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13"/>
  <workbookPr/>
  <mc:AlternateContent xmlns:mc="http://schemas.openxmlformats.org/markup-compatibility/2006">
    <mc:Choice Requires="x15">
      <x15ac:absPath xmlns:x15ac="http://schemas.microsoft.com/office/spreadsheetml/2010/11/ac" url="/Users/jm/Dropbox (CenterforAssessment)/JM Projects/PM/DASD Toolkit/2017-2018 DASD Toolkit Pilot/Working documents/Project Workbooks/"/>
    </mc:Choice>
  </mc:AlternateContent>
  <xr:revisionPtr revIDLastSave="0" documentId="13_ncr:1_{323DFDEB-7B73-BF49-A539-55F901FF1BB2}" xr6:coauthVersionLast="34" xr6:coauthVersionMax="34" xr10:uidLastSave="{00000000-0000-0000-0000-000000000000}"/>
  <workbookProtection lockStructure="1"/>
  <bookViews>
    <workbookView xWindow="840" yWindow="440" windowWidth="32760" windowHeight="20560" tabRatio="812" activeTab="1" xr2:uid="{00000000-000D-0000-FFFF-FFFF00000000}"/>
  </bookViews>
  <sheets>
    <sheet name="WS1 Audit" sheetId="12" r:id="rId1"/>
    <sheet name="WS2 Audit Summary" sheetId="13" r:id="rId2"/>
    <sheet name="WS2 Activity 1" sheetId="1" r:id="rId3"/>
    <sheet name="WS2 Activity 2" sheetId="15" r:id="rId4"/>
    <sheet name="WS2 Activity 3" sheetId="17" r:id="rId5"/>
    <sheet name="WS3 Differences" sheetId="14" r:id="rId6"/>
    <sheet name="Match Scores" sheetId="3" r:id="rId7"/>
    <sheet name="Match Ratings" sheetId="6" r:id="rId8"/>
    <sheet name="Vocabulary" sheetId="18" r:id="rId9"/>
    <sheet name="Purposes" sheetId="8" r:id="rId10"/>
    <sheet name="Table Structure" sheetId="20" r:id="rId11"/>
  </sheets>
  <definedNames>
    <definedName name="_xlnm._FilterDatabase" localSheetId="9" hidden="1">Purposes!$C$2:$Q$34</definedName>
    <definedName name="after">Vocabulary!$D$87</definedName>
    <definedName name="before">Vocabulary!$D$85</definedName>
    <definedName name="categories">Purposes!$D$5:$D$34</definedName>
    <definedName name="characteristics_base">'WS1 Audit'!$V$227</definedName>
    <definedName name="complete_coverage">Vocabulary!$D$63</definedName>
    <definedName name="control_content">Vocabulary!$B$105</definedName>
    <definedName name="control_content2">Vocabulary!$C$105</definedName>
    <definedName name="control_timing">Vocabulary!$B$111</definedName>
    <definedName name="control_timing2">Vocabulary!$C$111</definedName>
    <definedName name="course_of_study">Vocabulary!$B$8</definedName>
    <definedName name="course_of_study2">Vocabulary!$C$8</definedName>
    <definedName name="coverage">Vocabulary!$B$58</definedName>
    <definedName name="coverage2">Vocabulary!$B$59</definedName>
    <definedName name="degree_of_match">Vocabulary!$J$112:$J$116</definedName>
    <definedName name="district">Vocabulary!$J$13</definedName>
    <definedName name="during">Vocabulary!$D$86</definedName>
    <definedName name="for_learning">Vocabulary!$D$12</definedName>
    <definedName name="formative">Vocabulary!$F$12</definedName>
    <definedName name="hyphenated_categories">Purposes!#REF!</definedName>
    <definedName name="interim">Vocabulary!$B$53</definedName>
    <definedName name="interim_short">Vocabulary!$C$53</definedName>
    <definedName name="large_unit">Vocabulary!$B$6</definedName>
    <definedName name="large_unit2">Vocabulary!$C$6</definedName>
    <definedName name="lesson">Vocabulary!$B$4</definedName>
    <definedName name="lesson2">Vocabulary!$C$4</definedName>
    <definedName name="locus_of_control">Vocabulary!$B$103</definedName>
    <definedName name="marking_period">Vocabulary!$B$7</definedName>
    <definedName name="marking_period2">Vocabulary!$C$7</definedName>
    <definedName name="match_abbrev">Vocabulary!$I$112:$I$116</definedName>
    <definedName name="match_ratings">'Match Ratings'!$E$12:$AR$101</definedName>
    <definedName name="match_scores">'Match Scores'!$AU$11:$CH$40</definedName>
    <definedName name="mindset">Vocabulary!$B$10</definedName>
    <definedName name="mindset_for">Vocabulary!$B$12</definedName>
    <definedName name="mindset_of">Vocabulary!$B$14</definedName>
    <definedName name="mindset2">Vocabulary!$B$17</definedName>
    <definedName name="minisummative">Vocabulary!$B$42</definedName>
    <definedName name="minisummative_short">Vocabulary!$C$42</definedName>
    <definedName name="OF_FOR_Learning" localSheetId="4">#REF!</definedName>
    <definedName name="of_learning">Vocabulary!$D$14</definedName>
    <definedName name="partial_coverage">Vocabulary!$D$62</definedName>
    <definedName name="prerequisites">Vocabulary!$D$61</definedName>
    <definedName name="_xlnm.Print_Area" localSheetId="2">'WS2 Activity 1'!$M$4:$S$46</definedName>
    <definedName name="_xlnm.Print_Area" localSheetId="3">'WS2 Activity 2'!#REF!</definedName>
    <definedName name="_xlnm.Print_Area" localSheetId="4">'WS2 Activity 3'!#REF!</definedName>
    <definedName name="priorities">Vocabulary!$B$119:$B$122</definedName>
    <definedName name="priority">Vocabulary!$B$118</definedName>
    <definedName name="PriorityScore" localSheetId="1">'WS2 Audit Summary'!#REF!</definedName>
    <definedName name="PriorityScore" localSheetId="5">'WS3 Differences'!#REF!</definedName>
    <definedName name="purpose_elaborations">Purposes!$N$5:$N$34</definedName>
    <definedName name="purpose_examples">Purposes!$O$5:$O$34</definedName>
    <definedName name="Purposes" localSheetId="1">'WS2 Audit Summary'!#REF!</definedName>
    <definedName name="Purposes" localSheetId="5">'WS3 Differences'!$DT$14:$DT$43</definedName>
    <definedName name="purposes_base">'WS1 Audit'!$BN$227</definedName>
    <definedName name="purposes_long">Purposes!$Q$5:$Q$34</definedName>
    <definedName name="purposes_medium">Purposes!$P$5:$P$34</definedName>
    <definedName name="purposes_short">Purposes!$M$5:$M$34</definedName>
    <definedName name="school_level">Vocabulary!$I$103</definedName>
    <definedName name="school_level1">Vocabulary!$I$105</definedName>
    <definedName name="school_level2">Vocabulary!$I$106</definedName>
    <definedName name="school_level3">Vocabulary!$I$107</definedName>
    <definedName name="school_level4">Vocabulary!$I$108</definedName>
    <definedName name="small_unit">Vocabulary!$B$5</definedName>
    <definedName name="small_unit2">Vocabulary!$C$5</definedName>
    <definedName name="state">Vocabulary!$J$14</definedName>
    <definedName name="summative">Vocabulary!$B$36</definedName>
    <definedName name="summative_short">Vocabulary!$C$36</definedName>
    <definedName name="teacher">Vocabulary!$J$12</definedName>
    <definedName name="timing">Vocabulary!$B$82</definedName>
    <definedName name="timing2">Vocabulary!$B$83</definedName>
    <definedName name="unit">Vocabulary!$B$2</definedName>
    <definedName name="unit_label">Vocabulary!$B$2</definedName>
  </definedNames>
  <calcPr calcId="179017"/>
  <fileRecoveryPr autoRecover="0"/>
  <extLst>
    <ext xmlns:x14="http://schemas.microsoft.com/office/spreadsheetml/2009/9/main" uri="{79F54976-1DA5-4618-B147-4CDE4B953A38}">
      <x14:workbookPr defaultImageDpi="32767"/>
    </ex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calcChain.xml><?xml version="1.0" encoding="utf-8"?>
<calcChain xmlns="http://schemas.openxmlformats.org/spreadsheetml/2006/main">
  <c r="BJ5" i="13" l="1"/>
  <c r="CA5" i="15"/>
  <c r="GF5" i="17"/>
  <c r="EB4" i="14"/>
  <c r="BB2" i="3"/>
  <c r="O2" i="20"/>
  <c r="HL15" i="17" l="1"/>
  <c r="HK15" i="17"/>
  <c r="HJ15" i="17"/>
  <c r="HI15" i="17"/>
  <c r="HH15" i="17"/>
  <c r="HG15" i="17"/>
  <c r="HF15" i="17"/>
  <c r="HE15" i="17"/>
  <c r="HE72" i="17" s="1"/>
  <c r="HD15" i="17"/>
  <c r="HC15" i="17"/>
  <c r="HB15" i="17"/>
  <c r="HA15" i="17"/>
  <c r="GZ15" i="17"/>
  <c r="GZ72" i="17" s="1"/>
  <c r="GY15" i="17"/>
  <c r="GX15" i="17"/>
  <c r="GW15" i="17"/>
  <c r="GW72" i="17" s="1"/>
  <c r="GV15" i="17"/>
  <c r="GU15" i="17"/>
  <c r="GT15" i="17"/>
  <c r="GS15" i="17"/>
  <c r="GR15" i="17"/>
  <c r="GQ15" i="17"/>
  <c r="GP15" i="17"/>
  <c r="GO15" i="17"/>
  <c r="GO72" i="17" s="1"/>
  <c r="GN15" i="17"/>
  <c r="GM15" i="17"/>
  <c r="GL15" i="17"/>
  <c r="GK15" i="17"/>
  <c r="GJ15" i="17"/>
  <c r="GJ72" i="17" s="1"/>
  <c r="GI15" i="17"/>
  <c r="GH15" i="17"/>
  <c r="GG15" i="17"/>
  <c r="GG72" i="17" s="1"/>
  <c r="GF15" i="17"/>
  <c r="GE15" i="17"/>
  <c r="GD15" i="17"/>
  <c r="GC15" i="17"/>
  <c r="GB15" i="17"/>
  <c r="GB72" i="17" s="1"/>
  <c r="GA15" i="17"/>
  <c r="GA72" i="17" s="1"/>
  <c r="FZ15" i="17"/>
  <c r="FY15" i="17"/>
  <c r="AP14" i="14" a="1"/>
  <c r="FH8" i="14"/>
  <c r="FG8" i="14"/>
  <c r="FF8" i="14"/>
  <c r="FE8" i="14"/>
  <c r="FD8" i="14"/>
  <c r="FC8" i="14"/>
  <c r="FB8" i="14"/>
  <c r="FA8" i="14"/>
  <c r="EZ8" i="14"/>
  <c r="EY8" i="14"/>
  <c r="EX8" i="14"/>
  <c r="EW8" i="14"/>
  <c r="EV8" i="14"/>
  <c r="EU8" i="14"/>
  <c r="ET8" i="14"/>
  <c r="EG8" i="14"/>
  <c r="EF8" i="14"/>
  <c r="EE8" i="14"/>
  <c r="ED8" i="14"/>
  <c r="EC8" i="14"/>
  <c r="EB8" i="14"/>
  <c r="EA8" i="14"/>
  <c r="DZ8" i="14"/>
  <c r="DY8" i="14"/>
  <c r="DX8" i="14"/>
  <c r="DW8" i="14"/>
  <c r="DV8" i="14"/>
  <c r="FF6" i="14"/>
  <c r="FC6" i="14"/>
  <c r="EZ6" i="14"/>
  <c r="EW6" i="14"/>
  <c r="ET6" i="14"/>
  <c r="EQ6" i="14"/>
  <c r="EN6" i="14"/>
  <c r="EK6" i="14"/>
  <c r="EH6" i="14"/>
  <c r="EE6" i="14"/>
  <c r="DV6" i="14"/>
  <c r="DU6" i="14"/>
  <c r="ET4" i="14"/>
  <c r="EE4" i="14"/>
  <c r="DY4" i="14"/>
  <c r="DU4" i="14"/>
  <c r="HL100" i="17"/>
  <c r="CC43" i="14" s="1"/>
  <c r="HK100" i="17"/>
  <c r="CB43" i="14" s="1"/>
  <c r="HJ100" i="17"/>
  <c r="CA43" i="14" s="1"/>
  <c r="HI100" i="17"/>
  <c r="BZ43" i="14" s="1"/>
  <c r="HH100" i="17"/>
  <c r="BY43" i="14" s="1"/>
  <c r="HG100" i="17"/>
  <c r="BX43" i="14" s="1"/>
  <c r="HF100" i="17"/>
  <c r="BW43" i="14" s="1"/>
  <c r="HE100" i="17"/>
  <c r="BV43" i="14" s="1"/>
  <c r="HD100" i="17"/>
  <c r="BU43" i="14" s="1"/>
  <c r="HC100" i="17"/>
  <c r="BT43" i="14" s="1"/>
  <c r="HB100" i="17"/>
  <c r="BS43" i="14" s="1"/>
  <c r="HA100" i="17"/>
  <c r="BR43" i="14" s="1"/>
  <c r="GZ100" i="17"/>
  <c r="BQ43" i="14" s="1"/>
  <c r="GY100" i="17"/>
  <c r="BP43" i="14" s="1"/>
  <c r="GX100" i="17"/>
  <c r="BO43" i="14" s="1"/>
  <c r="GW100" i="17"/>
  <c r="BN43" i="14" s="1"/>
  <c r="GV100" i="17"/>
  <c r="BM43" i="14" s="1"/>
  <c r="GU100" i="17"/>
  <c r="BL43" i="14" s="1"/>
  <c r="GT100" i="17"/>
  <c r="BK43" i="14" s="1"/>
  <c r="GS100" i="17"/>
  <c r="BJ43" i="14" s="1"/>
  <c r="GR100" i="17"/>
  <c r="BI43" i="14" s="1"/>
  <c r="GQ100" i="17"/>
  <c r="BH43" i="14" s="1"/>
  <c r="GP100" i="17"/>
  <c r="BG43" i="14" s="1"/>
  <c r="GO100" i="17"/>
  <c r="BF43" i="14" s="1"/>
  <c r="GN100" i="17"/>
  <c r="BE43" i="14" s="1"/>
  <c r="GM100" i="17"/>
  <c r="BD43" i="14" s="1"/>
  <c r="GL100" i="17"/>
  <c r="BC43" i="14" s="1"/>
  <c r="GK100" i="17"/>
  <c r="BB43" i="14" s="1"/>
  <c r="GJ100" i="17"/>
  <c r="BA43" i="14" s="1"/>
  <c r="GI100" i="17"/>
  <c r="AZ43" i="14" s="1"/>
  <c r="GH100" i="17"/>
  <c r="AY43" i="14" s="1"/>
  <c r="GG100" i="17"/>
  <c r="AX43" i="14" s="1"/>
  <c r="GF100" i="17"/>
  <c r="AW43" i="14" s="1"/>
  <c r="GE100" i="17"/>
  <c r="AV43" i="14" s="1"/>
  <c r="GD100" i="17"/>
  <c r="AU43" i="14" s="1"/>
  <c r="GC100" i="17"/>
  <c r="AT43" i="14" s="1"/>
  <c r="GB100" i="17"/>
  <c r="AS43" i="14" s="1"/>
  <c r="GA100" i="17"/>
  <c r="AR43" i="14" s="1"/>
  <c r="FZ100" i="17"/>
  <c r="AQ43" i="14" s="1"/>
  <c r="FY100" i="17"/>
  <c r="AP43" i="14" s="1"/>
  <c r="DU43" i="14" s="1"/>
  <c r="FX100" i="17"/>
  <c r="FW100" i="17"/>
  <c r="FV100" i="17"/>
  <c r="FU100" i="17"/>
  <c r="FT100" i="17"/>
  <c r="FS100" i="17"/>
  <c r="HL99" i="17"/>
  <c r="CC42" i="14" s="1"/>
  <c r="HK99" i="17"/>
  <c r="CB42" i="14" s="1"/>
  <c r="HJ99" i="17"/>
  <c r="CA42" i="14" s="1"/>
  <c r="HI99" i="17"/>
  <c r="BZ42" i="14" s="1"/>
  <c r="HH99" i="17"/>
  <c r="BY42" i="14" s="1"/>
  <c r="HG99" i="17"/>
  <c r="BX42" i="14" s="1"/>
  <c r="HF99" i="17"/>
  <c r="BW42" i="14" s="1"/>
  <c r="HE99" i="17"/>
  <c r="BV42" i="14" s="1"/>
  <c r="HD99" i="17"/>
  <c r="BU42" i="14" s="1"/>
  <c r="HC99" i="17"/>
  <c r="BT42" i="14" s="1"/>
  <c r="HB99" i="17"/>
  <c r="BS42" i="14" s="1"/>
  <c r="HA99" i="17"/>
  <c r="BR42" i="14" s="1"/>
  <c r="GZ99" i="17"/>
  <c r="BQ42" i="14" s="1"/>
  <c r="GY99" i="17"/>
  <c r="BP42" i="14" s="1"/>
  <c r="GX99" i="17"/>
  <c r="BO42" i="14" s="1"/>
  <c r="GW99" i="17"/>
  <c r="BN42" i="14" s="1"/>
  <c r="GV99" i="17"/>
  <c r="BM42" i="14" s="1"/>
  <c r="GU99" i="17"/>
  <c r="BL42" i="14" s="1"/>
  <c r="GT99" i="17"/>
  <c r="BK42" i="14" s="1"/>
  <c r="GS99" i="17"/>
  <c r="BJ42" i="14" s="1"/>
  <c r="GR99" i="17"/>
  <c r="BI42" i="14" s="1"/>
  <c r="GQ99" i="17"/>
  <c r="BH42" i="14" s="1"/>
  <c r="GP99" i="17"/>
  <c r="BG42" i="14" s="1"/>
  <c r="GO99" i="17"/>
  <c r="BF42" i="14" s="1"/>
  <c r="GN99" i="17"/>
  <c r="BE42" i="14" s="1"/>
  <c r="GM99" i="17"/>
  <c r="BD42" i="14" s="1"/>
  <c r="GL99" i="17"/>
  <c r="BC42" i="14" s="1"/>
  <c r="GK99" i="17"/>
  <c r="BB42" i="14" s="1"/>
  <c r="GJ99" i="17"/>
  <c r="BA42" i="14" s="1"/>
  <c r="GI99" i="17"/>
  <c r="AZ42" i="14" s="1"/>
  <c r="GH99" i="17"/>
  <c r="AY42" i="14" s="1"/>
  <c r="GG99" i="17"/>
  <c r="AX42" i="14" s="1"/>
  <c r="GF99" i="17"/>
  <c r="AW42" i="14" s="1"/>
  <c r="GE99" i="17"/>
  <c r="AV42" i="14" s="1"/>
  <c r="GD99" i="17"/>
  <c r="AU42" i="14" s="1"/>
  <c r="GC99" i="17"/>
  <c r="AT42" i="14" s="1"/>
  <c r="GB99" i="17"/>
  <c r="AS42" i="14" s="1"/>
  <c r="GA99" i="17"/>
  <c r="AR42" i="14" s="1"/>
  <c r="FZ99" i="17"/>
  <c r="AQ42" i="14" s="1"/>
  <c r="FY99" i="17"/>
  <c r="AP42" i="14" s="1"/>
  <c r="DU42" i="14" s="1"/>
  <c r="FX99" i="17"/>
  <c r="FW99" i="17"/>
  <c r="FV99" i="17"/>
  <c r="FU99" i="17"/>
  <c r="FT99" i="17"/>
  <c r="FS99" i="17"/>
  <c r="HL98" i="17"/>
  <c r="CC41" i="14" s="1"/>
  <c r="HK98" i="17"/>
  <c r="CB41" i="14" s="1"/>
  <c r="HJ98" i="17"/>
  <c r="CA41" i="14" s="1"/>
  <c r="HI98" i="17"/>
  <c r="BZ41" i="14" s="1"/>
  <c r="HH98" i="17"/>
  <c r="BY41" i="14" s="1"/>
  <c r="HG98" i="17"/>
  <c r="BX41" i="14" s="1"/>
  <c r="HF98" i="17"/>
  <c r="BW41" i="14" s="1"/>
  <c r="HE98" i="17"/>
  <c r="BV41" i="14" s="1"/>
  <c r="HD98" i="17"/>
  <c r="BU41" i="14" s="1"/>
  <c r="HC98" i="17"/>
  <c r="BT41" i="14" s="1"/>
  <c r="HB98" i="17"/>
  <c r="BS41" i="14" s="1"/>
  <c r="HA98" i="17"/>
  <c r="BR41" i="14" s="1"/>
  <c r="GZ98" i="17"/>
  <c r="BQ41" i="14" s="1"/>
  <c r="GY98" i="17"/>
  <c r="BP41" i="14" s="1"/>
  <c r="GX98" i="17"/>
  <c r="BO41" i="14" s="1"/>
  <c r="GW98" i="17"/>
  <c r="BN41" i="14" s="1"/>
  <c r="GV98" i="17"/>
  <c r="BM41" i="14" s="1"/>
  <c r="GU98" i="17"/>
  <c r="BL41" i="14" s="1"/>
  <c r="GT98" i="17"/>
  <c r="BK41" i="14" s="1"/>
  <c r="GS98" i="17"/>
  <c r="BJ41" i="14" s="1"/>
  <c r="GR98" i="17"/>
  <c r="BI41" i="14" s="1"/>
  <c r="GQ98" i="17"/>
  <c r="BH41" i="14" s="1"/>
  <c r="GP98" i="17"/>
  <c r="BG41" i="14" s="1"/>
  <c r="GO98" i="17"/>
  <c r="BF41" i="14" s="1"/>
  <c r="GN98" i="17"/>
  <c r="BE41" i="14" s="1"/>
  <c r="GM98" i="17"/>
  <c r="BD41" i="14" s="1"/>
  <c r="GL98" i="17"/>
  <c r="BC41" i="14" s="1"/>
  <c r="GK98" i="17"/>
  <c r="BB41" i="14" s="1"/>
  <c r="GJ98" i="17"/>
  <c r="BA41" i="14" s="1"/>
  <c r="GI98" i="17"/>
  <c r="AZ41" i="14" s="1"/>
  <c r="GH98" i="17"/>
  <c r="AY41" i="14" s="1"/>
  <c r="GG98" i="17"/>
  <c r="AX41" i="14" s="1"/>
  <c r="GF98" i="17"/>
  <c r="AW41" i="14" s="1"/>
  <c r="GE98" i="17"/>
  <c r="AV41" i="14" s="1"/>
  <c r="GD98" i="17"/>
  <c r="AU41" i="14" s="1"/>
  <c r="GC98" i="17"/>
  <c r="AT41" i="14" s="1"/>
  <c r="GB98" i="17"/>
  <c r="AS41" i="14" s="1"/>
  <c r="GA98" i="17"/>
  <c r="AR41" i="14" s="1"/>
  <c r="FZ98" i="17"/>
  <c r="AQ41" i="14" s="1"/>
  <c r="FY98" i="17"/>
  <c r="AP41" i="14" s="1"/>
  <c r="DU41" i="14" s="1"/>
  <c r="FX98" i="17"/>
  <c r="FW98" i="17"/>
  <c r="FV98" i="17"/>
  <c r="FU98" i="17"/>
  <c r="FT98" i="17"/>
  <c r="FS98" i="17"/>
  <c r="HL97" i="17"/>
  <c r="CC40" i="14" s="1"/>
  <c r="HK97" i="17"/>
  <c r="CB40" i="14" s="1"/>
  <c r="HJ97" i="17"/>
  <c r="CA40" i="14" s="1"/>
  <c r="HI97" i="17"/>
  <c r="BZ40" i="14" s="1"/>
  <c r="HH97" i="17"/>
  <c r="BY40" i="14" s="1"/>
  <c r="HG97" i="17"/>
  <c r="BX40" i="14" s="1"/>
  <c r="HF97" i="17"/>
  <c r="BW40" i="14" s="1"/>
  <c r="HE97" i="17"/>
  <c r="BV40" i="14" s="1"/>
  <c r="HD97" i="17"/>
  <c r="BU40" i="14" s="1"/>
  <c r="HC97" i="17"/>
  <c r="BT40" i="14" s="1"/>
  <c r="HB97" i="17"/>
  <c r="BS40" i="14" s="1"/>
  <c r="HA97" i="17"/>
  <c r="BR40" i="14" s="1"/>
  <c r="GZ97" i="17"/>
  <c r="BQ40" i="14" s="1"/>
  <c r="GY97" i="17"/>
  <c r="BP40" i="14" s="1"/>
  <c r="GX97" i="17"/>
  <c r="BO40" i="14" s="1"/>
  <c r="GW97" i="17"/>
  <c r="BN40" i="14" s="1"/>
  <c r="GV97" i="17"/>
  <c r="BM40" i="14" s="1"/>
  <c r="GU97" i="17"/>
  <c r="BL40" i="14" s="1"/>
  <c r="GT97" i="17"/>
  <c r="BK40" i="14" s="1"/>
  <c r="GS97" i="17"/>
  <c r="BJ40" i="14" s="1"/>
  <c r="GR97" i="17"/>
  <c r="BI40" i="14" s="1"/>
  <c r="GQ97" i="17"/>
  <c r="BH40" i="14" s="1"/>
  <c r="GP97" i="17"/>
  <c r="BG40" i="14" s="1"/>
  <c r="GO97" i="17"/>
  <c r="BF40" i="14" s="1"/>
  <c r="GN97" i="17"/>
  <c r="BE40" i="14" s="1"/>
  <c r="GM97" i="17"/>
  <c r="BD40" i="14" s="1"/>
  <c r="GL97" i="17"/>
  <c r="BC40" i="14" s="1"/>
  <c r="GK97" i="17"/>
  <c r="BB40" i="14" s="1"/>
  <c r="GJ97" i="17"/>
  <c r="BA40" i="14" s="1"/>
  <c r="GI97" i="17"/>
  <c r="AZ40" i="14" s="1"/>
  <c r="GH97" i="17"/>
  <c r="AY40" i="14" s="1"/>
  <c r="GG97" i="17"/>
  <c r="AX40" i="14" s="1"/>
  <c r="GF97" i="17"/>
  <c r="AW40" i="14" s="1"/>
  <c r="GE97" i="17"/>
  <c r="AV40" i="14" s="1"/>
  <c r="GD97" i="17"/>
  <c r="AU40" i="14" s="1"/>
  <c r="GC97" i="17"/>
  <c r="AT40" i="14" s="1"/>
  <c r="GB97" i="17"/>
  <c r="AS40" i="14" s="1"/>
  <c r="GA97" i="17"/>
  <c r="AR40" i="14" s="1"/>
  <c r="FZ97" i="17"/>
  <c r="AQ40" i="14" s="1"/>
  <c r="FY97" i="17"/>
  <c r="AP40" i="14" s="1"/>
  <c r="DU40" i="14" s="1"/>
  <c r="FX97" i="17"/>
  <c r="FW97" i="17"/>
  <c r="FV97" i="17"/>
  <c r="FU97" i="17"/>
  <c r="FT97" i="17"/>
  <c r="FS97" i="17"/>
  <c r="HL96" i="17"/>
  <c r="CC39" i="14" s="1"/>
  <c r="HK96" i="17"/>
  <c r="CB39" i="14" s="1"/>
  <c r="HJ96" i="17"/>
  <c r="CA39" i="14" s="1"/>
  <c r="HI96" i="17"/>
  <c r="BZ39" i="14" s="1"/>
  <c r="HH96" i="17"/>
  <c r="BY39" i="14" s="1"/>
  <c r="HG96" i="17"/>
  <c r="BX39" i="14" s="1"/>
  <c r="HF96" i="17"/>
  <c r="BW39" i="14" s="1"/>
  <c r="HE96" i="17"/>
  <c r="BV39" i="14" s="1"/>
  <c r="HD96" i="17"/>
  <c r="BU39" i="14" s="1"/>
  <c r="HC96" i="17"/>
  <c r="BT39" i="14" s="1"/>
  <c r="HB96" i="17"/>
  <c r="BS39" i="14" s="1"/>
  <c r="HA96" i="17"/>
  <c r="BR39" i="14" s="1"/>
  <c r="GZ96" i="17"/>
  <c r="BQ39" i="14" s="1"/>
  <c r="GY96" i="17"/>
  <c r="BP39" i="14" s="1"/>
  <c r="GX96" i="17"/>
  <c r="BO39" i="14" s="1"/>
  <c r="GW96" i="17"/>
  <c r="BN39" i="14" s="1"/>
  <c r="GV96" i="17"/>
  <c r="BM39" i="14" s="1"/>
  <c r="GU96" i="17"/>
  <c r="BL39" i="14" s="1"/>
  <c r="GT96" i="17"/>
  <c r="BK39" i="14" s="1"/>
  <c r="GS96" i="17"/>
  <c r="BJ39" i="14" s="1"/>
  <c r="GR96" i="17"/>
  <c r="BI39" i="14" s="1"/>
  <c r="GQ96" i="17"/>
  <c r="BH39" i="14" s="1"/>
  <c r="GP96" i="17"/>
  <c r="BG39" i="14" s="1"/>
  <c r="GO96" i="17"/>
  <c r="BF39" i="14" s="1"/>
  <c r="GN96" i="17"/>
  <c r="BE39" i="14" s="1"/>
  <c r="GM96" i="17"/>
  <c r="BD39" i="14" s="1"/>
  <c r="GL96" i="17"/>
  <c r="BC39" i="14" s="1"/>
  <c r="GK96" i="17"/>
  <c r="BB39" i="14" s="1"/>
  <c r="GJ96" i="17"/>
  <c r="BA39" i="14" s="1"/>
  <c r="GI96" i="17"/>
  <c r="AZ39" i="14" s="1"/>
  <c r="GH96" i="17"/>
  <c r="AY39" i="14" s="1"/>
  <c r="GG96" i="17"/>
  <c r="AX39" i="14" s="1"/>
  <c r="GF96" i="17"/>
  <c r="AW39" i="14" s="1"/>
  <c r="GE96" i="17"/>
  <c r="AV39" i="14" s="1"/>
  <c r="GD96" i="17"/>
  <c r="AU39" i="14" s="1"/>
  <c r="GC96" i="17"/>
  <c r="AT39" i="14" s="1"/>
  <c r="GB96" i="17"/>
  <c r="AS39" i="14" s="1"/>
  <c r="GA96" i="17"/>
  <c r="AR39" i="14" s="1"/>
  <c r="FZ96" i="17"/>
  <c r="AQ39" i="14" s="1"/>
  <c r="FY96" i="17"/>
  <c r="AP39" i="14" s="1"/>
  <c r="DU39" i="14" s="1"/>
  <c r="FX96" i="17"/>
  <c r="HL95" i="17"/>
  <c r="CC38" i="14" s="1"/>
  <c r="HK95" i="17"/>
  <c r="CB38" i="14" s="1"/>
  <c r="HJ95" i="17"/>
  <c r="CA38" i="14" s="1"/>
  <c r="HI95" i="17"/>
  <c r="BZ38" i="14" s="1"/>
  <c r="HH95" i="17"/>
  <c r="BY38" i="14" s="1"/>
  <c r="HG95" i="17"/>
  <c r="BX38" i="14" s="1"/>
  <c r="HF95" i="17"/>
  <c r="BW38" i="14" s="1"/>
  <c r="HE95" i="17"/>
  <c r="BV38" i="14" s="1"/>
  <c r="HD95" i="17"/>
  <c r="BU38" i="14" s="1"/>
  <c r="HC95" i="17"/>
  <c r="BT38" i="14" s="1"/>
  <c r="HB95" i="17"/>
  <c r="BS38" i="14" s="1"/>
  <c r="HA95" i="17"/>
  <c r="BR38" i="14" s="1"/>
  <c r="GZ95" i="17"/>
  <c r="BQ38" i="14" s="1"/>
  <c r="GY95" i="17"/>
  <c r="BP38" i="14" s="1"/>
  <c r="GX95" i="17"/>
  <c r="BO38" i="14" s="1"/>
  <c r="GW95" i="17"/>
  <c r="BN38" i="14" s="1"/>
  <c r="GV95" i="17"/>
  <c r="BM38" i="14" s="1"/>
  <c r="GU95" i="17"/>
  <c r="BL38" i="14" s="1"/>
  <c r="GT95" i="17"/>
  <c r="BK38" i="14" s="1"/>
  <c r="GS95" i="17"/>
  <c r="BJ38" i="14" s="1"/>
  <c r="GR95" i="17"/>
  <c r="BI38" i="14" s="1"/>
  <c r="GQ95" i="17"/>
  <c r="BH38" i="14" s="1"/>
  <c r="GP95" i="17"/>
  <c r="BG38" i="14" s="1"/>
  <c r="GO95" i="17"/>
  <c r="BF38" i="14" s="1"/>
  <c r="GN95" i="17"/>
  <c r="BE38" i="14" s="1"/>
  <c r="GM95" i="17"/>
  <c r="BD38" i="14" s="1"/>
  <c r="GL95" i="17"/>
  <c r="BC38" i="14" s="1"/>
  <c r="GK95" i="17"/>
  <c r="BB38" i="14" s="1"/>
  <c r="GJ95" i="17"/>
  <c r="BA38" i="14" s="1"/>
  <c r="GI95" i="17"/>
  <c r="AZ38" i="14" s="1"/>
  <c r="GH95" i="17"/>
  <c r="AY38" i="14" s="1"/>
  <c r="GG95" i="17"/>
  <c r="AX38" i="14" s="1"/>
  <c r="GF95" i="17"/>
  <c r="AW38" i="14" s="1"/>
  <c r="GE95" i="17"/>
  <c r="AV38" i="14" s="1"/>
  <c r="GD95" i="17"/>
  <c r="AU38" i="14" s="1"/>
  <c r="GC95" i="17"/>
  <c r="AT38" i="14" s="1"/>
  <c r="GB95" i="17"/>
  <c r="AS38" i="14" s="1"/>
  <c r="GA95" i="17"/>
  <c r="AR38" i="14" s="1"/>
  <c r="FZ95" i="17"/>
  <c r="AQ38" i="14" s="1"/>
  <c r="FY95" i="17"/>
  <c r="AP38" i="14" s="1"/>
  <c r="DU38" i="14" s="1"/>
  <c r="FX95" i="17"/>
  <c r="FW95" i="17"/>
  <c r="FV95" i="17"/>
  <c r="FU95" i="17"/>
  <c r="FT95" i="17"/>
  <c r="FS95" i="17"/>
  <c r="HL94" i="17"/>
  <c r="CC37" i="14" s="1"/>
  <c r="HK94" i="17"/>
  <c r="CB37" i="14" s="1"/>
  <c r="HJ94" i="17"/>
  <c r="CA37" i="14" s="1"/>
  <c r="HI94" i="17"/>
  <c r="BZ37" i="14" s="1"/>
  <c r="HH94" i="17"/>
  <c r="BY37" i="14" s="1"/>
  <c r="HG94" i="17"/>
  <c r="BX37" i="14" s="1"/>
  <c r="HF94" i="17"/>
  <c r="BW37" i="14" s="1"/>
  <c r="HE94" i="17"/>
  <c r="BV37" i="14" s="1"/>
  <c r="HD94" i="17"/>
  <c r="BU37" i="14" s="1"/>
  <c r="HC94" i="17"/>
  <c r="BT37" i="14" s="1"/>
  <c r="HB94" i="17"/>
  <c r="BS37" i="14" s="1"/>
  <c r="HA94" i="17"/>
  <c r="BR37" i="14" s="1"/>
  <c r="GZ94" i="17"/>
  <c r="BQ37" i="14" s="1"/>
  <c r="GY94" i="17"/>
  <c r="BP37" i="14" s="1"/>
  <c r="GX94" i="17"/>
  <c r="BO37" i="14" s="1"/>
  <c r="GW94" i="17"/>
  <c r="BN37" i="14" s="1"/>
  <c r="GV94" i="17"/>
  <c r="BM37" i="14" s="1"/>
  <c r="GU94" i="17"/>
  <c r="BL37" i="14" s="1"/>
  <c r="GT94" i="17"/>
  <c r="BK37" i="14" s="1"/>
  <c r="GS94" i="17"/>
  <c r="BJ37" i="14" s="1"/>
  <c r="GR94" i="17"/>
  <c r="BI37" i="14" s="1"/>
  <c r="GQ94" i="17"/>
  <c r="BH37" i="14" s="1"/>
  <c r="GP94" i="17"/>
  <c r="BG37" i="14" s="1"/>
  <c r="GO94" i="17"/>
  <c r="BF37" i="14" s="1"/>
  <c r="GN94" i="17"/>
  <c r="BE37" i="14" s="1"/>
  <c r="GM94" i="17"/>
  <c r="BD37" i="14" s="1"/>
  <c r="GL94" i="17"/>
  <c r="BC37" i="14" s="1"/>
  <c r="GK94" i="17"/>
  <c r="BB37" i="14" s="1"/>
  <c r="GJ94" i="17"/>
  <c r="BA37" i="14" s="1"/>
  <c r="GI94" i="17"/>
  <c r="AZ37" i="14" s="1"/>
  <c r="GH94" i="17"/>
  <c r="AY37" i="14" s="1"/>
  <c r="GG94" i="17"/>
  <c r="AX37" i="14" s="1"/>
  <c r="GF94" i="17"/>
  <c r="AW37" i="14" s="1"/>
  <c r="GE94" i="17"/>
  <c r="AV37" i="14" s="1"/>
  <c r="GD94" i="17"/>
  <c r="AU37" i="14" s="1"/>
  <c r="GC94" i="17"/>
  <c r="AT37" i="14" s="1"/>
  <c r="GB94" i="17"/>
  <c r="AS37" i="14" s="1"/>
  <c r="GA94" i="17"/>
  <c r="AR37" i="14" s="1"/>
  <c r="FZ94" i="17"/>
  <c r="AQ37" i="14" s="1"/>
  <c r="FY94" i="17"/>
  <c r="AP37" i="14" s="1"/>
  <c r="DU37" i="14" s="1"/>
  <c r="FX94" i="17"/>
  <c r="HL93" i="17"/>
  <c r="CC36" i="14" s="1"/>
  <c r="HK93" i="17"/>
  <c r="CB36" i="14" s="1"/>
  <c r="HJ93" i="17"/>
  <c r="CA36" i="14" s="1"/>
  <c r="HI93" i="17"/>
  <c r="BZ36" i="14" s="1"/>
  <c r="HH93" i="17"/>
  <c r="BY36" i="14" s="1"/>
  <c r="HG93" i="17"/>
  <c r="BX36" i="14" s="1"/>
  <c r="HF93" i="17"/>
  <c r="BW36" i="14" s="1"/>
  <c r="HE93" i="17"/>
  <c r="BV36" i="14" s="1"/>
  <c r="HD93" i="17"/>
  <c r="BU36" i="14" s="1"/>
  <c r="HC93" i="17"/>
  <c r="BT36" i="14" s="1"/>
  <c r="HB93" i="17"/>
  <c r="BS36" i="14" s="1"/>
  <c r="HA93" i="17"/>
  <c r="BR36" i="14" s="1"/>
  <c r="GZ93" i="17"/>
  <c r="BQ36" i="14" s="1"/>
  <c r="GY93" i="17"/>
  <c r="BP36" i="14" s="1"/>
  <c r="GX93" i="17"/>
  <c r="BO36" i="14" s="1"/>
  <c r="GW93" i="17"/>
  <c r="BN36" i="14" s="1"/>
  <c r="GV93" i="17"/>
  <c r="BM36" i="14" s="1"/>
  <c r="GU93" i="17"/>
  <c r="BL36" i="14" s="1"/>
  <c r="GT93" i="17"/>
  <c r="BK36" i="14" s="1"/>
  <c r="GS93" i="17"/>
  <c r="BJ36" i="14" s="1"/>
  <c r="GR93" i="17"/>
  <c r="BI36" i="14" s="1"/>
  <c r="GQ93" i="17"/>
  <c r="BH36" i="14" s="1"/>
  <c r="GP93" i="17"/>
  <c r="BG36" i="14" s="1"/>
  <c r="GO93" i="17"/>
  <c r="BF36" i="14" s="1"/>
  <c r="GN93" i="17"/>
  <c r="BE36" i="14" s="1"/>
  <c r="GM93" i="17"/>
  <c r="BD36" i="14" s="1"/>
  <c r="GL93" i="17"/>
  <c r="BC36" i="14" s="1"/>
  <c r="GK93" i="17"/>
  <c r="BB36" i="14" s="1"/>
  <c r="GJ93" i="17"/>
  <c r="BA36" i="14" s="1"/>
  <c r="GI93" i="17"/>
  <c r="AZ36" i="14" s="1"/>
  <c r="GH93" i="17"/>
  <c r="AY36" i="14" s="1"/>
  <c r="GG93" i="17"/>
  <c r="AX36" i="14" s="1"/>
  <c r="GF93" i="17"/>
  <c r="AW36" i="14" s="1"/>
  <c r="GE93" i="17"/>
  <c r="AV36" i="14" s="1"/>
  <c r="GD93" i="17"/>
  <c r="AU36" i="14" s="1"/>
  <c r="GC93" i="17"/>
  <c r="AT36" i="14" s="1"/>
  <c r="GB93" i="17"/>
  <c r="AS36" i="14" s="1"/>
  <c r="GA93" i="17"/>
  <c r="AR36" i="14" s="1"/>
  <c r="FZ93" i="17"/>
  <c r="AQ36" i="14" s="1"/>
  <c r="FY93" i="17"/>
  <c r="AP36" i="14" s="1"/>
  <c r="DU36" i="14" s="1"/>
  <c r="FX93" i="17"/>
  <c r="FW93" i="17"/>
  <c r="FV93" i="17"/>
  <c r="FU93" i="17"/>
  <c r="FT93" i="17"/>
  <c r="FS93" i="17"/>
  <c r="HL92" i="17"/>
  <c r="CC35" i="14" s="1"/>
  <c r="HK92" i="17"/>
  <c r="CB35" i="14" s="1"/>
  <c r="HJ92" i="17"/>
  <c r="CA35" i="14" s="1"/>
  <c r="HI92" i="17"/>
  <c r="BZ35" i="14" s="1"/>
  <c r="HH92" i="17"/>
  <c r="BY35" i="14" s="1"/>
  <c r="HG92" i="17"/>
  <c r="BX35" i="14" s="1"/>
  <c r="HF92" i="17"/>
  <c r="BW35" i="14" s="1"/>
  <c r="HE92" i="17"/>
  <c r="BV35" i="14" s="1"/>
  <c r="HD92" i="17"/>
  <c r="BU35" i="14" s="1"/>
  <c r="HC92" i="17"/>
  <c r="BT35" i="14" s="1"/>
  <c r="HB92" i="17"/>
  <c r="BS35" i="14" s="1"/>
  <c r="HA92" i="17"/>
  <c r="BR35" i="14" s="1"/>
  <c r="GZ92" i="17"/>
  <c r="BQ35" i="14" s="1"/>
  <c r="GY92" i="17"/>
  <c r="BP35" i="14" s="1"/>
  <c r="GX92" i="17"/>
  <c r="BO35" i="14" s="1"/>
  <c r="GW92" i="17"/>
  <c r="BN35" i="14" s="1"/>
  <c r="GV92" i="17"/>
  <c r="BM35" i="14" s="1"/>
  <c r="GU92" i="17"/>
  <c r="BL35" i="14" s="1"/>
  <c r="GT92" i="17"/>
  <c r="BK35" i="14" s="1"/>
  <c r="GS92" i="17"/>
  <c r="BJ35" i="14" s="1"/>
  <c r="GR92" i="17"/>
  <c r="BI35" i="14" s="1"/>
  <c r="GQ92" i="17"/>
  <c r="BH35" i="14" s="1"/>
  <c r="GP92" i="17"/>
  <c r="BG35" i="14" s="1"/>
  <c r="GO92" i="17"/>
  <c r="BF35" i="14" s="1"/>
  <c r="GN92" i="17"/>
  <c r="BE35" i="14" s="1"/>
  <c r="GM92" i="17"/>
  <c r="BD35" i="14" s="1"/>
  <c r="GL92" i="17"/>
  <c r="BC35" i="14" s="1"/>
  <c r="GK92" i="17"/>
  <c r="BB35" i="14" s="1"/>
  <c r="GJ92" i="17"/>
  <c r="BA35" i="14" s="1"/>
  <c r="GI92" i="17"/>
  <c r="AZ35" i="14" s="1"/>
  <c r="GH92" i="17"/>
  <c r="AY35" i="14" s="1"/>
  <c r="GG92" i="17"/>
  <c r="AX35" i="14" s="1"/>
  <c r="GF92" i="17"/>
  <c r="AW35" i="14" s="1"/>
  <c r="GE92" i="17"/>
  <c r="AV35" i="14" s="1"/>
  <c r="GD92" i="17"/>
  <c r="AU35" i="14" s="1"/>
  <c r="GC92" i="17"/>
  <c r="AT35" i="14" s="1"/>
  <c r="GB92" i="17"/>
  <c r="AS35" i="14" s="1"/>
  <c r="GA92" i="17"/>
  <c r="AR35" i="14" s="1"/>
  <c r="FZ92" i="17"/>
  <c r="AQ35" i="14" s="1"/>
  <c r="FY92" i="17"/>
  <c r="AP35" i="14" s="1"/>
  <c r="DU35" i="14" s="1"/>
  <c r="FX92" i="17"/>
  <c r="HL91" i="17"/>
  <c r="CC34" i="14" s="1"/>
  <c r="HK91" i="17"/>
  <c r="CB34" i="14" s="1"/>
  <c r="HJ91" i="17"/>
  <c r="CA34" i="14" s="1"/>
  <c r="HI91" i="17"/>
  <c r="BZ34" i="14" s="1"/>
  <c r="HH91" i="17"/>
  <c r="BY34" i="14" s="1"/>
  <c r="HG91" i="17"/>
  <c r="BX34" i="14" s="1"/>
  <c r="HF91" i="17"/>
  <c r="BW34" i="14" s="1"/>
  <c r="HE91" i="17"/>
  <c r="BV34" i="14" s="1"/>
  <c r="HD91" i="17"/>
  <c r="BU34" i="14" s="1"/>
  <c r="HC91" i="17"/>
  <c r="BT34" i="14" s="1"/>
  <c r="HB91" i="17"/>
  <c r="BS34" i="14" s="1"/>
  <c r="HA91" i="17"/>
  <c r="BR34" i="14" s="1"/>
  <c r="GZ91" i="17"/>
  <c r="BQ34" i="14" s="1"/>
  <c r="GY91" i="17"/>
  <c r="BP34" i="14" s="1"/>
  <c r="GX91" i="17"/>
  <c r="BO34" i="14" s="1"/>
  <c r="GW91" i="17"/>
  <c r="BN34" i="14" s="1"/>
  <c r="GV91" i="17"/>
  <c r="BM34" i="14" s="1"/>
  <c r="GU91" i="17"/>
  <c r="BL34" i="14" s="1"/>
  <c r="GT91" i="17"/>
  <c r="BK34" i="14" s="1"/>
  <c r="GS91" i="17"/>
  <c r="BJ34" i="14" s="1"/>
  <c r="GR91" i="17"/>
  <c r="BI34" i="14" s="1"/>
  <c r="GQ91" i="17"/>
  <c r="BH34" i="14" s="1"/>
  <c r="GP91" i="17"/>
  <c r="BG34" i="14" s="1"/>
  <c r="GO91" i="17"/>
  <c r="BF34" i="14" s="1"/>
  <c r="GN91" i="17"/>
  <c r="BE34" i="14" s="1"/>
  <c r="GM91" i="17"/>
  <c r="BD34" i="14" s="1"/>
  <c r="GL91" i="17"/>
  <c r="BC34" i="14" s="1"/>
  <c r="GK91" i="17"/>
  <c r="BB34" i="14" s="1"/>
  <c r="GJ91" i="17"/>
  <c r="BA34" i="14" s="1"/>
  <c r="GI91" i="17"/>
  <c r="AZ34" i="14" s="1"/>
  <c r="GH91" i="17"/>
  <c r="AY34" i="14" s="1"/>
  <c r="GG91" i="17"/>
  <c r="AX34" i="14" s="1"/>
  <c r="GF91" i="17"/>
  <c r="AW34" i="14" s="1"/>
  <c r="GE91" i="17"/>
  <c r="AV34" i="14" s="1"/>
  <c r="GD91" i="17"/>
  <c r="AU34" i="14" s="1"/>
  <c r="GC91" i="17"/>
  <c r="AT34" i="14" s="1"/>
  <c r="GB91" i="17"/>
  <c r="AS34" i="14" s="1"/>
  <c r="GA91" i="17"/>
  <c r="AR34" i="14" s="1"/>
  <c r="FZ91" i="17"/>
  <c r="AQ34" i="14" s="1"/>
  <c r="FY91" i="17"/>
  <c r="AP34" i="14" s="1"/>
  <c r="DU34" i="14" s="1"/>
  <c r="FX91" i="17"/>
  <c r="HL90" i="17"/>
  <c r="CC33" i="14" s="1"/>
  <c r="HK90" i="17"/>
  <c r="CB33" i="14" s="1"/>
  <c r="HJ90" i="17"/>
  <c r="CA33" i="14" s="1"/>
  <c r="HI90" i="17"/>
  <c r="BZ33" i="14" s="1"/>
  <c r="HH90" i="17"/>
  <c r="BY33" i="14" s="1"/>
  <c r="HG90" i="17"/>
  <c r="BX33" i="14" s="1"/>
  <c r="HF90" i="17"/>
  <c r="BW33" i="14" s="1"/>
  <c r="HE90" i="17"/>
  <c r="BV33" i="14" s="1"/>
  <c r="HD90" i="17"/>
  <c r="BU33" i="14" s="1"/>
  <c r="HC90" i="17"/>
  <c r="BT33" i="14" s="1"/>
  <c r="HB90" i="17"/>
  <c r="BS33" i="14" s="1"/>
  <c r="HA90" i="17"/>
  <c r="BR33" i="14" s="1"/>
  <c r="GZ90" i="17"/>
  <c r="BQ33" i="14" s="1"/>
  <c r="GY90" i="17"/>
  <c r="BP33" i="14" s="1"/>
  <c r="GX90" i="17"/>
  <c r="BO33" i="14" s="1"/>
  <c r="GW90" i="17"/>
  <c r="BN33" i="14" s="1"/>
  <c r="GV90" i="17"/>
  <c r="BM33" i="14" s="1"/>
  <c r="GU90" i="17"/>
  <c r="BL33" i="14" s="1"/>
  <c r="GT90" i="17"/>
  <c r="BK33" i="14" s="1"/>
  <c r="GS90" i="17"/>
  <c r="BJ33" i="14" s="1"/>
  <c r="GR90" i="17"/>
  <c r="BI33" i="14" s="1"/>
  <c r="GQ90" i="17"/>
  <c r="BH33" i="14" s="1"/>
  <c r="GP90" i="17"/>
  <c r="BG33" i="14" s="1"/>
  <c r="GO90" i="17"/>
  <c r="BF33" i="14" s="1"/>
  <c r="GN90" i="17"/>
  <c r="BE33" i="14" s="1"/>
  <c r="GM90" i="17"/>
  <c r="BD33" i="14" s="1"/>
  <c r="GL90" i="17"/>
  <c r="BC33" i="14" s="1"/>
  <c r="GK90" i="17"/>
  <c r="BB33" i="14" s="1"/>
  <c r="GJ90" i="17"/>
  <c r="BA33" i="14" s="1"/>
  <c r="GI90" i="17"/>
  <c r="AZ33" i="14" s="1"/>
  <c r="GH90" i="17"/>
  <c r="AY33" i="14" s="1"/>
  <c r="GG90" i="17"/>
  <c r="AX33" i="14" s="1"/>
  <c r="GF90" i="17"/>
  <c r="AW33" i="14" s="1"/>
  <c r="GE90" i="17"/>
  <c r="AV33" i="14" s="1"/>
  <c r="GD90" i="17"/>
  <c r="AU33" i="14" s="1"/>
  <c r="GC90" i="17"/>
  <c r="AT33" i="14" s="1"/>
  <c r="GB90" i="17"/>
  <c r="AS33" i="14" s="1"/>
  <c r="GA90" i="17"/>
  <c r="AR33" i="14" s="1"/>
  <c r="FZ90" i="17"/>
  <c r="AQ33" i="14" s="1"/>
  <c r="FY90" i="17"/>
  <c r="AP33" i="14" s="1"/>
  <c r="DU33" i="14" s="1"/>
  <c r="FX90" i="17"/>
  <c r="FW90" i="17"/>
  <c r="FV90" i="17"/>
  <c r="FU90" i="17"/>
  <c r="FT90" i="17"/>
  <c r="FS90" i="17"/>
  <c r="HL89" i="17"/>
  <c r="CC32" i="14" s="1"/>
  <c r="HK89" i="17"/>
  <c r="CB32" i="14" s="1"/>
  <c r="HJ89" i="17"/>
  <c r="CA32" i="14" s="1"/>
  <c r="HI89" i="17"/>
  <c r="BZ32" i="14" s="1"/>
  <c r="HH89" i="17"/>
  <c r="BY32" i="14" s="1"/>
  <c r="HG89" i="17"/>
  <c r="BX32" i="14" s="1"/>
  <c r="HF89" i="17"/>
  <c r="BW32" i="14" s="1"/>
  <c r="HE89" i="17"/>
  <c r="BV32" i="14" s="1"/>
  <c r="HD89" i="17"/>
  <c r="BU32" i="14" s="1"/>
  <c r="HC89" i="17"/>
  <c r="BT32" i="14" s="1"/>
  <c r="HB89" i="17"/>
  <c r="BS32" i="14" s="1"/>
  <c r="HA89" i="17"/>
  <c r="BR32" i="14" s="1"/>
  <c r="GZ89" i="17"/>
  <c r="BQ32" i="14" s="1"/>
  <c r="GY89" i="17"/>
  <c r="BP32" i="14" s="1"/>
  <c r="GX89" i="17"/>
  <c r="BO32" i="14" s="1"/>
  <c r="GW89" i="17"/>
  <c r="BN32" i="14" s="1"/>
  <c r="GV89" i="17"/>
  <c r="BM32" i="14" s="1"/>
  <c r="GU89" i="17"/>
  <c r="BL32" i="14" s="1"/>
  <c r="GT89" i="17"/>
  <c r="BK32" i="14" s="1"/>
  <c r="GS89" i="17"/>
  <c r="BJ32" i="14" s="1"/>
  <c r="GR89" i="17"/>
  <c r="BI32" i="14" s="1"/>
  <c r="GQ89" i="17"/>
  <c r="BH32" i="14" s="1"/>
  <c r="GP89" i="17"/>
  <c r="BG32" i="14" s="1"/>
  <c r="GO89" i="17"/>
  <c r="BF32" i="14" s="1"/>
  <c r="GN89" i="17"/>
  <c r="BE32" i="14" s="1"/>
  <c r="GM89" i="17"/>
  <c r="BD32" i="14" s="1"/>
  <c r="GL89" i="17"/>
  <c r="BC32" i="14" s="1"/>
  <c r="GK89" i="17"/>
  <c r="BB32" i="14" s="1"/>
  <c r="GJ89" i="17"/>
  <c r="BA32" i="14" s="1"/>
  <c r="GI89" i="17"/>
  <c r="AZ32" i="14" s="1"/>
  <c r="GH89" i="17"/>
  <c r="AY32" i="14" s="1"/>
  <c r="GG89" i="17"/>
  <c r="AX32" i="14" s="1"/>
  <c r="GF89" i="17"/>
  <c r="AW32" i="14" s="1"/>
  <c r="GE89" i="17"/>
  <c r="AV32" i="14" s="1"/>
  <c r="GD89" i="17"/>
  <c r="AU32" i="14" s="1"/>
  <c r="GC89" i="17"/>
  <c r="AT32" i="14" s="1"/>
  <c r="GB89" i="17"/>
  <c r="AS32" i="14" s="1"/>
  <c r="GA89" i="17"/>
  <c r="AR32" i="14" s="1"/>
  <c r="FZ89" i="17"/>
  <c r="AQ32" i="14" s="1"/>
  <c r="FY89" i="17"/>
  <c r="AP32" i="14" s="1"/>
  <c r="DU32" i="14" s="1"/>
  <c r="FX89" i="17"/>
  <c r="HL88" i="17"/>
  <c r="CC31" i="14" s="1"/>
  <c r="HK88" i="17"/>
  <c r="CB31" i="14" s="1"/>
  <c r="HJ88" i="17"/>
  <c r="CA31" i="14" s="1"/>
  <c r="HI88" i="17"/>
  <c r="BZ31" i="14" s="1"/>
  <c r="HH88" i="17"/>
  <c r="BY31" i="14" s="1"/>
  <c r="HG88" i="17"/>
  <c r="BX31" i="14" s="1"/>
  <c r="HF88" i="17"/>
  <c r="BW31" i="14" s="1"/>
  <c r="HE88" i="17"/>
  <c r="BV31" i="14" s="1"/>
  <c r="HD88" i="17"/>
  <c r="BU31" i="14" s="1"/>
  <c r="HC88" i="17"/>
  <c r="BT31" i="14" s="1"/>
  <c r="HB88" i="17"/>
  <c r="BS31" i="14" s="1"/>
  <c r="HA88" i="17"/>
  <c r="BR31" i="14" s="1"/>
  <c r="GZ88" i="17"/>
  <c r="BQ31" i="14" s="1"/>
  <c r="GY88" i="17"/>
  <c r="BP31" i="14" s="1"/>
  <c r="GX88" i="17"/>
  <c r="BO31" i="14" s="1"/>
  <c r="GW88" i="17"/>
  <c r="BN31" i="14" s="1"/>
  <c r="GV88" i="17"/>
  <c r="BM31" i="14" s="1"/>
  <c r="GU88" i="17"/>
  <c r="BL31" i="14" s="1"/>
  <c r="GT88" i="17"/>
  <c r="BK31" i="14" s="1"/>
  <c r="GS88" i="17"/>
  <c r="BJ31" i="14" s="1"/>
  <c r="GR88" i="17"/>
  <c r="BI31" i="14" s="1"/>
  <c r="GQ88" i="17"/>
  <c r="BH31" i="14" s="1"/>
  <c r="GP88" i="17"/>
  <c r="BG31" i="14" s="1"/>
  <c r="GO88" i="17"/>
  <c r="BF31" i="14" s="1"/>
  <c r="GN88" i="17"/>
  <c r="BE31" i="14" s="1"/>
  <c r="GM88" i="17"/>
  <c r="BD31" i="14" s="1"/>
  <c r="GL88" i="17"/>
  <c r="BC31" i="14" s="1"/>
  <c r="GK88" i="17"/>
  <c r="BB31" i="14" s="1"/>
  <c r="GJ88" i="17"/>
  <c r="BA31" i="14" s="1"/>
  <c r="GI88" i="17"/>
  <c r="AZ31" i="14" s="1"/>
  <c r="GH88" i="17"/>
  <c r="AY31" i="14" s="1"/>
  <c r="GG88" i="17"/>
  <c r="AX31" i="14" s="1"/>
  <c r="GF88" i="17"/>
  <c r="AW31" i="14" s="1"/>
  <c r="GE88" i="17"/>
  <c r="AV31" i="14" s="1"/>
  <c r="GD88" i="17"/>
  <c r="AU31" i="14" s="1"/>
  <c r="GC88" i="17"/>
  <c r="AT31" i="14" s="1"/>
  <c r="GB88" i="17"/>
  <c r="AS31" i="14" s="1"/>
  <c r="GA88" i="17"/>
  <c r="AR31" i="14" s="1"/>
  <c r="FZ88" i="17"/>
  <c r="AQ31" i="14" s="1"/>
  <c r="FY88" i="17"/>
  <c r="AP31" i="14" s="1"/>
  <c r="DU31" i="14" s="1"/>
  <c r="FX88" i="17"/>
  <c r="HL87" i="17"/>
  <c r="CC30" i="14" s="1"/>
  <c r="HK87" i="17"/>
  <c r="CB30" i="14" s="1"/>
  <c r="HJ87" i="17"/>
  <c r="CA30" i="14" s="1"/>
  <c r="HI87" i="17"/>
  <c r="BZ30" i="14" s="1"/>
  <c r="HH87" i="17"/>
  <c r="BY30" i="14" s="1"/>
  <c r="HG87" i="17"/>
  <c r="BX30" i="14" s="1"/>
  <c r="HF87" i="17"/>
  <c r="BW30" i="14" s="1"/>
  <c r="HE87" i="17"/>
  <c r="BV30" i="14" s="1"/>
  <c r="HD87" i="17"/>
  <c r="BU30" i="14" s="1"/>
  <c r="HC87" i="17"/>
  <c r="BT30" i="14" s="1"/>
  <c r="HB87" i="17"/>
  <c r="BS30" i="14" s="1"/>
  <c r="HA87" i="17"/>
  <c r="BR30" i="14" s="1"/>
  <c r="GZ87" i="17"/>
  <c r="BQ30" i="14" s="1"/>
  <c r="GY87" i="17"/>
  <c r="BP30" i="14" s="1"/>
  <c r="GX87" i="17"/>
  <c r="BO30" i="14" s="1"/>
  <c r="GW87" i="17"/>
  <c r="BN30" i="14" s="1"/>
  <c r="GV87" i="17"/>
  <c r="BM30" i="14" s="1"/>
  <c r="GU87" i="17"/>
  <c r="BL30" i="14" s="1"/>
  <c r="GT87" i="17"/>
  <c r="BK30" i="14" s="1"/>
  <c r="GS87" i="17"/>
  <c r="BJ30" i="14" s="1"/>
  <c r="GR87" i="17"/>
  <c r="BI30" i="14" s="1"/>
  <c r="GQ87" i="17"/>
  <c r="BH30" i="14" s="1"/>
  <c r="GP87" i="17"/>
  <c r="BG30" i="14" s="1"/>
  <c r="GO87" i="17"/>
  <c r="BF30" i="14" s="1"/>
  <c r="GN87" i="17"/>
  <c r="BE30" i="14" s="1"/>
  <c r="GM87" i="17"/>
  <c r="BD30" i="14" s="1"/>
  <c r="GL87" i="17"/>
  <c r="BC30" i="14" s="1"/>
  <c r="GK87" i="17"/>
  <c r="BB30" i="14" s="1"/>
  <c r="GJ87" i="17"/>
  <c r="BA30" i="14" s="1"/>
  <c r="GI87" i="17"/>
  <c r="AZ30" i="14" s="1"/>
  <c r="GH87" i="17"/>
  <c r="AY30" i="14" s="1"/>
  <c r="GG87" i="17"/>
  <c r="AX30" i="14" s="1"/>
  <c r="GF87" i="17"/>
  <c r="AW30" i="14" s="1"/>
  <c r="GE87" i="17"/>
  <c r="AV30" i="14" s="1"/>
  <c r="GD87" i="17"/>
  <c r="AU30" i="14" s="1"/>
  <c r="GC87" i="17"/>
  <c r="AT30" i="14" s="1"/>
  <c r="GB87" i="17"/>
  <c r="AS30" i="14" s="1"/>
  <c r="GA87" i="17"/>
  <c r="AR30" i="14" s="1"/>
  <c r="FZ87" i="17"/>
  <c r="AQ30" i="14" s="1"/>
  <c r="FY87" i="17"/>
  <c r="AP30" i="14" s="1"/>
  <c r="DU30" i="14" s="1"/>
  <c r="FX87" i="17"/>
  <c r="FW87" i="17"/>
  <c r="FV87" i="17"/>
  <c r="FU87" i="17"/>
  <c r="FT87" i="17"/>
  <c r="FS87" i="17"/>
  <c r="HL86" i="17"/>
  <c r="CC29" i="14" s="1"/>
  <c r="HK86" i="17"/>
  <c r="CB29" i="14" s="1"/>
  <c r="HJ86" i="17"/>
  <c r="CA29" i="14" s="1"/>
  <c r="HI86" i="17"/>
  <c r="BZ29" i="14" s="1"/>
  <c r="HH86" i="17"/>
  <c r="BY29" i="14" s="1"/>
  <c r="HG86" i="17"/>
  <c r="BX29" i="14" s="1"/>
  <c r="HF86" i="17"/>
  <c r="BW29" i="14" s="1"/>
  <c r="HE86" i="17"/>
  <c r="BV29" i="14" s="1"/>
  <c r="HD86" i="17"/>
  <c r="BU29" i="14" s="1"/>
  <c r="HC86" i="17"/>
  <c r="BT29" i="14" s="1"/>
  <c r="HB86" i="17"/>
  <c r="BS29" i="14" s="1"/>
  <c r="HA86" i="17"/>
  <c r="BR29" i="14" s="1"/>
  <c r="GZ86" i="17"/>
  <c r="BQ29" i="14" s="1"/>
  <c r="GY86" i="17"/>
  <c r="BP29" i="14" s="1"/>
  <c r="GX86" i="17"/>
  <c r="BO29" i="14" s="1"/>
  <c r="GW86" i="17"/>
  <c r="BN29" i="14" s="1"/>
  <c r="GV86" i="17"/>
  <c r="BM29" i="14" s="1"/>
  <c r="GU86" i="17"/>
  <c r="BL29" i="14" s="1"/>
  <c r="GT86" i="17"/>
  <c r="BK29" i="14" s="1"/>
  <c r="GS86" i="17"/>
  <c r="BJ29" i="14" s="1"/>
  <c r="GR86" i="17"/>
  <c r="BI29" i="14" s="1"/>
  <c r="GQ86" i="17"/>
  <c r="BH29" i="14" s="1"/>
  <c r="GP86" i="17"/>
  <c r="BG29" i="14" s="1"/>
  <c r="GO86" i="17"/>
  <c r="BF29" i="14" s="1"/>
  <c r="GN86" i="17"/>
  <c r="BE29" i="14" s="1"/>
  <c r="GM86" i="17"/>
  <c r="BD29" i="14" s="1"/>
  <c r="GL86" i="17"/>
  <c r="BC29" i="14" s="1"/>
  <c r="GK86" i="17"/>
  <c r="BB29" i="14" s="1"/>
  <c r="GJ86" i="17"/>
  <c r="BA29" i="14" s="1"/>
  <c r="GI86" i="17"/>
  <c r="AZ29" i="14" s="1"/>
  <c r="GH86" i="17"/>
  <c r="AY29" i="14" s="1"/>
  <c r="GG86" i="17"/>
  <c r="AX29" i="14" s="1"/>
  <c r="GF86" i="17"/>
  <c r="AW29" i="14" s="1"/>
  <c r="GE86" i="17"/>
  <c r="AV29" i="14" s="1"/>
  <c r="GD86" i="17"/>
  <c r="AU29" i="14" s="1"/>
  <c r="GC86" i="17"/>
  <c r="AT29" i="14" s="1"/>
  <c r="GB86" i="17"/>
  <c r="AS29" i="14" s="1"/>
  <c r="GA86" i="17"/>
  <c r="AR29" i="14" s="1"/>
  <c r="FZ86" i="17"/>
  <c r="AQ29" i="14" s="1"/>
  <c r="FY86" i="17"/>
  <c r="AP29" i="14" s="1"/>
  <c r="DU29" i="14" s="1"/>
  <c r="FX86" i="17"/>
  <c r="FW86" i="17"/>
  <c r="FV86" i="17"/>
  <c r="FU86" i="17"/>
  <c r="FT86" i="17"/>
  <c r="FS86" i="17"/>
  <c r="HL85" i="17"/>
  <c r="CC28" i="14" s="1"/>
  <c r="HK85" i="17"/>
  <c r="CB28" i="14" s="1"/>
  <c r="HJ85" i="17"/>
  <c r="CA28" i="14" s="1"/>
  <c r="HI85" i="17"/>
  <c r="BZ28" i="14" s="1"/>
  <c r="HH85" i="17"/>
  <c r="BY28" i="14" s="1"/>
  <c r="HG85" i="17"/>
  <c r="BX28" i="14" s="1"/>
  <c r="HF85" i="17"/>
  <c r="BW28" i="14" s="1"/>
  <c r="HE85" i="17"/>
  <c r="BV28" i="14" s="1"/>
  <c r="HD85" i="17"/>
  <c r="BU28" i="14" s="1"/>
  <c r="HC85" i="17"/>
  <c r="BT28" i="14" s="1"/>
  <c r="HB85" i="17"/>
  <c r="BS28" i="14" s="1"/>
  <c r="HA85" i="17"/>
  <c r="BR28" i="14" s="1"/>
  <c r="GZ85" i="17"/>
  <c r="BQ28" i="14" s="1"/>
  <c r="GY85" i="17"/>
  <c r="BP28" i="14" s="1"/>
  <c r="GX85" i="17"/>
  <c r="BO28" i="14" s="1"/>
  <c r="GW85" i="17"/>
  <c r="BN28" i="14" s="1"/>
  <c r="GV85" i="17"/>
  <c r="BM28" i="14" s="1"/>
  <c r="GU85" i="17"/>
  <c r="BL28" i="14" s="1"/>
  <c r="GT85" i="17"/>
  <c r="BK28" i="14" s="1"/>
  <c r="GS85" i="17"/>
  <c r="BJ28" i="14" s="1"/>
  <c r="GR85" i="17"/>
  <c r="BI28" i="14" s="1"/>
  <c r="GQ85" i="17"/>
  <c r="BH28" i="14" s="1"/>
  <c r="GP85" i="17"/>
  <c r="BG28" i="14" s="1"/>
  <c r="GO85" i="17"/>
  <c r="BF28" i="14" s="1"/>
  <c r="GN85" i="17"/>
  <c r="BE28" i="14" s="1"/>
  <c r="GM85" i="17"/>
  <c r="BD28" i="14" s="1"/>
  <c r="GL85" i="17"/>
  <c r="BC28" i="14" s="1"/>
  <c r="GK85" i="17"/>
  <c r="BB28" i="14" s="1"/>
  <c r="GJ85" i="17"/>
  <c r="BA28" i="14" s="1"/>
  <c r="GI85" i="17"/>
  <c r="AZ28" i="14" s="1"/>
  <c r="GH85" i="17"/>
  <c r="AY28" i="14" s="1"/>
  <c r="GG85" i="17"/>
  <c r="AX28" i="14" s="1"/>
  <c r="GF85" i="17"/>
  <c r="AW28" i="14" s="1"/>
  <c r="GE85" i="17"/>
  <c r="AV28" i="14" s="1"/>
  <c r="GD85" i="17"/>
  <c r="AU28" i="14" s="1"/>
  <c r="GC85" i="17"/>
  <c r="AT28" i="14" s="1"/>
  <c r="GB85" i="17"/>
  <c r="AS28" i="14" s="1"/>
  <c r="GA85" i="17"/>
  <c r="AR28" i="14" s="1"/>
  <c r="FZ85" i="17"/>
  <c r="AQ28" i="14" s="1"/>
  <c r="FY85" i="17"/>
  <c r="AP28" i="14" s="1"/>
  <c r="DU28" i="14" s="1"/>
  <c r="FX85" i="17"/>
  <c r="HL84" i="17"/>
  <c r="CC27" i="14" s="1"/>
  <c r="HK84" i="17"/>
  <c r="CB27" i="14" s="1"/>
  <c r="HJ84" i="17"/>
  <c r="CA27" i="14" s="1"/>
  <c r="HI84" i="17"/>
  <c r="BZ27" i="14" s="1"/>
  <c r="HH84" i="17"/>
  <c r="BY27" i="14" s="1"/>
  <c r="HG84" i="17"/>
  <c r="BX27" i="14" s="1"/>
  <c r="HF84" i="17"/>
  <c r="BW27" i="14" s="1"/>
  <c r="HE84" i="17"/>
  <c r="BV27" i="14" s="1"/>
  <c r="HD84" i="17"/>
  <c r="BU27" i="14" s="1"/>
  <c r="HC84" i="17"/>
  <c r="BT27" i="14" s="1"/>
  <c r="HB84" i="17"/>
  <c r="BS27" i="14" s="1"/>
  <c r="HA84" i="17"/>
  <c r="BR27" i="14" s="1"/>
  <c r="GZ84" i="17"/>
  <c r="BQ27" i="14" s="1"/>
  <c r="GY84" i="17"/>
  <c r="BP27" i="14" s="1"/>
  <c r="GX84" i="17"/>
  <c r="BO27" i="14" s="1"/>
  <c r="GW84" i="17"/>
  <c r="BN27" i="14" s="1"/>
  <c r="GV84" i="17"/>
  <c r="BM27" i="14" s="1"/>
  <c r="GU84" i="17"/>
  <c r="BL27" i="14" s="1"/>
  <c r="GT84" i="17"/>
  <c r="BK27" i="14" s="1"/>
  <c r="GS84" i="17"/>
  <c r="BJ27" i="14" s="1"/>
  <c r="GR84" i="17"/>
  <c r="BI27" i="14" s="1"/>
  <c r="GQ84" i="17"/>
  <c r="BH27" i="14" s="1"/>
  <c r="GP84" i="17"/>
  <c r="BG27" i="14" s="1"/>
  <c r="GO84" i="17"/>
  <c r="BF27" i="14" s="1"/>
  <c r="GN84" i="17"/>
  <c r="BE27" i="14" s="1"/>
  <c r="GM84" i="17"/>
  <c r="BD27" i="14" s="1"/>
  <c r="GL84" i="17"/>
  <c r="BC27" i="14" s="1"/>
  <c r="GK84" i="17"/>
  <c r="BB27" i="14" s="1"/>
  <c r="GJ84" i="17"/>
  <c r="BA27" i="14" s="1"/>
  <c r="GI84" i="17"/>
  <c r="AZ27" i="14" s="1"/>
  <c r="GH84" i="17"/>
  <c r="AY27" i="14" s="1"/>
  <c r="GG84" i="17"/>
  <c r="AX27" i="14" s="1"/>
  <c r="GF84" i="17"/>
  <c r="AW27" i="14" s="1"/>
  <c r="GE84" i="17"/>
  <c r="AV27" i="14" s="1"/>
  <c r="GD84" i="17"/>
  <c r="AU27" i="14" s="1"/>
  <c r="GC84" i="17"/>
  <c r="AT27" i="14" s="1"/>
  <c r="GB84" i="17"/>
  <c r="AS27" i="14" s="1"/>
  <c r="GA84" i="17"/>
  <c r="AR27" i="14" s="1"/>
  <c r="FZ84" i="17"/>
  <c r="AQ27" i="14" s="1"/>
  <c r="FY84" i="17"/>
  <c r="AP27" i="14" s="1"/>
  <c r="DU27" i="14" s="1"/>
  <c r="FX84" i="17"/>
  <c r="HL83" i="17"/>
  <c r="CC26" i="14" s="1"/>
  <c r="HK83" i="17"/>
  <c r="CB26" i="14" s="1"/>
  <c r="HJ83" i="17"/>
  <c r="CA26" i="14" s="1"/>
  <c r="HI83" i="17"/>
  <c r="BZ26" i="14" s="1"/>
  <c r="HH83" i="17"/>
  <c r="BY26" i="14" s="1"/>
  <c r="HG83" i="17"/>
  <c r="BX26" i="14" s="1"/>
  <c r="HF83" i="17"/>
  <c r="BW26" i="14" s="1"/>
  <c r="HE83" i="17"/>
  <c r="BV26" i="14" s="1"/>
  <c r="HD83" i="17"/>
  <c r="BU26" i="14" s="1"/>
  <c r="HC83" i="17"/>
  <c r="BT26" i="14" s="1"/>
  <c r="HB83" i="17"/>
  <c r="BS26" i="14" s="1"/>
  <c r="HA83" i="17"/>
  <c r="BR26" i="14" s="1"/>
  <c r="GZ83" i="17"/>
  <c r="BQ26" i="14" s="1"/>
  <c r="GY83" i="17"/>
  <c r="BP26" i="14" s="1"/>
  <c r="GX83" i="17"/>
  <c r="BO26" i="14" s="1"/>
  <c r="GW83" i="17"/>
  <c r="BN26" i="14" s="1"/>
  <c r="GV83" i="17"/>
  <c r="BM26" i="14" s="1"/>
  <c r="GU83" i="17"/>
  <c r="BL26" i="14" s="1"/>
  <c r="GT83" i="17"/>
  <c r="BK26" i="14" s="1"/>
  <c r="GS83" i="17"/>
  <c r="BJ26" i="14" s="1"/>
  <c r="GR83" i="17"/>
  <c r="BI26" i="14" s="1"/>
  <c r="GQ83" i="17"/>
  <c r="BH26" i="14" s="1"/>
  <c r="GP83" i="17"/>
  <c r="BG26" i="14" s="1"/>
  <c r="GO83" i="17"/>
  <c r="BF26" i="14" s="1"/>
  <c r="GN83" i="17"/>
  <c r="BE26" i="14" s="1"/>
  <c r="GM83" i="17"/>
  <c r="BD26" i="14" s="1"/>
  <c r="GL83" i="17"/>
  <c r="BC26" i="14" s="1"/>
  <c r="GK83" i="17"/>
  <c r="BB26" i="14" s="1"/>
  <c r="GJ83" i="17"/>
  <c r="BA26" i="14" s="1"/>
  <c r="GI83" i="17"/>
  <c r="AZ26" i="14" s="1"/>
  <c r="GH83" i="17"/>
  <c r="AY26" i="14" s="1"/>
  <c r="GG83" i="17"/>
  <c r="AX26" i="14" s="1"/>
  <c r="GF83" i="17"/>
  <c r="AW26" i="14" s="1"/>
  <c r="GE83" i="17"/>
  <c r="AV26" i="14" s="1"/>
  <c r="GD83" i="17"/>
  <c r="AU26" i="14" s="1"/>
  <c r="GC83" i="17"/>
  <c r="AT26" i="14" s="1"/>
  <c r="GB83" i="17"/>
  <c r="AS26" i="14" s="1"/>
  <c r="GA83" i="17"/>
  <c r="AR26" i="14" s="1"/>
  <c r="FZ83" i="17"/>
  <c r="AQ26" i="14" s="1"/>
  <c r="FY83" i="17"/>
  <c r="AP26" i="14" s="1"/>
  <c r="DU26" i="14" s="1"/>
  <c r="FX83" i="17"/>
  <c r="HL82" i="17"/>
  <c r="CC25" i="14" s="1"/>
  <c r="HK82" i="17"/>
  <c r="CB25" i="14" s="1"/>
  <c r="HJ82" i="17"/>
  <c r="CA25" i="14" s="1"/>
  <c r="HI82" i="17"/>
  <c r="BZ25" i="14" s="1"/>
  <c r="HH82" i="17"/>
  <c r="BY25" i="14" s="1"/>
  <c r="HG82" i="17"/>
  <c r="BX25" i="14" s="1"/>
  <c r="HF82" i="17"/>
  <c r="BW25" i="14" s="1"/>
  <c r="HE82" i="17"/>
  <c r="BV25" i="14" s="1"/>
  <c r="HD82" i="17"/>
  <c r="BU25" i="14" s="1"/>
  <c r="HC82" i="17"/>
  <c r="BT25" i="14" s="1"/>
  <c r="HB82" i="17"/>
  <c r="BS25" i="14" s="1"/>
  <c r="HA82" i="17"/>
  <c r="BR25" i="14" s="1"/>
  <c r="GZ82" i="17"/>
  <c r="BQ25" i="14" s="1"/>
  <c r="GY82" i="17"/>
  <c r="BP25" i="14" s="1"/>
  <c r="GX82" i="17"/>
  <c r="BO25" i="14" s="1"/>
  <c r="GW82" i="17"/>
  <c r="BN25" i="14" s="1"/>
  <c r="GV82" i="17"/>
  <c r="BM25" i="14" s="1"/>
  <c r="GU82" i="17"/>
  <c r="BL25" i="14" s="1"/>
  <c r="GT82" i="17"/>
  <c r="BK25" i="14" s="1"/>
  <c r="GS82" i="17"/>
  <c r="BJ25" i="14" s="1"/>
  <c r="GR82" i="17"/>
  <c r="BI25" i="14" s="1"/>
  <c r="GQ82" i="17"/>
  <c r="BH25" i="14" s="1"/>
  <c r="GP82" i="17"/>
  <c r="BG25" i="14" s="1"/>
  <c r="GO82" i="17"/>
  <c r="BF25" i="14" s="1"/>
  <c r="GN82" i="17"/>
  <c r="BE25" i="14" s="1"/>
  <c r="GM82" i="17"/>
  <c r="BD25" i="14" s="1"/>
  <c r="GL82" i="17"/>
  <c r="BC25" i="14" s="1"/>
  <c r="GK82" i="17"/>
  <c r="BB25" i="14" s="1"/>
  <c r="GJ82" i="17"/>
  <c r="BA25" i="14" s="1"/>
  <c r="GI82" i="17"/>
  <c r="AZ25" i="14" s="1"/>
  <c r="GH82" i="17"/>
  <c r="AY25" i="14" s="1"/>
  <c r="GG82" i="17"/>
  <c r="AX25" i="14" s="1"/>
  <c r="GF82" i="17"/>
  <c r="AW25" i="14" s="1"/>
  <c r="GE82" i="17"/>
  <c r="AV25" i="14" s="1"/>
  <c r="GD82" i="17"/>
  <c r="AU25" i="14" s="1"/>
  <c r="GC82" i="17"/>
  <c r="AT25" i="14" s="1"/>
  <c r="GB82" i="17"/>
  <c r="AS25" i="14" s="1"/>
  <c r="GA82" i="17"/>
  <c r="AR25" i="14" s="1"/>
  <c r="FZ82" i="17"/>
  <c r="AQ25" i="14" s="1"/>
  <c r="FY82" i="17"/>
  <c r="AP25" i="14" s="1"/>
  <c r="DU25" i="14" s="1"/>
  <c r="FX82" i="17"/>
  <c r="FW82" i="17"/>
  <c r="FV82" i="17"/>
  <c r="FU82" i="17"/>
  <c r="FT82" i="17"/>
  <c r="FS82" i="17"/>
  <c r="HL81" i="17"/>
  <c r="CC24" i="14" s="1"/>
  <c r="HK81" i="17"/>
  <c r="CB24" i="14" s="1"/>
  <c r="HJ81" i="17"/>
  <c r="CA24" i="14" s="1"/>
  <c r="HI81" i="17"/>
  <c r="BZ24" i="14" s="1"/>
  <c r="HH81" i="17"/>
  <c r="BY24" i="14" s="1"/>
  <c r="HG81" i="17"/>
  <c r="BX24" i="14" s="1"/>
  <c r="HF81" i="17"/>
  <c r="BW24" i="14" s="1"/>
  <c r="HE81" i="17"/>
  <c r="BV24" i="14" s="1"/>
  <c r="HD81" i="17"/>
  <c r="BU24" i="14" s="1"/>
  <c r="HC81" i="17"/>
  <c r="BT24" i="14" s="1"/>
  <c r="HB81" i="17"/>
  <c r="BS24" i="14" s="1"/>
  <c r="HA81" i="17"/>
  <c r="BR24" i="14" s="1"/>
  <c r="GZ81" i="17"/>
  <c r="BQ24" i="14" s="1"/>
  <c r="GY81" i="17"/>
  <c r="BP24" i="14" s="1"/>
  <c r="GX81" i="17"/>
  <c r="BO24" i="14" s="1"/>
  <c r="GW81" i="17"/>
  <c r="BN24" i="14" s="1"/>
  <c r="GV81" i="17"/>
  <c r="BM24" i="14" s="1"/>
  <c r="GU81" i="17"/>
  <c r="BL24" i="14" s="1"/>
  <c r="GT81" i="17"/>
  <c r="BK24" i="14" s="1"/>
  <c r="GS81" i="17"/>
  <c r="BJ24" i="14" s="1"/>
  <c r="GR81" i="17"/>
  <c r="BI24" i="14" s="1"/>
  <c r="GQ81" i="17"/>
  <c r="BH24" i="14" s="1"/>
  <c r="GP81" i="17"/>
  <c r="BG24" i="14" s="1"/>
  <c r="GO81" i="17"/>
  <c r="BF24" i="14" s="1"/>
  <c r="GN81" i="17"/>
  <c r="BE24" i="14" s="1"/>
  <c r="GM81" i="17"/>
  <c r="BD24" i="14" s="1"/>
  <c r="GL81" i="17"/>
  <c r="BC24" i="14" s="1"/>
  <c r="GK81" i="17"/>
  <c r="BB24" i="14" s="1"/>
  <c r="GJ81" i="17"/>
  <c r="BA24" i="14" s="1"/>
  <c r="GI81" i="17"/>
  <c r="AZ24" i="14" s="1"/>
  <c r="GH81" i="17"/>
  <c r="AY24" i="14" s="1"/>
  <c r="GG81" i="17"/>
  <c r="AX24" i="14" s="1"/>
  <c r="GF81" i="17"/>
  <c r="AW24" i="14" s="1"/>
  <c r="GE81" i="17"/>
  <c r="AV24" i="14" s="1"/>
  <c r="GD81" i="17"/>
  <c r="AU24" i="14" s="1"/>
  <c r="GC81" i="17"/>
  <c r="AT24" i="14" s="1"/>
  <c r="GB81" i="17"/>
  <c r="AS24" i="14" s="1"/>
  <c r="GA81" i="17"/>
  <c r="AR24" i="14" s="1"/>
  <c r="FZ81" i="17"/>
  <c r="AQ24" i="14" s="1"/>
  <c r="FY81" i="17"/>
  <c r="AP24" i="14" s="1"/>
  <c r="DU24" i="14" s="1"/>
  <c r="FX81" i="17"/>
  <c r="HL80" i="17"/>
  <c r="CC23" i="14" s="1"/>
  <c r="HK80" i="17"/>
  <c r="CB23" i="14" s="1"/>
  <c r="HJ80" i="17"/>
  <c r="CA23" i="14" s="1"/>
  <c r="HI80" i="17"/>
  <c r="BZ23" i="14" s="1"/>
  <c r="HH80" i="17"/>
  <c r="BY23" i="14" s="1"/>
  <c r="HG80" i="17"/>
  <c r="BX23" i="14" s="1"/>
  <c r="HF80" i="17"/>
  <c r="BW23" i="14" s="1"/>
  <c r="HE80" i="17"/>
  <c r="BV23" i="14" s="1"/>
  <c r="HD80" i="17"/>
  <c r="BU23" i="14" s="1"/>
  <c r="HC80" i="17"/>
  <c r="BT23" i="14" s="1"/>
  <c r="HB80" i="17"/>
  <c r="BS23" i="14" s="1"/>
  <c r="HA80" i="17"/>
  <c r="BR23" i="14" s="1"/>
  <c r="GZ80" i="17"/>
  <c r="BQ23" i="14" s="1"/>
  <c r="GY80" i="17"/>
  <c r="BP23" i="14" s="1"/>
  <c r="GX80" i="17"/>
  <c r="BO23" i="14" s="1"/>
  <c r="GW80" i="17"/>
  <c r="BN23" i="14" s="1"/>
  <c r="GV80" i="17"/>
  <c r="BM23" i="14" s="1"/>
  <c r="GU80" i="17"/>
  <c r="BL23" i="14" s="1"/>
  <c r="GT80" i="17"/>
  <c r="BK23" i="14" s="1"/>
  <c r="GS80" i="17"/>
  <c r="BJ23" i="14" s="1"/>
  <c r="GR80" i="17"/>
  <c r="BI23" i="14" s="1"/>
  <c r="GQ80" i="17"/>
  <c r="BH23" i="14" s="1"/>
  <c r="GP80" i="17"/>
  <c r="BG23" i="14" s="1"/>
  <c r="GO80" i="17"/>
  <c r="BF23" i="14" s="1"/>
  <c r="GN80" i="17"/>
  <c r="BE23" i="14" s="1"/>
  <c r="GM80" i="17"/>
  <c r="BD23" i="14" s="1"/>
  <c r="GL80" i="17"/>
  <c r="BC23" i="14" s="1"/>
  <c r="GK80" i="17"/>
  <c r="BB23" i="14" s="1"/>
  <c r="GJ80" i="17"/>
  <c r="BA23" i="14" s="1"/>
  <c r="GI80" i="17"/>
  <c r="AZ23" i="14" s="1"/>
  <c r="GH80" i="17"/>
  <c r="AY23" i="14" s="1"/>
  <c r="GG80" i="17"/>
  <c r="AX23" i="14" s="1"/>
  <c r="GF80" i="17"/>
  <c r="AW23" i="14" s="1"/>
  <c r="GE80" i="17"/>
  <c r="AV23" i="14" s="1"/>
  <c r="GD80" i="17"/>
  <c r="AU23" i="14" s="1"/>
  <c r="GC80" i="17"/>
  <c r="AT23" i="14" s="1"/>
  <c r="GB80" i="17"/>
  <c r="AS23" i="14" s="1"/>
  <c r="GA80" i="17"/>
  <c r="AR23" i="14" s="1"/>
  <c r="FZ80" i="17"/>
  <c r="AQ23" i="14" s="1"/>
  <c r="FY80" i="17"/>
  <c r="AP23" i="14" s="1"/>
  <c r="DU23" i="14" s="1"/>
  <c r="FX80" i="17"/>
  <c r="HL79" i="17"/>
  <c r="CC22" i="14" s="1"/>
  <c r="HK79" i="17"/>
  <c r="CB22" i="14" s="1"/>
  <c r="HJ79" i="17"/>
  <c r="CA22" i="14" s="1"/>
  <c r="HI79" i="17"/>
  <c r="BZ22" i="14" s="1"/>
  <c r="HH79" i="17"/>
  <c r="BY22" i="14" s="1"/>
  <c r="HG79" i="17"/>
  <c r="BX22" i="14" s="1"/>
  <c r="HF79" i="17"/>
  <c r="BW22" i="14" s="1"/>
  <c r="HE79" i="17"/>
  <c r="BV22" i="14" s="1"/>
  <c r="HD79" i="17"/>
  <c r="BU22" i="14" s="1"/>
  <c r="HC79" i="17"/>
  <c r="BT22" i="14" s="1"/>
  <c r="HB79" i="17"/>
  <c r="BS22" i="14" s="1"/>
  <c r="HA79" i="17"/>
  <c r="BR22" i="14" s="1"/>
  <c r="GZ79" i="17"/>
  <c r="BQ22" i="14" s="1"/>
  <c r="GY79" i="17"/>
  <c r="BP22" i="14" s="1"/>
  <c r="GX79" i="17"/>
  <c r="BO22" i="14" s="1"/>
  <c r="GW79" i="17"/>
  <c r="BN22" i="14" s="1"/>
  <c r="GV79" i="17"/>
  <c r="BM22" i="14" s="1"/>
  <c r="GU79" i="17"/>
  <c r="BL22" i="14" s="1"/>
  <c r="GT79" i="17"/>
  <c r="BK22" i="14" s="1"/>
  <c r="GS79" i="17"/>
  <c r="BJ22" i="14" s="1"/>
  <c r="GR79" i="17"/>
  <c r="BI22" i="14" s="1"/>
  <c r="GQ79" i="17"/>
  <c r="BH22" i="14" s="1"/>
  <c r="GP79" i="17"/>
  <c r="BG22" i="14" s="1"/>
  <c r="GO79" i="17"/>
  <c r="BF22" i="14" s="1"/>
  <c r="GN79" i="17"/>
  <c r="BE22" i="14" s="1"/>
  <c r="GM79" i="17"/>
  <c r="BD22" i="14" s="1"/>
  <c r="GL79" i="17"/>
  <c r="BC22" i="14" s="1"/>
  <c r="GK79" i="17"/>
  <c r="BB22" i="14" s="1"/>
  <c r="GJ79" i="17"/>
  <c r="BA22" i="14" s="1"/>
  <c r="GI79" i="17"/>
  <c r="AZ22" i="14" s="1"/>
  <c r="GH79" i="17"/>
  <c r="AY22" i="14" s="1"/>
  <c r="GG79" i="17"/>
  <c r="AX22" i="14" s="1"/>
  <c r="GF79" i="17"/>
  <c r="AW22" i="14" s="1"/>
  <c r="GE79" i="17"/>
  <c r="AV22" i="14" s="1"/>
  <c r="GD79" i="17"/>
  <c r="AU22" i="14" s="1"/>
  <c r="GC79" i="17"/>
  <c r="AT22" i="14" s="1"/>
  <c r="GB79" i="17"/>
  <c r="AS22" i="14" s="1"/>
  <c r="GA79" i="17"/>
  <c r="AR22" i="14" s="1"/>
  <c r="FZ79" i="17"/>
  <c r="AQ22" i="14" s="1"/>
  <c r="FY79" i="17"/>
  <c r="AP22" i="14" s="1"/>
  <c r="DU22" i="14" s="1"/>
  <c r="FX79" i="17"/>
  <c r="HL78" i="17"/>
  <c r="CC21" i="14" s="1"/>
  <c r="HK78" i="17"/>
  <c r="CB21" i="14" s="1"/>
  <c r="HJ78" i="17"/>
  <c r="CA21" i="14" s="1"/>
  <c r="HI78" i="17"/>
  <c r="BZ21" i="14" s="1"/>
  <c r="HH78" i="17"/>
  <c r="BY21" i="14" s="1"/>
  <c r="HG78" i="17"/>
  <c r="BX21" i="14" s="1"/>
  <c r="HF78" i="17"/>
  <c r="BW21" i="14" s="1"/>
  <c r="HE78" i="17"/>
  <c r="BV21" i="14" s="1"/>
  <c r="HD78" i="17"/>
  <c r="BU21" i="14" s="1"/>
  <c r="HC78" i="17"/>
  <c r="BT21" i="14" s="1"/>
  <c r="HB78" i="17"/>
  <c r="BS21" i="14" s="1"/>
  <c r="HA78" i="17"/>
  <c r="BR21" i="14" s="1"/>
  <c r="GZ78" i="17"/>
  <c r="BQ21" i="14" s="1"/>
  <c r="GY78" i="17"/>
  <c r="BP21" i="14" s="1"/>
  <c r="GX78" i="17"/>
  <c r="BO21" i="14" s="1"/>
  <c r="GW78" i="17"/>
  <c r="BN21" i="14" s="1"/>
  <c r="GV78" i="17"/>
  <c r="BM21" i="14" s="1"/>
  <c r="GU78" i="17"/>
  <c r="BL21" i="14" s="1"/>
  <c r="GT78" i="17"/>
  <c r="BK21" i="14" s="1"/>
  <c r="GS78" i="17"/>
  <c r="BJ21" i="14" s="1"/>
  <c r="GR78" i="17"/>
  <c r="BI21" i="14" s="1"/>
  <c r="GQ78" i="17"/>
  <c r="BH21" i="14" s="1"/>
  <c r="GP78" i="17"/>
  <c r="BG21" i="14" s="1"/>
  <c r="GO78" i="17"/>
  <c r="BF21" i="14" s="1"/>
  <c r="GN78" i="17"/>
  <c r="BE21" i="14" s="1"/>
  <c r="GM78" i="17"/>
  <c r="BD21" i="14" s="1"/>
  <c r="GL78" i="17"/>
  <c r="BC21" i="14" s="1"/>
  <c r="GK78" i="17"/>
  <c r="BB21" i="14" s="1"/>
  <c r="GJ78" i="17"/>
  <c r="BA21" i="14" s="1"/>
  <c r="GI78" i="17"/>
  <c r="AZ21" i="14" s="1"/>
  <c r="GH78" i="17"/>
  <c r="AY21" i="14" s="1"/>
  <c r="GG78" i="17"/>
  <c r="AX21" i="14" s="1"/>
  <c r="GF78" i="17"/>
  <c r="AW21" i="14" s="1"/>
  <c r="GE78" i="17"/>
  <c r="AV21" i="14" s="1"/>
  <c r="GD78" i="17"/>
  <c r="AU21" i="14" s="1"/>
  <c r="GC78" i="17"/>
  <c r="AT21" i="14" s="1"/>
  <c r="GB78" i="17"/>
  <c r="AS21" i="14" s="1"/>
  <c r="GA78" i="17"/>
  <c r="AR21" i="14" s="1"/>
  <c r="FZ78" i="17"/>
  <c r="AQ21" i="14" s="1"/>
  <c r="FY78" i="17"/>
  <c r="AP21" i="14" s="1"/>
  <c r="DU21" i="14" s="1"/>
  <c r="FX78" i="17"/>
  <c r="HL77" i="17"/>
  <c r="CC20" i="14" s="1"/>
  <c r="HK77" i="17"/>
  <c r="CB20" i="14" s="1"/>
  <c r="HJ77" i="17"/>
  <c r="CA20" i="14" s="1"/>
  <c r="HI77" i="17"/>
  <c r="BZ20" i="14" s="1"/>
  <c r="HH77" i="17"/>
  <c r="BY20" i="14" s="1"/>
  <c r="HG77" i="17"/>
  <c r="BX20" i="14" s="1"/>
  <c r="HF77" i="17"/>
  <c r="BW20" i="14" s="1"/>
  <c r="HE77" i="17"/>
  <c r="BV20" i="14" s="1"/>
  <c r="HD77" i="17"/>
  <c r="BU20" i="14" s="1"/>
  <c r="HC77" i="17"/>
  <c r="BT20" i="14" s="1"/>
  <c r="HB77" i="17"/>
  <c r="BS20" i="14" s="1"/>
  <c r="HA77" i="17"/>
  <c r="BR20" i="14" s="1"/>
  <c r="GZ77" i="17"/>
  <c r="BQ20" i="14" s="1"/>
  <c r="GY77" i="17"/>
  <c r="BP20" i="14" s="1"/>
  <c r="GX77" i="17"/>
  <c r="BO20" i="14" s="1"/>
  <c r="GW77" i="17"/>
  <c r="BN20" i="14" s="1"/>
  <c r="GV77" i="17"/>
  <c r="BM20" i="14" s="1"/>
  <c r="GU77" i="17"/>
  <c r="BL20" i="14" s="1"/>
  <c r="GT77" i="17"/>
  <c r="BK20" i="14" s="1"/>
  <c r="GS77" i="17"/>
  <c r="BJ20" i="14" s="1"/>
  <c r="GR77" i="17"/>
  <c r="BI20" i="14" s="1"/>
  <c r="GQ77" i="17"/>
  <c r="BH20" i="14" s="1"/>
  <c r="GP77" i="17"/>
  <c r="BG20" i="14" s="1"/>
  <c r="GO77" i="17"/>
  <c r="BF20" i="14" s="1"/>
  <c r="GN77" i="17"/>
  <c r="BE20" i="14" s="1"/>
  <c r="GM77" i="17"/>
  <c r="BD20" i="14" s="1"/>
  <c r="GL77" i="17"/>
  <c r="BC20" i="14" s="1"/>
  <c r="GK77" i="17"/>
  <c r="BB20" i="14" s="1"/>
  <c r="GJ77" i="17"/>
  <c r="BA20" i="14" s="1"/>
  <c r="GI77" i="17"/>
  <c r="AZ20" i="14" s="1"/>
  <c r="GH77" i="17"/>
  <c r="AY20" i="14" s="1"/>
  <c r="GG77" i="17"/>
  <c r="AX20" i="14" s="1"/>
  <c r="GF77" i="17"/>
  <c r="AW20" i="14" s="1"/>
  <c r="GE77" i="17"/>
  <c r="AV20" i="14" s="1"/>
  <c r="GD77" i="17"/>
  <c r="AU20" i="14" s="1"/>
  <c r="GC77" i="17"/>
  <c r="AT20" i="14" s="1"/>
  <c r="GB77" i="17"/>
  <c r="AS20" i="14" s="1"/>
  <c r="GA77" i="17"/>
  <c r="AR20" i="14" s="1"/>
  <c r="FZ77" i="17"/>
  <c r="AQ20" i="14" s="1"/>
  <c r="FY77" i="17"/>
  <c r="AP20" i="14" s="1"/>
  <c r="DU20" i="14" s="1"/>
  <c r="FX77" i="17"/>
  <c r="HL76" i="17"/>
  <c r="CC19" i="14" s="1"/>
  <c r="HK76" i="17"/>
  <c r="CB19" i="14" s="1"/>
  <c r="HJ76" i="17"/>
  <c r="CA19" i="14" s="1"/>
  <c r="HI76" i="17"/>
  <c r="BZ19" i="14" s="1"/>
  <c r="HH76" i="17"/>
  <c r="BY19" i="14" s="1"/>
  <c r="HG76" i="17"/>
  <c r="BX19" i="14" s="1"/>
  <c r="HF76" i="17"/>
  <c r="BW19" i="14" s="1"/>
  <c r="HE76" i="17"/>
  <c r="BV19" i="14" s="1"/>
  <c r="HD76" i="17"/>
  <c r="BU19" i="14" s="1"/>
  <c r="HC76" i="17"/>
  <c r="BT19" i="14" s="1"/>
  <c r="HB76" i="17"/>
  <c r="BS19" i="14" s="1"/>
  <c r="HA76" i="17"/>
  <c r="BR19" i="14" s="1"/>
  <c r="GZ76" i="17"/>
  <c r="BQ19" i="14" s="1"/>
  <c r="GY76" i="17"/>
  <c r="BP19" i="14" s="1"/>
  <c r="GX76" i="17"/>
  <c r="BO19" i="14" s="1"/>
  <c r="GW76" i="17"/>
  <c r="BN19" i="14" s="1"/>
  <c r="GV76" i="17"/>
  <c r="BM19" i="14" s="1"/>
  <c r="GU76" i="17"/>
  <c r="BL19" i="14" s="1"/>
  <c r="GT76" i="17"/>
  <c r="BK19" i="14" s="1"/>
  <c r="GS76" i="17"/>
  <c r="BJ19" i="14" s="1"/>
  <c r="GR76" i="17"/>
  <c r="BI19" i="14" s="1"/>
  <c r="GQ76" i="17"/>
  <c r="BH19" i="14" s="1"/>
  <c r="GP76" i="17"/>
  <c r="BG19" i="14" s="1"/>
  <c r="GO76" i="17"/>
  <c r="BF19" i="14" s="1"/>
  <c r="GN76" i="17"/>
  <c r="BE19" i="14" s="1"/>
  <c r="GM76" i="17"/>
  <c r="BD19" i="14" s="1"/>
  <c r="GL76" i="17"/>
  <c r="BC19" i="14" s="1"/>
  <c r="GK76" i="17"/>
  <c r="BB19" i="14" s="1"/>
  <c r="GJ76" i="17"/>
  <c r="BA19" i="14" s="1"/>
  <c r="GI76" i="17"/>
  <c r="AZ19" i="14" s="1"/>
  <c r="GH76" i="17"/>
  <c r="AY19" i="14" s="1"/>
  <c r="GG76" i="17"/>
  <c r="AX19" i="14" s="1"/>
  <c r="GF76" i="17"/>
  <c r="AW19" i="14" s="1"/>
  <c r="GE76" i="17"/>
  <c r="AV19" i="14" s="1"/>
  <c r="GD76" i="17"/>
  <c r="AU19" i="14" s="1"/>
  <c r="GC76" i="17"/>
  <c r="AT19" i="14" s="1"/>
  <c r="GB76" i="17"/>
  <c r="AS19" i="14" s="1"/>
  <c r="GA76" i="17"/>
  <c r="AR19" i="14" s="1"/>
  <c r="FZ76" i="17"/>
  <c r="AQ19" i="14" s="1"/>
  <c r="FY76" i="17"/>
  <c r="AP19" i="14" s="1"/>
  <c r="DU19" i="14" s="1"/>
  <c r="FX76" i="17"/>
  <c r="HL75" i="17"/>
  <c r="CC18" i="14" s="1"/>
  <c r="HK75" i="17"/>
  <c r="CB18" i="14" s="1"/>
  <c r="HJ75" i="17"/>
  <c r="CA18" i="14" s="1"/>
  <c r="HI75" i="17"/>
  <c r="BZ18" i="14" s="1"/>
  <c r="HH75" i="17"/>
  <c r="BY18" i="14" s="1"/>
  <c r="HG75" i="17"/>
  <c r="BX18" i="14" s="1"/>
  <c r="HF75" i="17"/>
  <c r="BW18" i="14" s="1"/>
  <c r="HE75" i="17"/>
  <c r="BV18" i="14" s="1"/>
  <c r="HD75" i="17"/>
  <c r="BU18" i="14" s="1"/>
  <c r="HC75" i="17"/>
  <c r="BT18" i="14" s="1"/>
  <c r="HB75" i="17"/>
  <c r="BS18" i="14" s="1"/>
  <c r="HA75" i="17"/>
  <c r="BR18" i="14" s="1"/>
  <c r="GZ75" i="17"/>
  <c r="BQ18" i="14" s="1"/>
  <c r="GY75" i="17"/>
  <c r="BP18" i="14" s="1"/>
  <c r="GX75" i="17"/>
  <c r="BO18" i="14" s="1"/>
  <c r="GW75" i="17"/>
  <c r="BN18" i="14" s="1"/>
  <c r="GV75" i="17"/>
  <c r="BM18" i="14" s="1"/>
  <c r="GU75" i="17"/>
  <c r="BL18" i="14" s="1"/>
  <c r="GT75" i="17"/>
  <c r="BK18" i="14" s="1"/>
  <c r="GS75" i="17"/>
  <c r="BJ18" i="14" s="1"/>
  <c r="GR75" i="17"/>
  <c r="BI18" i="14" s="1"/>
  <c r="GQ75" i="17"/>
  <c r="BH18" i="14" s="1"/>
  <c r="GP75" i="17"/>
  <c r="BG18" i="14" s="1"/>
  <c r="GO75" i="17"/>
  <c r="BF18" i="14" s="1"/>
  <c r="GN75" i="17"/>
  <c r="BE18" i="14" s="1"/>
  <c r="GM75" i="17"/>
  <c r="BD18" i="14" s="1"/>
  <c r="GL75" i="17"/>
  <c r="BC18" i="14" s="1"/>
  <c r="GK75" i="17"/>
  <c r="BB18" i="14" s="1"/>
  <c r="GJ75" i="17"/>
  <c r="BA18" i="14" s="1"/>
  <c r="GI75" i="17"/>
  <c r="AZ18" i="14" s="1"/>
  <c r="GH75" i="17"/>
  <c r="AY18" i="14" s="1"/>
  <c r="GG75" i="17"/>
  <c r="AX18" i="14" s="1"/>
  <c r="GF75" i="17"/>
  <c r="AW18" i="14" s="1"/>
  <c r="GE75" i="17"/>
  <c r="AV18" i="14" s="1"/>
  <c r="GD75" i="17"/>
  <c r="AU18" i="14" s="1"/>
  <c r="GC75" i="17"/>
  <c r="AT18" i="14" s="1"/>
  <c r="GB75" i="17"/>
  <c r="AS18" i="14" s="1"/>
  <c r="GA75" i="17"/>
  <c r="AR18" i="14" s="1"/>
  <c r="FZ75" i="17"/>
  <c r="AQ18" i="14" s="1"/>
  <c r="FY75" i="17"/>
  <c r="AP18" i="14" s="1"/>
  <c r="DU18" i="14" s="1"/>
  <c r="FX75" i="17"/>
  <c r="HL74" i="17"/>
  <c r="CC17" i="14" s="1"/>
  <c r="HK74" i="17"/>
  <c r="CB17" i="14" s="1"/>
  <c r="HJ74" i="17"/>
  <c r="CA17" i="14" s="1"/>
  <c r="HI74" i="17"/>
  <c r="BZ17" i="14" s="1"/>
  <c r="HH74" i="17"/>
  <c r="BY17" i="14" s="1"/>
  <c r="HG74" i="17"/>
  <c r="BX17" i="14" s="1"/>
  <c r="HF74" i="17"/>
  <c r="BW17" i="14" s="1"/>
  <c r="HE74" i="17"/>
  <c r="BV17" i="14" s="1"/>
  <c r="HD74" i="17"/>
  <c r="BU17" i="14" s="1"/>
  <c r="HC74" i="17"/>
  <c r="BT17" i="14" s="1"/>
  <c r="HB74" i="17"/>
  <c r="BS17" i="14" s="1"/>
  <c r="HA74" i="17"/>
  <c r="BR17" i="14" s="1"/>
  <c r="GZ74" i="17"/>
  <c r="BQ17" i="14" s="1"/>
  <c r="GY74" i="17"/>
  <c r="BP17" i="14" s="1"/>
  <c r="GX74" i="17"/>
  <c r="BO17" i="14" s="1"/>
  <c r="GW74" i="17"/>
  <c r="BN17" i="14" s="1"/>
  <c r="GV74" i="17"/>
  <c r="BM17" i="14" s="1"/>
  <c r="GU74" i="17"/>
  <c r="BL17" i="14" s="1"/>
  <c r="GT74" i="17"/>
  <c r="BK17" i="14" s="1"/>
  <c r="GS74" i="17"/>
  <c r="BJ17" i="14" s="1"/>
  <c r="GR74" i="17"/>
  <c r="BI17" i="14" s="1"/>
  <c r="GQ74" i="17"/>
  <c r="BH17" i="14" s="1"/>
  <c r="GP74" i="17"/>
  <c r="BG17" i="14" s="1"/>
  <c r="GO74" i="17"/>
  <c r="BF17" i="14" s="1"/>
  <c r="GN74" i="17"/>
  <c r="BE17" i="14" s="1"/>
  <c r="GM74" i="17"/>
  <c r="BD17" i="14" s="1"/>
  <c r="GL74" i="17"/>
  <c r="BC17" i="14" s="1"/>
  <c r="GK74" i="17"/>
  <c r="BB17" i="14" s="1"/>
  <c r="GJ74" i="17"/>
  <c r="BA17" i="14" s="1"/>
  <c r="GI74" i="17"/>
  <c r="AZ17" i="14" s="1"/>
  <c r="GH74" i="17"/>
  <c r="AY17" i="14" s="1"/>
  <c r="GG74" i="17"/>
  <c r="AX17" i="14" s="1"/>
  <c r="GF74" i="17"/>
  <c r="AW17" i="14" s="1"/>
  <c r="GE74" i="17"/>
  <c r="AV17" i="14" s="1"/>
  <c r="GD74" i="17"/>
  <c r="AU17" i="14" s="1"/>
  <c r="GC74" i="17"/>
  <c r="AT17" i="14" s="1"/>
  <c r="GB74" i="17"/>
  <c r="AS17" i="14" s="1"/>
  <c r="GA74" i="17"/>
  <c r="AR17" i="14" s="1"/>
  <c r="FZ74" i="17"/>
  <c r="AQ17" i="14" s="1"/>
  <c r="FY74" i="17"/>
  <c r="AP17" i="14" s="1"/>
  <c r="DU17" i="14" s="1"/>
  <c r="FX74" i="17"/>
  <c r="FW74" i="17"/>
  <c r="FV74" i="17"/>
  <c r="FU74" i="17"/>
  <c r="FT74" i="17"/>
  <c r="FS74" i="17"/>
  <c r="HL73" i="17"/>
  <c r="CC16" i="14" s="1"/>
  <c r="HK73" i="17"/>
  <c r="CB16" i="14" s="1"/>
  <c r="HJ73" i="17"/>
  <c r="CA16" i="14" s="1"/>
  <c r="HI73" i="17"/>
  <c r="BZ16" i="14" s="1"/>
  <c r="HH73" i="17"/>
  <c r="BY16" i="14" s="1"/>
  <c r="HG73" i="17"/>
  <c r="BX16" i="14" s="1"/>
  <c r="HF73" i="17"/>
  <c r="BW16" i="14" s="1"/>
  <c r="HE73" i="17"/>
  <c r="BV16" i="14" s="1"/>
  <c r="HD73" i="17"/>
  <c r="BU16" i="14" s="1"/>
  <c r="HC73" i="17"/>
  <c r="BT16" i="14" s="1"/>
  <c r="HB73" i="17"/>
  <c r="BS16" i="14" s="1"/>
  <c r="HA73" i="17"/>
  <c r="BR16" i="14" s="1"/>
  <c r="GZ73" i="17"/>
  <c r="BQ16" i="14" s="1"/>
  <c r="GY73" i="17"/>
  <c r="BP16" i="14" s="1"/>
  <c r="GX73" i="17"/>
  <c r="BO16" i="14" s="1"/>
  <c r="GW73" i="17"/>
  <c r="BN16" i="14" s="1"/>
  <c r="GV73" i="17"/>
  <c r="BM16" i="14" s="1"/>
  <c r="GU73" i="17"/>
  <c r="BL16" i="14" s="1"/>
  <c r="GT73" i="17"/>
  <c r="BK16" i="14" s="1"/>
  <c r="GS73" i="17"/>
  <c r="BJ16" i="14" s="1"/>
  <c r="GR73" i="17"/>
  <c r="BI16" i="14" s="1"/>
  <c r="GQ73" i="17"/>
  <c r="BH16" i="14" s="1"/>
  <c r="GP73" i="17"/>
  <c r="BG16" i="14" s="1"/>
  <c r="GO73" i="17"/>
  <c r="BF16" i="14" s="1"/>
  <c r="GN73" i="17"/>
  <c r="BE16" i="14" s="1"/>
  <c r="GM73" i="17"/>
  <c r="BD16" i="14" s="1"/>
  <c r="GL73" i="17"/>
  <c r="BC16" i="14" s="1"/>
  <c r="GK73" i="17"/>
  <c r="BB16" i="14" s="1"/>
  <c r="GJ73" i="17"/>
  <c r="BA16" i="14" s="1"/>
  <c r="GI73" i="17"/>
  <c r="AZ16" i="14" s="1"/>
  <c r="GH73" i="17"/>
  <c r="AY16" i="14" s="1"/>
  <c r="GG73" i="17"/>
  <c r="AX16" i="14" s="1"/>
  <c r="GF73" i="17"/>
  <c r="AW16" i="14" s="1"/>
  <c r="GE73" i="17"/>
  <c r="AV16" i="14" s="1"/>
  <c r="GD73" i="17"/>
  <c r="AU16" i="14" s="1"/>
  <c r="GC73" i="17"/>
  <c r="AT16" i="14" s="1"/>
  <c r="GB73" i="17"/>
  <c r="AS16" i="14" s="1"/>
  <c r="GA73" i="17"/>
  <c r="AR16" i="14" s="1"/>
  <c r="FZ73" i="17"/>
  <c r="AQ16" i="14" s="1"/>
  <c r="FY73" i="17"/>
  <c r="AP16" i="14" s="1"/>
  <c r="DU16" i="14" s="1"/>
  <c r="FX73" i="17"/>
  <c r="FW73" i="17"/>
  <c r="FV73" i="17"/>
  <c r="FU73" i="17"/>
  <c r="FT73" i="17"/>
  <c r="FS73" i="17"/>
  <c r="HL72" i="17"/>
  <c r="HK72" i="17"/>
  <c r="HJ72" i="17"/>
  <c r="HI72" i="17"/>
  <c r="HH72" i="17"/>
  <c r="HG72" i="17"/>
  <c r="HF72" i="17"/>
  <c r="HD72" i="17"/>
  <c r="HC72" i="17"/>
  <c r="HB72" i="17"/>
  <c r="HA72" i="17"/>
  <c r="GX72" i="17"/>
  <c r="GV72" i="17"/>
  <c r="GU72" i="17"/>
  <c r="GT72" i="17"/>
  <c r="GS72" i="17"/>
  <c r="GP72" i="17"/>
  <c r="GN72" i="17"/>
  <c r="GM72" i="17"/>
  <c r="GL72" i="17"/>
  <c r="GK72" i="17"/>
  <c r="GH72" i="17"/>
  <c r="GF72" i="17"/>
  <c r="GE72" i="17"/>
  <c r="GD72" i="17"/>
  <c r="GC72" i="17"/>
  <c r="FZ72" i="17"/>
  <c r="FX72" i="17"/>
  <c r="FX71" i="17"/>
  <c r="FW64" i="17"/>
  <c r="FK71" i="17"/>
  <c r="FN34" i="17"/>
  <c r="FN33" i="17"/>
  <c r="FN32" i="17"/>
  <c r="FN31" i="17"/>
  <c r="FN30" i="17"/>
  <c r="FN29" i="17"/>
  <c r="FN28" i="17"/>
  <c r="FN27" i="17"/>
  <c r="FN26" i="17"/>
  <c r="FN25" i="17"/>
  <c r="FN24" i="17"/>
  <c r="FN23" i="17"/>
  <c r="FN22" i="17"/>
  <c r="FN21" i="17"/>
  <c r="FN20" i="17"/>
  <c r="FN19" i="17"/>
  <c r="FN18" i="17"/>
  <c r="FN17" i="17"/>
  <c r="FN16" i="17"/>
  <c r="FN15" i="17"/>
  <c r="FN14" i="17"/>
  <c r="FN35" i="17"/>
  <c r="HL66" i="17"/>
  <c r="HK66" i="17"/>
  <c r="HJ66" i="17"/>
  <c r="HI66" i="17"/>
  <c r="HH66" i="17"/>
  <c r="HG66" i="17"/>
  <c r="HF66" i="17"/>
  <c r="HE66" i="17"/>
  <c r="HD66" i="17"/>
  <c r="HC66" i="17"/>
  <c r="HB66" i="17"/>
  <c r="HA66" i="17"/>
  <c r="GZ66" i="17"/>
  <c r="GY66" i="17"/>
  <c r="GX66" i="17"/>
  <c r="GK66" i="17"/>
  <c r="GJ66" i="17"/>
  <c r="GI66" i="17"/>
  <c r="GH66" i="17"/>
  <c r="GG66" i="17"/>
  <c r="GF66" i="17"/>
  <c r="GE66" i="17"/>
  <c r="GD66" i="17"/>
  <c r="GC66" i="17"/>
  <c r="GB66" i="17"/>
  <c r="GA66" i="17"/>
  <c r="FZ66" i="17"/>
  <c r="HJ64" i="17"/>
  <c r="HG64" i="17"/>
  <c r="HD64" i="17"/>
  <c r="HA64" i="17"/>
  <c r="GX64" i="17"/>
  <c r="GU64" i="17"/>
  <c r="GR64" i="17"/>
  <c r="GO64" i="17"/>
  <c r="GL64" i="17"/>
  <c r="GI64" i="17"/>
  <c r="FZ64" i="17"/>
  <c r="FY64" i="17"/>
  <c r="FV64" i="17"/>
  <c r="FU64" i="17"/>
  <c r="FT64" i="17"/>
  <c r="FS64" i="17"/>
  <c r="GX62" i="17"/>
  <c r="GI62" i="17"/>
  <c r="GF62" i="17"/>
  <c r="GC62" i="17"/>
  <c r="FY62" i="17"/>
  <c r="FS62" i="17"/>
  <c r="DZ16" i="17"/>
  <c r="FM35" i="17"/>
  <c r="FL35" i="17"/>
  <c r="FK35" i="17"/>
  <c r="FJ35" i="17"/>
  <c r="FI35" i="17"/>
  <c r="FH35" i="17"/>
  <c r="FG35" i="17"/>
  <c r="FF35" i="17"/>
  <c r="FE35" i="17"/>
  <c r="FD35" i="17"/>
  <c r="FC35" i="17"/>
  <c r="FB35" i="17"/>
  <c r="FA35" i="17"/>
  <c r="EZ35" i="17"/>
  <c r="EY35" i="17"/>
  <c r="EX35" i="17"/>
  <c r="EW35" i="17"/>
  <c r="EV35" i="17"/>
  <c r="EU35" i="17"/>
  <c r="ET35" i="17"/>
  <c r="ES35" i="17"/>
  <c r="ER35" i="17"/>
  <c r="EQ35" i="17"/>
  <c r="EP35" i="17"/>
  <c r="EO35" i="17"/>
  <c r="EN35" i="17"/>
  <c r="EM35" i="17"/>
  <c r="EL35" i="17"/>
  <c r="EK35" i="17"/>
  <c r="EJ35" i="17"/>
  <c r="EI35" i="17"/>
  <c r="EH35" i="17"/>
  <c r="EG35" i="17"/>
  <c r="EF35" i="17"/>
  <c r="EE35" i="17"/>
  <c r="ED35" i="17"/>
  <c r="EC35" i="17"/>
  <c r="EB35" i="17"/>
  <c r="EA35" i="17"/>
  <c r="DZ35" i="17"/>
  <c r="FM34" i="17"/>
  <c r="FL34" i="17"/>
  <c r="FK34" i="17"/>
  <c r="FJ34" i="17"/>
  <c r="FI34" i="17"/>
  <c r="FH34" i="17"/>
  <c r="FG34" i="17"/>
  <c r="FF34" i="17"/>
  <c r="FE34" i="17"/>
  <c r="FD34" i="17"/>
  <c r="FC34" i="17"/>
  <c r="FB34" i="17"/>
  <c r="FA34" i="17"/>
  <c r="EZ34" i="17"/>
  <c r="EY34" i="17"/>
  <c r="EX34" i="17"/>
  <c r="EW34" i="17"/>
  <c r="EV34" i="17"/>
  <c r="EU34" i="17"/>
  <c r="ET34" i="17"/>
  <c r="ES34" i="17"/>
  <c r="ER34" i="17"/>
  <c r="EQ34" i="17"/>
  <c r="EP34" i="17"/>
  <c r="EO34" i="17"/>
  <c r="EN34" i="17"/>
  <c r="EM34" i="17"/>
  <c r="EL34" i="17"/>
  <c r="EK34" i="17"/>
  <c r="EJ34" i="17"/>
  <c r="EI34" i="17"/>
  <c r="EH34" i="17"/>
  <c r="EG34" i="17"/>
  <c r="EF34" i="17"/>
  <c r="EE34" i="17"/>
  <c r="ED34" i="17"/>
  <c r="EC34" i="17"/>
  <c r="EB34" i="17"/>
  <c r="EA34" i="17"/>
  <c r="DZ34" i="17"/>
  <c r="FM33" i="17"/>
  <c r="FL33" i="17"/>
  <c r="FK33" i="17"/>
  <c r="FJ33" i="17"/>
  <c r="FI33" i="17"/>
  <c r="FH33" i="17"/>
  <c r="FG33" i="17"/>
  <c r="FF33" i="17"/>
  <c r="FE33" i="17"/>
  <c r="FD33" i="17"/>
  <c r="FC33" i="17"/>
  <c r="FB33" i="17"/>
  <c r="FA33" i="17"/>
  <c r="EZ33" i="17"/>
  <c r="EY33" i="17"/>
  <c r="EX33" i="17"/>
  <c r="EW33" i="17"/>
  <c r="EV33" i="17"/>
  <c r="EU33" i="17"/>
  <c r="ET33" i="17"/>
  <c r="ES33" i="17"/>
  <c r="ER33" i="17"/>
  <c r="EQ33" i="17"/>
  <c r="EP33" i="17"/>
  <c r="EO33" i="17"/>
  <c r="EN33" i="17"/>
  <c r="EM33" i="17"/>
  <c r="EL33" i="17"/>
  <c r="EK33" i="17"/>
  <c r="EJ33" i="17"/>
  <c r="EI33" i="17"/>
  <c r="EH33" i="17"/>
  <c r="EG33" i="17"/>
  <c r="EF33" i="17"/>
  <c r="EE33" i="17"/>
  <c r="ED33" i="17"/>
  <c r="EC33" i="17"/>
  <c r="EB33" i="17"/>
  <c r="EA33" i="17"/>
  <c r="DZ33" i="17"/>
  <c r="FM32" i="17"/>
  <c r="FL32" i="17"/>
  <c r="FK32" i="17"/>
  <c r="FJ32" i="17"/>
  <c r="FI32" i="17"/>
  <c r="FH32" i="17"/>
  <c r="FG32" i="17"/>
  <c r="FF32" i="17"/>
  <c r="FE32" i="17"/>
  <c r="FD32" i="17"/>
  <c r="FC32" i="17"/>
  <c r="FB32" i="17"/>
  <c r="FA32" i="17"/>
  <c r="EZ32" i="17"/>
  <c r="EY32" i="17"/>
  <c r="EX32" i="17"/>
  <c r="EW32" i="17"/>
  <c r="EV32" i="17"/>
  <c r="EU32" i="17"/>
  <c r="ET32" i="17"/>
  <c r="ES32" i="17"/>
  <c r="ER32" i="17"/>
  <c r="EQ32" i="17"/>
  <c r="EP32" i="17"/>
  <c r="EO32" i="17"/>
  <c r="EN32" i="17"/>
  <c r="EM32" i="17"/>
  <c r="EL32" i="17"/>
  <c r="EK32" i="17"/>
  <c r="EJ32" i="17"/>
  <c r="EI32" i="17"/>
  <c r="EH32" i="17"/>
  <c r="EG32" i="17"/>
  <c r="EF32" i="17"/>
  <c r="EE32" i="17"/>
  <c r="ED32" i="17"/>
  <c r="EC32" i="17"/>
  <c r="EB32" i="17"/>
  <c r="EA32" i="17"/>
  <c r="DZ32" i="17"/>
  <c r="FM31" i="17"/>
  <c r="FL31" i="17"/>
  <c r="FK31" i="17"/>
  <c r="FJ31" i="17"/>
  <c r="FI31" i="17"/>
  <c r="FH31" i="17"/>
  <c r="FG31" i="17"/>
  <c r="FF31" i="17"/>
  <c r="FE31" i="17"/>
  <c r="FD31" i="17"/>
  <c r="FC31" i="17"/>
  <c r="FB31" i="17"/>
  <c r="FA31" i="17"/>
  <c r="EZ31" i="17"/>
  <c r="EY31" i="17"/>
  <c r="EX31" i="17"/>
  <c r="EW31" i="17"/>
  <c r="EV31" i="17"/>
  <c r="EU31" i="17"/>
  <c r="ET31" i="17"/>
  <c r="ES31" i="17"/>
  <c r="ER31" i="17"/>
  <c r="EQ31" i="17"/>
  <c r="EP31" i="17"/>
  <c r="EO31" i="17"/>
  <c r="EN31" i="17"/>
  <c r="EM31" i="17"/>
  <c r="EL31" i="17"/>
  <c r="EK31" i="17"/>
  <c r="EJ31" i="17"/>
  <c r="EI31" i="17"/>
  <c r="EH31" i="17"/>
  <c r="EG31" i="17"/>
  <c r="EF31" i="17"/>
  <c r="EE31" i="17"/>
  <c r="ED31" i="17"/>
  <c r="EC31" i="17"/>
  <c r="EB31" i="17"/>
  <c r="EA31" i="17"/>
  <c r="DZ31" i="17"/>
  <c r="FM30" i="17"/>
  <c r="FL30" i="17"/>
  <c r="FK30" i="17"/>
  <c r="FJ30" i="17"/>
  <c r="FI30" i="17"/>
  <c r="FH30" i="17"/>
  <c r="FG30" i="17"/>
  <c r="FF30" i="17"/>
  <c r="FE30" i="17"/>
  <c r="FD30" i="17"/>
  <c r="FC30" i="17"/>
  <c r="FB30" i="17"/>
  <c r="FA30" i="17"/>
  <c r="EZ30" i="17"/>
  <c r="EY30" i="17"/>
  <c r="EX30" i="17"/>
  <c r="EW30" i="17"/>
  <c r="EV30" i="17"/>
  <c r="EU30" i="17"/>
  <c r="ET30" i="17"/>
  <c r="ES30" i="17"/>
  <c r="ER30" i="17"/>
  <c r="EQ30" i="17"/>
  <c r="EP30" i="17"/>
  <c r="EO30" i="17"/>
  <c r="EN30" i="17"/>
  <c r="EM30" i="17"/>
  <c r="EL30" i="17"/>
  <c r="EK30" i="17"/>
  <c r="EJ30" i="17"/>
  <c r="EI30" i="17"/>
  <c r="EH30" i="17"/>
  <c r="EG30" i="17"/>
  <c r="EF30" i="17"/>
  <c r="EE30" i="17"/>
  <c r="ED30" i="17"/>
  <c r="EC30" i="17"/>
  <c r="EB30" i="17"/>
  <c r="EA30" i="17"/>
  <c r="DZ30" i="17"/>
  <c r="FM29" i="17"/>
  <c r="FL29" i="17"/>
  <c r="FK29" i="17"/>
  <c r="FJ29" i="17"/>
  <c r="FI29" i="17"/>
  <c r="FH29" i="17"/>
  <c r="FG29" i="17"/>
  <c r="FF29" i="17"/>
  <c r="FE29" i="17"/>
  <c r="FD29" i="17"/>
  <c r="FC29" i="17"/>
  <c r="FB29" i="17"/>
  <c r="FA29" i="17"/>
  <c r="EZ29" i="17"/>
  <c r="EY29" i="17"/>
  <c r="EX29" i="17"/>
  <c r="EW29" i="17"/>
  <c r="EV29" i="17"/>
  <c r="EU29" i="17"/>
  <c r="ET29" i="17"/>
  <c r="ES29" i="17"/>
  <c r="ER29" i="17"/>
  <c r="EQ29" i="17"/>
  <c r="EP29" i="17"/>
  <c r="EO29" i="17"/>
  <c r="EN29" i="17"/>
  <c r="EM29" i="17"/>
  <c r="EL29" i="17"/>
  <c r="EK29" i="17"/>
  <c r="EJ29" i="17"/>
  <c r="EI29" i="17"/>
  <c r="EH29" i="17"/>
  <c r="EG29" i="17"/>
  <c r="EF29" i="17"/>
  <c r="EE29" i="17"/>
  <c r="ED29" i="17"/>
  <c r="EC29" i="17"/>
  <c r="EB29" i="17"/>
  <c r="EA29" i="17"/>
  <c r="DZ29" i="17"/>
  <c r="FM28" i="17"/>
  <c r="FL28" i="17"/>
  <c r="FK28" i="17"/>
  <c r="FJ28" i="17"/>
  <c r="FI28" i="17"/>
  <c r="FH28" i="17"/>
  <c r="FG28" i="17"/>
  <c r="FF28" i="17"/>
  <c r="FE28" i="17"/>
  <c r="FD28" i="17"/>
  <c r="FC28" i="17"/>
  <c r="FB28" i="17"/>
  <c r="FA28" i="17"/>
  <c r="EZ28" i="17"/>
  <c r="EY28" i="17"/>
  <c r="EX28" i="17"/>
  <c r="EW28" i="17"/>
  <c r="EV28" i="17"/>
  <c r="EU28" i="17"/>
  <c r="ET28" i="17"/>
  <c r="ES28" i="17"/>
  <c r="ER28" i="17"/>
  <c r="EQ28" i="17"/>
  <c r="EP28" i="17"/>
  <c r="EO28" i="17"/>
  <c r="EN28" i="17"/>
  <c r="EM28" i="17"/>
  <c r="EL28" i="17"/>
  <c r="EK28" i="17"/>
  <c r="EJ28" i="17"/>
  <c r="EI28" i="17"/>
  <c r="EH28" i="17"/>
  <c r="EG28" i="17"/>
  <c r="EF28" i="17"/>
  <c r="EE28" i="17"/>
  <c r="ED28" i="17"/>
  <c r="EC28" i="17"/>
  <c r="EB28" i="17"/>
  <c r="EA28" i="17"/>
  <c r="DZ28" i="17"/>
  <c r="FM27" i="17"/>
  <c r="FL27" i="17"/>
  <c r="FK27" i="17"/>
  <c r="FJ27" i="17"/>
  <c r="FI27" i="17"/>
  <c r="FH27" i="17"/>
  <c r="FG27" i="17"/>
  <c r="FF27" i="17"/>
  <c r="FE27" i="17"/>
  <c r="FD27" i="17"/>
  <c r="FC27" i="17"/>
  <c r="FB27" i="17"/>
  <c r="FA27" i="17"/>
  <c r="EZ27" i="17"/>
  <c r="EY27" i="17"/>
  <c r="EX27" i="17"/>
  <c r="EW27" i="17"/>
  <c r="EV27" i="17"/>
  <c r="EU27" i="17"/>
  <c r="ET27" i="17"/>
  <c r="ES27" i="17"/>
  <c r="ER27" i="17"/>
  <c r="EQ27" i="17"/>
  <c r="EP27" i="17"/>
  <c r="EO27" i="17"/>
  <c r="EN27" i="17"/>
  <c r="EM27" i="17"/>
  <c r="EL27" i="17"/>
  <c r="EK27" i="17"/>
  <c r="EJ27" i="17"/>
  <c r="EI27" i="17"/>
  <c r="EH27" i="17"/>
  <c r="EG27" i="17"/>
  <c r="EF27" i="17"/>
  <c r="EE27" i="17"/>
  <c r="ED27" i="17"/>
  <c r="EC27" i="17"/>
  <c r="EB27" i="17"/>
  <c r="EA27" i="17"/>
  <c r="DZ27" i="17"/>
  <c r="FM26" i="17"/>
  <c r="FL26" i="17"/>
  <c r="FK26" i="17"/>
  <c r="FJ26" i="17"/>
  <c r="FI26" i="17"/>
  <c r="FH26" i="17"/>
  <c r="FG26" i="17"/>
  <c r="FF26" i="17"/>
  <c r="FE26" i="17"/>
  <c r="FD26" i="17"/>
  <c r="FC26" i="17"/>
  <c r="FB26" i="17"/>
  <c r="FA26" i="17"/>
  <c r="EZ26" i="17"/>
  <c r="EY26" i="17"/>
  <c r="EX26" i="17"/>
  <c r="EW26" i="17"/>
  <c r="EV26" i="17"/>
  <c r="EU26" i="17"/>
  <c r="ET26" i="17"/>
  <c r="ES26" i="17"/>
  <c r="ER26" i="17"/>
  <c r="EQ26" i="17"/>
  <c r="EP26" i="17"/>
  <c r="EO26" i="17"/>
  <c r="EN26" i="17"/>
  <c r="EM26" i="17"/>
  <c r="EL26" i="17"/>
  <c r="EK26" i="17"/>
  <c r="EJ26" i="17"/>
  <c r="EI26" i="17"/>
  <c r="EH26" i="17"/>
  <c r="EG26" i="17"/>
  <c r="EF26" i="17"/>
  <c r="EE26" i="17"/>
  <c r="ED26" i="17"/>
  <c r="EC26" i="17"/>
  <c r="EB26" i="17"/>
  <c r="EA26" i="17"/>
  <c r="DZ26" i="17"/>
  <c r="FM25" i="17"/>
  <c r="FL25" i="17"/>
  <c r="FK25" i="17"/>
  <c r="FJ25" i="17"/>
  <c r="FI25" i="17"/>
  <c r="FH25" i="17"/>
  <c r="FG25" i="17"/>
  <c r="FF25" i="17"/>
  <c r="FE25" i="17"/>
  <c r="FD25" i="17"/>
  <c r="FC25" i="17"/>
  <c r="FB25" i="17"/>
  <c r="FA25" i="17"/>
  <c r="EZ25" i="17"/>
  <c r="EY25" i="17"/>
  <c r="EX25" i="17"/>
  <c r="EW25" i="17"/>
  <c r="EV25" i="17"/>
  <c r="EU25" i="17"/>
  <c r="ET25" i="17"/>
  <c r="ES25" i="17"/>
  <c r="ER25" i="17"/>
  <c r="EQ25" i="17"/>
  <c r="EP25" i="17"/>
  <c r="EO25" i="17"/>
  <c r="EN25" i="17"/>
  <c r="EM25" i="17"/>
  <c r="EL25" i="17"/>
  <c r="EK25" i="17"/>
  <c r="EJ25" i="17"/>
  <c r="EI25" i="17"/>
  <c r="EH25" i="17"/>
  <c r="EG25" i="17"/>
  <c r="EF25" i="17"/>
  <c r="EE25" i="17"/>
  <c r="ED25" i="17"/>
  <c r="EC25" i="17"/>
  <c r="EB25" i="17"/>
  <c r="EA25" i="17"/>
  <c r="DZ25" i="17"/>
  <c r="FM24" i="17"/>
  <c r="FL24" i="17"/>
  <c r="FK24" i="17"/>
  <c r="FJ24" i="17"/>
  <c r="FI24" i="17"/>
  <c r="FH24" i="17"/>
  <c r="FG24" i="17"/>
  <c r="FF24" i="17"/>
  <c r="FE24" i="17"/>
  <c r="FD24" i="17"/>
  <c r="FC24" i="17"/>
  <c r="FB24" i="17"/>
  <c r="FA24" i="17"/>
  <c r="EZ24" i="17"/>
  <c r="EY24" i="17"/>
  <c r="EX24" i="17"/>
  <c r="EW24" i="17"/>
  <c r="EV24" i="17"/>
  <c r="EU24" i="17"/>
  <c r="ET24" i="17"/>
  <c r="ES24" i="17"/>
  <c r="ER24" i="17"/>
  <c r="EQ24" i="17"/>
  <c r="EP24" i="17"/>
  <c r="EO24" i="17"/>
  <c r="EN24" i="17"/>
  <c r="EM24" i="17"/>
  <c r="EL24" i="17"/>
  <c r="EK24" i="17"/>
  <c r="EJ24" i="17"/>
  <c r="EI24" i="17"/>
  <c r="EH24" i="17"/>
  <c r="EG24" i="17"/>
  <c r="EF24" i="17"/>
  <c r="EE24" i="17"/>
  <c r="ED24" i="17"/>
  <c r="EC24" i="17"/>
  <c r="EB24" i="17"/>
  <c r="EA24" i="17"/>
  <c r="DZ24" i="17"/>
  <c r="FM23" i="17"/>
  <c r="FL23" i="17"/>
  <c r="FK23" i="17"/>
  <c r="FJ23" i="17"/>
  <c r="FI23" i="17"/>
  <c r="FH23" i="17"/>
  <c r="FG23" i="17"/>
  <c r="FF23" i="17"/>
  <c r="FE23" i="17"/>
  <c r="FD23" i="17"/>
  <c r="FC23" i="17"/>
  <c r="FB23" i="17"/>
  <c r="FA23" i="17"/>
  <c r="EZ23" i="17"/>
  <c r="EY23" i="17"/>
  <c r="EX23" i="17"/>
  <c r="EW23" i="17"/>
  <c r="EV23" i="17"/>
  <c r="EU23" i="17"/>
  <c r="ET23" i="17"/>
  <c r="ES23" i="17"/>
  <c r="ER23" i="17"/>
  <c r="EQ23" i="17"/>
  <c r="EP23" i="17"/>
  <c r="EO23" i="17"/>
  <c r="EN23" i="17"/>
  <c r="EM23" i="17"/>
  <c r="EL23" i="17"/>
  <c r="EK23" i="17"/>
  <c r="EJ23" i="17"/>
  <c r="EI23" i="17"/>
  <c r="EH23" i="17"/>
  <c r="EG23" i="17"/>
  <c r="EF23" i="17"/>
  <c r="EE23" i="17"/>
  <c r="ED23" i="17"/>
  <c r="EC23" i="17"/>
  <c r="EB23" i="17"/>
  <c r="EA23" i="17"/>
  <c r="DZ23" i="17"/>
  <c r="FM22" i="17"/>
  <c r="FL22" i="17"/>
  <c r="FK22" i="17"/>
  <c r="FJ22" i="17"/>
  <c r="FI22" i="17"/>
  <c r="FH22" i="17"/>
  <c r="FG22" i="17"/>
  <c r="FF22" i="17"/>
  <c r="FE22" i="17"/>
  <c r="FD22" i="17"/>
  <c r="FC22" i="17"/>
  <c r="FB22" i="17"/>
  <c r="FA22" i="17"/>
  <c r="EZ22" i="17"/>
  <c r="EY22" i="17"/>
  <c r="EX22" i="17"/>
  <c r="EW22" i="17"/>
  <c r="EV22" i="17"/>
  <c r="EU22" i="17"/>
  <c r="ET22" i="17"/>
  <c r="ES22" i="17"/>
  <c r="ER22" i="17"/>
  <c r="EQ22" i="17"/>
  <c r="EP22" i="17"/>
  <c r="EO22" i="17"/>
  <c r="EN22" i="17"/>
  <c r="EM22" i="17"/>
  <c r="EL22" i="17"/>
  <c r="EK22" i="17"/>
  <c r="EJ22" i="17"/>
  <c r="EI22" i="17"/>
  <c r="EH22" i="17"/>
  <c r="EG22" i="17"/>
  <c r="EF22" i="17"/>
  <c r="EE22" i="17"/>
  <c r="ED22" i="17"/>
  <c r="EC22" i="17"/>
  <c r="EB22" i="17"/>
  <c r="EA22" i="17"/>
  <c r="DZ22" i="17"/>
  <c r="FM21" i="17"/>
  <c r="FL21" i="17"/>
  <c r="FK21" i="17"/>
  <c r="FJ21" i="17"/>
  <c r="FI21" i="17"/>
  <c r="FH21" i="17"/>
  <c r="FG21" i="17"/>
  <c r="FF21" i="17"/>
  <c r="FE21" i="17"/>
  <c r="FD21" i="17"/>
  <c r="FC21" i="17"/>
  <c r="FB21" i="17"/>
  <c r="FA21" i="17"/>
  <c r="EZ21" i="17"/>
  <c r="EY21" i="17"/>
  <c r="EX21" i="17"/>
  <c r="EW21" i="17"/>
  <c r="EV21" i="17"/>
  <c r="EU21" i="17"/>
  <c r="ET21" i="17"/>
  <c r="ES21" i="17"/>
  <c r="ER21" i="17"/>
  <c r="EQ21" i="17"/>
  <c r="EP21" i="17"/>
  <c r="EO21" i="17"/>
  <c r="EN21" i="17"/>
  <c r="EM21" i="17"/>
  <c r="EL21" i="17"/>
  <c r="EK21" i="17"/>
  <c r="EJ21" i="17"/>
  <c r="EI21" i="17"/>
  <c r="EH21" i="17"/>
  <c r="EG21" i="17"/>
  <c r="EF21" i="17"/>
  <c r="EE21" i="17"/>
  <c r="ED21" i="17"/>
  <c r="EC21" i="17"/>
  <c r="EB21" i="17"/>
  <c r="EA21" i="17"/>
  <c r="DZ21" i="17"/>
  <c r="FM20" i="17"/>
  <c r="FL20" i="17"/>
  <c r="FK20" i="17"/>
  <c r="FJ20" i="17"/>
  <c r="FI20" i="17"/>
  <c r="FH20" i="17"/>
  <c r="FG20" i="17"/>
  <c r="FF20" i="17"/>
  <c r="FE20" i="17"/>
  <c r="FD20" i="17"/>
  <c r="FC20" i="17"/>
  <c r="FB20" i="17"/>
  <c r="FA20" i="17"/>
  <c r="EZ20" i="17"/>
  <c r="EY20" i="17"/>
  <c r="EX20" i="17"/>
  <c r="EW20" i="17"/>
  <c r="EV20" i="17"/>
  <c r="EU20" i="17"/>
  <c r="ET20" i="17"/>
  <c r="ES20" i="17"/>
  <c r="ER20" i="17"/>
  <c r="EQ20" i="17"/>
  <c r="EP20" i="17"/>
  <c r="EO20" i="17"/>
  <c r="EN20" i="17"/>
  <c r="EM20" i="17"/>
  <c r="EL20" i="17"/>
  <c r="EK20" i="17"/>
  <c r="EJ20" i="17"/>
  <c r="EI20" i="17"/>
  <c r="EH20" i="17"/>
  <c r="EG20" i="17"/>
  <c r="EF20" i="17"/>
  <c r="EE20" i="17"/>
  <c r="ED20" i="17"/>
  <c r="EC20" i="17"/>
  <c r="EB20" i="17"/>
  <c r="EA20" i="17"/>
  <c r="DZ20" i="17"/>
  <c r="FM19" i="17"/>
  <c r="FL19" i="17"/>
  <c r="FK19" i="17"/>
  <c r="FJ19" i="17"/>
  <c r="FI19" i="17"/>
  <c r="FH19" i="17"/>
  <c r="FG19" i="17"/>
  <c r="FF19" i="17"/>
  <c r="FE19" i="17"/>
  <c r="FD19" i="17"/>
  <c r="FC19" i="17"/>
  <c r="FB19" i="17"/>
  <c r="FA19" i="17"/>
  <c r="EZ19" i="17"/>
  <c r="EY19" i="17"/>
  <c r="EX19" i="17"/>
  <c r="EW19" i="17"/>
  <c r="EV19" i="17"/>
  <c r="EU19" i="17"/>
  <c r="ET19" i="17"/>
  <c r="ES19" i="17"/>
  <c r="ER19" i="17"/>
  <c r="EQ19" i="17"/>
  <c r="EP19" i="17"/>
  <c r="EO19" i="17"/>
  <c r="EN19" i="17"/>
  <c r="EM19" i="17"/>
  <c r="EL19" i="17"/>
  <c r="EK19" i="17"/>
  <c r="EJ19" i="17"/>
  <c r="EI19" i="17"/>
  <c r="EH19" i="17"/>
  <c r="EG19" i="17"/>
  <c r="EF19" i="17"/>
  <c r="EE19" i="17"/>
  <c r="ED19" i="17"/>
  <c r="EC19" i="17"/>
  <c r="EB19" i="17"/>
  <c r="EA19" i="17"/>
  <c r="DZ19" i="17"/>
  <c r="FM18" i="17"/>
  <c r="FL18" i="17"/>
  <c r="FK18" i="17"/>
  <c r="FJ18" i="17"/>
  <c r="FI18" i="17"/>
  <c r="FH18" i="17"/>
  <c r="FG18" i="17"/>
  <c r="FF18" i="17"/>
  <c r="FE18" i="17"/>
  <c r="FD18" i="17"/>
  <c r="FC18" i="17"/>
  <c r="FB18" i="17"/>
  <c r="FA18" i="17"/>
  <c r="EZ18" i="17"/>
  <c r="EY18" i="17"/>
  <c r="EX18" i="17"/>
  <c r="EW18" i="17"/>
  <c r="EV18" i="17"/>
  <c r="EU18" i="17"/>
  <c r="ET18" i="17"/>
  <c r="ES18" i="17"/>
  <c r="ER18" i="17"/>
  <c r="EQ18" i="17"/>
  <c r="EP18" i="17"/>
  <c r="EO18" i="17"/>
  <c r="EN18" i="17"/>
  <c r="EM18" i="17"/>
  <c r="EL18" i="17"/>
  <c r="EK18" i="17"/>
  <c r="EJ18" i="17"/>
  <c r="EI18" i="17"/>
  <c r="EH18" i="17"/>
  <c r="EG18" i="17"/>
  <c r="EF18" i="17"/>
  <c r="EE18" i="17"/>
  <c r="ED18" i="17"/>
  <c r="EC18" i="17"/>
  <c r="EB18" i="17"/>
  <c r="EA18" i="17"/>
  <c r="DZ18" i="17"/>
  <c r="FM17" i="17"/>
  <c r="FL17" i="17"/>
  <c r="FK17" i="17"/>
  <c r="FJ17" i="17"/>
  <c r="FI17" i="17"/>
  <c r="FH17" i="17"/>
  <c r="FG17" i="17"/>
  <c r="FF17" i="17"/>
  <c r="FE17" i="17"/>
  <c r="FD17" i="17"/>
  <c r="FC17" i="17"/>
  <c r="FB17" i="17"/>
  <c r="FA17" i="17"/>
  <c r="EZ17" i="17"/>
  <c r="EY17" i="17"/>
  <c r="EX17" i="17"/>
  <c r="EW17" i="17"/>
  <c r="EV17" i="17"/>
  <c r="EU17" i="17"/>
  <c r="ET17" i="17"/>
  <c r="ES17" i="17"/>
  <c r="ER17" i="17"/>
  <c r="EQ17" i="17"/>
  <c r="EP17" i="17"/>
  <c r="EO17" i="17"/>
  <c r="EN17" i="17"/>
  <c r="EM17" i="17"/>
  <c r="EL17" i="17"/>
  <c r="EK17" i="17"/>
  <c r="EJ17" i="17"/>
  <c r="EI17" i="17"/>
  <c r="EH17" i="17"/>
  <c r="EG17" i="17"/>
  <c r="EF17" i="17"/>
  <c r="EE17" i="17"/>
  <c r="ED17" i="17"/>
  <c r="EC17" i="17"/>
  <c r="EB17" i="17"/>
  <c r="EA17" i="17"/>
  <c r="DZ17" i="17"/>
  <c r="FM16" i="17"/>
  <c r="FL16" i="17"/>
  <c r="FK16" i="17"/>
  <c r="FJ16" i="17"/>
  <c r="FI16" i="17"/>
  <c r="FH16" i="17"/>
  <c r="FG16" i="17"/>
  <c r="FF16" i="17"/>
  <c r="FE16" i="17"/>
  <c r="FD16" i="17"/>
  <c r="FC16" i="17"/>
  <c r="FB16" i="17"/>
  <c r="FA16" i="17"/>
  <c r="EZ16" i="17"/>
  <c r="EY16" i="17"/>
  <c r="EX16" i="17"/>
  <c r="EW16" i="17"/>
  <c r="EV16" i="17"/>
  <c r="EU16" i="17"/>
  <c r="ET16" i="17"/>
  <c r="ES16" i="17"/>
  <c r="ER16" i="17"/>
  <c r="EQ16" i="17"/>
  <c r="EP16" i="17"/>
  <c r="EO16" i="17"/>
  <c r="EN16" i="17"/>
  <c r="EM16" i="17"/>
  <c r="EL16" i="17"/>
  <c r="EK16" i="17"/>
  <c r="EJ16" i="17"/>
  <c r="EI16" i="17"/>
  <c r="EH16" i="17"/>
  <c r="EG16" i="17"/>
  <c r="EF16" i="17"/>
  <c r="EE16" i="17"/>
  <c r="ED16" i="17"/>
  <c r="EC16" i="17"/>
  <c r="EB16" i="17"/>
  <c r="EA16" i="17"/>
  <c r="FS7" i="17"/>
  <c r="HL2" i="17"/>
  <c r="HK2" i="17"/>
  <c r="HJ2" i="17"/>
  <c r="HI2" i="17"/>
  <c r="HH2" i="17"/>
  <c r="HG2" i="17"/>
  <c r="HF2" i="17"/>
  <c r="HE2" i="17"/>
  <c r="HD2" i="17"/>
  <c r="HC2" i="17"/>
  <c r="HB2" i="17"/>
  <c r="HA2" i="17"/>
  <c r="GZ2" i="17"/>
  <c r="GY2" i="17"/>
  <c r="GX2" i="17"/>
  <c r="GW2" i="17"/>
  <c r="GV2" i="17"/>
  <c r="GU2" i="17"/>
  <c r="GT2" i="17"/>
  <c r="FW7" i="17"/>
  <c r="HL9" i="17"/>
  <c r="HK9" i="17"/>
  <c r="HJ9" i="17"/>
  <c r="HI9" i="17"/>
  <c r="HH9" i="17"/>
  <c r="HG9" i="17"/>
  <c r="HF9" i="17"/>
  <c r="HE9" i="17"/>
  <c r="HD9" i="17"/>
  <c r="HC9" i="17"/>
  <c r="HB9" i="17"/>
  <c r="HA9" i="17"/>
  <c r="GZ9" i="17"/>
  <c r="GY9" i="17"/>
  <c r="GX9" i="17"/>
  <c r="GK9" i="17"/>
  <c r="GJ9" i="17"/>
  <c r="GI9" i="17"/>
  <c r="GH9" i="17"/>
  <c r="GG9" i="17"/>
  <c r="GF9" i="17"/>
  <c r="GE9" i="17"/>
  <c r="GD9" i="17"/>
  <c r="GC9" i="17"/>
  <c r="GB9" i="17"/>
  <c r="GA9" i="17"/>
  <c r="FZ9" i="17"/>
  <c r="HJ7" i="17"/>
  <c r="HG7" i="17"/>
  <c r="HD7" i="17"/>
  <c r="HA7" i="17"/>
  <c r="GX7" i="17"/>
  <c r="GU7" i="17"/>
  <c r="GR7" i="17"/>
  <c r="GO7" i="17"/>
  <c r="GL7" i="17"/>
  <c r="GI7" i="17"/>
  <c r="FZ7" i="17"/>
  <c r="FY7" i="17"/>
  <c r="GX5" i="17"/>
  <c r="GI5" i="17"/>
  <c r="GC5" i="17"/>
  <c r="FY5" i="17"/>
  <c r="FV7" i="17"/>
  <c r="FU7" i="17"/>
  <c r="FT7" i="17"/>
  <c r="FS5" i="17"/>
  <c r="BO35" i="15"/>
  <c r="BN35" i="15"/>
  <c r="BM35" i="15"/>
  <c r="BL35" i="15"/>
  <c r="BK35" i="15"/>
  <c r="BO34" i="15"/>
  <c r="BN34" i="15"/>
  <c r="BM34" i="15"/>
  <c r="BL34" i="15"/>
  <c r="BK34" i="15"/>
  <c r="BO33" i="15"/>
  <c r="BN33" i="15"/>
  <c r="BM33" i="15"/>
  <c r="BL33" i="15"/>
  <c r="BK33" i="15"/>
  <c r="BO32" i="15"/>
  <c r="BN32" i="15"/>
  <c r="BM32" i="15"/>
  <c r="BL32" i="15"/>
  <c r="BK32" i="15"/>
  <c r="CY35" i="15"/>
  <c r="CI35" i="15"/>
  <c r="CY34" i="15"/>
  <c r="CW34" i="15"/>
  <c r="CA34" i="15"/>
  <c r="CY33" i="15"/>
  <c r="CA33" i="15"/>
  <c r="BY33" i="15"/>
  <c r="CQ32" i="15"/>
  <c r="CA32" i="15"/>
  <c r="CQ31" i="15"/>
  <c r="CO31" i="15"/>
  <c r="DG30" i="15"/>
  <c r="CQ30" i="15"/>
  <c r="DG29" i="15"/>
  <c r="DE29" i="15"/>
  <c r="CI29" i="15"/>
  <c r="DG28" i="15"/>
  <c r="CI28" i="15"/>
  <c r="CG28" i="15"/>
  <c r="CY27" i="15"/>
  <c r="CI27" i="15"/>
  <c r="CY26" i="15"/>
  <c r="CW26" i="15"/>
  <c r="CA26" i="15"/>
  <c r="CA25" i="15"/>
  <c r="BY25" i="15"/>
  <c r="CQ24" i="15"/>
  <c r="CQ23" i="15"/>
  <c r="CO23" i="15"/>
  <c r="DG22" i="15"/>
  <c r="DG21" i="15"/>
  <c r="DE21" i="15"/>
  <c r="CI21" i="15"/>
  <c r="CI20" i="15"/>
  <c r="CG20" i="15"/>
  <c r="CY19" i="15"/>
  <c r="DG18" i="15"/>
  <c r="DF18" i="15"/>
  <c r="CY18" i="15"/>
  <c r="CX18" i="15"/>
  <c r="CQ18" i="15"/>
  <c r="CP18" i="15"/>
  <c r="CI18" i="15"/>
  <c r="CH18" i="15"/>
  <c r="CA18" i="15"/>
  <c r="BZ18" i="15"/>
  <c r="DG17" i="15"/>
  <c r="DF17" i="15"/>
  <c r="CY17" i="15"/>
  <c r="CX17" i="15"/>
  <c r="CQ17" i="15"/>
  <c r="CP17" i="15"/>
  <c r="CI17" i="15"/>
  <c r="CH17" i="15"/>
  <c r="CA17" i="15"/>
  <c r="BZ17" i="15"/>
  <c r="DG16" i="15"/>
  <c r="DF16" i="15"/>
  <c r="CY16" i="15"/>
  <c r="CX16" i="15"/>
  <c r="CQ16" i="15"/>
  <c r="CP16" i="15"/>
  <c r="CI16" i="15"/>
  <c r="CH16" i="15"/>
  <c r="CA16" i="15"/>
  <c r="BZ16" i="15"/>
  <c r="DG15" i="15"/>
  <c r="DF15" i="15"/>
  <c r="CY15" i="15"/>
  <c r="CX15" i="15"/>
  <c r="CQ15" i="15"/>
  <c r="CP15" i="15"/>
  <c r="CI15" i="15"/>
  <c r="CH15" i="15"/>
  <c r="CA15" i="15"/>
  <c r="BZ15" i="15"/>
  <c r="DG14" i="15"/>
  <c r="DF14" i="15"/>
  <c r="CY14" i="15"/>
  <c r="CX14" i="15"/>
  <c r="CQ14" i="15"/>
  <c r="CP14" i="15"/>
  <c r="CI14" i="15"/>
  <c r="CH14" i="15"/>
  <c r="CA14" i="15"/>
  <c r="BZ14" i="15"/>
  <c r="BG37" i="15"/>
  <c r="BF37" i="15"/>
  <c r="AY37" i="15"/>
  <c r="AX37" i="15"/>
  <c r="AQ37" i="15"/>
  <c r="AP37" i="15"/>
  <c r="AI37" i="15"/>
  <c r="AH37" i="15"/>
  <c r="AA37" i="15"/>
  <c r="Z37" i="15"/>
  <c r="BG35" i="15"/>
  <c r="DG35" i="15" s="1"/>
  <c r="BF35" i="15"/>
  <c r="DF35" i="15" s="1"/>
  <c r="BE35" i="15"/>
  <c r="DE35" i="15" s="1"/>
  <c r="BD35" i="15"/>
  <c r="DD35" i="15" s="1"/>
  <c r="BC35" i="15"/>
  <c r="DC35" i="15" s="1"/>
  <c r="BB35" i="15"/>
  <c r="DB35" i="15" s="1"/>
  <c r="BA35" i="15"/>
  <c r="DA35" i="15" s="1"/>
  <c r="AZ35" i="15"/>
  <c r="CZ35" i="15" s="1"/>
  <c r="AY35" i="15"/>
  <c r="AX35" i="15"/>
  <c r="CX35" i="15" s="1"/>
  <c r="AW35" i="15"/>
  <c r="CW35" i="15" s="1"/>
  <c r="AV35" i="15"/>
  <c r="CV35" i="15" s="1"/>
  <c r="AU35" i="15"/>
  <c r="CU35" i="15" s="1"/>
  <c r="AT35" i="15"/>
  <c r="CT35" i="15" s="1"/>
  <c r="AS35" i="15"/>
  <c r="CS35" i="15" s="1"/>
  <c r="AR35" i="15"/>
  <c r="CR35" i="15" s="1"/>
  <c r="AQ35" i="15"/>
  <c r="CQ35" i="15" s="1"/>
  <c r="AP35" i="15"/>
  <c r="CP35" i="15" s="1"/>
  <c r="AO35" i="15"/>
  <c r="CO35" i="15" s="1"/>
  <c r="AN35" i="15"/>
  <c r="CN35" i="15" s="1"/>
  <c r="AM35" i="15"/>
  <c r="CM35" i="15" s="1"/>
  <c r="AL35" i="15"/>
  <c r="CL35" i="15" s="1"/>
  <c r="AK35" i="15"/>
  <c r="CK35" i="15" s="1"/>
  <c r="AJ35" i="15"/>
  <c r="CJ35" i="15" s="1"/>
  <c r="AI35" i="15"/>
  <c r="AH35" i="15"/>
  <c r="CH35" i="15" s="1"/>
  <c r="AG35" i="15"/>
  <c r="CG35" i="15" s="1"/>
  <c r="AF35" i="15"/>
  <c r="CF35" i="15" s="1"/>
  <c r="AE35" i="15"/>
  <c r="CE35" i="15" s="1"/>
  <c r="AD35" i="15"/>
  <c r="CD35" i="15" s="1"/>
  <c r="AC35" i="15"/>
  <c r="CC35" i="15" s="1"/>
  <c r="AB35" i="15"/>
  <c r="CB35" i="15" s="1"/>
  <c r="AA35" i="15"/>
  <c r="CA35" i="15" s="1"/>
  <c r="Z35" i="15"/>
  <c r="BZ35" i="15" s="1"/>
  <c r="Y35" i="15"/>
  <c r="BY35" i="15" s="1"/>
  <c r="X35" i="15"/>
  <c r="BX35" i="15" s="1"/>
  <c r="W35" i="15"/>
  <c r="BW35" i="15" s="1"/>
  <c r="V35" i="15"/>
  <c r="BV35" i="15" s="1"/>
  <c r="U35" i="15"/>
  <c r="BU35" i="15" s="1"/>
  <c r="T35" i="15"/>
  <c r="BT35" i="15" s="1"/>
  <c r="BG34" i="15"/>
  <c r="DG34" i="15" s="1"/>
  <c r="BF34" i="15"/>
  <c r="DF34" i="15" s="1"/>
  <c r="BE34" i="15"/>
  <c r="DE34" i="15" s="1"/>
  <c r="BD34" i="15"/>
  <c r="DD34" i="15" s="1"/>
  <c r="BC34" i="15"/>
  <c r="DC34" i="15" s="1"/>
  <c r="BB34" i="15"/>
  <c r="DB34" i="15" s="1"/>
  <c r="BA34" i="15"/>
  <c r="DA34" i="15" s="1"/>
  <c r="AZ34" i="15"/>
  <c r="CZ34" i="15" s="1"/>
  <c r="AY34" i="15"/>
  <c r="AX34" i="15"/>
  <c r="CX34" i="15" s="1"/>
  <c r="AW34" i="15"/>
  <c r="AV34" i="15"/>
  <c r="CV34" i="15" s="1"/>
  <c r="AU34" i="15"/>
  <c r="CU34" i="15" s="1"/>
  <c r="AT34" i="15"/>
  <c r="CT34" i="15" s="1"/>
  <c r="AS34" i="15"/>
  <c r="CS34" i="15" s="1"/>
  <c r="AR34" i="15"/>
  <c r="CR34" i="15" s="1"/>
  <c r="AQ34" i="15"/>
  <c r="CQ34" i="15" s="1"/>
  <c r="AP34" i="15"/>
  <c r="CP34" i="15" s="1"/>
  <c r="AO34" i="15"/>
  <c r="CO34" i="15" s="1"/>
  <c r="AN34" i="15"/>
  <c r="CN34" i="15" s="1"/>
  <c r="AM34" i="15"/>
  <c r="CM34" i="15" s="1"/>
  <c r="AL34" i="15"/>
  <c r="CL34" i="15" s="1"/>
  <c r="AK34" i="15"/>
  <c r="CK34" i="15" s="1"/>
  <c r="AJ34" i="15"/>
  <c r="CJ34" i="15" s="1"/>
  <c r="AI34" i="15"/>
  <c r="CI34" i="15" s="1"/>
  <c r="AH34" i="15"/>
  <c r="CH34" i="15" s="1"/>
  <c r="AG34" i="15"/>
  <c r="CG34" i="15" s="1"/>
  <c r="AF34" i="15"/>
  <c r="CF34" i="15" s="1"/>
  <c r="AE34" i="15"/>
  <c r="CE34" i="15" s="1"/>
  <c r="AD34" i="15"/>
  <c r="CD34" i="15" s="1"/>
  <c r="AC34" i="15"/>
  <c r="CC34" i="15" s="1"/>
  <c r="AB34" i="15"/>
  <c r="CB34" i="15" s="1"/>
  <c r="AA34" i="15"/>
  <c r="Z34" i="15"/>
  <c r="BZ34" i="15" s="1"/>
  <c r="Y34" i="15"/>
  <c r="BY34" i="15" s="1"/>
  <c r="X34" i="15"/>
  <c r="BX34" i="15" s="1"/>
  <c r="W34" i="15"/>
  <c r="BW34" i="15" s="1"/>
  <c r="V34" i="15"/>
  <c r="BV34" i="15" s="1"/>
  <c r="U34" i="15"/>
  <c r="BU34" i="15" s="1"/>
  <c r="T34" i="15"/>
  <c r="BT34" i="15" s="1"/>
  <c r="BG33" i="15"/>
  <c r="DG33" i="15" s="1"/>
  <c r="BF33" i="15"/>
  <c r="DF33" i="15" s="1"/>
  <c r="BE33" i="15"/>
  <c r="DE33" i="15" s="1"/>
  <c r="BD33" i="15"/>
  <c r="DD33" i="15" s="1"/>
  <c r="BC33" i="15"/>
  <c r="DC33" i="15" s="1"/>
  <c r="BB33" i="15"/>
  <c r="DB33" i="15" s="1"/>
  <c r="BA33" i="15"/>
  <c r="DA33" i="15" s="1"/>
  <c r="AZ33" i="15"/>
  <c r="CZ33" i="15" s="1"/>
  <c r="AY33" i="15"/>
  <c r="AX33" i="15"/>
  <c r="CX33" i="15" s="1"/>
  <c r="AW33" i="15"/>
  <c r="CW33" i="15" s="1"/>
  <c r="AV33" i="15"/>
  <c r="CV33" i="15" s="1"/>
  <c r="AU33" i="15"/>
  <c r="CU33" i="15" s="1"/>
  <c r="AT33" i="15"/>
  <c r="CT33" i="15" s="1"/>
  <c r="AS33" i="15"/>
  <c r="CS33" i="15" s="1"/>
  <c r="AR33" i="15"/>
  <c r="CR33" i="15" s="1"/>
  <c r="AQ33" i="15"/>
  <c r="CQ33" i="15" s="1"/>
  <c r="AP33" i="15"/>
  <c r="CP33" i="15" s="1"/>
  <c r="AO33" i="15"/>
  <c r="CO33" i="15" s="1"/>
  <c r="AN33" i="15"/>
  <c r="CN33" i="15" s="1"/>
  <c r="AM33" i="15"/>
  <c r="CM33" i="15" s="1"/>
  <c r="AL33" i="15"/>
  <c r="CL33" i="15" s="1"/>
  <c r="AK33" i="15"/>
  <c r="CK33" i="15" s="1"/>
  <c r="AJ33" i="15"/>
  <c r="CJ33" i="15" s="1"/>
  <c r="AI33" i="15"/>
  <c r="CI33" i="15" s="1"/>
  <c r="AH33" i="15"/>
  <c r="CH33" i="15" s="1"/>
  <c r="AG33" i="15"/>
  <c r="CG33" i="15" s="1"/>
  <c r="AF33" i="15"/>
  <c r="CF33" i="15" s="1"/>
  <c r="AE33" i="15"/>
  <c r="CE33" i="15" s="1"/>
  <c r="AD33" i="15"/>
  <c r="CD33" i="15" s="1"/>
  <c r="AC33" i="15"/>
  <c r="CC33" i="15" s="1"/>
  <c r="AB33" i="15"/>
  <c r="CB33" i="15" s="1"/>
  <c r="AA33" i="15"/>
  <c r="Z33" i="15"/>
  <c r="BZ33" i="15" s="1"/>
  <c r="Y33" i="15"/>
  <c r="X33" i="15"/>
  <c r="BX33" i="15" s="1"/>
  <c r="W33" i="15"/>
  <c r="BW33" i="15" s="1"/>
  <c r="V33" i="15"/>
  <c r="BV33" i="15" s="1"/>
  <c r="U33" i="15"/>
  <c r="BU33" i="15" s="1"/>
  <c r="T33" i="15"/>
  <c r="BT33" i="15" s="1"/>
  <c r="BG32" i="15"/>
  <c r="DG32" i="15" s="1"/>
  <c r="BF32" i="15"/>
  <c r="DF32" i="15" s="1"/>
  <c r="BE32" i="15"/>
  <c r="DE32" i="15" s="1"/>
  <c r="BD32" i="15"/>
  <c r="DD32" i="15" s="1"/>
  <c r="BC32" i="15"/>
  <c r="DC32" i="15" s="1"/>
  <c r="BB32" i="15"/>
  <c r="DB32" i="15" s="1"/>
  <c r="BA32" i="15"/>
  <c r="DA32" i="15" s="1"/>
  <c r="AZ32" i="15"/>
  <c r="CZ32" i="15" s="1"/>
  <c r="AY32" i="15"/>
  <c r="CY32" i="15" s="1"/>
  <c r="AX32" i="15"/>
  <c r="CX32" i="15" s="1"/>
  <c r="AW32" i="15"/>
  <c r="CW32" i="15" s="1"/>
  <c r="AV32" i="15"/>
  <c r="CV32" i="15" s="1"/>
  <c r="AU32" i="15"/>
  <c r="CU32" i="15" s="1"/>
  <c r="AT32" i="15"/>
  <c r="CT32" i="15" s="1"/>
  <c r="AS32" i="15"/>
  <c r="CS32" i="15" s="1"/>
  <c r="AR32" i="15"/>
  <c r="CR32" i="15" s="1"/>
  <c r="AQ32" i="15"/>
  <c r="AP32" i="15"/>
  <c r="CP32" i="15" s="1"/>
  <c r="AO32" i="15"/>
  <c r="CO32" i="15" s="1"/>
  <c r="AN32" i="15"/>
  <c r="CN32" i="15" s="1"/>
  <c r="AM32" i="15"/>
  <c r="CM32" i="15" s="1"/>
  <c r="AL32" i="15"/>
  <c r="CL32" i="15" s="1"/>
  <c r="AK32" i="15"/>
  <c r="CK32" i="15" s="1"/>
  <c r="AJ32" i="15"/>
  <c r="CJ32" i="15" s="1"/>
  <c r="AI32" i="15"/>
  <c r="CI32" i="15" s="1"/>
  <c r="AH32" i="15"/>
  <c r="CH32" i="15" s="1"/>
  <c r="AG32" i="15"/>
  <c r="CG32" i="15" s="1"/>
  <c r="AF32" i="15"/>
  <c r="CF32" i="15" s="1"/>
  <c r="AE32" i="15"/>
  <c r="CE32" i="15" s="1"/>
  <c r="AD32" i="15"/>
  <c r="CD32" i="15" s="1"/>
  <c r="AC32" i="15"/>
  <c r="CC32" i="15" s="1"/>
  <c r="AB32" i="15"/>
  <c r="CB32" i="15" s="1"/>
  <c r="AA32" i="15"/>
  <c r="Z32" i="15"/>
  <c r="BZ32" i="15" s="1"/>
  <c r="Y32" i="15"/>
  <c r="BY32" i="15" s="1"/>
  <c r="X32" i="15"/>
  <c r="BX32" i="15" s="1"/>
  <c r="W32" i="15"/>
  <c r="BW32" i="15" s="1"/>
  <c r="V32" i="15"/>
  <c r="BV32" i="15" s="1"/>
  <c r="U32" i="15"/>
  <c r="BU32" i="15" s="1"/>
  <c r="T32" i="15"/>
  <c r="BT32" i="15" s="1"/>
  <c r="BG31" i="15"/>
  <c r="DG31" i="15" s="1"/>
  <c r="BF31" i="15"/>
  <c r="DF31" i="15" s="1"/>
  <c r="BE31" i="15"/>
  <c r="DE31" i="15" s="1"/>
  <c r="BD31" i="15"/>
  <c r="DD31" i="15" s="1"/>
  <c r="BC31" i="15"/>
  <c r="DC31" i="15" s="1"/>
  <c r="BB31" i="15"/>
  <c r="DB31" i="15" s="1"/>
  <c r="BA31" i="15"/>
  <c r="DA31" i="15" s="1"/>
  <c r="AZ31" i="15"/>
  <c r="CZ31" i="15" s="1"/>
  <c r="AY31" i="15"/>
  <c r="CY31" i="15" s="1"/>
  <c r="AX31" i="15"/>
  <c r="CX31" i="15" s="1"/>
  <c r="AW31" i="15"/>
  <c r="CW31" i="15" s="1"/>
  <c r="AV31" i="15"/>
  <c r="CV31" i="15" s="1"/>
  <c r="AU31" i="15"/>
  <c r="CU31" i="15" s="1"/>
  <c r="AT31" i="15"/>
  <c r="CT31" i="15" s="1"/>
  <c r="AS31" i="15"/>
  <c r="CS31" i="15" s="1"/>
  <c r="AR31" i="15"/>
  <c r="CR31" i="15" s="1"/>
  <c r="AQ31" i="15"/>
  <c r="AP31" i="15"/>
  <c r="CP31" i="15" s="1"/>
  <c r="AO31" i="15"/>
  <c r="AN31" i="15"/>
  <c r="CN31" i="15" s="1"/>
  <c r="AM31" i="15"/>
  <c r="CM31" i="15" s="1"/>
  <c r="AL31" i="15"/>
  <c r="CL31" i="15" s="1"/>
  <c r="AK31" i="15"/>
  <c r="CK31" i="15" s="1"/>
  <c r="AJ31" i="15"/>
  <c r="CJ31" i="15" s="1"/>
  <c r="AI31" i="15"/>
  <c r="CI31" i="15" s="1"/>
  <c r="AH31" i="15"/>
  <c r="CH31" i="15" s="1"/>
  <c r="AG31" i="15"/>
  <c r="CG31" i="15" s="1"/>
  <c r="AF31" i="15"/>
  <c r="CF31" i="15" s="1"/>
  <c r="AE31" i="15"/>
  <c r="CE31" i="15" s="1"/>
  <c r="AD31" i="15"/>
  <c r="CD31" i="15" s="1"/>
  <c r="AC31" i="15"/>
  <c r="CC31" i="15" s="1"/>
  <c r="AB31" i="15"/>
  <c r="CB31" i="15" s="1"/>
  <c r="AA31" i="15"/>
  <c r="CA31" i="15" s="1"/>
  <c r="Z31" i="15"/>
  <c r="BZ31" i="15" s="1"/>
  <c r="Y31" i="15"/>
  <c r="BY31" i="15" s="1"/>
  <c r="X31" i="15"/>
  <c r="BX31" i="15" s="1"/>
  <c r="W31" i="15"/>
  <c r="BW31" i="15" s="1"/>
  <c r="V31" i="15"/>
  <c r="BV31" i="15" s="1"/>
  <c r="U31" i="15"/>
  <c r="BU31" i="15" s="1"/>
  <c r="T31" i="15"/>
  <c r="BT31" i="15" s="1"/>
  <c r="BG30" i="15"/>
  <c r="BF30" i="15"/>
  <c r="DF30" i="15" s="1"/>
  <c r="BE30" i="15"/>
  <c r="DE30" i="15" s="1"/>
  <c r="BD30" i="15"/>
  <c r="DD30" i="15" s="1"/>
  <c r="BC30" i="15"/>
  <c r="DC30" i="15" s="1"/>
  <c r="BB30" i="15"/>
  <c r="DB30" i="15" s="1"/>
  <c r="BA30" i="15"/>
  <c r="DA30" i="15" s="1"/>
  <c r="AZ30" i="15"/>
  <c r="CZ30" i="15" s="1"/>
  <c r="AY30" i="15"/>
  <c r="CY30" i="15" s="1"/>
  <c r="AX30" i="15"/>
  <c r="CX30" i="15" s="1"/>
  <c r="AW30" i="15"/>
  <c r="CW30" i="15" s="1"/>
  <c r="AV30" i="15"/>
  <c r="CV30" i="15" s="1"/>
  <c r="AU30" i="15"/>
  <c r="CU30" i="15" s="1"/>
  <c r="AT30" i="15"/>
  <c r="CT30" i="15" s="1"/>
  <c r="AS30" i="15"/>
  <c r="CS30" i="15" s="1"/>
  <c r="AR30" i="15"/>
  <c r="CR30" i="15" s="1"/>
  <c r="AQ30" i="15"/>
  <c r="AP30" i="15"/>
  <c r="CP30" i="15" s="1"/>
  <c r="AO30" i="15"/>
  <c r="CO30" i="15" s="1"/>
  <c r="AN30" i="15"/>
  <c r="CN30" i="15" s="1"/>
  <c r="AM30" i="15"/>
  <c r="CM30" i="15" s="1"/>
  <c r="AL30" i="15"/>
  <c r="CL30" i="15" s="1"/>
  <c r="AK30" i="15"/>
  <c r="CK30" i="15" s="1"/>
  <c r="AJ30" i="15"/>
  <c r="CJ30" i="15" s="1"/>
  <c r="AI30" i="15"/>
  <c r="CI30" i="15" s="1"/>
  <c r="AH30" i="15"/>
  <c r="CH30" i="15" s="1"/>
  <c r="AG30" i="15"/>
  <c r="CG30" i="15" s="1"/>
  <c r="AF30" i="15"/>
  <c r="CF30" i="15" s="1"/>
  <c r="AE30" i="15"/>
  <c r="CE30" i="15" s="1"/>
  <c r="AD30" i="15"/>
  <c r="CD30" i="15" s="1"/>
  <c r="AC30" i="15"/>
  <c r="CC30" i="15" s="1"/>
  <c r="AB30" i="15"/>
  <c r="CB30" i="15" s="1"/>
  <c r="AA30" i="15"/>
  <c r="CA30" i="15" s="1"/>
  <c r="Z30" i="15"/>
  <c r="BZ30" i="15" s="1"/>
  <c r="Y30" i="15"/>
  <c r="BY30" i="15" s="1"/>
  <c r="X30" i="15"/>
  <c r="BX30" i="15" s="1"/>
  <c r="W30" i="15"/>
  <c r="BW30" i="15" s="1"/>
  <c r="V30" i="15"/>
  <c r="BV30" i="15" s="1"/>
  <c r="U30" i="15"/>
  <c r="BU30" i="15" s="1"/>
  <c r="T30" i="15"/>
  <c r="BT30" i="15" s="1"/>
  <c r="BG29" i="15"/>
  <c r="BF29" i="15"/>
  <c r="DF29" i="15" s="1"/>
  <c r="BE29" i="15"/>
  <c r="BD29" i="15"/>
  <c r="DD29" i="15" s="1"/>
  <c r="BC29" i="15"/>
  <c r="DC29" i="15" s="1"/>
  <c r="BB29" i="15"/>
  <c r="DB29" i="15" s="1"/>
  <c r="BA29" i="15"/>
  <c r="DA29" i="15" s="1"/>
  <c r="AZ29" i="15"/>
  <c r="CZ29" i="15" s="1"/>
  <c r="AY29" i="15"/>
  <c r="CY29" i="15" s="1"/>
  <c r="AX29" i="15"/>
  <c r="CX29" i="15" s="1"/>
  <c r="AW29" i="15"/>
  <c r="CW29" i="15" s="1"/>
  <c r="AV29" i="15"/>
  <c r="CV29" i="15" s="1"/>
  <c r="AU29" i="15"/>
  <c r="CU29" i="15" s="1"/>
  <c r="AT29" i="15"/>
  <c r="CT29" i="15" s="1"/>
  <c r="AS29" i="15"/>
  <c r="CS29" i="15" s="1"/>
  <c r="AR29" i="15"/>
  <c r="CR29" i="15" s="1"/>
  <c r="AQ29" i="15"/>
  <c r="CQ29" i="15" s="1"/>
  <c r="AP29" i="15"/>
  <c r="CP29" i="15" s="1"/>
  <c r="AO29" i="15"/>
  <c r="CO29" i="15" s="1"/>
  <c r="AN29" i="15"/>
  <c r="CN29" i="15" s="1"/>
  <c r="AM29" i="15"/>
  <c r="CM29" i="15" s="1"/>
  <c r="AL29" i="15"/>
  <c r="CL29" i="15" s="1"/>
  <c r="AK29" i="15"/>
  <c r="CK29" i="15" s="1"/>
  <c r="AJ29" i="15"/>
  <c r="CJ29" i="15" s="1"/>
  <c r="AI29" i="15"/>
  <c r="AH29" i="15"/>
  <c r="CH29" i="15" s="1"/>
  <c r="AG29" i="15"/>
  <c r="CG29" i="15" s="1"/>
  <c r="AF29" i="15"/>
  <c r="CF29" i="15" s="1"/>
  <c r="AE29" i="15"/>
  <c r="CE29" i="15" s="1"/>
  <c r="AD29" i="15"/>
  <c r="CD29" i="15" s="1"/>
  <c r="AC29" i="15"/>
  <c r="CC29" i="15" s="1"/>
  <c r="AB29" i="15"/>
  <c r="CB29" i="15" s="1"/>
  <c r="AA29" i="15"/>
  <c r="CA29" i="15" s="1"/>
  <c r="Z29" i="15"/>
  <c r="BZ29" i="15" s="1"/>
  <c r="Y29" i="15"/>
  <c r="BY29" i="15" s="1"/>
  <c r="X29" i="15"/>
  <c r="BX29" i="15" s="1"/>
  <c r="W29" i="15"/>
  <c r="BW29" i="15" s="1"/>
  <c r="V29" i="15"/>
  <c r="BV29" i="15" s="1"/>
  <c r="U29" i="15"/>
  <c r="BU29" i="15" s="1"/>
  <c r="T29" i="15"/>
  <c r="BT29" i="15" s="1"/>
  <c r="BG28" i="15"/>
  <c r="BF28" i="15"/>
  <c r="DF28" i="15" s="1"/>
  <c r="BE28" i="15"/>
  <c r="DE28" i="15" s="1"/>
  <c r="BD28" i="15"/>
  <c r="DD28" i="15" s="1"/>
  <c r="BC28" i="15"/>
  <c r="DC28" i="15" s="1"/>
  <c r="BB28" i="15"/>
  <c r="DB28" i="15" s="1"/>
  <c r="BA28" i="15"/>
  <c r="DA28" i="15" s="1"/>
  <c r="AZ28" i="15"/>
  <c r="CZ28" i="15" s="1"/>
  <c r="AY28" i="15"/>
  <c r="CY28" i="15" s="1"/>
  <c r="AX28" i="15"/>
  <c r="CX28" i="15" s="1"/>
  <c r="AW28" i="15"/>
  <c r="CW28" i="15" s="1"/>
  <c r="AV28" i="15"/>
  <c r="CV28" i="15" s="1"/>
  <c r="AU28" i="15"/>
  <c r="CU28" i="15" s="1"/>
  <c r="AT28" i="15"/>
  <c r="CT28" i="15" s="1"/>
  <c r="AS28" i="15"/>
  <c r="CS28" i="15" s="1"/>
  <c r="AR28" i="15"/>
  <c r="CR28" i="15" s="1"/>
  <c r="AQ28" i="15"/>
  <c r="CQ28" i="15" s="1"/>
  <c r="AP28" i="15"/>
  <c r="CP28" i="15" s="1"/>
  <c r="AO28" i="15"/>
  <c r="CO28" i="15" s="1"/>
  <c r="AN28" i="15"/>
  <c r="CN28" i="15" s="1"/>
  <c r="AM28" i="15"/>
  <c r="CM28" i="15" s="1"/>
  <c r="AL28" i="15"/>
  <c r="CL28" i="15" s="1"/>
  <c r="AK28" i="15"/>
  <c r="CK28" i="15" s="1"/>
  <c r="AJ28" i="15"/>
  <c r="CJ28" i="15" s="1"/>
  <c r="AI28" i="15"/>
  <c r="AH28" i="15"/>
  <c r="CH28" i="15" s="1"/>
  <c r="AG28" i="15"/>
  <c r="AF28" i="15"/>
  <c r="CF28" i="15" s="1"/>
  <c r="AE28" i="15"/>
  <c r="CE28" i="15" s="1"/>
  <c r="AD28" i="15"/>
  <c r="CD28" i="15" s="1"/>
  <c r="AC28" i="15"/>
  <c r="CC28" i="15" s="1"/>
  <c r="AB28" i="15"/>
  <c r="CB28" i="15" s="1"/>
  <c r="AA28" i="15"/>
  <c r="CA28" i="15" s="1"/>
  <c r="Z28" i="15"/>
  <c r="BZ28" i="15" s="1"/>
  <c r="Y28" i="15"/>
  <c r="BY28" i="15" s="1"/>
  <c r="X28" i="15"/>
  <c r="BX28" i="15" s="1"/>
  <c r="W28" i="15"/>
  <c r="BW28" i="15" s="1"/>
  <c r="V28" i="15"/>
  <c r="BV28" i="15" s="1"/>
  <c r="U28" i="15"/>
  <c r="BU28" i="15" s="1"/>
  <c r="T28" i="15"/>
  <c r="BT28" i="15" s="1"/>
  <c r="BG27" i="15"/>
  <c r="DG27" i="15" s="1"/>
  <c r="BF27" i="15"/>
  <c r="DF27" i="15" s="1"/>
  <c r="BE27" i="15"/>
  <c r="DE27" i="15" s="1"/>
  <c r="BD27" i="15"/>
  <c r="DD27" i="15" s="1"/>
  <c r="BC27" i="15"/>
  <c r="DC27" i="15" s="1"/>
  <c r="BB27" i="15"/>
  <c r="DB27" i="15" s="1"/>
  <c r="BA27" i="15"/>
  <c r="DA27" i="15" s="1"/>
  <c r="AZ27" i="15"/>
  <c r="CZ27" i="15" s="1"/>
  <c r="AY27" i="15"/>
  <c r="AX27" i="15"/>
  <c r="CX27" i="15" s="1"/>
  <c r="AW27" i="15"/>
  <c r="CW27" i="15" s="1"/>
  <c r="AV27" i="15"/>
  <c r="CV27" i="15" s="1"/>
  <c r="AU27" i="15"/>
  <c r="CU27" i="15" s="1"/>
  <c r="AT27" i="15"/>
  <c r="CT27" i="15" s="1"/>
  <c r="AS27" i="15"/>
  <c r="CS27" i="15" s="1"/>
  <c r="AR27" i="15"/>
  <c r="CR27" i="15" s="1"/>
  <c r="AQ27" i="15"/>
  <c r="CQ27" i="15" s="1"/>
  <c r="AP27" i="15"/>
  <c r="CP27" i="15" s="1"/>
  <c r="AO27" i="15"/>
  <c r="CO27" i="15" s="1"/>
  <c r="AN27" i="15"/>
  <c r="CN27" i="15" s="1"/>
  <c r="AM27" i="15"/>
  <c r="CM27" i="15" s="1"/>
  <c r="AL27" i="15"/>
  <c r="CL27" i="15" s="1"/>
  <c r="AK27" i="15"/>
  <c r="CK27" i="15" s="1"/>
  <c r="AJ27" i="15"/>
  <c r="CJ27" i="15" s="1"/>
  <c r="AI27" i="15"/>
  <c r="AH27" i="15"/>
  <c r="CH27" i="15" s="1"/>
  <c r="AG27" i="15"/>
  <c r="CG27" i="15" s="1"/>
  <c r="AF27" i="15"/>
  <c r="CF27" i="15" s="1"/>
  <c r="AE27" i="15"/>
  <c r="CE27" i="15" s="1"/>
  <c r="AD27" i="15"/>
  <c r="CD27" i="15" s="1"/>
  <c r="AC27" i="15"/>
  <c r="CC27" i="15" s="1"/>
  <c r="AB27" i="15"/>
  <c r="CB27" i="15" s="1"/>
  <c r="AA27" i="15"/>
  <c r="CA27" i="15" s="1"/>
  <c r="Z27" i="15"/>
  <c r="BZ27" i="15" s="1"/>
  <c r="Y27" i="15"/>
  <c r="BY27" i="15" s="1"/>
  <c r="X27" i="15"/>
  <c r="BX27" i="15" s="1"/>
  <c r="W27" i="15"/>
  <c r="BW27" i="15" s="1"/>
  <c r="V27" i="15"/>
  <c r="BV27" i="15" s="1"/>
  <c r="U27" i="15"/>
  <c r="BU27" i="15" s="1"/>
  <c r="T27" i="15"/>
  <c r="BT27" i="15" s="1"/>
  <c r="BG26" i="15"/>
  <c r="DG26" i="15" s="1"/>
  <c r="BF26" i="15"/>
  <c r="DF26" i="15" s="1"/>
  <c r="BE26" i="15"/>
  <c r="DE26" i="15" s="1"/>
  <c r="BD26" i="15"/>
  <c r="DD26" i="15" s="1"/>
  <c r="BC26" i="15"/>
  <c r="DC26" i="15" s="1"/>
  <c r="BB26" i="15"/>
  <c r="DB26" i="15" s="1"/>
  <c r="BA26" i="15"/>
  <c r="DA26" i="15" s="1"/>
  <c r="AZ26" i="15"/>
  <c r="CZ26" i="15" s="1"/>
  <c r="AY26" i="15"/>
  <c r="AX26" i="15"/>
  <c r="CX26" i="15" s="1"/>
  <c r="AW26" i="15"/>
  <c r="AV26" i="15"/>
  <c r="CV26" i="15" s="1"/>
  <c r="AU26" i="15"/>
  <c r="CU26" i="15" s="1"/>
  <c r="AT26" i="15"/>
  <c r="CT26" i="15" s="1"/>
  <c r="AS26" i="15"/>
  <c r="CS26" i="15" s="1"/>
  <c r="AR26" i="15"/>
  <c r="CR26" i="15" s="1"/>
  <c r="AQ26" i="15"/>
  <c r="CQ26" i="15" s="1"/>
  <c r="AP26" i="15"/>
  <c r="CP26" i="15" s="1"/>
  <c r="AO26" i="15"/>
  <c r="CO26" i="15" s="1"/>
  <c r="AN26" i="15"/>
  <c r="CN26" i="15" s="1"/>
  <c r="AM26" i="15"/>
  <c r="CM26" i="15" s="1"/>
  <c r="AL26" i="15"/>
  <c r="CL26" i="15" s="1"/>
  <c r="AK26" i="15"/>
  <c r="CK26" i="15" s="1"/>
  <c r="AJ26" i="15"/>
  <c r="CJ26" i="15" s="1"/>
  <c r="AI26" i="15"/>
  <c r="CI26" i="15" s="1"/>
  <c r="AH26" i="15"/>
  <c r="CH26" i="15" s="1"/>
  <c r="AG26" i="15"/>
  <c r="CG26" i="15" s="1"/>
  <c r="AF26" i="15"/>
  <c r="CF26" i="15" s="1"/>
  <c r="AE26" i="15"/>
  <c r="CE26" i="15" s="1"/>
  <c r="AD26" i="15"/>
  <c r="CD26" i="15" s="1"/>
  <c r="AC26" i="15"/>
  <c r="CC26" i="15" s="1"/>
  <c r="AB26" i="15"/>
  <c r="CB26" i="15" s="1"/>
  <c r="AA26" i="15"/>
  <c r="Z26" i="15"/>
  <c r="BZ26" i="15" s="1"/>
  <c r="Y26" i="15"/>
  <c r="BY26" i="15" s="1"/>
  <c r="X26" i="15"/>
  <c r="BX26" i="15" s="1"/>
  <c r="W26" i="15"/>
  <c r="BW26" i="15" s="1"/>
  <c r="V26" i="15"/>
  <c r="BV26" i="15" s="1"/>
  <c r="U26" i="15"/>
  <c r="BU26" i="15" s="1"/>
  <c r="T26" i="15"/>
  <c r="BT26" i="15" s="1"/>
  <c r="BG25" i="15"/>
  <c r="DG25" i="15" s="1"/>
  <c r="BF25" i="15"/>
  <c r="DF25" i="15" s="1"/>
  <c r="BE25" i="15"/>
  <c r="DE25" i="15" s="1"/>
  <c r="BD25" i="15"/>
  <c r="DD25" i="15" s="1"/>
  <c r="BC25" i="15"/>
  <c r="DC25" i="15" s="1"/>
  <c r="BB25" i="15"/>
  <c r="DB25" i="15" s="1"/>
  <c r="BA25" i="15"/>
  <c r="DA25" i="15" s="1"/>
  <c r="AZ25" i="15"/>
  <c r="CZ25" i="15" s="1"/>
  <c r="AY25" i="15"/>
  <c r="CY25" i="15" s="1"/>
  <c r="AX25" i="15"/>
  <c r="CX25" i="15" s="1"/>
  <c r="AW25" i="15"/>
  <c r="CW25" i="15" s="1"/>
  <c r="AV25" i="15"/>
  <c r="CV25" i="15" s="1"/>
  <c r="AU25" i="15"/>
  <c r="CU25" i="15" s="1"/>
  <c r="AT25" i="15"/>
  <c r="CT25" i="15" s="1"/>
  <c r="AS25" i="15"/>
  <c r="CS25" i="15" s="1"/>
  <c r="AR25" i="15"/>
  <c r="CR25" i="15" s="1"/>
  <c r="AQ25" i="15"/>
  <c r="CQ25" i="15" s="1"/>
  <c r="AP25" i="15"/>
  <c r="CP25" i="15" s="1"/>
  <c r="AO25" i="15"/>
  <c r="CO25" i="15" s="1"/>
  <c r="AN25" i="15"/>
  <c r="CN25" i="15" s="1"/>
  <c r="AM25" i="15"/>
  <c r="CM25" i="15" s="1"/>
  <c r="AL25" i="15"/>
  <c r="CL25" i="15" s="1"/>
  <c r="AK25" i="15"/>
  <c r="CK25" i="15" s="1"/>
  <c r="AJ25" i="15"/>
  <c r="CJ25" i="15" s="1"/>
  <c r="AI25" i="15"/>
  <c r="CI25" i="15" s="1"/>
  <c r="AH25" i="15"/>
  <c r="CH25" i="15" s="1"/>
  <c r="AG25" i="15"/>
  <c r="CG25" i="15" s="1"/>
  <c r="AF25" i="15"/>
  <c r="CF25" i="15" s="1"/>
  <c r="AE25" i="15"/>
  <c r="CE25" i="15" s="1"/>
  <c r="AD25" i="15"/>
  <c r="CD25" i="15" s="1"/>
  <c r="AC25" i="15"/>
  <c r="CC25" i="15" s="1"/>
  <c r="AB25" i="15"/>
  <c r="CB25" i="15" s="1"/>
  <c r="AA25" i="15"/>
  <c r="Z25" i="15"/>
  <c r="BZ25" i="15" s="1"/>
  <c r="Y25" i="15"/>
  <c r="X25" i="15"/>
  <c r="BX25" i="15" s="1"/>
  <c r="W25" i="15"/>
  <c r="BW25" i="15" s="1"/>
  <c r="V25" i="15"/>
  <c r="BV25" i="15" s="1"/>
  <c r="U25" i="15"/>
  <c r="BU25" i="15" s="1"/>
  <c r="T25" i="15"/>
  <c r="BT25" i="15" s="1"/>
  <c r="BG24" i="15"/>
  <c r="DG24" i="15" s="1"/>
  <c r="BF24" i="15"/>
  <c r="DF24" i="15" s="1"/>
  <c r="BE24" i="15"/>
  <c r="DE24" i="15" s="1"/>
  <c r="BD24" i="15"/>
  <c r="DD24" i="15" s="1"/>
  <c r="BC24" i="15"/>
  <c r="DC24" i="15" s="1"/>
  <c r="BB24" i="15"/>
  <c r="DB24" i="15" s="1"/>
  <c r="BA24" i="15"/>
  <c r="DA24" i="15" s="1"/>
  <c r="AZ24" i="15"/>
  <c r="CZ24" i="15" s="1"/>
  <c r="AY24" i="15"/>
  <c r="CY24" i="15" s="1"/>
  <c r="AX24" i="15"/>
  <c r="CX24" i="15" s="1"/>
  <c r="AW24" i="15"/>
  <c r="CW24" i="15" s="1"/>
  <c r="AV24" i="15"/>
  <c r="CV24" i="15" s="1"/>
  <c r="AU24" i="15"/>
  <c r="CU24" i="15" s="1"/>
  <c r="AT24" i="15"/>
  <c r="CT24" i="15" s="1"/>
  <c r="AS24" i="15"/>
  <c r="CS24" i="15" s="1"/>
  <c r="AR24" i="15"/>
  <c r="CR24" i="15" s="1"/>
  <c r="AQ24" i="15"/>
  <c r="AP24" i="15"/>
  <c r="CP24" i="15" s="1"/>
  <c r="AO24" i="15"/>
  <c r="CO24" i="15" s="1"/>
  <c r="AN24" i="15"/>
  <c r="CN24" i="15" s="1"/>
  <c r="AM24" i="15"/>
  <c r="CM24" i="15" s="1"/>
  <c r="AL24" i="15"/>
  <c r="CL24" i="15" s="1"/>
  <c r="AK24" i="15"/>
  <c r="CK24" i="15" s="1"/>
  <c r="AJ24" i="15"/>
  <c r="CJ24" i="15" s="1"/>
  <c r="AI24" i="15"/>
  <c r="CI24" i="15" s="1"/>
  <c r="AH24" i="15"/>
  <c r="CH24" i="15" s="1"/>
  <c r="AG24" i="15"/>
  <c r="CG24" i="15" s="1"/>
  <c r="AF24" i="15"/>
  <c r="CF24" i="15" s="1"/>
  <c r="AE24" i="15"/>
  <c r="CE24" i="15" s="1"/>
  <c r="AD24" i="15"/>
  <c r="CD24" i="15" s="1"/>
  <c r="AC24" i="15"/>
  <c r="CC24" i="15" s="1"/>
  <c r="AB24" i="15"/>
  <c r="CB24" i="15" s="1"/>
  <c r="AA24" i="15"/>
  <c r="CA24" i="15" s="1"/>
  <c r="Z24" i="15"/>
  <c r="BZ24" i="15" s="1"/>
  <c r="Y24" i="15"/>
  <c r="BY24" i="15" s="1"/>
  <c r="X24" i="15"/>
  <c r="BX24" i="15" s="1"/>
  <c r="W24" i="15"/>
  <c r="BW24" i="15" s="1"/>
  <c r="V24" i="15"/>
  <c r="BV24" i="15" s="1"/>
  <c r="U24" i="15"/>
  <c r="BU24" i="15" s="1"/>
  <c r="T24" i="15"/>
  <c r="BT24" i="15" s="1"/>
  <c r="BG23" i="15"/>
  <c r="DG23" i="15" s="1"/>
  <c r="BF23" i="15"/>
  <c r="DF23" i="15" s="1"/>
  <c r="BE23" i="15"/>
  <c r="DE23" i="15" s="1"/>
  <c r="BD23" i="15"/>
  <c r="DD23" i="15" s="1"/>
  <c r="BC23" i="15"/>
  <c r="DC23" i="15" s="1"/>
  <c r="BB23" i="15"/>
  <c r="DB23" i="15" s="1"/>
  <c r="BA23" i="15"/>
  <c r="DA23" i="15" s="1"/>
  <c r="AZ23" i="15"/>
  <c r="CZ23" i="15" s="1"/>
  <c r="AY23" i="15"/>
  <c r="CY23" i="15" s="1"/>
  <c r="AX23" i="15"/>
  <c r="CX23" i="15" s="1"/>
  <c r="AW23" i="15"/>
  <c r="CW23" i="15" s="1"/>
  <c r="AV23" i="15"/>
  <c r="CV23" i="15" s="1"/>
  <c r="AU23" i="15"/>
  <c r="CU23" i="15" s="1"/>
  <c r="AT23" i="15"/>
  <c r="CT23" i="15" s="1"/>
  <c r="AS23" i="15"/>
  <c r="CS23" i="15" s="1"/>
  <c r="AR23" i="15"/>
  <c r="CR23" i="15" s="1"/>
  <c r="AQ23" i="15"/>
  <c r="AP23" i="15"/>
  <c r="CP23" i="15" s="1"/>
  <c r="AO23" i="15"/>
  <c r="AN23" i="15"/>
  <c r="CN23" i="15" s="1"/>
  <c r="AM23" i="15"/>
  <c r="CM23" i="15" s="1"/>
  <c r="AL23" i="15"/>
  <c r="CL23" i="15" s="1"/>
  <c r="AK23" i="15"/>
  <c r="CK23" i="15" s="1"/>
  <c r="AJ23" i="15"/>
  <c r="CJ23" i="15" s="1"/>
  <c r="AI23" i="15"/>
  <c r="CI23" i="15" s="1"/>
  <c r="AH23" i="15"/>
  <c r="CH23" i="15" s="1"/>
  <c r="AG23" i="15"/>
  <c r="CG23" i="15" s="1"/>
  <c r="AF23" i="15"/>
  <c r="CF23" i="15" s="1"/>
  <c r="AE23" i="15"/>
  <c r="CE23" i="15" s="1"/>
  <c r="AD23" i="15"/>
  <c r="CD23" i="15" s="1"/>
  <c r="AC23" i="15"/>
  <c r="CC23" i="15" s="1"/>
  <c r="AB23" i="15"/>
  <c r="CB23" i="15" s="1"/>
  <c r="AA23" i="15"/>
  <c r="CA23" i="15" s="1"/>
  <c r="Z23" i="15"/>
  <c r="BZ23" i="15" s="1"/>
  <c r="Y23" i="15"/>
  <c r="BY23" i="15" s="1"/>
  <c r="X23" i="15"/>
  <c r="BX23" i="15" s="1"/>
  <c r="W23" i="15"/>
  <c r="BW23" i="15" s="1"/>
  <c r="V23" i="15"/>
  <c r="BV23" i="15" s="1"/>
  <c r="U23" i="15"/>
  <c r="BU23" i="15" s="1"/>
  <c r="T23" i="15"/>
  <c r="BT23" i="15" s="1"/>
  <c r="BG22" i="15"/>
  <c r="BF22" i="15"/>
  <c r="DF22" i="15" s="1"/>
  <c r="BE22" i="15"/>
  <c r="DE22" i="15" s="1"/>
  <c r="BD22" i="15"/>
  <c r="DD22" i="15" s="1"/>
  <c r="BC22" i="15"/>
  <c r="DC22" i="15" s="1"/>
  <c r="BB22" i="15"/>
  <c r="DB22" i="15" s="1"/>
  <c r="BA22" i="15"/>
  <c r="DA22" i="15" s="1"/>
  <c r="AZ22" i="15"/>
  <c r="CZ22" i="15" s="1"/>
  <c r="AY22" i="15"/>
  <c r="CY22" i="15" s="1"/>
  <c r="AX22" i="15"/>
  <c r="CX22" i="15" s="1"/>
  <c r="AW22" i="15"/>
  <c r="CW22" i="15" s="1"/>
  <c r="AV22" i="15"/>
  <c r="CV22" i="15" s="1"/>
  <c r="AU22" i="15"/>
  <c r="CU22" i="15" s="1"/>
  <c r="AT22" i="15"/>
  <c r="CT22" i="15" s="1"/>
  <c r="AS22" i="15"/>
  <c r="CS22" i="15" s="1"/>
  <c r="AR22" i="15"/>
  <c r="CR22" i="15" s="1"/>
  <c r="AQ22" i="15"/>
  <c r="CQ22" i="15" s="1"/>
  <c r="AP22" i="15"/>
  <c r="CP22" i="15" s="1"/>
  <c r="AO22" i="15"/>
  <c r="CO22" i="15" s="1"/>
  <c r="AN22" i="15"/>
  <c r="CN22" i="15" s="1"/>
  <c r="AM22" i="15"/>
  <c r="CM22" i="15" s="1"/>
  <c r="AL22" i="15"/>
  <c r="CL22" i="15" s="1"/>
  <c r="AK22" i="15"/>
  <c r="CK22" i="15" s="1"/>
  <c r="AJ22" i="15"/>
  <c r="CJ22" i="15" s="1"/>
  <c r="AI22" i="15"/>
  <c r="CI22" i="15" s="1"/>
  <c r="AH22" i="15"/>
  <c r="CH22" i="15" s="1"/>
  <c r="AG22" i="15"/>
  <c r="CG22" i="15" s="1"/>
  <c r="AF22" i="15"/>
  <c r="CF22" i="15" s="1"/>
  <c r="AE22" i="15"/>
  <c r="CE22" i="15" s="1"/>
  <c r="AD22" i="15"/>
  <c r="CD22" i="15" s="1"/>
  <c r="AC22" i="15"/>
  <c r="CC22" i="15" s="1"/>
  <c r="AB22" i="15"/>
  <c r="CB22" i="15" s="1"/>
  <c r="AA22" i="15"/>
  <c r="CA22" i="15" s="1"/>
  <c r="Z22" i="15"/>
  <c r="BZ22" i="15" s="1"/>
  <c r="Y22" i="15"/>
  <c r="BY22" i="15" s="1"/>
  <c r="X22" i="15"/>
  <c r="BX22" i="15" s="1"/>
  <c r="W22" i="15"/>
  <c r="BW22" i="15" s="1"/>
  <c r="V22" i="15"/>
  <c r="BV22" i="15" s="1"/>
  <c r="U22" i="15"/>
  <c r="BU22" i="15" s="1"/>
  <c r="T22" i="15"/>
  <c r="BT22" i="15" s="1"/>
  <c r="BG21" i="15"/>
  <c r="BF21" i="15"/>
  <c r="DF21" i="15" s="1"/>
  <c r="BE21" i="15"/>
  <c r="BD21" i="15"/>
  <c r="DD21" i="15" s="1"/>
  <c r="BC21" i="15"/>
  <c r="DC21" i="15" s="1"/>
  <c r="BB21" i="15"/>
  <c r="DB21" i="15" s="1"/>
  <c r="BA21" i="15"/>
  <c r="DA21" i="15" s="1"/>
  <c r="AZ21" i="15"/>
  <c r="CZ21" i="15" s="1"/>
  <c r="AY21" i="15"/>
  <c r="CY21" i="15" s="1"/>
  <c r="AX21" i="15"/>
  <c r="CX21" i="15" s="1"/>
  <c r="AW21" i="15"/>
  <c r="CW21" i="15" s="1"/>
  <c r="AV21" i="15"/>
  <c r="CV21" i="15" s="1"/>
  <c r="AU21" i="15"/>
  <c r="CU21" i="15" s="1"/>
  <c r="AT21" i="15"/>
  <c r="CT21" i="15" s="1"/>
  <c r="AS21" i="15"/>
  <c r="CS21" i="15" s="1"/>
  <c r="AR21" i="15"/>
  <c r="CR21" i="15" s="1"/>
  <c r="AQ21" i="15"/>
  <c r="CQ21" i="15" s="1"/>
  <c r="AP21" i="15"/>
  <c r="CP21" i="15" s="1"/>
  <c r="AO21" i="15"/>
  <c r="CO21" i="15" s="1"/>
  <c r="AN21" i="15"/>
  <c r="CN21" i="15" s="1"/>
  <c r="AM21" i="15"/>
  <c r="CM21" i="15" s="1"/>
  <c r="AL21" i="15"/>
  <c r="CL21" i="15" s="1"/>
  <c r="AK21" i="15"/>
  <c r="CK21" i="15" s="1"/>
  <c r="AJ21" i="15"/>
  <c r="CJ21" i="15" s="1"/>
  <c r="AI21" i="15"/>
  <c r="AH21" i="15"/>
  <c r="CH21" i="15" s="1"/>
  <c r="AG21" i="15"/>
  <c r="CG21" i="15" s="1"/>
  <c r="AF21" i="15"/>
  <c r="CF21" i="15" s="1"/>
  <c r="AE21" i="15"/>
  <c r="CE21" i="15" s="1"/>
  <c r="AD21" i="15"/>
  <c r="CD21" i="15" s="1"/>
  <c r="AC21" i="15"/>
  <c r="CC21" i="15" s="1"/>
  <c r="AB21" i="15"/>
  <c r="CB21" i="15" s="1"/>
  <c r="AA21" i="15"/>
  <c r="CA21" i="15" s="1"/>
  <c r="Z21" i="15"/>
  <c r="BZ21" i="15" s="1"/>
  <c r="Y21" i="15"/>
  <c r="BY21" i="15" s="1"/>
  <c r="X21" i="15"/>
  <c r="BX21" i="15" s="1"/>
  <c r="W21" i="15"/>
  <c r="BW21" i="15" s="1"/>
  <c r="V21" i="15"/>
  <c r="BV21" i="15" s="1"/>
  <c r="U21" i="15"/>
  <c r="BU21" i="15" s="1"/>
  <c r="T21" i="15"/>
  <c r="BT21" i="15" s="1"/>
  <c r="BG20" i="15"/>
  <c r="DG20" i="15" s="1"/>
  <c r="BF20" i="15"/>
  <c r="DF20" i="15" s="1"/>
  <c r="BE20" i="15"/>
  <c r="DE20" i="15" s="1"/>
  <c r="BD20" i="15"/>
  <c r="DD20" i="15" s="1"/>
  <c r="BC20" i="15"/>
  <c r="DC20" i="15" s="1"/>
  <c r="BB20" i="15"/>
  <c r="DB20" i="15" s="1"/>
  <c r="BA20" i="15"/>
  <c r="DA20" i="15" s="1"/>
  <c r="AZ20" i="15"/>
  <c r="CZ20" i="15" s="1"/>
  <c r="AY20" i="15"/>
  <c r="CY20" i="15" s="1"/>
  <c r="AX20" i="15"/>
  <c r="CX20" i="15" s="1"/>
  <c r="AW20" i="15"/>
  <c r="CW20" i="15" s="1"/>
  <c r="AV20" i="15"/>
  <c r="CV20" i="15" s="1"/>
  <c r="AU20" i="15"/>
  <c r="CU20" i="15" s="1"/>
  <c r="AT20" i="15"/>
  <c r="CT20" i="15" s="1"/>
  <c r="AS20" i="15"/>
  <c r="CS20" i="15" s="1"/>
  <c r="AR20" i="15"/>
  <c r="CR20" i="15" s="1"/>
  <c r="AQ20" i="15"/>
  <c r="CQ20" i="15" s="1"/>
  <c r="AP20" i="15"/>
  <c r="CP20" i="15" s="1"/>
  <c r="AO20" i="15"/>
  <c r="CO20" i="15" s="1"/>
  <c r="AN20" i="15"/>
  <c r="CN20" i="15" s="1"/>
  <c r="AM20" i="15"/>
  <c r="CM20" i="15" s="1"/>
  <c r="AL20" i="15"/>
  <c r="CL20" i="15" s="1"/>
  <c r="AK20" i="15"/>
  <c r="CK20" i="15" s="1"/>
  <c r="AJ20" i="15"/>
  <c r="CJ20" i="15" s="1"/>
  <c r="AI20" i="15"/>
  <c r="AH20" i="15"/>
  <c r="CH20" i="15" s="1"/>
  <c r="AG20" i="15"/>
  <c r="AF20" i="15"/>
  <c r="CF20" i="15" s="1"/>
  <c r="AE20" i="15"/>
  <c r="CE20" i="15" s="1"/>
  <c r="AD20" i="15"/>
  <c r="CD20" i="15" s="1"/>
  <c r="AC20" i="15"/>
  <c r="CC20" i="15" s="1"/>
  <c r="AB20" i="15"/>
  <c r="CB20" i="15" s="1"/>
  <c r="AA20" i="15"/>
  <c r="CA20" i="15" s="1"/>
  <c r="Z20" i="15"/>
  <c r="BZ20" i="15" s="1"/>
  <c r="Y20" i="15"/>
  <c r="BY20" i="15" s="1"/>
  <c r="X20" i="15"/>
  <c r="BX20" i="15" s="1"/>
  <c r="W20" i="15"/>
  <c r="BW20" i="15" s="1"/>
  <c r="V20" i="15"/>
  <c r="BV20" i="15" s="1"/>
  <c r="U20" i="15"/>
  <c r="BU20" i="15" s="1"/>
  <c r="T20" i="15"/>
  <c r="BT20" i="15" s="1"/>
  <c r="BG19" i="15"/>
  <c r="DG19" i="15" s="1"/>
  <c r="BF19" i="15"/>
  <c r="DF19" i="15" s="1"/>
  <c r="BE19" i="15"/>
  <c r="DE19" i="15" s="1"/>
  <c r="BD19" i="15"/>
  <c r="DD19" i="15" s="1"/>
  <c r="BC19" i="15"/>
  <c r="DC19" i="15" s="1"/>
  <c r="BB19" i="15"/>
  <c r="DB19" i="15" s="1"/>
  <c r="BA19" i="15"/>
  <c r="DA19" i="15" s="1"/>
  <c r="AZ19" i="15"/>
  <c r="CZ19" i="15" s="1"/>
  <c r="AY19" i="15"/>
  <c r="AX19" i="15"/>
  <c r="CX19" i="15" s="1"/>
  <c r="AW19" i="15"/>
  <c r="CW19" i="15" s="1"/>
  <c r="AV19" i="15"/>
  <c r="CV19" i="15" s="1"/>
  <c r="AU19" i="15"/>
  <c r="CU19" i="15" s="1"/>
  <c r="AT19" i="15"/>
  <c r="CT19" i="15" s="1"/>
  <c r="AS19" i="15"/>
  <c r="CS19" i="15" s="1"/>
  <c r="AR19" i="15"/>
  <c r="CR19" i="15" s="1"/>
  <c r="AQ19" i="15"/>
  <c r="CQ19" i="15" s="1"/>
  <c r="AP19" i="15"/>
  <c r="CP19" i="15" s="1"/>
  <c r="AO19" i="15"/>
  <c r="CO19" i="15" s="1"/>
  <c r="AN19" i="15"/>
  <c r="CN19" i="15" s="1"/>
  <c r="AM19" i="15"/>
  <c r="CM19" i="15" s="1"/>
  <c r="AL19" i="15"/>
  <c r="CL19" i="15" s="1"/>
  <c r="AK19" i="15"/>
  <c r="CK19" i="15" s="1"/>
  <c r="AJ19" i="15"/>
  <c r="CJ19" i="15" s="1"/>
  <c r="AI19" i="15"/>
  <c r="CI19" i="15" s="1"/>
  <c r="AH19" i="15"/>
  <c r="CH19" i="15" s="1"/>
  <c r="AG19" i="15"/>
  <c r="CG19" i="15" s="1"/>
  <c r="AF19" i="15"/>
  <c r="CF19" i="15" s="1"/>
  <c r="AE19" i="15"/>
  <c r="CE19" i="15" s="1"/>
  <c r="AD19" i="15"/>
  <c r="CD19" i="15" s="1"/>
  <c r="AC19" i="15"/>
  <c r="CC19" i="15" s="1"/>
  <c r="AB19" i="15"/>
  <c r="CB19" i="15" s="1"/>
  <c r="AA19" i="15"/>
  <c r="CA19" i="15" s="1"/>
  <c r="Z19" i="15"/>
  <c r="BZ19" i="15" s="1"/>
  <c r="Y19" i="15"/>
  <c r="BY19" i="15" s="1"/>
  <c r="X19" i="15"/>
  <c r="BX19" i="15" s="1"/>
  <c r="W19" i="15"/>
  <c r="BW19" i="15" s="1"/>
  <c r="V19" i="15"/>
  <c r="BV19" i="15" s="1"/>
  <c r="U19" i="15"/>
  <c r="BU19" i="15" s="1"/>
  <c r="T19" i="15"/>
  <c r="BT19" i="15" s="1"/>
  <c r="BG18" i="15"/>
  <c r="BF18" i="15"/>
  <c r="BE18" i="15"/>
  <c r="DE18" i="15" s="1"/>
  <c r="BD18" i="15"/>
  <c r="DD18" i="15" s="1"/>
  <c r="BC18" i="15"/>
  <c r="DC18" i="15" s="1"/>
  <c r="BB18" i="15"/>
  <c r="DB18" i="15" s="1"/>
  <c r="BA18" i="15"/>
  <c r="DA18" i="15" s="1"/>
  <c r="AZ18" i="15"/>
  <c r="CZ18" i="15" s="1"/>
  <c r="AY18" i="15"/>
  <c r="AX18" i="15"/>
  <c r="AW18" i="15"/>
  <c r="CW18" i="15" s="1"/>
  <c r="AV18" i="15"/>
  <c r="CV18" i="15" s="1"/>
  <c r="AU18" i="15"/>
  <c r="CU18" i="15" s="1"/>
  <c r="AT18" i="15"/>
  <c r="CT18" i="15" s="1"/>
  <c r="AS18" i="15"/>
  <c r="CS18" i="15" s="1"/>
  <c r="AR18" i="15"/>
  <c r="CR18" i="15" s="1"/>
  <c r="AQ18" i="15"/>
  <c r="AP18" i="15"/>
  <c r="AO18" i="15"/>
  <c r="CO18" i="15" s="1"/>
  <c r="AN18" i="15"/>
  <c r="CN18" i="15" s="1"/>
  <c r="AM18" i="15"/>
  <c r="CM18" i="15" s="1"/>
  <c r="AL18" i="15"/>
  <c r="CL18" i="15" s="1"/>
  <c r="AK18" i="15"/>
  <c r="CK18" i="15" s="1"/>
  <c r="AJ18" i="15"/>
  <c r="CJ18" i="15" s="1"/>
  <c r="AI18" i="15"/>
  <c r="AH18" i="15"/>
  <c r="AG18" i="15"/>
  <c r="CG18" i="15" s="1"/>
  <c r="AF18" i="15"/>
  <c r="CF18" i="15" s="1"/>
  <c r="AE18" i="15"/>
  <c r="CE18" i="15" s="1"/>
  <c r="AD18" i="15"/>
  <c r="CD18" i="15" s="1"/>
  <c r="AC18" i="15"/>
  <c r="CC18" i="15" s="1"/>
  <c r="AB18" i="15"/>
  <c r="CB18" i="15" s="1"/>
  <c r="AA18" i="15"/>
  <c r="Z18" i="15"/>
  <c r="Y18" i="15"/>
  <c r="BY18" i="15" s="1"/>
  <c r="X18" i="15"/>
  <c r="BX18" i="15" s="1"/>
  <c r="W18" i="15"/>
  <c r="BW18" i="15" s="1"/>
  <c r="V18" i="15"/>
  <c r="BV18" i="15" s="1"/>
  <c r="U18" i="15"/>
  <c r="BU18" i="15" s="1"/>
  <c r="T18" i="15"/>
  <c r="BT18" i="15" s="1"/>
  <c r="BG17" i="15"/>
  <c r="BF17" i="15"/>
  <c r="BE17" i="15"/>
  <c r="DE17" i="15" s="1"/>
  <c r="BD17" i="15"/>
  <c r="DD17" i="15" s="1"/>
  <c r="BC17" i="15"/>
  <c r="DC17" i="15" s="1"/>
  <c r="BB17" i="15"/>
  <c r="DB17" i="15" s="1"/>
  <c r="BA17" i="15"/>
  <c r="DA17" i="15" s="1"/>
  <c r="AZ17" i="15"/>
  <c r="CZ17" i="15" s="1"/>
  <c r="AY17" i="15"/>
  <c r="AX17" i="15"/>
  <c r="AW17" i="15"/>
  <c r="CW17" i="15" s="1"/>
  <c r="AV17" i="15"/>
  <c r="CV17" i="15" s="1"/>
  <c r="AU17" i="15"/>
  <c r="CU17" i="15" s="1"/>
  <c r="AT17" i="15"/>
  <c r="CT17" i="15" s="1"/>
  <c r="AS17" i="15"/>
  <c r="CS17" i="15" s="1"/>
  <c r="AR17" i="15"/>
  <c r="CR17" i="15" s="1"/>
  <c r="AQ17" i="15"/>
  <c r="AP17" i="15"/>
  <c r="AO17" i="15"/>
  <c r="CO17" i="15" s="1"/>
  <c r="AN17" i="15"/>
  <c r="CN17" i="15" s="1"/>
  <c r="AM17" i="15"/>
  <c r="CM17" i="15" s="1"/>
  <c r="AL17" i="15"/>
  <c r="CL17" i="15" s="1"/>
  <c r="AK17" i="15"/>
  <c r="CK17" i="15" s="1"/>
  <c r="AJ17" i="15"/>
  <c r="CJ17" i="15" s="1"/>
  <c r="AI17" i="15"/>
  <c r="AH17" i="15"/>
  <c r="AG17" i="15"/>
  <c r="CG17" i="15" s="1"/>
  <c r="AF17" i="15"/>
  <c r="CF17" i="15" s="1"/>
  <c r="AE17" i="15"/>
  <c r="CE17" i="15" s="1"/>
  <c r="AD17" i="15"/>
  <c r="CD17" i="15" s="1"/>
  <c r="AC17" i="15"/>
  <c r="CC17" i="15" s="1"/>
  <c r="AB17" i="15"/>
  <c r="CB17" i="15" s="1"/>
  <c r="AA17" i="15"/>
  <c r="Z17" i="15"/>
  <c r="Y17" i="15"/>
  <c r="BY17" i="15" s="1"/>
  <c r="X17" i="15"/>
  <c r="BX17" i="15" s="1"/>
  <c r="W17" i="15"/>
  <c r="BW17" i="15" s="1"/>
  <c r="V17" i="15"/>
  <c r="BV17" i="15" s="1"/>
  <c r="U17" i="15"/>
  <c r="BU17" i="15" s="1"/>
  <c r="T17" i="15"/>
  <c r="BT17" i="15" s="1"/>
  <c r="BG16" i="15"/>
  <c r="BG36" i="15" s="1"/>
  <c r="BG38" i="15" s="1"/>
  <c r="BF16" i="15"/>
  <c r="BF36" i="15" s="1"/>
  <c r="BF38" i="15" s="1"/>
  <c r="BE16" i="15"/>
  <c r="DE16" i="15" s="1"/>
  <c r="BD16" i="15"/>
  <c r="DD16" i="15" s="1"/>
  <c r="BC16" i="15"/>
  <c r="BC36" i="15" s="1"/>
  <c r="BC38" i="15" s="1"/>
  <c r="BB16" i="15"/>
  <c r="BB36" i="15" s="1"/>
  <c r="BB38" i="15" s="1"/>
  <c r="BA16" i="15"/>
  <c r="BA36" i="15" s="1"/>
  <c r="BA38" i="15" s="1"/>
  <c r="AZ16" i="15"/>
  <c r="AZ36" i="15" s="1"/>
  <c r="AZ38" i="15" s="1"/>
  <c r="AY16" i="15"/>
  <c r="AY36" i="15" s="1"/>
  <c r="AY38" i="15" s="1"/>
  <c r="AX16" i="15"/>
  <c r="AX36" i="15" s="1"/>
  <c r="AX38" i="15" s="1"/>
  <c r="AW16" i="15"/>
  <c r="CW16" i="15" s="1"/>
  <c r="AV16" i="15"/>
  <c r="CV16" i="15" s="1"/>
  <c r="AU16" i="15"/>
  <c r="AU36" i="15" s="1"/>
  <c r="AU38" i="15" s="1"/>
  <c r="AT16" i="15"/>
  <c r="AT36" i="15" s="1"/>
  <c r="AT38" i="15" s="1"/>
  <c r="AS16" i="15"/>
  <c r="AS36" i="15" s="1"/>
  <c r="AS38" i="15" s="1"/>
  <c r="AR16" i="15"/>
  <c r="AR36" i="15" s="1"/>
  <c r="AR38" i="15" s="1"/>
  <c r="AQ16" i="15"/>
  <c r="AQ36" i="15" s="1"/>
  <c r="AQ38" i="15" s="1"/>
  <c r="AP16" i="15"/>
  <c r="AP36" i="15" s="1"/>
  <c r="AP38" i="15" s="1"/>
  <c r="AO16" i="15"/>
  <c r="CO16" i="15" s="1"/>
  <c r="AN16" i="15"/>
  <c r="CN16" i="15" s="1"/>
  <c r="AM16" i="15"/>
  <c r="AM36" i="15" s="1"/>
  <c r="AM38" i="15" s="1"/>
  <c r="AL16" i="15"/>
  <c r="AL36" i="15" s="1"/>
  <c r="AL38" i="15" s="1"/>
  <c r="AK16" i="15"/>
  <c r="AK36" i="15" s="1"/>
  <c r="AK38" i="15" s="1"/>
  <c r="AJ16" i="15"/>
  <c r="AJ36" i="15" s="1"/>
  <c r="AJ38" i="15" s="1"/>
  <c r="AI16" i="15"/>
  <c r="AI36" i="15" s="1"/>
  <c r="AI38" i="15" s="1"/>
  <c r="AH16" i="15"/>
  <c r="AH36" i="15" s="1"/>
  <c r="AH38" i="15" s="1"/>
  <c r="AG16" i="15"/>
  <c r="CG16" i="15" s="1"/>
  <c r="AF16" i="15"/>
  <c r="CF16" i="15" s="1"/>
  <c r="AE16" i="15"/>
  <c r="AE36" i="15" s="1"/>
  <c r="AE38" i="15" s="1"/>
  <c r="AD16" i="15"/>
  <c r="AD36" i="15" s="1"/>
  <c r="AD38" i="15" s="1"/>
  <c r="AC16" i="15"/>
  <c r="AC36" i="15" s="1"/>
  <c r="AC38" i="15" s="1"/>
  <c r="AB16" i="15"/>
  <c r="AB36" i="15" s="1"/>
  <c r="AB38" i="15" s="1"/>
  <c r="AA16" i="15"/>
  <c r="AA36" i="15" s="1"/>
  <c r="AA38" i="15" s="1"/>
  <c r="Z16" i="15"/>
  <c r="Z36" i="15" s="1"/>
  <c r="Z38" i="15" s="1"/>
  <c r="Y16" i="15"/>
  <c r="BY16" i="15" s="1"/>
  <c r="X16" i="15"/>
  <c r="BX16" i="15" s="1"/>
  <c r="W16" i="15"/>
  <c r="W36" i="15" s="1"/>
  <c r="W38" i="15" s="1"/>
  <c r="V16" i="15"/>
  <c r="V36" i="15" s="1"/>
  <c r="V38" i="15" s="1"/>
  <c r="U16" i="15"/>
  <c r="U36" i="15" s="1"/>
  <c r="U38" i="15" s="1"/>
  <c r="T16" i="15"/>
  <c r="T36" i="15" s="1"/>
  <c r="BG15" i="15"/>
  <c r="BF15" i="15"/>
  <c r="BE15" i="15"/>
  <c r="DE15" i="15" s="1"/>
  <c r="BD15" i="15"/>
  <c r="DD15" i="15" s="1"/>
  <c r="BC15" i="15"/>
  <c r="DC15" i="15" s="1"/>
  <c r="BB15" i="15"/>
  <c r="DB15" i="15" s="1"/>
  <c r="BA15" i="15"/>
  <c r="DA15" i="15" s="1"/>
  <c r="AZ15" i="15"/>
  <c r="CZ15" i="15" s="1"/>
  <c r="AY15" i="15"/>
  <c r="AX15" i="15"/>
  <c r="AW15" i="15"/>
  <c r="CW15" i="15" s="1"/>
  <c r="AV15" i="15"/>
  <c r="CV15" i="15" s="1"/>
  <c r="AU15" i="15"/>
  <c r="CU15" i="15" s="1"/>
  <c r="AT15" i="15"/>
  <c r="CT15" i="15" s="1"/>
  <c r="AS15" i="15"/>
  <c r="CS15" i="15" s="1"/>
  <c r="AR15" i="15"/>
  <c r="CR15" i="15" s="1"/>
  <c r="AQ15" i="15"/>
  <c r="AP15" i="15"/>
  <c r="AO15" i="15"/>
  <c r="CO15" i="15" s="1"/>
  <c r="AN15" i="15"/>
  <c r="CN15" i="15" s="1"/>
  <c r="AM15" i="15"/>
  <c r="CM15" i="15" s="1"/>
  <c r="AL15" i="15"/>
  <c r="CL15" i="15" s="1"/>
  <c r="AK15" i="15"/>
  <c r="CK15" i="15" s="1"/>
  <c r="AJ15" i="15"/>
  <c r="CJ15" i="15" s="1"/>
  <c r="AI15" i="15"/>
  <c r="AH15" i="15"/>
  <c r="AG15" i="15"/>
  <c r="CG15" i="15" s="1"/>
  <c r="AF15" i="15"/>
  <c r="CF15" i="15" s="1"/>
  <c r="AE15" i="15"/>
  <c r="CE15" i="15" s="1"/>
  <c r="AD15" i="15"/>
  <c r="CD15" i="15" s="1"/>
  <c r="AC15" i="15"/>
  <c r="CC15" i="15" s="1"/>
  <c r="AB15" i="15"/>
  <c r="CB15" i="15" s="1"/>
  <c r="AA15" i="15"/>
  <c r="Z15" i="15"/>
  <c r="Y15" i="15"/>
  <c r="BY15" i="15" s="1"/>
  <c r="X15" i="15"/>
  <c r="BX15" i="15" s="1"/>
  <c r="W15" i="15"/>
  <c r="BW15" i="15" s="1"/>
  <c r="V15" i="15"/>
  <c r="BV15" i="15" s="1"/>
  <c r="U15" i="15"/>
  <c r="BU15" i="15" s="1"/>
  <c r="T15" i="15"/>
  <c r="BT15" i="15" s="1"/>
  <c r="BG14" i="15"/>
  <c r="BF14" i="15"/>
  <c r="BE14" i="15"/>
  <c r="DE14" i="15" s="1"/>
  <c r="BD14" i="15"/>
  <c r="DD14" i="15" s="1"/>
  <c r="BC14" i="15"/>
  <c r="DC14" i="15" s="1"/>
  <c r="BB14" i="15"/>
  <c r="DB14" i="15" s="1"/>
  <c r="BA14" i="15"/>
  <c r="DA14" i="15" s="1"/>
  <c r="AZ14" i="15"/>
  <c r="CZ14" i="15" s="1"/>
  <c r="AY14" i="15"/>
  <c r="AX14" i="15"/>
  <c r="AW14" i="15"/>
  <c r="CW14" i="15" s="1"/>
  <c r="AV14" i="15"/>
  <c r="CV14" i="15" s="1"/>
  <c r="AU14" i="15"/>
  <c r="CU14" i="15" s="1"/>
  <c r="AT14" i="15"/>
  <c r="CT14" i="15" s="1"/>
  <c r="AS14" i="15"/>
  <c r="CS14" i="15" s="1"/>
  <c r="AR14" i="15"/>
  <c r="CR14" i="15" s="1"/>
  <c r="AQ14" i="15"/>
  <c r="AP14" i="15"/>
  <c r="AO14" i="15"/>
  <c r="CO14" i="15" s="1"/>
  <c r="AN14" i="15"/>
  <c r="CN14" i="15" s="1"/>
  <c r="AM14" i="15"/>
  <c r="CM14" i="15" s="1"/>
  <c r="AL14" i="15"/>
  <c r="CL14" i="15" s="1"/>
  <c r="AK14" i="15"/>
  <c r="CK14" i="15" s="1"/>
  <c r="AJ14" i="15"/>
  <c r="CJ14" i="15" s="1"/>
  <c r="AI14" i="15"/>
  <c r="AH14" i="15"/>
  <c r="AG14" i="15"/>
  <c r="CG14" i="15" s="1"/>
  <c r="AF14" i="15"/>
  <c r="CF14" i="15" s="1"/>
  <c r="AE14" i="15"/>
  <c r="CE14" i="15" s="1"/>
  <c r="AD14" i="15"/>
  <c r="CD14" i="15" s="1"/>
  <c r="AC14" i="15"/>
  <c r="CC14" i="15" s="1"/>
  <c r="AB14" i="15"/>
  <c r="CB14" i="15" s="1"/>
  <c r="AA14" i="15"/>
  <c r="Z14" i="15"/>
  <c r="Y14" i="15"/>
  <c r="BY14" i="15" s="1"/>
  <c r="X14" i="15"/>
  <c r="BX14" i="15" s="1"/>
  <c r="W14" i="15"/>
  <c r="BW14" i="15" s="1"/>
  <c r="V14" i="15"/>
  <c r="BV14" i="15" s="1"/>
  <c r="U14" i="15"/>
  <c r="BU14" i="15" s="1"/>
  <c r="T14" i="15"/>
  <c r="BT14" i="15" s="1"/>
  <c r="BS10" i="15"/>
  <c r="BR10" i="15"/>
  <c r="BQ10" i="15"/>
  <c r="BP10" i="15"/>
  <c r="DG9" i="15"/>
  <c r="DF9" i="15"/>
  <c r="DE9" i="15"/>
  <c r="DD9" i="15"/>
  <c r="DC9" i="15"/>
  <c r="DB9" i="15"/>
  <c r="DA9" i="15"/>
  <c r="CZ9" i="15"/>
  <c r="CY9" i="15"/>
  <c r="CX9" i="15"/>
  <c r="CW9" i="15"/>
  <c r="CV9" i="15"/>
  <c r="CU9" i="15"/>
  <c r="CT9" i="15"/>
  <c r="CS9" i="15"/>
  <c r="CF9" i="15"/>
  <c r="CE9" i="15"/>
  <c r="CD9" i="15"/>
  <c r="CC9" i="15"/>
  <c r="CB9" i="15"/>
  <c r="CA9" i="15"/>
  <c r="BZ9" i="15"/>
  <c r="BY9" i="15"/>
  <c r="BX9" i="15"/>
  <c r="BW9" i="15"/>
  <c r="BV9" i="15"/>
  <c r="BU9" i="15"/>
  <c r="DE7" i="15"/>
  <c r="DB7" i="15"/>
  <c r="CY7" i="15"/>
  <c r="CV7" i="15"/>
  <c r="CS7" i="15"/>
  <c r="CP7" i="15"/>
  <c r="CM7" i="15"/>
  <c r="CJ7" i="15"/>
  <c r="CG7" i="15"/>
  <c r="CD7" i="15"/>
  <c r="BU7" i="15"/>
  <c r="BT7" i="15"/>
  <c r="CS5" i="15"/>
  <c r="CD5" i="15"/>
  <c r="BX5" i="15"/>
  <c r="BT5" i="15"/>
  <c r="BN7" i="15"/>
  <c r="BM7" i="15"/>
  <c r="BL7" i="15"/>
  <c r="BK7" i="15"/>
  <c r="BK5" i="15"/>
  <c r="N37" i="1"/>
  <c r="N29" i="1"/>
  <c r="N21" i="1"/>
  <c r="N15" i="1" a="1"/>
  <c r="N44" i="1" s="1"/>
  <c r="M44" i="1"/>
  <c r="M37" i="1"/>
  <c r="M36" i="1"/>
  <c r="M29" i="1"/>
  <c r="M28" i="1"/>
  <c r="M21" i="1"/>
  <c r="M20" i="1"/>
  <c r="M15" i="1" a="1"/>
  <c r="M43" i="1" s="1"/>
  <c r="O45" i="1"/>
  <c r="R8" i="1"/>
  <c r="Q8" i="1"/>
  <c r="P8" i="1"/>
  <c r="O8" i="1"/>
  <c r="O6" i="1"/>
  <c r="CR42" i="13"/>
  <c r="CY3" i="13"/>
  <c r="CX3" i="13"/>
  <c r="CW3" i="13"/>
  <c r="CV3" i="13"/>
  <c r="CU3" i="13"/>
  <c r="CY22" i="13"/>
  <c r="CY36" i="13" s="1"/>
  <c r="CX22" i="13"/>
  <c r="CX36" i="13" s="1"/>
  <c r="CW22" i="13"/>
  <c r="CW36" i="13" s="1"/>
  <c r="CV22" i="13"/>
  <c r="CV36" i="13" s="1"/>
  <c r="CU22" i="13"/>
  <c r="CU36" i="13" s="1"/>
  <c r="CR23" i="13"/>
  <c r="CB5" i="13"/>
  <c r="CR27" i="13" s="1"/>
  <c r="CR41" i="13" s="1"/>
  <c r="BM5" i="13"/>
  <c r="CR26" i="13" s="1"/>
  <c r="CR40" i="13" s="1"/>
  <c r="AX6" i="3"/>
  <c r="AV6" i="3"/>
  <c r="CQ427" i="12"/>
  <c r="CP427" i="12"/>
  <c r="CO427" i="12"/>
  <c r="CN427" i="12"/>
  <c r="CM427" i="12"/>
  <c r="CL427" i="12"/>
  <c r="CK427" i="12"/>
  <c r="CJ427" i="12"/>
  <c r="CI427" i="12"/>
  <c r="CH427" i="12"/>
  <c r="CG427" i="12"/>
  <c r="CF427" i="12"/>
  <c r="CE427" i="12"/>
  <c r="CD427" i="12"/>
  <c r="CC427" i="12"/>
  <c r="CB427" i="12"/>
  <c r="CA427" i="12"/>
  <c r="BZ427" i="12"/>
  <c r="BY427" i="12"/>
  <c r="BX427" i="12"/>
  <c r="BW427" i="12"/>
  <c r="BV427" i="12"/>
  <c r="BU427" i="12"/>
  <c r="BT427" i="12"/>
  <c r="BS427" i="12"/>
  <c r="BR427" i="12"/>
  <c r="BQ427" i="12"/>
  <c r="BP427" i="12"/>
  <c r="BM427" i="12"/>
  <c r="BL427" i="12"/>
  <c r="BK427" i="12"/>
  <c r="BJ427" i="12"/>
  <c r="BI427" i="12"/>
  <c r="BH427" i="12"/>
  <c r="BG427" i="12"/>
  <c r="BF427" i="12"/>
  <c r="BE427" i="12"/>
  <c r="BD427" i="12"/>
  <c r="BC427" i="12"/>
  <c r="BB427" i="12"/>
  <c r="BA427" i="12"/>
  <c r="AZ427" i="12"/>
  <c r="AY427" i="12"/>
  <c r="AX427" i="12"/>
  <c r="AW427" i="12"/>
  <c r="AV427" i="12"/>
  <c r="AU427" i="12"/>
  <c r="AT427" i="12"/>
  <c r="AS427" i="12"/>
  <c r="AR427" i="12"/>
  <c r="AQ427" i="12"/>
  <c r="AP427" i="12"/>
  <c r="AO427" i="12"/>
  <c r="AN427" i="12"/>
  <c r="AM427" i="12"/>
  <c r="AL427" i="12"/>
  <c r="AK427" i="12"/>
  <c r="AJ427" i="12"/>
  <c r="AI427" i="12"/>
  <c r="AH427" i="12"/>
  <c r="AG427" i="12"/>
  <c r="AF427" i="12"/>
  <c r="AE427" i="12"/>
  <c r="AD427" i="12"/>
  <c r="AC427" i="12"/>
  <c r="AB427" i="12"/>
  <c r="AA427" i="12"/>
  <c r="Z427" i="12"/>
  <c r="Y427" i="12"/>
  <c r="X427" i="12"/>
  <c r="W427" i="12"/>
  <c r="Z206" i="12"/>
  <c r="BT2" i="3"/>
  <c r="BE2" i="3"/>
  <c r="AG2" i="20"/>
  <c r="R2" i="20"/>
  <c r="AA214" i="12"/>
  <c r="BN206" i="12"/>
  <c r="L3" i="6"/>
  <c r="BF9" i="13"/>
  <c r="BE9" i="13"/>
  <c r="BD9" i="13"/>
  <c r="K6" i="20"/>
  <c r="I6" i="20"/>
  <c r="H7" i="6"/>
  <c r="F7" i="6"/>
  <c r="AP5" i="6"/>
  <c r="AM5" i="6"/>
  <c r="AJ5" i="6"/>
  <c r="AG5" i="6"/>
  <c r="AD5" i="6"/>
  <c r="AA5" i="6"/>
  <c r="X5" i="6"/>
  <c r="U5" i="6"/>
  <c r="R5" i="6"/>
  <c r="O5" i="6"/>
  <c r="I3" i="6"/>
  <c r="AD3" i="6"/>
  <c r="O3" i="6"/>
  <c r="F5" i="6"/>
  <c r="AR7" i="6"/>
  <c r="AQ7" i="6"/>
  <c r="AP7" i="6"/>
  <c r="AO7" i="6"/>
  <c r="AN7" i="6"/>
  <c r="AM7" i="6"/>
  <c r="AL7" i="6"/>
  <c r="AK7" i="6"/>
  <c r="AJ7" i="6"/>
  <c r="AI7" i="6"/>
  <c r="AH7" i="6"/>
  <c r="AG7" i="6"/>
  <c r="AF7" i="6"/>
  <c r="AE7" i="6"/>
  <c r="AD7" i="6"/>
  <c r="Q7" i="6"/>
  <c r="P7" i="6"/>
  <c r="O7" i="6"/>
  <c r="N7" i="6"/>
  <c r="M7" i="6"/>
  <c r="L7" i="6"/>
  <c r="K7" i="6"/>
  <c r="J7" i="6"/>
  <c r="I7" i="6"/>
  <c r="G7" i="6"/>
  <c r="E5" i="6"/>
  <c r="D12" i="6"/>
  <c r="B12" i="6"/>
  <c r="C12" i="6" s="1"/>
  <c r="AT11" i="3" a="1"/>
  <c r="AT40" i="3" s="1"/>
  <c r="AS11" i="3" a="1"/>
  <c r="AS39" i="3" s="1"/>
  <c r="CH6" i="3"/>
  <c r="CG6" i="3"/>
  <c r="CF6" i="3"/>
  <c r="CE6" i="3"/>
  <c r="CD6" i="3"/>
  <c r="CC6" i="3"/>
  <c r="CB6" i="3"/>
  <c r="CA6" i="3"/>
  <c r="BZ6" i="3"/>
  <c r="BY6" i="3"/>
  <c r="BX6" i="3"/>
  <c r="BW6" i="3"/>
  <c r="BV6" i="3"/>
  <c r="BU6" i="3"/>
  <c r="BT6" i="3"/>
  <c r="BG6" i="3"/>
  <c r="BF6" i="3"/>
  <c r="BE6" i="3"/>
  <c r="BD6" i="3"/>
  <c r="BC6" i="3"/>
  <c r="BB6" i="3"/>
  <c r="BA6" i="3"/>
  <c r="AZ6" i="3"/>
  <c r="AY6" i="3"/>
  <c r="AW6" i="3"/>
  <c r="CF4" i="3"/>
  <c r="CC4" i="3"/>
  <c r="BZ4" i="3"/>
  <c r="BW4" i="3"/>
  <c r="BT4" i="3"/>
  <c r="BQ4" i="3"/>
  <c r="BN4" i="3"/>
  <c r="BK4" i="3"/>
  <c r="BH4" i="3"/>
  <c r="BE4" i="3"/>
  <c r="AV4" i="3"/>
  <c r="AU4" i="3"/>
  <c r="AY2" i="3"/>
  <c r="AX14" i="13" a="1"/>
  <c r="AX43" i="13" s="1"/>
  <c r="AW14" i="13" a="1"/>
  <c r="AW42" i="13" s="1"/>
  <c r="C42" i="13" s="1"/>
  <c r="CP9" i="13"/>
  <c r="CO9" i="13"/>
  <c r="CN9" i="13"/>
  <c r="CM9" i="13"/>
  <c r="CL9" i="13"/>
  <c r="CK9" i="13"/>
  <c r="CJ9" i="13"/>
  <c r="CI9" i="13"/>
  <c r="CH9" i="13"/>
  <c r="CG9" i="13"/>
  <c r="CF9" i="13"/>
  <c r="CE9" i="13"/>
  <c r="CD9" i="13"/>
  <c r="CC9" i="13"/>
  <c r="CB9" i="13"/>
  <c r="BO9" i="13"/>
  <c r="BN9" i="13"/>
  <c r="BM9" i="13"/>
  <c r="BL9" i="13"/>
  <c r="BK9" i="13"/>
  <c r="BJ9" i="13"/>
  <c r="BI9" i="13"/>
  <c r="BH9" i="13"/>
  <c r="BG9" i="13"/>
  <c r="BB9" i="13"/>
  <c r="BA9" i="13"/>
  <c r="AZ9" i="13"/>
  <c r="AY9" i="13"/>
  <c r="CN7" i="13"/>
  <c r="CK7" i="13"/>
  <c r="CH7" i="13"/>
  <c r="CE7" i="13"/>
  <c r="CB7" i="13"/>
  <c r="BY7" i="13"/>
  <c r="BV7" i="13"/>
  <c r="BS7" i="13"/>
  <c r="BP7" i="13"/>
  <c r="BM7" i="13"/>
  <c r="BD7" i="13"/>
  <c r="BC7" i="13"/>
  <c r="CR25" i="13"/>
  <c r="CR39" i="13" s="1"/>
  <c r="BG5" i="13"/>
  <c r="CR24" i="13" s="1"/>
  <c r="CR38" i="13" s="1"/>
  <c r="AY5" i="13"/>
  <c r="J6" i="20"/>
  <c r="V206" i="12"/>
  <c r="AY218" i="12"/>
  <c r="BB218" i="12"/>
  <c r="BE218" i="12"/>
  <c r="BH218" i="12"/>
  <c r="BK218" i="12"/>
  <c r="AY220" i="12"/>
  <c r="AZ220" i="12"/>
  <c r="BA220" i="12"/>
  <c r="BB220" i="12"/>
  <c r="BC220" i="12"/>
  <c r="BD220" i="12"/>
  <c r="BE220" i="12"/>
  <c r="BF220" i="12"/>
  <c r="BG220" i="12"/>
  <c r="BH220" i="12"/>
  <c r="BI220" i="12"/>
  <c r="BJ220" i="12"/>
  <c r="BK220" i="12"/>
  <c r="BL220" i="12"/>
  <c r="BM220" i="12"/>
  <c r="AU220" i="12"/>
  <c r="AT220" i="12"/>
  <c r="AS220" i="12"/>
  <c r="AR220" i="12"/>
  <c r="AQ220" i="12"/>
  <c r="AP220" i="12"/>
  <c r="AV218" i="12"/>
  <c r="AS218" i="12"/>
  <c r="AP218" i="12"/>
  <c r="AM218" i="12"/>
  <c r="AJ218" i="12"/>
  <c r="AX220" i="12"/>
  <c r="AW220" i="12"/>
  <c r="AV220" i="12"/>
  <c r="AO220" i="12"/>
  <c r="AN220" i="12"/>
  <c r="AM220" i="12"/>
  <c r="AL220" i="12"/>
  <c r="AK220" i="12"/>
  <c r="AJ220" i="12"/>
  <c r="AG206" i="12"/>
  <c r="AD206" i="12"/>
  <c r="AI220" i="12"/>
  <c r="AH220" i="12"/>
  <c r="AG220" i="12"/>
  <c r="AF220" i="12"/>
  <c r="AE220" i="12"/>
  <c r="AD220" i="12"/>
  <c r="E227" i="12"/>
  <c r="BM201" i="12"/>
  <c r="BL201" i="12"/>
  <c r="BK201" i="12"/>
  <c r="BJ201" i="12"/>
  <c r="BI201" i="12"/>
  <c r="BH201" i="12"/>
  <c r="BG201" i="12"/>
  <c r="BF201" i="12"/>
  <c r="BE201" i="12"/>
  <c r="BD201" i="12"/>
  <c r="BC201" i="12"/>
  <c r="AC201" i="12"/>
  <c r="AB201" i="12"/>
  <c r="AA201" i="12"/>
  <c r="Z201" i="12"/>
  <c r="BM200" i="12"/>
  <c r="BL200" i="12"/>
  <c r="BK200" i="12"/>
  <c r="BJ200" i="12"/>
  <c r="BI200" i="12"/>
  <c r="BH200" i="12"/>
  <c r="BG200" i="12"/>
  <c r="BF200" i="12"/>
  <c r="BE200" i="12"/>
  <c r="BD200" i="12"/>
  <c r="BC200" i="12"/>
  <c r="AC200" i="12"/>
  <c r="AB200" i="12"/>
  <c r="AA200" i="12"/>
  <c r="Z200" i="12"/>
  <c r="BM199" i="12"/>
  <c r="BL199" i="12"/>
  <c r="BK199" i="12"/>
  <c r="BJ199" i="12"/>
  <c r="BI199" i="12"/>
  <c r="BH199" i="12"/>
  <c r="BG199" i="12"/>
  <c r="BF199" i="12"/>
  <c r="BE199" i="12"/>
  <c r="BD199" i="12"/>
  <c r="BC199" i="12"/>
  <c r="AC199" i="12"/>
  <c r="AB199" i="12"/>
  <c r="AA199" i="12"/>
  <c r="Z199" i="12"/>
  <c r="BM198" i="12"/>
  <c r="BL198" i="12"/>
  <c r="BK198" i="12"/>
  <c r="BJ198" i="12"/>
  <c r="BI198" i="12"/>
  <c r="BH198" i="12"/>
  <c r="BG198" i="12"/>
  <c r="BF198" i="12"/>
  <c r="BE198" i="12"/>
  <c r="BD198" i="12"/>
  <c r="BC198" i="12"/>
  <c r="AC198" i="12"/>
  <c r="AB198" i="12"/>
  <c r="AA198" i="12"/>
  <c r="Z198" i="12"/>
  <c r="BM197" i="12"/>
  <c r="BL197" i="12"/>
  <c r="BK197" i="12"/>
  <c r="BJ197" i="12"/>
  <c r="BI197" i="12"/>
  <c r="BH197" i="12"/>
  <c r="BG197" i="12"/>
  <c r="BF197" i="12"/>
  <c r="BE197" i="12"/>
  <c r="BD197" i="12"/>
  <c r="BC197" i="12"/>
  <c r="AC197" i="12"/>
  <c r="AB197" i="12"/>
  <c r="AA197" i="12"/>
  <c r="Z197" i="12"/>
  <c r="BM196" i="12"/>
  <c r="BL196" i="12"/>
  <c r="BK196" i="12"/>
  <c r="BJ196" i="12"/>
  <c r="BI196" i="12"/>
  <c r="BH196" i="12"/>
  <c r="BG196" i="12"/>
  <c r="BF196" i="12"/>
  <c r="BE196" i="12"/>
  <c r="BD196" i="12"/>
  <c r="BC196" i="12"/>
  <c r="AC196" i="12"/>
  <c r="AB196" i="12"/>
  <c r="AA196" i="12"/>
  <c r="Z196" i="12"/>
  <c r="BM195" i="12"/>
  <c r="BL195" i="12"/>
  <c r="BK195" i="12"/>
  <c r="BJ195" i="12"/>
  <c r="BI195" i="12"/>
  <c r="BH195" i="12"/>
  <c r="BG195" i="12"/>
  <c r="BF195" i="12"/>
  <c r="BE195" i="12"/>
  <c r="BD195" i="12"/>
  <c r="BC195" i="12"/>
  <c r="AC195" i="12"/>
  <c r="AB195" i="12"/>
  <c r="AA195" i="12"/>
  <c r="Z195" i="12"/>
  <c r="BM194" i="12"/>
  <c r="BL194" i="12"/>
  <c r="BK194" i="12"/>
  <c r="BJ194" i="12"/>
  <c r="BI194" i="12"/>
  <c r="BH194" i="12"/>
  <c r="BG194" i="12"/>
  <c r="BF194" i="12"/>
  <c r="BE194" i="12"/>
  <c r="BD194" i="12"/>
  <c r="BC194" i="12"/>
  <c r="AC194" i="12"/>
  <c r="AB194" i="12"/>
  <c r="AA194" i="12"/>
  <c r="Z194" i="12"/>
  <c r="BM193" i="12"/>
  <c r="BL193" i="12"/>
  <c r="BK193" i="12"/>
  <c r="BJ193" i="12"/>
  <c r="BI193" i="12"/>
  <c r="BH193" i="12"/>
  <c r="BG193" i="12"/>
  <c r="BF193" i="12"/>
  <c r="BE193" i="12"/>
  <c r="BD193" i="12"/>
  <c r="BC193" i="12"/>
  <c r="AC193" i="12"/>
  <c r="AB193" i="12"/>
  <c r="AA193" i="12"/>
  <c r="Z193" i="12"/>
  <c r="BM192" i="12"/>
  <c r="BL192" i="12"/>
  <c r="BK192" i="12"/>
  <c r="BJ192" i="12"/>
  <c r="BI192" i="12"/>
  <c r="BH192" i="12"/>
  <c r="BG192" i="12"/>
  <c r="BF192" i="12"/>
  <c r="BE192" i="12"/>
  <c r="BD192" i="12"/>
  <c r="BC192" i="12"/>
  <c r="AC192" i="12"/>
  <c r="AB192" i="12"/>
  <c r="AA192" i="12"/>
  <c r="Z192" i="12"/>
  <c r="BM191" i="12"/>
  <c r="BL191" i="12"/>
  <c r="BK191" i="12"/>
  <c r="BJ191" i="12"/>
  <c r="BI191" i="12"/>
  <c r="BH191" i="12"/>
  <c r="BG191" i="12"/>
  <c r="BF191" i="12"/>
  <c r="BE191" i="12"/>
  <c r="BD191" i="12"/>
  <c r="BC191" i="12"/>
  <c r="AC191" i="12"/>
  <c r="AB191" i="12"/>
  <c r="AA191" i="12"/>
  <c r="Z191" i="12"/>
  <c r="BM190" i="12"/>
  <c r="BL190" i="12"/>
  <c r="BK190" i="12"/>
  <c r="BJ190" i="12"/>
  <c r="BI190" i="12"/>
  <c r="BH190" i="12"/>
  <c r="BG190" i="12"/>
  <c r="BF190" i="12"/>
  <c r="BE190" i="12"/>
  <c r="BD190" i="12"/>
  <c r="BC190" i="12"/>
  <c r="AC190" i="12"/>
  <c r="AB190" i="12"/>
  <c r="AA190" i="12"/>
  <c r="Z190" i="12"/>
  <c r="BM189" i="12"/>
  <c r="BL189" i="12"/>
  <c r="BK189" i="12"/>
  <c r="BJ189" i="12"/>
  <c r="BI189" i="12"/>
  <c r="BH189" i="12"/>
  <c r="BG189" i="12"/>
  <c r="BF189" i="12"/>
  <c r="BE189" i="12"/>
  <c r="BD189" i="12"/>
  <c r="BC189" i="12"/>
  <c r="AC189" i="12"/>
  <c r="AB189" i="12"/>
  <c r="AA189" i="12"/>
  <c r="Z189" i="12"/>
  <c r="BM188" i="12"/>
  <c r="BL188" i="12"/>
  <c r="BK188" i="12"/>
  <c r="BJ188" i="12"/>
  <c r="BI188" i="12"/>
  <c r="BH188" i="12"/>
  <c r="BG188" i="12"/>
  <c r="BF188" i="12"/>
  <c r="BE188" i="12"/>
  <c r="BD188" i="12"/>
  <c r="BC188" i="12"/>
  <c r="AC188" i="12"/>
  <c r="AB188" i="12"/>
  <c r="AA188" i="12"/>
  <c r="Z188" i="12"/>
  <c r="BM187" i="12"/>
  <c r="BL187" i="12"/>
  <c r="BK187" i="12"/>
  <c r="BJ187" i="12"/>
  <c r="BI187" i="12"/>
  <c r="BH187" i="12"/>
  <c r="BG187" i="12"/>
  <c r="BF187" i="12"/>
  <c r="BE187" i="12"/>
  <c r="BD187" i="12"/>
  <c r="BC187" i="12"/>
  <c r="AC187" i="12"/>
  <c r="AB187" i="12"/>
  <c r="AA187" i="12"/>
  <c r="Z187" i="12"/>
  <c r="BM186" i="12"/>
  <c r="BL186" i="12"/>
  <c r="BK186" i="12"/>
  <c r="BJ186" i="12"/>
  <c r="BI186" i="12"/>
  <c r="BH186" i="12"/>
  <c r="BG186" i="12"/>
  <c r="BF186" i="12"/>
  <c r="BE186" i="12"/>
  <c r="BD186" i="12"/>
  <c r="BC186" i="12"/>
  <c r="AC186" i="12"/>
  <c r="AB186" i="12"/>
  <c r="AA186" i="12"/>
  <c r="Z186" i="12"/>
  <c r="BM185" i="12"/>
  <c r="BL185" i="12"/>
  <c r="BK185" i="12"/>
  <c r="BJ185" i="12"/>
  <c r="BI185" i="12"/>
  <c r="BH185" i="12"/>
  <c r="BG185" i="12"/>
  <c r="BF185" i="12"/>
  <c r="BE185" i="12"/>
  <c r="BD185" i="12"/>
  <c r="BC185" i="12"/>
  <c r="AC185" i="12"/>
  <c r="AB185" i="12"/>
  <c r="AA185" i="12"/>
  <c r="Z185" i="12"/>
  <c r="BM184" i="12"/>
  <c r="BL184" i="12"/>
  <c r="BK184" i="12"/>
  <c r="BJ184" i="12"/>
  <c r="BI184" i="12"/>
  <c r="BH184" i="12"/>
  <c r="BG184" i="12"/>
  <c r="BF184" i="12"/>
  <c r="BE184" i="12"/>
  <c r="BD184" i="12"/>
  <c r="BC184" i="12"/>
  <c r="AC184" i="12"/>
  <c r="AB184" i="12"/>
  <c r="AA184" i="12"/>
  <c r="Z184" i="12"/>
  <c r="BM183" i="12"/>
  <c r="BL183" i="12"/>
  <c r="BK183" i="12"/>
  <c r="BJ183" i="12"/>
  <c r="BI183" i="12"/>
  <c r="BH183" i="12"/>
  <c r="BG183" i="12"/>
  <c r="BF183" i="12"/>
  <c r="BE183" i="12"/>
  <c r="BD183" i="12"/>
  <c r="BC183" i="12"/>
  <c r="AC183" i="12"/>
  <c r="AB183" i="12"/>
  <c r="AA183" i="12"/>
  <c r="Z183" i="12"/>
  <c r="BM182" i="12"/>
  <c r="BL182" i="12"/>
  <c r="BK182" i="12"/>
  <c r="BJ182" i="12"/>
  <c r="BI182" i="12"/>
  <c r="BH182" i="12"/>
  <c r="BG182" i="12"/>
  <c r="BF182" i="12"/>
  <c r="BE182" i="12"/>
  <c r="BD182" i="12"/>
  <c r="BC182" i="12"/>
  <c r="AC182" i="12"/>
  <c r="AB182" i="12"/>
  <c r="AA182" i="12"/>
  <c r="Z182" i="12"/>
  <c r="BM181" i="12"/>
  <c r="BL181" i="12"/>
  <c r="BK181" i="12"/>
  <c r="BJ181" i="12"/>
  <c r="BI181" i="12"/>
  <c r="BH181" i="12"/>
  <c r="BG181" i="12"/>
  <c r="BF181" i="12"/>
  <c r="BE181" i="12"/>
  <c r="BD181" i="12"/>
  <c r="BC181" i="12"/>
  <c r="AC181" i="12"/>
  <c r="AB181" i="12"/>
  <c r="AA181" i="12"/>
  <c r="Z181" i="12"/>
  <c r="BM180" i="12"/>
  <c r="BL180" i="12"/>
  <c r="BK180" i="12"/>
  <c r="BJ180" i="12"/>
  <c r="BI180" i="12"/>
  <c r="BH180" i="12"/>
  <c r="BG180" i="12"/>
  <c r="BF180" i="12"/>
  <c r="BE180" i="12"/>
  <c r="BD180" i="12"/>
  <c r="BC180" i="12"/>
  <c r="AC180" i="12"/>
  <c r="AB180" i="12"/>
  <c r="AA180" i="12"/>
  <c r="Z180" i="12"/>
  <c r="BM179" i="12"/>
  <c r="BL179" i="12"/>
  <c r="BK179" i="12"/>
  <c r="BJ179" i="12"/>
  <c r="BI179" i="12"/>
  <c r="BH179" i="12"/>
  <c r="BG179" i="12"/>
  <c r="BF179" i="12"/>
  <c r="BE179" i="12"/>
  <c r="BD179" i="12"/>
  <c r="BC179" i="12"/>
  <c r="AC179" i="12"/>
  <c r="AB179" i="12"/>
  <c r="AA179" i="12"/>
  <c r="Z179" i="12"/>
  <c r="BM178" i="12"/>
  <c r="BL178" i="12"/>
  <c r="BK178" i="12"/>
  <c r="BJ178" i="12"/>
  <c r="BI178" i="12"/>
  <c r="BH178" i="12"/>
  <c r="BG178" i="12"/>
  <c r="BF178" i="12"/>
  <c r="BE178" i="12"/>
  <c r="BD178" i="12"/>
  <c r="BC178" i="12"/>
  <c r="AC178" i="12"/>
  <c r="AB178" i="12"/>
  <c r="AA178" i="12"/>
  <c r="Z178" i="12"/>
  <c r="BM177" i="12"/>
  <c r="BL177" i="12"/>
  <c r="BK177" i="12"/>
  <c r="BJ177" i="12"/>
  <c r="BI177" i="12"/>
  <c r="BH177" i="12"/>
  <c r="BG177" i="12"/>
  <c r="BF177" i="12"/>
  <c r="BE177" i="12"/>
  <c r="BD177" i="12"/>
  <c r="BC177" i="12"/>
  <c r="AC177" i="12"/>
  <c r="AB177" i="12"/>
  <c r="AA177" i="12"/>
  <c r="Z177" i="12"/>
  <c r="BM176" i="12"/>
  <c r="BL176" i="12"/>
  <c r="BK176" i="12"/>
  <c r="BJ176" i="12"/>
  <c r="BI176" i="12"/>
  <c r="BH176" i="12"/>
  <c r="BG176" i="12"/>
  <c r="BF176" i="12"/>
  <c r="BE176" i="12"/>
  <c r="BD176" i="12"/>
  <c r="BC176" i="12"/>
  <c r="AC176" i="12"/>
  <c r="AB176" i="12"/>
  <c r="AA176" i="12"/>
  <c r="Z176" i="12"/>
  <c r="BM175" i="12"/>
  <c r="BL175" i="12"/>
  <c r="BK175" i="12"/>
  <c r="BJ175" i="12"/>
  <c r="BI175" i="12"/>
  <c r="BH175" i="12"/>
  <c r="BG175" i="12"/>
  <c r="BF175" i="12"/>
  <c r="BE175" i="12"/>
  <c r="BD175" i="12"/>
  <c r="BC175" i="12"/>
  <c r="AC175" i="12"/>
  <c r="AB175" i="12"/>
  <c r="AA175" i="12"/>
  <c r="Z175" i="12"/>
  <c r="BM174" i="12"/>
  <c r="BL174" i="12"/>
  <c r="BK174" i="12"/>
  <c r="BJ174" i="12"/>
  <c r="BI174" i="12"/>
  <c r="BH174" i="12"/>
  <c r="BG174" i="12"/>
  <c r="BF174" i="12"/>
  <c r="BE174" i="12"/>
  <c r="BD174" i="12"/>
  <c r="BC174" i="12"/>
  <c r="AC174" i="12"/>
  <c r="AB174" i="12"/>
  <c r="AA174" i="12"/>
  <c r="Z174" i="12"/>
  <c r="BM173" i="12"/>
  <c r="BL173" i="12"/>
  <c r="BK173" i="12"/>
  <c r="BJ173" i="12"/>
  <c r="BI173" i="12"/>
  <c r="BH173" i="12"/>
  <c r="BG173" i="12"/>
  <c r="BF173" i="12"/>
  <c r="BE173" i="12"/>
  <c r="BD173" i="12"/>
  <c r="BC173" i="12"/>
  <c r="AC173" i="12"/>
  <c r="AB173" i="12"/>
  <c r="AA173" i="12"/>
  <c r="Z173" i="12"/>
  <c r="BM172" i="12"/>
  <c r="BL172" i="12"/>
  <c r="BK172" i="12"/>
  <c r="BJ172" i="12"/>
  <c r="BI172" i="12"/>
  <c r="BH172" i="12"/>
  <c r="BG172" i="12"/>
  <c r="BF172" i="12"/>
  <c r="BE172" i="12"/>
  <c r="BD172" i="12"/>
  <c r="BC172" i="12"/>
  <c r="AC172" i="12"/>
  <c r="AB172" i="12"/>
  <c r="AA172" i="12"/>
  <c r="Z172" i="12"/>
  <c r="BM171" i="12"/>
  <c r="BL171" i="12"/>
  <c r="BK171" i="12"/>
  <c r="BJ171" i="12"/>
  <c r="BI171" i="12"/>
  <c r="BH171" i="12"/>
  <c r="BG171" i="12"/>
  <c r="BF171" i="12"/>
  <c r="BE171" i="12"/>
  <c r="BD171" i="12"/>
  <c r="BC171" i="12"/>
  <c r="AC171" i="12"/>
  <c r="AB171" i="12"/>
  <c r="AA171" i="12"/>
  <c r="Z171" i="12"/>
  <c r="BM170" i="12"/>
  <c r="BL170" i="12"/>
  <c r="BK170" i="12"/>
  <c r="BJ170" i="12"/>
  <c r="BI170" i="12"/>
  <c r="BH170" i="12"/>
  <c r="BG170" i="12"/>
  <c r="BF170" i="12"/>
  <c r="BE170" i="12"/>
  <c r="BD170" i="12"/>
  <c r="BC170" i="12"/>
  <c r="AC170" i="12"/>
  <c r="AB170" i="12"/>
  <c r="AA170" i="12"/>
  <c r="Z170" i="12"/>
  <c r="BM169" i="12"/>
  <c r="BL169" i="12"/>
  <c r="BK169" i="12"/>
  <c r="BJ169" i="12"/>
  <c r="BI169" i="12"/>
  <c r="BH169" i="12"/>
  <c r="BG169" i="12"/>
  <c r="BF169" i="12"/>
  <c r="BE169" i="12"/>
  <c r="BD169" i="12"/>
  <c r="BC169" i="12"/>
  <c r="AC169" i="12"/>
  <c r="AB169" i="12"/>
  <c r="AA169" i="12"/>
  <c r="Z169" i="12"/>
  <c r="BM168" i="12"/>
  <c r="BL168" i="12"/>
  <c r="BK168" i="12"/>
  <c r="BJ168" i="12"/>
  <c r="BI168" i="12"/>
  <c r="BH168" i="12"/>
  <c r="BG168" i="12"/>
  <c r="BF168" i="12"/>
  <c r="BE168" i="12"/>
  <c r="BD168" i="12"/>
  <c r="BC168" i="12"/>
  <c r="AC168" i="12"/>
  <c r="AB168" i="12"/>
  <c r="AA168" i="12"/>
  <c r="Z168" i="12"/>
  <c r="BM167" i="12"/>
  <c r="BL167" i="12"/>
  <c r="BK167" i="12"/>
  <c r="BJ167" i="12"/>
  <c r="BI167" i="12"/>
  <c r="BH167" i="12"/>
  <c r="BG167" i="12"/>
  <c r="BF167" i="12"/>
  <c r="BE167" i="12"/>
  <c r="BD167" i="12"/>
  <c r="BC167" i="12"/>
  <c r="AC167" i="12"/>
  <c r="AB167" i="12"/>
  <c r="AA167" i="12"/>
  <c r="Z167" i="12"/>
  <c r="BM166" i="12"/>
  <c r="BL166" i="12"/>
  <c r="BK166" i="12"/>
  <c r="BJ166" i="12"/>
  <c r="BI166" i="12"/>
  <c r="BH166" i="12"/>
  <c r="BG166" i="12"/>
  <c r="BF166" i="12"/>
  <c r="BE166" i="12"/>
  <c r="BD166" i="12"/>
  <c r="BC166" i="12"/>
  <c r="AC166" i="12"/>
  <c r="AB166" i="12"/>
  <c r="AA166" i="12"/>
  <c r="Z166" i="12"/>
  <c r="BM165" i="12"/>
  <c r="BL165" i="12"/>
  <c r="BK165" i="12"/>
  <c r="BJ165" i="12"/>
  <c r="BI165" i="12"/>
  <c r="BH165" i="12"/>
  <c r="BG165" i="12"/>
  <c r="BF165" i="12"/>
  <c r="BE165" i="12"/>
  <c r="BD165" i="12"/>
  <c r="BC165" i="12"/>
  <c r="AC165" i="12"/>
  <c r="AB165" i="12"/>
  <c r="AA165" i="12"/>
  <c r="Z165" i="12"/>
  <c r="BM164" i="12"/>
  <c r="BL164" i="12"/>
  <c r="BK164" i="12"/>
  <c r="BJ164" i="12"/>
  <c r="BI164" i="12"/>
  <c r="BH164" i="12"/>
  <c r="BG164" i="12"/>
  <c r="BF164" i="12"/>
  <c r="BE164" i="12"/>
  <c r="BD164" i="12"/>
  <c r="BC164" i="12"/>
  <c r="AC164" i="12"/>
  <c r="AB164" i="12"/>
  <c r="AA164" i="12"/>
  <c r="Z164" i="12"/>
  <c r="BM163" i="12"/>
  <c r="BL163" i="12"/>
  <c r="BK163" i="12"/>
  <c r="BJ163" i="12"/>
  <c r="BI163" i="12"/>
  <c r="BH163" i="12"/>
  <c r="BG163" i="12"/>
  <c r="BF163" i="12"/>
  <c r="BE163" i="12"/>
  <c r="BD163" i="12"/>
  <c r="BC163" i="12"/>
  <c r="AC163" i="12"/>
  <c r="AB163" i="12"/>
  <c r="AA163" i="12"/>
  <c r="Z163" i="12"/>
  <c r="BM162" i="12"/>
  <c r="BL162" i="12"/>
  <c r="BK162" i="12"/>
  <c r="BJ162" i="12"/>
  <c r="BI162" i="12"/>
  <c r="BH162" i="12"/>
  <c r="BG162" i="12"/>
  <c r="BF162" i="12"/>
  <c r="BE162" i="12"/>
  <c r="BD162" i="12"/>
  <c r="BC162" i="12"/>
  <c r="AC162" i="12"/>
  <c r="AB162" i="12"/>
  <c r="AA162" i="12"/>
  <c r="Z162" i="12"/>
  <c r="BM161" i="12"/>
  <c r="BL161" i="12"/>
  <c r="BK161" i="12"/>
  <c r="BJ161" i="12"/>
  <c r="BI161" i="12"/>
  <c r="BH161" i="12"/>
  <c r="BG161" i="12"/>
  <c r="BF161" i="12"/>
  <c r="BE161" i="12"/>
  <c r="BD161" i="12"/>
  <c r="BC161" i="12"/>
  <c r="AC161" i="12"/>
  <c r="AB161" i="12"/>
  <c r="AA161" i="12"/>
  <c r="Z161" i="12"/>
  <c r="BM160" i="12"/>
  <c r="BL160" i="12"/>
  <c r="BK160" i="12"/>
  <c r="BJ160" i="12"/>
  <c r="BI160" i="12"/>
  <c r="BH160" i="12"/>
  <c r="BG160" i="12"/>
  <c r="BF160" i="12"/>
  <c r="BE160" i="12"/>
  <c r="BD160" i="12"/>
  <c r="BC160" i="12"/>
  <c r="AC160" i="12"/>
  <c r="AB160" i="12"/>
  <c r="AA160" i="12"/>
  <c r="Z160" i="12"/>
  <c r="BM159" i="12"/>
  <c r="BL159" i="12"/>
  <c r="BK159" i="12"/>
  <c r="BJ159" i="12"/>
  <c r="BI159" i="12"/>
  <c r="BH159" i="12"/>
  <c r="BG159" i="12"/>
  <c r="BF159" i="12"/>
  <c r="BE159" i="12"/>
  <c r="BD159" i="12"/>
  <c r="BC159" i="12"/>
  <c r="AC159" i="12"/>
  <c r="AB159" i="12"/>
  <c r="AA159" i="12"/>
  <c r="Z159" i="12"/>
  <c r="BM158" i="12"/>
  <c r="BL158" i="12"/>
  <c r="BK158" i="12"/>
  <c r="BJ158" i="12"/>
  <c r="BI158" i="12"/>
  <c r="BH158" i="12"/>
  <c r="BG158" i="12"/>
  <c r="BF158" i="12"/>
  <c r="BE158" i="12"/>
  <c r="BD158" i="12"/>
  <c r="BC158" i="12"/>
  <c r="AC158" i="12"/>
  <c r="AB158" i="12"/>
  <c r="AA158" i="12"/>
  <c r="Z158" i="12"/>
  <c r="BM157" i="12"/>
  <c r="BL157" i="12"/>
  <c r="BK157" i="12"/>
  <c r="BJ157" i="12"/>
  <c r="BI157" i="12"/>
  <c r="BH157" i="12"/>
  <c r="BG157" i="12"/>
  <c r="BF157" i="12"/>
  <c r="BE157" i="12"/>
  <c r="BD157" i="12"/>
  <c r="BC157" i="12"/>
  <c r="AC157" i="12"/>
  <c r="AB157" i="12"/>
  <c r="AA157" i="12"/>
  <c r="Z157" i="12"/>
  <c r="BM156" i="12"/>
  <c r="BL156" i="12"/>
  <c r="BK156" i="12"/>
  <c r="BJ156" i="12"/>
  <c r="BI156" i="12"/>
  <c r="BH156" i="12"/>
  <c r="BG156" i="12"/>
  <c r="BF156" i="12"/>
  <c r="BE156" i="12"/>
  <c r="BD156" i="12"/>
  <c r="BC156" i="12"/>
  <c r="AC156" i="12"/>
  <c r="AB156" i="12"/>
  <c r="AA156" i="12"/>
  <c r="Z156" i="12"/>
  <c r="BM155" i="12"/>
  <c r="BL155" i="12"/>
  <c r="BK155" i="12"/>
  <c r="BJ155" i="12"/>
  <c r="BI155" i="12"/>
  <c r="BH155" i="12"/>
  <c r="BG155" i="12"/>
  <c r="BF155" i="12"/>
  <c r="BE155" i="12"/>
  <c r="BD155" i="12"/>
  <c r="BC155" i="12"/>
  <c r="AC155" i="12"/>
  <c r="AB155" i="12"/>
  <c r="AA155" i="12"/>
  <c r="Z155" i="12"/>
  <c r="BM154" i="12"/>
  <c r="BL154" i="12"/>
  <c r="BK154" i="12"/>
  <c r="BJ154" i="12"/>
  <c r="BI154" i="12"/>
  <c r="BH154" i="12"/>
  <c r="BG154" i="12"/>
  <c r="BF154" i="12"/>
  <c r="BE154" i="12"/>
  <c r="BD154" i="12"/>
  <c r="BC154" i="12"/>
  <c r="AC154" i="12"/>
  <c r="AB154" i="12"/>
  <c r="AA154" i="12"/>
  <c r="Z154" i="12"/>
  <c r="BM153" i="12"/>
  <c r="BL153" i="12"/>
  <c r="BK153" i="12"/>
  <c r="BJ153" i="12"/>
  <c r="BI153" i="12"/>
  <c r="BH153" i="12"/>
  <c r="BG153" i="12"/>
  <c r="BF153" i="12"/>
  <c r="BE153" i="12"/>
  <c r="BD153" i="12"/>
  <c r="BC153" i="12"/>
  <c r="AC153" i="12"/>
  <c r="AB153" i="12"/>
  <c r="AA153" i="12"/>
  <c r="Z153" i="12"/>
  <c r="BM152" i="12"/>
  <c r="BL152" i="12"/>
  <c r="BK152" i="12"/>
  <c r="BJ152" i="12"/>
  <c r="BI152" i="12"/>
  <c r="BH152" i="12"/>
  <c r="BG152" i="12"/>
  <c r="BF152" i="12"/>
  <c r="BE152" i="12"/>
  <c r="BD152" i="12"/>
  <c r="BC152" i="12"/>
  <c r="AC152" i="12"/>
  <c r="AB152" i="12"/>
  <c r="AA152" i="12"/>
  <c r="Z152" i="12"/>
  <c r="BM151" i="12"/>
  <c r="BL151" i="12"/>
  <c r="BK151" i="12"/>
  <c r="BJ151" i="12"/>
  <c r="BI151" i="12"/>
  <c r="BH151" i="12"/>
  <c r="BG151" i="12"/>
  <c r="BF151" i="12"/>
  <c r="BE151" i="12"/>
  <c r="BD151" i="12"/>
  <c r="BC151" i="12"/>
  <c r="AC151" i="12"/>
  <c r="AB151" i="12"/>
  <c r="AA151" i="12"/>
  <c r="Z151" i="12"/>
  <c r="BM150" i="12"/>
  <c r="BL150" i="12"/>
  <c r="BK150" i="12"/>
  <c r="BJ150" i="12"/>
  <c r="BI150" i="12"/>
  <c r="BH150" i="12"/>
  <c r="BG150" i="12"/>
  <c r="BF150" i="12"/>
  <c r="BE150" i="12"/>
  <c r="BD150" i="12"/>
  <c r="BC150" i="12"/>
  <c r="AC150" i="12"/>
  <c r="AB150" i="12"/>
  <c r="AA150" i="12"/>
  <c r="Z150" i="12"/>
  <c r="BM149" i="12"/>
  <c r="BL149" i="12"/>
  <c r="BK149" i="12"/>
  <c r="BJ149" i="12"/>
  <c r="BI149" i="12"/>
  <c r="BH149" i="12"/>
  <c r="BG149" i="12"/>
  <c r="BF149" i="12"/>
  <c r="BE149" i="12"/>
  <c r="BD149" i="12"/>
  <c r="BC149" i="12"/>
  <c r="AC149" i="12"/>
  <c r="AB149" i="12"/>
  <c r="AA149" i="12"/>
  <c r="Z149" i="12"/>
  <c r="BM148" i="12"/>
  <c r="BL148" i="12"/>
  <c r="BK148" i="12"/>
  <c r="BJ148" i="12"/>
  <c r="BI148" i="12"/>
  <c r="BH148" i="12"/>
  <c r="BG148" i="12"/>
  <c r="BF148" i="12"/>
  <c r="BE148" i="12"/>
  <c r="BD148" i="12"/>
  <c r="BC148" i="12"/>
  <c r="AC148" i="12"/>
  <c r="AB148" i="12"/>
  <c r="AA148" i="12"/>
  <c r="Z148" i="12"/>
  <c r="BM147" i="12"/>
  <c r="BL147" i="12"/>
  <c r="BK147" i="12"/>
  <c r="BJ147" i="12"/>
  <c r="BI147" i="12"/>
  <c r="BH147" i="12"/>
  <c r="BG147" i="12"/>
  <c r="BF147" i="12"/>
  <c r="BE147" i="12"/>
  <c r="BD147" i="12"/>
  <c r="BC147" i="12"/>
  <c r="AC147" i="12"/>
  <c r="AB147" i="12"/>
  <c r="AA147" i="12"/>
  <c r="Z147" i="12"/>
  <c r="BM146" i="12"/>
  <c r="BL146" i="12"/>
  <c r="BK146" i="12"/>
  <c r="BJ146" i="12"/>
  <c r="BI146" i="12"/>
  <c r="BH146" i="12"/>
  <c r="BG146" i="12"/>
  <c r="BF146" i="12"/>
  <c r="BE146" i="12"/>
  <c r="BD146" i="12"/>
  <c r="BC146" i="12"/>
  <c r="AC146" i="12"/>
  <c r="AB146" i="12"/>
  <c r="AA146" i="12"/>
  <c r="Z146" i="12"/>
  <c r="BM145" i="12"/>
  <c r="BL145" i="12"/>
  <c r="BK145" i="12"/>
  <c r="BJ145" i="12"/>
  <c r="BI145" i="12"/>
  <c r="BH145" i="12"/>
  <c r="BG145" i="12"/>
  <c r="BF145" i="12"/>
  <c r="BE145" i="12"/>
  <c r="BD145" i="12"/>
  <c r="BC145" i="12"/>
  <c r="AC145" i="12"/>
  <c r="AB145" i="12"/>
  <c r="AA145" i="12"/>
  <c r="Z145" i="12"/>
  <c r="BM144" i="12"/>
  <c r="BL144" i="12"/>
  <c r="BK144" i="12"/>
  <c r="BJ144" i="12"/>
  <c r="BI144" i="12"/>
  <c r="BH144" i="12"/>
  <c r="BG144" i="12"/>
  <c r="BF144" i="12"/>
  <c r="BE144" i="12"/>
  <c r="BD144" i="12"/>
  <c r="BC144" i="12"/>
  <c r="AC144" i="12"/>
  <c r="AB144" i="12"/>
  <c r="AA144" i="12"/>
  <c r="Z144" i="12"/>
  <c r="BM143" i="12"/>
  <c r="BL143" i="12"/>
  <c r="BK143" i="12"/>
  <c r="BJ143" i="12"/>
  <c r="BI143" i="12"/>
  <c r="BH143" i="12"/>
  <c r="BG143" i="12"/>
  <c r="BF143" i="12"/>
  <c r="BE143" i="12"/>
  <c r="BD143" i="12"/>
  <c r="BC143" i="12"/>
  <c r="AC143" i="12"/>
  <c r="AB143" i="12"/>
  <c r="AA143" i="12"/>
  <c r="Z143" i="12"/>
  <c r="BM142" i="12"/>
  <c r="BL142" i="12"/>
  <c r="BK142" i="12"/>
  <c r="BJ142" i="12"/>
  <c r="BI142" i="12"/>
  <c r="BH142" i="12"/>
  <c r="BG142" i="12"/>
  <c r="BF142" i="12"/>
  <c r="BE142" i="12"/>
  <c r="BD142" i="12"/>
  <c r="BC142" i="12"/>
  <c r="AC142" i="12"/>
  <c r="AB142" i="12"/>
  <c r="AA142" i="12"/>
  <c r="Z142" i="12"/>
  <c r="BM141" i="12"/>
  <c r="BL141" i="12"/>
  <c r="BK141" i="12"/>
  <c r="BJ141" i="12"/>
  <c r="BI141" i="12"/>
  <c r="BH141" i="12"/>
  <c r="BG141" i="12"/>
  <c r="BF141" i="12"/>
  <c r="BE141" i="12"/>
  <c r="BD141" i="12"/>
  <c r="BC141" i="12"/>
  <c r="AC141" i="12"/>
  <c r="AB141" i="12"/>
  <c r="AA141" i="12"/>
  <c r="Z141" i="12"/>
  <c r="BM140" i="12"/>
  <c r="BL140" i="12"/>
  <c r="BK140" i="12"/>
  <c r="BJ140" i="12"/>
  <c r="BI140" i="12"/>
  <c r="BH140" i="12"/>
  <c r="BG140" i="12"/>
  <c r="BF140" i="12"/>
  <c r="BE140" i="12"/>
  <c r="BD140" i="12"/>
  <c r="BC140" i="12"/>
  <c r="AC140" i="12"/>
  <c r="AB140" i="12"/>
  <c r="AA140" i="12"/>
  <c r="Z140" i="12"/>
  <c r="BM139" i="12"/>
  <c r="BL139" i="12"/>
  <c r="BK139" i="12"/>
  <c r="BJ139" i="12"/>
  <c r="BI139" i="12"/>
  <c r="BH139" i="12"/>
  <c r="BG139" i="12"/>
  <c r="BF139" i="12"/>
  <c r="BE139" i="12"/>
  <c r="BD139" i="12"/>
  <c r="BC139" i="12"/>
  <c r="AC139" i="12"/>
  <c r="AB139" i="12"/>
  <c r="AA139" i="12"/>
  <c r="Z139" i="12"/>
  <c r="BM138" i="12"/>
  <c r="BL138" i="12"/>
  <c r="BK138" i="12"/>
  <c r="BJ138" i="12"/>
  <c r="BI138" i="12"/>
  <c r="BH138" i="12"/>
  <c r="BG138" i="12"/>
  <c r="BF138" i="12"/>
  <c r="BE138" i="12"/>
  <c r="BD138" i="12"/>
  <c r="BC138" i="12"/>
  <c r="AC138" i="12"/>
  <c r="AB138" i="12"/>
  <c r="AA138" i="12"/>
  <c r="Z138" i="12"/>
  <c r="BM137" i="12"/>
  <c r="BL137" i="12"/>
  <c r="BK137" i="12"/>
  <c r="BJ137" i="12"/>
  <c r="BI137" i="12"/>
  <c r="BH137" i="12"/>
  <c r="BG137" i="12"/>
  <c r="BF137" i="12"/>
  <c r="BE137" i="12"/>
  <c r="BD137" i="12"/>
  <c r="BC137" i="12"/>
  <c r="AC137" i="12"/>
  <c r="AB137" i="12"/>
  <c r="AA137" i="12"/>
  <c r="Z137" i="12"/>
  <c r="BM136" i="12"/>
  <c r="BL136" i="12"/>
  <c r="BK136" i="12"/>
  <c r="BJ136" i="12"/>
  <c r="BI136" i="12"/>
  <c r="BH136" i="12"/>
  <c r="BG136" i="12"/>
  <c r="BF136" i="12"/>
  <c r="BE136" i="12"/>
  <c r="BD136" i="12"/>
  <c r="BC136" i="12"/>
  <c r="AC136" i="12"/>
  <c r="AB136" i="12"/>
  <c r="AA136" i="12"/>
  <c r="Z136" i="12"/>
  <c r="BM135" i="12"/>
  <c r="BL135" i="12"/>
  <c r="BK135" i="12"/>
  <c r="BJ135" i="12"/>
  <c r="BI135" i="12"/>
  <c r="BH135" i="12"/>
  <c r="BG135" i="12"/>
  <c r="BF135" i="12"/>
  <c r="BE135" i="12"/>
  <c r="BD135" i="12"/>
  <c r="BC135" i="12"/>
  <c r="AC135" i="12"/>
  <c r="AB135" i="12"/>
  <c r="AA135" i="12"/>
  <c r="Z135" i="12"/>
  <c r="BM134" i="12"/>
  <c r="BL134" i="12"/>
  <c r="BK134" i="12"/>
  <c r="BJ134" i="12"/>
  <c r="BI134" i="12"/>
  <c r="BH134" i="12"/>
  <c r="BG134" i="12"/>
  <c r="BF134" i="12"/>
  <c r="BE134" i="12"/>
  <c r="BD134" i="12"/>
  <c r="BC134" i="12"/>
  <c r="AC134" i="12"/>
  <c r="AB134" i="12"/>
  <c r="AA134" i="12"/>
  <c r="Z134" i="12"/>
  <c r="BM133" i="12"/>
  <c r="BL133" i="12"/>
  <c r="BK133" i="12"/>
  <c r="BJ133" i="12"/>
  <c r="BI133" i="12"/>
  <c r="BH133" i="12"/>
  <c r="BG133" i="12"/>
  <c r="BF133" i="12"/>
  <c r="BE133" i="12"/>
  <c r="BD133" i="12"/>
  <c r="BC133" i="12"/>
  <c r="AC133" i="12"/>
  <c r="AB133" i="12"/>
  <c r="AA133" i="12"/>
  <c r="Z133" i="12"/>
  <c r="BM132" i="12"/>
  <c r="BL132" i="12"/>
  <c r="BK132" i="12"/>
  <c r="BJ132" i="12"/>
  <c r="BI132" i="12"/>
  <c r="BH132" i="12"/>
  <c r="BG132" i="12"/>
  <c r="BF132" i="12"/>
  <c r="BE132" i="12"/>
  <c r="BD132" i="12"/>
  <c r="BC132" i="12"/>
  <c r="AC132" i="12"/>
  <c r="AB132" i="12"/>
  <c r="AA132" i="12"/>
  <c r="Z132" i="12"/>
  <c r="BM131" i="12"/>
  <c r="BL131" i="12"/>
  <c r="BK131" i="12"/>
  <c r="BJ131" i="12"/>
  <c r="BI131" i="12"/>
  <c r="BH131" i="12"/>
  <c r="BG131" i="12"/>
  <c r="BF131" i="12"/>
  <c r="BE131" i="12"/>
  <c r="BD131" i="12"/>
  <c r="BC131" i="12"/>
  <c r="AC131" i="12"/>
  <c r="AB131" i="12"/>
  <c r="AA131" i="12"/>
  <c r="Z131" i="12"/>
  <c r="BM130" i="12"/>
  <c r="BL130" i="12"/>
  <c r="BK130" i="12"/>
  <c r="BJ130" i="12"/>
  <c r="BI130" i="12"/>
  <c r="BH130" i="12"/>
  <c r="BG130" i="12"/>
  <c r="BF130" i="12"/>
  <c r="BE130" i="12"/>
  <c r="BD130" i="12"/>
  <c r="BC130" i="12"/>
  <c r="AC130" i="12"/>
  <c r="AB130" i="12"/>
  <c r="AA130" i="12"/>
  <c r="Z130" i="12"/>
  <c r="BM129" i="12"/>
  <c r="BL129" i="12"/>
  <c r="BK129" i="12"/>
  <c r="BJ129" i="12"/>
  <c r="BI129" i="12"/>
  <c r="BH129" i="12"/>
  <c r="BG129" i="12"/>
  <c r="BF129" i="12"/>
  <c r="BE129" i="12"/>
  <c r="BD129" i="12"/>
  <c r="BC129" i="12"/>
  <c r="AC129" i="12"/>
  <c r="AB129" i="12"/>
  <c r="AA129" i="12"/>
  <c r="Z129" i="12"/>
  <c r="BM128" i="12"/>
  <c r="BL128" i="12"/>
  <c r="BK128" i="12"/>
  <c r="BJ128" i="12"/>
  <c r="BI128" i="12"/>
  <c r="BH128" i="12"/>
  <c r="BG128" i="12"/>
  <c r="BF128" i="12"/>
  <c r="BE128" i="12"/>
  <c r="BD128" i="12"/>
  <c r="BC128" i="12"/>
  <c r="AC128" i="12"/>
  <c r="AB128" i="12"/>
  <c r="AA128" i="12"/>
  <c r="Z128" i="12"/>
  <c r="BM127" i="12"/>
  <c r="BL127" i="12"/>
  <c r="BK127" i="12"/>
  <c r="BJ127" i="12"/>
  <c r="BI127" i="12"/>
  <c r="BH127" i="12"/>
  <c r="BG127" i="12"/>
  <c r="BF127" i="12"/>
  <c r="BE127" i="12"/>
  <c r="BD127" i="12"/>
  <c r="BC127" i="12"/>
  <c r="AC127" i="12"/>
  <c r="AB127" i="12"/>
  <c r="AA127" i="12"/>
  <c r="Z127" i="12"/>
  <c r="BM126" i="12"/>
  <c r="BL126" i="12"/>
  <c r="BK126" i="12"/>
  <c r="BJ126" i="12"/>
  <c r="BI126" i="12"/>
  <c r="BH126" i="12"/>
  <c r="BG126" i="12"/>
  <c r="BF126" i="12"/>
  <c r="BE126" i="12"/>
  <c r="BD126" i="12"/>
  <c r="BC126" i="12"/>
  <c r="AC126" i="12"/>
  <c r="AB126" i="12"/>
  <c r="AA126" i="12"/>
  <c r="Z126" i="12"/>
  <c r="BM125" i="12"/>
  <c r="BL125" i="12"/>
  <c r="BK125" i="12"/>
  <c r="BJ125" i="12"/>
  <c r="BI125" i="12"/>
  <c r="BH125" i="12"/>
  <c r="BG125" i="12"/>
  <c r="BF125" i="12"/>
  <c r="BE125" i="12"/>
  <c r="BD125" i="12"/>
  <c r="BC125" i="12"/>
  <c r="AC125" i="12"/>
  <c r="AB125" i="12"/>
  <c r="AA125" i="12"/>
  <c r="Z125" i="12"/>
  <c r="BM124" i="12"/>
  <c r="BL124" i="12"/>
  <c r="BK124" i="12"/>
  <c r="BJ124" i="12"/>
  <c r="BI124" i="12"/>
  <c r="BH124" i="12"/>
  <c r="BG124" i="12"/>
  <c r="BF124" i="12"/>
  <c r="BE124" i="12"/>
  <c r="BD124" i="12"/>
  <c r="BC124" i="12"/>
  <c r="AC124" i="12"/>
  <c r="AB124" i="12"/>
  <c r="AA124" i="12"/>
  <c r="Z124" i="12"/>
  <c r="BM123" i="12"/>
  <c r="BL123" i="12"/>
  <c r="BK123" i="12"/>
  <c r="BJ123" i="12"/>
  <c r="BI123" i="12"/>
  <c r="BH123" i="12"/>
  <c r="BG123" i="12"/>
  <c r="BF123" i="12"/>
  <c r="BE123" i="12"/>
  <c r="BD123" i="12"/>
  <c r="BC123" i="12"/>
  <c r="AC123" i="12"/>
  <c r="AB123" i="12"/>
  <c r="AA123" i="12"/>
  <c r="Z123" i="12"/>
  <c r="BM122" i="12"/>
  <c r="BL122" i="12"/>
  <c r="BK122" i="12"/>
  <c r="BJ122" i="12"/>
  <c r="BI122" i="12"/>
  <c r="BH122" i="12"/>
  <c r="BG122" i="12"/>
  <c r="BF122" i="12"/>
  <c r="BE122" i="12"/>
  <c r="BD122" i="12"/>
  <c r="BC122" i="12"/>
  <c r="AC122" i="12"/>
  <c r="AB122" i="12"/>
  <c r="AA122" i="12"/>
  <c r="Z122" i="12"/>
  <c r="BM121" i="12"/>
  <c r="BL121" i="12"/>
  <c r="BK121" i="12"/>
  <c r="BJ121" i="12"/>
  <c r="BI121" i="12"/>
  <c r="BH121" i="12"/>
  <c r="BG121" i="12"/>
  <c r="BF121" i="12"/>
  <c r="BE121" i="12"/>
  <c r="BD121" i="12"/>
  <c r="BC121" i="12"/>
  <c r="AC121" i="12"/>
  <c r="AB121" i="12"/>
  <c r="AA121" i="12"/>
  <c r="Z121" i="12"/>
  <c r="BM120" i="12"/>
  <c r="BL120" i="12"/>
  <c r="BK120" i="12"/>
  <c r="BJ120" i="12"/>
  <c r="BI120" i="12"/>
  <c r="BH120" i="12"/>
  <c r="BG120" i="12"/>
  <c r="BF120" i="12"/>
  <c r="BE120" i="12"/>
  <c r="BD120" i="12"/>
  <c r="BC120" i="12"/>
  <c r="AC120" i="12"/>
  <c r="AB120" i="12"/>
  <c r="AA120" i="12"/>
  <c r="Z120" i="12"/>
  <c r="BM119" i="12"/>
  <c r="BL119" i="12"/>
  <c r="BK119" i="12"/>
  <c r="BJ119" i="12"/>
  <c r="BI119" i="12"/>
  <c r="BH119" i="12"/>
  <c r="BG119" i="12"/>
  <c r="BF119" i="12"/>
  <c r="BE119" i="12"/>
  <c r="BD119" i="12"/>
  <c r="BC119" i="12"/>
  <c r="AC119" i="12"/>
  <c r="AB119" i="12"/>
  <c r="AA119" i="12"/>
  <c r="Z119" i="12"/>
  <c r="BM118" i="12"/>
  <c r="BL118" i="12"/>
  <c r="BK118" i="12"/>
  <c r="BJ118" i="12"/>
  <c r="BI118" i="12"/>
  <c r="BH118" i="12"/>
  <c r="BG118" i="12"/>
  <c r="BF118" i="12"/>
  <c r="BE118" i="12"/>
  <c r="BD118" i="12"/>
  <c r="BC118" i="12"/>
  <c r="AC118" i="12"/>
  <c r="AB118" i="12"/>
  <c r="AA118" i="12"/>
  <c r="Z118" i="12"/>
  <c r="BM117" i="12"/>
  <c r="BL117" i="12"/>
  <c r="BK117" i="12"/>
  <c r="BJ117" i="12"/>
  <c r="BI117" i="12"/>
  <c r="BH117" i="12"/>
  <c r="BG117" i="12"/>
  <c r="BF117" i="12"/>
  <c r="BE117" i="12"/>
  <c r="BD117" i="12"/>
  <c r="BC117" i="12"/>
  <c r="AC117" i="12"/>
  <c r="AB117" i="12"/>
  <c r="AA117" i="12"/>
  <c r="Z117" i="12"/>
  <c r="BM116" i="12"/>
  <c r="BL116" i="12"/>
  <c r="BK116" i="12"/>
  <c r="BJ116" i="12"/>
  <c r="BI116" i="12"/>
  <c r="BH116" i="12"/>
  <c r="BG116" i="12"/>
  <c r="BF116" i="12"/>
  <c r="BE116" i="12"/>
  <c r="BD116" i="12"/>
  <c r="BC116" i="12"/>
  <c r="AC116" i="12"/>
  <c r="AB116" i="12"/>
  <c r="AA116" i="12"/>
  <c r="Z116" i="12"/>
  <c r="BM115" i="12"/>
  <c r="BL115" i="12"/>
  <c r="BK115" i="12"/>
  <c r="BJ115" i="12"/>
  <c r="BI115" i="12"/>
  <c r="BH115" i="12"/>
  <c r="BG115" i="12"/>
  <c r="BF115" i="12"/>
  <c r="BE115" i="12"/>
  <c r="BD115" i="12"/>
  <c r="BC115" i="12"/>
  <c r="AC115" i="12"/>
  <c r="AB115" i="12"/>
  <c r="AA115" i="12"/>
  <c r="Z115" i="12"/>
  <c r="BM114" i="12"/>
  <c r="BL114" i="12"/>
  <c r="BK114" i="12"/>
  <c r="BJ114" i="12"/>
  <c r="BI114" i="12"/>
  <c r="BH114" i="12"/>
  <c r="BG114" i="12"/>
  <c r="BF114" i="12"/>
  <c r="BE114" i="12"/>
  <c r="BD114" i="12"/>
  <c r="BC114" i="12"/>
  <c r="AC114" i="12"/>
  <c r="AB114" i="12"/>
  <c r="AA114" i="12"/>
  <c r="Z114" i="12"/>
  <c r="BM113" i="12"/>
  <c r="BL113" i="12"/>
  <c r="BK113" i="12"/>
  <c r="BJ113" i="12"/>
  <c r="BI113" i="12"/>
  <c r="BH113" i="12"/>
  <c r="BG113" i="12"/>
  <c r="BF113" i="12"/>
  <c r="BE113" i="12"/>
  <c r="BD113" i="12"/>
  <c r="BC113" i="12"/>
  <c r="AC113" i="12"/>
  <c r="AB113" i="12"/>
  <c r="AA113" i="12"/>
  <c r="Z113" i="12"/>
  <c r="BM112" i="12"/>
  <c r="BL112" i="12"/>
  <c r="BK112" i="12"/>
  <c r="BJ112" i="12"/>
  <c r="BI112" i="12"/>
  <c r="BH112" i="12"/>
  <c r="BG112" i="12"/>
  <c r="BF112" i="12"/>
  <c r="BE112" i="12"/>
  <c r="BD112" i="12"/>
  <c r="BC112" i="12"/>
  <c r="AC112" i="12"/>
  <c r="AB112" i="12"/>
  <c r="AA112" i="12"/>
  <c r="Z112" i="12"/>
  <c r="BM111" i="12"/>
  <c r="BL111" i="12"/>
  <c r="BK111" i="12"/>
  <c r="BJ111" i="12"/>
  <c r="BI111" i="12"/>
  <c r="BH111" i="12"/>
  <c r="BG111" i="12"/>
  <c r="BF111" i="12"/>
  <c r="BE111" i="12"/>
  <c r="BD111" i="12"/>
  <c r="BC111" i="12"/>
  <c r="AC111" i="12"/>
  <c r="AB111" i="12"/>
  <c r="AA111" i="12"/>
  <c r="Z111" i="12"/>
  <c r="BM110" i="12"/>
  <c r="BL110" i="12"/>
  <c r="BK110" i="12"/>
  <c r="BJ110" i="12"/>
  <c r="BI110" i="12"/>
  <c r="BH110" i="12"/>
  <c r="BG110" i="12"/>
  <c r="BF110" i="12"/>
  <c r="BE110" i="12"/>
  <c r="BD110" i="12"/>
  <c r="BC110" i="12"/>
  <c r="AC110" i="12"/>
  <c r="AB110" i="12"/>
  <c r="AA110" i="12"/>
  <c r="Z110" i="12"/>
  <c r="BM109" i="12"/>
  <c r="BL109" i="12"/>
  <c r="BK109" i="12"/>
  <c r="BJ109" i="12"/>
  <c r="BI109" i="12"/>
  <c r="BH109" i="12"/>
  <c r="BG109" i="12"/>
  <c r="BF109" i="12"/>
  <c r="BE109" i="12"/>
  <c r="BD109" i="12"/>
  <c r="BC109" i="12"/>
  <c r="AC109" i="12"/>
  <c r="AB109" i="12"/>
  <c r="AA109" i="12"/>
  <c r="Z109" i="12"/>
  <c r="BM108" i="12"/>
  <c r="BL108" i="12"/>
  <c r="BK108" i="12"/>
  <c r="BJ108" i="12"/>
  <c r="BI108" i="12"/>
  <c r="BH108" i="12"/>
  <c r="BG108" i="12"/>
  <c r="BF108" i="12"/>
  <c r="BE108" i="12"/>
  <c r="BD108" i="12"/>
  <c r="BC108" i="12"/>
  <c r="AC108" i="12"/>
  <c r="AB108" i="12"/>
  <c r="AA108" i="12"/>
  <c r="Z108" i="12"/>
  <c r="BM107" i="12"/>
  <c r="BL107" i="12"/>
  <c r="BK107" i="12"/>
  <c r="BJ107" i="12"/>
  <c r="BI107" i="12"/>
  <c r="BH107" i="12"/>
  <c r="BG107" i="12"/>
  <c r="BF107" i="12"/>
  <c r="BE107" i="12"/>
  <c r="BD107" i="12"/>
  <c r="BC107" i="12"/>
  <c r="AC107" i="12"/>
  <c r="AB107" i="12"/>
  <c r="AA107" i="12"/>
  <c r="Z107" i="12"/>
  <c r="BM106" i="12"/>
  <c r="BL106" i="12"/>
  <c r="BK106" i="12"/>
  <c r="BJ106" i="12"/>
  <c r="BI106" i="12"/>
  <c r="BH106" i="12"/>
  <c r="BG106" i="12"/>
  <c r="BF106" i="12"/>
  <c r="BE106" i="12"/>
  <c r="BD106" i="12"/>
  <c r="BC106" i="12"/>
  <c r="AC106" i="12"/>
  <c r="AB106" i="12"/>
  <c r="AA106" i="12"/>
  <c r="Z106" i="12"/>
  <c r="BM105" i="12"/>
  <c r="BL105" i="12"/>
  <c r="BK105" i="12"/>
  <c r="BJ105" i="12"/>
  <c r="BI105" i="12"/>
  <c r="BH105" i="12"/>
  <c r="BG105" i="12"/>
  <c r="BF105" i="12"/>
  <c r="BE105" i="12"/>
  <c r="BD105" i="12"/>
  <c r="BC105" i="12"/>
  <c r="AC105" i="12"/>
  <c r="AB105" i="12"/>
  <c r="AA105" i="12"/>
  <c r="Z105" i="12"/>
  <c r="BM104" i="12"/>
  <c r="BL104" i="12"/>
  <c r="BK104" i="12"/>
  <c r="BJ104" i="12"/>
  <c r="BI104" i="12"/>
  <c r="BH104" i="12"/>
  <c r="BG104" i="12"/>
  <c r="BF104" i="12"/>
  <c r="BE104" i="12"/>
  <c r="BD104" i="12"/>
  <c r="BC104" i="12"/>
  <c r="AC104" i="12"/>
  <c r="AB104" i="12"/>
  <c r="AA104" i="12"/>
  <c r="Z104" i="12"/>
  <c r="BM103" i="12"/>
  <c r="BL103" i="12"/>
  <c r="BK103" i="12"/>
  <c r="BJ103" i="12"/>
  <c r="BI103" i="12"/>
  <c r="BH103" i="12"/>
  <c r="BG103" i="12"/>
  <c r="BF103" i="12"/>
  <c r="BE103" i="12"/>
  <c r="BD103" i="12"/>
  <c r="BC103" i="12"/>
  <c r="AC103" i="12"/>
  <c r="AB103" i="12"/>
  <c r="AA103" i="12"/>
  <c r="Z103" i="12"/>
  <c r="BM102" i="12"/>
  <c r="BL102" i="12"/>
  <c r="BK102" i="12"/>
  <c r="BJ102" i="12"/>
  <c r="BI102" i="12"/>
  <c r="BH102" i="12"/>
  <c r="BG102" i="12"/>
  <c r="BF102" i="12"/>
  <c r="BE102" i="12"/>
  <c r="BD102" i="12"/>
  <c r="BC102" i="12"/>
  <c r="AC102" i="12"/>
  <c r="AB102" i="12"/>
  <c r="AA102" i="12"/>
  <c r="Z102" i="12"/>
  <c r="BM101" i="12"/>
  <c r="BL101" i="12"/>
  <c r="BK101" i="12"/>
  <c r="BJ101" i="12"/>
  <c r="BI101" i="12"/>
  <c r="BH101" i="12"/>
  <c r="BG101" i="12"/>
  <c r="BF101" i="12"/>
  <c r="BE101" i="12"/>
  <c r="BD101" i="12"/>
  <c r="BC101" i="12"/>
  <c r="AC101" i="12"/>
  <c r="AB101" i="12"/>
  <c r="AA101" i="12"/>
  <c r="Z101" i="12"/>
  <c r="BM100" i="12"/>
  <c r="BL100" i="12"/>
  <c r="BK100" i="12"/>
  <c r="BJ100" i="12"/>
  <c r="BI100" i="12"/>
  <c r="BH100" i="12"/>
  <c r="BG100" i="12"/>
  <c r="BF100" i="12"/>
  <c r="BE100" i="12"/>
  <c r="BD100" i="12"/>
  <c r="BC100" i="12"/>
  <c r="AC100" i="12"/>
  <c r="AB100" i="12"/>
  <c r="AA100" i="12"/>
  <c r="Z100" i="12"/>
  <c r="BM99" i="12"/>
  <c r="BL99" i="12"/>
  <c r="BK99" i="12"/>
  <c r="BJ99" i="12"/>
  <c r="BI99" i="12"/>
  <c r="BH99" i="12"/>
  <c r="BG99" i="12"/>
  <c r="BF99" i="12"/>
  <c r="BE99" i="12"/>
  <c r="BD99" i="12"/>
  <c r="BC99" i="12"/>
  <c r="AC99" i="12"/>
  <c r="AB99" i="12"/>
  <c r="AA99" i="12"/>
  <c r="Z99" i="12"/>
  <c r="BM98" i="12"/>
  <c r="BL98" i="12"/>
  <c r="BK98" i="12"/>
  <c r="BJ98" i="12"/>
  <c r="BI98" i="12"/>
  <c r="BH98" i="12"/>
  <c r="BG98" i="12"/>
  <c r="BF98" i="12"/>
  <c r="BE98" i="12"/>
  <c r="BD98" i="12"/>
  <c r="BC98" i="12"/>
  <c r="AC98" i="12"/>
  <c r="AB98" i="12"/>
  <c r="AA98" i="12"/>
  <c r="Z98" i="12"/>
  <c r="BM97" i="12"/>
  <c r="BL97" i="12"/>
  <c r="BK97" i="12"/>
  <c r="BJ97" i="12"/>
  <c r="BI97" i="12"/>
  <c r="BH97" i="12"/>
  <c r="BG97" i="12"/>
  <c r="BF97" i="12"/>
  <c r="BE97" i="12"/>
  <c r="BD97" i="12"/>
  <c r="BC97" i="12"/>
  <c r="AC97" i="12"/>
  <c r="AB97" i="12"/>
  <c r="AA97" i="12"/>
  <c r="Z97" i="12"/>
  <c r="BM96" i="12"/>
  <c r="BL96" i="12"/>
  <c r="BK96" i="12"/>
  <c r="BJ96" i="12"/>
  <c r="BI96" i="12"/>
  <c r="BH96" i="12"/>
  <c r="BG96" i="12"/>
  <c r="BF96" i="12"/>
  <c r="BE96" i="12"/>
  <c r="BD96" i="12"/>
  <c r="BC96" i="12"/>
  <c r="AC96" i="12"/>
  <c r="AB96" i="12"/>
  <c r="AA96" i="12"/>
  <c r="Z96" i="12"/>
  <c r="BM95" i="12"/>
  <c r="BL95" i="12"/>
  <c r="BK95" i="12"/>
  <c r="BJ95" i="12"/>
  <c r="BI95" i="12"/>
  <c r="BH95" i="12"/>
  <c r="BG95" i="12"/>
  <c r="BF95" i="12"/>
  <c r="BE95" i="12"/>
  <c r="BD95" i="12"/>
  <c r="BC95" i="12"/>
  <c r="AC95" i="12"/>
  <c r="AB95" i="12"/>
  <c r="AA95" i="12"/>
  <c r="Z95" i="12"/>
  <c r="BM94" i="12"/>
  <c r="BL94" i="12"/>
  <c r="BK94" i="12"/>
  <c r="BJ94" i="12"/>
  <c r="BI94" i="12"/>
  <c r="BH94" i="12"/>
  <c r="BG94" i="12"/>
  <c r="BF94" i="12"/>
  <c r="BE94" i="12"/>
  <c r="BD94" i="12"/>
  <c r="BC94" i="12"/>
  <c r="AC94" i="12"/>
  <c r="AB94" i="12"/>
  <c r="AA94" i="12"/>
  <c r="Z94" i="12"/>
  <c r="BM93" i="12"/>
  <c r="BL93" i="12"/>
  <c r="BK93" i="12"/>
  <c r="BJ93" i="12"/>
  <c r="BI93" i="12"/>
  <c r="BH93" i="12"/>
  <c r="BG93" i="12"/>
  <c r="BF93" i="12"/>
  <c r="BE93" i="12"/>
  <c r="BD93" i="12"/>
  <c r="BC93" i="12"/>
  <c r="AC93" i="12"/>
  <c r="AB93" i="12"/>
  <c r="AA93" i="12"/>
  <c r="Z93" i="12"/>
  <c r="BM92" i="12"/>
  <c r="BL92" i="12"/>
  <c r="BK92" i="12"/>
  <c r="BJ92" i="12"/>
  <c r="BI92" i="12"/>
  <c r="BH92" i="12"/>
  <c r="BG92" i="12"/>
  <c r="BF92" i="12"/>
  <c r="BE92" i="12"/>
  <c r="BD92" i="12"/>
  <c r="BC92" i="12"/>
  <c r="AC92" i="12"/>
  <c r="AB92" i="12"/>
  <c r="AA92" i="12"/>
  <c r="Z92" i="12"/>
  <c r="BM91" i="12"/>
  <c r="BL91" i="12"/>
  <c r="BK91" i="12"/>
  <c r="BJ91" i="12"/>
  <c r="BI91" i="12"/>
  <c r="BH91" i="12"/>
  <c r="BG91" i="12"/>
  <c r="BF91" i="12"/>
  <c r="BE91" i="12"/>
  <c r="BD91" i="12"/>
  <c r="BC91" i="12"/>
  <c r="AC91" i="12"/>
  <c r="AB91" i="12"/>
  <c r="AA91" i="12"/>
  <c r="Z91" i="12"/>
  <c r="BM90" i="12"/>
  <c r="BL90" i="12"/>
  <c r="BK90" i="12"/>
  <c r="BJ90" i="12"/>
  <c r="BI90" i="12"/>
  <c r="BH90" i="12"/>
  <c r="BG90" i="12"/>
  <c r="BF90" i="12"/>
  <c r="BE90" i="12"/>
  <c r="BD90" i="12"/>
  <c r="BC90" i="12"/>
  <c r="AC90" i="12"/>
  <c r="AB90" i="12"/>
  <c r="AA90" i="12"/>
  <c r="Z90" i="12"/>
  <c r="BM89" i="12"/>
  <c r="BL89" i="12"/>
  <c r="BK89" i="12"/>
  <c r="BJ89" i="12"/>
  <c r="BI89" i="12"/>
  <c r="BH89" i="12"/>
  <c r="BG89" i="12"/>
  <c r="BF89" i="12"/>
  <c r="BE89" i="12"/>
  <c r="BD89" i="12"/>
  <c r="BC89" i="12"/>
  <c r="AC89" i="12"/>
  <c r="AB89" i="12"/>
  <c r="AA89" i="12"/>
  <c r="Z89" i="12"/>
  <c r="BM88" i="12"/>
  <c r="BL88" i="12"/>
  <c r="BK88" i="12"/>
  <c r="BJ88" i="12"/>
  <c r="BI88" i="12"/>
  <c r="BH88" i="12"/>
  <c r="BG88" i="12"/>
  <c r="BF88" i="12"/>
  <c r="BE88" i="12"/>
  <c r="BD88" i="12"/>
  <c r="BC88" i="12"/>
  <c r="AC88" i="12"/>
  <c r="AB88" i="12"/>
  <c r="AA88" i="12"/>
  <c r="Z88" i="12"/>
  <c r="BM87" i="12"/>
  <c r="BL87" i="12"/>
  <c r="BK87" i="12"/>
  <c r="BJ87" i="12"/>
  <c r="BI87" i="12"/>
  <c r="BH87" i="12"/>
  <c r="BG87" i="12"/>
  <c r="BF87" i="12"/>
  <c r="BE87" i="12"/>
  <c r="BD87" i="12"/>
  <c r="BC87" i="12"/>
  <c r="AC87" i="12"/>
  <c r="AB87" i="12"/>
  <c r="AA87" i="12"/>
  <c r="Z87" i="12"/>
  <c r="BM86" i="12"/>
  <c r="BL86" i="12"/>
  <c r="BK86" i="12"/>
  <c r="BJ86" i="12"/>
  <c r="BI86" i="12"/>
  <c r="BH86" i="12"/>
  <c r="BG86" i="12"/>
  <c r="BF86" i="12"/>
  <c r="BE86" i="12"/>
  <c r="BD86" i="12"/>
  <c r="BC86" i="12"/>
  <c r="AC86" i="12"/>
  <c r="AB86" i="12"/>
  <c r="AA86" i="12"/>
  <c r="Z86" i="12"/>
  <c r="BM85" i="12"/>
  <c r="BL85" i="12"/>
  <c r="BK85" i="12"/>
  <c r="BJ85" i="12"/>
  <c r="BI85" i="12"/>
  <c r="BH85" i="12"/>
  <c r="BG85" i="12"/>
  <c r="BF85" i="12"/>
  <c r="BE85" i="12"/>
  <c r="BD85" i="12"/>
  <c r="BC85" i="12"/>
  <c r="AC85" i="12"/>
  <c r="AB85" i="12"/>
  <c r="AA85" i="12"/>
  <c r="Z85" i="12"/>
  <c r="BM84" i="12"/>
  <c r="BL84" i="12"/>
  <c r="BK84" i="12"/>
  <c r="BJ84" i="12"/>
  <c r="BI84" i="12"/>
  <c r="BH84" i="12"/>
  <c r="BG84" i="12"/>
  <c r="BF84" i="12"/>
  <c r="BE84" i="12"/>
  <c r="BD84" i="12"/>
  <c r="BC84" i="12"/>
  <c r="AC84" i="12"/>
  <c r="AB84" i="12"/>
  <c r="AA84" i="12"/>
  <c r="Z84" i="12"/>
  <c r="BM83" i="12"/>
  <c r="BL83" i="12"/>
  <c r="BK83" i="12"/>
  <c r="BJ83" i="12"/>
  <c r="BI83" i="12"/>
  <c r="BH83" i="12"/>
  <c r="BG83" i="12"/>
  <c r="BF83" i="12"/>
  <c r="BE83" i="12"/>
  <c r="BD83" i="12"/>
  <c r="BC83" i="12"/>
  <c r="AC83" i="12"/>
  <c r="AB83" i="12"/>
  <c r="AA83" i="12"/>
  <c r="Z83" i="12"/>
  <c r="BM82" i="12"/>
  <c r="BL82" i="12"/>
  <c r="BK82" i="12"/>
  <c r="BJ82" i="12"/>
  <c r="BI82" i="12"/>
  <c r="BH82" i="12"/>
  <c r="BG82" i="12"/>
  <c r="BF82" i="12"/>
  <c r="BE82" i="12"/>
  <c r="BD82" i="12"/>
  <c r="BC82" i="12"/>
  <c r="AC82" i="12"/>
  <c r="AB82" i="12"/>
  <c r="AA82" i="12"/>
  <c r="Z82" i="12"/>
  <c r="BM81" i="12"/>
  <c r="BL81" i="12"/>
  <c r="BK81" i="12"/>
  <c r="BJ81" i="12"/>
  <c r="BI81" i="12"/>
  <c r="BH81" i="12"/>
  <c r="BG81" i="12"/>
  <c r="BF81" i="12"/>
  <c r="BE81" i="12"/>
  <c r="BD81" i="12"/>
  <c r="BC81" i="12"/>
  <c r="AC81" i="12"/>
  <c r="AB81" i="12"/>
  <c r="AA81" i="12"/>
  <c r="Z81" i="12"/>
  <c r="BM80" i="12"/>
  <c r="BL80" i="12"/>
  <c r="BK80" i="12"/>
  <c r="BJ80" i="12"/>
  <c r="BI80" i="12"/>
  <c r="BH80" i="12"/>
  <c r="BG80" i="12"/>
  <c r="BF80" i="12"/>
  <c r="BE80" i="12"/>
  <c r="BD80" i="12"/>
  <c r="BC80" i="12"/>
  <c r="AC80" i="12"/>
  <c r="AB80" i="12"/>
  <c r="AA80" i="12"/>
  <c r="Z80" i="12"/>
  <c r="BM79" i="12"/>
  <c r="BL79" i="12"/>
  <c r="BK79" i="12"/>
  <c r="BJ79" i="12"/>
  <c r="BI79" i="12"/>
  <c r="BH79" i="12"/>
  <c r="BG79" i="12"/>
  <c r="BF79" i="12"/>
  <c r="BE79" i="12"/>
  <c r="BD79" i="12"/>
  <c r="BC79" i="12"/>
  <c r="AC79" i="12"/>
  <c r="AB79" i="12"/>
  <c r="AA79" i="12"/>
  <c r="Z79" i="12"/>
  <c r="BM78" i="12"/>
  <c r="BL78" i="12"/>
  <c r="BK78" i="12"/>
  <c r="BJ78" i="12"/>
  <c r="BI78" i="12"/>
  <c r="BH78" i="12"/>
  <c r="BG78" i="12"/>
  <c r="BF78" i="12"/>
  <c r="BE78" i="12"/>
  <c r="BD78" i="12"/>
  <c r="BC78" i="12"/>
  <c r="AC78" i="12"/>
  <c r="AB78" i="12"/>
  <c r="AA78" i="12"/>
  <c r="Z78" i="12"/>
  <c r="BM77" i="12"/>
  <c r="BL77" i="12"/>
  <c r="BK77" i="12"/>
  <c r="BJ77" i="12"/>
  <c r="BI77" i="12"/>
  <c r="BH77" i="12"/>
  <c r="BG77" i="12"/>
  <c r="BF77" i="12"/>
  <c r="BE77" i="12"/>
  <c r="BD77" i="12"/>
  <c r="BC77" i="12"/>
  <c r="AC77" i="12"/>
  <c r="AB77" i="12"/>
  <c r="AA77" i="12"/>
  <c r="Z77" i="12"/>
  <c r="BM76" i="12"/>
  <c r="BL76" i="12"/>
  <c r="BK76" i="12"/>
  <c r="BJ76" i="12"/>
  <c r="BI76" i="12"/>
  <c r="BH76" i="12"/>
  <c r="BG76" i="12"/>
  <c r="BF76" i="12"/>
  <c r="BE76" i="12"/>
  <c r="BD76" i="12"/>
  <c r="BC76" i="12"/>
  <c r="AC76" i="12"/>
  <c r="AB76" i="12"/>
  <c r="AA76" i="12"/>
  <c r="Z76" i="12"/>
  <c r="BM75" i="12"/>
  <c r="BL75" i="12"/>
  <c r="BK75" i="12"/>
  <c r="BJ75" i="12"/>
  <c r="BI75" i="12"/>
  <c r="BH75" i="12"/>
  <c r="BG75" i="12"/>
  <c r="BF75" i="12"/>
  <c r="BE75" i="12"/>
  <c r="BD75" i="12"/>
  <c r="BC75" i="12"/>
  <c r="AC75" i="12"/>
  <c r="AB75" i="12"/>
  <c r="AA75" i="12"/>
  <c r="Z75" i="12"/>
  <c r="BM74" i="12"/>
  <c r="BL74" i="12"/>
  <c r="BK74" i="12"/>
  <c r="BJ74" i="12"/>
  <c r="BI74" i="12"/>
  <c r="BH74" i="12"/>
  <c r="BG74" i="12"/>
  <c r="BF74" i="12"/>
  <c r="BE74" i="12"/>
  <c r="BD74" i="12"/>
  <c r="BC74" i="12"/>
  <c r="AC74" i="12"/>
  <c r="AB74" i="12"/>
  <c r="AA74" i="12"/>
  <c r="Z74" i="12"/>
  <c r="BM73" i="12"/>
  <c r="BL73" i="12"/>
  <c r="BK73" i="12"/>
  <c r="BJ73" i="12"/>
  <c r="BI73" i="12"/>
  <c r="BH73" i="12"/>
  <c r="BG73" i="12"/>
  <c r="BF73" i="12"/>
  <c r="BE73" i="12"/>
  <c r="BD73" i="12"/>
  <c r="BC73" i="12"/>
  <c r="AC73" i="12"/>
  <c r="AB73" i="12"/>
  <c r="AA73" i="12"/>
  <c r="Z73" i="12"/>
  <c r="BM72" i="12"/>
  <c r="BL72" i="12"/>
  <c r="BK72" i="12"/>
  <c r="BJ72" i="12"/>
  <c r="BI72" i="12"/>
  <c r="BH72" i="12"/>
  <c r="BG72" i="12"/>
  <c r="BF72" i="12"/>
  <c r="BE72" i="12"/>
  <c r="BD72" i="12"/>
  <c r="BC72" i="12"/>
  <c r="AC72" i="12"/>
  <c r="AB72" i="12"/>
  <c r="AA72" i="12"/>
  <c r="Z72" i="12"/>
  <c r="BM71" i="12"/>
  <c r="BL71" i="12"/>
  <c r="BK71" i="12"/>
  <c r="BJ71" i="12"/>
  <c r="BI71" i="12"/>
  <c r="BH71" i="12"/>
  <c r="BG71" i="12"/>
  <c r="BF71" i="12"/>
  <c r="BE71" i="12"/>
  <c r="BD71" i="12"/>
  <c r="BC71" i="12"/>
  <c r="AC71" i="12"/>
  <c r="AB71" i="12"/>
  <c r="AA71" i="12"/>
  <c r="Z71" i="12"/>
  <c r="BM70" i="12"/>
  <c r="BL70" i="12"/>
  <c r="BK70" i="12"/>
  <c r="BJ70" i="12"/>
  <c r="BI70" i="12"/>
  <c r="BH70" i="12"/>
  <c r="BG70" i="12"/>
  <c r="BF70" i="12"/>
  <c r="BE70" i="12"/>
  <c r="BD70" i="12"/>
  <c r="BC70" i="12"/>
  <c r="AC70" i="12"/>
  <c r="AB70" i="12"/>
  <c r="AA70" i="12"/>
  <c r="Z70" i="12"/>
  <c r="BM69" i="12"/>
  <c r="BL69" i="12"/>
  <c r="BK69" i="12"/>
  <c r="BJ69" i="12"/>
  <c r="BI69" i="12"/>
  <c r="BH69" i="12"/>
  <c r="BG69" i="12"/>
  <c r="BF69" i="12"/>
  <c r="BE69" i="12"/>
  <c r="BD69" i="12"/>
  <c r="BC69" i="12"/>
  <c r="AC69" i="12"/>
  <c r="AB69" i="12"/>
  <c r="AA69" i="12"/>
  <c r="Z69" i="12"/>
  <c r="BM68" i="12"/>
  <c r="BL68" i="12"/>
  <c r="BK68" i="12"/>
  <c r="BJ68" i="12"/>
  <c r="BI68" i="12"/>
  <c r="BH68" i="12"/>
  <c r="BG68" i="12"/>
  <c r="BF68" i="12"/>
  <c r="BE68" i="12"/>
  <c r="BD68" i="12"/>
  <c r="BC68" i="12"/>
  <c r="AC68" i="12"/>
  <c r="AB68" i="12"/>
  <c r="AA68" i="12"/>
  <c r="Z68" i="12"/>
  <c r="BM67" i="12"/>
  <c r="BL67" i="12"/>
  <c r="BK67" i="12"/>
  <c r="BJ67" i="12"/>
  <c r="BI67" i="12"/>
  <c r="BH67" i="12"/>
  <c r="BG67" i="12"/>
  <c r="BF67" i="12"/>
  <c r="BE67" i="12"/>
  <c r="BD67" i="12"/>
  <c r="BC67" i="12"/>
  <c r="AC67" i="12"/>
  <c r="AB67" i="12"/>
  <c r="AA67" i="12"/>
  <c r="Z67" i="12"/>
  <c r="BM66" i="12"/>
  <c r="BL66" i="12"/>
  <c r="BK66" i="12"/>
  <c r="BJ66" i="12"/>
  <c r="BI66" i="12"/>
  <c r="BH66" i="12"/>
  <c r="BG66" i="12"/>
  <c r="BF66" i="12"/>
  <c r="BE66" i="12"/>
  <c r="BD66" i="12"/>
  <c r="BC66" i="12"/>
  <c r="AC66" i="12"/>
  <c r="AB66" i="12"/>
  <c r="AA66" i="12"/>
  <c r="Z66" i="12"/>
  <c r="BM65" i="12"/>
  <c r="BL65" i="12"/>
  <c r="BK65" i="12"/>
  <c r="BJ65" i="12"/>
  <c r="BI65" i="12"/>
  <c r="BH65" i="12"/>
  <c r="BG65" i="12"/>
  <c r="BF65" i="12"/>
  <c r="BE65" i="12"/>
  <c r="BD65" i="12"/>
  <c r="BC65" i="12"/>
  <c r="AC65" i="12"/>
  <c r="AB65" i="12"/>
  <c r="AA65" i="12"/>
  <c r="Z65" i="12"/>
  <c r="BM64" i="12"/>
  <c r="BL64" i="12"/>
  <c r="BK64" i="12"/>
  <c r="BJ64" i="12"/>
  <c r="BI64" i="12"/>
  <c r="BH64" i="12"/>
  <c r="BG64" i="12"/>
  <c r="BF64" i="12"/>
  <c r="BE64" i="12"/>
  <c r="BD64" i="12"/>
  <c r="BC64" i="12"/>
  <c r="AC64" i="12"/>
  <c r="AB64" i="12"/>
  <c r="AA64" i="12"/>
  <c r="Z64" i="12"/>
  <c r="BM63" i="12"/>
  <c r="BL63" i="12"/>
  <c r="BK63" i="12"/>
  <c r="BJ63" i="12"/>
  <c r="BI63" i="12"/>
  <c r="BH63" i="12"/>
  <c r="BG63" i="12"/>
  <c r="BF63" i="12"/>
  <c r="BE63" i="12"/>
  <c r="BD63" i="12"/>
  <c r="BC63" i="12"/>
  <c r="AC63" i="12"/>
  <c r="AB63" i="12"/>
  <c r="AA63" i="12"/>
  <c r="Z63" i="12"/>
  <c r="BM62" i="12"/>
  <c r="BL62" i="12"/>
  <c r="BK62" i="12"/>
  <c r="BJ62" i="12"/>
  <c r="BI62" i="12"/>
  <c r="BH62" i="12"/>
  <c r="BG62" i="12"/>
  <c r="BF62" i="12"/>
  <c r="BE62" i="12"/>
  <c r="BD62" i="12"/>
  <c r="BC62" i="12"/>
  <c r="AC62" i="12"/>
  <c r="AB62" i="12"/>
  <c r="AA62" i="12"/>
  <c r="Z62" i="12"/>
  <c r="BM61" i="12"/>
  <c r="BL61" i="12"/>
  <c r="BK61" i="12"/>
  <c r="BJ61" i="12"/>
  <c r="BI61" i="12"/>
  <c r="BH61" i="12"/>
  <c r="BG61" i="12"/>
  <c r="BF61" i="12"/>
  <c r="BE61" i="12"/>
  <c r="BD61" i="12"/>
  <c r="BC61" i="12"/>
  <c r="AC61" i="12"/>
  <c r="AB61" i="12"/>
  <c r="AA61" i="12"/>
  <c r="Z61" i="12"/>
  <c r="BM60" i="12"/>
  <c r="BL60" i="12"/>
  <c r="BK60" i="12"/>
  <c r="BJ60" i="12"/>
  <c r="BI60" i="12"/>
  <c r="BH60" i="12"/>
  <c r="BG60" i="12"/>
  <c r="BF60" i="12"/>
  <c r="BE60" i="12"/>
  <c r="BD60" i="12"/>
  <c r="BC60" i="12"/>
  <c r="AC60" i="12"/>
  <c r="AB60" i="12"/>
  <c r="AA60" i="12"/>
  <c r="Z60" i="12"/>
  <c r="BM59" i="12"/>
  <c r="BL59" i="12"/>
  <c r="BK59" i="12"/>
  <c r="BJ59" i="12"/>
  <c r="BI59" i="12"/>
  <c r="BH59" i="12"/>
  <c r="BG59" i="12"/>
  <c r="BF59" i="12"/>
  <c r="BE59" i="12"/>
  <c r="BD59" i="12"/>
  <c r="BC59" i="12"/>
  <c r="AC59" i="12"/>
  <c r="AB59" i="12"/>
  <c r="AA59" i="12"/>
  <c r="Z59" i="12"/>
  <c r="BM58" i="12"/>
  <c r="BL58" i="12"/>
  <c r="BK58" i="12"/>
  <c r="BJ58" i="12"/>
  <c r="BI58" i="12"/>
  <c r="BH58" i="12"/>
  <c r="BG58" i="12"/>
  <c r="BF58" i="12"/>
  <c r="BE58" i="12"/>
  <c r="BD58" i="12"/>
  <c r="BC58" i="12"/>
  <c r="AC58" i="12"/>
  <c r="AB58" i="12"/>
  <c r="AA58" i="12"/>
  <c r="Z58" i="12"/>
  <c r="BM57" i="12"/>
  <c r="BL57" i="12"/>
  <c r="BK57" i="12"/>
  <c r="BJ57" i="12"/>
  <c r="BI57" i="12"/>
  <c r="BH57" i="12"/>
  <c r="BG57" i="12"/>
  <c r="BF57" i="12"/>
  <c r="BE57" i="12"/>
  <c r="BD57" i="12"/>
  <c r="BC57" i="12"/>
  <c r="AC57" i="12"/>
  <c r="AB57" i="12"/>
  <c r="AA57" i="12"/>
  <c r="Z57" i="12"/>
  <c r="BM56" i="12"/>
  <c r="BL56" i="12"/>
  <c r="BK56" i="12"/>
  <c r="BJ56" i="12"/>
  <c r="BI56" i="12"/>
  <c r="BH56" i="12"/>
  <c r="BG56" i="12"/>
  <c r="BF56" i="12"/>
  <c r="BE56" i="12"/>
  <c r="BD56" i="12"/>
  <c r="BC56" i="12"/>
  <c r="AC56" i="12"/>
  <c r="AB56" i="12"/>
  <c r="AA56" i="12"/>
  <c r="Z56" i="12"/>
  <c r="BM55" i="12"/>
  <c r="BL55" i="12"/>
  <c r="BK55" i="12"/>
  <c r="BJ55" i="12"/>
  <c r="BI55" i="12"/>
  <c r="BH55" i="12"/>
  <c r="BG55" i="12"/>
  <c r="BF55" i="12"/>
  <c r="BE55" i="12"/>
  <c r="BD55" i="12"/>
  <c r="BC55" i="12"/>
  <c r="AC55" i="12"/>
  <c r="AB55" i="12"/>
  <c r="AA55" i="12"/>
  <c r="Z55" i="12"/>
  <c r="BM54" i="12"/>
  <c r="BL54" i="12"/>
  <c r="BK54" i="12"/>
  <c r="BJ54" i="12"/>
  <c r="BI54" i="12"/>
  <c r="BH54" i="12"/>
  <c r="BG54" i="12"/>
  <c r="BF54" i="12"/>
  <c r="BE54" i="12"/>
  <c r="BD54" i="12"/>
  <c r="BC54" i="12"/>
  <c r="AC54" i="12"/>
  <c r="AB54" i="12"/>
  <c r="AA54" i="12"/>
  <c r="Z54" i="12"/>
  <c r="BM53" i="12"/>
  <c r="BL53" i="12"/>
  <c r="BK53" i="12"/>
  <c r="BJ53" i="12"/>
  <c r="BI53" i="12"/>
  <c r="BH53" i="12"/>
  <c r="BG53" i="12"/>
  <c r="BF53" i="12"/>
  <c r="BE53" i="12"/>
  <c r="BD53" i="12"/>
  <c r="BC53" i="12"/>
  <c r="AC53" i="12"/>
  <c r="AB53" i="12"/>
  <c r="AA53" i="12"/>
  <c r="Z53" i="12"/>
  <c r="BM52" i="12"/>
  <c r="BL52" i="12"/>
  <c r="BK52" i="12"/>
  <c r="BJ52" i="12"/>
  <c r="BI52" i="12"/>
  <c r="BH52" i="12"/>
  <c r="BG52" i="12"/>
  <c r="BF52" i="12"/>
  <c r="BE52" i="12"/>
  <c r="BD52" i="12"/>
  <c r="BC52" i="12"/>
  <c r="AC52" i="12"/>
  <c r="AB52" i="12"/>
  <c r="AA52" i="12"/>
  <c r="Z52" i="12"/>
  <c r="BM51" i="12"/>
  <c r="BL51" i="12"/>
  <c r="BK51" i="12"/>
  <c r="BJ51" i="12"/>
  <c r="BI51" i="12"/>
  <c r="BH51" i="12"/>
  <c r="BG51" i="12"/>
  <c r="BF51" i="12"/>
  <c r="BE51" i="12"/>
  <c r="BD51" i="12"/>
  <c r="BC51" i="12"/>
  <c r="AC51" i="12"/>
  <c r="AB51" i="12"/>
  <c r="AA51" i="12"/>
  <c r="Z51" i="12"/>
  <c r="BM50" i="12"/>
  <c r="BL50" i="12"/>
  <c r="BK50" i="12"/>
  <c r="BJ50" i="12"/>
  <c r="BI50" i="12"/>
  <c r="BH50" i="12"/>
  <c r="BG50" i="12"/>
  <c r="BF50" i="12"/>
  <c r="BE50" i="12"/>
  <c r="BD50" i="12"/>
  <c r="BC50" i="12"/>
  <c r="AC50" i="12"/>
  <c r="AB50" i="12"/>
  <c r="AA50" i="12"/>
  <c r="Z50" i="12"/>
  <c r="BM49" i="12"/>
  <c r="BL49" i="12"/>
  <c r="BK49" i="12"/>
  <c r="BJ49" i="12"/>
  <c r="BI49" i="12"/>
  <c r="BH49" i="12"/>
  <c r="BG49" i="12"/>
  <c r="BF49" i="12"/>
  <c r="BE49" i="12"/>
  <c r="BD49" i="12"/>
  <c r="BC49" i="12"/>
  <c r="AC49" i="12"/>
  <c r="AB49" i="12"/>
  <c r="AA49" i="12"/>
  <c r="Z49" i="12"/>
  <c r="BM48" i="12"/>
  <c r="BL48" i="12"/>
  <c r="BK48" i="12"/>
  <c r="BJ48" i="12"/>
  <c r="BI48" i="12"/>
  <c r="BH48" i="12"/>
  <c r="BG48" i="12"/>
  <c r="BF48" i="12"/>
  <c r="BE48" i="12"/>
  <c r="BD48" i="12"/>
  <c r="BC48" i="12"/>
  <c r="AC48" i="12"/>
  <c r="AB48" i="12"/>
  <c r="AA48" i="12"/>
  <c r="Z48" i="12"/>
  <c r="BM47" i="12"/>
  <c r="BL47" i="12"/>
  <c r="BK47" i="12"/>
  <c r="BJ47" i="12"/>
  <c r="BI47" i="12"/>
  <c r="BH47" i="12"/>
  <c r="BG47" i="12"/>
  <c r="BF47" i="12"/>
  <c r="BE47" i="12"/>
  <c r="BD47" i="12"/>
  <c r="BC47" i="12"/>
  <c r="AC47" i="12"/>
  <c r="AB47" i="12"/>
  <c r="AA47" i="12"/>
  <c r="Z47" i="12"/>
  <c r="BM46" i="12"/>
  <c r="BL46" i="12"/>
  <c r="BK46" i="12"/>
  <c r="BJ46" i="12"/>
  <c r="BI46" i="12"/>
  <c r="BH46" i="12"/>
  <c r="BG46" i="12"/>
  <c r="BF46" i="12"/>
  <c r="BE46" i="12"/>
  <c r="BD46" i="12"/>
  <c r="BC46" i="12"/>
  <c r="AC46" i="12"/>
  <c r="AB46" i="12"/>
  <c r="AA46" i="12"/>
  <c r="Z46" i="12"/>
  <c r="BM45" i="12"/>
  <c r="BL45" i="12"/>
  <c r="BK45" i="12"/>
  <c r="BJ45" i="12"/>
  <c r="BI45" i="12"/>
  <c r="BH45" i="12"/>
  <c r="BG45" i="12"/>
  <c r="BF45" i="12"/>
  <c r="BE45" i="12"/>
  <c r="BD45" i="12"/>
  <c r="BC45" i="12"/>
  <c r="AC45" i="12"/>
  <c r="AB45" i="12"/>
  <c r="AA45" i="12"/>
  <c r="Z45" i="12"/>
  <c r="BM44" i="12"/>
  <c r="BL44" i="12"/>
  <c r="BK44" i="12"/>
  <c r="BJ44" i="12"/>
  <c r="BI44" i="12"/>
  <c r="BH44" i="12"/>
  <c r="BG44" i="12"/>
  <c r="BF44" i="12"/>
  <c r="BE44" i="12"/>
  <c r="BD44" i="12"/>
  <c r="BC44" i="12"/>
  <c r="AC44" i="12"/>
  <c r="AB44" i="12"/>
  <c r="AA44" i="12"/>
  <c r="Z44" i="12"/>
  <c r="BM43" i="12"/>
  <c r="BL43" i="12"/>
  <c r="BK43" i="12"/>
  <c r="BJ43" i="12"/>
  <c r="BI43" i="12"/>
  <c r="BH43" i="12"/>
  <c r="BG43" i="12"/>
  <c r="BF43" i="12"/>
  <c r="BE43" i="12"/>
  <c r="BD43" i="12"/>
  <c r="BC43" i="12"/>
  <c r="AC43" i="12"/>
  <c r="AB43" i="12"/>
  <c r="AA43" i="12"/>
  <c r="Z43" i="12"/>
  <c r="BM42" i="12"/>
  <c r="BL42" i="12"/>
  <c r="BK42" i="12"/>
  <c r="BJ42" i="12"/>
  <c r="BI42" i="12"/>
  <c r="BH42" i="12"/>
  <c r="BG42" i="12"/>
  <c r="BF42" i="12"/>
  <c r="BE42" i="12"/>
  <c r="BD42" i="12"/>
  <c r="BC42" i="12"/>
  <c r="AC42" i="12"/>
  <c r="AB42" i="12"/>
  <c r="AA42" i="12"/>
  <c r="Z42" i="12"/>
  <c r="BM41" i="12"/>
  <c r="BL41" i="12"/>
  <c r="BK41" i="12"/>
  <c r="BJ41" i="12"/>
  <c r="BI41" i="12"/>
  <c r="BH41" i="12"/>
  <c r="BG41" i="12"/>
  <c r="BF41" i="12"/>
  <c r="BE41" i="12"/>
  <c r="BD41" i="12"/>
  <c r="BC41" i="12"/>
  <c r="AC41" i="12"/>
  <c r="AB41" i="12"/>
  <c r="AA41" i="12"/>
  <c r="Z41" i="12"/>
  <c r="BM40" i="12"/>
  <c r="BL40" i="12"/>
  <c r="BK40" i="12"/>
  <c r="BJ40" i="12"/>
  <c r="BI40" i="12"/>
  <c r="BH40" i="12"/>
  <c r="BG40" i="12"/>
  <c r="BF40" i="12"/>
  <c r="BE40" i="12"/>
  <c r="BD40" i="12"/>
  <c r="BC40" i="12"/>
  <c r="AC40" i="12"/>
  <c r="AB40" i="12"/>
  <c r="AA40" i="12"/>
  <c r="Z40" i="12"/>
  <c r="BM39" i="12"/>
  <c r="BL39" i="12"/>
  <c r="BK39" i="12"/>
  <c r="BJ39" i="12"/>
  <c r="BI39" i="12"/>
  <c r="BH39" i="12"/>
  <c r="BG39" i="12"/>
  <c r="BF39" i="12"/>
  <c r="BE39" i="12"/>
  <c r="BD39" i="12"/>
  <c r="BC39" i="12"/>
  <c r="AC39" i="12"/>
  <c r="AB39" i="12"/>
  <c r="AA39" i="12"/>
  <c r="Z39" i="12"/>
  <c r="BM38" i="12"/>
  <c r="BL38" i="12"/>
  <c r="BK38" i="12"/>
  <c r="BJ38" i="12"/>
  <c r="BI38" i="12"/>
  <c r="BH38" i="12"/>
  <c r="BG38" i="12"/>
  <c r="BF38" i="12"/>
  <c r="BE38" i="12"/>
  <c r="BD38" i="12"/>
  <c r="BC38" i="12"/>
  <c r="AC38" i="12"/>
  <c r="AB38" i="12"/>
  <c r="AA38" i="12"/>
  <c r="Z38" i="12"/>
  <c r="BM37" i="12"/>
  <c r="BL37" i="12"/>
  <c r="BK37" i="12"/>
  <c r="BJ37" i="12"/>
  <c r="BI37" i="12"/>
  <c r="BH37" i="12"/>
  <c r="BG37" i="12"/>
  <c r="BF37" i="12"/>
  <c r="BE37" i="12"/>
  <c r="BD37" i="12"/>
  <c r="BC37" i="12"/>
  <c r="AC37" i="12"/>
  <c r="AB37" i="12"/>
  <c r="AA37" i="12"/>
  <c r="Z37" i="12"/>
  <c r="BM36" i="12"/>
  <c r="BL36" i="12"/>
  <c r="BK36" i="12"/>
  <c r="BJ36" i="12"/>
  <c r="BI36" i="12"/>
  <c r="BH36" i="12"/>
  <c r="BG36" i="12"/>
  <c r="BF36" i="12"/>
  <c r="BE36" i="12"/>
  <c r="BD36" i="12"/>
  <c r="BC36" i="12"/>
  <c r="AC36" i="12"/>
  <c r="AB36" i="12"/>
  <c r="AA36" i="12"/>
  <c r="Z36" i="12"/>
  <c r="BM35" i="12"/>
  <c r="BL35" i="12"/>
  <c r="BK35" i="12"/>
  <c r="BJ35" i="12"/>
  <c r="BI35" i="12"/>
  <c r="BH35" i="12"/>
  <c r="BG35" i="12"/>
  <c r="BF35" i="12"/>
  <c r="BE35" i="12"/>
  <c r="BD35" i="12"/>
  <c r="BC35" i="12"/>
  <c r="AC35" i="12"/>
  <c r="AB35" i="12"/>
  <c r="AA35" i="12"/>
  <c r="Z35" i="12"/>
  <c r="BM34" i="12"/>
  <c r="BL34" i="12"/>
  <c r="BK34" i="12"/>
  <c r="BJ34" i="12"/>
  <c r="BI34" i="12"/>
  <c r="BH34" i="12"/>
  <c r="BG34" i="12"/>
  <c r="BF34" i="12"/>
  <c r="BE34" i="12"/>
  <c r="BD34" i="12"/>
  <c r="BC34" i="12"/>
  <c r="AC34" i="12"/>
  <c r="AB34" i="12"/>
  <c r="AA34" i="12"/>
  <c r="Z34" i="12"/>
  <c r="BM33" i="12"/>
  <c r="BL33" i="12"/>
  <c r="BK33" i="12"/>
  <c r="BJ33" i="12"/>
  <c r="BI33" i="12"/>
  <c r="BH33" i="12"/>
  <c r="BG33" i="12"/>
  <c r="BF33" i="12"/>
  <c r="BE33" i="12"/>
  <c r="BD33" i="12"/>
  <c r="BC33" i="12"/>
  <c r="AC33" i="12"/>
  <c r="AB33" i="12"/>
  <c r="AA33" i="12"/>
  <c r="Z33" i="12"/>
  <c r="BM32" i="12"/>
  <c r="BL32" i="12"/>
  <c r="BK32" i="12"/>
  <c r="BJ32" i="12"/>
  <c r="BI32" i="12"/>
  <c r="BH32" i="12"/>
  <c r="BG32" i="12"/>
  <c r="BF32" i="12"/>
  <c r="BE32" i="12"/>
  <c r="BD32" i="12"/>
  <c r="BC32" i="12"/>
  <c r="AC32" i="12"/>
  <c r="AB32" i="12"/>
  <c r="AA32" i="12"/>
  <c r="Z32" i="12"/>
  <c r="BM31" i="12"/>
  <c r="BL31" i="12"/>
  <c r="BK31" i="12"/>
  <c r="BJ31" i="12"/>
  <c r="BI31" i="12"/>
  <c r="BH31" i="12"/>
  <c r="BG31" i="12"/>
  <c r="BF31" i="12"/>
  <c r="BE31" i="12"/>
  <c r="BD31" i="12"/>
  <c r="BC31" i="12"/>
  <c r="AC31" i="12"/>
  <c r="AB31" i="12"/>
  <c r="AA31" i="12"/>
  <c r="Z31" i="12"/>
  <c r="BM30" i="12"/>
  <c r="BL30" i="12"/>
  <c r="BK30" i="12"/>
  <c r="BJ30" i="12"/>
  <c r="BI30" i="12"/>
  <c r="BH30" i="12"/>
  <c r="BG30" i="12"/>
  <c r="BF30" i="12"/>
  <c r="BE30" i="12"/>
  <c r="BD30" i="12"/>
  <c r="BC30" i="12"/>
  <c r="AC30" i="12"/>
  <c r="AB30" i="12"/>
  <c r="AA30" i="12"/>
  <c r="Z30" i="12"/>
  <c r="BM29" i="12"/>
  <c r="BL29" i="12"/>
  <c r="BK29" i="12"/>
  <c r="BJ29" i="12"/>
  <c r="BI29" i="12"/>
  <c r="BH29" i="12"/>
  <c r="BG29" i="12"/>
  <c r="BF29" i="12"/>
  <c r="BE29" i="12"/>
  <c r="BD29" i="12"/>
  <c r="BC29" i="12"/>
  <c r="AC29" i="12"/>
  <c r="AB29" i="12"/>
  <c r="AA29" i="12"/>
  <c r="Z29" i="12"/>
  <c r="BM28" i="12"/>
  <c r="BL28" i="12"/>
  <c r="BK28" i="12"/>
  <c r="BJ28" i="12"/>
  <c r="BI28" i="12"/>
  <c r="BH28" i="12"/>
  <c r="BG28" i="12"/>
  <c r="BF28" i="12"/>
  <c r="BE28" i="12"/>
  <c r="BD28" i="12"/>
  <c r="BC28" i="12"/>
  <c r="AC28" i="12"/>
  <c r="AB28" i="12"/>
  <c r="AA28" i="12"/>
  <c r="Z28" i="12"/>
  <c r="BM27" i="12"/>
  <c r="BL27" i="12"/>
  <c r="BK27" i="12"/>
  <c r="BJ27" i="12"/>
  <c r="BI27" i="12"/>
  <c r="BH27" i="12"/>
  <c r="BG27" i="12"/>
  <c r="BF27" i="12"/>
  <c r="BE27" i="12"/>
  <c r="BD27" i="12"/>
  <c r="BC27" i="12"/>
  <c r="AC27" i="12"/>
  <c r="AB27" i="12"/>
  <c r="AA27" i="12"/>
  <c r="Z27" i="12"/>
  <c r="BM26" i="12"/>
  <c r="BL26" i="12"/>
  <c r="BK26" i="12"/>
  <c r="BJ26" i="12"/>
  <c r="BI26" i="12"/>
  <c r="BH26" i="12"/>
  <c r="BG26" i="12"/>
  <c r="BF26" i="12"/>
  <c r="BE26" i="12"/>
  <c r="BD26" i="12"/>
  <c r="BC26" i="12"/>
  <c r="AC26" i="12"/>
  <c r="AB26" i="12"/>
  <c r="AA26" i="12"/>
  <c r="Z26" i="12"/>
  <c r="BM25" i="12"/>
  <c r="BL25" i="12"/>
  <c r="BK25" i="12"/>
  <c r="BJ25" i="12"/>
  <c r="BI25" i="12"/>
  <c r="BH25" i="12"/>
  <c r="BG25" i="12"/>
  <c r="BF25" i="12"/>
  <c r="BE25" i="12"/>
  <c r="BD25" i="12"/>
  <c r="BC25" i="12"/>
  <c r="AC25" i="12"/>
  <c r="AB25" i="12"/>
  <c r="AA25" i="12"/>
  <c r="Z25" i="12"/>
  <c r="BM24" i="12"/>
  <c r="BL24" i="12"/>
  <c r="BK24" i="12"/>
  <c r="BJ24" i="12"/>
  <c r="BI24" i="12"/>
  <c r="BH24" i="12"/>
  <c r="BG24" i="12"/>
  <c r="BF24" i="12"/>
  <c r="BE24" i="12"/>
  <c r="BD24" i="12"/>
  <c r="BC24" i="12"/>
  <c r="AC24" i="12"/>
  <c r="AB24" i="12"/>
  <c r="AA24" i="12"/>
  <c r="Z24" i="12"/>
  <c r="BM23" i="12"/>
  <c r="BL23" i="12"/>
  <c r="BK23" i="12"/>
  <c r="BJ23" i="12"/>
  <c r="BI23" i="12"/>
  <c r="BH23" i="12"/>
  <c r="BG23" i="12"/>
  <c r="BF23" i="12"/>
  <c r="BE23" i="12"/>
  <c r="BD23" i="12"/>
  <c r="BC23" i="12"/>
  <c r="AC23" i="12"/>
  <c r="AB23" i="12"/>
  <c r="AA23" i="12"/>
  <c r="Z23" i="12"/>
  <c r="BM22" i="12"/>
  <c r="BL22" i="12"/>
  <c r="BK22" i="12"/>
  <c r="BJ22" i="12"/>
  <c r="BI22" i="12"/>
  <c r="BH22" i="12"/>
  <c r="BG22" i="12"/>
  <c r="BF22" i="12"/>
  <c r="BE22" i="12"/>
  <c r="BD22" i="12"/>
  <c r="BC22" i="12"/>
  <c r="AC22" i="12"/>
  <c r="AB22" i="12"/>
  <c r="AA22" i="12"/>
  <c r="Z22" i="12"/>
  <c r="BM21" i="12"/>
  <c r="BL21" i="12"/>
  <c r="BK21" i="12"/>
  <c r="BJ21" i="12"/>
  <c r="BI21" i="12"/>
  <c r="BH21" i="12"/>
  <c r="BG21" i="12"/>
  <c r="BF21" i="12"/>
  <c r="BE21" i="12"/>
  <c r="BD21" i="12"/>
  <c r="BC21" i="12"/>
  <c r="AC21" i="12"/>
  <c r="AB21" i="12"/>
  <c r="AA21" i="12"/>
  <c r="Z21" i="12"/>
  <c r="BM20" i="12"/>
  <c r="BL20" i="12"/>
  <c r="BK20" i="12"/>
  <c r="BJ20" i="12"/>
  <c r="BI20" i="12"/>
  <c r="BH20" i="12"/>
  <c r="BG20" i="12"/>
  <c r="BF20" i="12"/>
  <c r="BE20" i="12"/>
  <c r="BD20" i="12"/>
  <c r="BC20" i="12"/>
  <c r="AC20" i="12"/>
  <c r="AB20" i="12"/>
  <c r="AA20" i="12"/>
  <c r="Z20" i="12"/>
  <c r="BM19" i="12"/>
  <c r="BL19" i="12"/>
  <c r="BK19" i="12"/>
  <c r="BJ19" i="12"/>
  <c r="BI19" i="12"/>
  <c r="BH19" i="12"/>
  <c r="BG19" i="12"/>
  <c r="BF19" i="12"/>
  <c r="BE19" i="12"/>
  <c r="BD19" i="12"/>
  <c r="BC19" i="12"/>
  <c r="AC19" i="12"/>
  <c r="AB19" i="12"/>
  <c r="AA19" i="12"/>
  <c r="Z19" i="12"/>
  <c r="BM18" i="12"/>
  <c r="BL18" i="12"/>
  <c r="BK18" i="12"/>
  <c r="BJ18" i="12"/>
  <c r="BI18" i="12"/>
  <c r="BH18" i="12"/>
  <c r="BG18" i="12"/>
  <c r="BF18" i="12"/>
  <c r="BE18" i="12"/>
  <c r="BD18" i="12"/>
  <c r="BC18" i="12"/>
  <c r="AC18" i="12"/>
  <c r="AB18" i="12"/>
  <c r="AA18" i="12"/>
  <c r="Z18" i="12"/>
  <c r="BM17" i="12"/>
  <c r="BL17" i="12"/>
  <c r="BK17" i="12"/>
  <c r="BJ17" i="12"/>
  <c r="BI17" i="12"/>
  <c r="BH17" i="12"/>
  <c r="BG17" i="12"/>
  <c r="BF17" i="12"/>
  <c r="BE17" i="12"/>
  <c r="BD17" i="12"/>
  <c r="BC17" i="12"/>
  <c r="AC17" i="12"/>
  <c r="AB17" i="12"/>
  <c r="AA17" i="12"/>
  <c r="Z17" i="12"/>
  <c r="BM16" i="12"/>
  <c r="BL16" i="12"/>
  <c r="BK16" i="12"/>
  <c r="BJ16" i="12"/>
  <c r="BI16" i="12"/>
  <c r="BH16" i="12"/>
  <c r="BG16" i="12"/>
  <c r="BF16" i="12"/>
  <c r="BE16" i="12"/>
  <c r="BD16" i="12"/>
  <c r="BC16" i="12"/>
  <c r="AC16" i="12"/>
  <c r="AB16" i="12"/>
  <c r="AA16" i="12"/>
  <c r="Z16" i="12"/>
  <c r="BM15" i="12"/>
  <c r="BL15" i="12"/>
  <c r="BK15" i="12"/>
  <c r="BJ15" i="12"/>
  <c r="BI15" i="12"/>
  <c r="BH15" i="12"/>
  <c r="BG15" i="12"/>
  <c r="BF15" i="12"/>
  <c r="BE15" i="12"/>
  <c r="BD15" i="12"/>
  <c r="BC15" i="12"/>
  <c r="AC15" i="12"/>
  <c r="AB15" i="12"/>
  <c r="AA15" i="12"/>
  <c r="Z15" i="12"/>
  <c r="BM14" i="12"/>
  <c r="BL14" i="12"/>
  <c r="BK14" i="12"/>
  <c r="BJ14" i="12"/>
  <c r="BI14" i="12"/>
  <c r="BH14" i="12"/>
  <c r="BG14" i="12"/>
  <c r="BF14" i="12"/>
  <c r="BE14" i="12"/>
  <c r="BD14" i="12"/>
  <c r="BC14" i="12"/>
  <c r="AC14" i="12"/>
  <c r="AB14" i="12"/>
  <c r="AA14" i="12"/>
  <c r="Z14" i="12"/>
  <c r="BM13" i="12"/>
  <c r="BL13" i="12"/>
  <c r="BK13" i="12"/>
  <c r="BJ13" i="12"/>
  <c r="BI13" i="12"/>
  <c r="BH13" i="12"/>
  <c r="BG13" i="12"/>
  <c r="BF13" i="12"/>
  <c r="BE13" i="12"/>
  <c r="BD13" i="12"/>
  <c r="BC13" i="12"/>
  <c r="AC13" i="12"/>
  <c r="AB13" i="12"/>
  <c r="AA13" i="12"/>
  <c r="Z13" i="12"/>
  <c r="BM12" i="12"/>
  <c r="BL12" i="12"/>
  <c r="BK12" i="12"/>
  <c r="BJ12" i="12"/>
  <c r="BI12" i="12"/>
  <c r="BH12" i="12"/>
  <c r="BG12" i="12"/>
  <c r="BF12" i="12"/>
  <c r="BE12" i="12"/>
  <c r="BD12" i="12"/>
  <c r="BC12" i="12"/>
  <c r="AC12" i="12"/>
  <c r="AB12" i="12"/>
  <c r="AA12" i="12"/>
  <c r="Z12" i="12"/>
  <c r="BM11" i="12"/>
  <c r="BL11" i="12"/>
  <c r="BK11" i="12"/>
  <c r="BJ11" i="12"/>
  <c r="BI11" i="12"/>
  <c r="BH11" i="12"/>
  <c r="BG11" i="12"/>
  <c r="BF11" i="12"/>
  <c r="BE11" i="12"/>
  <c r="BD11" i="12"/>
  <c r="BC11" i="12"/>
  <c r="AC11" i="12"/>
  <c r="AB11" i="12"/>
  <c r="AA11" i="12"/>
  <c r="Z11" i="12"/>
  <c r="BM10" i="12"/>
  <c r="BL10" i="12"/>
  <c r="BK10" i="12"/>
  <c r="BJ10" i="12"/>
  <c r="BI10" i="12"/>
  <c r="BH10" i="12"/>
  <c r="BG10" i="12"/>
  <c r="BF10" i="12"/>
  <c r="BE10" i="12"/>
  <c r="BD10" i="12"/>
  <c r="BC10" i="12"/>
  <c r="AC10" i="12"/>
  <c r="AB10" i="12"/>
  <c r="AA10" i="12"/>
  <c r="Z10" i="12"/>
  <c r="BM9" i="12"/>
  <c r="BL9" i="12"/>
  <c r="BK9" i="12"/>
  <c r="BJ9" i="12"/>
  <c r="BI9" i="12"/>
  <c r="BH9" i="12"/>
  <c r="BG9" i="12"/>
  <c r="BF9" i="12"/>
  <c r="BE9" i="12"/>
  <c r="BD9" i="12"/>
  <c r="BC9" i="12"/>
  <c r="AC9" i="12"/>
  <c r="AB9" i="12"/>
  <c r="AA9" i="12"/>
  <c r="Z9" i="12"/>
  <c r="BM8" i="12"/>
  <c r="BL8" i="12"/>
  <c r="BK8" i="12"/>
  <c r="BJ8" i="12"/>
  <c r="BI8" i="12"/>
  <c r="BH8" i="12"/>
  <c r="BG8" i="12"/>
  <c r="BF8" i="12"/>
  <c r="BE8" i="12"/>
  <c r="BD8" i="12"/>
  <c r="BC8" i="12"/>
  <c r="AC8" i="12"/>
  <c r="AB8" i="12"/>
  <c r="AA8" i="12"/>
  <c r="Z8" i="12"/>
  <c r="BM7" i="12"/>
  <c r="BL7" i="12"/>
  <c r="BK7" i="12"/>
  <c r="BJ7" i="12"/>
  <c r="BI7" i="12"/>
  <c r="BH7" i="12"/>
  <c r="BG7" i="12"/>
  <c r="BF7" i="12"/>
  <c r="BE7" i="12"/>
  <c r="BD7" i="12"/>
  <c r="BC7" i="12"/>
  <c r="AC7" i="12"/>
  <c r="AB7" i="12"/>
  <c r="AA7" i="12"/>
  <c r="Z7" i="12"/>
  <c r="BM6" i="12"/>
  <c r="BL6" i="12"/>
  <c r="BK6" i="12"/>
  <c r="BJ6" i="12"/>
  <c r="BI6" i="12"/>
  <c r="BH6" i="12"/>
  <c r="BG6" i="12"/>
  <c r="BF6" i="12"/>
  <c r="BE6" i="12"/>
  <c r="BD6" i="12"/>
  <c r="BC6" i="12"/>
  <c r="AC6" i="12"/>
  <c r="AB6" i="12"/>
  <c r="AA6" i="12"/>
  <c r="Z6" i="12"/>
  <c r="BM5" i="12"/>
  <c r="BL5" i="12"/>
  <c r="BK5" i="12"/>
  <c r="BJ5" i="12"/>
  <c r="BI5" i="12"/>
  <c r="BH5" i="12"/>
  <c r="BG5" i="12"/>
  <c r="BF5" i="12"/>
  <c r="BE5" i="12"/>
  <c r="BD5" i="12"/>
  <c r="BC5" i="12"/>
  <c r="AC5" i="12"/>
  <c r="AB5" i="12"/>
  <c r="AA5" i="12"/>
  <c r="Z5" i="12"/>
  <c r="BM4" i="12"/>
  <c r="BL4" i="12"/>
  <c r="BK4" i="12"/>
  <c r="BJ4" i="12"/>
  <c r="BI4" i="12"/>
  <c r="BH4" i="12"/>
  <c r="BG4" i="12"/>
  <c r="BF4" i="12"/>
  <c r="BE4" i="12"/>
  <c r="BD4" i="12"/>
  <c r="BC4" i="12"/>
  <c r="AC4" i="12"/>
  <c r="AB4" i="12"/>
  <c r="AA4" i="12"/>
  <c r="Z4" i="12"/>
  <c r="BM3" i="12"/>
  <c r="BL3" i="12"/>
  <c r="BK3" i="12"/>
  <c r="BJ3" i="12"/>
  <c r="BI3" i="12"/>
  <c r="BH3" i="12"/>
  <c r="BG3" i="12"/>
  <c r="BF3" i="12"/>
  <c r="BE3" i="12"/>
  <c r="BD3" i="12"/>
  <c r="BC3" i="12"/>
  <c r="AC3" i="12"/>
  <c r="AB3" i="12"/>
  <c r="AA3" i="12"/>
  <c r="Z3" i="12"/>
  <c r="BM2" i="12"/>
  <c r="BL2" i="12"/>
  <c r="BK2" i="12"/>
  <c r="BJ2" i="12"/>
  <c r="BI2" i="12"/>
  <c r="BH2" i="12"/>
  <c r="BG2" i="12"/>
  <c r="BF2" i="12"/>
  <c r="BE2" i="12"/>
  <c r="BD2" i="12"/>
  <c r="BC2" i="12"/>
  <c r="AC2" i="12"/>
  <c r="AB2" i="12"/>
  <c r="AA2" i="12"/>
  <c r="Z2" i="12"/>
  <c r="G6" i="20"/>
  <c r="F6" i="20"/>
  <c r="E6" i="20"/>
  <c r="D6" i="20"/>
  <c r="Y220" i="12"/>
  <c r="X220" i="12"/>
  <c r="W220" i="12"/>
  <c r="V220" i="12"/>
  <c r="Z214" i="12"/>
  <c r="AC216" i="12"/>
  <c r="AB216" i="12"/>
  <c r="AA216" i="12"/>
  <c r="BO207" i="12"/>
  <c r="BN207" i="12"/>
  <c r="AV36" i="15" l="1"/>
  <c r="AV38" i="15" s="1"/>
  <c r="AO36" i="15"/>
  <c r="AO38" i="15" s="1"/>
  <c r="AN36" i="15"/>
  <c r="AN38" i="15" s="1"/>
  <c r="Y36" i="15"/>
  <c r="Y38" i="15" s="1"/>
  <c r="T37" i="15"/>
  <c r="AB37" i="15"/>
  <c r="AJ37" i="15"/>
  <c r="AR37" i="15"/>
  <c r="AZ37" i="15"/>
  <c r="BT16" i="15"/>
  <c r="CB16" i="15"/>
  <c r="CJ16" i="15"/>
  <c r="CR16" i="15"/>
  <c r="CZ16" i="15"/>
  <c r="X36" i="15"/>
  <c r="X38" i="15" s="1"/>
  <c r="AG36" i="15"/>
  <c r="AG38" i="15" s="1"/>
  <c r="U37" i="15"/>
  <c r="AC37" i="15"/>
  <c r="AK37" i="15"/>
  <c r="AS37" i="15"/>
  <c r="BA37" i="15"/>
  <c r="BU16" i="15"/>
  <c r="CC16" i="15"/>
  <c r="CK16" i="15"/>
  <c r="CS16" i="15"/>
  <c r="DA16" i="15"/>
  <c r="V37" i="15"/>
  <c r="AD37" i="15"/>
  <c r="AL37" i="15"/>
  <c r="AT37" i="15"/>
  <c r="BB37" i="15"/>
  <c r="BV16" i="15"/>
  <c r="CD16" i="15"/>
  <c r="CL16" i="15"/>
  <c r="CT16" i="15"/>
  <c r="DB16" i="15"/>
  <c r="BD36" i="15"/>
  <c r="BD38" i="15" s="1"/>
  <c r="BE36" i="15"/>
  <c r="BE38" i="15" s="1"/>
  <c r="W37" i="15"/>
  <c r="AE37" i="15"/>
  <c r="AM37" i="15"/>
  <c r="AU37" i="15"/>
  <c r="BC37" i="15"/>
  <c r="BW16" i="15"/>
  <c r="CE16" i="15"/>
  <c r="CM16" i="15"/>
  <c r="CU16" i="15"/>
  <c r="DC16" i="15"/>
  <c r="AF36" i="15"/>
  <c r="AF38" i="15" s="1"/>
  <c r="AW36" i="15"/>
  <c r="AW38" i="15" s="1"/>
  <c r="X37" i="15"/>
  <c r="AF37" i="15"/>
  <c r="AN37" i="15"/>
  <c r="AV37" i="15"/>
  <c r="BD37" i="15"/>
  <c r="Y37" i="15"/>
  <c r="AG37" i="15"/>
  <c r="AO37" i="15"/>
  <c r="AW37" i="15"/>
  <c r="BE37" i="15"/>
  <c r="FY72" i="17"/>
  <c r="GQ72" i="17"/>
  <c r="GI72" i="17"/>
  <c r="GR72" i="17"/>
  <c r="GY72" i="17"/>
  <c r="N38" i="1"/>
  <c r="M22" i="1"/>
  <c r="M30" i="1"/>
  <c r="M38" i="1"/>
  <c r="N15" i="1"/>
  <c r="N23" i="1"/>
  <c r="N31" i="1"/>
  <c r="N39" i="1"/>
  <c r="N30" i="1"/>
  <c r="M15" i="1"/>
  <c r="M23" i="1"/>
  <c r="M31" i="1"/>
  <c r="M39" i="1"/>
  <c r="N16" i="1"/>
  <c r="N24" i="1"/>
  <c r="N32" i="1"/>
  <c r="N40" i="1"/>
  <c r="M16" i="1"/>
  <c r="M24" i="1"/>
  <c r="M32" i="1"/>
  <c r="M40" i="1"/>
  <c r="N17" i="1"/>
  <c r="N25" i="1"/>
  <c r="N33" i="1"/>
  <c r="N41" i="1"/>
  <c r="M17" i="1"/>
  <c r="M25" i="1"/>
  <c r="M33" i="1"/>
  <c r="M41" i="1"/>
  <c r="N18" i="1"/>
  <c r="N26" i="1"/>
  <c r="N34" i="1"/>
  <c r="N42" i="1"/>
  <c r="N22" i="1"/>
  <c r="M18" i="1"/>
  <c r="M26" i="1"/>
  <c r="M34" i="1"/>
  <c r="M42" i="1"/>
  <c r="N19" i="1"/>
  <c r="N27" i="1"/>
  <c r="N35" i="1"/>
  <c r="N43" i="1"/>
  <c r="M19" i="1"/>
  <c r="M27" i="1"/>
  <c r="M35" i="1"/>
  <c r="N20" i="1"/>
  <c r="N28" i="1"/>
  <c r="N36" i="1"/>
  <c r="CL42" i="13"/>
  <c r="CD42" i="13"/>
  <c r="BV42" i="13"/>
  <c r="BN42" i="13"/>
  <c r="BF42" i="13"/>
  <c r="CK42" i="13"/>
  <c r="CC42" i="13"/>
  <c r="BU42" i="13"/>
  <c r="BM42" i="13"/>
  <c r="BE42" i="13"/>
  <c r="CJ42" i="13"/>
  <c r="CB42" i="13"/>
  <c r="BT42" i="13"/>
  <c r="BL42" i="13"/>
  <c r="BD42" i="13"/>
  <c r="CI42" i="13"/>
  <c r="CA42" i="13"/>
  <c r="BS42" i="13"/>
  <c r="BK42" i="13"/>
  <c r="BC42" i="13"/>
  <c r="CH42" i="13"/>
  <c r="BR42" i="13"/>
  <c r="BB42" i="13"/>
  <c r="CG42" i="13"/>
  <c r="BQ42" i="13"/>
  <c r="BA42" i="13"/>
  <c r="CF42" i="13"/>
  <c r="BP42" i="13"/>
  <c r="AZ42" i="13"/>
  <c r="CE42" i="13"/>
  <c r="BO42" i="13"/>
  <c r="AY42" i="13"/>
  <c r="CP42" i="13"/>
  <c r="AO42" i="14" s="1"/>
  <c r="FH42" i="14" s="1"/>
  <c r="BZ42" i="13"/>
  <c r="BJ42" i="13"/>
  <c r="CO42" i="13"/>
  <c r="AN42" i="14" s="1"/>
  <c r="FG42" i="14" s="1"/>
  <c r="BY42" i="13"/>
  <c r="BI42" i="13"/>
  <c r="CN42" i="13"/>
  <c r="AM42" i="14" s="1"/>
  <c r="FF42" i="14" s="1"/>
  <c r="BX42" i="13"/>
  <c r="BH42" i="13"/>
  <c r="CM42" i="13"/>
  <c r="AL42" i="14" s="1"/>
  <c r="FE42" i="14" s="1"/>
  <c r="BW42" i="13"/>
  <c r="BG42" i="13"/>
  <c r="AS25" i="3"/>
  <c r="AS32" i="3"/>
  <c r="AS33" i="3"/>
  <c r="AS40" i="3"/>
  <c r="AS16" i="3"/>
  <c r="AT17" i="3"/>
  <c r="AS17" i="3"/>
  <c r="AT25" i="3"/>
  <c r="AS24" i="3"/>
  <c r="AT33" i="3"/>
  <c r="AT18" i="3"/>
  <c r="AT26" i="3"/>
  <c r="AT34" i="3"/>
  <c r="AS18" i="3"/>
  <c r="AS26" i="3"/>
  <c r="AS34" i="3"/>
  <c r="AT11" i="3"/>
  <c r="AT27" i="3"/>
  <c r="AT35" i="3"/>
  <c r="AS11" i="3"/>
  <c r="AS19" i="3"/>
  <c r="AS27" i="3"/>
  <c r="AS35" i="3"/>
  <c r="AT12" i="3"/>
  <c r="AT20" i="3"/>
  <c r="AT28" i="3"/>
  <c r="AT36" i="3"/>
  <c r="AS12" i="3"/>
  <c r="AS20" i="3"/>
  <c r="AS28" i="3"/>
  <c r="AS36" i="3"/>
  <c r="AT13" i="3"/>
  <c r="AT21" i="3"/>
  <c r="AT29" i="3"/>
  <c r="AT37" i="3"/>
  <c r="AS13" i="3"/>
  <c r="AS21" i="3"/>
  <c r="AS29" i="3"/>
  <c r="AS37" i="3"/>
  <c r="AT14" i="3"/>
  <c r="AT22" i="3"/>
  <c r="AT30" i="3"/>
  <c r="AT38" i="3"/>
  <c r="AS14" i="3"/>
  <c r="AS22" i="3"/>
  <c r="AS30" i="3"/>
  <c r="AS38" i="3"/>
  <c r="AT15" i="3"/>
  <c r="AT23" i="3"/>
  <c r="AT31" i="3"/>
  <c r="AT39" i="3"/>
  <c r="AS15" i="3"/>
  <c r="AS23" i="3"/>
  <c r="AS31" i="3"/>
  <c r="AT16" i="3"/>
  <c r="AT24" i="3"/>
  <c r="AT32" i="3"/>
  <c r="AW28" i="13"/>
  <c r="AW35" i="13"/>
  <c r="AW36" i="13"/>
  <c r="AW43" i="13"/>
  <c r="C43" i="13" s="1"/>
  <c r="AW19" i="13"/>
  <c r="AX20" i="13"/>
  <c r="AW20" i="13"/>
  <c r="AX28" i="13"/>
  <c r="AW27" i="13"/>
  <c r="AX36" i="13"/>
  <c r="AX37" i="13"/>
  <c r="AW21" i="13"/>
  <c r="AW29" i="13"/>
  <c r="AW37" i="13"/>
  <c r="AX14" i="13"/>
  <c r="AX30" i="13"/>
  <c r="AX38" i="13"/>
  <c r="AW14" i="13"/>
  <c r="C14" i="13" s="1"/>
  <c r="AW22" i="13"/>
  <c r="AW30" i="13"/>
  <c r="AW38" i="13"/>
  <c r="AX15" i="13"/>
  <c r="AX23" i="13"/>
  <c r="AX31" i="13"/>
  <c r="AX39" i="13"/>
  <c r="AX21" i="13"/>
  <c r="AW15" i="13"/>
  <c r="AW23" i="13"/>
  <c r="AW31" i="13"/>
  <c r="AW39" i="13"/>
  <c r="AX16" i="13"/>
  <c r="AX24" i="13"/>
  <c r="AX32" i="13"/>
  <c r="AX40" i="13"/>
  <c r="AW16" i="13"/>
  <c r="AW24" i="13"/>
  <c r="AW32" i="13"/>
  <c r="AW40" i="13"/>
  <c r="C40" i="13" s="1"/>
  <c r="AX17" i="13"/>
  <c r="AX25" i="13"/>
  <c r="AX33" i="13"/>
  <c r="AX41" i="13"/>
  <c r="AX29" i="13"/>
  <c r="AW17" i="13"/>
  <c r="AW25" i="13"/>
  <c r="AW33" i="13"/>
  <c r="AW41" i="13"/>
  <c r="C41" i="13" s="1"/>
  <c r="AX18" i="13"/>
  <c r="AX26" i="13"/>
  <c r="AX34" i="13"/>
  <c r="AX42" i="13"/>
  <c r="AW18" i="13"/>
  <c r="AW26" i="13"/>
  <c r="AW34" i="13"/>
  <c r="AX19" i="13"/>
  <c r="AX27" i="13"/>
  <c r="AX35" i="13"/>
  <c r="AB42" i="14" l="1"/>
  <c r="EU42" i="14" s="1"/>
  <c r="H42" i="14"/>
  <c r="EA42" i="14" s="1"/>
  <c r="AD42" i="14"/>
  <c r="EW42" i="14" s="1"/>
  <c r="Q42" i="14"/>
  <c r="K42" i="14"/>
  <c r="DP42" i="14"/>
  <c r="AJ42" i="14"/>
  <c r="AG42" i="14"/>
  <c r="S42" i="14"/>
  <c r="EL42" i="14" s="1"/>
  <c r="E42" i="14"/>
  <c r="B42" i="14"/>
  <c r="CD42" i="14" s="1"/>
  <c r="AA42" i="14"/>
  <c r="M42" i="14"/>
  <c r="F42" i="14"/>
  <c r="CU42" i="14"/>
  <c r="O42" i="14"/>
  <c r="V42" i="14"/>
  <c r="I42" i="14"/>
  <c r="AE42" i="14"/>
  <c r="J42" i="14"/>
  <c r="DO42" i="14"/>
  <c r="AI42" i="14"/>
  <c r="U42" i="14"/>
  <c r="N42" i="14"/>
  <c r="R42" i="14"/>
  <c r="CJ42" i="14"/>
  <c r="D42" i="14"/>
  <c r="AC42" i="14"/>
  <c r="C42" i="14"/>
  <c r="P42" i="14"/>
  <c r="DF42" i="14"/>
  <c r="Z42" i="14"/>
  <c r="L42" i="14"/>
  <c r="DQ42" i="14"/>
  <c r="AK42" i="14"/>
  <c r="X42" i="14"/>
  <c r="Y42" i="14"/>
  <c r="G42" i="14"/>
  <c r="W42" i="14"/>
  <c r="AF42" i="14"/>
  <c r="DN42" i="14"/>
  <c r="AH42" i="14"/>
  <c r="T42" i="14"/>
  <c r="CP43" i="13"/>
  <c r="AO43" i="14" s="1"/>
  <c r="FH43" i="14" s="1"/>
  <c r="CH43" i="13"/>
  <c r="BZ43" i="13"/>
  <c r="BR43" i="13"/>
  <c r="BJ43" i="13"/>
  <c r="BB43" i="13"/>
  <c r="CO43" i="13"/>
  <c r="AN43" i="14" s="1"/>
  <c r="FG43" i="14" s="1"/>
  <c r="CG43" i="13"/>
  <c r="BY43" i="13"/>
  <c r="BQ43" i="13"/>
  <c r="BI43" i="13"/>
  <c r="BA43" i="13"/>
  <c r="CN43" i="13"/>
  <c r="AM43" i="14" s="1"/>
  <c r="FF43" i="14" s="1"/>
  <c r="CF43" i="13"/>
  <c r="BX43" i="13"/>
  <c r="BP43" i="13"/>
  <c r="BH43" i="13"/>
  <c r="AZ43" i="13"/>
  <c r="CM43" i="13"/>
  <c r="AL43" i="14" s="1"/>
  <c r="FE43" i="14" s="1"/>
  <c r="CE43" i="13"/>
  <c r="BW43" i="13"/>
  <c r="BO43" i="13"/>
  <c r="BG43" i="13"/>
  <c r="AY43" i="13"/>
  <c r="CL43" i="13"/>
  <c r="BV43" i="13"/>
  <c r="BF43" i="13"/>
  <c r="CK43" i="13"/>
  <c r="BU43" i="13"/>
  <c r="BE43" i="13"/>
  <c r="CJ43" i="13"/>
  <c r="BT43" i="13"/>
  <c r="BD43" i="13"/>
  <c r="CI43" i="13"/>
  <c r="BS43" i="13"/>
  <c r="BC43" i="13"/>
  <c r="CD43" i="13"/>
  <c r="BN43" i="13"/>
  <c r="CC43" i="13"/>
  <c r="BM43" i="13"/>
  <c r="CB43" i="13"/>
  <c r="BL43" i="13"/>
  <c r="CA43" i="13"/>
  <c r="BK43" i="13"/>
  <c r="CL40" i="13"/>
  <c r="CD40" i="13"/>
  <c r="BV40" i="13"/>
  <c r="BN40" i="13"/>
  <c r="BF40" i="13"/>
  <c r="CK40" i="13"/>
  <c r="CC40" i="13"/>
  <c r="BU40" i="13"/>
  <c r="BM40" i="13"/>
  <c r="BE40" i="13"/>
  <c r="CJ40" i="13"/>
  <c r="CB40" i="13"/>
  <c r="BT40" i="13"/>
  <c r="BL40" i="13"/>
  <c r="BD40" i="13"/>
  <c r="CI40" i="13"/>
  <c r="CA40" i="13"/>
  <c r="BS40" i="13"/>
  <c r="BK40" i="13"/>
  <c r="BC40" i="13"/>
  <c r="CP40" i="13"/>
  <c r="AO40" i="14" s="1"/>
  <c r="FH40" i="14" s="1"/>
  <c r="BZ40" i="13"/>
  <c r="BJ40" i="13"/>
  <c r="CO40" i="13"/>
  <c r="AN40" i="14" s="1"/>
  <c r="FG40" i="14" s="1"/>
  <c r="BY40" i="13"/>
  <c r="BI40" i="13"/>
  <c r="CN40" i="13"/>
  <c r="AM40" i="14" s="1"/>
  <c r="FF40" i="14" s="1"/>
  <c r="BX40" i="13"/>
  <c r="BH40" i="13"/>
  <c r="CM40" i="13"/>
  <c r="AL40" i="14" s="1"/>
  <c r="FE40" i="14" s="1"/>
  <c r="BW40" i="13"/>
  <c r="BG40" i="13"/>
  <c r="CH40" i="13"/>
  <c r="BR40" i="13"/>
  <c r="BB40" i="13"/>
  <c r="CG40" i="13"/>
  <c r="BQ40" i="13"/>
  <c r="BA40" i="13"/>
  <c r="CF40" i="13"/>
  <c r="CE40" i="13"/>
  <c r="BP40" i="13"/>
  <c r="BO40" i="13"/>
  <c r="AZ40" i="13"/>
  <c r="AY40" i="13"/>
  <c r="CP41" i="13"/>
  <c r="AO41" i="14" s="1"/>
  <c r="FH41" i="14" s="1"/>
  <c r="CH41" i="13"/>
  <c r="BZ41" i="13"/>
  <c r="BR41" i="13"/>
  <c r="BJ41" i="13"/>
  <c r="BB41" i="13"/>
  <c r="CO41" i="13"/>
  <c r="AN41" i="14" s="1"/>
  <c r="FG41" i="14" s="1"/>
  <c r="CG41" i="13"/>
  <c r="BY41" i="13"/>
  <c r="BQ41" i="13"/>
  <c r="BI41" i="13"/>
  <c r="BA41" i="13"/>
  <c r="CN41" i="13"/>
  <c r="AM41" i="14" s="1"/>
  <c r="FF41" i="14" s="1"/>
  <c r="CF41" i="13"/>
  <c r="BX41" i="13"/>
  <c r="BP41" i="13"/>
  <c r="BH41" i="13"/>
  <c r="AZ41" i="13"/>
  <c r="CM41" i="13"/>
  <c r="AL41" i="14" s="1"/>
  <c r="FE41" i="14" s="1"/>
  <c r="CE41" i="13"/>
  <c r="BW41" i="13"/>
  <c r="BO41" i="13"/>
  <c r="BG41" i="13"/>
  <c r="AY41" i="13"/>
  <c r="CD41" i="13"/>
  <c r="BN41" i="13"/>
  <c r="CC41" i="13"/>
  <c r="BM41" i="13"/>
  <c r="CB41" i="13"/>
  <c r="BL41" i="13"/>
  <c r="CA41" i="13"/>
  <c r="BK41" i="13"/>
  <c r="CL41" i="13"/>
  <c r="BV41" i="13"/>
  <c r="BF41" i="13"/>
  <c r="CK41" i="13"/>
  <c r="BU41" i="13"/>
  <c r="BE41" i="13"/>
  <c r="CJ41" i="13"/>
  <c r="BT41" i="13"/>
  <c r="BD41" i="13"/>
  <c r="CI41" i="13"/>
  <c r="BS41" i="13"/>
  <c r="BC41" i="13"/>
  <c r="DD42" i="14" l="1"/>
  <c r="DI42" i="14"/>
  <c r="EZ42" i="14"/>
  <c r="CI42" i="14"/>
  <c r="DZ42" i="14"/>
  <c r="DA42" i="14"/>
  <c r="ER42" i="14"/>
  <c r="CR42" i="14"/>
  <c r="EI42" i="14"/>
  <c r="DK42" i="14"/>
  <c r="FB42" i="14"/>
  <c r="CH42" i="14"/>
  <c r="DY42" i="14"/>
  <c r="CQ42" i="14"/>
  <c r="EH42" i="14"/>
  <c r="CZ42" i="14"/>
  <c r="EQ42" i="14"/>
  <c r="CE42" i="14"/>
  <c r="DV42" i="14"/>
  <c r="CO42" i="14"/>
  <c r="EF42" i="14"/>
  <c r="CM42" i="14"/>
  <c r="ED42" i="14"/>
  <c r="DB42" i="14"/>
  <c r="ES42" i="14"/>
  <c r="CV42" i="14"/>
  <c r="EM42" i="14"/>
  <c r="DE42" i="14"/>
  <c r="EV42" i="14"/>
  <c r="CL42" i="14"/>
  <c r="EC42" i="14"/>
  <c r="DC42" i="14"/>
  <c r="ET42" i="14"/>
  <c r="CS42" i="14"/>
  <c r="EJ42" i="14"/>
  <c r="CP42" i="14"/>
  <c r="EG42" i="14"/>
  <c r="DJ42" i="14"/>
  <c r="FA42" i="14"/>
  <c r="DM42" i="14"/>
  <c r="FD42" i="14"/>
  <c r="CF42" i="14"/>
  <c r="DW42" i="14"/>
  <c r="DG42" i="14"/>
  <c r="EX42" i="14"/>
  <c r="CW42" i="14"/>
  <c r="EN42" i="14"/>
  <c r="CK42" i="14"/>
  <c r="EB42" i="14"/>
  <c r="CG42" i="14"/>
  <c r="DX42" i="14"/>
  <c r="CY42" i="14"/>
  <c r="EP42" i="14"/>
  <c r="DL42" i="14"/>
  <c r="FC42" i="14"/>
  <c r="DH42" i="14"/>
  <c r="EY42" i="14"/>
  <c r="CN42" i="14"/>
  <c r="EE42" i="14"/>
  <c r="CT42" i="14"/>
  <c r="EK42" i="14"/>
  <c r="CX42" i="14"/>
  <c r="EO42" i="14"/>
  <c r="DP43" i="14"/>
  <c r="AJ43" i="14"/>
  <c r="FC43" i="14" s="1"/>
  <c r="AB41" i="14"/>
  <c r="P41" i="14"/>
  <c r="AG41" i="14"/>
  <c r="Y40" i="14"/>
  <c r="ER40" i="14" s="1"/>
  <c r="K40" i="14"/>
  <c r="DP40" i="14"/>
  <c r="AJ40" i="14"/>
  <c r="FC40" i="14" s="1"/>
  <c r="K43" i="14"/>
  <c r="DN43" i="14"/>
  <c r="AH43" i="14"/>
  <c r="U43" i="14"/>
  <c r="EN43" i="14" s="1"/>
  <c r="P43" i="14"/>
  <c r="AG43" i="14"/>
  <c r="L41" i="14"/>
  <c r="F40" i="14"/>
  <c r="AD43" i="14"/>
  <c r="EW43" i="14" s="1"/>
  <c r="E41" i="14"/>
  <c r="DX41" i="14" s="1"/>
  <c r="I40" i="14"/>
  <c r="R43" i="14"/>
  <c r="M41" i="14"/>
  <c r="C41" i="14"/>
  <c r="DQ41" i="14"/>
  <c r="AK41" i="14"/>
  <c r="AC41" i="14"/>
  <c r="G41" i="14"/>
  <c r="X41" i="14"/>
  <c r="EQ41" i="14" s="1"/>
  <c r="P40" i="14"/>
  <c r="G40" i="14"/>
  <c r="S40" i="14"/>
  <c r="E40" i="14"/>
  <c r="AA43" i="14"/>
  <c r="C43" i="14"/>
  <c r="DQ43" i="14"/>
  <c r="AK43" i="14"/>
  <c r="G43" i="14"/>
  <c r="X43" i="14"/>
  <c r="DP41" i="14"/>
  <c r="AJ41" i="14"/>
  <c r="T40" i="14"/>
  <c r="Y41" i="14"/>
  <c r="U41" i="14"/>
  <c r="S41" i="14"/>
  <c r="J41" i="14"/>
  <c r="O41" i="14"/>
  <c r="AF41" i="14"/>
  <c r="AF40" i="14"/>
  <c r="EY40" i="14" s="1"/>
  <c r="W40" i="14"/>
  <c r="B40" i="14"/>
  <c r="CD40" i="14" s="1"/>
  <c r="AA40" i="14"/>
  <c r="M40" i="14"/>
  <c r="L43" i="14"/>
  <c r="S43" i="14"/>
  <c r="O43" i="14"/>
  <c r="AF43" i="14"/>
  <c r="AD41" i="14"/>
  <c r="Q41" i="14"/>
  <c r="DN40" i="14"/>
  <c r="AH40" i="14"/>
  <c r="B43" i="14"/>
  <c r="CD43" i="14" s="1"/>
  <c r="AE40" i="14"/>
  <c r="AB40" i="14"/>
  <c r="E43" i="14"/>
  <c r="Y43" i="14"/>
  <c r="DO41" i="14"/>
  <c r="AI41" i="14"/>
  <c r="Z41" i="14"/>
  <c r="F41" i="14"/>
  <c r="W41" i="14"/>
  <c r="J40" i="14"/>
  <c r="DO40" i="14"/>
  <c r="AI40" i="14"/>
  <c r="U40" i="14"/>
  <c r="AB43" i="14"/>
  <c r="DO43" i="14"/>
  <c r="AI43" i="14"/>
  <c r="F43" i="14"/>
  <c r="W43" i="14"/>
  <c r="J43" i="14"/>
  <c r="CW43" i="14"/>
  <c r="Q43" i="14"/>
  <c r="R41" i="14"/>
  <c r="V40" i="14"/>
  <c r="Z43" i="14"/>
  <c r="D41" i="14"/>
  <c r="K41" i="14"/>
  <c r="N41" i="14"/>
  <c r="AE41" i="14"/>
  <c r="N40" i="14"/>
  <c r="Q40" i="14"/>
  <c r="H40" i="14"/>
  <c r="R40" i="14"/>
  <c r="D40" i="14"/>
  <c r="AC40" i="14"/>
  <c r="M43" i="14"/>
  <c r="D43" i="14"/>
  <c r="N43" i="14"/>
  <c r="AE43" i="14"/>
  <c r="B41" i="14"/>
  <c r="CD41" i="14" s="1"/>
  <c r="AD40" i="14"/>
  <c r="H41" i="14"/>
  <c r="C40" i="14"/>
  <c r="H43" i="14"/>
  <c r="DN41" i="14"/>
  <c r="AH41" i="14"/>
  <c r="T41" i="14"/>
  <c r="AA41" i="14"/>
  <c r="V41" i="14"/>
  <c r="I41" i="14"/>
  <c r="O40" i="14"/>
  <c r="AG40" i="14"/>
  <c r="X40" i="14"/>
  <c r="Z40" i="14"/>
  <c r="L40" i="14"/>
  <c r="DQ40" i="14"/>
  <c r="AK40" i="14"/>
  <c r="AC43" i="14"/>
  <c r="T43" i="14"/>
  <c r="V43" i="14"/>
  <c r="I43" i="14"/>
  <c r="CG41" i="14" l="1"/>
  <c r="CZ41" i="14"/>
  <c r="DH40" i="14"/>
  <c r="CV41" i="14"/>
  <c r="EM41" i="14"/>
  <c r="CL40" i="14"/>
  <c r="EC40" i="14"/>
  <c r="DA41" i="14"/>
  <c r="ER41" i="14"/>
  <c r="DB40" i="14"/>
  <c r="ES40" i="14"/>
  <c r="DK43" i="14"/>
  <c r="FB43" i="14"/>
  <c r="DL43" i="14"/>
  <c r="DM41" i="14"/>
  <c r="FD41" i="14"/>
  <c r="CP43" i="14"/>
  <c r="EG43" i="14"/>
  <c r="CH41" i="14"/>
  <c r="DY41" i="14"/>
  <c r="DL41" i="14"/>
  <c r="FC41" i="14"/>
  <c r="CX43" i="14"/>
  <c r="EO43" i="14"/>
  <c r="CF43" i="14"/>
  <c r="DW43" i="14"/>
  <c r="CT41" i="14"/>
  <c r="EK41" i="14"/>
  <c r="CU43" i="14"/>
  <c r="EL43" i="14"/>
  <c r="CU40" i="14"/>
  <c r="EL40" i="14"/>
  <c r="CM40" i="14"/>
  <c r="ED40" i="14"/>
  <c r="CJ40" i="14"/>
  <c r="EA40" i="14"/>
  <c r="CE43" i="14"/>
  <c r="DV43" i="14"/>
  <c r="DF43" i="14"/>
  <c r="DH41" i="14"/>
  <c r="EY41" i="14"/>
  <c r="CO43" i="14"/>
  <c r="EF43" i="14"/>
  <c r="DK41" i="14"/>
  <c r="FB41" i="14"/>
  <c r="CO41" i="14"/>
  <c r="EF41" i="14"/>
  <c r="DB43" i="14"/>
  <c r="ES43" i="14"/>
  <c r="DG43" i="14"/>
  <c r="EX43" i="14"/>
  <c r="CY41" i="14"/>
  <c r="EP41" i="14"/>
  <c r="CV40" i="14"/>
  <c r="EM40" i="14"/>
  <c r="CH40" i="14"/>
  <c r="DY40" i="14"/>
  <c r="CZ40" i="14"/>
  <c r="EQ40" i="14"/>
  <c r="CX40" i="14"/>
  <c r="EO40" i="14"/>
  <c r="CQ43" i="14"/>
  <c r="EH43" i="14"/>
  <c r="CN41" i="14"/>
  <c r="EE41" i="14"/>
  <c r="DI40" i="14"/>
  <c r="EZ40" i="14"/>
  <c r="DB41" i="14"/>
  <c r="ES41" i="14"/>
  <c r="DI43" i="14"/>
  <c r="EZ43" i="14"/>
  <c r="CJ43" i="14"/>
  <c r="EA43" i="14"/>
  <c r="CS43" i="14"/>
  <c r="EJ43" i="14"/>
  <c r="CN43" i="14"/>
  <c r="EE43" i="14"/>
  <c r="CZ43" i="14"/>
  <c r="EQ43" i="14"/>
  <c r="CR43" i="14"/>
  <c r="EI43" i="14"/>
  <c r="DE43" i="14"/>
  <c r="EV43" i="14"/>
  <c r="CK41" i="14"/>
  <c r="EB41" i="14"/>
  <c r="CE40" i="14"/>
  <c r="DV40" i="14"/>
  <c r="DE40" i="14"/>
  <c r="EV40" i="14"/>
  <c r="CP41" i="14"/>
  <c r="EG41" i="14"/>
  <c r="DA40" i="14"/>
  <c r="CO40" i="14"/>
  <c r="EF40" i="14"/>
  <c r="CL41" i="14"/>
  <c r="EC41" i="14"/>
  <c r="CI43" i="14"/>
  <c r="DZ43" i="14"/>
  <c r="CR40" i="14"/>
  <c r="EI40" i="14"/>
  <c r="CT43" i="14"/>
  <c r="EK43" i="14"/>
  <c r="DI41" i="14"/>
  <c r="EZ41" i="14"/>
  <c r="CN40" i="14"/>
  <c r="EE40" i="14"/>
  <c r="CH43" i="14"/>
  <c r="DY43" i="14"/>
  <c r="CY40" i="14"/>
  <c r="EP40" i="14"/>
  <c r="CM43" i="14"/>
  <c r="ED43" i="14"/>
  <c r="CS40" i="14"/>
  <c r="EJ40" i="14"/>
  <c r="DJ41" i="14"/>
  <c r="FA41" i="14"/>
  <c r="DL40" i="14"/>
  <c r="DD43" i="14"/>
  <c r="EU43" i="14"/>
  <c r="CE41" i="14"/>
  <c r="DV41" i="14"/>
  <c r="CQ40" i="14"/>
  <c r="EH40" i="14"/>
  <c r="CW40" i="14"/>
  <c r="EN40" i="14"/>
  <c r="CQ41" i="14"/>
  <c r="EH41" i="14"/>
  <c r="CI40" i="14"/>
  <c r="DZ40" i="14"/>
  <c r="CX41" i="14"/>
  <c r="EO41" i="14"/>
  <c r="CF40" i="14"/>
  <c r="DW40" i="14"/>
  <c r="CM41" i="14"/>
  <c r="ED41" i="14"/>
  <c r="CL43" i="14"/>
  <c r="EC43" i="14"/>
  <c r="DK40" i="14"/>
  <c r="FB40" i="14"/>
  <c r="DA43" i="14"/>
  <c r="ER43" i="14"/>
  <c r="CS41" i="14"/>
  <c r="EJ41" i="14"/>
  <c r="DC40" i="14"/>
  <c r="ET40" i="14"/>
  <c r="CU41" i="14"/>
  <c r="EL41" i="14"/>
  <c r="DM43" i="14"/>
  <c r="FD43" i="14"/>
  <c r="CK40" i="14"/>
  <c r="EB40" i="14"/>
  <c r="DJ43" i="14"/>
  <c r="FA43" i="14"/>
  <c r="CR41" i="14"/>
  <c r="EI41" i="14"/>
  <c r="DD40" i="14"/>
  <c r="EU40" i="14"/>
  <c r="DH43" i="14"/>
  <c r="EY43" i="14"/>
  <c r="DE41" i="14"/>
  <c r="EV41" i="14"/>
  <c r="DC43" i="14"/>
  <c r="ET43" i="14"/>
  <c r="CK43" i="14"/>
  <c r="EB43" i="14"/>
  <c r="CP40" i="14"/>
  <c r="EG40" i="14"/>
  <c r="DG40" i="14"/>
  <c r="EX40" i="14"/>
  <c r="CG40" i="14"/>
  <c r="DX40" i="14"/>
  <c r="CV43" i="14"/>
  <c r="EM43" i="14"/>
  <c r="DG41" i="14"/>
  <c r="EX41" i="14"/>
  <c r="DJ40" i="14"/>
  <c r="FA40" i="14"/>
  <c r="DM40" i="14"/>
  <c r="FD40" i="14"/>
  <c r="CJ41" i="14"/>
  <c r="EA41" i="14"/>
  <c r="DC41" i="14"/>
  <c r="ET41" i="14"/>
  <c r="DF40" i="14"/>
  <c r="EW40" i="14"/>
  <c r="CT40" i="14"/>
  <c r="EK40" i="14"/>
  <c r="CF41" i="14"/>
  <c r="DW41" i="14"/>
  <c r="CY43" i="14"/>
  <c r="EP43" i="14"/>
  <c r="CG43" i="14"/>
  <c r="DX43" i="14"/>
  <c r="DF41" i="14"/>
  <c r="EW41" i="14"/>
  <c r="CW41" i="14"/>
  <c r="EN41" i="14"/>
  <c r="CI41" i="14"/>
  <c r="DZ41" i="14"/>
  <c r="DD41" i="14"/>
  <c r="EU41" i="14"/>
  <c r="Z203" i="12" l="1"/>
  <c r="AD203" i="12"/>
  <c r="AE203" i="12"/>
  <c r="AF203" i="12"/>
  <c r="AG203" i="12"/>
  <c r="AH203" i="12"/>
  <c r="AI203" i="12"/>
  <c r="AJ203" i="12"/>
  <c r="AK203" i="12"/>
  <c r="AL203" i="12"/>
  <c r="AM203" i="12"/>
  <c r="AN203" i="12"/>
  <c r="AO203" i="12"/>
  <c r="AP203" i="12"/>
  <c r="AQ203" i="12"/>
  <c r="AR203" i="12"/>
  <c r="AS203" i="12"/>
  <c r="AT203" i="12"/>
  <c r="AU203" i="12"/>
  <c r="AV203" i="12"/>
  <c r="AW203" i="12"/>
  <c r="AX203" i="12"/>
  <c r="AY203" i="12"/>
  <c r="AZ203" i="12"/>
  <c r="BA203" i="12"/>
  <c r="BB203" i="12"/>
  <c r="BR214" i="12"/>
  <c r="BS214" i="12"/>
  <c r="BT214" i="12"/>
  <c r="BU214" i="12"/>
  <c r="BV214" i="12"/>
  <c r="BW214" i="12"/>
  <c r="BX214" i="12"/>
  <c r="BY214" i="12"/>
  <c r="BZ214" i="12"/>
  <c r="CA214" i="12"/>
  <c r="CB214" i="12"/>
  <c r="CC214" i="12"/>
  <c r="CD214" i="12"/>
  <c r="CE214" i="12"/>
  <c r="CF214" i="12"/>
  <c r="CG214" i="12"/>
  <c r="CH214" i="12"/>
  <c r="CI214" i="12"/>
  <c r="CJ214" i="12"/>
  <c r="CK214" i="12"/>
  <c r="CL214" i="12"/>
  <c r="CM214" i="12"/>
  <c r="CN214" i="12"/>
  <c r="CO214" i="12"/>
  <c r="CP214" i="12"/>
  <c r="CQ214" i="12"/>
  <c r="BQ214" i="12"/>
  <c r="BP214" i="12"/>
  <c r="BO214" i="12"/>
  <c r="BN214" i="12"/>
  <c r="BP207" i="12"/>
  <c r="BP203" i="12" s="1"/>
  <c r="BQ207" i="12"/>
  <c r="BQ203" i="12" s="1"/>
  <c r="BR207" i="12"/>
  <c r="BR203" i="12" s="1"/>
  <c r="BS207" i="12"/>
  <c r="BS203" i="12" s="1"/>
  <c r="BT207" i="12"/>
  <c r="BT203" i="12" s="1"/>
  <c r="BU207" i="12"/>
  <c r="BU203" i="12" s="1"/>
  <c r="BW207" i="12"/>
  <c r="BW203" i="12" s="1"/>
  <c r="BX207" i="12"/>
  <c r="BX203" i="12" s="1"/>
  <c r="BY207" i="12"/>
  <c r="BY203" i="12" s="1"/>
  <c r="BZ207" i="12"/>
  <c r="BZ203" i="12" s="1"/>
  <c r="CA207" i="12"/>
  <c r="CA203" i="12" s="1"/>
  <c r="CB207" i="12"/>
  <c r="CB203" i="12" s="1"/>
  <c r="CC207" i="12"/>
  <c r="CC203" i="12" s="1"/>
  <c r="CD207" i="12"/>
  <c r="CD203" i="12" s="1"/>
  <c r="CE207" i="12"/>
  <c r="CE203" i="12" s="1"/>
  <c r="CF207" i="12"/>
  <c r="CF203" i="12" s="1"/>
  <c r="CG207" i="12"/>
  <c r="CG203" i="12" s="1"/>
  <c r="CH207" i="12"/>
  <c r="CH203" i="12" s="1"/>
  <c r="CI207" i="12"/>
  <c r="CI203" i="12" s="1"/>
  <c r="CJ207" i="12"/>
  <c r="CJ203" i="12" s="1"/>
  <c r="CK207" i="12"/>
  <c r="CK203" i="12" s="1"/>
  <c r="CL207" i="12"/>
  <c r="CL203" i="12" s="1"/>
  <c r="CM207" i="12"/>
  <c r="CM203" i="12" s="1"/>
  <c r="CN207" i="12"/>
  <c r="CN203" i="12" s="1"/>
  <c r="CO207" i="12"/>
  <c r="CO203" i="12" s="1"/>
  <c r="CP207" i="12"/>
  <c r="CP203" i="12" s="1"/>
  <c r="CQ207" i="12"/>
  <c r="CQ203" i="12" s="1"/>
  <c r="BV207" i="12"/>
  <c r="BV203" i="12" s="1"/>
  <c r="AY206" i="12"/>
  <c r="AJ206" i="12"/>
  <c r="AC203" i="12"/>
  <c r="AA203" i="12"/>
  <c r="AB203" i="12"/>
  <c r="L2" i="20"/>
  <c r="N6" i="20"/>
  <c r="M6" i="20"/>
  <c r="L6" i="20"/>
  <c r="T6" i="20"/>
  <c r="S6" i="20"/>
  <c r="R6" i="20"/>
  <c r="AD4" i="20"/>
  <c r="AA4" i="20"/>
  <c r="X4" i="20"/>
  <c r="U4" i="20"/>
  <c r="R4" i="20"/>
  <c r="B11" i="20" a="1"/>
  <c r="B11" i="20" s="1"/>
  <c r="AU6" i="20"/>
  <c r="AT6" i="20"/>
  <c r="AS6" i="20"/>
  <c r="AR6" i="20"/>
  <c r="AQ6" i="20"/>
  <c r="AP6" i="20"/>
  <c r="AO6" i="20"/>
  <c r="AN6" i="20"/>
  <c r="AM6" i="20"/>
  <c r="AL6" i="20"/>
  <c r="AK6" i="20"/>
  <c r="AJ6" i="20"/>
  <c r="Q6" i="20"/>
  <c r="P6" i="20"/>
  <c r="O6" i="20"/>
  <c r="D2" i="20"/>
  <c r="B17" i="18"/>
  <c r="AS4" i="20"/>
  <c r="AP4" i="20"/>
  <c r="AM4" i="20"/>
  <c r="AJ4" i="20"/>
  <c r="AG4" i="20"/>
  <c r="AI6" i="20"/>
  <c r="AH6" i="20"/>
  <c r="AG6" i="20"/>
  <c r="I4" i="20"/>
  <c r="H4" i="20"/>
  <c r="D99" i="18"/>
  <c r="D98" i="18"/>
  <c r="D97" i="18"/>
  <c r="D96" i="18"/>
  <c r="D95" i="18"/>
  <c r="D94" i="18"/>
  <c r="D93" i="18"/>
  <c r="D92" i="18"/>
  <c r="D91" i="18"/>
  <c r="D90" i="18"/>
  <c r="D89" i="18"/>
  <c r="D88" i="18"/>
  <c r="D75" i="18"/>
  <c r="D74" i="18"/>
  <c r="D73" i="18"/>
  <c r="D72" i="18"/>
  <c r="D71" i="18"/>
  <c r="D70" i="18"/>
  <c r="D69" i="18"/>
  <c r="D68" i="18"/>
  <c r="D67" i="18"/>
  <c r="D66" i="18"/>
  <c r="D65" i="18"/>
  <c r="D64" i="18"/>
  <c r="B97" i="18"/>
  <c r="B94" i="18"/>
  <c r="B91" i="18"/>
  <c r="B88" i="18"/>
  <c r="B85" i="18"/>
  <c r="B73" i="18"/>
  <c r="B70" i="18"/>
  <c r="B67" i="18"/>
  <c r="B64" i="18"/>
  <c r="B61" i="18"/>
  <c r="C27" i="18"/>
  <c r="C22" i="18"/>
  <c r="C19" i="18"/>
  <c r="B27" i="18"/>
  <c r="B19" i="18"/>
  <c r="H2" i="20" l="1"/>
  <c r="BC5" i="13"/>
  <c r="E3" i="6"/>
  <c r="AU2" i="3"/>
  <c r="BW200" i="12"/>
  <c r="BW192" i="12"/>
  <c r="BW184" i="12"/>
  <c r="BW197" i="12"/>
  <c r="BW189" i="12"/>
  <c r="BW181" i="12"/>
  <c r="BW194" i="12"/>
  <c r="BW186" i="12"/>
  <c r="BW178" i="12"/>
  <c r="BW199" i="12"/>
  <c r="BW191" i="12"/>
  <c r="BW183" i="12"/>
  <c r="BW196" i="12"/>
  <c r="BW188" i="12"/>
  <c r="BW180" i="12"/>
  <c r="BW201" i="12"/>
  <c r="BW193" i="12"/>
  <c r="BW185" i="12"/>
  <c r="BW198" i="12"/>
  <c r="BW190" i="12"/>
  <c r="BW182" i="12"/>
  <c r="BW175" i="12"/>
  <c r="BW167" i="12"/>
  <c r="BW159" i="12"/>
  <c r="BW172" i="12"/>
  <c r="BW164" i="12"/>
  <c r="BW195" i="12"/>
  <c r="BW179" i="12"/>
  <c r="BW177" i="12"/>
  <c r="BW169" i="12"/>
  <c r="BW161" i="12"/>
  <c r="BW174" i="12"/>
  <c r="BW166" i="12"/>
  <c r="BW158" i="12"/>
  <c r="BW171" i="12"/>
  <c r="BW163" i="12"/>
  <c r="BW176" i="12"/>
  <c r="BW170" i="12"/>
  <c r="BW149" i="12"/>
  <c r="BW141" i="12"/>
  <c r="BW173" i="12"/>
  <c r="BW154" i="12"/>
  <c r="BW146" i="12"/>
  <c r="BW168" i="12"/>
  <c r="BW151" i="12"/>
  <c r="BW143" i="12"/>
  <c r="BW157" i="12"/>
  <c r="BW148" i="12"/>
  <c r="BW140" i="12"/>
  <c r="BW162" i="12"/>
  <c r="BW153" i="12"/>
  <c r="BW165" i="12"/>
  <c r="BW134" i="12"/>
  <c r="BW126" i="12"/>
  <c r="BW144" i="12"/>
  <c r="BW131" i="12"/>
  <c r="BW123" i="12"/>
  <c r="BW147" i="12"/>
  <c r="BW142" i="12"/>
  <c r="BW136" i="12"/>
  <c r="BW128" i="12"/>
  <c r="BW152" i="12"/>
  <c r="BW145" i="12"/>
  <c r="BW133" i="12"/>
  <c r="BW125" i="12"/>
  <c r="BW138" i="12"/>
  <c r="BW130" i="12"/>
  <c r="BW187" i="12"/>
  <c r="BW150" i="12"/>
  <c r="BW129" i="12"/>
  <c r="BW115" i="12"/>
  <c r="BW107" i="12"/>
  <c r="BW156" i="12"/>
  <c r="BW124" i="12"/>
  <c r="BW120" i="12"/>
  <c r="BW112" i="12"/>
  <c r="BW160" i="12"/>
  <c r="BW127" i="12"/>
  <c r="BW117" i="12"/>
  <c r="BW109" i="12"/>
  <c r="BW155" i="12"/>
  <c r="BW132" i="12"/>
  <c r="BW122" i="12"/>
  <c r="BW114" i="12"/>
  <c r="BW139" i="12"/>
  <c r="BW137" i="12"/>
  <c r="BW119" i="12"/>
  <c r="BW135" i="12"/>
  <c r="BW118" i="12"/>
  <c r="BW110" i="12"/>
  <c r="BW102" i="12"/>
  <c r="BW94" i="12"/>
  <c r="BW86" i="12"/>
  <c r="BW116" i="12"/>
  <c r="BW113" i="12"/>
  <c r="BW108" i="12"/>
  <c r="BW99" i="12"/>
  <c r="BW91" i="12"/>
  <c r="BW83" i="12"/>
  <c r="BW111" i="12"/>
  <c r="BW104" i="12"/>
  <c r="BW96" i="12"/>
  <c r="BW88" i="12"/>
  <c r="BW80" i="12"/>
  <c r="BW121" i="12"/>
  <c r="BW101" i="12"/>
  <c r="BW93" i="12"/>
  <c r="BW85" i="12"/>
  <c r="BW106" i="12"/>
  <c r="BW98" i="12"/>
  <c r="BW90" i="12"/>
  <c r="BW82" i="12"/>
  <c r="BW103" i="12"/>
  <c r="BW95" i="12"/>
  <c r="BW100" i="12"/>
  <c r="BW73" i="12"/>
  <c r="BW65" i="12"/>
  <c r="BW57" i="12"/>
  <c r="BW49" i="12"/>
  <c r="BW87" i="12"/>
  <c r="BW78" i="12"/>
  <c r="BW70" i="12"/>
  <c r="BW62" i="12"/>
  <c r="BW54" i="12"/>
  <c r="BW46" i="12"/>
  <c r="BW105" i="12"/>
  <c r="BW97" i="12"/>
  <c r="BW92" i="12"/>
  <c r="BW79" i="12"/>
  <c r="BW75" i="12"/>
  <c r="BW67" i="12"/>
  <c r="BW59" i="12"/>
  <c r="BW51" i="12"/>
  <c r="BW81" i="12"/>
  <c r="BW72" i="12"/>
  <c r="BW64" i="12"/>
  <c r="BW56" i="12"/>
  <c r="BW48" i="12"/>
  <c r="BW77" i="12"/>
  <c r="BW69" i="12"/>
  <c r="BW61" i="12"/>
  <c r="BW53" i="12"/>
  <c r="BW45" i="12"/>
  <c r="BW74" i="12"/>
  <c r="BW66" i="12"/>
  <c r="BW58" i="12"/>
  <c r="BW44" i="12"/>
  <c r="BW36" i="12"/>
  <c r="BW28" i="12"/>
  <c r="BW20" i="12"/>
  <c r="BW12" i="12"/>
  <c r="BW41" i="12"/>
  <c r="BW33" i="12"/>
  <c r="BW25" i="12"/>
  <c r="BW17" i="12"/>
  <c r="BW47" i="12"/>
  <c r="BW38" i="12"/>
  <c r="BW30" i="12"/>
  <c r="BW22" i="12"/>
  <c r="BW14" i="12"/>
  <c r="BW52" i="12"/>
  <c r="BW43" i="12"/>
  <c r="BW35" i="12"/>
  <c r="BW27" i="12"/>
  <c r="BW19" i="12"/>
  <c r="BW11" i="12"/>
  <c r="BW71" i="12"/>
  <c r="BW63" i="12"/>
  <c r="BW40" i="12"/>
  <c r="BW32" i="12"/>
  <c r="BW24" i="12"/>
  <c r="BW16" i="12"/>
  <c r="BW89" i="12"/>
  <c r="BW84" i="12"/>
  <c r="BW50" i="12"/>
  <c r="BW37" i="12"/>
  <c r="BW29" i="12"/>
  <c r="BW21" i="12"/>
  <c r="BW39" i="12"/>
  <c r="BW31" i="12"/>
  <c r="BW23" i="12"/>
  <c r="BW5" i="12"/>
  <c r="BW34" i="12"/>
  <c r="BW68" i="12"/>
  <c r="BW76" i="12"/>
  <c r="BW2" i="12"/>
  <c r="BW3" i="12"/>
  <c r="BW7" i="12"/>
  <c r="BW6" i="12"/>
  <c r="BW55" i="12"/>
  <c r="BW10" i="12"/>
  <c r="BW4" i="12"/>
  <c r="BW42" i="12"/>
  <c r="BW13" i="12"/>
  <c r="BW8" i="12"/>
  <c r="BW15" i="12"/>
  <c r="BW9" i="12"/>
  <c r="BW26" i="12"/>
  <c r="BW18" i="12"/>
  <c r="BW60" i="12"/>
  <c r="CL195" i="12"/>
  <c r="CL187" i="12"/>
  <c r="CL179" i="12"/>
  <c r="CL200" i="12"/>
  <c r="CL192" i="12"/>
  <c r="CL184" i="12"/>
  <c r="CL197" i="12"/>
  <c r="CL189" i="12"/>
  <c r="CL181" i="12"/>
  <c r="CL194" i="12"/>
  <c r="CL186" i="12"/>
  <c r="CL178" i="12"/>
  <c r="CL199" i="12"/>
  <c r="CL191" i="12"/>
  <c r="CL183" i="12"/>
  <c r="CL196" i="12"/>
  <c r="CL188" i="12"/>
  <c r="CL180" i="12"/>
  <c r="CL201" i="12"/>
  <c r="CL193" i="12"/>
  <c r="CL185" i="12"/>
  <c r="CL177" i="12"/>
  <c r="CL170" i="12"/>
  <c r="CL162" i="12"/>
  <c r="CL198" i="12"/>
  <c r="CL182" i="12"/>
  <c r="CL175" i="12"/>
  <c r="CL167" i="12"/>
  <c r="CL159" i="12"/>
  <c r="CL172" i="12"/>
  <c r="CL164" i="12"/>
  <c r="CL169" i="12"/>
  <c r="CL161" i="12"/>
  <c r="CL174" i="12"/>
  <c r="CL166" i="12"/>
  <c r="CL158" i="12"/>
  <c r="CL190" i="12"/>
  <c r="CL171" i="12"/>
  <c r="CL152" i="12"/>
  <c r="CL144" i="12"/>
  <c r="CL160" i="12"/>
  <c r="CL149" i="12"/>
  <c r="CL141" i="12"/>
  <c r="CL165" i="12"/>
  <c r="CL154" i="12"/>
  <c r="CL146" i="12"/>
  <c r="CL176" i="12"/>
  <c r="CL156" i="12"/>
  <c r="CL151" i="12"/>
  <c r="CL143" i="12"/>
  <c r="CL163" i="12"/>
  <c r="CL148" i="12"/>
  <c r="CL168" i="12"/>
  <c r="CL150" i="12"/>
  <c r="CL138" i="12"/>
  <c r="CL137" i="12"/>
  <c r="CL129" i="12"/>
  <c r="CL155" i="12"/>
  <c r="CL134" i="12"/>
  <c r="CL126" i="12"/>
  <c r="CL131" i="12"/>
  <c r="CL153" i="12"/>
  <c r="CL142" i="12"/>
  <c r="CL136" i="12"/>
  <c r="CL128" i="12"/>
  <c r="CL173" i="12"/>
  <c r="CL145" i="12"/>
  <c r="CL139" i="12"/>
  <c r="CL133" i="12"/>
  <c r="CL125" i="12"/>
  <c r="CL157" i="12"/>
  <c r="CL147" i="12"/>
  <c r="CL130" i="12"/>
  <c r="CL124" i="12"/>
  <c r="CL123" i="12"/>
  <c r="CL118" i="12"/>
  <c r="CL110" i="12"/>
  <c r="CL135" i="12"/>
  <c r="CL115" i="12"/>
  <c r="CL140" i="12"/>
  <c r="CL120" i="12"/>
  <c r="CL112" i="12"/>
  <c r="CL117" i="12"/>
  <c r="CL109" i="12"/>
  <c r="CL122" i="12"/>
  <c r="CL119" i="12"/>
  <c r="CL105" i="12"/>
  <c r="CL97" i="12"/>
  <c r="CL89" i="12"/>
  <c r="CL81" i="12"/>
  <c r="CL102" i="12"/>
  <c r="CL94" i="12"/>
  <c r="CL86" i="12"/>
  <c r="CL116" i="12"/>
  <c r="CL113" i="12"/>
  <c r="CL108" i="12"/>
  <c r="CL107" i="12"/>
  <c r="CL99" i="12"/>
  <c r="CL91" i="12"/>
  <c r="CL83" i="12"/>
  <c r="CL127" i="12"/>
  <c r="CL111" i="12"/>
  <c r="CL104" i="12"/>
  <c r="CL96" i="12"/>
  <c r="CL88" i="12"/>
  <c r="CL80" i="12"/>
  <c r="CL114" i="12"/>
  <c r="CL101" i="12"/>
  <c r="CL93" i="12"/>
  <c r="CL85" i="12"/>
  <c r="CL98" i="12"/>
  <c r="CL106" i="12"/>
  <c r="CL76" i="12"/>
  <c r="CL68" i="12"/>
  <c r="CL60" i="12"/>
  <c r="CL52" i="12"/>
  <c r="CL44" i="12"/>
  <c r="CL84" i="12"/>
  <c r="CL73" i="12"/>
  <c r="CL65" i="12"/>
  <c r="CL57" i="12"/>
  <c r="CL49" i="12"/>
  <c r="CL103" i="12"/>
  <c r="CL95" i="12"/>
  <c r="CL78" i="12"/>
  <c r="CL70" i="12"/>
  <c r="CL62" i="12"/>
  <c r="CL54" i="12"/>
  <c r="CL46" i="12"/>
  <c r="CL132" i="12"/>
  <c r="CL82" i="12"/>
  <c r="CL79" i="12"/>
  <c r="CL75" i="12"/>
  <c r="CL67" i="12"/>
  <c r="CL59" i="12"/>
  <c r="CL51" i="12"/>
  <c r="CL87" i="12"/>
  <c r="CL72" i="12"/>
  <c r="CL64" i="12"/>
  <c r="CL56" i="12"/>
  <c r="CL48" i="12"/>
  <c r="CL121" i="12"/>
  <c r="CL100" i="12"/>
  <c r="CL92" i="12"/>
  <c r="CL77" i="12"/>
  <c r="CL69" i="12"/>
  <c r="CL61" i="12"/>
  <c r="CL50" i="12"/>
  <c r="CL39" i="12"/>
  <c r="CL31" i="12"/>
  <c r="CL23" i="12"/>
  <c r="CL15" i="12"/>
  <c r="CL90" i="12"/>
  <c r="CL71" i="12"/>
  <c r="CL63" i="12"/>
  <c r="CL55" i="12"/>
  <c r="CL36" i="12"/>
  <c r="CL28" i="12"/>
  <c r="CL20" i="12"/>
  <c r="CL12" i="12"/>
  <c r="CL41" i="12"/>
  <c r="CL33" i="12"/>
  <c r="CL25" i="12"/>
  <c r="CL17" i="12"/>
  <c r="CL53" i="12"/>
  <c r="CL38" i="12"/>
  <c r="CL30" i="12"/>
  <c r="CL22" i="12"/>
  <c r="CL14" i="12"/>
  <c r="CL43" i="12"/>
  <c r="CL35" i="12"/>
  <c r="CL27" i="12"/>
  <c r="CL19" i="12"/>
  <c r="CL11" i="12"/>
  <c r="CL47" i="12"/>
  <c r="CL40" i="12"/>
  <c r="CL32" i="12"/>
  <c r="CL24" i="12"/>
  <c r="CL37" i="12"/>
  <c r="CL29" i="12"/>
  <c r="CL21" i="12"/>
  <c r="CL8" i="12"/>
  <c r="CL66" i="12"/>
  <c r="CL13" i="12"/>
  <c r="CL5" i="12"/>
  <c r="CL18" i="12"/>
  <c r="CL2" i="12"/>
  <c r="CL10" i="12"/>
  <c r="CL3" i="12"/>
  <c r="CL74" i="12"/>
  <c r="CL42" i="12"/>
  <c r="CL34" i="12"/>
  <c r="CL26" i="12"/>
  <c r="CL7" i="12"/>
  <c r="CL45" i="12"/>
  <c r="CL6" i="12"/>
  <c r="CL58" i="12"/>
  <c r="CL16" i="12"/>
  <c r="CL4" i="12"/>
  <c r="CL9" i="12"/>
  <c r="CD195" i="12"/>
  <c r="CD187" i="12"/>
  <c r="CD179" i="12"/>
  <c r="CD200" i="12"/>
  <c r="CD192" i="12"/>
  <c r="CD184" i="12"/>
  <c r="CD197" i="12"/>
  <c r="CD189" i="12"/>
  <c r="CD181" i="12"/>
  <c r="CD194" i="12"/>
  <c r="CD186" i="12"/>
  <c r="CD178" i="12"/>
  <c r="CD199" i="12"/>
  <c r="CD191" i="12"/>
  <c r="CD183" i="12"/>
  <c r="CD196" i="12"/>
  <c r="CD188" i="12"/>
  <c r="CD180" i="12"/>
  <c r="CD201" i="12"/>
  <c r="CD193" i="12"/>
  <c r="CD185" i="12"/>
  <c r="CD170" i="12"/>
  <c r="CD162" i="12"/>
  <c r="CD175" i="12"/>
  <c r="CD167" i="12"/>
  <c r="CD159" i="12"/>
  <c r="CD198" i="12"/>
  <c r="CD182" i="12"/>
  <c r="CD172" i="12"/>
  <c r="CD164" i="12"/>
  <c r="CD177" i="12"/>
  <c r="CD169" i="12"/>
  <c r="CD161" i="12"/>
  <c r="CD174" i="12"/>
  <c r="CD166" i="12"/>
  <c r="CD158" i="12"/>
  <c r="CD173" i="12"/>
  <c r="CD168" i="12"/>
  <c r="CD152" i="12"/>
  <c r="CD144" i="12"/>
  <c r="CD157" i="12"/>
  <c r="CD156" i="12"/>
  <c r="CD149" i="12"/>
  <c r="CD141" i="12"/>
  <c r="CD154" i="12"/>
  <c r="CD146" i="12"/>
  <c r="CD171" i="12"/>
  <c r="CD151" i="12"/>
  <c r="CD143" i="12"/>
  <c r="CD160" i="12"/>
  <c r="CD148" i="12"/>
  <c r="CD176" i="12"/>
  <c r="CD165" i="12"/>
  <c r="CD147" i="12"/>
  <c r="CD145" i="12"/>
  <c r="CD137" i="12"/>
  <c r="CD129" i="12"/>
  <c r="CD140" i="12"/>
  <c r="CD134" i="12"/>
  <c r="CD126" i="12"/>
  <c r="CD163" i="12"/>
  <c r="CD139" i="12"/>
  <c r="CD131" i="12"/>
  <c r="CD150" i="12"/>
  <c r="CD136" i="12"/>
  <c r="CD128" i="12"/>
  <c r="CD155" i="12"/>
  <c r="CD133" i="12"/>
  <c r="CD138" i="12"/>
  <c r="CD127" i="12"/>
  <c r="CD118" i="12"/>
  <c r="CD110" i="12"/>
  <c r="CD132" i="12"/>
  <c r="CD115" i="12"/>
  <c r="CD120" i="12"/>
  <c r="CD112" i="12"/>
  <c r="CD130" i="12"/>
  <c r="CD125" i="12"/>
  <c r="CD117" i="12"/>
  <c r="CD109" i="12"/>
  <c r="CD142" i="12"/>
  <c r="CD135" i="12"/>
  <c r="CD122" i="12"/>
  <c r="CD153" i="12"/>
  <c r="CD124" i="12"/>
  <c r="CD114" i="12"/>
  <c r="CD107" i="12"/>
  <c r="CD105" i="12"/>
  <c r="CD97" i="12"/>
  <c r="CD89" i="12"/>
  <c r="CD81" i="12"/>
  <c r="CD121" i="12"/>
  <c r="CD102" i="12"/>
  <c r="CD94" i="12"/>
  <c r="CD86" i="12"/>
  <c r="CD99" i="12"/>
  <c r="CD91" i="12"/>
  <c r="CD83" i="12"/>
  <c r="CD119" i="12"/>
  <c r="CD104" i="12"/>
  <c r="CD96" i="12"/>
  <c r="CD88" i="12"/>
  <c r="CD80" i="12"/>
  <c r="CD101" i="12"/>
  <c r="CD93" i="12"/>
  <c r="CD85" i="12"/>
  <c r="CD106" i="12"/>
  <c r="CD98" i="12"/>
  <c r="CD92" i="12"/>
  <c r="CD76" i="12"/>
  <c r="CD68" i="12"/>
  <c r="CD60" i="12"/>
  <c r="CD52" i="12"/>
  <c r="CD44" i="12"/>
  <c r="CD108" i="12"/>
  <c r="CD73" i="12"/>
  <c r="CD65" i="12"/>
  <c r="CD57" i="12"/>
  <c r="CD49" i="12"/>
  <c r="CD90" i="12"/>
  <c r="CD78" i="12"/>
  <c r="CD70" i="12"/>
  <c r="CD62" i="12"/>
  <c r="CD54" i="12"/>
  <c r="CD46" i="12"/>
  <c r="CD123" i="12"/>
  <c r="CD111" i="12"/>
  <c r="CD75" i="12"/>
  <c r="CD67" i="12"/>
  <c r="CD59" i="12"/>
  <c r="CD51" i="12"/>
  <c r="CD103" i="12"/>
  <c r="CD95" i="12"/>
  <c r="CD84" i="12"/>
  <c r="CD72" i="12"/>
  <c r="CD64" i="12"/>
  <c r="CD56" i="12"/>
  <c r="CD48" i="12"/>
  <c r="CD77" i="12"/>
  <c r="CD69" i="12"/>
  <c r="CD61" i="12"/>
  <c r="CD74" i="12"/>
  <c r="CD66" i="12"/>
  <c r="CD58" i="12"/>
  <c r="CD47" i="12"/>
  <c r="CD39" i="12"/>
  <c r="CD31" i="12"/>
  <c r="CD23" i="12"/>
  <c r="CD15" i="12"/>
  <c r="CD116" i="12"/>
  <c r="CD113" i="12"/>
  <c r="CD36" i="12"/>
  <c r="CD28" i="12"/>
  <c r="CD20" i="12"/>
  <c r="CD12" i="12"/>
  <c r="CD45" i="12"/>
  <c r="CD41" i="12"/>
  <c r="CD33" i="12"/>
  <c r="CD25" i="12"/>
  <c r="CD17" i="12"/>
  <c r="CD71" i="12"/>
  <c r="CD63" i="12"/>
  <c r="CD50" i="12"/>
  <c r="CD38" i="12"/>
  <c r="CD30" i="12"/>
  <c r="CD22" i="12"/>
  <c r="CD14" i="12"/>
  <c r="CD55" i="12"/>
  <c r="CD43" i="12"/>
  <c r="CD35" i="12"/>
  <c r="CD27" i="12"/>
  <c r="CD19" i="12"/>
  <c r="CD11" i="12"/>
  <c r="CD79" i="12"/>
  <c r="CD40" i="12"/>
  <c r="CD32" i="12"/>
  <c r="CD24" i="12"/>
  <c r="CD53" i="12"/>
  <c r="CD8" i="12"/>
  <c r="CD3" i="12"/>
  <c r="CD10" i="12"/>
  <c r="CD5" i="12"/>
  <c r="CD87" i="12"/>
  <c r="CD82" i="12"/>
  <c r="CD37" i="12"/>
  <c r="CD29" i="12"/>
  <c r="CD21" i="12"/>
  <c r="CD2" i="12"/>
  <c r="CD7" i="12"/>
  <c r="CD100" i="12"/>
  <c r="CD13" i="12"/>
  <c r="CD4" i="12"/>
  <c r="CD6" i="12"/>
  <c r="CD16" i="12"/>
  <c r="CD42" i="12"/>
  <c r="CD34" i="12"/>
  <c r="CD26" i="12"/>
  <c r="CD18" i="12"/>
  <c r="CD9" i="12"/>
  <c r="CD190" i="12"/>
  <c r="BU198" i="12"/>
  <c r="BU190" i="12"/>
  <c r="BU182" i="12"/>
  <c r="BU195" i="12"/>
  <c r="BU187" i="12"/>
  <c r="BU179" i="12"/>
  <c r="BU200" i="12"/>
  <c r="BU192" i="12"/>
  <c r="BU184" i="12"/>
  <c r="BU197" i="12"/>
  <c r="BU189" i="12"/>
  <c r="BU181" i="12"/>
  <c r="BU194" i="12"/>
  <c r="BU186" i="12"/>
  <c r="BU178" i="12"/>
  <c r="BU199" i="12"/>
  <c r="BU191" i="12"/>
  <c r="BU183" i="12"/>
  <c r="BU196" i="12"/>
  <c r="BU188" i="12"/>
  <c r="BU180" i="12"/>
  <c r="BU173" i="12"/>
  <c r="BU165" i="12"/>
  <c r="BU157" i="12"/>
  <c r="BU170" i="12"/>
  <c r="BU162" i="12"/>
  <c r="BU175" i="12"/>
  <c r="BU167" i="12"/>
  <c r="BU159" i="12"/>
  <c r="BU201" i="12"/>
  <c r="BU185" i="12"/>
  <c r="BU172" i="12"/>
  <c r="BU164" i="12"/>
  <c r="BU156" i="12"/>
  <c r="BU177" i="12"/>
  <c r="BU169" i="12"/>
  <c r="BU161" i="12"/>
  <c r="BU174" i="12"/>
  <c r="BU193" i="12"/>
  <c r="BU176" i="12"/>
  <c r="BU160" i="12"/>
  <c r="BU155" i="12"/>
  <c r="BU147" i="12"/>
  <c r="BU139" i="12"/>
  <c r="BU152" i="12"/>
  <c r="BU144" i="12"/>
  <c r="BU158" i="12"/>
  <c r="BU149" i="12"/>
  <c r="BU141" i="12"/>
  <c r="BU163" i="12"/>
  <c r="BU154" i="12"/>
  <c r="BU146" i="12"/>
  <c r="BU168" i="12"/>
  <c r="BU151" i="12"/>
  <c r="BU132" i="12"/>
  <c r="BU124" i="12"/>
  <c r="BU148" i="12"/>
  <c r="BU137" i="12"/>
  <c r="BU129" i="12"/>
  <c r="BU153" i="12"/>
  <c r="BU134" i="12"/>
  <c r="BU126" i="12"/>
  <c r="BU131" i="12"/>
  <c r="BU123" i="12"/>
  <c r="BU142" i="12"/>
  <c r="BU136" i="12"/>
  <c r="BU128" i="12"/>
  <c r="BU145" i="12"/>
  <c r="BU135" i="12"/>
  <c r="BU121" i="12"/>
  <c r="BU113" i="12"/>
  <c r="BU125" i="12"/>
  <c r="BU118" i="12"/>
  <c r="BU110" i="12"/>
  <c r="BU143" i="12"/>
  <c r="BU133" i="12"/>
  <c r="BU115" i="12"/>
  <c r="BU166" i="12"/>
  <c r="BU138" i="12"/>
  <c r="BU120" i="12"/>
  <c r="BU112" i="12"/>
  <c r="BU150" i="12"/>
  <c r="BU127" i="12"/>
  <c r="BU100" i="12"/>
  <c r="BU92" i="12"/>
  <c r="BU84" i="12"/>
  <c r="BU105" i="12"/>
  <c r="BU97" i="12"/>
  <c r="BU89" i="12"/>
  <c r="BU81" i="12"/>
  <c r="BU122" i="12"/>
  <c r="BU102" i="12"/>
  <c r="BU94" i="12"/>
  <c r="BU86" i="12"/>
  <c r="BU116" i="12"/>
  <c r="BU108" i="12"/>
  <c r="BU99" i="12"/>
  <c r="BU91" i="12"/>
  <c r="BU83" i="12"/>
  <c r="BU171" i="12"/>
  <c r="BU140" i="12"/>
  <c r="BU111" i="12"/>
  <c r="BU104" i="12"/>
  <c r="BU96" i="12"/>
  <c r="BU88" i="12"/>
  <c r="BU117" i="12"/>
  <c r="BU114" i="12"/>
  <c r="BU109" i="12"/>
  <c r="BU101" i="12"/>
  <c r="BU107" i="12"/>
  <c r="BU71" i="12"/>
  <c r="BU63" i="12"/>
  <c r="BU55" i="12"/>
  <c r="BU47" i="12"/>
  <c r="BU93" i="12"/>
  <c r="BU76" i="12"/>
  <c r="BU68" i="12"/>
  <c r="BU60" i="12"/>
  <c r="BU52" i="12"/>
  <c r="BU119" i="12"/>
  <c r="BU82" i="12"/>
  <c r="BU73" i="12"/>
  <c r="BU65" i="12"/>
  <c r="BU57" i="12"/>
  <c r="BU49" i="12"/>
  <c r="BU87" i="12"/>
  <c r="BU78" i="12"/>
  <c r="BU70" i="12"/>
  <c r="BU62" i="12"/>
  <c r="BU54" i="12"/>
  <c r="BU46" i="12"/>
  <c r="BU130" i="12"/>
  <c r="BU106" i="12"/>
  <c r="BU98" i="12"/>
  <c r="BU79" i="12"/>
  <c r="BU75" i="12"/>
  <c r="BU67" i="12"/>
  <c r="BU59" i="12"/>
  <c r="BU51" i="12"/>
  <c r="BU85" i="12"/>
  <c r="BU72" i="12"/>
  <c r="BU64" i="12"/>
  <c r="BU77" i="12"/>
  <c r="BU69" i="12"/>
  <c r="BU61" i="12"/>
  <c r="BU42" i="12"/>
  <c r="BU34" i="12"/>
  <c r="BU26" i="12"/>
  <c r="BU18" i="12"/>
  <c r="BU10" i="12"/>
  <c r="BU48" i="12"/>
  <c r="BU39" i="12"/>
  <c r="BU31" i="12"/>
  <c r="BU23" i="12"/>
  <c r="BU15" i="12"/>
  <c r="BU95" i="12"/>
  <c r="BU90" i="12"/>
  <c r="BU53" i="12"/>
  <c r="BU44" i="12"/>
  <c r="BU36" i="12"/>
  <c r="BU28" i="12"/>
  <c r="BU20" i="12"/>
  <c r="BU12" i="12"/>
  <c r="BU80" i="12"/>
  <c r="BU74" i="12"/>
  <c r="BU66" i="12"/>
  <c r="BU58" i="12"/>
  <c r="BU41" i="12"/>
  <c r="BU33" i="12"/>
  <c r="BU25" i="12"/>
  <c r="BU17" i="12"/>
  <c r="BU103" i="12"/>
  <c r="BU38" i="12"/>
  <c r="BU30" i="12"/>
  <c r="BU22" i="12"/>
  <c r="BU14" i="12"/>
  <c r="BU56" i="12"/>
  <c r="BU43" i="12"/>
  <c r="BU35" i="12"/>
  <c r="BU27" i="12"/>
  <c r="BU13" i="12"/>
  <c r="BU3" i="12"/>
  <c r="BU8" i="12"/>
  <c r="BU6" i="12"/>
  <c r="BU40" i="12"/>
  <c r="BU32" i="12"/>
  <c r="BU24" i="12"/>
  <c r="BU11" i="12"/>
  <c r="BU5" i="12"/>
  <c r="BU19" i="12"/>
  <c r="BU9" i="12"/>
  <c r="BU50" i="12"/>
  <c r="BU45" i="12"/>
  <c r="BU16" i="12"/>
  <c r="BU2" i="12"/>
  <c r="BU4" i="12"/>
  <c r="BU7" i="12"/>
  <c r="BU37" i="12"/>
  <c r="BU29" i="12"/>
  <c r="BU21" i="12"/>
  <c r="CM200" i="12"/>
  <c r="CM192" i="12"/>
  <c r="CM184" i="12"/>
  <c r="CM197" i="12"/>
  <c r="CM189" i="12"/>
  <c r="CM181" i="12"/>
  <c r="CM194" i="12"/>
  <c r="CM186" i="12"/>
  <c r="CM178" i="12"/>
  <c r="CM199" i="12"/>
  <c r="CM191" i="12"/>
  <c r="CM183" i="12"/>
  <c r="CM196" i="12"/>
  <c r="CM188" i="12"/>
  <c r="CM180" i="12"/>
  <c r="CM201" i="12"/>
  <c r="CM193" i="12"/>
  <c r="CM185" i="12"/>
  <c r="CM177" i="12"/>
  <c r="CM198" i="12"/>
  <c r="CM190" i="12"/>
  <c r="CM182" i="12"/>
  <c r="CM195" i="12"/>
  <c r="CM179" i="12"/>
  <c r="CM175" i="12"/>
  <c r="CM167" i="12"/>
  <c r="CM159" i="12"/>
  <c r="CM172" i="12"/>
  <c r="CM164" i="12"/>
  <c r="CM169" i="12"/>
  <c r="CM161" i="12"/>
  <c r="CM174" i="12"/>
  <c r="CM166" i="12"/>
  <c r="CM158" i="12"/>
  <c r="CM187" i="12"/>
  <c r="CM171" i="12"/>
  <c r="CM163" i="12"/>
  <c r="CM176" i="12"/>
  <c r="CM160" i="12"/>
  <c r="CM149" i="12"/>
  <c r="CM141" i="12"/>
  <c r="CM165" i="12"/>
  <c r="CM154" i="12"/>
  <c r="CM146" i="12"/>
  <c r="CM170" i="12"/>
  <c r="CM156" i="12"/>
  <c r="CM151" i="12"/>
  <c r="CM143" i="12"/>
  <c r="CM148" i="12"/>
  <c r="CM140" i="12"/>
  <c r="CM168" i="12"/>
  <c r="CM153" i="12"/>
  <c r="CM173" i="12"/>
  <c r="CM155" i="12"/>
  <c r="CM134" i="12"/>
  <c r="CM126" i="12"/>
  <c r="CM144" i="12"/>
  <c r="CM131" i="12"/>
  <c r="CM123" i="12"/>
  <c r="CM162" i="12"/>
  <c r="CM142" i="12"/>
  <c r="CM136" i="12"/>
  <c r="CM128" i="12"/>
  <c r="CM145" i="12"/>
  <c r="CM139" i="12"/>
  <c r="CM133" i="12"/>
  <c r="CM125" i="12"/>
  <c r="CM157" i="12"/>
  <c r="CM147" i="12"/>
  <c r="CM130" i="12"/>
  <c r="CM152" i="12"/>
  <c r="CM135" i="12"/>
  <c r="CM115" i="12"/>
  <c r="CM107" i="12"/>
  <c r="CM120" i="12"/>
  <c r="CM112" i="12"/>
  <c r="CM150" i="12"/>
  <c r="CM129" i="12"/>
  <c r="CM117" i="12"/>
  <c r="CM109" i="12"/>
  <c r="CM122" i="12"/>
  <c r="CM114" i="12"/>
  <c r="CM106" i="12"/>
  <c r="CM127" i="12"/>
  <c r="CM119" i="12"/>
  <c r="CM137" i="12"/>
  <c r="CM110" i="12"/>
  <c r="CM102" i="12"/>
  <c r="CM94" i="12"/>
  <c r="CM86" i="12"/>
  <c r="CM116" i="12"/>
  <c r="CM113" i="12"/>
  <c r="CM108" i="12"/>
  <c r="CM99" i="12"/>
  <c r="CM91" i="12"/>
  <c r="CM83" i="12"/>
  <c r="CM118" i="12"/>
  <c r="CM111" i="12"/>
  <c r="CM104" i="12"/>
  <c r="CM96" i="12"/>
  <c r="CM88" i="12"/>
  <c r="CM80" i="12"/>
  <c r="CM101" i="12"/>
  <c r="CM93" i="12"/>
  <c r="CM85" i="12"/>
  <c r="CM98" i="12"/>
  <c r="CM90" i="12"/>
  <c r="CM82" i="12"/>
  <c r="CM132" i="12"/>
  <c r="CM121" i="12"/>
  <c r="CM103" i="12"/>
  <c r="CM95" i="12"/>
  <c r="CM84" i="12"/>
  <c r="CM73" i="12"/>
  <c r="CM65" i="12"/>
  <c r="CM57" i="12"/>
  <c r="CM49" i="12"/>
  <c r="CM89" i="12"/>
  <c r="CM78" i="12"/>
  <c r="CM70" i="12"/>
  <c r="CM62" i="12"/>
  <c r="CM54" i="12"/>
  <c r="CM46" i="12"/>
  <c r="CM79" i="12"/>
  <c r="CM75" i="12"/>
  <c r="CM67" i="12"/>
  <c r="CM59" i="12"/>
  <c r="CM51" i="12"/>
  <c r="CM138" i="12"/>
  <c r="CM124" i="12"/>
  <c r="CM87" i="12"/>
  <c r="CM72" i="12"/>
  <c r="CM64" i="12"/>
  <c r="CM56" i="12"/>
  <c r="CM48" i="12"/>
  <c r="CM100" i="12"/>
  <c r="CM92" i="12"/>
  <c r="CM77" i="12"/>
  <c r="CM69" i="12"/>
  <c r="CM61" i="12"/>
  <c r="CM53" i="12"/>
  <c r="CM45" i="12"/>
  <c r="CM81" i="12"/>
  <c r="CM74" i="12"/>
  <c r="CM66" i="12"/>
  <c r="CM58" i="12"/>
  <c r="CM71" i="12"/>
  <c r="CM63" i="12"/>
  <c r="CM55" i="12"/>
  <c r="CM36" i="12"/>
  <c r="CM28" i="12"/>
  <c r="CM20" i="12"/>
  <c r="CM12" i="12"/>
  <c r="CM105" i="12"/>
  <c r="CM44" i="12"/>
  <c r="CM41" i="12"/>
  <c r="CM33" i="12"/>
  <c r="CM25" i="12"/>
  <c r="CM17" i="12"/>
  <c r="CM76" i="12"/>
  <c r="CM68" i="12"/>
  <c r="CM60" i="12"/>
  <c r="CM38" i="12"/>
  <c r="CM30" i="12"/>
  <c r="CM22" i="12"/>
  <c r="CM14" i="12"/>
  <c r="CM43" i="12"/>
  <c r="CM35" i="12"/>
  <c r="CM27" i="12"/>
  <c r="CM19" i="12"/>
  <c r="CM11" i="12"/>
  <c r="CM47" i="12"/>
  <c r="CM40" i="12"/>
  <c r="CM32" i="12"/>
  <c r="CM24" i="12"/>
  <c r="CM16" i="12"/>
  <c r="CM52" i="12"/>
  <c r="CM37" i="12"/>
  <c r="CM29" i="12"/>
  <c r="CM21" i="12"/>
  <c r="CM13" i="12"/>
  <c r="CM5" i="12"/>
  <c r="CM8" i="12"/>
  <c r="CM18" i="12"/>
  <c r="CM2" i="12"/>
  <c r="CM42" i="12"/>
  <c r="CM34" i="12"/>
  <c r="CM26" i="12"/>
  <c r="CM7" i="12"/>
  <c r="CM97" i="12"/>
  <c r="CM15" i="12"/>
  <c r="CM4" i="12"/>
  <c r="CM39" i="12"/>
  <c r="CM31" i="12"/>
  <c r="CM23" i="12"/>
  <c r="CM9" i="12"/>
  <c r="CM6" i="12"/>
  <c r="CM50" i="12"/>
  <c r="CM10" i="12"/>
  <c r="CM3" i="12"/>
  <c r="CC198" i="12"/>
  <c r="CC190" i="12"/>
  <c r="CC182" i="12"/>
  <c r="CC195" i="12"/>
  <c r="CC187" i="12"/>
  <c r="CC179" i="12"/>
  <c r="CC200" i="12"/>
  <c r="CC192" i="12"/>
  <c r="CC184" i="12"/>
  <c r="CC197" i="12"/>
  <c r="CC189" i="12"/>
  <c r="CC181" i="12"/>
  <c r="CC194" i="12"/>
  <c r="CC186" i="12"/>
  <c r="CC178" i="12"/>
  <c r="CC199" i="12"/>
  <c r="CC191" i="12"/>
  <c r="CC183" i="12"/>
  <c r="CC196" i="12"/>
  <c r="CC188" i="12"/>
  <c r="CC180" i="12"/>
  <c r="CC173" i="12"/>
  <c r="CC165" i="12"/>
  <c r="CC157" i="12"/>
  <c r="CC170" i="12"/>
  <c r="CC162" i="12"/>
  <c r="CC201" i="12"/>
  <c r="CC185" i="12"/>
  <c r="CC175" i="12"/>
  <c r="CC167" i="12"/>
  <c r="CC159" i="12"/>
  <c r="CC172" i="12"/>
  <c r="CC164" i="12"/>
  <c r="CC156" i="12"/>
  <c r="CC177" i="12"/>
  <c r="CC169" i="12"/>
  <c r="CC161" i="12"/>
  <c r="CC174" i="12"/>
  <c r="CC163" i="12"/>
  <c r="CC155" i="12"/>
  <c r="CC147" i="12"/>
  <c r="CC139" i="12"/>
  <c r="CC168" i="12"/>
  <c r="CC152" i="12"/>
  <c r="CC144" i="12"/>
  <c r="CC149" i="12"/>
  <c r="CC141" i="12"/>
  <c r="CC166" i="12"/>
  <c r="CC154" i="12"/>
  <c r="CC146" i="12"/>
  <c r="CC138" i="12"/>
  <c r="CC171" i="12"/>
  <c r="CC151" i="12"/>
  <c r="CC160" i="12"/>
  <c r="CC142" i="12"/>
  <c r="CC132" i="12"/>
  <c r="CC124" i="12"/>
  <c r="CC193" i="12"/>
  <c r="CC145" i="12"/>
  <c r="CC137" i="12"/>
  <c r="CC129" i="12"/>
  <c r="CC176" i="12"/>
  <c r="CC143" i="12"/>
  <c r="CC140" i="12"/>
  <c r="CC134" i="12"/>
  <c r="CC126" i="12"/>
  <c r="CC131" i="12"/>
  <c r="CC123" i="12"/>
  <c r="CC158" i="12"/>
  <c r="CC150" i="12"/>
  <c r="CC136" i="12"/>
  <c r="CC128" i="12"/>
  <c r="CC121" i="12"/>
  <c r="CC113" i="12"/>
  <c r="CC127" i="12"/>
  <c r="CC118" i="12"/>
  <c r="CC110" i="12"/>
  <c r="CC115" i="12"/>
  <c r="CC120" i="12"/>
  <c r="CC112" i="12"/>
  <c r="CC130" i="12"/>
  <c r="CC125" i="12"/>
  <c r="CC111" i="12"/>
  <c r="CC100" i="12"/>
  <c r="CC92" i="12"/>
  <c r="CC84" i="12"/>
  <c r="CC117" i="12"/>
  <c r="CC114" i="12"/>
  <c r="CC109" i="12"/>
  <c r="CC107" i="12"/>
  <c r="CC105" i="12"/>
  <c r="CC97" i="12"/>
  <c r="CC89" i="12"/>
  <c r="CC81" i="12"/>
  <c r="CC102" i="12"/>
  <c r="CC94" i="12"/>
  <c r="CC86" i="12"/>
  <c r="CC99" i="12"/>
  <c r="CC91" i="12"/>
  <c r="CC83" i="12"/>
  <c r="CC153" i="12"/>
  <c r="CC148" i="12"/>
  <c r="CC119" i="12"/>
  <c r="CC104" i="12"/>
  <c r="CC96" i="12"/>
  <c r="CC88" i="12"/>
  <c r="CC133" i="12"/>
  <c r="CC101" i="12"/>
  <c r="CC87" i="12"/>
  <c r="CC79" i="12"/>
  <c r="CC71" i="12"/>
  <c r="CC63" i="12"/>
  <c r="CC55" i="12"/>
  <c r="CC47" i="12"/>
  <c r="CC76" i="12"/>
  <c r="CC68" i="12"/>
  <c r="CC60" i="12"/>
  <c r="CC52" i="12"/>
  <c r="CC44" i="12"/>
  <c r="CC108" i="12"/>
  <c r="CC106" i="12"/>
  <c r="CC98" i="12"/>
  <c r="CC85" i="12"/>
  <c r="CC80" i="12"/>
  <c r="CC73" i="12"/>
  <c r="CC65" i="12"/>
  <c r="CC57" i="12"/>
  <c r="CC49" i="12"/>
  <c r="CC90" i="12"/>
  <c r="CC78" i="12"/>
  <c r="CC70" i="12"/>
  <c r="CC62" i="12"/>
  <c r="CC54" i="12"/>
  <c r="CC46" i="12"/>
  <c r="CC75" i="12"/>
  <c r="CC67" i="12"/>
  <c r="CC59" i="12"/>
  <c r="CC51" i="12"/>
  <c r="CC135" i="12"/>
  <c r="CC122" i="12"/>
  <c r="CC103" i="12"/>
  <c r="CC95" i="12"/>
  <c r="CC72" i="12"/>
  <c r="CC64" i="12"/>
  <c r="CC82" i="12"/>
  <c r="CC42" i="12"/>
  <c r="CC34" i="12"/>
  <c r="CC26" i="12"/>
  <c r="CC18" i="12"/>
  <c r="CC10" i="12"/>
  <c r="CC74" i="12"/>
  <c r="CC66" i="12"/>
  <c r="CC58" i="12"/>
  <c r="CC39" i="12"/>
  <c r="CC31" i="12"/>
  <c r="CC23" i="12"/>
  <c r="CC15" i="12"/>
  <c r="CC116" i="12"/>
  <c r="CC56" i="12"/>
  <c r="CC36" i="12"/>
  <c r="CC28" i="12"/>
  <c r="CC20" i="12"/>
  <c r="CC12" i="12"/>
  <c r="CC45" i="12"/>
  <c r="CC41" i="12"/>
  <c r="CC33" i="12"/>
  <c r="CC25" i="12"/>
  <c r="CC17" i="12"/>
  <c r="CC93" i="12"/>
  <c r="CC50" i="12"/>
  <c r="CC38" i="12"/>
  <c r="CC30" i="12"/>
  <c r="CC22" i="12"/>
  <c r="CC14" i="12"/>
  <c r="CC43" i="12"/>
  <c r="CC35" i="12"/>
  <c r="CC27" i="12"/>
  <c r="CC77" i="12"/>
  <c r="CC40" i="12"/>
  <c r="CC32" i="12"/>
  <c r="CC24" i="12"/>
  <c r="CC16" i="12"/>
  <c r="CC3" i="12"/>
  <c r="CC53" i="12"/>
  <c r="CC48" i="12"/>
  <c r="CC8" i="12"/>
  <c r="CC5" i="12"/>
  <c r="CC13" i="12"/>
  <c r="CC69" i="12"/>
  <c r="CC11" i="12"/>
  <c r="CC37" i="12"/>
  <c r="CC29" i="12"/>
  <c r="CC21" i="12"/>
  <c r="CC19" i="12"/>
  <c r="CC2" i="12"/>
  <c r="CC9" i="12"/>
  <c r="CC6" i="12"/>
  <c r="CC61" i="12"/>
  <c r="CC7" i="12"/>
  <c r="CC4" i="12"/>
  <c r="BT201" i="12"/>
  <c r="BT193" i="12"/>
  <c r="BT185" i="12"/>
  <c r="BT198" i="12"/>
  <c r="BT190" i="12"/>
  <c r="BT182" i="12"/>
  <c r="BT195" i="12"/>
  <c r="BT187" i="12"/>
  <c r="BT179" i="12"/>
  <c r="BT200" i="12"/>
  <c r="BT192" i="12"/>
  <c r="BT184" i="12"/>
  <c r="BT197" i="12"/>
  <c r="BT189" i="12"/>
  <c r="BT181" i="12"/>
  <c r="BT194" i="12"/>
  <c r="BT186" i="12"/>
  <c r="BT178" i="12"/>
  <c r="BT199" i="12"/>
  <c r="BT191" i="12"/>
  <c r="BT183" i="12"/>
  <c r="BT196" i="12"/>
  <c r="BT180" i="12"/>
  <c r="BT176" i="12"/>
  <c r="BT168" i="12"/>
  <c r="BT160" i="12"/>
  <c r="BT173" i="12"/>
  <c r="BT165" i="12"/>
  <c r="BT157" i="12"/>
  <c r="BT170" i="12"/>
  <c r="BT162" i="12"/>
  <c r="BT175" i="12"/>
  <c r="BT167" i="12"/>
  <c r="BT159" i="12"/>
  <c r="BT188" i="12"/>
  <c r="BT172" i="12"/>
  <c r="BT164" i="12"/>
  <c r="BT177" i="12"/>
  <c r="BT171" i="12"/>
  <c r="BT156" i="12"/>
  <c r="BT150" i="12"/>
  <c r="BT142" i="12"/>
  <c r="BT155" i="12"/>
  <c r="BT147" i="12"/>
  <c r="BT169" i="12"/>
  <c r="BT152" i="12"/>
  <c r="BT144" i="12"/>
  <c r="BT158" i="12"/>
  <c r="BT149" i="12"/>
  <c r="BT141" i="12"/>
  <c r="BT174" i="12"/>
  <c r="BT163" i="12"/>
  <c r="BT154" i="12"/>
  <c r="BT146" i="12"/>
  <c r="BT135" i="12"/>
  <c r="BT127" i="12"/>
  <c r="BT139" i="12"/>
  <c r="BT132" i="12"/>
  <c r="BT124" i="12"/>
  <c r="BT148" i="12"/>
  <c r="BT137" i="12"/>
  <c r="BT129" i="12"/>
  <c r="BT153" i="12"/>
  <c r="BT134" i="12"/>
  <c r="BT126" i="12"/>
  <c r="BT131" i="12"/>
  <c r="BT151" i="12"/>
  <c r="BT130" i="12"/>
  <c r="BT116" i="12"/>
  <c r="BT108" i="12"/>
  <c r="BT161" i="12"/>
  <c r="BT121" i="12"/>
  <c r="BT113" i="12"/>
  <c r="BT128" i="12"/>
  <c r="BT125" i="12"/>
  <c r="BT118" i="12"/>
  <c r="BT110" i="12"/>
  <c r="BT143" i="12"/>
  <c r="BT133" i="12"/>
  <c r="BT123" i="12"/>
  <c r="BT115" i="12"/>
  <c r="BT107" i="12"/>
  <c r="BT166" i="12"/>
  <c r="BT138" i="12"/>
  <c r="BT120" i="12"/>
  <c r="BT145" i="12"/>
  <c r="BT119" i="12"/>
  <c r="BT103" i="12"/>
  <c r="BT95" i="12"/>
  <c r="BT87" i="12"/>
  <c r="BT79" i="12"/>
  <c r="BT100" i="12"/>
  <c r="BT92" i="12"/>
  <c r="BT84" i="12"/>
  <c r="BT105" i="12"/>
  <c r="BT97" i="12"/>
  <c r="BT89" i="12"/>
  <c r="BT81" i="12"/>
  <c r="BT122" i="12"/>
  <c r="BT102" i="12"/>
  <c r="BT94" i="12"/>
  <c r="BT86" i="12"/>
  <c r="BT99" i="12"/>
  <c r="BT91" i="12"/>
  <c r="BT83" i="12"/>
  <c r="BT140" i="12"/>
  <c r="BT111" i="12"/>
  <c r="BT104" i="12"/>
  <c r="BT96" i="12"/>
  <c r="BT109" i="12"/>
  <c r="BT74" i="12"/>
  <c r="BT66" i="12"/>
  <c r="BT58" i="12"/>
  <c r="BT50" i="12"/>
  <c r="BT88" i="12"/>
  <c r="BT71" i="12"/>
  <c r="BT63" i="12"/>
  <c r="BT55" i="12"/>
  <c r="BT47" i="12"/>
  <c r="BT112" i="12"/>
  <c r="BT93" i="12"/>
  <c r="BT76" i="12"/>
  <c r="BT68" i="12"/>
  <c r="BT60" i="12"/>
  <c r="BT52" i="12"/>
  <c r="BT101" i="12"/>
  <c r="BT82" i="12"/>
  <c r="BT73" i="12"/>
  <c r="BT65" i="12"/>
  <c r="BT57" i="12"/>
  <c r="BT49" i="12"/>
  <c r="BT136" i="12"/>
  <c r="BT114" i="12"/>
  <c r="BT78" i="12"/>
  <c r="BT70" i="12"/>
  <c r="BT62" i="12"/>
  <c r="BT54" i="12"/>
  <c r="BT46" i="12"/>
  <c r="BT117" i="12"/>
  <c r="BT106" i="12"/>
  <c r="BT98" i="12"/>
  <c r="BT75" i="12"/>
  <c r="BT67" i="12"/>
  <c r="BT59" i="12"/>
  <c r="BT37" i="12"/>
  <c r="BT29" i="12"/>
  <c r="BT21" i="12"/>
  <c r="BT13" i="12"/>
  <c r="BT77" i="12"/>
  <c r="BT69" i="12"/>
  <c r="BT61" i="12"/>
  <c r="BT42" i="12"/>
  <c r="BT34" i="12"/>
  <c r="BT26" i="12"/>
  <c r="BT18" i="12"/>
  <c r="BT10" i="12"/>
  <c r="BT48" i="12"/>
  <c r="BT39" i="12"/>
  <c r="BT31" i="12"/>
  <c r="BT23" i="12"/>
  <c r="BT15" i="12"/>
  <c r="BT90" i="12"/>
  <c r="BT85" i="12"/>
  <c r="BT53" i="12"/>
  <c r="BT44" i="12"/>
  <c r="BT36" i="12"/>
  <c r="BT28" i="12"/>
  <c r="BT20" i="12"/>
  <c r="BT12" i="12"/>
  <c r="BT80" i="12"/>
  <c r="BT41" i="12"/>
  <c r="BT33" i="12"/>
  <c r="BT25" i="12"/>
  <c r="BT17" i="12"/>
  <c r="BT51" i="12"/>
  <c r="BT38" i="12"/>
  <c r="BT30" i="12"/>
  <c r="BT22" i="12"/>
  <c r="BT45" i="12"/>
  <c r="BT6" i="12"/>
  <c r="BT14" i="12"/>
  <c r="BT4" i="12"/>
  <c r="BT43" i="12"/>
  <c r="BT35" i="12"/>
  <c r="BT27" i="12"/>
  <c r="BT3" i="12"/>
  <c r="BT8" i="12"/>
  <c r="BT19" i="12"/>
  <c r="BT9" i="12"/>
  <c r="BT40" i="12"/>
  <c r="BT32" i="12"/>
  <c r="BT24" i="12"/>
  <c r="BT11" i="12"/>
  <c r="BT5" i="12"/>
  <c r="BT7" i="12"/>
  <c r="BT72" i="12"/>
  <c r="BT64" i="12"/>
  <c r="BT56" i="12"/>
  <c r="BT16" i="12"/>
  <c r="BT2" i="12"/>
  <c r="BV195" i="12"/>
  <c r="BV187" i="12"/>
  <c r="BV179" i="12"/>
  <c r="BV200" i="12"/>
  <c r="BV192" i="12"/>
  <c r="BV184" i="12"/>
  <c r="BV197" i="12"/>
  <c r="BV189" i="12"/>
  <c r="BV181" i="12"/>
  <c r="BV194" i="12"/>
  <c r="BV186" i="12"/>
  <c r="BV178" i="12"/>
  <c r="BV199" i="12"/>
  <c r="BV191" i="12"/>
  <c r="BV183" i="12"/>
  <c r="BV196" i="12"/>
  <c r="BV188" i="12"/>
  <c r="BV180" i="12"/>
  <c r="BV201" i="12"/>
  <c r="BV193" i="12"/>
  <c r="BV185" i="12"/>
  <c r="BV170" i="12"/>
  <c r="BV162" i="12"/>
  <c r="BV175" i="12"/>
  <c r="BV167" i="12"/>
  <c r="BV159" i="12"/>
  <c r="BV172" i="12"/>
  <c r="BV164" i="12"/>
  <c r="BV198" i="12"/>
  <c r="BV182" i="12"/>
  <c r="BV177" i="12"/>
  <c r="BV169" i="12"/>
  <c r="BV161" i="12"/>
  <c r="BV174" i="12"/>
  <c r="BV166" i="12"/>
  <c r="BV158" i="12"/>
  <c r="BV190" i="12"/>
  <c r="BV165" i="12"/>
  <c r="BV152" i="12"/>
  <c r="BV144" i="12"/>
  <c r="BV149" i="12"/>
  <c r="BV141" i="12"/>
  <c r="BV173" i="12"/>
  <c r="BV163" i="12"/>
  <c r="BV154" i="12"/>
  <c r="BV146" i="12"/>
  <c r="BV168" i="12"/>
  <c r="BV151" i="12"/>
  <c r="BV143" i="12"/>
  <c r="BV157" i="12"/>
  <c r="BV148" i="12"/>
  <c r="BV160" i="12"/>
  <c r="BV139" i="12"/>
  <c r="BV137" i="12"/>
  <c r="BV129" i="12"/>
  <c r="BV153" i="12"/>
  <c r="BV134" i="12"/>
  <c r="BV126" i="12"/>
  <c r="BV131" i="12"/>
  <c r="BV176" i="12"/>
  <c r="BV147" i="12"/>
  <c r="BV142" i="12"/>
  <c r="BV136" i="12"/>
  <c r="BV128" i="12"/>
  <c r="BV145" i="12"/>
  <c r="BV133" i="12"/>
  <c r="BV125" i="12"/>
  <c r="BV118" i="12"/>
  <c r="BV110" i="12"/>
  <c r="BV115" i="12"/>
  <c r="BV156" i="12"/>
  <c r="BV138" i="12"/>
  <c r="BV124" i="12"/>
  <c r="BV123" i="12"/>
  <c r="BV120" i="12"/>
  <c r="BV112" i="12"/>
  <c r="BV150" i="12"/>
  <c r="BV127" i="12"/>
  <c r="BV117" i="12"/>
  <c r="BV109" i="12"/>
  <c r="BV155" i="12"/>
  <c r="BV132" i="12"/>
  <c r="BV122" i="12"/>
  <c r="BV171" i="12"/>
  <c r="BV105" i="12"/>
  <c r="BV97" i="12"/>
  <c r="BV89" i="12"/>
  <c r="BV81" i="12"/>
  <c r="BV135" i="12"/>
  <c r="BV102" i="12"/>
  <c r="BV94" i="12"/>
  <c r="BV86" i="12"/>
  <c r="BV116" i="12"/>
  <c r="BV113" i="12"/>
  <c r="BV108" i="12"/>
  <c r="BV99" i="12"/>
  <c r="BV91" i="12"/>
  <c r="BV83" i="12"/>
  <c r="BV140" i="12"/>
  <c r="BV111" i="12"/>
  <c r="BV104" i="12"/>
  <c r="BV96" i="12"/>
  <c r="BV88" i="12"/>
  <c r="BV80" i="12"/>
  <c r="BV121" i="12"/>
  <c r="BV114" i="12"/>
  <c r="BV101" i="12"/>
  <c r="BV93" i="12"/>
  <c r="BV85" i="12"/>
  <c r="BV106" i="12"/>
  <c r="BV98" i="12"/>
  <c r="BV76" i="12"/>
  <c r="BV68" i="12"/>
  <c r="BV60" i="12"/>
  <c r="BV52" i="12"/>
  <c r="BV119" i="12"/>
  <c r="BV100" i="12"/>
  <c r="BV82" i="12"/>
  <c r="BV73" i="12"/>
  <c r="BV65" i="12"/>
  <c r="BV57" i="12"/>
  <c r="BV49" i="12"/>
  <c r="BV87" i="12"/>
  <c r="BV78" i="12"/>
  <c r="BV70" i="12"/>
  <c r="BV62" i="12"/>
  <c r="BV54" i="12"/>
  <c r="BV46" i="12"/>
  <c r="BV130" i="12"/>
  <c r="BV92" i="12"/>
  <c r="BV79" i="12"/>
  <c r="BV75" i="12"/>
  <c r="BV67" i="12"/>
  <c r="BV59" i="12"/>
  <c r="BV51" i="12"/>
  <c r="BV72" i="12"/>
  <c r="BV64" i="12"/>
  <c r="BV56" i="12"/>
  <c r="BV48" i="12"/>
  <c r="BV90" i="12"/>
  <c r="BV77" i="12"/>
  <c r="BV69" i="12"/>
  <c r="BV61" i="12"/>
  <c r="BV39" i="12"/>
  <c r="BV31" i="12"/>
  <c r="BV23" i="12"/>
  <c r="BV15" i="12"/>
  <c r="BV95" i="12"/>
  <c r="BV53" i="12"/>
  <c r="BV44" i="12"/>
  <c r="BV36" i="12"/>
  <c r="BV28" i="12"/>
  <c r="BV20" i="12"/>
  <c r="BV12" i="12"/>
  <c r="BV107" i="12"/>
  <c r="BV74" i="12"/>
  <c r="BV66" i="12"/>
  <c r="BV58" i="12"/>
  <c r="BV41" i="12"/>
  <c r="BV33" i="12"/>
  <c r="BV25" i="12"/>
  <c r="BV17" i="12"/>
  <c r="BV103" i="12"/>
  <c r="BV47" i="12"/>
  <c r="BV38" i="12"/>
  <c r="BV30" i="12"/>
  <c r="BV22" i="12"/>
  <c r="BV14" i="12"/>
  <c r="BV43" i="12"/>
  <c r="BV35" i="12"/>
  <c r="BV27" i="12"/>
  <c r="BV19" i="12"/>
  <c r="BV11" i="12"/>
  <c r="BV71" i="12"/>
  <c r="BV63" i="12"/>
  <c r="BV45" i="12"/>
  <c r="BV40" i="12"/>
  <c r="BV32" i="12"/>
  <c r="BV24" i="12"/>
  <c r="BV18" i="12"/>
  <c r="BV8" i="12"/>
  <c r="BV9" i="12"/>
  <c r="BV50" i="12"/>
  <c r="BV6" i="12"/>
  <c r="BV42" i="12"/>
  <c r="BV84" i="12"/>
  <c r="BV5" i="12"/>
  <c r="BV16" i="12"/>
  <c r="BV2" i="12"/>
  <c r="BV34" i="12"/>
  <c r="BV13" i="12"/>
  <c r="BV7" i="12"/>
  <c r="BV26" i="12"/>
  <c r="BV3" i="12"/>
  <c r="BV37" i="12"/>
  <c r="BV29" i="12"/>
  <c r="BV21" i="12"/>
  <c r="BV10" i="12"/>
  <c r="BV4" i="12"/>
  <c r="BV55" i="12"/>
  <c r="CJ201" i="12"/>
  <c r="CJ193" i="12"/>
  <c r="CJ185" i="12"/>
  <c r="CJ177" i="12"/>
  <c r="CJ198" i="12"/>
  <c r="CJ190" i="12"/>
  <c r="CJ182" i="12"/>
  <c r="CJ195" i="12"/>
  <c r="CJ187" i="12"/>
  <c r="CJ179" i="12"/>
  <c r="CJ200" i="12"/>
  <c r="CJ192" i="12"/>
  <c r="CJ184" i="12"/>
  <c r="CJ197" i="12"/>
  <c r="CJ189" i="12"/>
  <c r="CJ181" i="12"/>
  <c r="CJ194" i="12"/>
  <c r="CJ186" i="12"/>
  <c r="CJ178" i="12"/>
  <c r="CJ199" i="12"/>
  <c r="CJ191" i="12"/>
  <c r="CJ183" i="12"/>
  <c r="CJ176" i="12"/>
  <c r="CJ168" i="12"/>
  <c r="CJ160" i="12"/>
  <c r="CJ173" i="12"/>
  <c r="CJ165" i="12"/>
  <c r="CJ157" i="12"/>
  <c r="CJ188" i="12"/>
  <c r="CJ170" i="12"/>
  <c r="CJ162" i="12"/>
  <c r="CJ175" i="12"/>
  <c r="CJ167" i="12"/>
  <c r="CJ159" i="12"/>
  <c r="CJ172" i="12"/>
  <c r="CJ164" i="12"/>
  <c r="CJ196" i="12"/>
  <c r="CJ174" i="12"/>
  <c r="CJ161" i="12"/>
  <c r="CJ150" i="12"/>
  <c r="CJ142" i="12"/>
  <c r="CJ166" i="12"/>
  <c r="CJ155" i="12"/>
  <c r="CJ147" i="12"/>
  <c r="CJ171" i="12"/>
  <c r="CJ152" i="12"/>
  <c r="CJ144" i="12"/>
  <c r="CJ149" i="12"/>
  <c r="CJ141" i="12"/>
  <c r="CJ169" i="12"/>
  <c r="CJ156" i="12"/>
  <c r="CJ154" i="12"/>
  <c r="CJ146" i="12"/>
  <c r="CJ135" i="12"/>
  <c r="CJ127" i="12"/>
  <c r="CJ163" i="12"/>
  <c r="CJ138" i="12"/>
  <c r="CJ132" i="12"/>
  <c r="CJ124" i="12"/>
  <c r="CJ158" i="12"/>
  <c r="CJ137" i="12"/>
  <c r="CJ129" i="12"/>
  <c r="CJ180" i="12"/>
  <c r="CJ134" i="12"/>
  <c r="CJ126" i="12"/>
  <c r="CJ148" i="12"/>
  <c r="CJ131" i="12"/>
  <c r="CJ153" i="12"/>
  <c r="CJ151" i="12"/>
  <c r="CJ136" i="12"/>
  <c r="CJ116" i="12"/>
  <c r="CJ108" i="12"/>
  <c r="CJ143" i="12"/>
  <c r="CJ125" i="12"/>
  <c r="CJ123" i="12"/>
  <c r="CJ121" i="12"/>
  <c r="CJ113" i="12"/>
  <c r="CJ130" i="12"/>
  <c r="CJ118" i="12"/>
  <c r="CJ110" i="12"/>
  <c r="CJ145" i="12"/>
  <c r="CJ115" i="12"/>
  <c r="CJ107" i="12"/>
  <c r="CJ140" i="12"/>
  <c r="CJ128" i="12"/>
  <c r="CJ120" i="12"/>
  <c r="CJ106" i="12"/>
  <c r="CJ103" i="12"/>
  <c r="CJ95" i="12"/>
  <c r="CJ87" i="12"/>
  <c r="CJ79" i="12"/>
  <c r="CJ100" i="12"/>
  <c r="CJ92" i="12"/>
  <c r="CJ84" i="12"/>
  <c r="CJ119" i="12"/>
  <c r="CJ105" i="12"/>
  <c r="CJ97" i="12"/>
  <c r="CJ89" i="12"/>
  <c r="CJ81" i="12"/>
  <c r="CJ133" i="12"/>
  <c r="CJ102" i="12"/>
  <c r="CJ94" i="12"/>
  <c r="CJ86" i="12"/>
  <c r="CJ99" i="12"/>
  <c r="CJ91" i="12"/>
  <c r="CJ83" i="12"/>
  <c r="CJ139" i="12"/>
  <c r="CJ122" i="12"/>
  <c r="CJ111" i="12"/>
  <c r="CJ104" i="12"/>
  <c r="CJ96" i="12"/>
  <c r="CJ112" i="12"/>
  <c r="CJ85" i="12"/>
  <c r="CJ74" i="12"/>
  <c r="CJ66" i="12"/>
  <c r="CJ58" i="12"/>
  <c r="CJ50" i="12"/>
  <c r="CJ98" i="12"/>
  <c r="CJ90" i="12"/>
  <c r="CJ71" i="12"/>
  <c r="CJ63" i="12"/>
  <c r="CJ55" i="12"/>
  <c r="CJ47" i="12"/>
  <c r="CJ114" i="12"/>
  <c r="CJ76" i="12"/>
  <c r="CJ68" i="12"/>
  <c r="CJ60" i="12"/>
  <c r="CJ52" i="12"/>
  <c r="CJ44" i="12"/>
  <c r="CJ117" i="12"/>
  <c r="CJ88" i="12"/>
  <c r="CJ73" i="12"/>
  <c r="CJ65" i="12"/>
  <c r="CJ57" i="12"/>
  <c r="CJ49" i="12"/>
  <c r="CJ93" i="12"/>
  <c r="CJ78" i="12"/>
  <c r="CJ70" i="12"/>
  <c r="CJ62" i="12"/>
  <c r="CJ54" i="12"/>
  <c r="CJ46" i="12"/>
  <c r="CJ82" i="12"/>
  <c r="CJ75" i="12"/>
  <c r="CJ67" i="12"/>
  <c r="CJ59" i="12"/>
  <c r="CJ56" i="12"/>
  <c r="CJ37" i="12"/>
  <c r="CJ29" i="12"/>
  <c r="CJ21" i="12"/>
  <c r="CJ13" i="12"/>
  <c r="CJ109" i="12"/>
  <c r="CJ45" i="12"/>
  <c r="CJ42" i="12"/>
  <c r="CJ34" i="12"/>
  <c r="CJ26" i="12"/>
  <c r="CJ18" i="12"/>
  <c r="CJ10" i="12"/>
  <c r="CJ80" i="12"/>
  <c r="CJ39" i="12"/>
  <c r="CJ31" i="12"/>
  <c r="CJ23" i="12"/>
  <c r="CJ15" i="12"/>
  <c r="CJ72" i="12"/>
  <c r="CJ64" i="12"/>
  <c r="CJ36" i="12"/>
  <c r="CJ28" i="12"/>
  <c r="CJ20" i="12"/>
  <c r="CJ12" i="12"/>
  <c r="CJ48" i="12"/>
  <c r="CJ41" i="12"/>
  <c r="CJ33" i="12"/>
  <c r="CJ25" i="12"/>
  <c r="CJ17" i="12"/>
  <c r="CJ77" i="12"/>
  <c r="CJ69" i="12"/>
  <c r="CJ61" i="12"/>
  <c r="CJ53" i="12"/>
  <c r="CJ38" i="12"/>
  <c r="CJ30" i="12"/>
  <c r="CJ22" i="12"/>
  <c r="CJ14" i="12"/>
  <c r="CJ6" i="12"/>
  <c r="CJ7" i="12"/>
  <c r="CJ16" i="12"/>
  <c r="CJ19" i="12"/>
  <c r="CJ3" i="12"/>
  <c r="CJ8" i="12"/>
  <c r="CJ40" i="12"/>
  <c r="CJ24" i="12"/>
  <c r="CJ51" i="12"/>
  <c r="CJ5" i="12"/>
  <c r="CJ9" i="12"/>
  <c r="CJ2" i="12"/>
  <c r="CJ101" i="12"/>
  <c r="CJ4" i="12"/>
  <c r="CJ32" i="12"/>
  <c r="CJ43" i="12"/>
  <c r="CJ35" i="12"/>
  <c r="CJ27" i="12"/>
  <c r="CJ11" i="12"/>
  <c r="CB201" i="12"/>
  <c r="CB193" i="12"/>
  <c r="CB185" i="12"/>
  <c r="CB198" i="12"/>
  <c r="CB190" i="12"/>
  <c r="CB182" i="12"/>
  <c r="CB195" i="12"/>
  <c r="CB187" i="12"/>
  <c r="CB179" i="12"/>
  <c r="CB200" i="12"/>
  <c r="CB192" i="12"/>
  <c r="CB184" i="12"/>
  <c r="CB197" i="12"/>
  <c r="CB189" i="12"/>
  <c r="CB181" i="12"/>
  <c r="CB194" i="12"/>
  <c r="CB186" i="12"/>
  <c r="CB178" i="12"/>
  <c r="CB199" i="12"/>
  <c r="CB191" i="12"/>
  <c r="CB183" i="12"/>
  <c r="CB176" i="12"/>
  <c r="CB168" i="12"/>
  <c r="CB160" i="12"/>
  <c r="CB173" i="12"/>
  <c r="CB165" i="12"/>
  <c r="CB157" i="12"/>
  <c r="CB170" i="12"/>
  <c r="CB162" i="12"/>
  <c r="CB188" i="12"/>
  <c r="CB175" i="12"/>
  <c r="CB167" i="12"/>
  <c r="CB159" i="12"/>
  <c r="CB172" i="12"/>
  <c r="CB164" i="12"/>
  <c r="CB177" i="12"/>
  <c r="CB180" i="12"/>
  <c r="CB158" i="12"/>
  <c r="CB150" i="12"/>
  <c r="CB142" i="12"/>
  <c r="CB196" i="12"/>
  <c r="CB163" i="12"/>
  <c r="CB155" i="12"/>
  <c r="CB147" i="12"/>
  <c r="CB174" i="12"/>
  <c r="CB156" i="12"/>
  <c r="CB152" i="12"/>
  <c r="CB144" i="12"/>
  <c r="CB161" i="12"/>
  <c r="CB149" i="12"/>
  <c r="CB141" i="12"/>
  <c r="CB166" i="12"/>
  <c r="CB154" i="12"/>
  <c r="CB171" i="12"/>
  <c r="CB153" i="12"/>
  <c r="CB135" i="12"/>
  <c r="CB127" i="12"/>
  <c r="CB169" i="12"/>
  <c r="CB132" i="12"/>
  <c r="CB124" i="12"/>
  <c r="CB151" i="12"/>
  <c r="CB145" i="12"/>
  <c r="CB137" i="12"/>
  <c r="CB129" i="12"/>
  <c r="CB143" i="12"/>
  <c r="CB140" i="12"/>
  <c r="CB139" i="12"/>
  <c r="CB134" i="12"/>
  <c r="CB126" i="12"/>
  <c r="CB146" i="12"/>
  <c r="CB131" i="12"/>
  <c r="CB133" i="12"/>
  <c r="CB116" i="12"/>
  <c r="CB108" i="12"/>
  <c r="CB138" i="12"/>
  <c r="CB121" i="12"/>
  <c r="CB113" i="12"/>
  <c r="CB118" i="12"/>
  <c r="CB110" i="12"/>
  <c r="CB136" i="12"/>
  <c r="CB115" i="12"/>
  <c r="CB107" i="12"/>
  <c r="CB120" i="12"/>
  <c r="CB122" i="12"/>
  <c r="CB103" i="12"/>
  <c r="CB95" i="12"/>
  <c r="CB87" i="12"/>
  <c r="CB79" i="12"/>
  <c r="CB111" i="12"/>
  <c r="CB100" i="12"/>
  <c r="CB92" i="12"/>
  <c r="CB84" i="12"/>
  <c r="CB117" i="12"/>
  <c r="CB114" i="12"/>
  <c r="CB109" i="12"/>
  <c r="CB105" i="12"/>
  <c r="CB97" i="12"/>
  <c r="CB89" i="12"/>
  <c r="CB81" i="12"/>
  <c r="CB128" i="12"/>
  <c r="CB125" i="12"/>
  <c r="CB112" i="12"/>
  <c r="CB102" i="12"/>
  <c r="CB94" i="12"/>
  <c r="CB86" i="12"/>
  <c r="CB99" i="12"/>
  <c r="CB91" i="12"/>
  <c r="CB83" i="12"/>
  <c r="CB148" i="12"/>
  <c r="CB130" i="12"/>
  <c r="CB119" i="12"/>
  <c r="CB104" i="12"/>
  <c r="CB96" i="12"/>
  <c r="CB82" i="12"/>
  <c r="CB74" i="12"/>
  <c r="CB66" i="12"/>
  <c r="CB58" i="12"/>
  <c r="CB50" i="12"/>
  <c r="CB101" i="12"/>
  <c r="CB71" i="12"/>
  <c r="CB63" i="12"/>
  <c r="CB55" i="12"/>
  <c r="CB47" i="12"/>
  <c r="CB76" i="12"/>
  <c r="CB68" i="12"/>
  <c r="CB60" i="12"/>
  <c r="CB52" i="12"/>
  <c r="CB44" i="12"/>
  <c r="CB106" i="12"/>
  <c r="CB98" i="12"/>
  <c r="CB85" i="12"/>
  <c r="CB80" i="12"/>
  <c r="CB73" i="12"/>
  <c r="CB65" i="12"/>
  <c r="CB57" i="12"/>
  <c r="CB49" i="12"/>
  <c r="CB123" i="12"/>
  <c r="CB90" i="12"/>
  <c r="CB78" i="12"/>
  <c r="CB70" i="12"/>
  <c r="CB62" i="12"/>
  <c r="CB54" i="12"/>
  <c r="CB46" i="12"/>
  <c r="CB75" i="12"/>
  <c r="CB67" i="12"/>
  <c r="CB59" i="12"/>
  <c r="CB53" i="12"/>
  <c r="CB37" i="12"/>
  <c r="CB29" i="12"/>
  <c r="CB21" i="12"/>
  <c r="CB13" i="12"/>
  <c r="CB42" i="12"/>
  <c r="CB34" i="12"/>
  <c r="CB26" i="12"/>
  <c r="CB18" i="12"/>
  <c r="CB10" i="12"/>
  <c r="CB51" i="12"/>
  <c r="CB39" i="12"/>
  <c r="CB31" i="12"/>
  <c r="CB23" i="12"/>
  <c r="CB15" i="12"/>
  <c r="CB56" i="12"/>
  <c r="CB36" i="12"/>
  <c r="CB28" i="12"/>
  <c r="CB20" i="12"/>
  <c r="CB12" i="12"/>
  <c r="CB45" i="12"/>
  <c r="CB41" i="12"/>
  <c r="CB33" i="12"/>
  <c r="CB25" i="12"/>
  <c r="CB17" i="12"/>
  <c r="CB93" i="12"/>
  <c r="CB88" i="12"/>
  <c r="CB72" i="12"/>
  <c r="CB64" i="12"/>
  <c r="CB38" i="12"/>
  <c r="CB30" i="12"/>
  <c r="CB22" i="12"/>
  <c r="CB11" i="12"/>
  <c r="CB6" i="12"/>
  <c r="CB77" i="12"/>
  <c r="CB40" i="12"/>
  <c r="CB32" i="12"/>
  <c r="CB24" i="12"/>
  <c r="CB16" i="12"/>
  <c r="CB3" i="12"/>
  <c r="CB48" i="12"/>
  <c r="CB8" i="12"/>
  <c r="CB14" i="12"/>
  <c r="CB5" i="12"/>
  <c r="CB4" i="12"/>
  <c r="CB69" i="12"/>
  <c r="CB43" i="12"/>
  <c r="CB19" i="12"/>
  <c r="CB2" i="12"/>
  <c r="CB35" i="12"/>
  <c r="CB27" i="12"/>
  <c r="CB9" i="12"/>
  <c r="CB61" i="12"/>
  <c r="CB7" i="12"/>
  <c r="BS196" i="12"/>
  <c r="BS188" i="12"/>
  <c r="BS180" i="12"/>
  <c r="BS201" i="12"/>
  <c r="BS193" i="12"/>
  <c r="BS185" i="12"/>
  <c r="BS198" i="12"/>
  <c r="BS190" i="12"/>
  <c r="BS182" i="12"/>
  <c r="BS195" i="12"/>
  <c r="BS187" i="12"/>
  <c r="BS179" i="12"/>
  <c r="BS200" i="12"/>
  <c r="BS192" i="12"/>
  <c r="BS184" i="12"/>
  <c r="BS197" i="12"/>
  <c r="BS189" i="12"/>
  <c r="BS181" i="12"/>
  <c r="BS194" i="12"/>
  <c r="BS186" i="12"/>
  <c r="BS178" i="12"/>
  <c r="BS171" i="12"/>
  <c r="BS163" i="12"/>
  <c r="BS199" i="12"/>
  <c r="BS183" i="12"/>
  <c r="BS176" i="12"/>
  <c r="BS168" i="12"/>
  <c r="BS160" i="12"/>
  <c r="BS173" i="12"/>
  <c r="BS165" i="12"/>
  <c r="BS170" i="12"/>
  <c r="BS162" i="12"/>
  <c r="BS175" i="12"/>
  <c r="BS167" i="12"/>
  <c r="BS159" i="12"/>
  <c r="BS191" i="12"/>
  <c r="BS172" i="12"/>
  <c r="BS166" i="12"/>
  <c r="BS153" i="12"/>
  <c r="BS145" i="12"/>
  <c r="BS156" i="12"/>
  <c r="BS150" i="12"/>
  <c r="BS142" i="12"/>
  <c r="BS177" i="12"/>
  <c r="BS164" i="12"/>
  <c r="BS155" i="12"/>
  <c r="BS147" i="12"/>
  <c r="BS169" i="12"/>
  <c r="BS152" i="12"/>
  <c r="BS144" i="12"/>
  <c r="BS158" i="12"/>
  <c r="BS149" i="12"/>
  <c r="BS174" i="12"/>
  <c r="BS143" i="12"/>
  <c r="BS140" i="12"/>
  <c r="BS138" i="12"/>
  <c r="BS130" i="12"/>
  <c r="BS154" i="12"/>
  <c r="BS146" i="12"/>
  <c r="BS141" i="12"/>
  <c r="BS135" i="12"/>
  <c r="BS127" i="12"/>
  <c r="BS139" i="12"/>
  <c r="BS132" i="12"/>
  <c r="BS148" i="12"/>
  <c r="BS137" i="12"/>
  <c r="BS129" i="12"/>
  <c r="BS134" i="12"/>
  <c r="BS126" i="12"/>
  <c r="BS119" i="12"/>
  <c r="BS111" i="12"/>
  <c r="BS157" i="12"/>
  <c r="BS151" i="12"/>
  <c r="BS116" i="12"/>
  <c r="BS161" i="12"/>
  <c r="BS121" i="12"/>
  <c r="BS113" i="12"/>
  <c r="BS128" i="12"/>
  <c r="BS125" i="12"/>
  <c r="BS124" i="12"/>
  <c r="BS118" i="12"/>
  <c r="BS110" i="12"/>
  <c r="BS133" i="12"/>
  <c r="BS123" i="12"/>
  <c r="BS115" i="12"/>
  <c r="BS112" i="12"/>
  <c r="BS107" i="12"/>
  <c r="BS106" i="12"/>
  <c r="BS98" i="12"/>
  <c r="BS90" i="12"/>
  <c r="BS82" i="12"/>
  <c r="BS103" i="12"/>
  <c r="BS95" i="12"/>
  <c r="BS87" i="12"/>
  <c r="BS79" i="12"/>
  <c r="BS100" i="12"/>
  <c r="BS92" i="12"/>
  <c r="BS84" i="12"/>
  <c r="BS105" i="12"/>
  <c r="BS97" i="12"/>
  <c r="BS89" i="12"/>
  <c r="BS81" i="12"/>
  <c r="BS131" i="12"/>
  <c r="BS122" i="12"/>
  <c r="BS108" i="12"/>
  <c r="BS102" i="12"/>
  <c r="BS94" i="12"/>
  <c r="BS86" i="12"/>
  <c r="BS99" i="12"/>
  <c r="BS120" i="12"/>
  <c r="BS80" i="12"/>
  <c r="BS77" i="12"/>
  <c r="BS69" i="12"/>
  <c r="BS61" i="12"/>
  <c r="BS53" i="12"/>
  <c r="BS45" i="12"/>
  <c r="BS109" i="12"/>
  <c r="BS104" i="12"/>
  <c r="BS96" i="12"/>
  <c r="BS83" i="12"/>
  <c r="BS74" i="12"/>
  <c r="BS66" i="12"/>
  <c r="BS58" i="12"/>
  <c r="BS50" i="12"/>
  <c r="BS88" i="12"/>
  <c r="BS71" i="12"/>
  <c r="BS63" i="12"/>
  <c r="BS55" i="12"/>
  <c r="BS47" i="12"/>
  <c r="BS93" i="12"/>
  <c r="BS76" i="12"/>
  <c r="BS68" i="12"/>
  <c r="BS60" i="12"/>
  <c r="BS52" i="12"/>
  <c r="BS101" i="12"/>
  <c r="BS73" i="12"/>
  <c r="BS65" i="12"/>
  <c r="BS57" i="12"/>
  <c r="BS49" i="12"/>
  <c r="BS136" i="12"/>
  <c r="BS114" i="12"/>
  <c r="BS91" i="12"/>
  <c r="BS78" i="12"/>
  <c r="BS70" i="12"/>
  <c r="BS62" i="12"/>
  <c r="BS72" i="12"/>
  <c r="BS64" i="12"/>
  <c r="BS40" i="12"/>
  <c r="BS32" i="12"/>
  <c r="BS24" i="12"/>
  <c r="BS16" i="12"/>
  <c r="BS117" i="12"/>
  <c r="BS54" i="12"/>
  <c r="BS37" i="12"/>
  <c r="BS29" i="12"/>
  <c r="BS21" i="12"/>
  <c r="BS13" i="12"/>
  <c r="BS42" i="12"/>
  <c r="BS34" i="12"/>
  <c r="BS26" i="12"/>
  <c r="BS18" i="12"/>
  <c r="BS48" i="12"/>
  <c r="BS39" i="12"/>
  <c r="BS31" i="12"/>
  <c r="BS23" i="12"/>
  <c r="BS15" i="12"/>
  <c r="BS85" i="12"/>
  <c r="BS44" i="12"/>
  <c r="BS36" i="12"/>
  <c r="BS28" i="12"/>
  <c r="BS20" i="12"/>
  <c r="BS12" i="12"/>
  <c r="BS75" i="12"/>
  <c r="BS67" i="12"/>
  <c r="BS59" i="12"/>
  <c r="BS46" i="12"/>
  <c r="BS41" i="12"/>
  <c r="BS33" i="12"/>
  <c r="BS25" i="12"/>
  <c r="BS19" i="12"/>
  <c r="BS9" i="12"/>
  <c r="BS38" i="12"/>
  <c r="BS22" i="12"/>
  <c r="BS6" i="12"/>
  <c r="BS10" i="12"/>
  <c r="BS43" i="12"/>
  <c r="BS35" i="12"/>
  <c r="BS27" i="12"/>
  <c r="BS17" i="12"/>
  <c r="BS3" i="12"/>
  <c r="BS2" i="12"/>
  <c r="BS7" i="12"/>
  <c r="BS30" i="12"/>
  <c r="BS8" i="12"/>
  <c r="BS51" i="12"/>
  <c r="BS11" i="12"/>
  <c r="BS5" i="12"/>
  <c r="BS14" i="12"/>
  <c r="BS4" i="12"/>
  <c r="BS56" i="12"/>
  <c r="CQ196" i="12"/>
  <c r="CQ188" i="12"/>
  <c r="CQ180" i="12"/>
  <c r="CQ201" i="12"/>
  <c r="CQ193" i="12"/>
  <c r="CQ185" i="12"/>
  <c r="CQ177" i="12"/>
  <c r="CQ198" i="12"/>
  <c r="CQ190" i="12"/>
  <c r="CQ182" i="12"/>
  <c r="CQ195" i="12"/>
  <c r="CQ187" i="12"/>
  <c r="CQ179" i="12"/>
  <c r="CQ200" i="12"/>
  <c r="CQ192" i="12"/>
  <c r="CQ184" i="12"/>
  <c r="CQ197" i="12"/>
  <c r="CQ189" i="12"/>
  <c r="CQ181" i="12"/>
  <c r="CQ194" i="12"/>
  <c r="CQ186" i="12"/>
  <c r="CQ178" i="12"/>
  <c r="CQ171" i="12"/>
  <c r="CQ163" i="12"/>
  <c r="CQ176" i="12"/>
  <c r="CQ168" i="12"/>
  <c r="CQ160" i="12"/>
  <c r="CQ191" i="12"/>
  <c r="CQ173" i="12"/>
  <c r="CQ165" i="12"/>
  <c r="CQ157" i="12"/>
  <c r="CQ170" i="12"/>
  <c r="CQ162" i="12"/>
  <c r="CQ175" i="12"/>
  <c r="CQ167" i="12"/>
  <c r="CQ159" i="12"/>
  <c r="CQ172" i="12"/>
  <c r="CQ199" i="12"/>
  <c r="CQ153" i="12"/>
  <c r="CQ145" i="12"/>
  <c r="CQ164" i="12"/>
  <c r="CQ150" i="12"/>
  <c r="CQ142" i="12"/>
  <c r="CQ169" i="12"/>
  <c r="CQ147" i="12"/>
  <c r="CQ158" i="12"/>
  <c r="CQ155" i="12"/>
  <c r="CQ152" i="12"/>
  <c r="CQ144" i="12"/>
  <c r="CQ149" i="12"/>
  <c r="CQ154" i="12"/>
  <c r="CQ139" i="12"/>
  <c r="CQ130" i="12"/>
  <c r="CQ156" i="12"/>
  <c r="CQ135" i="12"/>
  <c r="CQ127" i="12"/>
  <c r="CQ148" i="12"/>
  <c r="CQ132" i="12"/>
  <c r="CQ137" i="12"/>
  <c r="CQ129" i="12"/>
  <c r="CQ183" i="12"/>
  <c r="CQ174" i="12"/>
  <c r="CQ161" i="12"/>
  <c r="CQ143" i="12"/>
  <c r="CQ140" i="12"/>
  <c r="CQ138" i="12"/>
  <c r="CQ134" i="12"/>
  <c r="CQ126" i="12"/>
  <c r="CQ166" i="12"/>
  <c r="CQ151" i="12"/>
  <c r="CQ146" i="12"/>
  <c r="CQ119" i="12"/>
  <c r="CQ111" i="12"/>
  <c r="CQ116" i="12"/>
  <c r="CQ108" i="12"/>
  <c r="CQ128" i="12"/>
  <c r="CQ121" i="12"/>
  <c r="CQ113" i="12"/>
  <c r="CQ133" i="12"/>
  <c r="CQ118" i="12"/>
  <c r="CQ110" i="12"/>
  <c r="CQ124" i="12"/>
  <c r="CQ141" i="12"/>
  <c r="CQ131" i="12"/>
  <c r="CQ98" i="12"/>
  <c r="CQ90" i="12"/>
  <c r="CQ82" i="12"/>
  <c r="CQ103" i="12"/>
  <c r="CQ95" i="12"/>
  <c r="CQ87" i="12"/>
  <c r="CQ79" i="12"/>
  <c r="CQ125" i="12"/>
  <c r="CQ100" i="12"/>
  <c r="CQ92" i="12"/>
  <c r="CQ84" i="12"/>
  <c r="CQ136" i="12"/>
  <c r="CQ123" i="12"/>
  <c r="CQ122" i="12"/>
  <c r="CQ117" i="12"/>
  <c r="CQ114" i="12"/>
  <c r="CQ109" i="12"/>
  <c r="CQ106" i="12"/>
  <c r="CQ105" i="12"/>
  <c r="CQ97" i="12"/>
  <c r="CQ89" i="12"/>
  <c r="CQ81" i="12"/>
  <c r="CQ115" i="12"/>
  <c r="CQ112" i="12"/>
  <c r="CQ102" i="12"/>
  <c r="CQ94" i="12"/>
  <c r="CQ86" i="12"/>
  <c r="CQ120" i="12"/>
  <c r="CQ99" i="12"/>
  <c r="CQ83" i="12"/>
  <c r="CQ77" i="12"/>
  <c r="CQ69" i="12"/>
  <c r="CQ61" i="12"/>
  <c r="CQ53" i="12"/>
  <c r="CQ45" i="12"/>
  <c r="CQ88" i="12"/>
  <c r="CQ74" i="12"/>
  <c r="CQ66" i="12"/>
  <c r="CQ58" i="12"/>
  <c r="CQ50" i="12"/>
  <c r="CQ93" i="12"/>
  <c r="CQ71" i="12"/>
  <c r="CQ63" i="12"/>
  <c r="CQ55" i="12"/>
  <c r="CQ47" i="12"/>
  <c r="CQ107" i="12"/>
  <c r="CQ104" i="12"/>
  <c r="CQ96" i="12"/>
  <c r="CQ76" i="12"/>
  <c r="CQ68" i="12"/>
  <c r="CQ60" i="12"/>
  <c r="CQ52" i="12"/>
  <c r="CQ44" i="12"/>
  <c r="CQ91" i="12"/>
  <c r="CQ73" i="12"/>
  <c r="CQ65" i="12"/>
  <c r="CQ57" i="12"/>
  <c r="CQ49" i="12"/>
  <c r="CQ80" i="12"/>
  <c r="CQ78" i="12"/>
  <c r="CQ70" i="12"/>
  <c r="CQ62" i="12"/>
  <c r="CQ54" i="12"/>
  <c r="CQ40" i="12"/>
  <c r="CQ32" i="12"/>
  <c r="CQ24" i="12"/>
  <c r="CQ16" i="12"/>
  <c r="CQ85" i="12"/>
  <c r="CQ37" i="12"/>
  <c r="CQ29" i="12"/>
  <c r="CQ21" i="12"/>
  <c r="CQ13" i="12"/>
  <c r="CQ72" i="12"/>
  <c r="CQ64" i="12"/>
  <c r="CQ48" i="12"/>
  <c r="CQ42" i="12"/>
  <c r="CQ34" i="12"/>
  <c r="CQ26" i="12"/>
  <c r="CQ18" i="12"/>
  <c r="CQ10" i="12"/>
  <c r="CQ39" i="12"/>
  <c r="CQ31" i="12"/>
  <c r="CQ23" i="12"/>
  <c r="CQ15" i="12"/>
  <c r="CQ46" i="12"/>
  <c r="CQ36" i="12"/>
  <c r="CQ28" i="12"/>
  <c r="CQ20" i="12"/>
  <c r="CQ12" i="12"/>
  <c r="CQ101" i="12"/>
  <c r="CQ51" i="12"/>
  <c r="CQ41" i="12"/>
  <c r="CQ33" i="12"/>
  <c r="CQ25" i="12"/>
  <c r="CQ67" i="12"/>
  <c r="CQ9" i="12"/>
  <c r="CQ38" i="12"/>
  <c r="CQ30" i="12"/>
  <c r="CQ22" i="12"/>
  <c r="CQ17" i="12"/>
  <c r="CQ6" i="12"/>
  <c r="CQ2" i="12"/>
  <c r="CQ75" i="12"/>
  <c r="CQ56" i="12"/>
  <c r="CQ3" i="12"/>
  <c r="CQ4" i="12"/>
  <c r="CQ11" i="12"/>
  <c r="CQ8" i="12"/>
  <c r="CQ59" i="12"/>
  <c r="CQ14" i="12"/>
  <c r="CQ7" i="12"/>
  <c r="CQ19" i="12"/>
  <c r="CQ43" i="12"/>
  <c r="CQ35" i="12"/>
  <c r="CQ27" i="12"/>
  <c r="CQ5" i="12"/>
  <c r="CI196" i="12"/>
  <c r="CI188" i="12"/>
  <c r="CI180" i="12"/>
  <c r="CI201" i="12"/>
  <c r="CI193" i="12"/>
  <c r="CI185" i="12"/>
  <c r="CI198" i="12"/>
  <c r="CI190" i="12"/>
  <c r="CI182" i="12"/>
  <c r="CI195" i="12"/>
  <c r="CI187" i="12"/>
  <c r="CI179" i="12"/>
  <c r="CI200" i="12"/>
  <c r="CI192" i="12"/>
  <c r="CI184" i="12"/>
  <c r="CI197" i="12"/>
  <c r="CI189" i="12"/>
  <c r="CI181" i="12"/>
  <c r="CI194" i="12"/>
  <c r="CI186" i="12"/>
  <c r="CI178" i="12"/>
  <c r="CI171" i="12"/>
  <c r="CI163" i="12"/>
  <c r="CI176" i="12"/>
  <c r="CI168" i="12"/>
  <c r="CI160" i="12"/>
  <c r="CI173" i="12"/>
  <c r="CI165" i="12"/>
  <c r="CI157" i="12"/>
  <c r="CI191" i="12"/>
  <c r="CI170" i="12"/>
  <c r="CI162" i="12"/>
  <c r="CI175" i="12"/>
  <c r="CI167" i="12"/>
  <c r="CI159" i="12"/>
  <c r="CI172" i="12"/>
  <c r="CI183" i="12"/>
  <c r="CI153" i="12"/>
  <c r="CI145" i="12"/>
  <c r="CI199" i="12"/>
  <c r="CI174" i="12"/>
  <c r="CI161" i="12"/>
  <c r="CI150" i="12"/>
  <c r="CI142" i="12"/>
  <c r="CI166" i="12"/>
  <c r="CI155" i="12"/>
  <c r="CI147" i="12"/>
  <c r="CI152" i="12"/>
  <c r="CI144" i="12"/>
  <c r="CI164" i="12"/>
  <c r="CI149" i="12"/>
  <c r="CI169" i="12"/>
  <c r="CI151" i="12"/>
  <c r="CI143" i="12"/>
  <c r="CI140" i="12"/>
  <c r="CI130" i="12"/>
  <c r="CI177" i="12"/>
  <c r="CI146" i="12"/>
  <c r="CI141" i="12"/>
  <c r="CI135" i="12"/>
  <c r="CI127" i="12"/>
  <c r="CI156" i="12"/>
  <c r="CI138" i="12"/>
  <c r="CI132" i="12"/>
  <c r="CI158" i="12"/>
  <c r="CI154" i="12"/>
  <c r="CI137" i="12"/>
  <c r="CI129" i="12"/>
  <c r="CI134" i="12"/>
  <c r="CI126" i="12"/>
  <c r="CI148" i="12"/>
  <c r="CI139" i="12"/>
  <c r="CI131" i="12"/>
  <c r="CI119" i="12"/>
  <c r="CI111" i="12"/>
  <c r="CI136" i="12"/>
  <c r="CI124" i="12"/>
  <c r="CI116" i="12"/>
  <c r="CI108" i="12"/>
  <c r="CI125" i="12"/>
  <c r="CI123" i="12"/>
  <c r="CI121" i="12"/>
  <c r="CI113" i="12"/>
  <c r="CI118" i="12"/>
  <c r="CI110" i="12"/>
  <c r="CI120" i="12"/>
  <c r="CI115" i="12"/>
  <c r="CI112" i="12"/>
  <c r="CI98" i="12"/>
  <c r="CI90" i="12"/>
  <c r="CI82" i="12"/>
  <c r="CI128" i="12"/>
  <c r="CI106" i="12"/>
  <c r="CI103" i="12"/>
  <c r="CI95" i="12"/>
  <c r="CI87" i="12"/>
  <c r="CI79" i="12"/>
  <c r="CI100" i="12"/>
  <c r="CI92" i="12"/>
  <c r="CI84" i="12"/>
  <c r="CI105" i="12"/>
  <c r="CI97" i="12"/>
  <c r="CI89" i="12"/>
  <c r="CI81" i="12"/>
  <c r="CI133" i="12"/>
  <c r="CI107" i="12"/>
  <c r="CI102" i="12"/>
  <c r="CI94" i="12"/>
  <c r="CI86" i="12"/>
  <c r="CI99" i="12"/>
  <c r="CI101" i="12"/>
  <c r="CI80" i="12"/>
  <c r="CI77" i="12"/>
  <c r="CI69" i="12"/>
  <c r="CI61" i="12"/>
  <c r="CI53" i="12"/>
  <c r="CI45" i="12"/>
  <c r="CI85" i="12"/>
  <c r="CI74" i="12"/>
  <c r="CI66" i="12"/>
  <c r="CI58" i="12"/>
  <c r="CI50" i="12"/>
  <c r="CI71" i="12"/>
  <c r="CI63" i="12"/>
  <c r="CI55" i="12"/>
  <c r="CI47" i="12"/>
  <c r="CI114" i="12"/>
  <c r="CI83" i="12"/>
  <c r="CI76" i="12"/>
  <c r="CI68" i="12"/>
  <c r="CI60" i="12"/>
  <c r="CI52" i="12"/>
  <c r="CI44" i="12"/>
  <c r="CI122" i="12"/>
  <c r="CI117" i="12"/>
  <c r="CI88" i="12"/>
  <c r="CI73" i="12"/>
  <c r="CI65" i="12"/>
  <c r="CI57" i="12"/>
  <c r="CI49" i="12"/>
  <c r="CI104" i="12"/>
  <c r="CI96" i="12"/>
  <c r="CI93" i="12"/>
  <c r="CI78" i="12"/>
  <c r="CI70" i="12"/>
  <c r="CI62" i="12"/>
  <c r="CI51" i="12"/>
  <c r="CI40" i="12"/>
  <c r="CI32" i="12"/>
  <c r="CI24" i="12"/>
  <c r="CI16" i="12"/>
  <c r="CI75" i="12"/>
  <c r="CI67" i="12"/>
  <c r="CI59" i="12"/>
  <c r="CI56" i="12"/>
  <c r="CI37" i="12"/>
  <c r="CI29" i="12"/>
  <c r="CI21" i="12"/>
  <c r="CI13" i="12"/>
  <c r="CI109" i="12"/>
  <c r="CI42" i="12"/>
  <c r="CI34" i="12"/>
  <c r="CI26" i="12"/>
  <c r="CI18" i="12"/>
  <c r="CI10" i="12"/>
  <c r="CI54" i="12"/>
  <c r="CI39" i="12"/>
  <c r="CI31" i="12"/>
  <c r="CI23" i="12"/>
  <c r="CI15" i="12"/>
  <c r="CI72" i="12"/>
  <c r="CI64" i="12"/>
  <c r="CI36" i="12"/>
  <c r="CI28" i="12"/>
  <c r="CI20" i="12"/>
  <c r="CI12" i="12"/>
  <c r="CI48" i="12"/>
  <c r="CI41" i="12"/>
  <c r="CI33" i="12"/>
  <c r="CI25" i="12"/>
  <c r="CI9" i="12"/>
  <c r="CI2" i="12"/>
  <c r="CI27" i="12"/>
  <c r="CI7" i="12"/>
  <c r="CI14" i="12"/>
  <c r="CI6" i="12"/>
  <c r="CI19" i="12"/>
  <c r="CI3" i="12"/>
  <c r="CI43" i="12"/>
  <c r="CI35" i="12"/>
  <c r="CI91" i="12"/>
  <c r="CI38" i="12"/>
  <c r="CI30" i="12"/>
  <c r="CI22" i="12"/>
  <c r="CI8" i="12"/>
  <c r="CI4" i="12"/>
  <c r="CI46" i="12"/>
  <c r="CI17" i="12"/>
  <c r="CI5" i="12"/>
  <c r="CI11" i="12"/>
  <c r="CP199" i="12"/>
  <c r="CP191" i="12"/>
  <c r="CP183" i="12"/>
  <c r="CP196" i="12"/>
  <c r="CP188" i="12"/>
  <c r="CP180" i="12"/>
  <c r="CP201" i="12"/>
  <c r="CP193" i="12"/>
  <c r="CP185" i="12"/>
  <c r="CP177" i="12"/>
  <c r="CP198" i="12"/>
  <c r="CP190" i="12"/>
  <c r="CP182" i="12"/>
  <c r="CP195" i="12"/>
  <c r="CP187" i="12"/>
  <c r="CP179" i="12"/>
  <c r="CP200" i="12"/>
  <c r="CP192" i="12"/>
  <c r="CP184" i="12"/>
  <c r="CP197" i="12"/>
  <c r="CP189" i="12"/>
  <c r="CP181" i="12"/>
  <c r="CP174" i="12"/>
  <c r="CP166" i="12"/>
  <c r="CP158" i="12"/>
  <c r="CP171" i="12"/>
  <c r="CP163" i="12"/>
  <c r="CP194" i="12"/>
  <c r="CP178" i="12"/>
  <c r="CP176" i="12"/>
  <c r="CP168" i="12"/>
  <c r="CP160" i="12"/>
  <c r="CP173" i="12"/>
  <c r="CP165" i="12"/>
  <c r="CP157" i="12"/>
  <c r="CP170" i="12"/>
  <c r="CP162" i="12"/>
  <c r="CP175" i="12"/>
  <c r="CP159" i="12"/>
  <c r="CP156" i="12"/>
  <c r="CP148" i="12"/>
  <c r="CP140" i="12"/>
  <c r="CP153" i="12"/>
  <c r="CP145" i="12"/>
  <c r="CP172" i="12"/>
  <c r="CP164" i="12"/>
  <c r="CP150" i="12"/>
  <c r="CP142" i="12"/>
  <c r="CP169" i="12"/>
  <c r="CP147" i="12"/>
  <c r="CP139" i="12"/>
  <c r="CP167" i="12"/>
  <c r="CP155" i="12"/>
  <c r="CP152" i="12"/>
  <c r="CP133" i="12"/>
  <c r="CP125" i="12"/>
  <c r="CP154" i="12"/>
  <c r="CP130" i="12"/>
  <c r="CP135" i="12"/>
  <c r="CP127" i="12"/>
  <c r="CP132" i="12"/>
  <c r="CP124" i="12"/>
  <c r="CP137" i="12"/>
  <c r="CP129" i="12"/>
  <c r="CP186" i="12"/>
  <c r="CP161" i="12"/>
  <c r="CP143" i="12"/>
  <c r="CP146" i="12"/>
  <c r="CP134" i="12"/>
  <c r="CP122" i="12"/>
  <c r="CP114" i="12"/>
  <c r="CP106" i="12"/>
  <c r="CP119" i="12"/>
  <c r="CP111" i="12"/>
  <c r="CP116" i="12"/>
  <c r="CP108" i="12"/>
  <c r="CP128" i="12"/>
  <c r="CP121" i="12"/>
  <c r="CP113" i="12"/>
  <c r="CP149" i="12"/>
  <c r="CP138" i="12"/>
  <c r="CP126" i="12"/>
  <c r="CP118" i="12"/>
  <c r="CP144" i="12"/>
  <c r="CP101" i="12"/>
  <c r="CP93" i="12"/>
  <c r="CP85" i="12"/>
  <c r="CP131" i="12"/>
  <c r="CP98" i="12"/>
  <c r="CP90" i="12"/>
  <c r="CP82" i="12"/>
  <c r="CP141" i="12"/>
  <c r="CP103" i="12"/>
  <c r="CP95" i="12"/>
  <c r="CP87" i="12"/>
  <c r="CP79" i="12"/>
  <c r="CP100" i="12"/>
  <c r="CP92" i="12"/>
  <c r="CP84" i="12"/>
  <c r="CP136" i="12"/>
  <c r="CP123" i="12"/>
  <c r="CP117" i="12"/>
  <c r="CP109" i="12"/>
  <c r="CP105" i="12"/>
  <c r="CP97" i="12"/>
  <c r="CP89" i="12"/>
  <c r="CP81" i="12"/>
  <c r="CP151" i="12"/>
  <c r="CP115" i="12"/>
  <c r="CP112" i="12"/>
  <c r="CP110" i="12"/>
  <c r="CP102" i="12"/>
  <c r="CP72" i="12"/>
  <c r="CP64" i="12"/>
  <c r="CP56" i="12"/>
  <c r="CP48" i="12"/>
  <c r="CP99" i="12"/>
  <c r="CP83" i="12"/>
  <c r="CP77" i="12"/>
  <c r="CP69" i="12"/>
  <c r="CP61" i="12"/>
  <c r="CP53" i="12"/>
  <c r="CP45" i="12"/>
  <c r="CP88" i="12"/>
  <c r="CP74" i="12"/>
  <c r="CP66" i="12"/>
  <c r="CP58" i="12"/>
  <c r="CP50" i="12"/>
  <c r="CP86" i="12"/>
  <c r="CP71" i="12"/>
  <c r="CP63" i="12"/>
  <c r="CP55" i="12"/>
  <c r="CP47" i="12"/>
  <c r="CP107" i="12"/>
  <c r="CP104" i="12"/>
  <c r="CP96" i="12"/>
  <c r="CP76" i="12"/>
  <c r="CP68" i="12"/>
  <c r="CP60" i="12"/>
  <c r="CP52" i="12"/>
  <c r="CP44" i="12"/>
  <c r="CP91" i="12"/>
  <c r="CP73" i="12"/>
  <c r="CP65" i="12"/>
  <c r="CP75" i="12"/>
  <c r="CP67" i="12"/>
  <c r="CP59" i="12"/>
  <c r="CP43" i="12"/>
  <c r="CP35" i="12"/>
  <c r="CP27" i="12"/>
  <c r="CP19" i="12"/>
  <c r="CP11" i="12"/>
  <c r="CP80" i="12"/>
  <c r="CP54" i="12"/>
  <c r="CP40" i="12"/>
  <c r="CP32" i="12"/>
  <c r="CP24" i="12"/>
  <c r="CP16" i="12"/>
  <c r="CP120" i="12"/>
  <c r="CP94" i="12"/>
  <c r="CP37" i="12"/>
  <c r="CP29" i="12"/>
  <c r="CP21" i="12"/>
  <c r="CP13" i="12"/>
  <c r="CP57" i="12"/>
  <c r="CP42" i="12"/>
  <c r="CP34" i="12"/>
  <c r="CP26" i="12"/>
  <c r="CP18" i="12"/>
  <c r="CP10" i="12"/>
  <c r="CP39" i="12"/>
  <c r="CP31" i="12"/>
  <c r="CP23" i="12"/>
  <c r="CP15" i="12"/>
  <c r="CP78" i="12"/>
  <c r="CP70" i="12"/>
  <c r="CP62" i="12"/>
  <c r="CP46" i="12"/>
  <c r="CP36" i="12"/>
  <c r="CP28" i="12"/>
  <c r="CP20" i="12"/>
  <c r="CP12" i="12"/>
  <c r="CP4" i="12"/>
  <c r="CP2" i="12"/>
  <c r="CP25" i="12"/>
  <c r="CP9" i="12"/>
  <c r="CP51" i="12"/>
  <c r="CP38" i="12"/>
  <c r="CP30" i="12"/>
  <c r="CP22" i="12"/>
  <c r="CP17" i="12"/>
  <c r="CP6" i="12"/>
  <c r="CP7" i="12"/>
  <c r="CP3" i="12"/>
  <c r="CP33" i="12"/>
  <c r="CP14" i="12"/>
  <c r="CP8" i="12"/>
  <c r="CP5" i="12"/>
  <c r="CP49" i="12"/>
  <c r="CP41" i="12"/>
  <c r="BQ194" i="12"/>
  <c r="BQ186" i="12"/>
  <c r="BQ178" i="12"/>
  <c r="BQ199" i="12"/>
  <c r="BQ191" i="12"/>
  <c r="BQ183" i="12"/>
  <c r="BQ196" i="12"/>
  <c r="BQ188" i="12"/>
  <c r="BQ180" i="12"/>
  <c r="BQ201" i="12"/>
  <c r="BQ193" i="12"/>
  <c r="BQ185" i="12"/>
  <c r="BQ198" i="12"/>
  <c r="BQ190" i="12"/>
  <c r="BQ182" i="12"/>
  <c r="BQ195" i="12"/>
  <c r="BQ187" i="12"/>
  <c r="BQ179" i="12"/>
  <c r="BQ200" i="12"/>
  <c r="BQ192" i="12"/>
  <c r="BQ184" i="12"/>
  <c r="BQ177" i="12"/>
  <c r="BQ169" i="12"/>
  <c r="BQ161" i="12"/>
  <c r="BQ174" i="12"/>
  <c r="BQ166" i="12"/>
  <c r="BQ158" i="12"/>
  <c r="BQ189" i="12"/>
  <c r="BQ171" i="12"/>
  <c r="BQ163" i="12"/>
  <c r="BQ176" i="12"/>
  <c r="BQ168" i="12"/>
  <c r="BQ160" i="12"/>
  <c r="BQ173" i="12"/>
  <c r="BQ165" i="12"/>
  <c r="BQ197" i="12"/>
  <c r="BQ151" i="12"/>
  <c r="BQ143" i="12"/>
  <c r="BQ172" i="12"/>
  <c r="BQ170" i="12"/>
  <c r="BQ148" i="12"/>
  <c r="BQ140" i="12"/>
  <c r="BQ159" i="12"/>
  <c r="BQ153" i="12"/>
  <c r="BQ145" i="12"/>
  <c r="BQ156" i="12"/>
  <c r="BQ150" i="12"/>
  <c r="BQ142" i="12"/>
  <c r="BQ164" i="12"/>
  <c r="BQ155" i="12"/>
  <c r="BQ162" i="12"/>
  <c r="BQ157" i="12"/>
  <c r="BQ136" i="12"/>
  <c r="BQ128" i="12"/>
  <c r="BQ149" i="12"/>
  <c r="BQ133" i="12"/>
  <c r="BQ125" i="12"/>
  <c r="BQ138" i="12"/>
  <c r="BQ130" i="12"/>
  <c r="BQ181" i="12"/>
  <c r="BQ175" i="12"/>
  <c r="BQ154" i="12"/>
  <c r="BQ146" i="12"/>
  <c r="BQ144" i="12"/>
  <c r="BQ141" i="12"/>
  <c r="BQ139" i="12"/>
  <c r="BQ135" i="12"/>
  <c r="BQ127" i="12"/>
  <c r="BQ167" i="12"/>
  <c r="BQ152" i="12"/>
  <c r="BQ147" i="12"/>
  <c r="BQ132" i="12"/>
  <c r="BQ131" i="12"/>
  <c r="BQ117" i="12"/>
  <c r="BQ109" i="12"/>
  <c r="BQ129" i="12"/>
  <c r="BQ122" i="12"/>
  <c r="BQ114" i="12"/>
  <c r="BQ134" i="12"/>
  <c r="BQ119" i="12"/>
  <c r="BQ111" i="12"/>
  <c r="BQ116" i="12"/>
  <c r="BQ108" i="12"/>
  <c r="BQ124" i="12"/>
  <c r="BQ121" i="12"/>
  <c r="BQ120" i="12"/>
  <c r="BQ104" i="12"/>
  <c r="BQ96" i="12"/>
  <c r="BQ88" i="12"/>
  <c r="BQ80" i="12"/>
  <c r="BQ126" i="12"/>
  <c r="BQ101" i="12"/>
  <c r="BQ93" i="12"/>
  <c r="BQ85" i="12"/>
  <c r="BQ137" i="12"/>
  <c r="BQ123" i="12"/>
  <c r="BQ118" i="12"/>
  <c r="BQ115" i="12"/>
  <c r="BQ112" i="12"/>
  <c r="BQ110" i="12"/>
  <c r="BQ107" i="12"/>
  <c r="BQ106" i="12"/>
  <c r="BQ98" i="12"/>
  <c r="BQ90" i="12"/>
  <c r="BQ82" i="12"/>
  <c r="BQ113" i="12"/>
  <c r="BQ103" i="12"/>
  <c r="BQ95" i="12"/>
  <c r="BQ87" i="12"/>
  <c r="BQ79" i="12"/>
  <c r="BQ100" i="12"/>
  <c r="BQ92" i="12"/>
  <c r="BQ84" i="12"/>
  <c r="BQ105" i="12"/>
  <c r="BQ97" i="12"/>
  <c r="BQ99" i="12"/>
  <c r="BQ89" i="12"/>
  <c r="BQ75" i="12"/>
  <c r="BQ67" i="12"/>
  <c r="BQ59" i="12"/>
  <c r="BQ51" i="12"/>
  <c r="BQ94" i="12"/>
  <c r="BQ72" i="12"/>
  <c r="BQ64" i="12"/>
  <c r="BQ56" i="12"/>
  <c r="BQ48" i="12"/>
  <c r="BQ77" i="12"/>
  <c r="BQ69" i="12"/>
  <c r="BQ61" i="12"/>
  <c r="BQ53" i="12"/>
  <c r="BQ45" i="12"/>
  <c r="BQ83" i="12"/>
  <c r="BQ74" i="12"/>
  <c r="BQ66" i="12"/>
  <c r="BQ58" i="12"/>
  <c r="BQ50" i="12"/>
  <c r="BQ81" i="12"/>
  <c r="BQ71" i="12"/>
  <c r="BQ63" i="12"/>
  <c r="BQ55" i="12"/>
  <c r="BQ47" i="12"/>
  <c r="BQ102" i="12"/>
  <c r="BQ86" i="12"/>
  <c r="BQ76" i="12"/>
  <c r="BQ68" i="12"/>
  <c r="BQ60" i="12"/>
  <c r="BQ38" i="12"/>
  <c r="BQ30" i="12"/>
  <c r="BQ22" i="12"/>
  <c r="BQ14" i="12"/>
  <c r="BQ91" i="12"/>
  <c r="BQ73" i="12"/>
  <c r="BQ65" i="12"/>
  <c r="BQ49" i="12"/>
  <c r="BQ43" i="12"/>
  <c r="BQ35" i="12"/>
  <c r="BQ27" i="12"/>
  <c r="BQ19" i="12"/>
  <c r="BQ11" i="12"/>
  <c r="BQ40" i="12"/>
  <c r="BQ32" i="12"/>
  <c r="BQ24" i="12"/>
  <c r="BQ16" i="12"/>
  <c r="BQ54" i="12"/>
  <c r="BQ37" i="12"/>
  <c r="BQ29" i="12"/>
  <c r="BQ21" i="12"/>
  <c r="BQ13" i="12"/>
  <c r="BQ78" i="12"/>
  <c r="BQ70" i="12"/>
  <c r="BQ62" i="12"/>
  <c r="BQ52" i="12"/>
  <c r="BQ42" i="12"/>
  <c r="BQ34" i="12"/>
  <c r="BQ26" i="12"/>
  <c r="BQ18" i="12"/>
  <c r="BQ57" i="12"/>
  <c r="BQ39" i="12"/>
  <c r="BQ31" i="12"/>
  <c r="BQ23" i="12"/>
  <c r="BQ7" i="12"/>
  <c r="BQ46" i="12"/>
  <c r="BQ20" i="12"/>
  <c r="BQ10" i="12"/>
  <c r="BQ4" i="12"/>
  <c r="BQ12" i="12"/>
  <c r="BQ9" i="12"/>
  <c r="BQ33" i="12"/>
  <c r="BQ5" i="12"/>
  <c r="BQ44" i="12"/>
  <c r="BQ36" i="12"/>
  <c r="BQ28" i="12"/>
  <c r="BQ6" i="12"/>
  <c r="BQ25" i="12"/>
  <c r="BQ2" i="12"/>
  <c r="BQ17" i="12"/>
  <c r="BQ3" i="12"/>
  <c r="BQ8" i="12"/>
  <c r="BQ41" i="12"/>
  <c r="BQ15" i="12"/>
  <c r="CE200" i="12"/>
  <c r="CE192" i="12"/>
  <c r="CE184" i="12"/>
  <c r="CE197" i="12"/>
  <c r="CE189" i="12"/>
  <c r="CE181" i="12"/>
  <c r="CE194" i="12"/>
  <c r="CE186" i="12"/>
  <c r="CE178" i="12"/>
  <c r="CE199" i="12"/>
  <c r="CE191" i="12"/>
  <c r="CE183" i="12"/>
  <c r="CE196" i="12"/>
  <c r="CE188" i="12"/>
  <c r="CE180" i="12"/>
  <c r="CE201" i="12"/>
  <c r="CE193" i="12"/>
  <c r="CE185" i="12"/>
  <c r="CE198" i="12"/>
  <c r="CE190" i="12"/>
  <c r="CE182" i="12"/>
  <c r="CE175" i="12"/>
  <c r="CE167" i="12"/>
  <c r="CE159" i="12"/>
  <c r="CE195" i="12"/>
  <c r="CE179" i="12"/>
  <c r="CE172" i="12"/>
  <c r="CE164" i="12"/>
  <c r="CE177" i="12"/>
  <c r="CE169" i="12"/>
  <c r="CE161" i="12"/>
  <c r="CE174" i="12"/>
  <c r="CE166" i="12"/>
  <c r="CE158" i="12"/>
  <c r="CE171" i="12"/>
  <c r="CE163" i="12"/>
  <c r="CE187" i="12"/>
  <c r="CE176" i="12"/>
  <c r="CE157" i="12"/>
  <c r="CE156" i="12"/>
  <c r="CE149" i="12"/>
  <c r="CE141" i="12"/>
  <c r="CE162" i="12"/>
  <c r="CE154" i="12"/>
  <c r="CE146" i="12"/>
  <c r="CE151" i="12"/>
  <c r="CE143" i="12"/>
  <c r="CE160" i="12"/>
  <c r="CE148" i="12"/>
  <c r="CE140" i="12"/>
  <c r="CE165" i="12"/>
  <c r="CE153" i="12"/>
  <c r="CE170" i="12"/>
  <c r="CE152" i="12"/>
  <c r="CE134" i="12"/>
  <c r="CE126" i="12"/>
  <c r="CE139" i="12"/>
  <c r="CE131" i="12"/>
  <c r="CE123" i="12"/>
  <c r="CE168" i="12"/>
  <c r="CE150" i="12"/>
  <c r="CE136" i="12"/>
  <c r="CE128" i="12"/>
  <c r="CE155" i="12"/>
  <c r="CE133" i="12"/>
  <c r="CE125" i="12"/>
  <c r="CE130" i="12"/>
  <c r="CE173" i="12"/>
  <c r="CE144" i="12"/>
  <c r="CE147" i="12"/>
  <c r="CE132" i="12"/>
  <c r="CE115" i="12"/>
  <c r="CE107" i="12"/>
  <c r="CE137" i="12"/>
  <c r="CE120" i="12"/>
  <c r="CE112" i="12"/>
  <c r="CE117" i="12"/>
  <c r="CE109" i="12"/>
  <c r="CE142" i="12"/>
  <c r="CE135" i="12"/>
  <c r="CE122" i="12"/>
  <c r="CE114" i="12"/>
  <c r="CE145" i="12"/>
  <c r="CE124" i="12"/>
  <c r="CE119" i="12"/>
  <c r="CE121" i="12"/>
  <c r="CE102" i="12"/>
  <c r="CE94" i="12"/>
  <c r="CE86" i="12"/>
  <c r="CE99" i="12"/>
  <c r="CE91" i="12"/>
  <c r="CE83" i="12"/>
  <c r="CE104" i="12"/>
  <c r="CE96" i="12"/>
  <c r="CE88" i="12"/>
  <c r="CE80" i="12"/>
  <c r="CE101" i="12"/>
  <c r="CE93" i="12"/>
  <c r="CE85" i="12"/>
  <c r="CE110" i="12"/>
  <c r="CE106" i="12"/>
  <c r="CE98" i="12"/>
  <c r="CE90" i="12"/>
  <c r="CE82" i="12"/>
  <c r="CE127" i="12"/>
  <c r="CE118" i="12"/>
  <c r="CE116" i="12"/>
  <c r="CE113" i="12"/>
  <c r="CE108" i="12"/>
  <c r="CE103" i="12"/>
  <c r="CE95" i="12"/>
  <c r="CE105" i="12"/>
  <c r="CE97" i="12"/>
  <c r="CE81" i="12"/>
  <c r="CE73" i="12"/>
  <c r="CE65" i="12"/>
  <c r="CE57" i="12"/>
  <c r="CE49" i="12"/>
  <c r="CE78" i="12"/>
  <c r="CE70" i="12"/>
  <c r="CE62" i="12"/>
  <c r="CE54" i="12"/>
  <c r="CE46" i="12"/>
  <c r="CE111" i="12"/>
  <c r="CE75" i="12"/>
  <c r="CE67" i="12"/>
  <c r="CE59" i="12"/>
  <c r="CE51" i="12"/>
  <c r="CE84" i="12"/>
  <c r="CE72" i="12"/>
  <c r="CE64" i="12"/>
  <c r="CE56" i="12"/>
  <c r="CE48" i="12"/>
  <c r="CE138" i="12"/>
  <c r="CE129" i="12"/>
  <c r="CE89" i="12"/>
  <c r="CE77" i="12"/>
  <c r="CE69" i="12"/>
  <c r="CE61" i="12"/>
  <c r="CE53" i="12"/>
  <c r="CE45" i="12"/>
  <c r="CE74" i="12"/>
  <c r="CE66" i="12"/>
  <c r="CE58" i="12"/>
  <c r="CE52" i="12"/>
  <c r="CE36" i="12"/>
  <c r="CE28" i="12"/>
  <c r="CE20" i="12"/>
  <c r="CE12" i="12"/>
  <c r="CE41" i="12"/>
  <c r="CE33" i="12"/>
  <c r="CE25" i="12"/>
  <c r="CE17" i="12"/>
  <c r="CE71" i="12"/>
  <c r="CE63" i="12"/>
  <c r="CE50" i="12"/>
  <c r="CE38" i="12"/>
  <c r="CE30" i="12"/>
  <c r="CE22" i="12"/>
  <c r="CE14" i="12"/>
  <c r="CE55" i="12"/>
  <c r="CE43" i="12"/>
  <c r="CE35" i="12"/>
  <c r="CE27" i="12"/>
  <c r="CE19" i="12"/>
  <c r="CE11" i="12"/>
  <c r="CE79" i="12"/>
  <c r="CE76" i="12"/>
  <c r="CE68" i="12"/>
  <c r="CE60" i="12"/>
  <c r="CE44" i="12"/>
  <c r="CE40" i="12"/>
  <c r="CE32" i="12"/>
  <c r="CE24" i="12"/>
  <c r="CE16" i="12"/>
  <c r="CE37" i="12"/>
  <c r="CE29" i="12"/>
  <c r="CE21" i="12"/>
  <c r="CE10" i="12"/>
  <c r="CE5" i="12"/>
  <c r="CE6" i="12"/>
  <c r="CE87" i="12"/>
  <c r="CE15" i="12"/>
  <c r="CE2" i="12"/>
  <c r="CE92" i="12"/>
  <c r="CE7" i="12"/>
  <c r="CE3" i="12"/>
  <c r="CE47" i="12"/>
  <c r="CE13" i="12"/>
  <c r="CE4" i="12"/>
  <c r="CE100" i="12"/>
  <c r="CE39" i="12"/>
  <c r="CE31" i="12"/>
  <c r="CE23" i="12"/>
  <c r="CE42" i="12"/>
  <c r="CE34" i="12"/>
  <c r="CE26" i="12"/>
  <c r="CE18" i="12"/>
  <c r="CE9" i="12"/>
  <c r="CE8" i="12"/>
  <c r="BR199" i="12"/>
  <c r="BR191" i="12"/>
  <c r="BR183" i="12"/>
  <c r="BR196" i="12"/>
  <c r="BR188" i="12"/>
  <c r="BR180" i="12"/>
  <c r="BR201" i="12"/>
  <c r="BR193" i="12"/>
  <c r="BR185" i="12"/>
  <c r="BR198" i="12"/>
  <c r="BR190" i="12"/>
  <c r="BR182" i="12"/>
  <c r="BR195" i="12"/>
  <c r="BR187" i="12"/>
  <c r="BR179" i="12"/>
  <c r="BR200" i="12"/>
  <c r="BR192" i="12"/>
  <c r="BR184" i="12"/>
  <c r="BR197" i="12"/>
  <c r="BR189" i="12"/>
  <c r="BR181" i="12"/>
  <c r="BR174" i="12"/>
  <c r="BR166" i="12"/>
  <c r="BR158" i="12"/>
  <c r="BR186" i="12"/>
  <c r="BR171" i="12"/>
  <c r="BR163" i="12"/>
  <c r="BR176" i="12"/>
  <c r="BR168" i="12"/>
  <c r="BR160" i="12"/>
  <c r="BR173" i="12"/>
  <c r="BR165" i="12"/>
  <c r="BR157" i="12"/>
  <c r="BR170" i="12"/>
  <c r="BR162" i="12"/>
  <c r="BR194" i="12"/>
  <c r="BR178" i="12"/>
  <c r="BR175" i="12"/>
  <c r="BR172" i="12"/>
  <c r="BR161" i="12"/>
  <c r="BR148" i="12"/>
  <c r="BR140" i="12"/>
  <c r="BR159" i="12"/>
  <c r="BR153" i="12"/>
  <c r="BR145" i="12"/>
  <c r="BR156" i="12"/>
  <c r="BR150" i="12"/>
  <c r="BR142" i="12"/>
  <c r="BR177" i="12"/>
  <c r="BR164" i="12"/>
  <c r="BR155" i="12"/>
  <c r="BR147" i="12"/>
  <c r="BR139" i="12"/>
  <c r="BR169" i="12"/>
  <c r="BR152" i="12"/>
  <c r="BR167" i="12"/>
  <c r="BR149" i="12"/>
  <c r="BR133" i="12"/>
  <c r="BR125" i="12"/>
  <c r="BR143" i="12"/>
  <c r="BR138" i="12"/>
  <c r="BR130" i="12"/>
  <c r="BR154" i="12"/>
  <c r="BR146" i="12"/>
  <c r="BR144" i="12"/>
  <c r="BR141" i="12"/>
  <c r="BR135" i="12"/>
  <c r="BR127" i="12"/>
  <c r="BR132" i="12"/>
  <c r="BR124" i="12"/>
  <c r="BR137" i="12"/>
  <c r="BR129" i="12"/>
  <c r="BR136" i="12"/>
  <c r="BR122" i="12"/>
  <c r="BR114" i="12"/>
  <c r="BR134" i="12"/>
  <c r="BR119" i="12"/>
  <c r="BR111" i="12"/>
  <c r="BR151" i="12"/>
  <c r="BR116" i="12"/>
  <c r="BR121" i="12"/>
  <c r="BR113" i="12"/>
  <c r="BR128" i="12"/>
  <c r="BR126" i="12"/>
  <c r="BR117" i="12"/>
  <c r="BR109" i="12"/>
  <c r="BR101" i="12"/>
  <c r="BR93" i="12"/>
  <c r="BR85" i="12"/>
  <c r="BR123" i="12"/>
  <c r="BR118" i="12"/>
  <c r="BR115" i="12"/>
  <c r="BR112" i="12"/>
  <c r="BR110" i="12"/>
  <c r="BR107" i="12"/>
  <c r="BR106" i="12"/>
  <c r="BR98" i="12"/>
  <c r="BR90" i="12"/>
  <c r="BR82" i="12"/>
  <c r="BR103" i="12"/>
  <c r="BR95" i="12"/>
  <c r="BR87" i="12"/>
  <c r="BR79" i="12"/>
  <c r="BR100" i="12"/>
  <c r="BR92" i="12"/>
  <c r="BR84" i="12"/>
  <c r="BR105" i="12"/>
  <c r="BR97" i="12"/>
  <c r="BR89" i="12"/>
  <c r="BR81" i="12"/>
  <c r="BR131" i="12"/>
  <c r="BR108" i="12"/>
  <c r="BR102" i="12"/>
  <c r="BR94" i="12"/>
  <c r="BR72" i="12"/>
  <c r="BR64" i="12"/>
  <c r="BR56" i="12"/>
  <c r="BR48" i="12"/>
  <c r="BR120" i="12"/>
  <c r="BR80" i="12"/>
  <c r="BR77" i="12"/>
  <c r="BR69" i="12"/>
  <c r="BR61" i="12"/>
  <c r="BR53" i="12"/>
  <c r="BR45" i="12"/>
  <c r="BR104" i="12"/>
  <c r="BR96" i="12"/>
  <c r="BR83" i="12"/>
  <c r="BR74" i="12"/>
  <c r="BR66" i="12"/>
  <c r="BR58" i="12"/>
  <c r="BR50" i="12"/>
  <c r="BR88" i="12"/>
  <c r="BR71" i="12"/>
  <c r="BR63" i="12"/>
  <c r="BR55" i="12"/>
  <c r="BR47" i="12"/>
  <c r="BR86" i="12"/>
  <c r="BR76" i="12"/>
  <c r="BR68" i="12"/>
  <c r="BR60" i="12"/>
  <c r="BR52" i="12"/>
  <c r="BR73" i="12"/>
  <c r="BR65" i="12"/>
  <c r="BR99" i="12"/>
  <c r="BR91" i="12"/>
  <c r="BR49" i="12"/>
  <c r="BR43" i="12"/>
  <c r="BR35" i="12"/>
  <c r="BR27" i="12"/>
  <c r="BR19" i="12"/>
  <c r="BR11" i="12"/>
  <c r="BR40" i="12"/>
  <c r="BR32" i="12"/>
  <c r="BR24" i="12"/>
  <c r="BR16" i="12"/>
  <c r="BR54" i="12"/>
  <c r="BR37" i="12"/>
  <c r="BR29" i="12"/>
  <c r="BR21" i="12"/>
  <c r="BR13" i="12"/>
  <c r="BR78" i="12"/>
  <c r="BR70" i="12"/>
  <c r="BR62" i="12"/>
  <c r="BR42" i="12"/>
  <c r="BR34" i="12"/>
  <c r="BR26" i="12"/>
  <c r="BR18" i="12"/>
  <c r="BR57" i="12"/>
  <c r="BR39" i="12"/>
  <c r="BR31" i="12"/>
  <c r="BR23" i="12"/>
  <c r="BR15" i="12"/>
  <c r="BR44" i="12"/>
  <c r="BR36" i="12"/>
  <c r="BR28" i="12"/>
  <c r="BR38" i="12"/>
  <c r="BR30" i="12"/>
  <c r="BR22" i="12"/>
  <c r="BR14" i="12"/>
  <c r="BR4" i="12"/>
  <c r="BR10" i="12"/>
  <c r="BR67" i="12"/>
  <c r="BR12" i="12"/>
  <c r="BR9" i="12"/>
  <c r="BR5" i="12"/>
  <c r="BR6" i="12"/>
  <c r="BR75" i="12"/>
  <c r="BR17" i="12"/>
  <c r="BR3" i="12"/>
  <c r="BR8" i="12"/>
  <c r="BR2" i="12"/>
  <c r="BR59" i="12"/>
  <c r="BR7" i="12"/>
  <c r="BR51" i="12"/>
  <c r="BR46" i="12"/>
  <c r="BR41" i="12"/>
  <c r="BR33" i="12"/>
  <c r="BR25" i="12"/>
  <c r="BR20" i="12"/>
  <c r="BZ199" i="12"/>
  <c r="BZ191" i="12"/>
  <c r="BZ183" i="12"/>
  <c r="BZ196" i="12"/>
  <c r="BZ188" i="12"/>
  <c r="BZ180" i="12"/>
  <c r="BZ201" i="12"/>
  <c r="BZ193" i="12"/>
  <c r="BZ185" i="12"/>
  <c r="BZ198" i="12"/>
  <c r="BZ190" i="12"/>
  <c r="BZ182" i="12"/>
  <c r="BZ195" i="12"/>
  <c r="BZ187" i="12"/>
  <c r="BZ179" i="12"/>
  <c r="BZ200" i="12"/>
  <c r="BZ192" i="12"/>
  <c r="BZ184" i="12"/>
  <c r="BZ197" i="12"/>
  <c r="BZ189" i="12"/>
  <c r="BZ181" i="12"/>
  <c r="BZ186" i="12"/>
  <c r="BZ174" i="12"/>
  <c r="BZ166" i="12"/>
  <c r="BZ158" i="12"/>
  <c r="BZ171" i="12"/>
  <c r="BZ163" i="12"/>
  <c r="BZ176" i="12"/>
  <c r="BZ168" i="12"/>
  <c r="BZ160" i="12"/>
  <c r="BZ173" i="12"/>
  <c r="BZ165" i="12"/>
  <c r="BZ157" i="12"/>
  <c r="BZ194" i="12"/>
  <c r="BZ178" i="12"/>
  <c r="BZ170" i="12"/>
  <c r="BZ162" i="12"/>
  <c r="BZ175" i="12"/>
  <c r="BZ164" i="12"/>
  <c r="BZ148" i="12"/>
  <c r="BZ140" i="12"/>
  <c r="BZ177" i="12"/>
  <c r="BZ169" i="12"/>
  <c r="BZ153" i="12"/>
  <c r="BZ145" i="12"/>
  <c r="BZ167" i="12"/>
  <c r="BZ150" i="12"/>
  <c r="BZ142" i="12"/>
  <c r="BZ155" i="12"/>
  <c r="BZ147" i="12"/>
  <c r="BZ139" i="12"/>
  <c r="BZ156" i="12"/>
  <c r="BZ152" i="12"/>
  <c r="BZ161" i="12"/>
  <c r="BZ133" i="12"/>
  <c r="BZ125" i="12"/>
  <c r="BZ159" i="12"/>
  <c r="BZ138" i="12"/>
  <c r="BZ130" i="12"/>
  <c r="BZ135" i="12"/>
  <c r="BZ127" i="12"/>
  <c r="BZ132" i="12"/>
  <c r="BZ124" i="12"/>
  <c r="BZ151" i="12"/>
  <c r="BZ137" i="12"/>
  <c r="BZ129" i="12"/>
  <c r="BZ172" i="12"/>
  <c r="BZ149" i="12"/>
  <c r="BZ143" i="12"/>
  <c r="BZ123" i="12"/>
  <c r="BZ122" i="12"/>
  <c r="BZ114" i="12"/>
  <c r="BZ141" i="12"/>
  <c r="BZ128" i="12"/>
  <c r="BZ119" i="12"/>
  <c r="BZ111" i="12"/>
  <c r="BZ146" i="12"/>
  <c r="BZ126" i="12"/>
  <c r="BZ116" i="12"/>
  <c r="BZ108" i="12"/>
  <c r="BZ121" i="12"/>
  <c r="BZ113" i="12"/>
  <c r="BZ131" i="12"/>
  <c r="BZ118" i="12"/>
  <c r="BZ154" i="12"/>
  <c r="BZ101" i="12"/>
  <c r="BZ93" i="12"/>
  <c r="BZ85" i="12"/>
  <c r="BZ106" i="12"/>
  <c r="BZ98" i="12"/>
  <c r="BZ90" i="12"/>
  <c r="BZ82" i="12"/>
  <c r="BZ134" i="12"/>
  <c r="BZ103" i="12"/>
  <c r="BZ95" i="12"/>
  <c r="BZ87" i="12"/>
  <c r="BZ79" i="12"/>
  <c r="BZ107" i="12"/>
  <c r="BZ100" i="12"/>
  <c r="BZ92" i="12"/>
  <c r="BZ84" i="12"/>
  <c r="BZ144" i="12"/>
  <c r="BZ120" i="12"/>
  <c r="BZ117" i="12"/>
  <c r="BZ109" i="12"/>
  <c r="BZ105" i="12"/>
  <c r="BZ97" i="12"/>
  <c r="BZ89" i="12"/>
  <c r="BZ81" i="12"/>
  <c r="BZ136" i="12"/>
  <c r="BZ115" i="12"/>
  <c r="BZ112" i="12"/>
  <c r="BZ110" i="12"/>
  <c r="BZ102" i="12"/>
  <c r="BZ104" i="12"/>
  <c r="BZ96" i="12"/>
  <c r="BZ88" i="12"/>
  <c r="BZ72" i="12"/>
  <c r="BZ64" i="12"/>
  <c r="BZ56" i="12"/>
  <c r="BZ48" i="12"/>
  <c r="BZ86" i="12"/>
  <c r="BZ77" i="12"/>
  <c r="BZ69" i="12"/>
  <c r="BZ61" i="12"/>
  <c r="BZ53" i="12"/>
  <c r="BZ45" i="12"/>
  <c r="BZ74" i="12"/>
  <c r="BZ66" i="12"/>
  <c r="BZ58" i="12"/>
  <c r="BZ50" i="12"/>
  <c r="BZ91" i="12"/>
  <c r="BZ71" i="12"/>
  <c r="BZ63" i="12"/>
  <c r="BZ55" i="12"/>
  <c r="BZ47" i="12"/>
  <c r="BZ76" i="12"/>
  <c r="BZ68" i="12"/>
  <c r="BZ60" i="12"/>
  <c r="BZ52" i="12"/>
  <c r="BZ44" i="12"/>
  <c r="BZ99" i="12"/>
  <c r="BZ94" i="12"/>
  <c r="BZ80" i="12"/>
  <c r="BZ73" i="12"/>
  <c r="BZ65" i="12"/>
  <c r="BZ43" i="12"/>
  <c r="BZ35" i="12"/>
  <c r="BZ27" i="12"/>
  <c r="BZ19" i="12"/>
  <c r="BZ11" i="12"/>
  <c r="BZ78" i="12"/>
  <c r="BZ70" i="12"/>
  <c r="BZ62" i="12"/>
  <c r="BZ57" i="12"/>
  <c r="BZ40" i="12"/>
  <c r="BZ32" i="12"/>
  <c r="BZ24" i="12"/>
  <c r="BZ16" i="12"/>
  <c r="BZ37" i="12"/>
  <c r="BZ29" i="12"/>
  <c r="BZ21" i="12"/>
  <c r="BZ13" i="12"/>
  <c r="BZ46" i="12"/>
  <c r="BZ42" i="12"/>
  <c r="BZ34" i="12"/>
  <c r="BZ26" i="12"/>
  <c r="BZ18" i="12"/>
  <c r="BZ10" i="12"/>
  <c r="BZ75" i="12"/>
  <c r="BZ67" i="12"/>
  <c r="BZ59" i="12"/>
  <c r="BZ51" i="12"/>
  <c r="BZ39" i="12"/>
  <c r="BZ31" i="12"/>
  <c r="BZ23" i="12"/>
  <c r="BZ15" i="12"/>
  <c r="BZ49" i="12"/>
  <c r="BZ36" i="12"/>
  <c r="BZ28" i="12"/>
  <c r="BZ54" i="12"/>
  <c r="BZ17" i="12"/>
  <c r="BZ4" i="12"/>
  <c r="BZ5" i="12"/>
  <c r="BZ9" i="12"/>
  <c r="BZ83" i="12"/>
  <c r="BZ20" i="12"/>
  <c r="BZ6" i="12"/>
  <c r="BZ12" i="12"/>
  <c r="BZ41" i="12"/>
  <c r="BZ33" i="12"/>
  <c r="BZ25" i="12"/>
  <c r="BZ3" i="12"/>
  <c r="BZ2" i="12"/>
  <c r="BZ8" i="12"/>
  <c r="BZ30" i="12"/>
  <c r="BZ22" i="12"/>
  <c r="BZ14" i="12"/>
  <c r="BZ38" i="12"/>
  <c r="BZ7" i="12"/>
  <c r="CO194" i="12"/>
  <c r="CO186" i="12"/>
  <c r="CO178" i="12"/>
  <c r="CO199" i="12"/>
  <c r="CO191" i="12"/>
  <c r="CO183" i="12"/>
  <c r="CO196" i="12"/>
  <c r="CO188" i="12"/>
  <c r="CO180" i="12"/>
  <c r="CO201" i="12"/>
  <c r="CO193" i="12"/>
  <c r="CO185" i="12"/>
  <c r="CO177" i="12"/>
  <c r="CO198" i="12"/>
  <c r="CO190" i="12"/>
  <c r="CO182" i="12"/>
  <c r="CO195" i="12"/>
  <c r="CO187" i="12"/>
  <c r="CO179" i="12"/>
  <c r="CO200" i="12"/>
  <c r="CO192" i="12"/>
  <c r="CO184" i="12"/>
  <c r="CO169" i="12"/>
  <c r="CO161" i="12"/>
  <c r="CO174" i="12"/>
  <c r="CO166" i="12"/>
  <c r="CO158" i="12"/>
  <c r="CO171" i="12"/>
  <c r="CO163" i="12"/>
  <c r="CO197" i="12"/>
  <c r="CO181" i="12"/>
  <c r="CO176" i="12"/>
  <c r="CO168" i="12"/>
  <c r="CO160" i="12"/>
  <c r="CO173" i="12"/>
  <c r="CO165" i="12"/>
  <c r="CO157" i="12"/>
  <c r="CO189" i="12"/>
  <c r="CO175" i="12"/>
  <c r="CO170" i="12"/>
  <c r="CO151" i="12"/>
  <c r="CO143" i="12"/>
  <c r="CO159" i="12"/>
  <c r="CO156" i="12"/>
  <c r="CO148" i="12"/>
  <c r="CO140" i="12"/>
  <c r="CO153" i="12"/>
  <c r="CO145" i="12"/>
  <c r="CO172" i="12"/>
  <c r="CO164" i="12"/>
  <c r="CO150" i="12"/>
  <c r="CO142" i="12"/>
  <c r="CO162" i="12"/>
  <c r="CO147" i="12"/>
  <c r="CO167" i="12"/>
  <c r="CO149" i="12"/>
  <c r="CO136" i="12"/>
  <c r="CO128" i="12"/>
  <c r="CO139" i="12"/>
  <c r="CO133" i="12"/>
  <c r="CO125" i="12"/>
  <c r="CO154" i="12"/>
  <c r="CO130" i="12"/>
  <c r="CO152" i="12"/>
  <c r="CO135" i="12"/>
  <c r="CO127" i="12"/>
  <c r="CO132" i="12"/>
  <c r="CO129" i="12"/>
  <c r="CO117" i="12"/>
  <c r="CO109" i="12"/>
  <c r="CO146" i="12"/>
  <c r="CO134" i="12"/>
  <c r="CO122" i="12"/>
  <c r="CO114" i="12"/>
  <c r="CO155" i="12"/>
  <c r="CO119" i="12"/>
  <c r="CO111" i="12"/>
  <c r="CO116" i="12"/>
  <c r="CO108" i="12"/>
  <c r="CO137" i="12"/>
  <c r="CO121" i="12"/>
  <c r="CO118" i="12"/>
  <c r="CO107" i="12"/>
  <c r="CO104" i="12"/>
  <c r="CO96" i="12"/>
  <c r="CO88" i="12"/>
  <c r="CO80" i="12"/>
  <c r="CO101" i="12"/>
  <c r="CO93" i="12"/>
  <c r="CO85" i="12"/>
  <c r="CO131" i="12"/>
  <c r="CO98" i="12"/>
  <c r="CO90" i="12"/>
  <c r="CO82" i="12"/>
  <c r="CO144" i="12"/>
  <c r="CO141" i="12"/>
  <c r="CO103" i="12"/>
  <c r="CO95" i="12"/>
  <c r="CO87" i="12"/>
  <c r="CO79" i="12"/>
  <c r="CO106" i="12"/>
  <c r="CO100" i="12"/>
  <c r="CO92" i="12"/>
  <c r="CO84" i="12"/>
  <c r="CO138" i="12"/>
  <c r="CO126" i="12"/>
  <c r="CO124" i="12"/>
  <c r="CO123" i="12"/>
  <c r="CO105" i="12"/>
  <c r="CO97" i="12"/>
  <c r="CO94" i="12"/>
  <c r="CO75" i="12"/>
  <c r="CO67" i="12"/>
  <c r="CO59" i="12"/>
  <c r="CO51" i="12"/>
  <c r="CO72" i="12"/>
  <c r="CO64" i="12"/>
  <c r="CO56" i="12"/>
  <c r="CO48" i="12"/>
  <c r="CO99" i="12"/>
  <c r="CO83" i="12"/>
  <c r="CO77" i="12"/>
  <c r="CO69" i="12"/>
  <c r="CO61" i="12"/>
  <c r="CO53" i="12"/>
  <c r="CO45" i="12"/>
  <c r="CO110" i="12"/>
  <c r="CO81" i="12"/>
  <c r="CO74" i="12"/>
  <c r="CO66" i="12"/>
  <c r="CO58" i="12"/>
  <c r="CO50" i="12"/>
  <c r="CO86" i="12"/>
  <c r="CO71" i="12"/>
  <c r="CO63" i="12"/>
  <c r="CO55" i="12"/>
  <c r="CO47" i="12"/>
  <c r="CO113" i="12"/>
  <c r="CO76" i="12"/>
  <c r="CO68" i="12"/>
  <c r="CO60" i="12"/>
  <c r="CO49" i="12"/>
  <c r="CO38" i="12"/>
  <c r="CO30" i="12"/>
  <c r="CO22" i="12"/>
  <c r="CO14" i="12"/>
  <c r="CO43" i="12"/>
  <c r="CO35" i="12"/>
  <c r="CO27" i="12"/>
  <c r="CO19" i="12"/>
  <c r="CO11" i="12"/>
  <c r="CO115" i="12"/>
  <c r="CO112" i="12"/>
  <c r="CO54" i="12"/>
  <c r="CO40" i="12"/>
  <c r="CO32" i="12"/>
  <c r="CO24" i="12"/>
  <c r="CO16" i="12"/>
  <c r="CO120" i="12"/>
  <c r="CO89" i="12"/>
  <c r="CO73" i="12"/>
  <c r="CO65" i="12"/>
  <c r="CO52" i="12"/>
  <c r="CO37" i="12"/>
  <c r="CO29" i="12"/>
  <c r="CO21" i="12"/>
  <c r="CO13" i="12"/>
  <c r="CO102" i="12"/>
  <c r="CO57" i="12"/>
  <c r="CO42" i="12"/>
  <c r="CO34" i="12"/>
  <c r="CO26" i="12"/>
  <c r="CO18" i="12"/>
  <c r="CO10" i="12"/>
  <c r="CO39" i="12"/>
  <c r="CO31" i="12"/>
  <c r="CO23" i="12"/>
  <c r="CO44" i="12"/>
  <c r="CO41" i="12"/>
  <c r="CO33" i="12"/>
  <c r="CO25" i="12"/>
  <c r="CO7" i="12"/>
  <c r="CO12" i="12"/>
  <c r="CO4" i="12"/>
  <c r="CO91" i="12"/>
  <c r="CO9" i="12"/>
  <c r="CO2" i="12"/>
  <c r="CO62" i="12"/>
  <c r="CO46" i="12"/>
  <c r="CO17" i="12"/>
  <c r="CO6" i="12"/>
  <c r="CO8" i="12"/>
  <c r="CO15" i="12"/>
  <c r="CO3" i="12"/>
  <c r="CO78" i="12"/>
  <c r="CO70" i="12"/>
  <c r="CO36" i="12"/>
  <c r="CO28" i="12"/>
  <c r="CO20" i="12"/>
  <c r="CO5" i="12"/>
  <c r="CG194" i="12"/>
  <c r="CG186" i="12"/>
  <c r="CG178" i="12"/>
  <c r="CG199" i="12"/>
  <c r="CG191" i="12"/>
  <c r="CG183" i="12"/>
  <c r="CG196" i="12"/>
  <c r="CG188" i="12"/>
  <c r="CG180" i="12"/>
  <c r="CG201" i="12"/>
  <c r="CG193" i="12"/>
  <c r="CG185" i="12"/>
  <c r="CG198" i="12"/>
  <c r="CG190" i="12"/>
  <c r="CG182" i="12"/>
  <c r="CG195" i="12"/>
  <c r="CG187" i="12"/>
  <c r="CG179" i="12"/>
  <c r="CG200" i="12"/>
  <c r="CG192" i="12"/>
  <c r="CG184" i="12"/>
  <c r="CG189" i="12"/>
  <c r="CG177" i="12"/>
  <c r="CG169" i="12"/>
  <c r="CG161" i="12"/>
  <c r="CG174" i="12"/>
  <c r="CG166" i="12"/>
  <c r="CG158" i="12"/>
  <c r="CG171" i="12"/>
  <c r="CG163" i="12"/>
  <c r="CG176" i="12"/>
  <c r="CG168" i="12"/>
  <c r="CG160" i="12"/>
  <c r="CG197" i="12"/>
  <c r="CG181" i="12"/>
  <c r="CG173" i="12"/>
  <c r="CG165" i="12"/>
  <c r="CG157" i="12"/>
  <c r="CG167" i="12"/>
  <c r="CG151" i="12"/>
  <c r="CG143" i="12"/>
  <c r="CG148" i="12"/>
  <c r="CG140" i="12"/>
  <c r="CG175" i="12"/>
  <c r="CG153" i="12"/>
  <c r="CG145" i="12"/>
  <c r="CG170" i="12"/>
  <c r="CG150" i="12"/>
  <c r="CG142" i="12"/>
  <c r="CG159" i="12"/>
  <c r="CG155" i="12"/>
  <c r="CG147" i="12"/>
  <c r="CG172" i="12"/>
  <c r="CG164" i="12"/>
  <c r="CG136" i="12"/>
  <c r="CG128" i="12"/>
  <c r="CG133" i="12"/>
  <c r="CG125" i="12"/>
  <c r="CG130" i="12"/>
  <c r="CG162" i="12"/>
  <c r="CG149" i="12"/>
  <c r="CG146" i="12"/>
  <c r="CG144" i="12"/>
  <c r="CG141" i="12"/>
  <c r="CG135" i="12"/>
  <c r="CG127" i="12"/>
  <c r="CG156" i="12"/>
  <c r="CG138" i="12"/>
  <c r="CG132" i="12"/>
  <c r="CG154" i="12"/>
  <c r="CG126" i="12"/>
  <c r="CG117" i="12"/>
  <c r="CG109" i="12"/>
  <c r="CG139" i="12"/>
  <c r="CG122" i="12"/>
  <c r="CG114" i="12"/>
  <c r="CG131" i="12"/>
  <c r="CG124" i="12"/>
  <c r="CG119" i="12"/>
  <c r="CG111" i="12"/>
  <c r="CG129" i="12"/>
  <c r="CG116" i="12"/>
  <c r="CG108" i="12"/>
  <c r="CG134" i="12"/>
  <c r="CG123" i="12"/>
  <c r="CG121" i="12"/>
  <c r="CG104" i="12"/>
  <c r="CG96" i="12"/>
  <c r="CG88" i="12"/>
  <c r="CG80" i="12"/>
  <c r="CG137" i="12"/>
  <c r="CG101" i="12"/>
  <c r="CG93" i="12"/>
  <c r="CG85" i="12"/>
  <c r="CG120" i="12"/>
  <c r="CG115" i="12"/>
  <c r="CG112" i="12"/>
  <c r="CG110" i="12"/>
  <c r="CG106" i="12"/>
  <c r="CG98" i="12"/>
  <c r="CG90" i="12"/>
  <c r="CG82" i="12"/>
  <c r="CG118" i="12"/>
  <c r="CG113" i="12"/>
  <c r="CG103" i="12"/>
  <c r="CG95" i="12"/>
  <c r="CG87" i="12"/>
  <c r="CG79" i="12"/>
  <c r="CG152" i="12"/>
  <c r="CG100" i="12"/>
  <c r="CG92" i="12"/>
  <c r="CG84" i="12"/>
  <c r="CG105" i="12"/>
  <c r="CG97" i="12"/>
  <c r="CG75" i="12"/>
  <c r="CG67" i="12"/>
  <c r="CG59" i="12"/>
  <c r="CG51" i="12"/>
  <c r="CG102" i="12"/>
  <c r="CG91" i="12"/>
  <c r="CG72" i="12"/>
  <c r="CG64" i="12"/>
  <c r="CG56" i="12"/>
  <c r="CG48" i="12"/>
  <c r="CG89" i="12"/>
  <c r="CG77" i="12"/>
  <c r="CG69" i="12"/>
  <c r="CG61" i="12"/>
  <c r="CG53" i="12"/>
  <c r="CG45" i="12"/>
  <c r="CG94" i="12"/>
  <c r="CG74" i="12"/>
  <c r="CG66" i="12"/>
  <c r="CG58" i="12"/>
  <c r="CG50" i="12"/>
  <c r="CG99" i="12"/>
  <c r="CG71" i="12"/>
  <c r="CG63" i="12"/>
  <c r="CG55" i="12"/>
  <c r="CG47" i="12"/>
  <c r="CG107" i="12"/>
  <c r="CG83" i="12"/>
  <c r="CG76" i="12"/>
  <c r="CG68" i="12"/>
  <c r="CG60" i="12"/>
  <c r="CG86" i="12"/>
  <c r="CG81" i="12"/>
  <c r="CG78" i="12"/>
  <c r="CG70" i="12"/>
  <c r="CG62" i="12"/>
  <c r="CG38" i="12"/>
  <c r="CG30" i="12"/>
  <c r="CG22" i="12"/>
  <c r="CG14" i="12"/>
  <c r="CG46" i="12"/>
  <c r="CG43" i="12"/>
  <c r="CG35" i="12"/>
  <c r="CG27" i="12"/>
  <c r="CG19" i="12"/>
  <c r="CG11" i="12"/>
  <c r="CG44" i="12"/>
  <c r="CG40" i="12"/>
  <c r="CG32" i="12"/>
  <c r="CG24" i="12"/>
  <c r="CG16" i="12"/>
  <c r="CG49" i="12"/>
  <c r="CG37" i="12"/>
  <c r="CG29" i="12"/>
  <c r="CG21" i="12"/>
  <c r="CG13" i="12"/>
  <c r="CG42" i="12"/>
  <c r="CG34" i="12"/>
  <c r="CG26" i="12"/>
  <c r="CG18" i="12"/>
  <c r="CG10" i="12"/>
  <c r="CG73" i="12"/>
  <c r="CG65" i="12"/>
  <c r="CG54" i="12"/>
  <c r="CG39" i="12"/>
  <c r="CG31" i="12"/>
  <c r="CG23" i="12"/>
  <c r="CG20" i="12"/>
  <c r="CG7" i="12"/>
  <c r="CG15" i="12"/>
  <c r="CG57" i="12"/>
  <c r="CG52" i="12"/>
  <c r="CG4" i="12"/>
  <c r="CG41" i="12"/>
  <c r="CG33" i="12"/>
  <c r="CG25" i="12"/>
  <c r="CG9" i="12"/>
  <c r="CG8" i="12"/>
  <c r="CG17" i="12"/>
  <c r="CG28" i="12"/>
  <c r="CG6" i="12"/>
  <c r="CG5" i="12"/>
  <c r="CG36" i="12"/>
  <c r="CG12" i="12"/>
  <c r="CG3" i="12"/>
  <c r="CG2" i="12"/>
  <c r="BY194" i="12"/>
  <c r="BY186" i="12"/>
  <c r="BY178" i="12"/>
  <c r="BY199" i="12"/>
  <c r="BY191" i="12"/>
  <c r="BY183" i="12"/>
  <c r="BY196" i="12"/>
  <c r="BY188" i="12"/>
  <c r="BY180" i="12"/>
  <c r="BY201" i="12"/>
  <c r="BY193" i="12"/>
  <c r="BY185" i="12"/>
  <c r="BY198" i="12"/>
  <c r="BY190" i="12"/>
  <c r="BY182" i="12"/>
  <c r="BY195" i="12"/>
  <c r="BY187" i="12"/>
  <c r="BY179" i="12"/>
  <c r="BY200" i="12"/>
  <c r="BY192" i="12"/>
  <c r="BY184" i="12"/>
  <c r="BY177" i="12"/>
  <c r="BY169" i="12"/>
  <c r="BY161" i="12"/>
  <c r="BY189" i="12"/>
  <c r="BY174" i="12"/>
  <c r="BY166" i="12"/>
  <c r="BY158" i="12"/>
  <c r="BY171" i="12"/>
  <c r="BY163" i="12"/>
  <c r="BY176" i="12"/>
  <c r="BY168" i="12"/>
  <c r="BY160" i="12"/>
  <c r="BY173" i="12"/>
  <c r="BY165" i="12"/>
  <c r="BY157" i="12"/>
  <c r="BY197" i="12"/>
  <c r="BY181" i="12"/>
  <c r="BY151" i="12"/>
  <c r="BY143" i="12"/>
  <c r="BY164" i="12"/>
  <c r="BY148" i="12"/>
  <c r="BY140" i="12"/>
  <c r="BY162" i="12"/>
  <c r="BY153" i="12"/>
  <c r="BY145" i="12"/>
  <c r="BY167" i="12"/>
  <c r="BY150" i="12"/>
  <c r="BY142" i="12"/>
  <c r="BY175" i="12"/>
  <c r="BY155" i="12"/>
  <c r="BY147" i="12"/>
  <c r="BY154" i="12"/>
  <c r="BY136" i="12"/>
  <c r="BY128" i="12"/>
  <c r="BY152" i="12"/>
  <c r="BY133" i="12"/>
  <c r="BY125" i="12"/>
  <c r="BY159" i="12"/>
  <c r="BY138" i="12"/>
  <c r="BY130" i="12"/>
  <c r="BY135" i="12"/>
  <c r="BY127" i="12"/>
  <c r="BY132" i="12"/>
  <c r="BY156" i="12"/>
  <c r="BY144" i="12"/>
  <c r="BY117" i="12"/>
  <c r="BY109" i="12"/>
  <c r="BY123" i="12"/>
  <c r="BY122" i="12"/>
  <c r="BY114" i="12"/>
  <c r="BY141" i="12"/>
  <c r="BY139" i="12"/>
  <c r="BY137" i="12"/>
  <c r="BY119" i="12"/>
  <c r="BY111" i="12"/>
  <c r="BY146" i="12"/>
  <c r="BY126" i="12"/>
  <c r="BY116" i="12"/>
  <c r="BY108" i="12"/>
  <c r="BY121" i="12"/>
  <c r="BY172" i="12"/>
  <c r="BY149" i="12"/>
  <c r="BY129" i="12"/>
  <c r="BY104" i="12"/>
  <c r="BY96" i="12"/>
  <c r="BY88" i="12"/>
  <c r="BY80" i="12"/>
  <c r="BY101" i="12"/>
  <c r="BY93" i="12"/>
  <c r="BY85" i="12"/>
  <c r="BY124" i="12"/>
  <c r="BY106" i="12"/>
  <c r="BY98" i="12"/>
  <c r="BY90" i="12"/>
  <c r="BY82" i="12"/>
  <c r="BY134" i="12"/>
  <c r="BY131" i="12"/>
  <c r="BY103" i="12"/>
  <c r="BY95" i="12"/>
  <c r="BY87" i="12"/>
  <c r="BY79" i="12"/>
  <c r="BY170" i="12"/>
  <c r="BY107" i="12"/>
  <c r="BY100" i="12"/>
  <c r="BY92" i="12"/>
  <c r="BY84" i="12"/>
  <c r="BY120" i="12"/>
  <c r="BY105" i="12"/>
  <c r="BY97" i="12"/>
  <c r="BY83" i="12"/>
  <c r="BY75" i="12"/>
  <c r="BY67" i="12"/>
  <c r="BY59" i="12"/>
  <c r="BY51" i="12"/>
  <c r="BY115" i="12"/>
  <c r="BY112" i="12"/>
  <c r="BY81" i="12"/>
  <c r="BY72" i="12"/>
  <c r="BY64" i="12"/>
  <c r="BY56" i="12"/>
  <c r="BY48" i="12"/>
  <c r="BY118" i="12"/>
  <c r="BY86" i="12"/>
  <c r="BY77" i="12"/>
  <c r="BY69" i="12"/>
  <c r="BY61" i="12"/>
  <c r="BY53" i="12"/>
  <c r="BY45" i="12"/>
  <c r="BY102" i="12"/>
  <c r="BY74" i="12"/>
  <c r="BY66" i="12"/>
  <c r="BY58" i="12"/>
  <c r="BY50" i="12"/>
  <c r="BY91" i="12"/>
  <c r="BY71" i="12"/>
  <c r="BY63" i="12"/>
  <c r="BY55" i="12"/>
  <c r="BY47" i="12"/>
  <c r="BY110" i="12"/>
  <c r="BY89" i="12"/>
  <c r="BY76" i="12"/>
  <c r="BY68" i="12"/>
  <c r="BY60" i="12"/>
  <c r="BY54" i="12"/>
  <c r="BY38" i="12"/>
  <c r="BY30" i="12"/>
  <c r="BY22" i="12"/>
  <c r="BY14" i="12"/>
  <c r="BY52" i="12"/>
  <c r="BY43" i="12"/>
  <c r="BY35" i="12"/>
  <c r="BY27" i="12"/>
  <c r="BY19" i="12"/>
  <c r="BY11" i="12"/>
  <c r="BY113" i="12"/>
  <c r="BY78" i="12"/>
  <c r="BY70" i="12"/>
  <c r="BY62" i="12"/>
  <c r="BY57" i="12"/>
  <c r="BY40" i="12"/>
  <c r="BY32" i="12"/>
  <c r="BY24" i="12"/>
  <c r="BY16" i="12"/>
  <c r="BY94" i="12"/>
  <c r="BY37" i="12"/>
  <c r="BY29" i="12"/>
  <c r="BY21" i="12"/>
  <c r="BY13" i="12"/>
  <c r="BY46" i="12"/>
  <c r="BY42" i="12"/>
  <c r="BY34" i="12"/>
  <c r="BY26" i="12"/>
  <c r="BY18" i="12"/>
  <c r="BY10" i="12"/>
  <c r="BY39" i="12"/>
  <c r="BY31" i="12"/>
  <c r="BY23" i="12"/>
  <c r="BY49" i="12"/>
  <c r="BY7" i="12"/>
  <c r="BY2" i="12"/>
  <c r="BY44" i="12"/>
  <c r="BY36" i="12"/>
  <c r="BY28" i="12"/>
  <c r="BY17" i="12"/>
  <c r="BY4" i="12"/>
  <c r="BY15" i="12"/>
  <c r="BY9" i="12"/>
  <c r="BY65" i="12"/>
  <c r="BY20" i="12"/>
  <c r="BY6" i="12"/>
  <c r="BY41" i="12"/>
  <c r="BY33" i="12"/>
  <c r="BY25" i="12"/>
  <c r="BY3" i="12"/>
  <c r="BY5" i="12"/>
  <c r="BY99" i="12"/>
  <c r="BY12" i="12"/>
  <c r="BY73" i="12"/>
  <c r="BY8" i="12"/>
  <c r="BP197" i="12"/>
  <c r="BP189" i="12"/>
  <c r="BP181" i="12"/>
  <c r="BP194" i="12"/>
  <c r="BP186" i="12"/>
  <c r="BP178" i="12"/>
  <c r="BP199" i="12"/>
  <c r="BP191" i="12"/>
  <c r="BP183" i="12"/>
  <c r="BP196" i="12"/>
  <c r="BP188" i="12"/>
  <c r="BP180" i="12"/>
  <c r="BP201" i="12"/>
  <c r="BP193" i="12"/>
  <c r="BP185" i="12"/>
  <c r="BP198" i="12"/>
  <c r="BP190" i="12"/>
  <c r="BP182" i="12"/>
  <c r="BP195" i="12"/>
  <c r="BP187" i="12"/>
  <c r="BP179" i="12"/>
  <c r="BP172" i="12"/>
  <c r="BP164" i="12"/>
  <c r="BP156" i="12"/>
  <c r="BP177" i="12"/>
  <c r="BP169" i="12"/>
  <c r="BP161" i="12"/>
  <c r="BP192" i="12"/>
  <c r="BP174" i="12"/>
  <c r="BP166" i="12"/>
  <c r="BP158" i="12"/>
  <c r="BP171" i="12"/>
  <c r="BP163" i="12"/>
  <c r="BP176" i="12"/>
  <c r="BP168" i="12"/>
  <c r="BP160" i="12"/>
  <c r="BP173" i="12"/>
  <c r="BP200" i="12"/>
  <c r="BP154" i="12"/>
  <c r="BP146" i="12"/>
  <c r="BP165" i="12"/>
  <c r="BP151" i="12"/>
  <c r="BP143" i="12"/>
  <c r="BP170" i="12"/>
  <c r="BP148" i="12"/>
  <c r="BP140" i="12"/>
  <c r="BP159" i="12"/>
  <c r="BP153" i="12"/>
  <c r="BP145" i="12"/>
  <c r="BP150" i="12"/>
  <c r="BP155" i="12"/>
  <c r="BP131" i="12"/>
  <c r="BP157" i="12"/>
  <c r="BP136" i="12"/>
  <c r="BP128" i="12"/>
  <c r="BP149" i="12"/>
  <c r="BP133" i="12"/>
  <c r="BP138" i="12"/>
  <c r="BP130" i="12"/>
  <c r="BP184" i="12"/>
  <c r="BP175" i="12"/>
  <c r="BP162" i="12"/>
  <c r="BP144" i="12"/>
  <c r="BP141" i="12"/>
  <c r="BP139" i="12"/>
  <c r="BP135" i="12"/>
  <c r="BP127" i="12"/>
  <c r="BP167" i="12"/>
  <c r="BP152" i="12"/>
  <c r="BP147" i="12"/>
  <c r="BP120" i="12"/>
  <c r="BP112" i="12"/>
  <c r="BP117" i="12"/>
  <c r="BP109" i="12"/>
  <c r="BP129" i="12"/>
  <c r="BP122" i="12"/>
  <c r="BP114" i="12"/>
  <c r="BP134" i="12"/>
  <c r="BP119" i="12"/>
  <c r="BP111" i="12"/>
  <c r="BP125" i="12"/>
  <c r="BP142" i="12"/>
  <c r="BP132" i="12"/>
  <c r="BP99" i="12"/>
  <c r="BP91" i="12"/>
  <c r="BP83" i="12"/>
  <c r="BP104" i="12"/>
  <c r="BP96" i="12"/>
  <c r="BP88" i="12"/>
  <c r="BP80" i="12"/>
  <c r="BP126" i="12"/>
  <c r="BP101" i="12"/>
  <c r="BP93" i="12"/>
  <c r="BP85" i="12"/>
  <c r="BP137" i="12"/>
  <c r="BP124" i="12"/>
  <c r="BP123" i="12"/>
  <c r="BP118" i="12"/>
  <c r="BP115" i="12"/>
  <c r="BP110" i="12"/>
  <c r="BP107" i="12"/>
  <c r="BP106" i="12"/>
  <c r="BP98" i="12"/>
  <c r="BP90" i="12"/>
  <c r="BP82" i="12"/>
  <c r="BP116" i="12"/>
  <c r="BP113" i="12"/>
  <c r="BP103" i="12"/>
  <c r="BP95" i="12"/>
  <c r="BP87" i="12"/>
  <c r="BP121" i="12"/>
  <c r="BP100" i="12"/>
  <c r="BP84" i="12"/>
  <c r="BP78" i="12"/>
  <c r="BP70" i="12"/>
  <c r="BP62" i="12"/>
  <c r="BP54" i="12"/>
  <c r="BP46" i="12"/>
  <c r="BP89" i="12"/>
  <c r="BP75" i="12"/>
  <c r="BP67" i="12"/>
  <c r="BP59" i="12"/>
  <c r="BP51" i="12"/>
  <c r="BP94" i="12"/>
  <c r="BP72" i="12"/>
  <c r="BP64" i="12"/>
  <c r="BP56" i="12"/>
  <c r="BP48" i="12"/>
  <c r="BP108" i="12"/>
  <c r="BP105" i="12"/>
  <c r="BP97" i="12"/>
  <c r="BP77" i="12"/>
  <c r="BP69" i="12"/>
  <c r="BP61" i="12"/>
  <c r="BP53" i="12"/>
  <c r="BP45" i="12"/>
  <c r="BP92" i="12"/>
  <c r="BP74" i="12"/>
  <c r="BP66" i="12"/>
  <c r="BP58" i="12"/>
  <c r="BP50" i="12"/>
  <c r="BP81" i="12"/>
  <c r="BP79" i="12"/>
  <c r="BP71" i="12"/>
  <c r="BP63" i="12"/>
  <c r="BP55" i="12"/>
  <c r="BP41" i="12"/>
  <c r="BP33" i="12"/>
  <c r="BP25" i="12"/>
  <c r="BP17" i="12"/>
  <c r="BP86" i="12"/>
  <c r="BP38" i="12"/>
  <c r="BP30" i="12"/>
  <c r="BP22" i="12"/>
  <c r="BP14" i="12"/>
  <c r="BP73" i="12"/>
  <c r="BP65" i="12"/>
  <c r="BP49" i="12"/>
  <c r="BP43" i="12"/>
  <c r="BP35" i="12"/>
  <c r="BP27" i="12"/>
  <c r="BP19" i="12"/>
  <c r="BP11" i="12"/>
  <c r="BP40" i="12"/>
  <c r="BP32" i="12"/>
  <c r="BP24" i="12"/>
  <c r="BP16" i="12"/>
  <c r="BP47" i="12"/>
  <c r="BP37" i="12"/>
  <c r="BP29" i="12"/>
  <c r="BP21" i="12"/>
  <c r="BP13" i="12"/>
  <c r="BP102" i="12"/>
  <c r="BP52" i="12"/>
  <c r="BP42" i="12"/>
  <c r="BP34" i="12"/>
  <c r="BP26" i="12"/>
  <c r="BP68" i="12"/>
  <c r="BP10" i="12"/>
  <c r="BP2" i="12"/>
  <c r="BP60" i="12"/>
  <c r="BP20" i="12"/>
  <c r="BP39" i="12"/>
  <c r="BP31" i="12"/>
  <c r="BP23" i="12"/>
  <c r="BP18" i="12"/>
  <c r="BP7" i="12"/>
  <c r="BP76" i="12"/>
  <c r="BP57" i="12"/>
  <c r="BP4" i="12"/>
  <c r="BP12" i="12"/>
  <c r="BP9" i="12"/>
  <c r="BP44" i="12"/>
  <c r="BP36" i="12"/>
  <c r="BP28" i="12"/>
  <c r="BP6" i="12"/>
  <c r="BP3" i="12"/>
  <c r="BP15" i="12"/>
  <c r="BP5" i="12"/>
  <c r="BP8" i="12"/>
  <c r="CK198" i="12"/>
  <c r="CK190" i="12"/>
  <c r="CK182" i="12"/>
  <c r="CK195" i="12"/>
  <c r="CK187" i="12"/>
  <c r="CK179" i="12"/>
  <c r="CK200" i="12"/>
  <c r="CK192" i="12"/>
  <c r="CK184" i="12"/>
  <c r="CK197" i="12"/>
  <c r="CK189" i="12"/>
  <c r="CK181" i="12"/>
  <c r="CK194" i="12"/>
  <c r="CK186" i="12"/>
  <c r="CK178" i="12"/>
  <c r="CK199" i="12"/>
  <c r="CK191" i="12"/>
  <c r="CK183" i="12"/>
  <c r="CK196" i="12"/>
  <c r="CK188" i="12"/>
  <c r="CK180" i="12"/>
  <c r="CK173" i="12"/>
  <c r="CK165" i="12"/>
  <c r="CK157" i="12"/>
  <c r="CK201" i="12"/>
  <c r="CK185" i="12"/>
  <c r="CK170" i="12"/>
  <c r="CK162" i="12"/>
  <c r="CK175" i="12"/>
  <c r="CK167" i="12"/>
  <c r="CK159" i="12"/>
  <c r="CK172" i="12"/>
  <c r="CK164" i="12"/>
  <c r="CK156" i="12"/>
  <c r="CK169" i="12"/>
  <c r="CK161" i="12"/>
  <c r="CK193" i="12"/>
  <c r="CK177" i="12"/>
  <c r="CK174" i="12"/>
  <c r="CK166" i="12"/>
  <c r="CK155" i="12"/>
  <c r="CK147" i="12"/>
  <c r="CK139" i="12"/>
  <c r="CK171" i="12"/>
  <c r="CK152" i="12"/>
  <c r="CK144" i="12"/>
  <c r="CK160" i="12"/>
  <c r="CK149" i="12"/>
  <c r="CK141" i="12"/>
  <c r="CK154" i="12"/>
  <c r="CK146" i="12"/>
  <c r="CK138" i="12"/>
  <c r="CK176" i="12"/>
  <c r="CK158" i="12"/>
  <c r="CK151" i="12"/>
  <c r="CK163" i="12"/>
  <c r="CK132" i="12"/>
  <c r="CK124" i="12"/>
  <c r="CK168" i="12"/>
  <c r="CK150" i="12"/>
  <c r="CK137" i="12"/>
  <c r="CK129" i="12"/>
  <c r="CK134" i="12"/>
  <c r="CK126" i="12"/>
  <c r="CK148" i="12"/>
  <c r="CK131" i="12"/>
  <c r="CK123" i="12"/>
  <c r="CK153" i="12"/>
  <c r="CK142" i="12"/>
  <c r="CK136" i="12"/>
  <c r="CK128" i="12"/>
  <c r="CK145" i="12"/>
  <c r="CK143" i="12"/>
  <c r="CK125" i="12"/>
  <c r="CK121" i="12"/>
  <c r="CK113" i="12"/>
  <c r="CK130" i="12"/>
  <c r="CK118" i="12"/>
  <c r="CK110" i="12"/>
  <c r="CK135" i="12"/>
  <c r="CK115" i="12"/>
  <c r="CK140" i="12"/>
  <c r="CK120" i="12"/>
  <c r="CK112" i="12"/>
  <c r="CK133" i="12"/>
  <c r="CK100" i="12"/>
  <c r="CK92" i="12"/>
  <c r="CK84" i="12"/>
  <c r="CK119" i="12"/>
  <c r="CK105" i="12"/>
  <c r="CK97" i="12"/>
  <c r="CK89" i="12"/>
  <c r="CK81" i="12"/>
  <c r="CK102" i="12"/>
  <c r="CK94" i="12"/>
  <c r="CK86" i="12"/>
  <c r="CK116" i="12"/>
  <c r="CK108" i="12"/>
  <c r="CK107" i="12"/>
  <c r="CK99" i="12"/>
  <c r="CK91" i="12"/>
  <c r="CK83" i="12"/>
  <c r="CK127" i="12"/>
  <c r="CK122" i="12"/>
  <c r="CK111" i="12"/>
  <c r="CK104" i="12"/>
  <c r="CK96" i="12"/>
  <c r="CK88" i="12"/>
  <c r="CK80" i="12"/>
  <c r="CK117" i="12"/>
  <c r="CK114" i="12"/>
  <c r="CK109" i="12"/>
  <c r="CK101" i="12"/>
  <c r="CK98" i="12"/>
  <c r="CK90" i="12"/>
  <c r="CK71" i="12"/>
  <c r="CK63" i="12"/>
  <c r="CK55" i="12"/>
  <c r="CK47" i="12"/>
  <c r="CK106" i="12"/>
  <c r="CK76" i="12"/>
  <c r="CK68" i="12"/>
  <c r="CK60" i="12"/>
  <c r="CK52" i="12"/>
  <c r="CK44" i="12"/>
  <c r="CK73" i="12"/>
  <c r="CK65" i="12"/>
  <c r="CK57" i="12"/>
  <c r="CK49" i="12"/>
  <c r="CK103" i="12"/>
  <c r="CK95" i="12"/>
  <c r="CK93" i="12"/>
  <c r="CK78" i="12"/>
  <c r="CK70" i="12"/>
  <c r="CK62" i="12"/>
  <c r="CK54" i="12"/>
  <c r="CK46" i="12"/>
  <c r="CK82" i="12"/>
  <c r="CK79" i="12"/>
  <c r="CK75" i="12"/>
  <c r="CK67" i="12"/>
  <c r="CK59" i="12"/>
  <c r="CK51" i="12"/>
  <c r="CK87" i="12"/>
  <c r="CK72" i="12"/>
  <c r="CK64" i="12"/>
  <c r="CK45" i="12"/>
  <c r="CK42" i="12"/>
  <c r="CK34" i="12"/>
  <c r="CK26" i="12"/>
  <c r="CK18" i="12"/>
  <c r="CK10" i="12"/>
  <c r="CK50" i="12"/>
  <c r="CK39" i="12"/>
  <c r="CK31" i="12"/>
  <c r="CK23" i="12"/>
  <c r="CK15" i="12"/>
  <c r="CK85" i="12"/>
  <c r="CK36" i="12"/>
  <c r="CK28" i="12"/>
  <c r="CK20" i="12"/>
  <c r="CK12" i="12"/>
  <c r="CK48" i="12"/>
  <c r="CK41" i="12"/>
  <c r="CK33" i="12"/>
  <c r="CK25" i="12"/>
  <c r="CK17" i="12"/>
  <c r="CK77" i="12"/>
  <c r="CK69" i="12"/>
  <c r="CK61" i="12"/>
  <c r="CK53" i="12"/>
  <c r="CK38" i="12"/>
  <c r="CK30" i="12"/>
  <c r="CK22" i="12"/>
  <c r="CK14" i="12"/>
  <c r="CK43" i="12"/>
  <c r="CK35" i="12"/>
  <c r="CK27" i="12"/>
  <c r="CK58" i="12"/>
  <c r="CK19" i="12"/>
  <c r="CK3" i="12"/>
  <c r="CK40" i="12"/>
  <c r="CK32" i="12"/>
  <c r="CK6" i="12"/>
  <c r="CK37" i="12"/>
  <c r="CK29" i="12"/>
  <c r="CK21" i="12"/>
  <c r="CK8" i="12"/>
  <c r="CK66" i="12"/>
  <c r="CK13" i="12"/>
  <c r="CK5" i="12"/>
  <c r="CK4" i="12"/>
  <c r="CK56" i="12"/>
  <c r="CK2" i="12"/>
  <c r="CK74" i="12"/>
  <c r="CK11" i="12"/>
  <c r="CK7" i="12"/>
  <c r="CK24" i="12"/>
  <c r="CK9" i="12"/>
  <c r="CK16" i="12"/>
  <c r="CA196" i="12"/>
  <c r="CA188" i="12"/>
  <c r="CA180" i="12"/>
  <c r="CA201" i="12"/>
  <c r="CA193" i="12"/>
  <c r="CA185" i="12"/>
  <c r="CA198" i="12"/>
  <c r="CA190" i="12"/>
  <c r="CA182" i="12"/>
  <c r="CA195" i="12"/>
  <c r="CA187" i="12"/>
  <c r="CA179" i="12"/>
  <c r="CA200" i="12"/>
  <c r="CA192" i="12"/>
  <c r="CA184" i="12"/>
  <c r="CA197" i="12"/>
  <c r="CA189" i="12"/>
  <c r="CA181" i="12"/>
  <c r="CA194" i="12"/>
  <c r="CA186" i="12"/>
  <c r="CA178" i="12"/>
  <c r="CA199" i="12"/>
  <c r="CA183" i="12"/>
  <c r="CA171" i="12"/>
  <c r="CA163" i="12"/>
  <c r="CA176" i="12"/>
  <c r="CA168" i="12"/>
  <c r="CA160" i="12"/>
  <c r="CA173" i="12"/>
  <c r="CA165" i="12"/>
  <c r="CA157" i="12"/>
  <c r="CA170" i="12"/>
  <c r="CA162" i="12"/>
  <c r="CA191" i="12"/>
  <c r="CA175" i="12"/>
  <c r="CA167" i="12"/>
  <c r="CA159" i="12"/>
  <c r="CA172" i="12"/>
  <c r="CA177" i="12"/>
  <c r="CA169" i="12"/>
  <c r="CA153" i="12"/>
  <c r="CA145" i="12"/>
  <c r="CA158" i="12"/>
  <c r="CA150" i="12"/>
  <c r="CA142" i="12"/>
  <c r="CA155" i="12"/>
  <c r="CA147" i="12"/>
  <c r="CA174" i="12"/>
  <c r="CA156" i="12"/>
  <c r="CA152" i="12"/>
  <c r="CA144" i="12"/>
  <c r="CA161" i="12"/>
  <c r="CA149" i="12"/>
  <c r="CA166" i="12"/>
  <c r="CA148" i="12"/>
  <c r="CA138" i="12"/>
  <c r="CA130" i="12"/>
  <c r="CA164" i="12"/>
  <c r="CA135" i="12"/>
  <c r="CA127" i="12"/>
  <c r="CA132" i="12"/>
  <c r="CA151" i="12"/>
  <c r="CA137" i="12"/>
  <c r="CA129" i="12"/>
  <c r="CA143" i="12"/>
  <c r="CA140" i="12"/>
  <c r="CA139" i="12"/>
  <c r="CA134" i="12"/>
  <c r="CA126" i="12"/>
  <c r="CA146" i="12"/>
  <c r="CA141" i="12"/>
  <c r="CA128" i="12"/>
  <c r="CA119" i="12"/>
  <c r="CA111" i="12"/>
  <c r="CA133" i="12"/>
  <c r="CA116" i="12"/>
  <c r="CA108" i="12"/>
  <c r="CA121" i="12"/>
  <c r="CA113" i="12"/>
  <c r="CA131" i="12"/>
  <c r="CA118" i="12"/>
  <c r="CA110" i="12"/>
  <c r="CA154" i="12"/>
  <c r="CA136" i="12"/>
  <c r="CA123" i="12"/>
  <c r="CA106" i="12"/>
  <c r="CA98" i="12"/>
  <c r="CA90" i="12"/>
  <c r="CA82" i="12"/>
  <c r="CA124" i="12"/>
  <c r="CA122" i="12"/>
  <c r="CA103" i="12"/>
  <c r="CA95" i="12"/>
  <c r="CA87" i="12"/>
  <c r="CA79" i="12"/>
  <c r="CA107" i="12"/>
  <c r="CA100" i="12"/>
  <c r="CA92" i="12"/>
  <c r="CA84" i="12"/>
  <c r="CA120" i="12"/>
  <c r="CA117" i="12"/>
  <c r="CA114" i="12"/>
  <c r="CA109" i="12"/>
  <c r="CA105" i="12"/>
  <c r="CA97" i="12"/>
  <c r="CA89" i="12"/>
  <c r="CA81" i="12"/>
  <c r="CA125" i="12"/>
  <c r="CA115" i="12"/>
  <c r="CA112" i="12"/>
  <c r="CA102" i="12"/>
  <c r="CA94" i="12"/>
  <c r="CA86" i="12"/>
  <c r="CA99" i="12"/>
  <c r="CA93" i="12"/>
  <c r="CA77" i="12"/>
  <c r="CA69" i="12"/>
  <c r="CA61" i="12"/>
  <c r="CA53" i="12"/>
  <c r="CA45" i="12"/>
  <c r="CA74" i="12"/>
  <c r="CA66" i="12"/>
  <c r="CA58" i="12"/>
  <c r="CA50" i="12"/>
  <c r="CA101" i="12"/>
  <c r="CA91" i="12"/>
  <c r="CA71" i="12"/>
  <c r="CA63" i="12"/>
  <c r="CA55" i="12"/>
  <c r="CA47" i="12"/>
  <c r="CA76" i="12"/>
  <c r="CA68" i="12"/>
  <c r="CA60" i="12"/>
  <c r="CA52" i="12"/>
  <c r="CA85" i="12"/>
  <c r="CA80" i="12"/>
  <c r="CA73" i="12"/>
  <c r="CA65" i="12"/>
  <c r="CA57" i="12"/>
  <c r="CA49" i="12"/>
  <c r="CA78" i="12"/>
  <c r="CA70" i="12"/>
  <c r="CA62" i="12"/>
  <c r="CA48" i="12"/>
  <c r="CA40" i="12"/>
  <c r="CA32" i="12"/>
  <c r="CA24" i="12"/>
  <c r="CA16" i="12"/>
  <c r="CA96" i="12"/>
  <c r="CA37" i="12"/>
  <c r="CA29" i="12"/>
  <c r="CA21" i="12"/>
  <c r="CA13" i="12"/>
  <c r="CA46" i="12"/>
  <c r="CA42" i="12"/>
  <c r="CA34" i="12"/>
  <c r="CA26" i="12"/>
  <c r="CA18" i="12"/>
  <c r="CA10" i="12"/>
  <c r="CA104" i="12"/>
  <c r="CA75" i="12"/>
  <c r="CA67" i="12"/>
  <c r="CA59" i="12"/>
  <c r="CA51" i="12"/>
  <c r="CA39" i="12"/>
  <c r="CA31" i="12"/>
  <c r="CA23" i="12"/>
  <c r="CA15" i="12"/>
  <c r="CA56" i="12"/>
  <c r="CA36" i="12"/>
  <c r="CA28" i="12"/>
  <c r="CA20" i="12"/>
  <c r="CA12" i="12"/>
  <c r="CA44" i="12"/>
  <c r="CA41" i="12"/>
  <c r="CA33" i="12"/>
  <c r="CA25" i="12"/>
  <c r="CA43" i="12"/>
  <c r="CA35" i="12"/>
  <c r="CA27" i="12"/>
  <c r="CA9" i="12"/>
  <c r="CA54" i="12"/>
  <c r="CA17" i="12"/>
  <c r="CA4" i="12"/>
  <c r="CA88" i="12"/>
  <c r="CA83" i="12"/>
  <c r="CA11" i="12"/>
  <c r="CA6" i="12"/>
  <c r="CA3" i="12"/>
  <c r="CA64" i="12"/>
  <c r="CA8" i="12"/>
  <c r="CA2" i="12"/>
  <c r="CA14" i="12"/>
  <c r="CA5" i="12"/>
  <c r="CA7" i="12"/>
  <c r="CA72" i="12"/>
  <c r="CA38" i="12"/>
  <c r="CA30" i="12"/>
  <c r="CA22" i="12"/>
  <c r="CA19" i="12"/>
  <c r="CH199" i="12"/>
  <c r="CH191" i="12"/>
  <c r="CH183" i="12"/>
  <c r="CH196" i="12"/>
  <c r="CH188" i="12"/>
  <c r="CH180" i="12"/>
  <c r="CH201" i="12"/>
  <c r="CH193" i="12"/>
  <c r="CH185" i="12"/>
  <c r="CH198" i="12"/>
  <c r="CH190" i="12"/>
  <c r="CH182" i="12"/>
  <c r="CH195" i="12"/>
  <c r="CH187" i="12"/>
  <c r="CH179" i="12"/>
  <c r="CH200" i="12"/>
  <c r="CH192" i="12"/>
  <c r="CH184" i="12"/>
  <c r="CH197" i="12"/>
  <c r="CH189" i="12"/>
  <c r="CH181" i="12"/>
  <c r="CH174" i="12"/>
  <c r="CH166" i="12"/>
  <c r="CH158" i="12"/>
  <c r="CH171" i="12"/>
  <c r="CH163" i="12"/>
  <c r="CH176" i="12"/>
  <c r="CH168" i="12"/>
  <c r="CH160" i="12"/>
  <c r="CH194" i="12"/>
  <c r="CH178" i="12"/>
  <c r="CH173" i="12"/>
  <c r="CH165" i="12"/>
  <c r="CH157" i="12"/>
  <c r="CH170" i="12"/>
  <c r="CH162" i="12"/>
  <c r="CH175" i="12"/>
  <c r="CH186" i="12"/>
  <c r="CH148" i="12"/>
  <c r="CH140" i="12"/>
  <c r="CH153" i="12"/>
  <c r="CH145" i="12"/>
  <c r="CH161" i="12"/>
  <c r="CH150" i="12"/>
  <c r="CH142" i="12"/>
  <c r="CH159" i="12"/>
  <c r="CH155" i="12"/>
  <c r="CH147" i="12"/>
  <c r="CH139" i="12"/>
  <c r="CH172" i="12"/>
  <c r="CH152" i="12"/>
  <c r="CH164" i="12"/>
  <c r="CH169" i="12"/>
  <c r="CH133" i="12"/>
  <c r="CH125" i="12"/>
  <c r="CH151" i="12"/>
  <c r="CH143" i="12"/>
  <c r="CH130" i="12"/>
  <c r="CH177" i="12"/>
  <c r="CH149" i="12"/>
  <c r="CH146" i="12"/>
  <c r="CH144" i="12"/>
  <c r="CH141" i="12"/>
  <c r="CH135" i="12"/>
  <c r="CH127" i="12"/>
  <c r="CH167" i="12"/>
  <c r="CH156" i="12"/>
  <c r="CH138" i="12"/>
  <c r="CH132" i="12"/>
  <c r="CH124" i="12"/>
  <c r="CH154" i="12"/>
  <c r="CH137" i="12"/>
  <c r="CH129" i="12"/>
  <c r="CH122" i="12"/>
  <c r="CH114" i="12"/>
  <c r="CH106" i="12"/>
  <c r="CH131" i="12"/>
  <c r="CH119" i="12"/>
  <c r="CH111" i="12"/>
  <c r="CH136" i="12"/>
  <c r="CH116" i="12"/>
  <c r="CH108" i="12"/>
  <c r="CH134" i="12"/>
  <c r="CH123" i="12"/>
  <c r="CH121" i="12"/>
  <c r="CH113" i="12"/>
  <c r="CH118" i="12"/>
  <c r="CH117" i="12"/>
  <c r="CH109" i="12"/>
  <c r="CH101" i="12"/>
  <c r="CH93" i="12"/>
  <c r="CH85" i="12"/>
  <c r="CH120" i="12"/>
  <c r="CH115" i="12"/>
  <c r="CH112" i="12"/>
  <c r="CH110" i="12"/>
  <c r="CH98" i="12"/>
  <c r="CH90" i="12"/>
  <c r="CH82" i="12"/>
  <c r="CH128" i="12"/>
  <c r="CH103" i="12"/>
  <c r="CH95" i="12"/>
  <c r="CH87" i="12"/>
  <c r="CH79" i="12"/>
  <c r="CH100" i="12"/>
  <c r="CH92" i="12"/>
  <c r="CH84" i="12"/>
  <c r="CH105" i="12"/>
  <c r="CH97" i="12"/>
  <c r="CH89" i="12"/>
  <c r="CH81" i="12"/>
  <c r="CH107" i="12"/>
  <c r="CH102" i="12"/>
  <c r="CH91" i="12"/>
  <c r="CH72" i="12"/>
  <c r="CH64" i="12"/>
  <c r="CH56" i="12"/>
  <c r="CH48" i="12"/>
  <c r="CH80" i="12"/>
  <c r="CH77" i="12"/>
  <c r="CH69" i="12"/>
  <c r="CH61" i="12"/>
  <c r="CH53" i="12"/>
  <c r="CH45" i="12"/>
  <c r="CH94" i="12"/>
  <c r="CH74" i="12"/>
  <c r="CH66" i="12"/>
  <c r="CH58" i="12"/>
  <c r="CH50" i="12"/>
  <c r="CH126" i="12"/>
  <c r="CH99" i="12"/>
  <c r="CH71" i="12"/>
  <c r="CH63" i="12"/>
  <c r="CH55" i="12"/>
  <c r="CH47" i="12"/>
  <c r="CH83" i="12"/>
  <c r="CH76" i="12"/>
  <c r="CH68" i="12"/>
  <c r="CH60" i="12"/>
  <c r="CH52" i="12"/>
  <c r="CH44" i="12"/>
  <c r="CH88" i="12"/>
  <c r="CH73" i="12"/>
  <c r="CH65" i="12"/>
  <c r="CH96" i="12"/>
  <c r="CH46" i="12"/>
  <c r="CH43" i="12"/>
  <c r="CH35" i="12"/>
  <c r="CH27" i="12"/>
  <c r="CH19" i="12"/>
  <c r="CH11" i="12"/>
  <c r="CH51" i="12"/>
  <c r="CH40" i="12"/>
  <c r="CH32" i="12"/>
  <c r="CH24" i="12"/>
  <c r="CH16" i="12"/>
  <c r="CH104" i="12"/>
  <c r="CH75" i="12"/>
  <c r="CH67" i="12"/>
  <c r="CH59" i="12"/>
  <c r="CH49" i="12"/>
  <c r="CH37" i="12"/>
  <c r="CH29" i="12"/>
  <c r="CH21" i="12"/>
  <c r="CH13" i="12"/>
  <c r="CH42" i="12"/>
  <c r="CH34" i="12"/>
  <c r="CH26" i="12"/>
  <c r="CH18" i="12"/>
  <c r="CH10" i="12"/>
  <c r="CH54" i="12"/>
  <c r="CH39" i="12"/>
  <c r="CH31" i="12"/>
  <c r="CH23" i="12"/>
  <c r="CH15" i="12"/>
  <c r="CH36" i="12"/>
  <c r="CH28" i="12"/>
  <c r="CH78" i="12"/>
  <c r="CH57" i="12"/>
  <c r="CH4" i="12"/>
  <c r="CH7" i="12"/>
  <c r="CH41" i="12"/>
  <c r="CH33" i="12"/>
  <c r="CH25" i="12"/>
  <c r="CH9" i="12"/>
  <c r="CH70" i="12"/>
  <c r="CH86" i="12"/>
  <c r="CH14" i="12"/>
  <c r="CH6" i="12"/>
  <c r="CH2" i="12"/>
  <c r="CH20" i="12"/>
  <c r="CH12" i="12"/>
  <c r="CH3" i="12"/>
  <c r="CH5" i="12"/>
  <c r="CH62" i="12"/>
  <c r="CH38" i="12"/>
  <c r="CH30" i="12"/>
  <c r="CH22" i="12"/>
  <c r="CH8" i="12"/>
  <c r="CH17" i="12"/>
  <c r="CN197" i="12"/>
  <c r="CN189" i="12"/>
  <c r="CN181" i="12"/>
  <c r="CN194" i="12"/>
  <c r="CN186" i="12"/>
  <c r="CN178" i="12"/>
  <c r="CN199" i="12"/>
  <c r="CN191" i="12"/>
  <c r="CN183" i="12"/>
  <c r="CN196" i="12"/>
  <c r="CN188" i="12"/>
  <c r="CN180" i="12"/>
  <c r="CN201" i="12"/>
  <c r="CN193" i="12"/>
  <c r="CN185" i="12"/>
  <c r="CN177" i="12"/>
  <c r="CN198" i="12"/>
  <c r="CN190" i="12"/>
  <c r="CN182" i="12"/>
  <c r="CN195" i="12"/>
  <c r="CN187" i="12"/>
  <c r="CN179" i="12"/>
  <c r="CN172" i="12"/>
  <c r="CN164" i="12"/>
  <c r="CN156" i="12"/>
  <c r="CN169" i="12"/>
  <c r="CN161" i="12"/>
  <c r="CN174" i="12"/>
  <c r="CN166" i="12"/>
  <c r="CN158" i="12"/>
  <c r="CN200" i="12"/>
  <c r="CN184" i="12"/>
  <c r="CN171" i="12"/>
  <c r="CN163" i="12"/>
  <c r="CN155" i="12"/>
  <c r="CN176" i="12"/>
  <c r="CN168" i="12"/>
  <c r="CN160" i="12"/>
  <c r="CN173" i="12"/>
  <c r="CN192" i="12"/>
  <c r="CN165" i="12"/>
  <c r="CN154" i="12"/>
  <c r="CN146" i="12"/>
  <c r="CN138" i="12"/>
  <c r="CN175" i="12"/>
  <c r="CN170" i="12"/>
  <c r="CN151" i="12"/>
  <c r="CN143" i="12"/>
  <c r="CN159" i="12"/>
  <c r="CN148" i="12"/>
  <c r="CN140" i="12"/>
  <c r="CN153" i="12"/>
  <c r="CN145" i="12"/>
  <c r="CN157" i="12"/>
  <c r="CN150" i="12"/>
  <c r="CN162" i="12"/>
  <c r="CN144" i="12"/>
  <c r="CN141" i="12"/>
  <c r="CN131" i="12"/>
  <c r="CN123" i="12"/>
  <c r="CN149" i="12"/>
  <c r="CN142" i="12"/>
  <c r="CN136" i="12"/>
  <c r="CN128" i="12"/>
  <c r="CN167" i="12"/>
  <c r="CN139" i="12"/>
  <c r="CN133" i="12"/>
  <c r="CN125" i="12"/>
  <c r="CN147" i="12"/>
  <c r="CN130" i="12"/>
  <c r="CN152" i="12"/>
  <c r="CN135" i="12"/>
  <c r="CN127" i="12"/>
  <c r="CN120" i="12"/>
  <c r="CN112" i="12"/>
  <c r="CN129" i="12"/>
  <c r="CN117" i="12"/>
  <c r="CN109" i="12"/>
  <c r="CN134" i="12"/>
  <c r="CN122" i="12"/>
  <c r="CN114" i="12"/>
  <c r="CN119" i="12"/>
  <c r="CN111" i="12"/>
  <c r="CN132" i="12"/>
  <c r="CN116" i="12"/>
  <c r="CN113" i="12"/>
  <c r="CN108" i="12"/>
  <c r="CN99" i="12"/>
  <c r="CN91" i="12"/>
  <c r="CN83" i="12"/>
  <c r="CN118" i="12"/>
  <c r="CN107" i="12"/>
  <c r="CN104" i="12"/>
  <c r="CN96" i="12"/>
  <c r="CN88" i="12"/>
  <c r="CN80" i="12"/>
  <c r="CN101" i="12"/>
  <c r="CN93" i="12"/>
  <c r="CN85" i="12"/>
  <c r="CN98" i="12"/>
  <c r="CN90" i="12"/>
  <c r="CN82" i="12"/>
  <c r="CN121" i="12"/>
  <c r="CN103" i="12"/>
  <c r="CN95" i="12"/>
  <c r="CN87" i="12"/>
  <c r="CN106" i="12"/>
  <c r="CN100" i="12"/>
  <c r="CN115" i="12"/>
  <c r="CN102" i="12"/>
  <c r="CN89" i="12"/>
  <c r="CN78" i="12"/>
  <c r="CN70" i="12"/>
  <c r="CN62" i="12"/>
  <c r="CN54" i="12"/>
  <c r="CN46" i="12"/>
  <c r="CN94" i="12"/>
  <c r="CN79" i="12"/>
  <c r="CN75" i="12"/>
  <c r="CN67" i="12"/>
  <c r="CN59" i="12"/>
  <c r="CN51" i="12"/>
  <c r="CN126" i="12"/>
  <c r="CN124" i="12"/>
  <c r="CN72" i="12"/>
  <c r="CN64" i="12"/>
  <c r="CN56" i="12"/>
  <c r="CN48" i="12"/>
  <c r="CN92" i="12"/>
  <c r="CN77" i="12"/>
  <c r="CN69" i="12"/>
  <c r="CN61" i="12"/>
  <c r="CN53" i="12"/>
  <c r="CN45" i="12"/>
  <c r="CN137" i="12"/>
  <c r="CN110" i="12"/>
  <c r="CN81" i="12"/>
  <c r="CN74" i="12"/>
  <c r="CN66" i="12"/>
  <c r="CN58" i="12"/>
  <c r="CN50" i="12"/>
  <c r="CN105" i="12"/>
  <c r="CN97" i="12"/>
  <c r="CN86" i="12"/>
  <c r="CN71" i="12"/>
  <c r="CN63" i="12"/>
  <c r="CN44" i="12"/>
  <c r="CN41" i="12"/>
  <c r="CN33" i="12"/>
  <c r="CN25" i="12"/>
  <c r="CN17" i="12"/>
  <c r="CN76" i="12"/>
  <c r="CN68" i="12"/>
  <c r="CN60" i="12"/>
  <c r="CN49" i="12"/>
  <c r="CN38" i="12"/>
  <c r="CN30" i="12"/>
  <c r="CN22" i="12"/>
  <c r="CN14" i="12"/>
  <c r="CN43" i="12"/>
  <c r="CN35" i="12"/>
  <c r="CN27" i="12"/>
  <c r="CN19" i="12"/>
  <c r="CN11" i="12"/>
  <c r="CN47" i="12"/>
  <c r="CN40" i="12"/>
  <c r="CN32" i="12"/>
  <c r="CN24" i="12"/>
  <c r="CN16" i="12"/>
  <c r="CN84" i="12"/>
  <c r="CN73" i="12"/>
  <c r="CN65" i="12"/>
  <c r="CN52" i="12"/>
  <c r="CN37" i="12"/>
  <c r="CN29" i="12"/>
  <c r="CN21" i="12"/>
  <c r="CN13" i="12"/>
  <c r="CN57" i="12"/>
  <c r="CN42" i="12"/>
  <c r="CN34" i="12"/>
  <c r="CN26" i="12"/>
  <c r="CN18" i="12"/>
  <c r="CN2" i="12"/>
  <c r="CN3" i="12"/>
  <c r="CN7" i="12"/>
  <c r="CN12" i="12"/>
  <c r="CN4" i="12"/>
  <c r="CN5" i="12"/>
  <c r="CN39" i="12"/>
  <c r="CN31" i="12"/>
  <c r="CN23" i="12"/>
  <c r="CN9" i="12"/>
  <c r="CN28" i="12"/>
  <c r="CN20" i="12"/>
  <c r="CN8" i="12"/>
  <c r="CN10" i="12"/>
  <c r="CN6" i="12"/>
  <c r="CN36" i="12"/>
  <c r="CN55" i="12"/>
  <c r="CN15" i="12"/>
  <c r="CF197" i="12"/>
  <c r="CF189" i="12"/>
  <c r="CF181" i="12"/>
  <c r="CF194" i="12"/>
  <c r="CF186" i="12"/>
  <c r="CF178" i="12"/>
  <c r="CF199" i="12"/>
  <c r="CF191" i="12"/>
  <c r="CF183" i="12"/>
  <c r="CF196" i="12"/>
  <c r="CF188" i="12"/>
  <c r="CF180" i="12"/>
  <c r="CF201" i="12"/>
  <c r="CF193" i="12"/>
  <c r="CF185" i="12"/>
  <c r="CF198" i="12"/>
  <c r="CF190" i="12"/>
  <c r="CF182" i="12"/>
  <c r="CF195" i="12"/>
  <c r="CF187" i="12"/>
  <c r="CF179" i="12"/>
  <c r="CF192" i="12"/>
  <c r="CF172" i="12"/>
  <c r="CF164" i="12"/>
  <c r="CF156" i="12"/>
  <c r="CF177" i="12"/>
  <c r="CF169" i="12"/>
  <c r="CF161" i="12"/>
  <c r="CF174" i="12"/>
  <c r="CF166" i="12"/>
  <c r="CF158" i="12"/>
  <c r="CF171" i="12"/>
  <c r="CF163" i="12"/>
  <c r="CF200" i="12"/>
  <c r="CF184" i="12"/>
  <c r="CF176" i="12"/>
  <c r="CF168" i="12"/>
  <c r="CF160" i="12"/>
  <c r="CF173" i="12"/>
  <c r="CF162" i="12"/>
  <c r="CF154" i="12"/>
  <c r="CF146" i="12"/>
  <c r="CF138" i="12"/>
  <c r="CF167" i="12"/>
  <c r="CF151" i="12"/>
  <c r="CF143" i="12"/>
  <c r="CF148" i="12"/>
  <c r="CF140" i="12"/>
  <c r="CF175" i="12"/>
  <c r="CF165" i="12"/>
  <c r="CF153" i="12"/>
  <c r="CF145" i="12"/>
  <c r="CF170" i="12"/>
  <c r="CF150" i="12"/>
  <c r="CF159" i="12"/>
  <c r="CF139" i="12"/>
  <c r="CF131" i="12"/>
  <c r="CF123" i="12"/>
  <c r="CF136" i="12"/>
  <c r="CF128" i="12"/>
  <c r="CF155" i="12"/>
  <c r="CF133" i="12"/>
  <c r="CF125" i="12"/>
  <c r="CF130" i="12"/>
  <c r="CF149" i="12"/>
  <c r="CF144" i="12"/>
  <c r="CF141" i="12"/>
  <c r="CF135" i="12"/>
  <c r="CF127" i="12"/>
  <c r="CF142" i="12"/>
  <c r="CF157" i="12"/>
  <c r="CF137" i="12"/>
  <c r="CF120" i="12"/>
  <c r="CF112" i="12"/>
  <c r="CF126" i="12"/>
  <c r="CF117" i="12"/>
  <c r="CF109" i="12"/>
  <c r="CF122" i="12"/>
  <c r="CF114" i="12"/>
  <c r="CF124" i="12"/>
  <c r="CF119" i="12"/>
  <c r="CF111" i="12"/>
  <c r="CF129" i="12"/>
  <c r="CF99" i="12"/>
  <c r="CF91" i="12"/>
  <c r="CF83" i="12"/>
  <c r="CF134" i="12"/>
  <c r="CF104" i="12"/>
  <c r="CF96" i="12"/>
  <c r="CF88" i="12"/>
  <c r="CF80" i="12"/>
  <c r="CF101" i="12"/>
  <c r="CF93" i="12"/>
  <c r="CF85" i="12"/>
  <c r="CF115" i="12"/>
  <c r="CF110" i="12"/>
  <c r="CF106" i="12"/>
  <c r="CF98" i="12"/>
  <c r="CF90" i="12"/>
  <c r="CF82" i="12"/>
  <c r="CF118" i="12"/>
  <c r="CF116" i="12"/>
  <c r="CF113" i="12"/>
  <c r="CF108" i="12"/>
  <c r="CF103" i="12"/>
  <c r="CF95" i="12"/>
  <c r="CF87" i="12"/>
  <c r="CF152" i="12"/>
  <c r="CF147" i="12"/>
  <c r="CF100" i="12"/>
  <c r="CF86" i="12"/>
  <c r="CF78" i="12"/>
  <c r="CF70" i="12"/>
  <c r="CF62" i="12"/>
  <c r="CF54" i="12"/>
  <c r="CF46" i="12"/>
  <c r="CF75" i="12"/>
  <c r="CF67" i="12"/>
  <c r="CF59" i="12"/>
  <c r="CF51" i="12"/>
  <c r="CF102" i="12"/>
  <c r="CF84" i="12"/>
  <c r="CF72" i="12"/>
  <c r="CF64" i="12"/>
  <c r="CF56" i="12"/>
  <c r="CF48" i="12"/>
  <c r="CF89" i="12"/>
  <c r="CF77" i="12"/>
  <c r="CF69" i="12"/>
  <c r="CF61" i="12"/>
  <c r="CF53" i="12"/>
  <c r="CF45" i="12"/>
  <c r="CF132" i="12"/>
  <c r="CF94" i="12"/>
  <c r="CF74" i="12"/>
  <c r="CF66" i="12"/>
  <c r="CF58" i="12"/>
  <c r="CF50" i="12"/>
  <c r="CF79" i="12"/>
  <c r="CF71" i="12"/>
  <c r="CF63" i="12"/>
  <c r="CF97" i="12"/>
  <c r="CF57" i="12"/>
  <c r="CF41" i="12"/>
  <c r="CF33" i="12"/>
  <c r="CF25" i="12"/>
  <c r="CF17" i="12"/>
  <c r="CF107" i="12"/>
  <c r="CF81" i="12"/>
  <c r="CF38" i="12"/>
  <c r="CF30" i="12"/>
  <c r="CF22" i="12"/>
  <c r="CF14" i="12"/>
  <c r="CF121" i="12"/>
  <c r="CF105" i="12"/>
  <c r="CF55" i="12"/>
  <c r="CF43" i="12"/>
  <c r="CF35" i="12"/>
  <c r="CF27" i="12"/>
  <c r="CF19" i="12"/>
  <c r="CF11" i="12"/>
  <c r="CF76" i="12"/>
  <c r="CF68" i="12"/>
  <c r="CF60" i="12"/>
  <c r="CF44" i="12"/>
  <c r="CF40" i="12"/>
  <c r="CF32" i="12"/>
  <c r="CF24" i="12"/>
  <c r="CF16" i="12"/>
  <c r="CF49" i="12"/>
  <c r="CF37" i="12"/>
  <c r="CF29" i="12"/>
  <c r="CF21" i="12"/>
  <c r="CF13" i="12"/>
  <c r="CF92" i="12"/>
  <c r="CF42" i="12"/>
  <c r="CF34" i="12"/>
  <c r="CF26" i="12"/>
  <c r="CF36" i="12"/>
  <c r="CF28" i="12"/>
  <c r="CF15" i="12"/>
  <c r="CF2" i="12"/>
  <c r="CF8" i="12"/>
  <c r="CF20" i="12"/>
  <c r="CF7" i="12"/>
  <c r="CF65" i="12"/>
  <c r="CF52" i="12"/>
  <c r="CF47" i="12"/>
  <c r="CF4" i="12"/>
  <c r="CF18" i="12"/>
  <c r="CF9" i="12"/>
  <c r="CF10" i="12"/>
  <c r="CF5" i="12"/>
  <c r="CF73" i="12"/>
  <c r="CF6" i="12"/>
  <c r="CF39" i="12"/>
  <c r="CF31" i="12"/>
  <c r="CF23" i="12"/>
  <c r="CF12" i="12"/>
  <c r="CF3" i="12"/>
  <c r="BX197" i="12"/>
  <c r="BX189" i="12"/>
  <c r="BX181" i="12"/>
  <c r="BX194" i="12"/>
  <c r="BX186" i="12"/>
  <c r="BX178" i="12"/>
  <c r="BX199" i="12"/>
  <c r="BX191" i="12"/>
  <c r="BX183" i="12"/>
  <c r="BX196" i="12"/>
  <c r="BX188" i="12"/>
  <c r="BX180" i="12"/>
  <c r="BX201" i="12"/>
  <c r="BX193" i="12"/>
  <c r="BX185" i="12"/>
  <c r="BX198" i="12"/>
  <c r="BX190" i="12"/>
  <c r="BX182" i="12"/>
  <c r="BX195" i="12"/>
  <c r="BX187" i="12"/>
  <c r="BX179" i="12"/>
  <c r="BX172" i="12"/>
  <c r="BX164" i="12"/>
  <c r="BX156" i="12"/>
  <c r="BX192" i="12"/>
  <c r="BX177" i="12"/>
  <c r="BX169" i="12"/>
  <c r="BX161" i="12"/>
  <c r="BX174" i="12"/>
  <c r="BX166" i="12"/>
  <c r="BX158" i="12"/>
  <c r="BX171" i="12"/>
  <c r="BX163" i="12"/>
  <c r="BX176" i="12"/>
  <c r="BX168" i="12"/>
  <c r="BX160" i="12"/>
  <c r="BX200" i="12"/>
  <c r="BX184" i="12"/>
  <c r="BX173" i="12"/>
  <c r="BX159" i="12"/>
  <c r="BX154" i="12"/>
  <c r="BX146" i="12"/>
  <c r="BX151" i="12"/>
  <c r="BX143" i="12"/>
  <c r="BX157" i="12"/>
  <c r="BX148" i="12"/>
  <c r="BX140" i="12"/>
  <c r="BX162" i="12"/>
  <c r="BX153" i="12"/>
  <c r="BX145" i="12"/>
  <c r="BX167" i="12"/>
  <c r="BX150" i="12"/>
  <c r="BX175" i="12"/>
  <c r="BX170" i="12"/>
  <c r="BX144" i="12"/>
  <c r="BX141" i="12"/>
  <c r="BX131" i="12"/>
  <c r="BX123" i="12"/>
  <c r="BX147" i="12"/>
  <c r="BX142" i="12"/>
  <c r="BX136" i="12"/>
  <c r="BX128" i="12"/>
  <c r="BX152" i="12"/>
  <c r="BX133" i="12"/>
  <c r="BX138" i="12"/>
  <c r="BX130" i="12"/>
  <c r="BX135" i="12"/>
  <c r="BX127" i="12"/>
  <c r="BX155" i="12"/>
  <c r="BX134" i="12"/>
  <c r="BX124" i="12"/>
  <c r="BX120" i="12"/>
  <c r="BX112" i="12"/>
  <c r="BX117" i="12"/>
  <c r="BX109" i="12"/>
  <c r="BX132" i="12"/>
  <c r="BX122" i="12"/>
  <c r="BX114" i="12"/>
  <c r="BX139" i="12"/>
  <c r="BX137" i="12"/>
  <c r="BX119" i="12"/>
  <c r="BX111" i="12"/>
  <c r="BX165" i="12"/>
  <c r="BX126" i="12"/>
  <c r="BX116" i="12"/>
  <c r="BX113" i="12"/>
  <c r="BX108" i="12"/>
  <c r="BX99" i="12"/>
  <c r="BX91" i="12"/>
  <c r="BX83" i="12"/>
  <c r="BX129" i="12"/>
  <c r="BX104" i="12"/>
  <c r="BX96" i="12"/>
  <c r="BX88" i="12"/>
  <c r="BX80" i="12"/>
  <c r="BX121" i="12"/>
  <c r="BX101" i="12"/>
  <c r="BX93" i="12"/>
  <c r="BX85" i="12"/>
  <c r="BX106" i="12"/>
  <c r="BX98" i="12"/>
  <c r="BX90" i="12"/>
  <c r="BX82" i="12"/>
  <c r="BX149" i="12"/>
  <c r="BX103" i="12"/>
  <c r="BX95" i="12"/>
  <c r="BX87" i="12"/>
  <c r="BX125" i="12"/>
  <c r="BX107" i="12"/>
  <c r="BX100" i="12"/>
  <c r="BX78" i="12"/>
  <c r="BX70" i="12"/>
  <c r="BX62" i="12"/>
  <c r="BX54" i="12"/>
  <c r="BX46" i="12"/>
  <c r="BX105" i="12"/>
  <c r="BX97" i="12"/>
  <c r="BX92" i="12"/>
  <c r="BX79" i="12"/>
  <c r="BX75" i="12"/>
  <c r="BX67" i="12"/>
  <c r="BX59" i="12"/>
  <c r="BX51" i="12"/>
  <c r="BX115" i="12"/>
  <c r="BX81" i="12"/>
  <c r="BX72" i="12"/>
  <c r="BX64" i="12"/>
  <c r="BX56" i="12"/>
  <c r="BX48" i="12"/>
  <c r="BX118" i="12"/>
  <c r="BX86" i="12"/>
  <c r="BX77" i="12"/>
  <c r="BX69" i="12"/>
  <c r="BX61" i="12"/>
  <c r="BX53" i="12"/>
  <c r="BX45" i="12"/>
  <c r="BX102" i="12"/>
  <c r="BX74" i="12"/>
  <c r="BX66" i="12"/>
  <c r="BX58" i="12"/>
  <c r="BX50" i="12"/>
  <c r="BX84" i="12"/>
  <c r="BX71" i="12"/>
  <c r="BX63" i="12"/>
  <c r="BX73" i="12"/>
  <c r="BX65" i="12"/>
  <c r="BX41" i="12"/>
  <c r="BX33" i="12"/>
  <c r="BX25" i="12"/>
  <c r="BX17" i="12"/>
  <c r="BX110" i="12"/>
  <c r="BX47" i="12"/>
  <c r="BX38" i="12"/>
  <c r="BX30" i="12"/>
  <c r="BX22" i="12"/>
  <c r="BX14" i="12"/>
  <c r="BX52" i="12"/>
  <c r="BX43" i="12"/>
  <c r="BX35" i="12"/>
  <c r="BX27" i="12"/>
  <c r="BX19" i="12"/>
  <c r="BX11" i="12"/>
  <c r="BX57" i="12"/>
  <c r="BX40" i="12"/>
  <c r="BX32" i="12"/>
  <c r="BX24" i="12"/>
  <c r="BX16" i="12"/>
  <c r="BX94" i="12"/>
  <c r="BX89" i="12"/>
  <c r="BX37" i="12"/>
  <c r="BX29" i="12"/>
  <c r="BX21" i="12"/>
  <c r="BX13" i="12"/>
  <c r="BX76" i="12"/>
  <c r="BX68" i="12"/>
  <c r="BX60" i="12"/>
  <c r="BX55" i="12"/>
  <c r="BX42" i="12"/>
  <c r="BX34" i="12"/>
  <c r="BX26" i="12"/>
  <c r="BX12" i="12"/>
  <c r="BX2" i="12"/>
  <c r="BX18" i="12"/>
  <c r="BX31" i="12"/>
  <c r="BX5" i="12"/>
  <c r="BX49" i="12"/>
  <c r="BX7" i="12"/>
  <c r="BX44" i="12"/>
  <c r="BX36" i="12"/>
  <c r="BX28" i="12"/>
  <c r="BX10" i="12"/>
  <c r="BX4" i="12"/>
  <c r="BX3" i="12"/>
  <c r="BX15" i="12"/>
  <c r="BX9" i="12"/>
  <c r="BX23" i="12"/>
  <c r="BX20" i="12"/>
  <c r="BX6" i="12"/>
  <c r="BX8" i="12"/>
  <c r="BX39" i="12"/>
  <c r="BB200" i="12"/>
  <c r="BB192" i="12"/>
  <c r="BB184" i="12"/>
  <c r="BB176" i="12"/>
  <c r="BB168" i="12"/>
  <c r="BB160" i="12"/>
  <c r="BB152" i="12"/>
  <c r="BB144" i="12"/>
  <c r="BB136" i="12"/>
  <c r="BB128" i="12"/>
  <c r="BB120" i="12"/>
  <c r="BB112" i="12"/>
  <c r="BB104" i="12"/>
  <c r="BB96" i="12"/>
  <c r="BB88" i="12"/>
  <c r="BB80" i="12"/>
  <c r="BB72" i="12"/>
  <c r="BB64" i="12"/>
  <c r="BB56" i="12"/>
  <c r="BB48" i="12"/>
  <c r="BB40" i="12"/>
  <c r="BB197" i="12"/>
  <c r="BB189" i="12"/>
  <c r="BB181" i="12"/>
  <c r="BB173" i="12"/>
  <c r="BB165" i="12"/>
  <c r="BB157" i="12"/>
  <c r="BB149" i="12"/>
  <c r="BB141" i="12"/>
  <c r="BB133" i="12"/>
  <c r="BB125" i="12"/>
  <c r="BB117" i="12"/>
  <c r="BB109" i="12"/>
  <c r="BB101" i="12"/>
  <c r="BB93" i="12"/>
  <c r="BB85" i="12"/>
  <c r="BB77" i="12"/>
  <c r="BB69" i="12"/>
  <c r="BB61" i="12"/>
  <c r="BB53" i="12"/>
  <c r="BB45" i="12"/>
  <c r="BB37" i="12"/>
  <c r="BB194" i="12"/>
  <c r="BB186" i="12"/>
  <c r="BB178" i="12"/>
  <c r="BB170" i="12"/>
  <c r="BB162" i="12"/>
  <c r="BB154" i="12"/>
  <c r="BB146" i="12"/>
  <c r="BB138" i="12"/>
  <c r="BB130" i="12"/>
  <c r="BB122" i="12"/>
  <c r="BB114" i="12"/>
  <c r="BB106" i="12"/>
  <c r="BB98" i="12"/>
  <c r="BB90" i="12"/>
  <c r="BB82" i="12"/>
  <c r="BB74" i="12"/>
  <c r="BB66" i="12"/>
  <c r="BB58" i="12"/>
  <c r="BB50" i="12"/>
  <c r="BB42" i="12"/>
  <c r="BB34" i="12"/>
  <c r="BB199" i="12"/>
  <c r="BB191" i="12"/>
  <c r="BB183" i="12"/>
  <c r="BB175" i="12"/>
  <c r="BB167" i="12"/>
  <c r="BB159" i="12"/>
  <c r="BB151" i="12"/>
  <c r="BB143" i="12"/>
  <c r="BB135" i="12"/>
  <c r="BB127" i="12"/>
  <c r="BB119" i="12"/>
  <c r="BB111" i="12"/>
  <c r="BB103" i="12"/>
  <c r="BB95" i="12"/>
  <c r="BB87" i="12"/>
  <c r="BB79" i="12"/>
  <c r="BB71" i="12"/>
  <c r="BB63" i="12"/>
  <c r="BB55" i="12"/>
  <c r="BB47" i="12"/>
  <c r="BB39" i="12"/>
  <c r="BB196" i="12"/>
  <c r="BB188" i="12"/>
  <c r="BB180" i="12"/>
  <c r="BB172" i="12"/>
  <c r="BB164" i="12"/>
  <c r="BB156" i="12"/>
  <c r="BB148" i="12"/>
  <c r="BB140" i="12"/>
  <c r="BB132" i="12"/>
  <c r="BB124" i="12"/>
  <c r="BB116" i="12"/>
  <c r="BB108" i="12"/>
  <c r="BB100" i="12"/>
  <c r="BB92" i="12"/>
  <c r="BB84" i="12"/>
  <c r="BB76" i="12"/>
  <c r="BB68" i="12"/>
  <c r="BB60" i="12"/>
  <c r="BB52" i="12"/>
  <c r="BB44" i="12"/>
  <c r="BB36" i="12"/>
  <c r="BB24" i="12"/>
  <c r="BB16" i="12"/>
  <c r="BB8" i="12"/>
  <c r="BB134" i="12"/>
  <c r="BB54" i="12"/>
  <c r="BB11" i="12"/>
  <c r="BB3" i="12"/>
  <c r="BB195" i="12"/>
  <c r="BB193" i="12"/>
  <c r="BB179" i="12"/>
  <c r="BB177" i="12"/>
  <c r="BB163" i="12"/>
  <c r="BB161" i="12"/>
  <c r="BB147" i="12"/>
  <c r="BB145" i="12"/>
  <c r="BB131" i="12"/>
  <c r="BB129" i="12"/>
  <c r="BB115" i="12"/>
  <c r="BB113" i="12"/>
  <c r="BB99" i="12"/>
  <c r="BB97" i="12"/>
  <c r="BB83" i="12"/>
  <c r="BB81" i="12"/>
  <c r="BB67" i="12"/>
  <c r="BB65" i="12"/>
  <c r="BB51" i="12"/>
  <c r="BB49" i="12"/>
  <c r="BB35" i="12"/>
  <c r="BB33" i="12"/>
  <c r="BB29" i="12"/>
  <c r="BB21" i="12"/>
  <c r="BB13" i="12"/>
  <c r="BB5" i="12"/>
  <c r="BB15" i="12"/>
  <c r="BB6" i="12"/>
  <c r="BB182" i="12"/>
  <c r="BB166" i="12"/>
  <c r="BB38" i="12"/>
  <c r="BB27" i="12"/>
  <c r="BB26" i="12"/>
  <c r="BB18" i="12"/>
  <c r="BB10" i="12"/>
  <c r="BB2" i="12"/>
  <c r="BB7" i="12"/>
  <c r="BB14" i="12"/>
  <c r="BB198" i="12"/>
  <c r="BB118" i="12"/>
  <c r="BB86" i="12"/>
  <c r="BB190" i="12"/>
  <c r="BB174" i="12"/>
  <c r="BB158" i="12"/>
  <c r="BB142" i="12"/>
  <c r="BB126" i="12"/>
  <c r="BB110" i="12"/>
  <c r="BB94" i="12"/>
  <c r="BB78" i="12"/>
  <c r="BB62" i="12"/>
  <c r="BB46" i="12"/>
  <c r="BB32" i="12"/>
  <c r="BB31" i="12"/>
  <c r="BB23" i="12"/>
  <c r="BB150" i="12"/>
  <c r="BB102" i="12"/>
  <c r="BB28" i="12"/>
  <c r="BB20" i="12"/>
  <c r="BB12" i="12"/>
  <c r="BB4" i="12"/>
  <c r="BB201" i="12"/>
  <c r="BB187" i="12"/>
  <c r="BB185" i="12"/>
  <c r="BB171" i="12"/>
  <c r="BB169" i="12"/>
  <c r="BB155" i="12"/>
  <c r="BB153" i="12"/>
  <c r="BB139" i="12"/>
  <c r="BB137" i="12"/>
  <c r="BB123" i="12"/>
  <c r="BB121" i="12"/>
  <c r="BB107" i="12"/>
  <c r="BB105" i="12"/>
  <c r="BB91" i="12"/>
  <c r="BB89" i="12"/>
  <c r="BB75" i="12"/>
  <c r="BB73" i="12"/>
  <c r="BB59" i="12"/>
  <c r="BB57" i="12"/>
  <c r="BB43" i="12"/>
  <c r="BB41" i="12"/>
  <c r="BB25" i="12"/>
  <c r="BB17" i="12"/>
  <c r="BB9" i="12"/>
  <c r="BB19" i="12"/>
  <c r="BB30" i="12"/>
  <c r="BB22" i="12"/>
  <c r="BB70" i="12"/>
  <c r="AY201" i="12"/>
  <c r="AY193" i="12"/>
  <c r="AY185" i="12"/>
  <c r="AY177" i="12"/>
  <c r="AY169" i="12"/>
  <c r="AY161" i="12"/>
  <c r="AY153" i="12"/>
  <c r="AY145" i="12"/>
  <c r="AY137" i="12"/>
  <c r="AY129" i="12"/>
  <c r="AY121" i="12"/>
  <c r="AY113" i="12"/>
  <c r="AY105" i="12"/>
  <c r="AY97" i="12"/>
  <c r="AY89" i="12"/>
  <c r="AY81" i="12"/>
  <c r="AY73" i="12"/>
  <c r="AY65" i="12"/>
  <c r="AY57" i="12"/>
  <c r="AY49" i="12"/>
  <c r="AY41" i="12"/>
  <c r="AY33" i="12"/>
  <c r="AY198" i="12"/>
  <c r="AY190" i="12"/>
  <c r="AY182" i="12"/>
  <c r="AY174" i="12"/>
  <c r="AY166" i="12"/>
  <c r="AY158" i="12"/>
  <c r="AY150" i="12"/>
  <c r="AY142" i="12"/>
  <c r="AY134" i="12"/>
  <c r="AY126" i="12"/>
  <c r="AY118" i="12"/>
  <c r="AY110" i="12"/>
  <c r="AY102" i="12"/>
  <c r="AY94" i="12"/>
  <c r="AY86" i="12"/>
  <c r="AY78" i="12"/>
  <c r="AY70" i="12"/>
  <c r="AY62" i="12"/>
  <c r="AY54" i="12"/>
  <c r="AY46" i="12"/>
  <c r="AY38" i="12"/>
  <c r="AY195" i="12"/>
  <c r="AY187" i="12"/>
  <c r="AY179" i="12"/>
  <c r="AY171" i="12"/>
  <c r="AY163" i="12"/>
  <c r="AY155" i="12"/>
  <c r="AY147" i="12"/>
  <c r="AY139" i="12"/>
  <c r="AY131" i="12"/>
  <c r="AY123" i="12"/>
  <c r="AY115" i="12"/>
  <c r="AY107" i="12"/>
  <c r="AY99" i="12"/>
  <c r="AY91" i="12"/>
  <c r="AY83" i="12"/>
  <c r="AY75" i="12"/>
  <c r="AY67" i="12"/>
  <c r="AY59" i="12"/>
  <c r="AY51" i="12"/>
  <c r="AY43" i="12"/>
  <c r="AY35" i="12"/>
  <c r="AY200" i="12"/>
  <c r="AY192" i="12"/>
  <c r="AY184" i="12"/>
  <c r="AY176" i="12"/>
  <c r="AY168" i="12"/>
  <c r="AY160" i="12"/>
  <c r="AY152" i="12"/>
  <c r="AY144" i="12"/>
  <c r="AY136" i="12"/>
  <c r="AY128" i="12"/>
  <c r="AY120" i="12"/>
  <c r="AY112" i="12"/>
  <c r="AY104" i="12"/>
  <c r="AY96" i="12"/>
  <c r="AY88" i="12"/>
  <c r="AY80" i="12"/>
  <c r="AY72" i="12"/>
  <c r="AY64" i="12"/>
  <c r="AY56" i="12"/>
  <c r="AY48" i="12"/>
  <c r="AY40" i="12"/>
  <c r="AY32" i="12"/>
  <c r="AY197" i="12"/>
  <c r="AY189" i="12"/>
  <c r="AY181" i="12"/>
  <c r="AY173" i="12"/>
  <c r="AY165" i="12"/>
  <c r="AY157" i="12"/>
  <c r="AY149" i="12"/>
  <c r="AY141" i="12"/>
  <c r="AY133" i="12"/>
  <c r="AY125" i="12"/>
  <c r="AY117" i="12"/>
  <c r="AY109" i="12"/>
  <c r="AY101" i="12"/>
  <c r="AY93" i="12"/>
  <c r="AY85" i="12"/>
  <c r="AY77" i="12"/>
  <c r="AY69" i="12"/>
  <c r="AY61" i="12"/>
  <c r="AY53" i="12"/>
  <c r="AY45" i="12"/>
  <c r="AY37" i="12"/>
  <c r="AY25" i="12"/>
  <c r="AY17" i="12"/>
  <c r="AY9" i="12"/>
  <c r="AY103" i="12"/>
  <c r="AY39" i="12"/>
  <c r="AY196" i="12"/>
  <c r="AY194" i="12"/>
  <c r="AY180" i="12"/>
  <c r="AY178" i="12"/>
  <c r="AY164" i="12"/>
  <c r="AY162" i="12"/>
  <c r="AY148" i="12"/>
  <c r="AY146" i="12"/>
  <c r="AY132" i="12"/>
  <c r="AY130" i="12"/>
  <c r="AY116" i="12"/>
  <c r="AY114" i="12"/>
  <c r="AY100" i="12"/>
  <c r="AY98" i="12"/>
  <c r="AY84" i="12"/>
  <c r="AY82" i="12"/>
  <c r="AY68" i="12"/>
  <c r="AY66" i="12"/>
  <c r="AY52" i="12"/>
  <c r="AY50" i="12"/>
  <c r="AY36" i="12"/>
  <c r="AY34" i="12"/>
  <c r="AY30" i="12"/>
  <c r="AY22" i="12"/>
  <c r="AY14" i="12"/>
  <c r="AY6" i="12"/>
  <c r="AY8" i="12"/>
  <c r="AY119" i="12"/>
  <c r="AY55" i="12"/>
  <c r="AY20" i="12"/>
  <c r="AY4" i="12"/>
  <c r="AY27" i="12"/>
  <c r="AY19" i="12"/>
  <c r="AY11" i="12"/>
  <c r="AY3" i="12"/>
  <c r="AY16" i="12"/>
  <c r="AY167" i="12"/>
  <c r="AY135" i="12"/>
  <c r="AY191" i="12"/>
  <c r="AY175" i="12"/>
  <c r="AY159" i="12"/>
  <c r="AY143" i="12"/>
  <c r="AY127" i="12"/>
  <c r="AY111" i="12"/>
  <c r="AY95" i="12"/>
  <c r="AY79" i="12"/>
  <c r="AY63" i="12"/>
  <c r="AY47" i="12"/>
  <c r="AY24" i="12"/>
  <c r="AY7" i="12"/>
  <c r="AY29" i="12"/>
  <c r="AY21" i="12"/>
  <c r="AY13" i="12"/>
  <c r="AY5" i="12"/>
  <c r="AY199" i="12"/>
  <c r="AY183" i="12"/>
  <c r="AY87" i="12"/>
  <c r="AY71" i="12"/>
  <c r="AY188" i="12"/>
  <c r="AY186" i="12"/>
  <c r="AY172" i="12"/>
  <c r="AY170" i="12"/>
  <c r="AY156" i="12"/>
  <c r="AY154" i="12"/>
  <c r="AY140" i="12"/>
  <c r="AY138" i="12"/>
  <c r="AY124" i="12"/>
  <c r="AY122" i="12"/>
  <c r="AY108" i="12"/>
  <c r="AY106" i="12"/>
  <c r="AY92" i="12"/>
  <c r="AY90" i="12"/>
  <c r="AY76" i="12"/>
  <c r="AY74" i="12"/>
  <c r="AY60" i="12"/>
  <c r="AY58" i="12"/>
  <c r="AY44" i="12"/>
  <c r="AY42" i="12"/>
  <c r="AY26" i="12"/>
  <c r="AY18" i="12"/>
  <c r="AY10" i="12"/>
  <c r="AY2" i="12"/>
  <c r="AY31" i="12"/>
  <c r="AY23" i="12"/>
  <c r="AY15" i="12"/>
  <c r="AY151" i="12"/>
  <c r="AY28" i="12"/>
  <c r="AY12" i="12"/>
  <c r="BA195" i="12"/>
  <c r="BA187" i="12"/>
  <c r="BA179" i="12"/>
  <c r="BA171" i="12"/>
  <c r="BA163" i="12"/>
  <c r="BA155" i="12"/>
  <c r="BA147" i="12"/>
  <c r="BA139" i="12"/>
  <c r="BA131" i="12"/>
  <c r="BA123" i="12"/>
  <c r="BA115" i="12"/>
  <c r="BA107" i="12"/>
  <c r="BA99" i="12"/>
  <c r="BA91" i="12"/>
  <c r="BA83" i="12"/>
  <c r="BA75" i="12"/>
  <c r="BA67" i="12"/>
  <c r="BA59" i="12"/>
  <c r="BA51" i="12"/>
  <c r="BA43" i="12"/>
  <c r="BA35" i="12"/>
  <c r="BA200" i="12"/>
  <c r="BA192" i="12"/>
  <c r="BA184" i="12"/>
  <c r="BA176" i="12"/>
  <c r="BA168" i="12"/>
  <c r="BA160" i="12"/>
  <c r="BA152" i="12"/>
  <c r="BA144" i="12"/>
  <c r="BA136" i="12"/>
  <c r="BA128" i="12"/>
  <c r="BA120" i="12"/>
  <c r="BA112" i="12"/>
  <c r="BA104" i="12"/>
  <c r="BA96" i="12"/>
  <c r="BA88" i="12"/>
  <c r="BA80" i="12"/>
  <c r="BA72" i="12"/>
  <c r="BA64" i="12"/>
  <c r="BA56" i="12"/>
  <c r="BA48" i="12"/>
  <c r="BA40" i="12"/>
  <c r="BA32" i="12"/>
  <c r="BA197" i="12"/>
  <c r="BA189" i="12"/>
  <c r="BA181" i="12"/>
  <c r="BA173" i="12"/>
  <c r="BA165" i="12"/>
  <c r="BA157" i="12"/>
  <c r="BA149" i="12"/>
  <c r="BA141" i="12"/>
  <c r="BA133" i="12"/>
  <c r="BA125" i="12"/>
  <c r="BA117" i="12"/>
  <c r="BA109" i="12"/>
  <c r="BA101" i="12"/>
  <c r="BA93" i="12"/>
  <c r="BA85" i="12"/>
  <c r="BA77" i="12"/>
  <c r="BA69" i="12"/>
  <c r="BA61" i="12"/>
  <c r="BA53" i="12"/>
  <c r="BA45" i="12"/>
  <c r="BA37" i="12"/>
  <c r="BA194" i="12"/>
  <c r="BA186" i="12"/>
  <c r="BA178" i="12"/>
  <c r="BA170" i="12"/>
  <c r="BA162" i="12"/>
  <c r="BA154" i="12"/>
  <c r="BA146" i="12"/>
  <c r="BA138" i="12"/>
  <c r="BA130" i="12"/>
  <c r="BA122" i="12"/>
  <c r="BA114" i="12"/>
  <c r="BA106" i="12"/>
  <c r="BA98" i="12"/>
  <c r="BA90" i="12"/>
  <c r="BA82" i="12"/>
  <c r="BA74" i="12"/>
  <c r="BA66" i="12"/>
  <c r="BA58" i="12"/>
  <c r="BA50" i="12"/>
  <c r="BA42" i="12"/>
  <c r="BA34" i="12"/>
  <c r="BA199" i="12"/>
  <c r="BA191" i="12"/>
  <c r="BA183" i="12"/>
  <c r="BA175" i="12"/>
  <c r="BA167" i="12"/>
  <c r="BA159" i="12"/>
  <c r="BA151" i="12"/>
  <c r="BA143" i="12"/>
  <c r="BA135" i="12"/>
  <c r="BA127" i="12"/>
  <c r="BA119" i="12"/>
  <c r="BA111" i="12"/>
  <c r="BA103" i="12"/>
  <c r="BA95" i="12"/>
  <c r="BA87" i="12"/>
  <c r="BA79" i="12"/>
  <c r="BA71" i="12"/>
  <c r="BA63" i="12"/>
  <c r="BA55" i="12"/>
  <c r="BA47" i="12"/>
  <c r="BA39" i="12"/>
  <c r="BA198" i="12"/>
  <c r="BA182" i="12"/>
  <c r="BA166" i="12"/>
  <c r="BA150" i="12"/>
  <c r="BA134" i="12"/>
  <c r="BA118" i="12"/>
  <c r="BA102" i="12"/>
  <c r="BA86" i="12"/>
  <c r="BA70" i="12"/>
  <c r="BA54" i="12"/>
  <c r="BA38" i="12"/>
  <c r="BA27" i="12"/>
  <c r="BA19" i="12"/>
  <c r="BA11" i="12"/>
  <c r="BA3" i="12"/>
  <c r="BA148" i="12"/>
  <c r="BA84" i="12"/>
  <c r="BA14" i="12"/>
  <c r="BA24" i="12"/>
  <c r="BA16" i="12"/>
  <c r="BA8" i="12"/>
  <c r="BA10" i="12"/>
  <c r="BA68" i="12"/>
  <c r="BA193" i="12"/>
  <c r="BA177" i="12"/>
  <c r="BA161" i="12"/>
  <c r="BA145" i="12"/>
  <c r="BA129" i="12"/>
  <c r="BA113" i="12"/>
  <c r="BA97" i="12"/>
  <c r="BA81" i="12"/>
  <c r="BA65" i="12"/>
  <c r="BA49" i="12"/>
  <c r="BA33" i="12"/>
  <c r="BA29" i="12"/>
  <c r="BA21" i="12"/>
  <c r="BA13" i="12"/>
  <c r="BA5" i="12"/>
  <c r="BA18" i="12"/>
  <c r="BA2" i="12"/>
  <c r="BA164" i="12"/>
  <c r="BA132" i="12"/>
  <c r="BA36" i="12"/>
  <c r="BA188" i="12"/>
  <c r="BA172" i="12"/>
  <c r="BA156" i="12"/>
  <c r="BA140" i="12"/>
  <c r="BA124" i="12"/>
  <c r="BA108" i="12"/>
  <c r="BA92" i="12"/>
  <c r="BA76" i="12"/>
  <c r="BA60" i="12"/>
  <c r="BA44" i="12"/>
  <c r="BA26" i="12"/>
  <c r="BA196" i="12"/>
  <c r="BA30" i="12"/>
  <c r="BA22" i="12"/>
  <c r="BA190" i="12"/>
  <c r="BA174" i="12"/>
  <c r="BA158" i="12"/>
  <c r="BA142" i="12"/>
  <c r="BA126" i="12"/>
  <c r="BA110" i="12"/>
  <c r="BA94" i="12"/>
  <c r="BA78" i="12"/>
  <c r="BA62" i="12"/>
  <c r="BA46" i="12"/>
  <c r="BA31" i="12"/>
  <c r="BA23" i="12"/>
  <c r="BA15" i="12"/>
  <c r="BA7" i="12"/>
  <c r="BA9" i="12"/>
  <c r="BA116" i="12"/>
  <c r="BA6" i="12"/>
  <c r="BA28" i="12"/>
  <c r="BA20" i="12"/>
  <c r="BA12" i="12"/>
  <c r="BA4" i="12"/>
  <c r="BA100" i="12"/>
  <c r="BA52" i="12"/>
  <c r="BA201" i="12"/>
  <c r="BA185" i="12"/>
  <c r="BA169" i="12"/>
  <c r="BA153" i="12"/>
  <c r="BA137" i="12"/>
  <c r="BA121" i="12"/>
  <c r="BA105" i="12"/>
  <c r="BA89" i="12"/>
  <c r="BA73" i="12"/>
  <c r="BA57" i="12"/>
  <c r="BA41" i="12"/>
  <c r="BA25" i="12"/>
  <c r="BA17" i="12"/>
  <c r="BA180" i="12"/>
  <c r="AZ198" i="12"/>
  <c r="AZ190" i="12"/>
  <c r="AZ182" i="12"/>
  <c r="AZ174" i="12"/>
  <c r="AZ166" i="12"/>
  <c r="AZ158" i="12"/>
  <c r="AZ150" i="12"/>
  <c r="AZ142" i="12"/>
  <c r="AZ134" i="12"/>
  <c r="AZ126" i="12"/>
  <c r="AZ118" i="12"/>
  <c r="AZ110" i="12"/>
  <c r="AZ102" i="12"/>
  <c r="AZ94" i="12"/>
  <c r="AZ86" i="12"/>
  <c r="AZ78" i="12"/>
  <c r="AZ70" i="12"/>
  <c r="AZ62" i="12"/>
  <c r="AZ54" i="12"/>
  <c r="AZ46" i="12"/>
  <c r="AZ38" i="12"/>
  <c r="AZ195" i="12"/>
  <c r="AZ187" i="12"/>
  <c r="AZ179" i="12"/>
  <c r="AZ171" i="12"/>
  <c r="AZ163" i="12"/>
  <c r="AZ155" i="12"/>
  <c r="AZ147" i="12"/>
  <c r="AZ139" i="12"/>
  <c r="AZ131" i="12"/>
  <c r="AZ123" i="12"/>
  <c r="AZ115" i="12"/>
  <c r="AZ107" i="12"/>
  <c r="AZ99" i="12"/>
  <c r="AZ91" i="12"/>
  <c r="AZ83" i="12"/>
  <c r="AZ75" i="12"/>
  <c r="AZ67" i="12"/>
  <c r="AZ59" i="12"/>
  <c r="AZ51" i="12"/>
  <c r="AZ43" i="12"/>
  <c r="AZ35" i="12"/>
  <c r="AZ200" i="12"/>
  <c r="AZ192" i="12"/>
  <c r="AZ184" i="12"/>
  <c r="AZ176" i="12"/>
  <c r="AZ168" i="12"/>
  <c r="AZ160" i="12"/>
  <c r="AZ152" i="12"/>
  <c r="AZ144" i="12"/>
  <c r="AZ136" i="12"/>
  <c r="AZ128" i="12"/>
  <c r="AZ120" i="12"/>
  <c r="AZ112" i="12"/>
  <c r="AZ104" i="12"/>
  <c r="AZ96" i="12"/>
  <c r="AZ88" i="12"/>
  <c r="AZ80" i="12"/>
  <c r="AZ72" i="12"/>
  <c r="AZ64" i="12"/>
  <c r="AZ56" i="12"/>
  <c r="AZ48" i="12"/>
  <c r="AZ40" i="12"/>
  <c r="AZ32" i="12"/>
  <c r="AZ197" i="12"/>
  <c r="AZ189" i="12"/>
  <c r="AZ181" i="12"/>
  <c r="AZ173" i="12"/>
  <c r="AZ165" i="12"/>
  <c r="AZ157" i="12"/>
  <c r="AZ149" i="12"/>
  <c r="AZ141" i="12"/>
  <c r="AZ133" i="12"/>
  <c r="AZ125" i="12"/>
  <c r="AZ117" i="12"/>
  <c r="AZ109" i="12"/>
  <c r="AZ101" i="12"/>
  <c r="AZ93" i="12"/>
  <c r="AZ85" i="12"/>
  <c r="AZ77" i="12"/>
  <c r="AZ69" i="12"/>
  <c r="AZ61" i="12"/>
  <c r="AZ53" i="12"/>
  <c r="AZ45" i="12"/>
  <c r="AZ37" i="12"/>
  <c r="AZ194" i="12"/>
  <c r="AZ186" i="12"/>
  <c r="AZ178" i="12"/>
  <c r="AZ170" i="12"/>
  <c r="AZ162" i="12"/>
  <c r="AZ154" i="12"/>
  <c r="AZ146" i="12"/>
  <c r="AZ138" i="12"/>
  <c r="AZ130" i="12"/>
  <c r="AZ122" i="12"/>
  <c r="AZ114" i="12"/>
  <c r="AZ106" i="12"/>
  <c r="AZ98" i="12"/>
  <c r="AZ90" i="12"/>
  <c r="AZ82" i="12"/>
  <c r="AZ74" i="12"/>
  <c r="AZ66" i="12"/>
  <c r="AZ58" i="12"/>
  <c r="AZ50" i="12"/>
  <c r="AZ42" i="12"/>
  <c r="AZ34" i="12"/>
  <c r="AZ196" i="12"/>
  <c r="AZ180" i="12"/>
  <c r="AZ164" i="12"/>
  <c r="AZ148" i="12"/>
  <c r="AZ132" i="12"/>
  <c r="AZ116" i="12"/>
  <c r="AZ100" i="12"/>
  <c r="AZ84" i="12"/>
  <c r="AZ68" i="12"/>
  <c r="AZ52" i="12"/>
  <c r="AZ36" i="12"/>
  <c r="AZ30" i="12"/>
  <c r="AZ22" i="12"/>
  <c r="AZ14" i="12"/>
  <c r="AZ6" i="12"/>
  <c r="AZ27" i="12"/>
  <c r="AZ19" i="12"/>
  <c r="AZ11" i="12"/>
  <c r="AZ3" i="12"/>
  <c r="AZ5" i="12"/>
  <c r="AZ12" i="12"/>
  <c r="AZ4" i="12"/>
  <c r="AZ191" i="12"/>
  <c r="AZ175" i="12"/>
  <c r="AZ159" i="12"/>
  <c r="AZ143" i="12"/>
  <c r="AZ127" i="12"/>
  <c r="AZ111" i="12"/>
  <c r="AZ95" i="12"/>
  <c r="AZ79" i="12"/>
  <c r="AZ63" i="12"/>
  <c r="AZ47" i="12"/>
  <c r="AZ24" i="12"/>
  <c r="AZ16" i="12"/>
  <c r="AZ8" i="12"/>
  <c r="AZ105" i="12"/>
  <c r="AZ193" i="12"/>
  <c r="AZ177" i="12"/>
  <c r="AZ161" i="12"/>
  <c r="AZ145" i="12"/>
  <c r="AZ129" i="12"/>
  <c r="AZ113" i="12"/>
  <c r="AZ97" i="12"/>
  <c r="AZ81" i="12"/>
  <c r="AZ65" i="12"/>
  <c r="AZ49" i="12"/>
  <c r="AZ33" i="12"/>
  <c r="AZ29" i="12"/>
  <c r="AZ21" i="12"/>
  <c r="AZ13" i="12"/>
  <c r="AZ201" i="12"/>
  <c r="AZ137" i="12"/>
  <c r="AZ89" i="12"/>
  <c r="AZ73" i="12"/>
  <c r="AZ25" i="12"/>
  <c r="AZ9" i="12"/>
  <c r="AZ188" i="12"/>
  <c r="AZ172" i="12"/>
  <c r="AZ156" i="12"/>
  <c r="AZ140" i="12"/>
  <c r="AZ124" i="12"/>
  <c r="AZ108" i="12"/>
  <c r="AZ92" i="12"/>
  <c r="AZ76" i="12"/>
  <c r="AZ60" i="12"/>
  <c r="AZ44" i="12"/>
  <c r="AZ26" i="12"/>
  <c r="AZ18" i="12"/>
  <c r="AZ10" i="12"/>
  <c r="AZ2" i="12"/>
  <c r="AZ169" i="12"/>
  <c r="AZ17" i="12"/>
  <c r="AZ31" i="12"/>
  <c r="AZ23" i="12"/>
  <c r="AZ15" i="12"/>
  <c r="AZ7" i="12"/>
  <c r="AZ185" i="12"/>
  <c r="AZ153" i="12"/>
  <c r="AZ199" i="12"/>
  <c r="AZ183" i="12"/>
  <c r="AZ167" i="12"/>
  <c r="AZ151" i="12"/>
  <c r="AZ135" i="12"/>
  <c r="AZ119" i="12"/>
  <c r="AZ103" i="12"/>
  <c r="AZ87" i="12"/>
  <c r="AZ71" i="12"/>
  <c r="AZ55" i="12"/>
  <c r="AZ39" i="12"/>
  <c r="AZ28" i="12"/>
  <c r="AZ20" i="12"/>
  <c r="AZ121" i="12"/>
  <c r="AZ57" i="12"/>
  <c r="AZ41" i="12"/>
  <c r="AO200" i="12"/>
  <c r="AO196" i="12"/>
  <c r="AO192" i="12"/>
  <c r="AO188" i="12"/>
  <c r="AO184" i="12"/>
  <c r="AO180" i="12"/>
  <c r="AO176" i="12"/>
  <c r="AO172" i="12"/>
  <c r="AO168" i="12"/>
  <c r="AO164" i="12"/>
  <c r="AO160" i="12"/>
  <c r="AO199" i="12"/>
  <c r="AO195" i="12"/>
  <c r="AO191" i="12"/>
  <c r="AO187" i="12"/>
  <c r="AO183" i="12"/>
  <c r="AO179" i="12"/>
  <c r="AO175" i="12"/>
  <c r="AO171" i="12"/>
  <c r="AO167" i="12"/>
  <c r="AO163" i="12"/>
  <c r="AO159" i="12"/>
  <c r="AO198" i="12"/>
  <c r="AO194" i="12"/>
  <c r="AO190" i="12"/>
  <c r="AO186" i="12"/>
  <c r="AO182" i="12"/>
  <c r="AO178" i="12"/>
  <c r="AO174" i="12"/>
  <c r="AO170" i="12"/>
  <c r="AO166" i="12"/>
  <c r="AO162" i="12"/>
  <c r="AO201" i="12"/>
  <c r="AO197" i="12"/>
  <c r="AO193" i="12"/>
  <c r="AO189" i="12"/>
  <c r="AO185" i="12"/>
  <c r="AO181" i="12"/>
  <c r="AO177" i="12"/>
  <c r="AO173" i="12"/>
  <c r="AO169" i="12"/>
  <c r="AO165" i="12"/>
  <c r="AO156" i="12"/>
  <c r="AO152" i="12"/>
  <c r="AO148" i="12"/>
  <c r="AO144" i="12"/>
  <c r="AO140" i="12"/>
  <c r="AO136" i="12"/>
  <c r="AO132" i="12"/>
  <c r="AO128" i="12"/>
  <c r="AO124" i="12"/>
  <c r="AO161" i="12"/>
  <c r="AO155" i="12"/>
  <c r="AO151" i="12"/>
  <c r="AO147" i="12"/>
  <c r="AO143" i="12"/>
  <c r="AO139" i="12"/>
  <c r="AO135" i="12"/>
  <c r="AO131" i="12"/>
  <c r="AO127" i="12"/>
  <c r="AO123" i="12"/>
  <c r="AO158" i="12"/>
  <c r="AO154" i="12"/>
  <c r="AO150" i="12"/>
  <c r="AO146" i="12"/>
  <c r="AO142" i="12"/>
  <c r="AO138" i="12"/>
  <c r="AO134" i="12"/>
  <c r="AO130" i="12"/>
  <c r="AO126" i="12"/>
  <c r="AO157" i="12"/>
  <c r="AO153" i="12"/>
  <c r="AO149" i="12"/>
  <c r="AO137" i="12"/>
  <c r="AO122" i="12"/>
  <c r="AO118" i="12"/>
  <c r="AO114" i="12"/>
  <c r="AO110" i="12"/>
  <c r="AO106" i="12"/>
  <c r="AO102" i="12"/>
  <c r="AO98" i="12"/>
  <c r="AO94" i="12"/>
  <c r="AO125" i="12"/>
  <c r="AO145" i="12"/>
  <c r="AO121" i="12"/>
  <c r="AO117" i="12"/>
  <c r="AO113" i="12"/>
  <c r="AO109" i="12"/>
  <c r="AO105" i="12"/>
  <c r="AO101" i="12"/>
  <c r="AO97" i="12"/>
  <c r="AO93" i="12"/>
  <c r="AO89" i="12"/>
  <c r="AO133" i="12"/>
  <c r="AO141" i="12"/>
  <c r="AO108" i="12"/>
  <c r="AO85" i="12"/>
  <c r="AO81" i="12"/>
  <c r="AO77" i="12"/>
  <c r="AO73" i="12"/>
  <c r="AO69" i="12"/>
  <c r="AO65" i="12"/>
  <c r="AO111" i="12"/>
  <c r="AO95" i="12"/>
  <c r="AO91" i="12"/>
  <c r="AO120" i="12"/>
  <c r="AO104" i="12"/>
  <c r="AO92" i="12"/>
  <c r="AO84" i="12"/>
  <c r="AO80" i="12"/>
  <c r="AO76" i="12"/>
  <c r="AO72" i="12"/>
  <c r="AO129" i="12"/>
  <c r="AO107" i="12"/>
  <c r="AO88" i="12"/>
  <c r="AO119" i="12"/>
  <c r="AO116" i="12"/>
  <c r="AO100" i="12"/>
  <c r="AO70" i="12"/>
  <c r="AO62" i="12"/>
  <c r="AO58" i="12"/>
  <c r="AO54" i="12"/>
  <c r="AO50" i="12"/>
  <c r="AO46" i="12"/>
  <c r="AO42" i="12"/>
  <c r="AO38" i="12"/>
  <c r="AO87" i="12"/>
  <c r="AO78" i="12"/>
  <c r="AO71" i="12"/>
  <c r="AO66" i="12"/>
  <c r="AO67" i="12"/>
  <c r="AO61" i="12"/>
  <c r="AO57" i="12"/>
  <c r="AO53" i="12"/>
  <c r="AO49" i="12"/>
  <c r="AO45" i="12"/>
  <c r="AO41" i="12"/>
  <c r="AO112" i="12"/>
  <c r="AO83" i="12"/>
  <c r="AO74" i="12"/>
  <c r="AO90" i="12"/>
  <c r="AO68" i="12"/>
  <c r="AO115" i="12"/>
  <c r="AO103" i="12"/>
  <c r="AO75" i="12"/>
  <c r="AO64" i="12"/>
  <c r="AO36" i="12"/>
  <c r="AO32" i="12"/>
  <c r="AO28" i="12"/>
  <c r="AO24" i="12"/>
  <c r="AO20" i="12"/>
  <c r="AO16" i="12"/>
  <c r="AO12" i="12"/>
  <c r="AO8" i="12"/>
  <c r="AO60" i="12"/>
  <c r="AO51" i="12"/>
  <c r="AO44" i="12"/>
  <c r="AO37" i="12"/>
  <c r="AO99" i="12"/>
  <c r="AO35" i="12"/>
  <c r="AO31" i="12"/>
  <c r="AO27" i="12"/>
  <c r="AO23" i="12"/>
  <c r="AO19" i="12"/>
  <c r="AO15" i="12"/>
  <c r="AO11" i="12"/>
  <c r="AO63" i="12"/>
  <c r="AO56" i="12"/>
  <c r="AO47" i="12"/>
  <c r="AO40" i="12"/>
  <c r="AO34" i="12"/>
  <c r="AO30" i="12"/>
  <c r="AO26" i="12"/>
  <c r="AO22" i="12"/>
  <c r="AO18" i="12"/>
  <c r="AO14" i="12"/>
  <c r="AO96" i="12"/>
  <c r="AO59" i="12"/>
  <c r="AO52" i="12"/>
  <c r="AO43" i="12"/>
  <c r="AO86" i="12"/>
  <c r="AO33" i="12"/>
  <c r="AO29" i="12"/>
  <c r="AO25" i="12"/>
  <c r="AO79" i="12"/>
  <c r="AO21" i="12"/>
  <c r="AO4" i="12"/>
  <c r="AO48" i="12"/>
  <c r="AO3" i="12"/>
  <c r="AO82" i="12"/>
  <c r="AO10" i="12"/>
  <c r="AO39" i="12"/>
  <c r="AO17" i="12"/>
  <c r="AO9" i="12"/>
  <c r="AO7" i="12"/>
  <c r="AO13" i="12"/>
  <c r="AO5" i="12"/>
  <c r="AO6" i="12"/>
  <c r="AO2" i="12"/>
  <c r="AO55" i="12"/>
  <c r="AX199" i="12"/>
  <c r="AX195" i="12"/>
  <c r="AX191" i="12"/>
  <c r="AX187" i="12"/>
  <c r="AX183" i="12"/>
  <c r="AX179" i="12"/>
  <c r="AX175" i="12"/>
  <c r="AX171" i="12"/>
  <c r="AX167" i="12"/>
  <c r="AX163" i="12"/>
  <c r="AX159" i="12"/>
  <c r="AX198" i="12"/>
  <c r="AX194" i="12"/>
  <c r="AX190" i="12"/>
  <c r="AX186" i="12"/>
  <c r="AX182" i="12"/>
  <c r="AX178" i="12"/>
  <c r="AX174" i="12"/>
  <c r="AX170" i="12"/>
  <c r="AX166" i="12"/>
  <c r="AX162" i="12"/>
  <c r="AX201" i="12"/>
  <c r="AX197" i="12"/>
  <c r="AX193" i="12"/>
  <c r="AX189" i="12"/>
  <c r="AX185" i="12"/>
  <c r="AX181" i="12"/>
  <c r="AX177" i="12"/>
  <c r="AX173" i="12"/>
  <c r="AX169" i="12"/>
  <c r="AX165" i="12"/>
  <c r="AX161" i="12"/>
  <c r="AX160" i="12"/>
  <c r="AX155" i="12"/>
  <c r="AX151" i="12"/>
  <c r="AX147" i="12"/>
  <c r="AX143" i="12"/>
  <c r="AX139" i="12"/>
  <c r="AX135" i="12"/>
  <c r="AX131" i="12"/>
  <c r="AX127" i="12"/>
  <c r="AX123" i="12"/>
  <c r="AX200" i="12"/>
  <c r="AX192" i="12"/>
  <c r="AX184" i="12"/>
  <c r="AX176" i="12"/>
  <c r="AX168" i="12"/>
  <c r="AX158" i="12"/>
  <c r="AX154" i="12"/>
  <c r="AX150" i="12"/>
  <c r="AX146" i="12"/>
  <c r="AX142" i="12"/>
  <c r="AX138" i="12"/>
  <c r="AX134" i="12"/>
  <c r="AX130" i="12"/>
  <c r="AX126" i="12"/>
  <c r="AX157" i="12"/>
  <c r="AX153" i="12"/>
  <c r="AX149" i="12"/>
  <c r="AX145" i="12"/>
  <c r="AX141" i="12"/>
  <c r="AX137" i="12"/>
  <c r="AX133" i="12"/>
  <c r="AX129" i="12"/>
  <c r="AX125" i="12"/>
  <c r="AX196" i="12"/>
  <c r="AX188" i="12"/>
  <c r="AX180" i="12"/>
  <c r="AX172" i="12"/>
  <c r="AX164" i="12"/>
  <c r="AX144" i="12"/>
  <c r="AX122" i="12"/>
  <c r="AX118" i="12"/>
  <c r="AX114" i="12"/>
  <c r="AX110" i="12"/>
  <c r="AX106" i="12"/>
  <c r="AX102" i="12"/>
  <c r="AX98" i="12"/>
  <c r="AX94" i="12"/>
  <c r="AX90" i="12"/>
  <c r="AX132" i="12"/>
  <c r="AX121" i="12"/>
  <c r="AX117" i="12"/>
  <c r="AX113" i="12"/>
  <c r="AX109" i="12"/>
  <c r="AX105" i="12"/>
  <c r="AX101" i="12"/>
  <c r="AX97" i="12"/>
  <c r="AX93" i="12"/>
  <c r="AX156" i="12"/>
  <c r="AX140" i="12"/>
  <c r="AX128" i="12"/>
  <c r="AX120" i="12"/>
  <c r="AX116" i="12"/>
  <c r="AX112" i="12"/>
  <c r="AX148" i="12"/>
  <c r="AX119" i="12"/>
  <c r="AX103" i="12"/>
  <c r="AX96" i="12"/>
  <c r="AX84" i="12"/>
  <c r="AX80" i="12"/>
  <c r="AX76" i="12"/>
  <c r="AX72" i="12"/>
  <c r="AX136" i="12"/>
  <c r="AX115" i="12"/>
  <c r="AX99" i="12"/>
  <c r="AX91" i="12"/>
  <c r="AX108" i="12"/>
  <c r="AX92" i="12"/>
  <c r="AX87" i="12"/>
  <c r="AX83" i="12"/>
  <c r="AX79" i="12"/>
  <c r="AX75" i="12"/>
  <c r="AX71" i="12"/>
  <c r="AX67" i="12"/>
  <c r="AX111" i="12"/>
  <c r="AX95" i="12"/>
  <c r="AX152" i="12"/>
  <c r="AX86" i="12"/>
  <c r="AX73" i="12"/>
  <c r="AX65" i="12"/>
  <c r="AX89" i="12"/>
  <c r="AX70" i="12"/>
  <c r="AX61" i="12"/>
  <c r="AX57" i="12"/>
  <c r="AX53" i="12"/>
  <c r="AX49" i="12"/>
  <c r="AX45" i="12"/>
  <c r="AX41" i="12"/>
  <c r="AX88" i="12"/>
  <c r="AX85" i="12"/>
  <c r="AX82" i="12"/>
  <c r="AX66" i="12"/>
  <c r="AX124" i="12"/>
  <c r="AX60" i="12"/>
  <c r="AX56" i="12"/>
  <c r="AX52" i="12"/>
  <c r="AX48" i="12"/>
  <c r="AX44" i="12"/>
  <c r="AX40" i="12"/>
  <c r="AX36" i="12"/>
  <c r="AX81" i="12"/>
  <c r="AX78" i="12"/>
  <c r="AX68" i="12"/>
  <c r="AX62" i="12"/>
  <c r="AX59" i="12"/>
  <c r="AX46" i="12"/>
  <c r="AX43" i="12"/>
  <c r="AX69" i="12"/>
  <c r="AX35" i="12"/>
  <c r="AX31" i="12"/>
  <c r="AX27" i="12"/>
  <c r="AX23" i="12"/>
  <c r="AX19" i="12"/>
  <c r="AX15" i="12"/>
  <c r="AX11" i="12"/>
  <c r="AX7" i="12"/>
  <c r="AX58" i="12"/>
  <c r="AX55" i="12"/>
  <c r="AX42" i="12"/>
  <c r="AX39" i="12"/>
  <c r="AX37" i="12"/>
  <c r="AX77" i="12"/>
  <c r="AX34" i="12"/>
  <c r="AX30" i="12"/>
  <c r="AX26" i="12"/>
  <c r="AX22" i="12"/>
  <c r="AX18" i="12"/>
  <c r="AX14" i="12"/>
  <c r="AX74" i="12"/>
  <c r="AX54" i="12"/>
  <c r="AX51" i="12"/>
  <c r="AX38" i="12"/>
  <c r="AX107" i="12"/>
  <c r="AX100" i="12"/>
  <c r="AX64" i="12"/>
  <c r="AX33" i="12"/>
  <c r="AX29" i="12"/>
  <c r="AX25" i="12"/>
  <c r="AX21" i="12"/>
  <c r="AX17" i="12"/>
  <c r="AX13" i="12"/>
  <c r="AX63" i="12"/>
  <c r="AX50" i="12"/>
  <c r="AX47" i="12"/>
  <c r="AX4" i="12"/>
  <c r="AX104" i="12"/>
  <c r="AX16" i="12"/>
  <c r="AX10" i="12"/>
  <c r="AX8" i="12"/>
  <c r="AX3" i="12"/>
  <c r="AX32" i="12"/>
  <c r="AX24" i="12"/>
  <c r="AX12" i="12"/>
  <c r="AX2" i="12"/>
  <c r="AX6" i="12"/>
  <c r="AX5" i="12"/>
  <c r="AX28" i="12"/>
  <c r="AX20" i="12"/>
  <c r="AX9" i="12"/>
  <c r="AN200" i="12"/>
  <c r="AN196" i="12"/>
  <c r="AN192" i="12"/>
  <c r="AN188" i="12"/>
  <c r="AN184" i="12"/>
  <c r="AN180" i="12"/>
  <c r="AN176" i="12"/>
  <c r="AN172" i="12"/>
  <c r="AN168" i="12"/>
  <c r="AN164" i="12"/>
  <c r="AN160" i="12"/>
  <c r="AN199" i="12"/>
  <c r="AN195" i="12"/>
  <c r="AN191" i="12"/>
  <c r="AN187" i="12"/>
  <c r="AN183" i="12"/>
  <c r="AN179" i="12"/>
  <c r="AN175" i="12"/>
  <c r="AN171" i="12"/>
  <c r="AN167" i="12"/>
  <c r="AN163" i="12"/>
  <c r="AN198" i="12"/>
  <c r="AN194" i="12"/>
  <c r="AN190" i="12"/>
  <c r="AN186" i="12"/>
  <c r="AN182" i="12"/>
  <c r="AN178" i="12"/>
  <c r="AN174" i="12"/>
  <c r="AN170" i="12"/>
  <c r="AN166" i="12"/>
  <c r="AN162" i="12"/>
  <c r="AN156" i="12"/>
  <c r="AN152" i="12"/>
  <c r="AN148" i="12"/>
  <c r="AN144" i="12"/>
  <c r="AN140" i="12"/>
  <c r="AN136" i="12"/>
  <c r="AN132" i="12"/>
  <c r="AN128" i="12"/>
  <c r="AN124" i="12"/>
  <c r="AN197" i="12"/>
  <c r="AN189" i="12"/>
  <c r="AN181" i="12"/>
  <c r="AN173" i="12"/>
  <c r="AN165" i="12"/>
  <c r="AN161" i="12"/>
  <c r="AN155" i="12"/>
  <c r="AN151" i="12"/>
  <c r="AN147" i="12"/>
  <c r="AN143" i="12"/>
  <c r="AN139" i="12"/>
  <c r="AN135" i="12"/>
  <c r="AN131" i="12"/>
  <c r="AN127" i="12"/>
  <c r="AN159" i="12"/>
  <c r="AN158" i="12"/>
  <c r="AN154" i="12"/>
  <c r="AN150" i="12"/>
  <c r="AN146" i="12"/>
  <c r="AN142" i="12"/>
  <c r="AN138" i="12"/>
  <c r="AN134" i="12"/>
  <c r="AN130" i="12"/>
  <c r="AN126" i="12"/>
  <c r="AN201" i="12"/>
  <c r="AN193" i="12"/>
  <c r="AN185" i="12"/>
  <c r="AN177" i="12"/>
  <c r="AN169" i="12"/>
  <c r="AN129" i="12"/>
  <c r="AN119" i="12"/>
  <c r="AN115" i="12"/>
  <c r="AN111" i="12"/>
  <c r="AN107" i="12"/>
  <c r="AN103" i="12"/>
  <c r="AN99" i="12"/>
  <c r="AN95" i="12"/>
  <c r="AN91" i="12"/>
  <c r="AN149" i="12"/>
  <c r="AN137" i="12"/>
  <c r="AN123" i="12"/>
  <c r="AN122" i="12"/>
  <c r="AN118" i="12"/>
  <c r="AN114" i="12"/>
  <c r="AN110" i="12"/>
  <c r="AN106" i="12"/>
  <c r="AN102" i="12"/>
  <c r="AN98" i="12"/>
  <c r="AN94" i="12"/>
  <c r="AN153" i="12"/>
  <c r="AN125" i="12"/>
  <c r="AN145" i="12"/>
  <c r="AN121" i="12"/>
  <c r="AN117" i="12"/>
  <c r="AN113" i="12"/>
  <c r="AN101" i="12"/>
  <c r="AN141" i="12"/>
  <c r="AN133" i="12"/>
  <c r="AN108" i="12"/>
  <c r="AN85" i="12"/>
  <c r="AN81" i="12"/>
  <c r="AN77" i="12"/>
  <c r="AN73" i="12"/>
  <c r="AN97" i="12"/>
  <c r="AN120" i="12"/>
  <c r="AN104" i="12"/>
  <c r="AN92" i="12"/>
  <c r="AN84" i="12"/>
  <c r="AN80" i="12"/>
  <c r="AN76" i="12"/>
  <c r="AN72" i="12"/>
  <c r="AN68" i="12"/>
  <c r="AN64" i="12"/>
  <c r="AN157" i="12"/>
  <c r="AN109" i="12"/>
  <c r="AN93" i="12"/>
  <c r="AN116" i="12"/>
  <c r="AN96" i="12"/>
  <c r="AN82" i="12"/>
  <c r="AN75" i="12"/>
  <c r="AN70" i="12"/>
  <c r="AN62" i="12"/>
  <c r="AN58" i="12"/>
  <c r="AN54" i="12"/>
  <c r="AN50" i="12"/>
  <c r="AN46" i="12"/>
  <c r="AN42" i="12"/>
  <c r="AN105" i="12"/>
  <c r="AN87" i="12"/>
  <c r="AN78" i="12"/>
  <c r="AN71" i="12"/>
  <c r="AN66" i="12"/>
  <c r="AN67" i="12"/>
  <c r="AN61" i="12"/>
  <c r="AN57" i="12"/>
  <c r="AN53" i="12"/>
  <c r="AN49" i="12"/>
  <c r="AN45" i="12"/>
  <c r="AN41" i="12"/>
  <c r="AN37" i="12"/>
  <c r="AN112" i="12"/>
  <c r="AN89" i="12"/>
  <c r="AN83" i="12"/>
  <c r="AN74" i="12"/>
  <c r="AN79" i="12"/>
  <c r="AN55" i="12"/>
  <c r="AN48" i="12"/>
  <c r="AN39" i="12"/>
  <c r="AN90" i="12"/>
  <c r="AN65" i="12"/>
  <c r="AN36" i="12"/>
  <c r="AN32" i="12"/>
  <c r="AN28" i="12"/>
  <c r="AN24" i="12"/>
  <c r="AN20" i="12"/>
  <c r="AN16" i="12"/>
  <c r="AN12" i="12"/>
  <c r="AN8" i="12"/>
  <c r="AN60" i="12"/>
  <c r="AN51" i="12"/>
  <c r="AN44" i="12"/>
  <c r="AN88" i="12"/>
  <c r="AN69" i="12"/>
  <c r="AN38" i="12"/>
  <c r="AN35" i="12"/>
  <c r="AN31" i="12"/>
  <c r="AN27" i="12"/>
  <c r="AN23" i="12"/>
  <c r="AN19" i="12"/>
  <c r="AN15" i="12"/>
  <c r="AN63" i="12"/>
  <c r="AN56" i="12"/>
  <c r="AN47" i="12"/>
  <c r="AN40" i="12"/>
  <c r="AN34" i="12"/>
  <c r="AN30" i="12"/>
  <c r="AN26" i="12"/>
  <c r="AN22" i="12"/>
  <c r="AN18" i="12"/>
  <c r="AN14" i="12"/>
  <c r="AN100" i="12"/>
  <c r="AN59" i="12"/>
  <c r="AN52" i="12"/>
  <c r="AN43" i="12"/>
  <c r="AN13" i="12"/>
  <c r="AN10" i="12"/>
  <c r="AN5" i="12"/>
  <c r="AN86" i="12"/>
  <c r="AN11" i="12"/>
  <c r="AN25" i="12"/>
  <c r="AN21" i="12"/>
  <c r="AN4" i="12"/>
  <c r="AN29" i="12"/>
  <c r="AN3" i="12"/>
  <c r="AN33" i="12"/>
  <c r="AN17" i="12"/>
  <c r="AN9" i="12"/>
  <c r="AN7" i="12"/>
  <c r="AN2" i="12"/>
  <c r="AN6" i="12"/>
  <c r="AU201" i="12"/>
  <c r="AU197" i="12"/>
  <c r="AU193" i="12"/>
  <c r="AU189" i="12"/>
  <c r="AU185" i="12"/>
  <c r="AU181" i="12"/>
  <c r="AU177" i="12"/>
  <c r="AU173" i="12"/>
  <c r="AU169" i="12"/>
  <c r="AU165" i="12"/>
  <c r="AU161" i="12"/>
  <c r="AU200" i="12"/>
  <c r="AU196" i="12"/>
  <c r="AU192" i="12"/>
  <c r="AU188" i="12"/>
  <c r="AU184" i="12"/>
  <c r="AU180" i="12"/>
  <c r="AU176" i="12"/>
  <c r="AU172" i="12"/>
  <c r="AU168" i="12"/>
  <c r="AU164" i="12"/>
  <c r="AU160" i="12"/>
  <c r="AU199" i="12"/>
  <c r="AU195" i="12"/>
  <c r="AU191" i="12"/>
  <c r="AU187" i="12"/>
  <c r="AU183" i="12"/>
  <c r="AU179" i="12"/>
  <c r="AU175" i="12"/>
  <c r="AU171" i="12"/>
  <c r="AU167" i="12"/>
  <c r="AU163" i="12"/>
  <c r="AU159" i="12"/>
  <c r="AU198" i="12"/>
  <c r="AU194" i="12"/>
  <c r="AU190" i="12"/>
  <c r="AU186" i="12"/>
  <c r="AU182" i="12"/>
  <c r="AU178" i="12"/>
  <c r="AU174" i="12"/>
  <c r="AU170" i="12"/>
  <c r="AU166" i="12"/>
  <c r="AU157" i="12"/>
  <c r="AU153" i="12"/>
  <c r="AU149" i="12"/>
  <c r="AU145" i="12"/>
  <c r="AU141" i="12"/>
  <c r="AU137" i="12"/>
  <c r="AU133" i="12"/>
  <c r="AU129" i="12"/>
  <c r="AU125" i="12"/>
  <c r="AU162" i="12"/>
  <c r="AU156" i="12"/>
  <c r="AU152" i="12"/>
  <c r="AU148" i="12"/>
  <c r="AU144" i="12"/>
  <c r="AU140" i="12"/>
  <c r="AU136" i="12"/>
  <c r="AU132" i="12"/>
  <c r="AU128" i="12"/>
  <c r="AU124" i="12"/>
  <c r="AU155" i="12"/>
  <c r="AU151" i="12"/>
  <c r="AU147" i="12"/>
  <c r="AU143" i="12"/>
  <c r="AU139" i="12"/>
  <c r="AU135" i="12"/>
  <c r="AU131" i="12"/>
  <c r="AU127" i="12"/>
  <c r="AU123" i="12"/>
  <c r="AU158" i="12"/>
  <c r="AU154" i="12"/>
  <c r="AU150" i="12"/>
  <c r="AU138" i="12"/>
  <c r="AU126" i="12"/>
  <c r="AU119" i="12"/>
  <c r="AU115" i="12"/>
  <c r="AU111" i="12"/>
  <c r="AU107" i="12"/>
  <c r="AU103" i="12"/>
  <c r="AU99" i="12"/>
  <c r="AU95" i="12"/>
  <c r="AU146" i="12"/>
  <c r="AU134" i="12"/>
  <c r="AU122" i="12"/>
  <c r="AU118" i="12"/>
  <c r="AU114" i="12"/>
  <c r="AU110" i="12"/>
  <c r="AU106" i="12"/>
  <c r="AU102" i="12"/>
  <c r="AU98" i="12"/>
  <c r="AU94" i="12"/>
  <c r="AU90" i="12"/>
  <c r="AU142" i="12"/>
  <c r="AU117" i="12"/>
  <c r="AU104" i="12"/>
  <c r="AU89" i="12"/>
  <c r="AU86" i="12"/>
  <c r="AU82" i="12"/>
  <c r="AU78" i="12"/>
  <c r="AU74" i="12"/>
  <c r="AU70" i="12"/>
  <c r="AU66" i="12"/>
  <c r="AU120" i="12"/>
  <c r="AU109" i="12"/>
  <c r="AU93" i="12"/>
  <c r="AU113" i="12"/>
  <c r="AU100" i="12"/>
  <c r="AU85" i="12"/>
  <c r="AU81" i="12"/>
  <c r="AU77" i="12"/>
  <c r="AU73" i="12"/>
  <c r="AU116" i="12"/>
  <c r="AU105" i="12"/>
  <c r="AU130" i="12"/>
  <c r="AU96" i="12"/>
  <c r="AU91" i="12"/>
  <c r="AU101" i="12"/>
  <c r="AU76" i="12"/>
  <c r="AU64" i="12"/>
  <c r="AU63" i="12"/>
  <c r="AU59" i="12"/>
  <c r="AU55" i="12"/>
  <c r="AU51" i="12"/>
  <c r="AU47" i="12"/>
  <c r="AU43" i="12"/>
  <c r="AU39" i="12"/>
  <c r="AU97" i="12"/>
  <c r="AU83" i="12"/>
  <c r="AU69" i="12"/>
  <c r="AU112" i="12"/>
  <c r="AU108" i="12"/>
  <c r="AU72" i="12"/>
  <c r="AU65" i="12"/>
  <c r="AU62" i="12"/>
  <c r="AU58" i="12"/>
  <c r="AU54" i="12"/>
  <c r="AU50" i="12"/>
  <c r="AU46" i="12"/>
  <c r="AU42" i="12"/>
  <c r="AU79" i="12"/>
  <c r="AU84" i="12"/>
  <c r="AU49" i="12"/>
  <c r="AU33" i="12"/>
  <c r="AU29" i="12"/>
  <c r="AU25" i="12"/>
  <c r="AU21" i="12"/>
  <c r="AU17" i="12"/>
  <c r="AU13" i="12"/>
  <c r="AU9" i="12"/>
  <c r="AU80" i="12"/>
  <c r="AU56" i="12"/>
  <c r="AU40" i="12"/>
  <c r="AU88" i="12"/>
  <c r="AU87" i="12"/>
  <c r="AU68" i="12"/>
  <c r="AU67" i="12"/>
  <c r="AU61" i="12"/>
  <c r="AU45" i="12"/>
  <c r="AU32" i="12"/>
  <c r="AU28" i="12"/>
  <c r="AU24" i="12"/>
  <c r="AU20" i="12"/>
  <c r="AU16" i="12"/>
  <c r="AU12" i="12"/>
  <c r="AU8" i="12"/>
  <c r="AU52" i="12"/>
  <c r="AU36" i="12"/>
  <c r="AU57" i="12"/>
  <c r="AU41" i="12"/>
  <c r="AU37" i="12"/>
  <c r="AU35" i="12"/>
  <c r="AU31" i="12"/>
  <c r="AU27" i="12"/>
  <c r="AU23" i="12"/>
  <c r="AU19" i="12"/>
  <c r="AU15" i="12"/>
  <c r="AU48" i="12"/>
  <c r="AU92" i="12"/>
  <c r="AU75" i="12"/>
  <c r="AU71" i="12"/>
  <c r="AU53" i="12"/>
  <c r="AU38" i="12"/>
  <c r="AU34" i="12"/>
  <c r="AU30" i="12"/>
  <c r="AU26" i="12"/>
  <c r="AU22" i="12"/>
  <c r="AU6" i="12"/>
  <c r="AU44" i="12"/>
  <c r="AU5" i="12"/>
  <c r="AU60" i="12"/>
  <c r="AU18" i="12"/>
  <c r="AU4" i="12"/>
  <c r="AU2" i="12"/>
  <c r="AU10" i="12"/>
  <c r="AU121" i="12"/>
  <c r="AU11" i="12"/>
  <c r="AU3" i="12"/>
  <c r="AU7" i="12"/>
  <c r="AU14" i="12"/>
  <c r="AM201" i="12"/>
  <c r="AM197" i="12"/>
  <c r="AM193" i="12"/>
  <c r="AM189" i="12"/>
  <c r="AM185" i="12"/>
  <c r="AM181" i="12"/>
  <c r="AM177" i="12"/>
  <c r="AM173" i="12"/>
  <c r="AM169" i="12"/>
  <c r="AM165" i="12"/>
  <c r="AM161" i="12"/>
  <c r="AM200" i="12"/>
  <c r="AM196" i="12"/>
  <c r="AM192" i="12"/>
  <c r="AM188" i="12"/>
  <c r="AM184" i="12"/>
  <c r="AM180" i="12"/>
  <c r="AM176" i="12"/>
  <c r="AM172" i="12"/>
  <c r="AM168" i="12"/>
  <c r="AM164" i="12"/>
  <c r="AM160" i="12"/>
  <c r="AM199" i="12"/>
  <c r="AM195" i="12"/>
  <c r="AM191" i="12"/>
  <c r="AM187" i="12"/>
  <c r="AM183" i="12"/>
  <c r="AM179" i="12"/>
  <c r="AM175" i="12"/>
  <c r="AM171" i="12"/>
  <c r="AM167" i="12"/>
  <c r="AM163" i="12"/>
  <c r="AM159" i="12"/>
  <c r="AM198" i="12"/>
  <c r="AM194" i="12"/>
  <c r="AM190" i="12"/>
  <c r="AM186" i="12"/>
  <c r="AM182" i="12"/>
  <c r="AM178" i="12"/>
  <c r="AM174" i="12"/>
  <c r="AM170" i="12"/>
  <c r="AM166" i="12"/>
  <c r="AM157" i="12"/>
  <c r="AM153" i="12"/>
  <c r="AM149" i="12"/>
  <c r="AM145" i="12"/>
  <c r="AM141" i="12"/>
  <c r="AM137" i="12"/>
  <c r="AM133" i="12"/>
  <c r="AM129" i="12"/>
  <c r="AM125" i="12"/>
  <c r="AM156" i="12"/>
  <c r="AM152" i="12"/>
  <c r="AM148" i="12"/>
  <c r="AM144" i="12"/>
  <c r="AM140" i="12"/>
  <c r="AM136" i="12"/>
  <c r="AM132" i="12"/>
  <c r="AM128" i="12"/>
  <c r="AM124" i="12"/>
  <c r="AM162" i="12"/>
  <c r="AM155" i="12"/>
  <c r="AM151" i="12"/>
  <c r="AM147" i="12"/>
  <c r="AM143" i="12"/>
  <c r="AM139" i="12"/>
  <c r="AM135" i="12"/>
  <c r="AM131" i="12"/>
  <c r="AM127" i="12"/>
  <c r="AM123" i="12"/>
  <c r="AM158" i="12"/>
  <c r="AM154" i="12"/>
  <c r="AM150" i="12"/>
  <c r="AM130" i="12"/>
  <c r="AM119" i="12"/>
  <c r="AM115" i="12"/>
  <c r="AM111" i="12"/>
  <c r="AM107" i="12"/>
  <c r="AM103" i="12"/>
  <c r="AM99" i="12"/>
  <c r="AM95" i="12"/>
  <c r="AM138" i="12"/>
  <c r="AM126" i="12"/>
  <c r="AM122" i="12"/>
  <c r="AM118" i="12"/>
  <c r="AM114" i="12"/>
  <c r="AM110" i="12"/>
  <c r="AM106" i="12"/>
  <c r="AM102" i="12"/>
  <c r="AM98" i="12"/>
  <c r="AM94" i="12"/>
  <c r="AM90" i="12"/>
  <c r="AM146" i="12"/>
  <c r="AM112" i="12"/>
  <c r="AM96" i="12"/>
  <c r="AM86" i="12"/>
  <c r="AM82" i="12"/>
  <c r="AM78" i="12"/>
  <c r="AM74" i="12"/>
  <c r="AM70" i="12"/>
  <c r="AM66" i="12"/>
  <c r="AM121" i="12"/>
  <c r="AM101" i="12"/>
  <c r="AM108" i="12"/>
  <c r="AM91" i="12"/>
  <c r="AM85" i="12"/>
  <c r="AM81" i="12"/>
  <c r="AM77" i="12"/>
  <c r="AM73" i="12"/>
  <c r="AM117" i="12"/>
  <c r="AM97" i="12"/>
  <c r="AM142" i="12"/>
  <c r="AM134" i="12"/>
  <c r="AM120" i="12"/>
  <c r="AM104" i="12"/>
  <c r="AM92" i="12"/>
  <c r="AM113" i="12"/>
  <c r="AM100" i="12"/>
  <c r="AM84" i="12"/>
  <c r="AM65" i="12"/>
  <c r="AM63" i="12"/>
  <c r="AM59" i="12"/>
  <c r="AM55" i="12"/>
  <c r="AM51" i="12"/>
  <c r="AM47" i="12"/>
  <c r="AM43" i="12"/>
  <c r="AM39" i="12"/>
  <c r="AM116" i="12"/>
  <c r="AM75" i="12"/>
  <c r="AM80" i="12"/>
  <c r="AM62" i="12"/>
  <c r="AM58" i="12"/>
  <c r="AM54" i="12"/>
  <c r="AM50" i="12"/>
  <c r="AM46" i="12"/>
  <c r="AM42" i="12"/>
  <c r="AM109" i="12"/>
  <c r="AM105" i="12"/>
  <c r="AM87" i="12"/>
  <c r="AM71" i="12"/>
  <c r="AM76" i="12"/>
  <c r="AM67" i="12"/>
  <c r="AM83" i="12"/>
  <c r="AM57" i="12"/>
  <c r="AM41" i="12"/>
  <c r="AM33" i="12"/>
  <c r="AM29" i="12"/>
  <c r="AM25" i="12"/>
  <c r="AM21" i="12"/>
  <c r="AM17" i="12"/>
  <c r="AM13" i="12"/>
  <c r="AM9" i="12"/>
  <c r="AM93" i="12"/>
  <c r="AM79" i="12"/>
  <c r="AM64" i="12"/>
  <c r="AM48" i="12"/>
  <c r="AM53" i="12"/>
  <c r="AM37" i="12"/>
  <c r="AM36" i="12"/>
  <c r="AM32" i="12"/>
  <c r="AM28" i="12"/>
  <c r="AM24" i="12"/>
  <c r="AM20" i="12"/>
  <c r="AM16" i="12"/>
  <c r="AM12" i="12"/>
  <c r="AM8" i="12"/>
  <c r="AM68" i="12"/>
  <c r="AM60" i="12"/>
  <c r="AM44" i="12"/>
  <c r="AM88" i="12"/>
  <c r="AM69" i="12"/>
  <c r="AM49" i="12"/>
  <c r="AM38" i="12"/>
  <c r="AM35" i="12"/>
  <c r="AM31" i="12"/>
  <c r="AM27" i="12"/>
  <c r="AM23" i="12"/>
  <c r="AM19" i="12"/>
  <c r="AM15" i="12"/>
  <c r="AM89" i="12"/>
  <c r="AM56" i="12"/>
  <c r="AM40" i="12"/>
  <c r="AM61" i="12"/>
  <c r="AM45" i="12"/>
  <c r="AM34" i="12"/>
  <c r="AM30" i="12"/>
  <c r="AM26" i="12"/>
  <c r="AM14" i="12"/>
  <c r="AM72" i="12"/>
  <c r="AM10" i="12"/>
  <c r="AM5" i="12"/>
  <c r="AM52" i="12"/>
  <c r="AM22" i="12"/>
  <c r="AM11" i="12"/>
  <c r="AM4" i="12"/>
  <c r="AM3" i="12"/>
  <c r="AM18" i="12"/>
  <c r="AM2" i="12"/>
  <c r="AM7" i="12"/>
  <c r="AM6" i="12"/>
  <c r="AP199" i="12"/>
  <c r="AP195" i="12"/>
  <c r="AP191" i="12"/>
  <c r="AP187" i="12"/>
  <c r="AP183" i="12"/>
  <c r="AP179" i="12"/>
  <c r="AP175" i="12"/>
  <c r="AP171" i="12"/>
  <c r="AP167" i="12"/>
  <c r="AP163" i="12"/>
  <c r="AP198" i="12"/>
  <c r="AP194" i="12"/>
  <c r="AP190" i="12"/>
  <c r="AP186" i="12"/>
  <c r="AP182" i="12"/>
  <c r="AP178" i="12"/>
  <c r="AP174" i="12"/>
  <c r="AP170" i="12"/>
  <c r="AP166" i="12"/>
  <c r="AP162" i="12"/>
  <c r="AP201" i="12"/>
  <c r="AP197" i="12"/>
  <c r="AP193" i="12"/>
  <c r="AP189" i="12"/>
  <c r="AP185" i="12"/>
  <c r="AP181" i="12"/>
  <c r="AP177" i="12"/>
  <c r="AP173" i="12"/>
  <c r="AP169" i="12"/>
  <c r="AP165" i="12"/>
  <c r="AP161" i="12"/>
  <c r="AP155" i="12"/>
  <c r="AP151" i="12"/>
  <c r="AP147" i="12"/>
  <c r="AP143" i="12"/>
  <c r="AP139" i="12"/>
  <c r="AP135" i="12"/>
  <c r="AP131" i="12"/>
  <c r="AP127" i="12"/>
  <c r="AP123" i="12"/>
  <c r="AP200" i="12"/>
  <c r="AP192" i="12"/>
  <c r="AP184" i="12"/>
  <c r="AP176" i="12"/>
  <c r="AP168" i="12"/>
  <c r="AP160" i="12"/>
  <c r="AP159" i="12"/>
  <c r="AP158" i="12"/>
  <c r="AP154" i="12"/>
  <c r="AP150" i="12"/>
  <c r="AP146" i="12"/>
  <c r="AP142" i="12"/>
  <c r="AP138" i="12"/>
  <c r="AP134" i="12"/>
  <c r="AP130" i="12"/>
  <c r="AP126" i="12"/>
  <c r="AP157" i="12"/>
  <c r="AP153" i="12"/>
  <c r="AP149" i="12"/>
  <c r="AP145" i="12"/>
  <c r="AP141" i="12"/>
  <c r="AP137" i="12"/>
  <c r="AP133" i="12"/>
  <c r="AP129" i="12"/>
  <c r="AP125" i="12"/>
  <c r="AP152" i="12"/>
  <c r="AP136" i="12"/>
  <c r="AP122" i="12"/>
  <c r="AP118" i="12"/>
  <c r="AP114" i="12"/>
  <c r="AP110" i="12"/>
  <c r="AP106" i="12"/>
  <c r="AP102" i="12"/>
  <c r="AP98" i="12"/>
  <c r="AP94" i="12"/>
  <c r="AP90" i="12"/>
  <c r="AP180" i="12"/>
  <c r="AP144" i="12"/>
  <c r="AP124" i="12"/>
  <c r="AP121" i="12"/>
  <c r="AP117" i="12"/>
  <c r="AP113" i="12"/>
  <c r="AP109" i="12"/>
  <c r="AP105" i="12"/>
  <c r="AP101" i="12"/>
  <c r="AP97" i="12"/>
  <c r="AP93" i="12"/>
  <c r="AP172" i="12"/>
  <c r="AP132" i="12"/>
  <c r="AP156" i="12"/>
  <c r="AP120" i="12"/>
  <c r="AP116" i="12"/>
  <c r="AP112" i="12"/>
  <c r="AP196" i="12"/>
  <c r="AP164" i="12"/>
  <c r="AP140" i="12"/>
  <c r="AP128" i="12"/>
  <c r="AP111" i="12"/>
  <c r="AP95" i="12"/>
  <c r="AP91" i="12"/>
  <c r="AP104" i="12"/>
  <c r="AP92" i="12"/>
  <c r="AP84" i="12"/>
  <c r="AP80" i="12"/>
  <c r="AP76" i="12"/>
  <c r="AP72" i="12"/>
  <c r="AP107" i="12"/>
  <c r="AP88" i="12"/>
  <c r="AP119" i="12"/>
  <c r="AP100" i="12"/>
  <c r="AP87" i="12"/>
  <c r="AP83" i="12"/>
  <c r="AP79" i="12"/>
  <c r="AP75" i="12"/>
  <c r="AP71" i="12"/>
  <c r="AP67" i="12"/>
  <c r="AP188" i="12"/>
  <c r="AP103" i="12"/>
  <c r="AP148" i="12"/>
  <c r="AP115" i="12"/>
  <c r="AP81" i="12"/>
  <c r="AP78" i="12"/>
  <c r="AP66" i="12"/>
  <c r="AP61" i="12"/>
  <c r="AP57" i="12"/>
  <c r="AP53" i="12"/>
  <c r="AP49" i="12"/>
  <c r="AP45" i="12"/>
  <c r="AP41" i="12"/>
  <c r="AP77" i="12"/>
  <c r="AP74" i="12"/>
  <c r="AP108" i="12"/>
  <c r="AP89" i="12"/>
  <c r="AP68" i="12"/>
  <c r="AP60" i="12"/>
  <c r="AP56" i="12"/>
  <c r="AP52" i="12"/>
  <c r="AP48" i="12"/>
  <c r="AP44" i="12"/>
  <c r="AP40" i="12"/>
  <c r="AP86" i="12"/>
  <c r="AP73" i="12"/>
  <c r="AP99" i="12"/>
  <c r="AP65" i="12"/>
  <c r="AP54" i="12"/>
  <c r="AP51" i="12"/>
  <c r="AP37" i="12"/>
  <c r="AP35" i="12"/>
  <c r="AP31" i="12"/>
  <c r="AP27" i="12"/>
  <c r="AP23" i="12"/>
  <c r="AP19" i="12"/>
  <c r="AP15" i="12"/>
  <c r="AP11" i="12"/>
  <c r="AP69" i="12"/>
  <c r="AP63" i="12"/>
  <c r="AP50" i="12"/>
  <c r="AP47" i="12"/>
  <c r="AP38" i="12"/>
  <c r="AP34" i="12"/>
  <c r="AP30" i="12"/>
  <c r="AP26" i="12"/>
  <c r="AP22" i="12"/>
  <c r="AP18" i="12"/>
  <c r="AP14" i="12"/>
  <c r="AP96" i="12"/>
  <c r="AP85" i="12"/>
  <c r="AP62" i="12"/>
  <c r="AP59" i="12"/>
  <c r="AP46" i="12"/>
  <c r="AP43" i="12"/>
  <c r="AP70" i="12"/>
  <c r="AP33" i="12"/>
  <c r="AP29" i="12"/>
  <c r="AP25" i="12"/>
  <c r="AP21" i="12"/>
  <c r="AP17" i="12"/>
  <c r="AP13" i="12"/>
  <c r="AP82" i="12"/>
  <c r="AP58" i="12"/>
  <c r="AP55" i="12"/>
  <c r="AP42" i="12"/>
  <c r="AP39" i="12"/>
  <c r="AP36" i="12"/>
  <c r="AP28" i="12"/>
  <c r="AP20" i="12"/>
  <c r="AP4" i="12"/>
  <c r="AP3" i="12"/>
  <c r="AP16" i="12"/>
  <c r="AP9" i="12"/>
  <c r="AP7" i="12"/>
  <c r="AP12" i="12"/>
  <c r="AP64" i="12"/>
  <c r="AP32" i="12"/>
  <c r="AP6" i="12"/>
  <c r="AP2" i="12"/>
  <c r="AP5" i="12"/>
  <c r="AP8" i="12"/>
  <c r="AP24" i="12"/>
  <c r="AP10" i="12"/>
  <c r="AT201" i="12"/>
  <c r="AT197" i="12"/>
  <c r="AT193" i="12"/>
  <c r="AT189" i="12"/>
  <c r="AT185" i="12"/>
  <c r="AT181" i="12"/>
  <c r="AT177" i="12"/>
  <c r="AT173" i="12"/>
  <c r="AT169" i="12"/>
  <c r="AT165" i="12"/>
  <c r="AT161" i="12"/>
  <c r="AT200" i="12"/>
  <c r="AT196" i="12"/>
  <c r="AT192" i="12"/>
  <c r="AT188" i="12"/>
  <c r="AT184" i="12"/>
  <c r="AT180" i="12"/>
  <c r="AT176" i="12"/>
  <c r="AT172" i="12"/>
  <c r="AT168" i="12"/>
  <c r="AT164" i="12"/>
  <c r="AT199" i="12"/>
  <c r="AT195" i="12"/>
  <c r="AT191" i="12"/>
  <c r="AT187" i="12"/>
  <c r="AT183" i="12"/>
  <c r="AT179" i="12"/>
  <c r="AT175" i="12"/>
  <c r="AT171" i="12"/>
  <c r="AT167" i="12"/>
  <c r="AT163" i="12"/>
  <c r="AT159" i="12"/>
  <c r="AT194" i="12"/>
  <c r="AT186" i="12"/>
  <c r="AT178" i="12"/>
  <c r="AT170" i="12"/>
  <c r="AT160" i="12"/>
  <c r="AT157" i="12"/>
  <c r="AT153" i="12"/>
  <c r="AT149" i="12"/>
  <c r="AT145" i="12"/>
  <c r="AT141" i="12"/>
  <c r="AT137" i="12"/>
  <c r="AT133" i="12"/>
  <c r="AT129" i="12"/>
  <c r="AT125" i="12"/>
  <c r="AT162" i="12"/>
  <c r="AT156" i="12"/>
  <c r="AT152" i="12"/>
  <c r="AT148" i="12"/>
  <c r="AT144" i="12"/>
  <c r="AT140" i="12"/>
  <c r="AT136" i="12"/>
  <c r="AT132" i="12"/>
  <c r="AT128" i="12"/>
  <c r="AT198" i="12"/>
  <c r="AT190" i="12"/>
  <c r="AT182" i="12"/>
  <c r="AT174" i="12"/>
  <c r="AT166" i="12"/>
  <c r="AT155" i="12"/>
  <c r="AT151" i="12"/>
  <c r="AT147" i="12"/>
  <c r="AT143" i="12"/>
  <c r="AT139" i="12"/>
  <c r="AT135" i="12"/>
  <c r="AT131" i="12"/>
  <c r="AT127" i="12"/>
  <c r="AT123" i="12"/>
  <c r="AT124" i="12"/>
  <c r="AT120" i="12"/>
  <c r="AT116" i="12"/>
  <c r="AT112" i="12"/>
  <c r="AT108" i="12"/>
  <c r="AT104" i="12"/>
  <c r="AT100" i="12"/>
  <c r="AT96" i="12"/>
  <c r="AT92" i="12"/>
  <c r="AT88" i="12"/>
  <c r="AT158" i="12"/>
  <c r="AT150" i="12"/>
  <c r="AT138" i="12"/>
  <c r="AT126" i="12"/>
  <c r="AT119" i="12"/>
  <c r="AT115" i="12"/>
  <c r="AT111" i="12"/>
  <c r="AT107" i="12"/>
  <c r="AT103" i="12"/>
  <c r="AT99" i="12"/>
  <c r="AT95" i="12"/>
  <c r="AT146" i="12"/>
  <c r="AT134" i="12"/>
  <c r="AT122" i="12"/>
  <c r="AT118" i="12"/>
  <c r="AT114" i="12"/>
  <c r="AT154" i="12"/>
  <c r="AT106" i="12"/>
  <c r="AT97" i="12"/>
  <c r="AT117" i="12"/>
  <c r="AT89" i="12"/>
  <c r="AT86" i="12"/>
  <c r="AT82" i="12"/>
  <c r="AT78" i="12"/>
  <c r="AT74" i="12"/>
  <c r="AT109" i="12"/>
  <c r="AT102" i="12"/>
  <c r="AT93" i="12"/>
  <c r="AT90" i="12"/>
  <c r="AT142" i="12"/>
  <c r="AT113" i="12"/>
  <c r="AT85" i="12"/>
  <c r="AT81" i="12"/>
  <c r="AT77" i="12"/>
  <c r="AT73" i="12"/>
  <c r="AT69" i="12"/>
  <c r="AT65" i="12"/>
  <c r="AT105" i="12"/>
  <c r="AT98" i="12"/>
  <c r="AT130" i="12"/>
  <c r="AT121" i="12"/>
  <c r="AT87" i="12"/>
  <c r="AT71" i="12"/>
  <c r="AT68" i="12"/>
  <c r="AT101" i="12"/>
  <c r="AT76" i="12"/>
  <c r="AT64" i="12"/>
  <c r="AT63" i="12"/>
  <c r="AT59" i="12"/>
  <c r="AT55" i="12"/>
  <c r="AT51" i="12"/>
  <c r="AT47" i="12"/>
  <c r="AT43" i="12"/>
  <c r="AT39" i="12"/>
  <c r="AT94" i="12"/>
  <c r="AT83" i="12"/>
  <c r="AT72" i="12"/>
  <c r="AT62" i="12"/>
  <c r="AT58" i="12"/>
  <c r="AT54" i="12"/>
  <c r="AT50" i="12"/>
  <c r="AT46" i="12"/>
  <c r="AT42" i="12"/>
  <c r="AT38" i="12"/>
  <c r="AT79" i="12"/>
  <c r="AT70" i="12"/>
  <c r="AT60" i="12"/>
  <c r="AT44" i="12"/>
  <c r="AT84" i="12"/>
  <c r="AT66" i="12"/>
  <c r="AT49" i="12"/>
  <c r="AT33" i="12"/>
  <c r="AT29" i="12"/>
  <c r="AT25" i="12"/>
  <c r="AT21" i="12"/>
  <c r="AT17" i="12"/>
  <c r="AT13" i="12"/>
  <c r="AT9" i="12"/>
  <c r="AT110" i="12"/>
  <c r="AT80" i="12"/>
  <c r="AT56" i="12"/>
  <c r="AT40" i="12"/>
  <c r="AT91" i="12"/>
  <c r="AT67" i="12"/>
  <c r="AT61" i="12"/>
  <c r="AT45" i="12"/>
  <c r="AT32" i="12"/>
  <c r="AT28" i="12"/>
  <c r="AT24" i="12"/>
  <c r="AT20" i="12"/>
  <c r="AT16" i="12"/>
  <c r="AT12" i="12"/>
  <c r="AT52" i="12"/>
  <c r="AT36" i="12"/>
  <c r="AT57" i="12"/>
  <c r="AT41" i="12"/>
  <c r="AT37" i="12"/>
  <c r="AT35" i="12"/>
  <c r="AT31" i="12"/>
  <c r="AT27" i="12"/>
  <c r="AT23" i="12"/>
  <c r="AT19" i="12"/>
  <c r="AT15" i="12"/>
  <c r="AT48" i="12"/>
  <c r="AT7" i="12"/>
  <c r="AT2" i="12"/>
  <c r="AT3" i="12"/>
  <c r="AT34" i="12"/>
  <c r="AT26" i="12"/>
  <c r="AT22" i="12"/>
  <c r="AT6" i="12"/>
  <c r="AT75" i="12"/>
  <c r="AT5" i="12"/>
  <c r="AT8" i="12"/>
  <c r="AT18" i="12"/>
  <c r="AT4" i="12"/>
  <c r="AT30" i="12"/>
  <c r="AT10" i="12"/>
  <c r="AT14" i="12"/>
  <c r="AT53" i="12"/>
  <c r="AT11" i="12"/>
  <c r="AL201" i="12"/>
  <c r="AL197" i="12"/>
  <c r="AL193" i="12"/>
  <c r="AL189" i="12"/>
  <c r="AL185" i="12"/>
  <c r="AL181" i="12"/>
  <c r="AL177" i="12"/>
  <c r="AL173" i="12"/>
  <c r="AL169" i="12"/>
  <c r="AL165" i="12"/>
  <c r="AL161" i="12"/>
  <c r="AL200" i="12"/>
  <c r="AL196" i="12"/>
  <c r="AL192" i="12"/>
  <c r="AL188" i="12"/>
  <c r="AL184" i="12"/>
  <c r="AL180" i="12"/>
  <c r="AL176" i="12"/>
  <c r="AL172" i="12"/>
  <c r="AL168" i="12"/>
  <c r="AL164" i="12"/>
  <c r="AL199" i="12"/>
  <c r="AL195" i="12"/>
  <c r="AL191" i="12"/>
  <c r="AL187" i="12"/>
  <c r="AL183" i="12"/>
  <c r="AL179" i="12"/>
  <c r="AL175" i="12"/>
  <c r="AL171" i="12"/>
  <c r="AL167" i="12"/>
  <c r="AL163" i="12"/>
  <c r="AL194" i="12"/>
  <c r="AL186" i="12"/>
  <c r="AL178" i="12"/>
  <c r="AL170" i="12"/>
  <c r="AL157" i="12"/>
  <c r="AL153" i="12"/>
  <c r="AL149" i="12"/>
  <c r="AL145" i="12"/>
  <c r="AL141" i="12"/>
  <c r="AL137" i="12"/>
  <c r="AL133" i="12"/>
  <c r="AL129" i="12"/>
  <c r="AL125" i="12"/>
  <c r="AL156" i="12"/>
  <c r="AL152" i="12"/>
  <c r="AL148" i="12"/>
  <c r="AL144" i="12"/>
  <c r="AL140" i="12"/>
  <c r="AL136" i="12"/>
  <c r="AL132" i="12"/>
  <c r="AL128" i="12"/>
  <c r="AL162" i="12"/>
  <c r="AL160" i="12"/>
  <c r="AL198" i="12"/>
  <c r="AL190" i="12"/>
  <c r="AL182" i="12"/>
  <c r="AL174" i="12"/>
  <c r="AL166" i="12"/>
  <c r="AL159" i="12"/>
  <c r="AL155" i="12"/>
  <c r="AL151" i="12"/>
  <c r="AL147" i="12"/>
  <c r="AL143" i="12"/>
  <c r="AL139" i="12"/>
  <c r="AL135" i="12"/>
  <c r="AL131" i="12"/>
  <c r="AL127" i="12"/>
  <c r="AL123" i="12"/>
  <c r="AL142" i="12"/>
  <c r="AL120" i="12"/>
  <c r="AL116" i="12"/>
  <c r="AL112" i="12"/>
  <c r="AL108" i="12"/>
  <c r="AL104" i="12"/>
  <c r="AL100" i="12"/>
  <c r="AL96" i="12"/>
  <c r="AL92" i="12"/>
  <c r="AL88" i="12"/>
  <c r="AL130" i="12"/>
  <c r="AL158" i="12"/>
  <c r="AL150" i="12"/>
  <c r="AL119" i="12"/>
  <c r="AL115" i="12"/>
  <c r="AL111" i="12"/>
  <c r="AL107" i="12"/>
  <c r="AL103" i="12"/>
  <c r="AL99" i="12"/>
  <c r="AL95" i="12"/>
  <c r="AL138" i="12"/>
  <c r="AL124" i="12"/>
  <c r="AL126" i="12"/>
  <c r="AL122" i="12"/>
  <c r="AL118" i="12"/>
  <c r="AL114" i="12"/>
  <c r="AL146" i="12"/>
  <c r="AL105" i="12"/>
  <c r="AL98" i="12"/>
  <c r="AL90" i="12"/>
  <c r="AL86" i="12"/>
  <c r="AL82" i="12"/>
  <c r="AL78" i="12"/>
  <c r="AL74" i="12"/>
  <c r="AL121" i="12"/>
  <c r="AL110" i="12"/>
  <c r="AL101" i="12"/>
  <c r="AL94" i="12"/>
  <c r="AL91" i="12"/>
  <c r="AL85" i="12"/>
  <c r="AL81" i="12"/>
  <c r="AL77" i="12"/>
  <c r="AL73" i="12"/>
  <c r="AL69" i="12"/>
  <c r="AL65" i="12"/>
  <c r="AL117" i="12"/>
  <c r="AL106" i="12"/>
  <c r="AL97" i="12"/>
  <c r="AL134" i="12"/>
  <c r="AL93" i="12"/>
  <c r="AL79" i="12"/>
  <c r="AL84" i="12"/>
  <c r="AL63" i="12"/>
  <c r="AL59" i="12"/>
  <c r="AL55" i="12"/>
  <c r="AL51" i="12"/>
  <c r="AL47" i="12"/>
  <c r="AL43" i="12"/>
  <c r="AL39" i="12"/>
  <c r="AL154" i="12"/>
  <c r="AL75" i="12"/>
  <c r="AL70" i="12"/>
  <c r="AL102" i="12"/>
  <c r="AL80" i="12"/>
  <c r="AL66" i="12"/>
  <c r="AL62" i="12"/>
  <c r="AL58" i="12"/>
  <c r="AL54" i="12"/>
  <c r="AL50" i="12"/>
  <c r="AL46" i="12"/>
  <c r="AL42" i="12"/>
  <c r="AL38" i="12"/>
  <c r="AL109" i="12"/>
  <c r="AL87" i="12"/>
  <c r="AL71" i="12"/>
  <c r="AL113" i="12"/>
  <c r="AL76" i="12"/>
  <c r="AL72" i="12"/>
  <c r="AL52" i="12"/>
  <c r="AL83" i="12"/>
  <c r="AL57" i="12"/>
  <c r="AL41" i="12"/>
  <c r="AL33" i="12"/>
  <c r="AL29" i="12"/>
  <c r="AL25" i="12"/>
  <c r="AL21" i="12"/>
  <c r="AL17" i="12"/>
  <c r="AL13" i="12"/>
  <c r="AL9" i="12"/>
  <c r="AL64" i="12"/>
  <c r="AL48" i="12"/>
  <c r="AL53" i="12"/>
  <c r="AL37" i="12"/>
  <c r="AL36" i="12"/>
  <c r="AL32" i="12"/>
  <c r="AL28" i="12"/>
  <c r="AL24" i="12"/>
  <c r="AL20" i="12"/>
  <c r="AL16" i="12"/>
  <c r="AL12" i="12"/>
  <c r="AL68" i="12"/>
  <c r="AL67" i="12"/>
  <c r="AL60" i="12"/>
  <c r="AL44" i="12"/>
  <c r="AL49" i="12"/>
  <c r="AL35" i="12"/>
  <c r="AL31" i="12"/>
  <c r="AL27" i="12"/>
  <c r="AL23" i="12"/>
  <c r="AL19" i="12"/>
  <c r="AL15" i="12"/>
  <c r="AL89" i="12"/>
  <c r="AL56" i="12"/>
  <c r="AL40" i="12"/>
  <c r="AL8" i="12"/>
  <c r="AL6" i="12"/>
  <c r="AL2" i="12"/>
  <c r="AL5" i="12"/>
  <c r="AL14" i="12"/>
  <c r="AL34" i="12"/>
  <c r="AL26" i="12"/>
  <c r="AL10" i="12"/>
  <c r="AL22" i="12"/>
  <c r="AL11" i="12"/>
  <c r="AL61" i="12"/>
  <c r="AL7" i="12"/>
  <c r="AL4" i="12"/>
  <c r="AL45" i="12"/>
  <c r="AL3" i="12"/>
  <c r="AL30" i="12"/>
  <c r="AL18" i="12"/>
  <c r="AQ199" i="12"/>
  <c r="AQ195" i="12"/>
  <c r="AQ191" i="12"/>
  <c r="AQ187" i="12"/>
  <c r="AQ183" i="12"/>
  <c r="AQ179" i="12"/>
  <c r="AQ175" i="12"/>
  <c r="AQ171" i="12"/>
  <c r="AQ167" i="12"/>
  <c r="AQ163" i="12"/>
  <c r="AQ159" i="12"/>
  <c r="AQ198" i="12"/>
  <c r="AQ194" i="12"/>
  <c r="AQ190" i="12"/>
  <c r="AQ186" i="12"/>
  <c r="AQ182" i="12"/>
  <c r="AQ178" i="12"/>
  <c r="AQ174" i="12"/>
  <c r="AQ170" i="12"/>
  <c r="AQ166" i="12"/>
  <c r="AQ162" i="12"/>
  <c r="AQ201" i="12"/>
  <c r="AQ197" i="12"/>
  <c r="AQ193" i="12"/>
  <c r="AQ189" i="12"/>
  <c r="AQ185" i="12"/>
  <c r="AQ181" i="12"/>
  <c r="AQ177" i="12"/>
  <c r="AQ173" i="12"/>
  <c r="AQ169" i="12"/>
  <c r="AQ165" i="12"/>
  <c r="AQ161" i="12"/>
  <c r="AQ200" i="12"/>
  <c r="AQ196" i="12"/>
  <c r="AQ192" i="12"/>
  <c r="AQ188" i="12"/>
  <c r="AQ184" i="12"/>
  <c r="AQ180" i="12"/>
  <c r="AQ176" i="12"/>
  <c r="AQ172" i="12"/>
  <c r="AQ168" i="12"/>
  <c r="AQ164" i="12"/>
  <c r="AQ155" i="12"/>
  <c r="AQ151" i="12"/>
  <c r="AQ147" i="12"/>
  <c r="AQ143" i="12"/>
  <c r="AQ139" i="12"/>
  <c r="AQ135" i="12"/>
  <c r="AQ131" i="12"/>
  <c r="AQ127" i="12"/>
  <c r="AQ123" i="12"/>
  <c r="AQ160" i="12"/>
  <c r="AQ158" i="12"/>
  <c r="AQ154" i="12"/>
  <c r="AQ150" i="12"/>
  <c r="AQ146" i="12"/>
  <c r="AQ142" i="12"/>
  <c r="AQ138" i="12"/>
  <c r="AQ134" i="12"/>
  <c r="AQ130" i="12"/>
  <c r="AQ126" i="12"/>
  <c r="AQ157" i="12"/>
  <c r="AQ153" i="12"/>
  <c r="AQ149" i="12"/>
  <c r="AQ145" i="12"/>
  <c r="AQ141" i="12"/>
  <c r="AQ137" i="12"/>
  <c r="AQ133" i="12"/>
  <c r="AQ129" i="12"/>
  <c r="AQ125" i="12"/>
  <c r="AQ156" i="12"/>
  <c r="AQ152" i="12"/>
  <c r="AQ144" i="12"/>
  <c r="AQ124" i="12"/>
  <c r="AQ121" i="12"/>
  <c r="AQ117" i="12"/>
  <c r="AQ113" i="12"/>
  <c r="AQ109" i="12"/>
  <c r="AQ105" i="12"/>
  <c r="AQ101" i="12"/>
  <c r="AQ97" i="12"/>
  <c r="AQ93" i="12"/>
  <c r="AQ132" i="12"/>
  <c r="AQ120" i="12"/>
  <c r="AQ116" i="12"/>
  <c r="AQ112" i="12"/>
  <c r="AQ108" i="12"/>
  <c r="AQ104" i="12"/>
  <c r="AQ100" i="12"/>
  <c r="AQ96" i="12"/>
  <c r="AQ92" i="12"/>
  <c r="AQ88" i="12"/>
  <c r="AQ140" i="12"/>
  <c r="AQ122" i="12"/>
  <c r="AQ84" i="12"/>
  <c r="AQ80" i="12"/>
  <c r="AQ76" i="12"/>
  <c r="AQ72" i="12"/>
  <c r="AQ68" i="12"/>
  <c r="AQ64" i="12"/>
  <c r="AQ110" i="12"/>
  <c r="AQ107" i="12"/>
  <c r="AQ94" i="12"/>
  <c r="AQ119" i="12"/>
  <c r="AQ118" i="12"/>
  <c r="AQ87" i="12"/>
  <c r="AQ83" i="12"/>
  <c r="AQ79" i="12"/>
  <c r="AQ75" i="12"/>
  <c r="AQ71" i="12"/>
  <c r="AQ136" i="12"/>
  <c r="AQ106" i="12"/>
  <c r="AQ103" i="12"/>
  <c r="AQ89" i="12"/>
  <c r="AQ148" i="12"/>
  <c r="AQ115" i="12"/>
  <c r="AQ114" i="12"/>
  <c r="AQ61" i="12"/>
  <c r="AQ57" i="12"/>
  <c r="AQ53" i="12"/>
  <c r="AQ49" i="12"/>
  <c r="AQ45" i="12"/>
  <c r="AQ41" i="12"/>
  <c r="AQ37" i="12"/>
  <c r="AQ77" i="12"/>
  <c r="AQ74" i="12"/>
  <c r="AQ67" i="12"/>
  <c r="AQ111" i="12"/>
  <c r="AQ102" i="12"/>
  <c r="AQ60" i="12"/>
  <c r="AQ56" i="12"/>
  <c r="AQ52" i="12"/>
  <c r="AQ48" i="12"/>
  <c r="AQ44" i="12"/>
  <c r="AQ40" i="12"/>
  <c r="AQ90" i="12"/>
  <c r="AQ86" i="12"/>
  <c r="AQ73" i="12"/>
  <c r="AQ99" i="12"/>
  <c r="AQ98" i="12"/>
  <c r="AQ69" i="12"/>
  <c r="AQ35" i="12"/>
  <c r="AQ31" i="12"/>
  <c r="AQ27" i="12"/>
  <c r="AQ23" i="12"/>
  <c r="AQ19" i="12"/>
  <c r="AQ15" i="12"/>
  <c r="AQ11" i="12"/>
  <c r="AQ7" i="12"/>
  <c r="AQ128" i="12"/>
  <c r="AQ63" i="12"/>
  <c r="AQ50" i="12"/>
  <c r="AQ47" i="12"/>
  <c r="AQ38" i="12"/>
  <c r="AQ95" i="12"/>
  <c r="AQ34" i="12"/>
  <c r="AQ30" i="12"/>
  <c r="AQ26" i="12"/>
  <c r="AQ22" i="12"/>
  <c r="AQ18" i="12"/>
  <c r="AQ14" i="12"/>
  <c r="AQ10" i="12"/>
  <c r="AQ85" i="12"/>
  <c r="AQ66" i="12"/>
  <c r="AQ62" i="12"/>
  <c r="AQ59" i="12"/>
  <c r="AQ46" i="12"/>
  <c r="AQ43" i="12"/>
  <c r="AQ70" i="12"/>
  <c r="AQ33" i="12"/>
  <c r="AQ29" i="12"/>
  <c r="AQ25" i="12"/>
  <c r="AQ21" i="12"/>
  <c r="AQ17" i="12"/>
  <c r="AQ13" i="12"/>
  <c r="AQ91" i="12"/>
  <c r="AQ82" i="12"/>
  <c r="AQ81" i="12"/>
  <c r="AQ58" i="12"/>
  <c r="AQ55" i="12"/>
  <c r="AQ42" i="12"/>
  <c r="AQ39" i="12"/>
  <c r="AQ36" i="12"/>
  <c r="AQ32" i="12"/>
  <c r="AQ28" i="12"/>
  <c r="AQ65" i="12"/>
  <c r="AQ3" i="12"/>
  <c r="AQ54" i="12"/>
  <c r="AQ16" i="12"/>
  <c r="AQ9" i="12"/>
  <c r="AQ6" i="12"/>
  <c r="AQ2" i="12"/>
  <c r="AQ20" i="12"/>
  <c r="AQ24" i="12"/>
  <c r="AQ78" i="12"/>
  <c r="AQ5" i="12"/>
  <c r="AQ4" i="12"/>
  <c r="AQ51" i="12"/>
  <c r="AQ12" i="12"/>
  <c r="AQ8" i="12"/>
  <c r="AW200" i="12"/>
  <c r="AW196" i="12"/>
  <c r="AW192" i="12"/>
  <c r="AW188" i="12"/>
  <c r="AW184" i="12"/>
  <c r="AW180" i="12"/>
  <c r="AW176" i="12"/>
  <c r="AW172" i="12"/>
  <c r="AW168" i="12"/>
  <c r="AW164" i="12"/>
  <c r="AW160" i="12"/>
  <c r="AW199" i="12"/>
  <c r="AW195" i="12"/>
  <c r="AW191" i="12"/>
  <c r="AW187" i="12"/>
  <c r="AW183" i="12"/>
  <c r="AW179" i="12"/>
  <c r="AW175" i="12"/>
  <c r="AW171" i="12"/>
  <c r="AW167" i="12"/>
  <c r="AW163" i="12"/>
  <c r="AW159" i="12"/>
  <c r="AW198" i="12"/>
  <c r="AW194" i="12"/>
  <c r="AW190" i="12"/>
  <c r="AW186" i="12"/>
  <c r="AW182" i="12"/>
  <c r="AW178" i="12"/>
  <c r="AW174" i="12"/>
  <c r="AW170" i="12"/>
  <c r="AW166" i="12"/>
  <c r="AW162" i="12"/>
  <c r="AW201" i="12"/>
  <c r="AW197" i="12"/>
  <c r="AW193" i="12"/>
  <c r="AW189" i="12"/>
  <c r="AW185" i="12"/>
  <c r="AW181" i="12"/>
  <c r="AW177" i="12"/>
  <c r="AW173" i="12"/>
  <c r="AW169" i="12"/>
  <c r="AW165" i="12"/>
  <c r="AW161" i="12"/>
  <c r="AW156" i="12"/>
  <c r="AW152" i="12"/>
  <c r="AW148" i="12"/>
  <c r="AW144" i="12"/>
  <c r="AW140" i="12"/>
  <c r="AW136" i="12"/>
  <c r="AW132" i="12"/>
  <c r="AW128" i="12"/>
  <c r="AW124" i="12"/>
  <c r="AW155" i="12"/>
  <c r="AW151" i="12"/>
  <c r="AW147" i="12"/>
  <c r="AW143" i="12"/>
  <c r="AW139" i="12"/>
  <c r="AW135" i="12"/>
  <c r="AW131" i="12"/>
  <c r="AW127" i="12"/>
  <c r="AW123" i="12"/>
  <c r="AW158" i="12"/>
  <c r="AW154" i="12"/>
  <c r="AW150" i="12"/>
  <c r="AW146" i="12"/>
  <c r="AW142" i="12"/>
  <c r="AW138" i="12"/>
  <c r="AW134" i="12"/>
  <c r="AW130" i="12"/>
  <c r="AW126" i="12"/>
  <c r="AW157" i="12"/>
  <c r="AW153" i="12"/>
  <c r="AW125" i="12"/>
  <c r="AW145" i="12"/>
  <c r="AW122" i="12"/>
  <c r="AW118" i="12"/>
  <c r="AW114" i="12"/>
  <c r="AW110" i="12"/>
  <c r="AW106" i="12"/>
  <c r="AW102" i="12"/>
  <c r="AW98" i="12"/>
  <c r="AW94" i="12"/>
  <c r="AW133" i="12"/>
  <c r="AW121" i="12"/>
  <c r="AW117" i="12"/>
  <c r="AW113" i="12"/>
  <c r="AW109" i="12"/>
  <c r="AW105" i="12"/>
  <c r="AW101" i="12"/>
  <c r="AW97" i="12"/>
  <c r="AW93" i="12"/>
  <c r="AW89" i="12"/>
  <c r="AW141" i="12"/>
  <c r="AW100" i="12"/>
  <c r="AW90" i="12"/>
  <c r="AW85" i="12"/>
  <c r="AW81" i="12"/>
  <c r="AW77" i="12"/>
  <c r="AW73" i="12"/>
  <c r="AW69" i="12"/>
  <c r="AW65" i="12"/>
  <c r="AW129" i="12"/>
  <c r="AW119" i="12"/>
  <c r="AW116" i="12"/>
  <c r="AW103" i="12"/>
  <c r="AW96" i="12"/>
  <c r="AW84" i="12"/>
  <c r="AW80" i="12"/>
  <c r="AW76" i="12"/>
  <c r="AW72" i="12"/>
  <c r="AW115" i="12"/>
  <c r="AW112" i="12"/>
  <c r="AW99" i="12"/>
  <c r="AW91" i="12"/>
  <c r="AW108" i="12"/>
  <c r="AW92" i="12"/>
  <c r="AW111" i="12"/>
  <c r="AW107" i="12"/>
  <c r="AW104" i="12"/>
  <c r="AW62" i="12"/>
  <c r="AW58" i="12"/>
  <c r="AW54" i="12"/>
  <c r="AW50" i="12"/>
  <c r="AW46" i="12"/>
  <c r="AW42" i="12"/>
  <c r="AW38" i="12"/>
  <c r="AW137" i="12"/>
  <c r="AW86" i="12"/>
  <c r="AW79" i="12"/>
  <c r="AW149" i="12"/>
  <c r="AW70" i="12"/>
  <c r="AW61" i="12"/>
  <c r="AW57" i="12"/>
  <c r="AW53" i="12"/>
  <c r="AW49" i="12"/>
  <c r="AW45" i="12"/>
  <c r="AW41" i="12"/>
  <c r="AW88" i="12"/>
  <c r="AW82" i="12"/>
  <c r="AW75" i="12"/>
  <c r="AW66" i="12"/>
  <c r="AW120" i="12"/>
  <c r="AW95" i="12"/>
  <c r="AW67" i="12"/>
  <c r="AW87" i="12"/>
  <c r="AW32" i="12"/>
  <c r="AW28" i="12"/>
  <c r="AW24" i="12"/>
  <c r="AW20" i="12"/>
  <c r="AW16" i="12"/>
  <c r="AW12" i="12"/>
  <c r="AW8" i="12"/>
  <c r="AW68" i="12"/>
  <c r="AW59" i="12"/>
  <c r="AW52" i="12"/>
  <c r="AW43" i="12"/>
  <c r="AW36" i="12"/>
  <c r="AW35" i="12"/>
  <c r="AW31" i="12"/>
  <c r="AW27" i="12"/>
  <c r="AW23" i="12"/>
  <c r="AW19" i="12"/>
  <c r="AW15" i="12"/>
  <c r="AW11" i="12"/>
  <c r="AW7" i="12"/>
  <c r="AW55" i="12"/>
  <c r="AW48" i="12"/>
  <c r="AW39" i="12"/>
  <c r="AW37" i="12"/>
  <c r="AW71" i="12"/>
  <c r="AW34" i="12"/>
  <c r="AW30" i="12"/>
  <c r="AW26" i="12"/>
  <c r="AW22" i="12"/>
  <c r="AW18" i="12"/>
  <c r="AW14" i="12"/>
  <c r="AW78" i="12"/>
  <c r="AW74" i="12"/>
  <c r="AW60" i="12"/>
  <c r="AW51" i="12"/>
  <c r="AW44" i="12"/>
  <c r="AW64" i="12"/>
  <c r="AW33" i="12"/>
  <c r="AW29" i="12"/>
  <c r="AW25" i="12"/>
  <c r="AW63" i="12"/>
  <c r="AW40" i="12"/>
  <c r="AW4" i="12"/>
  <c r="AW21" i="12"/>
  <c r="AW5" i="12"/>
  <c r="AW56" i="12"/>
  <c r="AW17" i="12"/>
  <c r="AW10" i="12"/>
  <c r="AW83" i="12"/>
  <c r="AW3" i="12"/>
  <c r="AW2" i="12"/>
  <c r="AW13" i="12"/>
  <c r="AW9" i="12"/>
  <c r="AW47" i="12"/>
  <c r="AW6" i="12"/>
  <c r="AS198" i="12"/>
  <c r="AS194" i="12"/>
  <c r="AS190" i="12"/>
  <c r="AS186" i="12"/>
  <c r="AS182" i="12"/>
  <c r="AS178" i="12"/>
  <c r="AS174" i="12"/>
  <c r="AS170" i="12"/>
  <c r="AS166" i="12"/>
  <c r="AS162" i="12"/>
  <c r="AS201" i="12"/>
  <c r="AS197" i="12"/>
  <c r="AS193" i="12"/>
  <c r="AS189" i="12"/>
  <c r="AS185" i="12"/>
  <c r="AS181" i="12"/>
  <c r="AS177" i="12"/>
  <c r="AS173" i="12"/>
  <c r="AS169" i="12"/>
  <c r="AS165" i="12"/>
  <c r="AS161" i="12"/>
  <c r="AS200" i="12"/>
  <c r="AS196" i="12"/>
  <c r="AS192" i="12"/>
  <c r="AS188" i="12"/>
  <c r="AS184" i="12"/>
  <c r="AS180" i="12"/>
  <c r="AS176" i="12"/>
  <c r="AS172" i="12"/>
  <c r="AS168" i="12"/>
  <c r="AS164" i="12"/>
  <c r="AS160" i="12"/>
  <c r="AS199" i="12"/>
  <c r="AS195" i="12"/>
  <c r="AS191" i="12"/>
  <c r="AS187" i="12"/>
  <c r="AS183" i="12"/>
  <c r="AS179" i="12"/>
  <c r="AS175" i="12"/>
  <c r="AS171" i="12"/>
  <c r="AS167" i="12"/>
  <c r="AS163" i="12"/>
  <c r="AS158" i="12"/>
  <c r="AS154" i="12"/>
  <c r="AS150" i="12"/>
  <c r="AS146" i="12"/>
  <c r="AS142" i="12"/>
  <c r="AS138" i="12"/>
  <c r="AS134" i="12"/>
  <c r="AS130" i="12"/>
  <c r="AS126" i="12"/>
  <c r="AS159" i="12"/>
  <c r="AS157" i="12"/>
  <c r="AS153" i="12"/>
  <c r="AS149" i="12"/>
  <c r="AS145" i="12"/>
  <c r="AS141" i="12"/>
  <c r="AS137" i="12"/>
  <c r="AS133" i="12"/>
  <c r="AS129" i="12"/>
  <c r="AS125" i="12"/>
  <c r="AS156" i="12"/>
  <c r="AS152" i="12"/>
  <c r="AS148" i="12"/>
  <c r="AS144" i="12"/>
  <c r="AS140" i="12"/>
  <c r="AS136" i="12"/>
  <c r="AS132" i="12"/>
  <c r="AS128" i="12"/>
  <c r="AS124" i="12"/>
  <c r="AS155" i="12"/>
  <c r="AS151" i="12"/>
  <c r="AS123" i="12"/>
  <c r="AS139" i="12"/>
  <c r="AS120" i="12"/>
  <c r="AS116" i="12"/>
  <c r="AS112" i="12"/>
  <c r="AS108" i="12"/>
  <c r="AS104" i="12"/>
  <c r="AS100" i="12"/>
  <c r="AS96" i="12"/>
  <c r="AS127" i="12"/>
  <c r="AS147" i="12"/>
  <c r="AS119" i="12"/>
  <c r="AS115" i="12"/>
  <c r="AS111" i="12"/>
  <c r="AS107" i="12"/>
  <c r="AS103" i="12"/>
  <c r="AS99" i="12"/>
  <c r="AS95" i="12"/>
  <c r="AS91" i="12"/>
  <c r="AS135" i="12"/>
  <c r="AS131" i="12"/>
  <c r="AS121" i="12"/>
  <c r="AS118" i="12"/>
  <c r="AS88" i="12"/>
  <c r="AS87" i="12"/>
  <c r="AS83" i="12"/>
  <c r="AS79" i="12"/>
  <c r="AS75" i="12"/>
  <c r="AS71" i="12"/>
  <c r="AS67" i="12"/>
  <c r="AS106" i="12"/>
  <c r="AS97" i="12"/>
  <c r="AS117" i="12"/>
  <c r="AS114" i="12"/>
  <c r="AS89" i="12"/>
  <c r="AS86" i="12"/>
  <c r="AS82" i="12"/>
  <c r="AS78" i="12"/>
  <c r="AS74" i="12"/>
  <c r="AS109" i="12"/>
  <c r="AS102" i="12"/>
  <c r="AS93" i="12"/>
  <c r="AS90" i="12"/>
  <c r="AS113" i="12"/>
  <c r="AS80" i="12"/>
  <c r="AS60" i="12"/>
  <c r="AS56" i="12"/>
  <c r="AS52" i="12"/>
  <c r="AS48" i="12"/>
  <c r="AS44" i="12"/>
  <c r="AS40" i="12"/>
  <c r="AS36" i="12"/>
  <c r="AS105" i="12"/>
  <c r="AS73" i="12"/>
  <c r="AS68" i="12"/>
  <c r="AS122" i="12"/>
  <c r="AS101" i="12"/>
  <c r="AS98" i="12"/>
  <c r="AS76" i="12"/>
  <c r="AS69" i="12"/>
  <c r="AS64" i="12"/>
  <c r="AS63" i="12"/>
  <c r="AS59" i="12"/>
  <c r="AS55" i="12"/>
  <c r="AS51" i="12"/>
  <c r="AS47" i="12"/>
  <c r="AS43" i="12"/>
  <c r="AS39" i="12"/>
  <c r="AS94" i="12"/>
  <c r="AS85" i="12"/>
  <c r="AS65" i="12"/>
  <c r="AS72" i="12"/>
  <c r="AS143" i="12"/>
  <c r="AS53" i="12"/>
  <c r="AS34" i="12"/>
  <c r="AS30" i="12"/>
  <c r="AS26" i="12"/>
  <c r="AS22" i="12"/>
  <c r="AS18" i="12"/>
  <c r="AS14" i="12"/>
  <c r="AS10" i="12"/>
  <c r="AS6" i="12"/>
  <c r="AS62" i="12"/>
  <c r="AS46" i="12"/>
  <c r="AS84" i="12"/>
  <c r="AS66" i="12"/>
  <c r="AS49" i="12"/>
  <c r="AS33" i="12"/>
  <c r="AS29" i="12"/>
  <c r="AS25" i="12"/>
  <c r="AS21" i="12"/>
  <c r="AS17" i="12"/>
  <c r="AS13" i="12"/>
  <c r="AS9" i="12"/>
  <c r="AS110" i="12"/>
  <c r="AS81" i="12"/>
  <c r="AS70" i="12"/>
  <c r="AS58" i="12"/>
  <c r="AS42" i="12"/>
  <c r="AS77" i="12"/>
  <c r="AS61" i="12"/>
  <c r="AS45" i="12"/>
  <c r="AS32" i="12"/>
  <c r="AS28" i="12"/>
  <c r="AS24" i="12"/>
  <c r="AS20" i="12"/>
  <c r="AS16" i="12"/>
  <c r="AS12" i="12"/>
  <c r="AS54" i="12"/>
  <c r="AS57" i="12"/>
  <c r="AS41" i="12"/>
  <c r="AS37" i="12"/>
  <c r="AS35" i="12"/>
  <c r="AS31" i="12"/>
  <c r="AS27" i="12"/>
  <c r="AS38" i="12"/>
  <c r="AS2" i="12"/>
  <c r="AS23" i="12"/>
  <c r="AS7" i="12"/>
  <c r="AS15" i="12"/>
  <c r="AS50" i="12"/>
  <c r="AS5" i="12"/>
  <c r="AS3" i="12"/>
  <c r="AS19" i="12"/>
  <c r="AS8" i="12"/>
  <c r="AS11" i="12"/>
  <c r="AS4" i="12"/>
  <c r="AS92" i="12"/>
  <c r="AK198" i="12"/>
  <c r="AK194" i="12"/>
  <c r="AK190" i="12"/>
  <c r="AK186" i="12"/>
  <c r="AK182" i="12"/>
  <c r="AK178" i="12"/>
  <c r="AK174" i="12"/>
  <c r="AK170" i="12"/>
  <c r="AK166" i="12"/>
  <c r="AK162" i="12"/>
  <c r="AK201" i="12"/>
  <c r="AK197" i="12"/>
  <c r="AK193" i="12"/>
  <c r="AK189" i="12"/>
  <c r="AK185" i="12"/>
  <c r="AK181" i="12"/>
  <c r="AK177" i="12"/>
  <c r="AK173" i="12"/>
  <c r="AK169" i="12"/>
  <c r="AK165" i="12"/>
  <c r="AK161" i="12"/>
  <c r="AK200" i="12"/>
  <c r="AK196" i="12"/>
  <c r="AK192" i="12"/>
  <c r="AK188" i="12"/>
  <c r="AK184" i="12"/>
  <c r="AK180" i="12"/>
  <c r="AK176" i="12"/>
  <c r="AK172" i="12"/>
  <c r="AK168" i="12"/>
  <c r="AK164" i="12"/>
  <c r="AK160" i="12"/>
  <c r="AK199" i="12"/>
  <c r="AK195" i="12"/>
  <c r="AK191" i="12"/>
  <c r="AK187" i="12"/>
  <c r="AK183" i="12"/>
  <c r="AK179" i="12"/>
  <c r="AK175" i="12"/>
  <c r="AK171" i="12"/>
  <c r="AK167" i="12"/>
  <c r="AK158" i="12"/>
  <c r="AK154" i="12"/>
  <c r="AK150" i="12"/>
  <c r="AK146" i="12"/>
  <c r="AK142" i="12"/>
  <c r="AK138" i="12"/>
  <c r="AK134" i="12"/>
  <c r="AK130" i="12"/>
  <c r="AK126" i="12"/>
  <c r="AK157" i="12"/>
  <c r="AK153" i="12"/>
  <c r="AK149" i="12"/>
  <c r="AK145" i="12"/>
  <c r="AK141" i="12"/>
  <c r="AK137" i="12"/>
  <c r="AK133" i="12"/>
  <c r="AK129" i="12"/>
  <c r="AK125" i="12"/>
  <c r="AK163" i="12"/>
  <c r="AK156" i="12"/>
  <c r="AK152" i="12"/>
  <c r="AK148" i="12"/>
  <c r="AK144" i="12"/>
  <c r="AK140" i="12"/>
  <c r="AK136" i="12"/>
  <c r="AK132" i="12"/>
  <c r="AK128" i="12"/>
  <c r="AK124" i="12"/>
  <c r="AK159" i="12"/>
  <c r="AK155" i="12"/>
  <c r="AK151" i="12"/>
  <c r="AK143" i="12"/>
  <c r="AK131" i="12"/>
  <c r="AK120" i="12"/>
  <c r="AK116" i="12"/>
  <c r="AK112" i="12"/>
  <c r="AK108" i="12"/>
  <c r="AK104" i="12"/>
  <c r="AK100" i="12"/>
  <c r="AK96" i="12"/>
  <c r="AK139" i="12"/>
  <c r="AK123" i="12"/>
  <c r="AK119" i="12"/>
  <c r="AK115" i="12"/>
  <c r="AK111" i="12"/>
  <c r="AK107" i="12"/>
  <c r="AK103" i="12"/>
  <c r="AK99" i="12"/>
  <c r="AK95" i="12"/>
  <c r="AK91" i="12"/>
  <c r="AK127" i="12"/>
  <c r="AK147" i="12"/>
  <c r="AK89" i="12"/>
  <c r="AK87" i="12"/>
  <c r="AK83" i="12"/>
  <c r="AK79" i="12"/>
  <c r="AK75" i="12"/>
  <c r="AK71" i="12"/>
  <c r="AK67" i="12"/>
  <c r="AK122" i="12"/>
  <c r="AK105" i="12"/>
  <c r="AK98" i="12"/>
  <c r="AK90" i="12"/>
  <c r="AK86" i="12"/>
  <c r="AK82" i="12"/>
  <c r="AK78" i="12"/>
  <c r="AK74" i="12"/>
  <c r="AK121" i="12"/>
  <c r="AK118" i="12"/>
  <c r="AK110" i="12"/>
  <c r="AK101" i="12"/>
  <c r="AK94" i="12"/>
  <c r="AK117" i="12"/>
  <c r="AK114" i="12"/>
  <c r="AK135" i="12"/>
  <c r="AK92" i="12"/>
  <c r="AK88" i="12"/>
  <c r="AK72" i="12"/>
  <c r="AK69" i="12"/>
  <c r="AK64" i="12"/>
  <c r="AK60" i="12"/>
  <c r="AK56" i="12"/>
  <c r="AK52" i="12"/>
  <c r="AK48" i="12"/>
  <c r="AK44" i="12"/>
  <c r="AK40" i="12"/>
  <c r="AK93" i="12"/>
  <c r="AK81" i="12"/>
  <c r="AK65" i="12"/>
  <c r="AK97" i="12"/>
  <c r="AK84" i="12"/>
  <c r="AK63" i="12"/>
  <c r="AK59" i="12"/>
  <c r="AK55" i="12"/>
  <c r="AK51" i="12"/>
  <c r="AK47" i="12"/>
  <c r="AK43" i="12"/>
  <c r="AK39" i="12"/>
  <c r="AK77" i="12"/>
  <c r="AK70" i="12"/>
  <c r="AK106" i="12"/>
  <c r="AK102" i="12"/>
  <c r="AK80" i="12"/>
  <c r="AK66" i="12"/>
  <c r="AK109" i="12"/>
  <c r="AK113" i="12"/>
  <c r="AK61" i="12"/>
  <c r="AK45" i="12"/>
  <c r="AK34" i="12"/>
  <c r="AK30" i="12"/>
  <c r="AK26" i="12"/>
  <c r="AK22" i="12"/>
  <c r="AK18" i="12"/>
  <c r="AK14" i="12"/>
  <c r="AK10" i="12"/>
  <c r="AK76" i="12"/>
  <c r="AK73" i="12"/>
  <c r="AK54" i="12"/>
  <c r="AK57" i="12"/>
  <c r="AK41" i="12"/>
  <c r="AK33" i="12"/>
  <c r="AK29" i="12"/>
  <c r="AK25" i="12"/>
  <c r="AK21" i="12"/>
  <c r="AK17" i="12"/>
  <c r="AK13" i="12"/>
  <c r="AK9" i="12"/>
  <c r="AK50" i="12"/>
  <c r="AK53" i="12"/>
  <c r="AK37" i="12"/>
  <c r="AK36" i="12"/>
  <c r="AK32" i="12"/>
  <c r="AK28" i="12"/>
  <c r="AK24" i="12"/>
  <c r="AK20" i="12"/>
  <c r="AK16" i="12"/>
  <c r="AK12" i="12"/>
  <c r="AK85" i="12"/>
  <c r="AK68" i="12"/>
  <c r="AK62" i="12"/>
  <c r="AK46" i="12"/>
  <c r="AK38" i="12"/>
  <c r="AK49" i="12"/>
  <c r="AK35" i="12"/>
  <c r="AK31" i="12"/>
  <c r="AK27" i="12"/>
  <c r="AK42" i="12"/>
  <c r="AK7" i="12"/>
  <c r="AK15" i="12"/>
  <c r="AK8" i="12"/>
  <c r="AK6" i="12"/>
  <c r="AK2" i="12"/>
  <c r="AK58" i="12"/>
  <c r="AK23" i="12"/>
  <c r="AK5" i="12"/>
  <c r="AK4" i="12"/>
  <c r="AK11" i="12"/>
  <c r="AK3" i="12"/>
  <c r="AK19" i="12"/>
  <c r="AV200" i="12"/>
  <c r="AV196" i="12"/>
  <c r="AV192" i="12"/>
  <c r="AV188" i="12"/>
  <c r="AV184" i="12"/>
  <c r="AV180" i="12"/>
  <c r="AV176" i="12"/>
  <c r="AV172" i="12"/>
  <c r="AV168" i="12"/>
  <c r="AV164" i="12"/>
  <c r="AV160" i="12"/>
  <c r="AV199" i="12"/>
  <c r="AV195" i="12"/>
  <c r="AV191" i="12"/>
  <c r="AV187" i="12"/>
  <c r="AV183" i="12"/>
  <c r="AV179" i="12"/>
  <c r="AV175" i="12"/>
  <c r="AV171" i="12"/>
  <c r="AV167" i="12"/>
  <c r="AV163" i="12"/>
  <c r="AV198" i="12"/>
  <c r="AV194" i="12"/>
  <c r="AV190" i="12"/>
  <c r="AV186" i="12"/>
  <c r="AV182" i="12"/>
  <c r="AV178" i="12"/>
  <c r="AV174" i="12"/>
  <c r="AV170" i="12"/>
  <c r="AV166" i="12"/>
  <c r="AV162" i="12"/>
  <c r="AV159" i="12"/>
  <c r="AV197" i="12"/>
  <c r="AV189" i="12"/>
  <c r="AV181" i="12"/>
  <c r="AV173" i="12"/>
  <c r="AV165" i="12"/>
  <c r="AV161" i="12"/>
  <c r="AV156" i="12"/>
  <c r="AV152" i="12"/>
  <c r="AV148" i="12"/>
  <c r="AV144" i="12"/>
  <c r="AV140" i="12"/>
  <c r="AV136" i="12"/>
  <c r="AV132" i="12"/>
  <c r="AV128" i="12"/>
  <c r="AV124" i="12"/>
  <c r="AV155" i="12"/>
  <c r="AV151" i="12"/>
  <c r="AV147" i="12"/>
  <c r="AV143" i="12"/>
  <c r="AV139" i="12"/>
  <c r="AV135" i="12"/>
  <c r="AV131" i="12"/>
  <c r="AV127" i="12"/>
  <c r="AV201" i="12"/>
  <c r="AV193" i="12"/>
  <c r="AV185" i="12"/>
  <c r="AV177" i="12"/>
  <c r="AV169" i="12"/>
  <c r="AV158" i="12"/>
  <c r="AV154" i="12"/>
  <c r="AV150" i="12"/>
  <c r="AV146" i="12"/>
  <c r="AV142" i="12"/>
  <c r="AV138" i="12"/>
  <c r="AV134" i="12"/>
  <c r="AV130" i="12"/>
  <c r="AV126" i="12"/>
  <c r="AV137" i="12"/>
  <c r="AV119" i="12"/>
  <c r="AV115" i="12"/>
  <c r="AV111" i="12"/>
  <c r="AV107" i="12"/>
  <c r="AV103" i="12"/>
  <c r="AV99" i="12"/>
  <c r="AV95" i="12"/>
  <c r="AV91" i="12"/>
  <c r="AV125" i="12"/>
  <c r="AV153" i="12"/>
  <c r="AV145" i="12"/>
  <c r="AV122" i="12"/>
  <c r="AV118" i="12"/>
  <c r="AV114" i="12"/>
  <c r="AV110" i="12"/>
  <c r="AV106" i="12"/>
  <c r="AV102" i="12"/>
  <c r="AV98" i="12"/>
  <c r="AV94" i="12"/>
  <c r="AV133" i="12"/>
  <c r="AV121" i="12"/>
  <c r="AV117" i="12"/>
  <c r="AV113" i="12"/>
  <c r="AV141" i="12"/>
  <c r="AV149" i="12"/>
  <c r="AV120" i="12"/>
  <c r="AV109" i="12"/>
  <c r="AV93" i="12"/>
  <c r="AV100" i="12"/>
  <c r="AV90" i="12"/>
  <c r="AV85" i="12"/>
  <c r="AV81" i="12"/>
  <c r="AV77" i="12"/>
  <c r="AV73" i="12"/>
  <c r="AV129" i="12"/>
  <c r="AV123" i="12"/>
  <c r="AV116" i="12"/>
  <c r="AV105" i="12"/>
  <c r="AV157" i="12"/>
  <c r="AV96" i="12"/>
  <c r="AV84" i="12"/>
  <c r="AV80" i="12"/>
  <c r="AV76" i="12"/>
  <c r="AV72" i="12"/>
  <c r="AV68" i="12"/>
  <c r="AV64" i="12"/>
  <c r="AV112" i="12"/>
  <c r="AV101" i="12"/>
  <c r="AV97" i="12"/>
  <c r="AV83" i="12"/>
  <c r="AV74" i="12"/>
  <c r="AV69" i="12"/>
  <c r="AV108" i="12"/>
  <c r="AV104" i="12"/>
  <c r="AV65" i="12"/>
  <c r="AV62" i="12"/>
  <c r="AV58" i="12"/>
  <c r="AV54" i="12"/>
  <c r="AV50" i="12"/>
  <c r="AV46" i="12"/>
  <c r="AV42" i="12"/>
  <c r="AV89" i="12"/>
  <c r="AV86" i="12"/>
  <c r="AV79" i="12"/>
  <c r="AV70" i="12"/>
  <c r="AV61" i="12"/>
  <c r="AV57" i="12"/>
  <c r="AV53" i="12"/>
  <c r="AV49" i="12"/>
  <c r="AV45" i="12"/>
  <c r="AV41" i="12"/>
  <c r="AV37" i="12"/>
  <c r="AV88" i="12"/>
  <c r="AV82" i="12"/>
  <c r="AV75" i="12"/>
  <c r="AV66" i="12"/>
  <c r="AV63" i="12"/>
  <c r="AV56" i="12"/>
  <c r="AV47" i="12"/>
  <c r="AV40" i="12"/>
  <c r="AV87" i="12"/>
  <c r="AV67" i="12"/>
  <c r="AV32" i="12"/>
  <c r="AV28" i="12"/>
  <c r="AV24" i="12"/>
  <c r="AV20" i="12"/>
  <c r="AV16" i="12"/>
  <c r="AV12" i="12"/>
  <c r="AV8" i="12"/>
  <c r="AV59" i="12"/>
  <c r="AV52" i="12"/>
  <c r="AV43" i="12"/>
  <c r="AV36" i="12"/>
  <c r="AV35" i="12"/>
  <c r="AV31" i="12"/>
  <c r="AV27" i="12"/>
  <c r="AV23" i="12"/>
  <c r="AV19" i="12"/>
  <c r="AV15" i="12"/>
  <c r="AV55" i="12"/>
  <c r="AV48" i="12"/>
  <c r="AV39" i="12"/>
  <c r="AV92" i="12"/>
  <c r="AV71" i="12"/>
  <c r="AV38" i="12"/>
  <c r="AV34" i="12"/>
  <c r="AV30" i="12"/>
  <c r="AV26" i="12"/>
  <c r="AV22" i="12"/>
  <c r="AV18" i="12"/>
  <c r="AV14" i="12"/>
  <c r="AV78" i="12"/>
  <c r="AV60" i="12"/>
  <c r="AV51" i="12"/>
  <c r="AV44" i="12"/>
  <c r="AV21" i="12"/>
  <c r="AV9" i="12"/>
  <c r="AV5" i="12"/>
  <c r="AV4" i="12"/>
  <c r="AV6" i="12"/>
  <c r="AV29" i="12"/>
  <c r="AV17" i="12"/>
  <c r="AV10" i="12"/>
  <c r="AV2" i="12"/>
  <c r="AV11" i="12"/>
  <c r="AV3" i="12"/>
  <c r="AV33" i="12"/>
  <c r="AV25" i="12"/>
  <c r="AV13" i="12"/>
  <c r="AV7" i="12"/>
  <c r="AR198" i="12"/>
  <c r="AR194" i="12"/>
  <c r="AR190" i="12"/>
  <c r="AR186" i="12"/>
  <c r="AR182" i="12"/>
  <c r="AR178" i="12"/>
  <c r="AR174" i="12"/>
  <c r="AR170" i="12"/>
  <c r="AR166" i="12"/>
  <c r="AR162" i="12"/>
  <c r="AR201" i="12"/>
  <c r="AR197" i="12"/>
  <c r="AR193" i="12"/>
  <c r="AR189" i="12"/>
  <c r="AR185" i="12"/>
  <c r="AR181" i="12"/>
  <c r="AR177" i="12"/>
  <c r="AR173" i="12"/>
  <c r="AR169" i="12"/>
  <c r="AR165" i="12"/>
  <c r="AR161" i="12"/>
  <c r="AR200" i="12"/>
  <c r="AR196" i="12"/>
  <c r="AR192" i="12"/>
  <c r="AR188" i="12"/>
  <c r="AR184" i="12"/>
  <c r="AR180" i="12"/>
  <c r="AR176" i="12"/>
  <c r="AR172" i="12"/>
  <c r="AR168" i="12"/>
  <c r="AR164" i="12"/>
  <c r="AR160" i="12"/>
  <c r="AR158" i="12"/>
  <c r="AR154" i="12"/>
  <c r="AR150" i="12"/>
  <c r="AR146" i="12"/>
  <c r="AR142" i="12"/>
  <c r="AR138" i="12"/>
  <c r="AR134" i="12"/>
  <c r="AR130" i="12"/>
  <c r="AR126" i="12"/>
  <c r="AR159" i="12"/>
  <c r="AR195" i="12"/>
  <c r="AR187" i="12"/>
  <c r="AR179" i="12"/>
  <c r="AR171" i="12"/>
  <c r="AR163" i="12"/>
  <c r="AR157" i="12"/>
  <c r="AR153" i="12"/>
  <c r="AR149" i="12"/>
  <c r="AR145" i="12"/>
  <c r="AR141" i="12"/>
  <c r="AR137" i="12"/>
  <c r="AR133" i="12"/>
  <c r="AR129" i="12"/>
  <c r="AR125" i="12"/>
  <c r="AR156" i="12"/>
  <c r="AR152" i="12"/>
  <c r="AR148" i="12"/>
  <c r="AR144" i="12"/>
  <c r="AR140" i="12"/>
  <c r="AR136" i="12"/>
  <c r="AR132" i="12"/>
  <c r="AR128" i="12"/>
  <c r="AR124" i="12"/>
  <c r="AR155" i="12"/>
  <c r="AR131" i="12"/>
  <c r="AR121" i="12"/>
  <c r="AR117" i="12"/>
  <c r="AR113" i="12"/>
  <c r="AR109" i="12"/>
  <c r="AR105" i="12"/>
  <c r="AR101" i="12"/>
  <c r="AR97" i="12"/>
  <c r="AR93" i="12"/>
  <c r="AR89" i="12"/>
  <c r="AR175" i="12"/>
  <c r="AR123" i="12"/>
  <c r="AR139" i="12"/>
  <c r="AR120" i="12"/>
  <c r="AR116" i="12"/>
  <c r="AR112" i="12"/>
  <c r="AR108" i="12"/>
  <c r="AR104" i="12"/>
  <c r="AR100" i="12"/>
  <c r="AR96" i="12"/>
  <c r="AR199" i="12"/>
  <c r="AR167" i="12"/>
  <c r="AR127" i="12"/>
  <c r="AR151" i="12"/>
  <c r="AR147" i="12"/>
  <c r="AR119" i="12"/>
  <c r="AR115" i="12"/>
  <c r="AR191" i="12"/>
  <c r="AR135" i="12"/>
  <c r="AR110" i="12"/>
  <c r="AR107" i="12"/>
  <c r="AR94" i="12"/>
  <c r="AR92" i="12"/>
  <c r="AR118" i="12"/>
  <c r="AR88" i="12"/>
  <c r="AR87" i="12"/>
  <c r="AR83" i="12"/>
  <c r="AR79" i="12"/>
  <c r="AR75" i="12"/>
  <c r="AR71" i="12"/>
  <c r="AR106" i="12"/>
  <c r="AR103" i="12"/>
  <c r="AR114" i="12"/>
  <c r="AR86" i="12"/>
  <c r="AR82" i="12"/>
  <c r="AR78" i="12"/>
  <c r="AR74" i="12"/>
  <c r="AR70" i="12"/>
  <c r="AR66" i="12"/>
  <c r="AR183" i="12"/>
  <c r="AR102" i="12"/>
  <c r="AR99" i="12"/>
  <c r="AR90" i="12"/>
  <c r="AR77" i="12"/>
  <c r="AR67" i="12"/>
  <c r="AR111" i="12"/>
  <c r="AR80" i="12"/>
  <c r="AR60" i="12"/>
  <c r="AR56" i="12"/>
  <c r="AR52" i="12"/>
  <c r="AR48" i="12"/>
  <c r="AR44" i="12"/>
  <c r="AR40" i="12"/>
  <c r="AR73" i="12"/>
  <c r="AR68" i="12"/>
  <c r="AR122" i="12"/>
  <c r="AR98" i="12"/>
  <c r="AR76" i="12"/>
  <c r="AR69" i="12"/>
  <c r="AR64" i="12"/>
  <c r="AR63" i="12"/>
  <c r="AR59" i="12"/>
  <c r="AR55" i="12"/>
  <c r="AR51" i="12"/>
  <c r="AR47" i="12"/>
  <c r="AR43" i="12"/>
  <c r="AR39" i="12"/>
  <c r="AR85" i="12"/>
  <c r="AR65" i="12"/>
  <c r="AR50" i="12"/>
  <c r="AR38" i="12"/>
  <c r="AR95" i="12"/>
  <c r="AR53" i="12"/>
  <c r="AR34" i="12"/>
  <c r="AR30" i="12"/>
  <c r="AR26" i="12"/>
  <c r="AR22" i="12"/>
  <c r="AR18" i="12"/>
  <c r="AR14" i="12"/>
  <c r="AR10" i="12"/>
  <c r="AR62" i="12"/>
  <c r="AR46" i="12"/>
  <c r="AR143" i="12"/>
  <c r="AR84" i="12"/>
  <c r="AR49" i="12"/>
  <c r="AR33" i="12"/>
  <c r="AR29" i="12"/>
  <c r="AR25" i="12"/>
  <c r="AR21" i="12"/>
  <c r="AR17" i="12"/>
  <c r="AR13" i="12"/>
  <c r="AR91" i="12"/>
  <c r="AR81" i="12"/>
  <c r="AR58" i="12"/>
  <c r="AR42" i="12"/>
  <c r="AR61" i="12"/>
  <c r="AR45" i="12"/>
  <c r="AR36" i="12"/>
  <c r="AR32" i="12"/>
  <c r="AR28" i="12"/>
  <c r="AR24" i="12"/>
  <c r="AR20" i="12"/>
  <c r="AR16" i="12"/>
  <c r="AR72" i="12"/>
  <c r="AR54" i="12"/>
  <c r="AR31" i="12"/>
  <c r="AR15" i="12"/>
  <c r="AR11" i="12"/>
  <c r="AR3" i="12"/>
  <c r="AR2" i="12"/>
  <c r="AR9" i="12"/>
  <c r="AR23" i="12"/>
  <c r="AR7" i="12"/>
  <c r="AR6" i="12"/>
  <c r="AR41" i="12"/>
  <c r="AR37" i="12"/>
  <c r="AR35" i="12"/>
  <c r="AR27" i="12"/>
  <c r="AR5" i="12"/>
  <c r="AR19" i="12"/>
  <c r="AR12" i="12"/>
  <c r="AR8" i="12"/>
  <c r="AR57" i="12"/>
  <c r="AR4" i="12"/>
  <c r="AJ198" i="12"/>
  <c r="AJ194" i="12"/>
  <c r="AJ190" i="12"/>
  <c r="AJ186" i="12"/>
  <c r="AJ182" i="12"/>
  <c r="AJ178" i="12"/>
  <c r="AJ174" i="12"/>
  <c r="AJ170" i="12"/>
  <c r="AJ166" i="12"/>
  <c r="AJ162" i="12"/>
  <c r="AJ201" i="12"/>
  <c r="AJ197" i="12"/>
  <c r="AJ193" i="12"/>
  <c r="AJ189" i="12"/>
  <c r="AJ185" i="12"/>
  <c r="AJ181" i="12"/>
  <c r="AJ177" i="12"/>
  <c r="AJ173" i="12"/>
  <c r="AJ169" i="12"/>
  <c r="AJ165" i="12"/>
  <c r="AJ200" i="12"/>
  <c r="AJ196" i="12"/>
  <c r="AJ192" i="12"/>
  <c r="AJ188" i="12"/>
  <c r="AJ184" i="12"/>
  <c r="AJ180" i="12"/>
  <c r="AJ176" i="12"/>
  <c r="AJ172" i="12"/>
  <c r="AJ168" i="12"/>
  <c r="AJ164" i="12"/>
  <c r="AJ160" i="12"/>
  <c r="AJ199" i="12"/>
  <c r="AJ191" i="12"/>
  <c r="AJ183" i="12"/>
  <c r="AJ175" i="12"/>
  <c r="AJ167" i="12"/>
  <c r="AJ158" i="12"/>
  <c r="AJ154" i="12"/>
  <c r="AJ150" i="12"/>
  <c r="AJ146" i="12"/>
  <c r="AJ142" i="12"/>
  <c r="AJ138" i="12"/>
  <c r="AJ134" i="12"/>
  <c r="AJ130" i="12"/>
  <c r="AJ126" i="12"/>
  <c r="AJ157" i="12"/>
  <c r="AJ153" i="12"/>
  <c r="AJ149" i="12"/>
  <c r="AJ145" i="12"/>
  <c r="AJ141" i="12"/>
  <c r="AJ137" i="12"/>
  <c r="AJ133" i="12"/>
  <c r="AJ129" i="12"/>
  <c r="AJ125" i="12"/>
  <c r="AJ195" i="12"/>
  <c r="AJ187" i="12"/>
  <c r="AJ179" i="12"/>
  <c r="AJ171" i="12"/>
  <c r="AJ161" i="12"/>
  <c r="AJ163" i="12"/>
  <c r="AJ156" i="12"/>
  <c r="AJ152" i="12"/>
  <c r="AJ148" i="12"/>
  <c r="AJ144" i="12"/>
  <c r="AJ140" i="12"/>
  <c r="AJ136" i="12"/>
  <c r="AJ132" i="12"/>
  <c r="AJ128" i="12"/>
  <c r="AJ124" i="12"/>
  <c r="AJ121" i="12"/>
  <c r="AJ117" i="12"/>
  <c r="AJ113" i="12"/>
  <c r="AJ109" i="12"/>
  <c r="AJ105" i="12"/>
  <c r="AJ101" i="12"/>
  <c r="AJ97" i="12"/>
  <c r="AJ93" i="12"/>
  <c r="AJ89" i="12"/>
  <c r="AJ155" i="12"/>
  <c r="AJ143" i="12"/>
  <c r="AJ131" i="12"/>
  <c r="AJ120" i="12"/>
  <c r="AJ116" i="12"/>
  <c r="AJ112" i="12"/>
  <c r="AJ108" i="12"/>
  <c r="AJ104" i="12"/>
  <c r="AJ100" i="12"/>
  <c r="AJ96" i="12"/>
  <c r="AJ139" i="12"/>
  <c r="AJ123" i="12"/>
  <c r="AJ119" i="12"/>
  <c r="AJ115" i="12"/>
  <c r="AJ159" i="12"/>
  <c r="AJ151" i="12"/>
  <c r="AJ135" i="12"/>
  <c r="AJ102" i="12"/>
  <c r="AJ99" i="12"/>
  <c r="AJ147" i="12"/>
  <c r="AJ87" i="12"/>
  <c r="AJ83" i="12"/>
  <c r="AJ79" i="12"/>
  <c r="AJ75" i="12"/>
  <c r="AJ122" i="12"/>
  <c r="AJ111" i="12"/>
  <c r="AJ98" i="12"/>
  <c r="AJ95" i="12"/>
  <c r="AJ90" i="12"/>
  <c r="AJ86" i="12"/>
  <c r="AJ82" i="12"/>
  <c r="AJ78" i="12"/>
  <c r="AJ74" i="12"/>
  <c r="AJ70" i="12"/>
  <c r="AJ66" i="12"/>
  <c r="AJ127" i="12"/>
  <c r="AJ118" i="12"/>
  <c r="AJ110" i="12"/>
  <c r="AJ107" i="12"/>
  <c r="AJ94" i="12"/>
  <c r="AJ91" i="12"/>
  <c r="AJ85" i="12"/>
  <c r="AJ68" i="12"/>
  <c r="AJ114" i="12"/>
  <c r="AJ92" i="12"/>
  <c r="AJ88" i="12"/>
  <c r="AJ72" i="12"/>
  <c r="AJ69" i="12"/>
  <c r="AJ64" i="12"/>
  <c r="AJ60" i="12"/>
  <c r="AJ56" i="12"/>
  <c r="AJ52" i="12"/>
  <c r="AJ48" i="12"/>
  <c r="AJ44" i="12"/>
  <c r="AJ40" i="12"/>
  <c r="AJ81" i="12"/>
  <c r="AJ65" i="12"/>
  <c r="AJ84" i="12"/>
  <c r="AJ63" i="12"/>
  <c r="AJ59" i="12"/>
  <c r="AJ55" i="12"/>
  <c r="AJ51" i="12"/>
  <c r="AJ47" i="12"/>
  <c r="AJ43" i="12"/>
  <c r="AJ39" i="12"/>
  <c r="AJ77" i="12"/>
  <c r="AJ106" i="12"/>
  <c r="AJ58" i="12"/>
  <c r="AJ42" i="12"/>
  <c r="AJ61" i="12"/>
  <c r="AJ45" i="12"/>
  <c r="AJ34" i="12"/>
  <c r="AJ30" i="12"/>
  <c r="AJ26" i="12"/>
  <c r="AJ22" i="12"/>
  <c r="AJ18" i="12"/>
  <c r="AJ14" i="12"/>
  <c r="AJ10" i="12"/>
  <c r="AJ76" i="12"/>
  <c r="AJ73" i="12"/>
  <c r="AJ54" i="12"/>
  <c r="AJ103" i="12"/>
  <c r="AJ80" i="12"/>
  <c r="AJ57" i="12"/>
  <c r="AJ41" i="12"/>
  <c r="AJ33" i="12"/>
  <c r="AJ29" i="12"/>
  <c r="AJ25" i="12"/>
  <c r="AJ21" i="12"/>
  <c r="AJ17" i="12"/>
  <c r="AJ13" i="12"/>
  <c r="AJ50" i="12"/>
  <c r="AJ67" i="12"/>
  <c r="AJ53" i="12"/>
  <c r="AJ37" i="12"/>
  <c r="AJ36" i="12"/>
  <c r="AJ32" i="12"/>
  <c r="AJ28" i="12"/>
  <c r="AJ24" i="12"/>
  <c r="AJ20" i="12"/>
  <c r="AJ16" i="12"/>
  <c r="AJ62" i="12"/>
  <c r="AJ46" i="12"/>
  <c r="AJ38" i="12"/>
  <c r="AJ12" i="12"/>
  <c r="AJ3" i="12"/>
  <c r="AJ31" i="12"/>
  <c r="AJ7" i="12"/>
  <c r="AJ6" i="12"/>
  <c r="AJ15" i="12"/>
  <c r="AJ8" i="12"/>
  <c r="AJ2" i="12"/>
  <c r="AJ4" i="12"/>
  <c r="AJ23" i="12"/>
  <c r="AJ5" i="12"/>
  <c r="AJ71" i="12"/>
  <c r="AJ35" i="12"/>
  <c r="AJ27" i="12"/>
  <c r="AJ11" i="12"/>
  <c r="AJ19" i="12"/>
  <c r="AJ49" i="12"/>
  <c r="AJ9" i="12"/>
  <c r="AF199" i="12"/>
  <c r="AF191" i="12"/>
  <c r="AF183" i="12"/>
  <c r="AF175" i="12"/>
  <c r="AF167" i="12"/>
  <c r="AF159" i="12"/>
  <c r="AF151" i="12"/>
  <c r="AF143" i="12"/>
  <c r="AF135" i="12"/>
  <c r="AF127" i="12"/>
  <c r="AF119" i="12"/>
  <c r="AF111" i="12"/>
  <c r="AF103" i="12"/>
  <c r="AF95" i="12"/>
  <c r="AF87" i="12"/>
  <c r="AF79" i="12"/>
  <c r="AF71" i="12"/>
  <c r="AF63" i="12"/>
  <c r="AF55" i="12"/>
  <c r="AF47" i="12"/>
  <c r="AF39" i="12"/>
  <c r="AF31" i="12"/>
  <c r="AF23" i="12"/>
  <c r="AF15" i="12"/>
  <c r="AF7" i="12"/>
  <c r="AF194" i="12"/>
  <c r="AF186" i="12"/>
  <c r="AF178" i="12"/>
  <c r="AF170" i="12"/>
  <c r="AF162" i="12"/>
  <c r="AF154" i="12"/>
  <c r="AF146" i="12"/>
  <c r="AF138" i="12"/>
  <c r="AF130" i="12"/>
  <c r="AF122" i="12"/>
  <c r="AF114" i="12"/>
  <c r="AF106" i="12"/>
  <c r="AF98" i="12"/>
  <c r="AF90" i="12"/>
  <c r="AF82" i="12"/>
  <c r="AF74" i="12"/>
  <c r="AF66" i="12"/>
  <c r="AF58" i="12"/>
  <c r="AF50" i="12"/>
  <c r="AF42" i="12"/>
  <c r="AF34" i="12"/>
  <c r="AF26" i="12"/>
  <c r="AF18" i="12"/>
  <c r="AF10" i="12"/>
  <c r="AF2" i="12"/>
  <c r="AF197" i="12"/>
  <c r="AF189" i="12"/>
  <c r="AF181" i="12"/>
  <c r="AF173" i="12"/>
  <c r="AF165" i="12"/>
  <c r="AF157" i="12"/>
  <c r="AF149" i="12"/>
  <c r="AF141" i="12"/>
  <c r="AF133" i="12"/>
  <c r="AF125" i="12"/>
  <c r="AF117" i="12"/>
  <c r="AF109" i="12"/>
  <c r="AF101" i="12"/>
  <c r="AF93" i="12"/>
  <c r="AF85" i="12"/>
  <c r="AF77" i="12"/>
  <c r="AF69" i="12"/>
  <c r="AF61" i="12"/>
  <c r="AF53" i="12"/>
  <c r="AF45" i="12"/>
  <c r="AF37" i="12"/>
  <c r="AF29" i="12"/>
  <c r="AF21" i="12"/>
  <c r="AF13" i="12"/>
  <c r="AF5" i="12"/>
  <c r="AF200" i="12"/>
  <c r="AF192" i="12"/>
  <c r="AF184" i="12"/>
  <c r="AF176" i="12"/>
  <c r="AF168" i="12"/>
  <c r="AF160" i="12"/>
  <c r="AF152" i="12"/>
  <c r="AF144" i="12"/>
  <c r="AF136" i="12"/>
  <c r="AF128" i="12"/>
  <c r="AF120" i="12"/>
  <c r="AF112" i="12"/>
  <c r="AF104" i="12"/>
  <c r="AF96" i="12"/>
  <c r="AF88" i="12"/>
  <c r="AF80" i="12"/>
  <c r="AF72" i="12"/>
  <c r="AF64" i="12"/>
  <c r="AF56" i="12"/>
  <c r="AF48" i="12"/>
  <c r="AF40" i="12"/>
  <c r="AF32" i="12"/>
  <c r="AF24" i="12"/>
  <c r="AF16" i="12"/>
  <c r="AF8" i="12"/>
  <c r="AF195" i="12"/>
  <c r="AF187" i="12"/>
  <c r="AF179" i="12"/>
  <c r="AF171" i="12"/>
  <c r="AF163" i="12"/>
  <c r="AF155" i="12"/>
  <c r="AF147" i="12"/>
  <c r="AF139" i="12"/>
  <c r="AF131" i="12"/>
  <c r="AF123" i="12"/>
  <c r="AF115" i="12"/>
  <c r="AF107" i="12"/>
  <c r="AF99" i="12"/>
  <c r="AF91" i="12"/>
  <c r="AF83" i="12"/>
  <c r="AF75" i="12"/>
  <c r="AF67" i="12"/>
  <c r="AF59" i="12"/>
  <c r="AF51" i="12"/>
  <c r="AF43" i="12"/>
  <c r="AF35" i="12"/>
  <c r="AF27" i="12"/>
  <c r="AF19" i="12"/>
  <c r="AF11" i="12"/>
  <c r="AF3" i="12"/>
  <c r="AF198" i="12"/>
  <c r="AF190" i="12"/>
  <c r="AF182" i="12"/>
  <c r="AF174" i="12"/>
  <c r="AF166" i="12"/>
  <c r="AF158" i="12"/>
  <c r="AF150" i="12"/>
  <c r="AF142" i="12"/>
  <c r="AF134" i="12"/>
  <c r="AF126" i="12"/>
  <c r="AF118" i="12"/>
  <c r="AF110" i="12"/>
  <c r="AF102" i="12"/>
  <c r="AF94" i="12"/>
  <c r="AF86" i="12"/>
  <c r="AF78" i="12"/>
  <c r="AF70" i="12"/>
  <c r="AF62" i="12"/>
  <c r="AF54" i="12"/>
  <c r="AF46" i="12"/>
  <c r="AF38" i="12"/>
  <c r="AF30" i="12"/>
  <c r="AF22" i="12"/>
  <c r="AF14" i="12"/>
  <c r="AF6" i="12"/>
  <c r="AF201" i="12"/>
  <c r="AF193" i="12"/>
  <c r="AF185" i="12"/>
  <c r="AF177" i="12"/>
  <c r="AF169" i="12"/>
  <c r="AF161" i="12"/>
  <c r="AF153" i="12"/>
  <c r="AF145" i="12"/>
  <c r="AF137" i="12"/>
  <c r="AF129" i="12"/>
  <c r="AF121" i="12"/>
  <c r="AF113" i="12"/>
  <c r="AF105" i="12"/>
  <c r="AF97" i="12"/>
  <c r="AF89" i="12"/>
  <c r="AF81" i="12"/>
  <c r="AF73" i="12"/>
  <c r="AF65" i="12"/>
  <c r="AF57" i="12"/>
  <c r="AF49" i="12"/>
  <c r="AF41" i="12"/>
  <c r="AF33" i="12"/>
  <c r="AF25" i="12"/>
  <c r="AF17" i="12"/>
  <c r="AF9" i="12"/>
  <c r="AF196" i="12"/>
  <c r="AF188" i="12"/>
  <c r="AF180" i="12"/>
  <c r="AF172" i="12"/>
  <c r="AF164" i="12"/>
  <c r="AF156" i="12"/>
  <c r="AF148" i="12"/>
  <c r="AF140" i="12"/>
  <c r="AF132" i="12"/>
  <c r="AF124" i="12"/>
  <c r="AF116" i="12"/>
  <c r="AF108" i="12"/>
  <c r="AF100" i="12"/>
  <c r="AF92" i="12"/>
  <c r="AF84" i="12"/>
  <c r="AF76" i="12"/>
  <c r="AF68" i="12"/>
  <c r="AF60" i="12"/>
  <c r="AF52" i="12"/>
  <c r="AF44" i="12"/>
  <c r="AF36" i="12"/>
  <c r="AF28" i="12"/>
  <c r="AF20" i="12"/>
  <c r="AF12" i="12"/>
  <c r="AF4" i="12"/>
  <c r="AE196" i="12"/>
  <c r="AE188" i="12"/>
  <c r="AE180" i="12"/>
  <c r="AE172" i="12"/>
  <c r="AE164" i="12"/>
  <c r="AE156" i="12"/>
  <c r="AE148" i="12"/>
  <c r="AE140" i="12"/>
  <c r="AE132" i="12"/>
  <c r="AE124" i="12"/>
  <c r="AE116" i="12"/>
  <c r="AE108" i="12"/>
  <c r="AE100" i="12"/>
  <c r="AE92" i="12"/>
  <c r="AE84" i="12"/>
  <c r="AE76" i="12"/>
  <c r="AE68" i="12"/>
  <c r="AE60" i="12"/>
  <c r="AE52" i="12"/>
  <c r="AE44" i="12"/>
  <c r="AE36" i="12"/>
  <c r="AE28" i="12"/>
  <c r="AE20" i="12"/>
  <c r="AE12" i="12"/>
  <c r="AE4" i="12"/>
  <c r="AE199" i="12"/>
  <c r="AE191" i="12"/>
  <c r="AE183" i="12"/>
  <c r="AE175" i="12"/>
  <c r="AE167" i="12"/>
  <c r="AE159" i="12"/>
  <c r="AE151" i="12"/>
  <c r="AE143" i="12"/>
  <c r="AE135" i="12"/>
  <c r="AE127" i="12"/>
  <c r="AE119" i="12"/>
  <c r="AE111" i="12"/>
  <c r="AE103" i="12"/>
  <c r="AE95" i="12"/>
  <c r="AE87" i="12"/>
  <c r="AE79" i="12"/>
  <c r="AE71" i="12"/>
  <c r="AE63" i="12"/>
  <c r="AE55" i="12"/>
  <c r="AE47" i="12"/>
  <c r="AE39" i="12"/>
  <c r="AE31" i="12"/>
  <c r="AE23" i="12"/>
  <c r="AE15" i="12"/>
  <c r="AE7" i="12"/>
  <c r="AE194" i="12"/>
  <c r="AE186" i="12"/>
  <c r="AE178" i="12"/>
  <c r="AE170" i="12"/>
  <c r="AE162" i="12"/>
  <c r="AE154" i="12"/>
  <c r="AE146" i="12"/>
  <c r="AE138" i="12"/>
  <c r="AE130" i="12"/>
  <c r="AE122" i="12"/>
  <c r="AE114" i="12"/>
  <c r="AE106" i="12"/>
  <c r="AE98" i="12"/>
  <c r="AE90" i="12"/>
  <c r="AE82" i="12"/>
  <c r="AE74" i="12"/>
  <c r="AE66" i="12"/>
  <c r="AE58" i="12"/>
  <c r="AE50" i="12"/>
  <c r="AE42" i="12"/>
  <c r="AE34" i="12"/>
  <c r="AE26" i="12"/>
  <c r="AE18" i="12"/>
  <c r="AE10" i="12"/>
  <c r="AE2" i="12"/>
  <c r="AE197" i="12"/>
  <c r="AE189" i="12"/>
  <c r="AE181" i="12"/>
  <c r="AE173" i="12"/>
  <c r="AE165" i="12"/>
  <c r="AE157" i="12"/>
  <c r="AE149" i="12"/>
  <c r="AE141" i="12"/>
  <c r="AE133" i="12"/>
  <c r="AE125" i="12"/>
  <c r="AE117" i="12"/>
  <c r="AE109" i="12"/>
  <c r="AE101" i="12"/>
  <c r="AE93" i="12"/>
  <c r="AE85" i="12"/>
  <c r="AE77" i="12"/>
  <c r="AE69" i="12"/>
  <c r="AE61" i="12"/>
  <c r="AE53" i="12"/>
  <c r="AE45" i="12"/>
  <c r="AE37" i="12"/>
  <c r="AE29" i="12"/>
  <c r="AE21" i="12"/>
  <c r="AE13" i="12"/>
  <c r="AE5" i="12"/>
  <c r="AE200" i="12"/>
  <c r="AE192" i="12"/>
  <c r="AE184" i="12"/>
  <c r="AE176" i="12"/>
  <c r="AE168" i="12"/>
  <c r="AE160" i="12"/>
  <c r="AE152" i="12"/>
  <c r="AE144" i="12"/>
  <c r="AE136" i="12"/>
  <c r="AE128" i="12"/>
  <c r="AE120" i="12"/>
  <c r="AE112" i="12"/>
  <c r="AE104" i="12"/>
  <c r="AE96" i="12"/>
  <c r="AE88" i="12"/>
  <c r="AE80" i="12"/>
  <c r="AE72" i="12"/>
  <c r="AE64" i="12"/>
  <c r="AE56" i="12"/>
  <c r="AE48" i="12"/>
  <c r="AE40" i="12"/>
  <c r="AE32" i="12"/>
  <c r="AE24" i="12"/>
  <c r="AE16" i="12"/>
  <c r="AE8" i="12"/>
  <c r="AE195" i="12"/>
  <c r="AE187" i="12"/>
  <c r="AE179" i="12"/>
  <c r="AE171" i="12"/>
  <c r="AE163" i="12"/>
  <c r="AE155" i="12"/>
  <c r="AE147" i="12"/>
  <c r="AE139" i="12"/>
  <c r="AE131" i="12"/>
  <c r="AE123" i="12"/>
  <c r="AE115" i="12"/>
  <c r="AE107" i="12"/>
  <c r="AE99" i="12"/>
  <c r="AE91" i="12"/>
  <c r="AE83" i="12"/>
  <c r="AE75" i="12"/>
  <c r="AE67" i="12"/>
  <c r="AE59" i="12"/>
  <c r="AE51" i="12"/>
  <c r="AE43" i="12"/>
  <c r="AE35" i="12"/>
  <c r="AE27" i="12"/>
  <c r="AE19" i="12"/>
  <c r="AE11" i="12"/>
  <c r="AE3" i="12"/>
  <c r="AE198" i="12"/>
  <c r="AE190" i="12"/>
  <c r="AE182" i="12"/>
  <c r="AE174" i="12"/>
  <c r="AE166" i="12"/>
  <c r="AE158" i="12"/>
  <c r="AE150" i="12"/>
  <c r="AE142" i="12"/>
  <c r="AE134" i="12"/>
  <c r="AE126" i="12"/>
  <c r="AE118" i="12"/>
  <c r="AE110" i="12"/>
  <c r="AE102" i="12"/>
  <c r="AE94" i="12"/>
  <c r="AE86" i="12"/>
  <c r="AE78" i="12"/>
  <c r="AE70" i="12"/>
  <c r="AE62" i="12"/>
  <c r="AE54" i="12"/>
  <c r="AE46" i="12"/>
  <c r="AE38" i="12"/>
  <c r="AE30" i="12"/>
  <c r="AE22" i="12"/>
  <c r="AE14" i="12"/>
  <c r="AE6" i="12"/>
  <c r="AE201" i="12"/>
  <c r="AE193" i="12"/>
  <c r="AE185" i="12"/>
  <c r="AE177" i="12"/>
  <c r="AE169" i="12"/>
  <c r="AE161" i="12"/>
  <c r="AE153" i="12"/>
  <c r="AE145" i="12"/>
  <c r="AE137" i="12"/>
  <c r="AE129" i="12"/>
  <c r="AE121" i="12"/>
  <c r="AE113" i="12"/>
  <c r="AE105" i="12"/>
  <c r="AE97" i="12"/>
  <c r="AE89" i="12"/>
  <c r="AE81" i="12"/>
  <c r="AE73" i="12"/>
  <c r="AE65" i="12"/>
  <c r="AE57" i="12"/>
  <c r="AE49" i="12"/>
  <c r="AE41" i="12"/>
  <c r="AE33" i="12"/>
  <c r="AE25" i="12"/>
  <c r="AE17" i="12"/>
  <c r="AE9" i="12"/>
  <c r="AD201" i="12"/>
  <c r="AD193" i="12"/>
  <c r="AD185" i="12"/>
  <c r="AD177" i="12"/>
  <c r="AD169" i="12"/>
  <c r="AD161" i="12"/>
  <c r="AD153" i="12"/>
  <c r="AD145" i="12"/>
  <c r="AD137" i="12"/>
  <c r="AD129" i="12"/>
  <c r="AD121" i="12"/>
  <c r="AD113" i="12"/>
  <c r="AD105" i="12"/>
  <c r="AD97" i="12"/>
  <c r="AD89" i="12"/>
  <c r="AD81" i="12"/>
  <c r="AD73" i="12"/>
  <c r="AD65" i="12"/>
  <c r="AD57" i="12"/>
  <c r="AD49" i="12"/>
  <c r="AD41" i="12"/>
  <c r="AD33" i="12"/>
  <c r="AD25" i="12"/>
  <c r="AD17" i="12"/>
  <c r="AD9" i="12"/>
  <c r="AD196" i="12"/>
  <c r="AD188" i="12"/>
  <c r="AD180" i="12"/>
  <c r="AD172" i="12"/>
  <c r="AD164" i="12"/>
  <c r="AD156" i="12"/>
  <c r="AD148" i="12"/>
  <c r="AD140" i="12"/>
  <c r="AD132" i="12"/>
  <c r="AD124" i="12"/>
  <c r="AD116" i="12"/>
  <c r="AD108" i="12"/>
  <c r="AD100" i="12"/>
  <c r="AD92" i="12"/>
  <c r="AD84" i="12"/>
  <c r="AD76" i="12"/>
  <c r="AD68" i="12"/>
  <c r="AD60" i="12"/>
  <c r="AD52" i="12"/>
  <c r="AD44" i="12"/>
  <c r="AD36" i="12"/>
  <c r="AD28" i="12"/>
  <c r="AD20" i="12"/>
  <c r="AD12" i="12"/>
  <c r="AD4" i="12"/>
  <c r="AD199" i="12"/>
  <c r="AD191" i="12"/>
  <c r="AD183" i="12"/>
  <c r="AD175" i="12"/>
  <c r="AD167" i="12"/>
  <c r="AD159" i="12"/>
  <c r="AD151" i="12"/>
  <c r="AD143" i="12"/>
  <c r="AD135" i="12"/>
  <c r="AD127" i="12"/>
  <c r="AD119" i="12"/>
  <c r="AD111" i="12"/>
  <c r="AD103" i="12"/>
  <c r="AD95" i="12"/>
  <c r="AD87" i="12"/>
  <c r="AD79" i="12"/>
  <c r="AD71" i="12"/>
  <c r="AD63" i="12"/>
  <c r="AD55" i="12"/>
  <c r="AD47" i="12"/>
  <c r="AD39" i="12"/>
  <c r="AD31" i="12"/>
  <c r="AD23" i="12"/>
  <c r="AD15" i="12"/>
  <c r="AD7" i="12"/>
  <c r="AD194" i="12"/>
  <c r="AD186" i="12"/>
  <c r="AD178" i="12"/>
  <c r="AD170" i="12"/>
  <c r="AD162" i="12"/>
  <c r="AD154" i="12"/>
  <c r="AD146" i="12"/>
  <c r="AD138" i="12"/>
  <c r="AD130" i="12"/>
  <c r="AD122" i="12"/>
  <c r="AD114" i="12"/>
  <c r="AD106" i="12"/>
  <c r="AD98" i="12"/>
  <c r="AD90" i="12"/>
  <c r="AD82" i="12"/>
  <c r="AD74" i="12"/>
  <c r="AD66" i="12"/>
  <c r="AD58" i="12"/>
  <c r="AD50" i="12"/>
  <c r="AD42" i="12"/>
  <c r="AD34" i="12"/>
  <c r="AD26" i="12"/>
  <c r="AD18" i="12"/>
  <c r="AD10" i="12"/>
  <c r="AD2" i="12"/>
  <c r="AD197" i="12"/>
  <c r="AD189" i="12"/>
  <c r="AD181" i="12"/>
  <c r="AD173" i="12"/>
  <c r="AD165" i="12"/>
  <c r="AD157" i="12"/>
  <c r="AD149" i="12"/>
  <c r="AD141" i="12"/>
  <c r="AD133" i="12"/>
  <c r="AD125" i="12"/>
  <c r="AD117" i="12"/>
  <c r="AD109" i="12"/>
  <c r="AD101" i="12"/>
  <c r="AD93" i="12"/>
  <c r="AD85" i="12"/>
  <c r="AD77" i="12"/>
  <c r="AD69" i="12"/>
  <c r="AD61" i="12"/>
  <c r="AD53" i="12"/>
  <c r="AD45" i="12"/>
  <c r="AD37" i="12"/>
  <c r="AD29" i="12"/>
  <c r="AD21" i="12"/>
  <c r="AD13" i="12"/>
  <c r="AD5" i="12"/>
  <c r="AD200" i="12"/>
  <c r="AD192" i="12"/>
  <c r="AD184" i="12"/>
  <c r="AD176" i="12"/>
  <c r="AD168" i="12"/>
  <c r="AD160" i="12"/>
  <c r="AD152" i="12"/>
  <c r="AD144" i="12"/>
  <c r="AD136" i="12"/>
  <c r="AD128" i="12"/>
  <c r="AD120" i="12"/>
  <c r="AD112" i="12"/>
  <c r="AD104" i="12"/>
  <c r="AD96" i="12"/>
  <c r="AD88" i="12"/>
  <c r="AD80" i="12"/>
  <c r="AD72" i="12"/>
  <c r="AD64" i="12"/>
  <c r="AD56" i="12"/>
  <c r="AD48" i="12"/>
  <c r="AD40" i="12"/>
  <c r="AD32" i="12"/>
  <c r="AD24" i="12"/>
  <c r="AD16" i="12"/>
  <c r="AD8" i="12"/>
  <c r="AD195" i="12"/>
  <c r="AD187" i="12"/>
  <c r="AD179" i="12"/>
  <c r="AD171" i="12"/>
  <c r="AD163" i="12"/>
  <c r="AD155" i="12"/>
  <c r="AD147" i="12"/>
  <c r="AD139" i="12"/>
  <c r="AD131" i="12"/>
  <c r="AD123" i="12"/>
  <c r="AD115" i="12"/>
  <c r="AD107" i="12"/>
  <c r="AD99" i="12"/>
  <c r="AD91" i="12"/>
  <c r="AD83" i="12"/>
  <c r="AD75" i="12"/>
  <c r="AD67" i="12"/>
  <c r="AD59" i="12"/>
  <c r="AD51" i="12"/>
  <c r="AD43" i="12"/>
  <c r="AD35" i="12"/>
  <c r="AD27" i="12"/>
  <c r="AD19" i="12"/>
  <c r="AD11" i="12"/>
  <c r="AD3" i="12"/>
  <c r="AD198" i="12"/>
  <c r="AD190" i="12"/>
  <c r="AD182" i="12"/>
  <c r="AD174" i="12"/>
  <c r="AD166" i="12"/>
  <c r="AD158" i="12"/>
  <c r="AD150" i="12"/>
  <c r="AD142" i="12"/>
  <c r="AD134" i="12"/>
  <c r="AD126" i="12"/>
  <c r="AD118" i="12"/>
  <c r="AD110" i="12"/>
  <c r="AD102" i="12"/>
  <c r="AD94" i="12"/>
  <c r="AD86" i="12"/>
  <c r="AD78" i="12"/>
  <c r="AD70" i="12"/>
  <c r="AD62" i="12"/>
  <c r="AD54" i="12"/>
  <c r="AD46" i="12"/>
  <c r="AD38" i="12"/>
  <c r="AD30" i="12"/>
  <c r="AD22" i="12"/>
  <c r="AD14" i="12"/>
  <c r="AD6" i="12"/>
  <c r="AH201" i="12"/>
  <c r="AH200" i="12"/>
  <c r="AH199" i="12"/>
  <c r="AH198" i="12"/>
  <c r="AH197" i="12"/>
  <c r="AH196" i="12"/>
  <c r="AH195" i="12"/>
  <c r="AH194" i="12"/>
  <c r="AH193" i="12"/>
  <c r="AH192" i="12"/>
  <c r="AH191" i="12"/>
  <c r="AH190" i="12"/>
  <c r="AH189" i="12"/>
  <c r="AH188" i="12"/>
  <c r="AH187" i="12"/>
  <c r="AH186" i="12"/>
  <c r="AH185" i="12"/>
  <c r="AH184" i="12"/>
  <c r="AH183" i="12"/>
  <c r="AH182" i="12"/>
  <c r="AH181" i="12"/>
  <c r="AH180" i="12"/>
  <c r="AH179" i="12"/>
  <c r="AH178" i="12"/>
  <c r="AH177" i="12"/>
  <c r="AH176" i="12"/>
  <c r="AH175" i="12"/>
  <c r="AH174" i="12"/>
  <c r="AH173" i="12"/>
  <c r="AH172" i="12"/>
  <c r="AH171" i="12"/>
  <c r="AH170" i="12"/>
  <c r="AH169" i="12"/>
  <c r="AH168" i="12"/>
  <c r="AH167" i="12"/>
  <c r="AH166" i="12"/>
  <c r="AH165" i="12"/>
  <c r="AH164" i="12"/>
  <c r="AH163" i="12"/>
  <c r="AH162" i="12"/>
  <c r="AH161" i="12"/>
  <c r="AH160" i="12"/>
  <c r="AH159" i="12"/>
  <c r="AH158" i="12"/>
  <c r="AH157" i="12"/>
  <c r="AH156" i="12"/>
  <c r="AH155" i="12"/>
  <c r="AH154" i="12"/>
  <c r="AH153" i="12"/>
  <c r="AH152" i="12"/>
  <c r="AH151" i="12"/>
  <c r="AH150" i="12"/>
  <c r="AH149" i="12"/>
  <c r="AH148" i="12"/>
  <c r="AH147" i="12"/>
  <c r="AH146" i="12"/>
  <c r="AH145" i="12"/>
  <c r="AH144" i="12"/>
  <c r="AH143" i="12"/>
  <c r="AH142" i="12"/>
  <c r="AH141" i="12"/>
  <c r="AH140" i="12"/>
  <c r="AH139" i="12"/>
  <c r="AH138" i="12"/>
  <c r="AH137" i="12"/>
  <c r="AH136" i="12"/>
  <c r="AH135" i="12"/>
  <c r="AH134" i="12"/>
  <c r="AH133" i="12"/>
  <c r="AH132" i="12"/>
  <c r="AH131" i="12"/>
  <c r="AH130" i="12"/>
  <c r="AH129" i="12"/>
  <c r="AH128" i="12"/>
  <c r="AH127" i="12"/>
  <c r="AH126" i="12"/>
  <c r="AH125" i="12"/>
  <c r="AH124" i="12"/>
  <c r="AH123" i="12"/>
  <c r="AH122" i="12"/>
  <c r="AH121" i="12"/>
  <c r="AH120" i="12"/>
  <c r="AH119" i="12"/>
  <c r="AH118" i="12"/>
  <c r="AH117" i="12"/>
  <c r="AH116" i="12"/>
  <c r="AH115" i="12"/>
  <c r="AH114" i="12"/>
  <c r="AH113" i="12"/>
  <c r="AH112" i="12"/>
  <c r="AH111" i="12"/>
  <c r="AH110" i="12"/>
  <c r="AH109" i="12"/>
  <c r="AH108" i="12"/>
  <c r="AH107" i="12"/>
  <c r="AH106" i="12"/>
  <c r="AH105" i="12"/>
  <c r="AH104" i="12"/>
  <c r="AH103" i="12"/>
  <c r="AH102" i="12"/>
  <c r="AH101" i="12"/>
  <c r="AH100" i="12"/>
  <c r="AH99" i="12"/>
  <c r="AH98" i="12"/>
  <c r="AH97" i="12"/>
  <c r="AH96" i="12"/>
  <c r="AH95" i="12"/>
  <c r="AH94" i="12"/>
  <c r="AH93" i="12"/>
  <c r="AH92" i="12"/>
  <c r="AH91" i="12"/>
  <c r="AH90" i="12"/>
  <c r="AH89" i="12"/>
  <c r="AH88" i="12"/>
  <c r="AH87" i="12"/>
  <c r="AH86" i="12"/>
  <c r="AH85" i="12"/>
  <c r="AH84" i="12"/>
  <c r="AH83" i="12"/>
  <c r="AH82" i="12"/>
  <c r="AH81" i="12"/>
  <c r="AH80" i="12"/>
  <c r="AH79" i="12"/>
  <c r="AH78" i="12"/>
  <c r="AH77" i="12"/>
  <c r="AH76" i="12"/>
  <c r="AH75" i="12"/>
  <c r="AH74" i="12"/>
  <c r="AH73" i="12"/>
  <c r="AH72" i="12"/>
  <c r="AH71" i="12"/>
  <c r="AH70" i="12"/>
  <c r="AH69" i="12"/>
  <c r="AH68" i="12"/>
  <c r="AH67" i="12"/>
  <c r="AH66" i="12"/>
  <c r="AH65" i="12"/>
  <c r="AH64" i="12"/>
  <c r="AH63" i="12"/>
  <c r="AH62" i="12"/>
  <c r="AH61" i="12"/>
  <c r="AH60" i="12"/>
  <c r="AH59" i="12"/>
  <c r="AH58" i="12"/>
  <c r="AH57" i="12"/>
  <c r="AH56" i="12"/>
  <c r="AH55" i="12"/>
  <c r="AH54" i="12"/>
  <c r="AH53" i="12"/>
  <c r="AH52" i="12"/>
  <c r="AH51" i="12"/>
  <c r="AH50" i="12"/>
  <c r="AH49" i="12"/>
  <c r="AH48" i="12"/>
  <c r="AH47" i="12"/>
  <c r="AH46" i="12"/>
  <c r="AH45" i="12"/>
  <c r="AH44" i="12"/>
  <c r="AH38" i="12"/>
  <c r="AH35" i="12"/>
  <c r="AH20" i="12"/>
  <c r="AH17" i="12"/>
  <c r="AH15" i="12"/>
  <c r="AH11" i="12"/>
  <c r="AH42" i="12"/>
  <c r="AH36" i="12"/>
  <c r="AH33" i="12"/>
  <c r="AH29" i="12"/>
  <c r="AH23" i="12"/>
  <c r="AH19" i="12"/>
  <c r="AH14" i="12"/>
  <c r="AH12" i="12"/>
  <c r="AH5" i="12"/>
  <c r="AH2" i="12"/>
  <c r="AH40" i="12"/>
  <c r="AH37" i="12"/>
  <c r="AH34" i="12"/>
  <c r="AH26" i="12"/>
  <c r="AH24" i="12"/>
  <c r="AH22" i="12"/>
  <c r="AH16" i="12"/>
  <c r="AH10" i="12"/>
  <c r="AH7" i="12"/>
  <c r="AH4" i="12"/>
  <c r="AH39" i="12"/>
  <c r="AH32" i="12"/>
  <c r="AH21" i="12"/>
  <c r="AH18" i="12"/>
  <c r="AH13" i="12"/>
  <c r="AH9" i="12"/>
  <c r="AH43" i="12"/>
  <c r="AH31" i="12"/>
  <c r="AH27" i="12"/>
  <c r="AH6" i="12"/>
  <c r="AH3" i="12"/>
  <c r="AH41" i="12"/>
  <c r="AH30" i="12"/>
  <c r="AH28" i="12"/>
  <c r="AH25" i="12"/>
  <c r="AH8" i="12"/>
  <c r="AI198" i="12"/>
  <c r="AI194" i="12"/>
  <c r="AI190" i="12"/>
  <c r="AI186" i="12"/>
  <c r="AI182" i="12"/>
  <c r="AI178" i="12"/>
  <c r="AI174" i="12"/>
  <c r="AI170" i="12"/>
  <c r="AI166" i="12"/>
  <c r="AI162" i="12"/>
  <c r="AI158" i="12"/>
  <c r="AI154" i="12"/>
  <c r="AI150" i="12"/>
  <c r="AI146" i="12"/>
  <c r="AI142" i="12"/>
  <c r="AI138" i="12"/>
  <c r="AI134" i="12"/>
  <c r="AI130" i="12"/>
  <c r="AI126" i="12"/>
  <c r="AI122" i="12"/>
  <c r="AI118" i="12"/>
  <c r="AI199" i="12"/>
  <c r="AI195" i="12"/>
  <c r="AI191" i="12"/>
  <c r="AI187" i="12"/>
  <c r="AI183" i="12"/>
  <c r="AI179" i="12"/>
  <c r="AI175" i="12"/>
  <c r="AI171" i="12"/>
  <c r="AI167" i="12"/>
  <c r="AI163" i="12"/>
  <c r="AI159" i="12"/>
  <c r="AI155" i="12"/>
  <c r="AI151" i="12"/>
  <c r="AI147" i="12"/>
  <c r="AI143" i="12"/>
  <c r="AI139" i="12"/>
  <c r="AI135" i="12"/>
  <c r="AI131" i="12"/>
  <c r="AI127" i="12"/>
  <c r="AI123" i="12"/>
  <c r="AI119" i="12"/>
  <c r="AI200" i="12"/>
  <c r="AI196" i="12"/>
  <c r="AI192" i="12"/>
  <c r="AI188" i="12"/>
  <c r="AI184" i="12"/>
  <c r="AI180" i="12"/>
  <c r="AI176" i="12"/>
  <c r="AI172" i="12"/>
  <c r="AI168" i="12"/>
  <c r="AI164" i="12"/>
  <c r="AI160" i="12"/>
  <c r="AI156" i="12"/>
  <c r="AI152" i="12"/>
  <c r="AI148" i="12"/>
  <c r="AI144" i="12"/>
  <c r="AI140" i="12"/>
  <c r="AI136" i="12"/>
  <c r="AI132" i="12"/>
  <c r="AI128" i="12"/>
  <c r="AI124" i="12"/>
  <c r="AI120" i="12"/>
  <c r="AI116" i="12"/>
  <c r="AI115" i="12"/>
  <c r="AI114" i="12"/>
  <c r="AI113" i="12"/>
  <c r="AI112" i="12"/>
  <c r="AI111" i="12"/>
  <c r="AI110" i="12"/>
  <c r="AI109" i="12"/>
  <c r="AI108" i="12"/>
  <c r="AI107" i="12"/>
  <c r="AI106" i="12"/>
  <c r="AI105" i="12"/>
  <c r="AI104" i="12"/>
  <c r="AI103" i="12"/>
  <c r="AI102" i="12"/>
  <c r="AI101" i="12"/>
  <c r="AI100" i="12"/>
  <c r="AI99" i="12"/>
  <c r="AI98" i="12"/>
  <c r="AI97" i="12"/>
  <c r="AI96" i="12"/>
  <c r="AI95" i="12"/>
  <c r="AI94" i="12"/>
  <c r="AI93" i="12"/>
  <c r="AI92" i="12"/>
  <c r="AI91" i="12"/>
  <c r="AI90" i="12"/>
  <c r="AI89" i="12"/>
  <c r="AI88" i="12"/>
  <c r="AI87" i="12"/>
  <c r="AI86" i="12"/>
  <c r="AI85" i="12"/>
  <c r="AI84" i="12"/>
  <c r="AI83" i="12"/>
  <c r="AI82" i="12"/>
  <c r="AI81" i="12"/>
  <c r="AI80" i="12"/>
  <c r="AI79" i="12"/>
  <c r="AI78" i="12"/>
  <c r="AI77" i="12"/>
  <c r="AI76" i="12"/>
  <c r="AI75" i="12"/>
  <c r="AI74" i="12"/>
  <c r="AI73" i="12"/>
  <c r="AI72" i="12"/>
  <c r="AI71" i="12"/>
  <c r="AI70" i="12"/>
  <c r="AI69" i="12"/>
  <c r="AI68" i="12"/>
  <c r="AI67" i="12"/>
  <c r="AI66" i="12"/>
  <c r="AI65" i="12"/>
  <c r="AI64" i="12"/>
  <c r="AI63" i="12"/>
  <c r="AI62" i="12"/>
  <c r="AI61" i="12"/>
  <c r="AI60" i="12"/>
  <c r="AI59" i="12"/>
  <c r="AI58" i="12"/>
  <c r="AI57" i="12"/>
  <c r="AI56" i="12"/>
  <c r="AI55" i="12"/>
  <c r="AI54" i="12"/>
  <c r="AI53" i="12"/>
  <c r="AI193" i="12"/>
  <c r="AI161" i="12"/>
  <c r="AI129" i="12"/>
  <c r="AI47" i="12"/>
  <c r="AI201" i="12"/>
  <c r="AI181" i="12"/>
  <c r="AI173" i="12"/>
  <c r="AI141" i="12"/>
  <c r="AI48" i="12"/>
  <c r="AI14" i="12"/>
  <c r="AI11" i="12"/>
  <c r="AI5" i="12"/>
  <c r="AI45" i="12"/>
  <c r="AI117" i="12"/>
  <c r="AI185" i="12"/>
  <c r="AI153" i="12"/>
  <c r="AI121" i="12"/>
  <c r="AI49" i="12"/>
  <c r="AI13" i="12"/>
  <c r="AI8" i="12"/>
  <c r="AI2" i="12"/>
  <c r="AI169" i="12"/>
  <c r="AI46" i="12"/>
  <c r="AI197" i="12"/>
  <c r="AI165" i="12"/>
  <c r="AI133" i="12"/>
  <c r="AI50" i="12"/>
  <c r="AI10" i="12"/>
  <c r="AI6" i="12"/>
  <c r="AI137" i="12"/>
  <c r="AI177" i="12"/>
  <c r="AI145" i="12"/>
  <c r="AI51" i="12"/>
  <c r="AI18" i="12"/>
  <c r="AI17" i="12"/>
  <c r="AI15" i="12"/>
  <c r="AI12" i="12"/>
  <c r="AI9" i="12"/>
  <c r="AI4" i="12"/>
  <c r="AI189" i="12"/>
  <c r="AI157" i="12"/>
  <c r="AI125" i="12"/>
  <c r="AI52" i="12"/>
  <c r="AI44" i="12"/>
  <c r="AI43" i="12"/>
  <c r="AI42" i="12"/>
  <c r="AI41" i="12"/>
  <c r="AI40" i="12"/>
  <c r="AI39" i="12"/>
  <c r="AI38" i="12"/>
  <c r="AI37" i="12"/>
  <c r="AI36" i="12"/>
  <c r="AI35" i="12"/>
  <c r="AI34" i="12"/>
  <c r="AI33" i="12"/>
  <c r="AI32" i="12"/>
  <c r="AI31" i="12"/>
  <c r="AI30" i="12"/>
  <c r="AI29" i="12"/>
  <c r="AI28" i="12"/>
  <c r="AI27" i="12"/>
  <c r="AI26" i="12"/>
  <c r="AI25" i="12"/>
  <c r="AI24" i="12"/>
  <c r="AI23" i="12"/>
  <c r="AI22" i="12"/>
  <c r="AI21" i="12"/>
  <c r="AI20" i="12"/>
  <c r="AI19" i="12"/>
  <c r="AI16" i="12"/>
  <c r="AI7" i="12"/>
  <c r="AI3" i="12"/>
  <c r="AI149" i="12"/>
  <c r="AG201" i="12"/>
  <c r="AG200" i="12"/>
  <c r="AG199" i="12"/>
  <c r="AG198" i="12"/>
  <c r="AG197" i="12"/>
  <c r="AG196" i="12"/>
  <c r="AG195" i="12"/>
  <c r="AG194" i="12"/>
  <c r="AG193" i="12"/>
  <c r="AG192" i="12"/>
  <c r="AG191" i="12"/>
  <c r="AG190" i="12"/>
  <c r="AG189" i="12"/>
  <c r="AG188" i="12"/>
  <c r="AG187" i="12"/>
  <c r="AG186" i="12"/>
  <c r="AG185" i="12"/>
  <c r="AG184" i="12"/>
  <c r="AG183" i="12"/>
  <c r="AG182" i="12"/>
  <c r="AG181" i="12"/>
  <c r="AG180" i="12"/>
  <c r="AG179" i="12"/>
  <c r="AG178" i="12"/>
  <c r="AG177" i="12"/>
  <c r="AG176" i="12"/>
  <c r="AG175" i="12"/>
  <c r="AG174" i="12"/>
  <c r="AG173" i="12"/>
  <c r="AG172" i="12"/>
  <c r="AG171" i="12"/>
  <c r="AG170" i="12"/>
  <c r="AG169" i="12"/>
  <c r="AG168" i="12"/>
  <c r="AG167" i="12"/>
  <c r="AG166" i="12"/>
  <c r="AG165" i="12"/>
  <c r="AG164" i="12"/>
  <c r="AG163" i="12"/>
  <c r="AG162" i="12"/>
  <c r="AG161" i="12"/>
  <c r="AG160" i="12"/>
  <c r="AG159" i="12"/>
  <c r="AG158" i="12"/>
  <c r="AG157" i="12"/>
  <c r="AG156" i="12"/>
  <c r="AG155" i="12"/>
  <c r="AG154" i="12"/>
  <c r="AG153" i="12"/>
  <c r="AG152" i="12"/>
  <c r="AG151" i="12"/>
  <c r="AG150" i="12"/>
  <c r="AG149" i="12"/>
  <c r="AG148" i="12"/>
  <c r="AG147" i="12"/>
  <c r="AG146" i="12"/>
  <c r="AG145" i="12"/>
  <c r="AG144" i="12"/>
  <c r="AG143" i="12"/>
  <c r="AG142" i="12"/>
  <c r="AG141" i="12"/>
  <c r="AG140" i="12"/>
  <c r="AG139" i="12"/>
  <c r="AG138" i="12"/>
  <c r="AG137" i="12"/>
  <c r="AG136" i="12"/>
  <c r="AG135" i="12"/>
  <c r="AG134" i="12"/>
  <c r="AG133" i="12"/>
  <c r="AG132" i="12"/>
  <c r="AG131" i="12"/>
  <c r="AG130" i="12"/>
  <c r="AG129" i="12"/>
  <c r="AG128" i="12"/>
  <c r="AG127" i="12"/>
  <c r="AG126" i="12"/>
  <c r="AG125" i="12"/>
  <c r="AG124" i="12"/>
  <c r="AG123" i="12"/>
  <c r="AG122" i="12"/>
  <c r="AG121" i="12"/>
  <c r="AG120" i="12"/>
  <c r="AG119" i="12"/>
  <c r="AG118" i="12"/>
  <c r="AG117" i="12"/>
  <c r="AG46" i="12"/>
  <c r="AG52" i="12"/>
  <c r="AG109" i="12"/>
  <c r="AG85" i="12"/>
  <c r="AG45" i="12"/>
  <c r="AG28" i="12"/>
  <c r="AG18" i="12"/>
  <c r="AG16" i="12"/>
  <c r="AG12" i="12"/>
  <c r="AG114" i="12"/>
  <c r="AG110" i="12"/>
  <c r="AG106" i="12"/>
  <c r="AG102" i="12"/>
  <c r="AG98" i="12"/>
  <c r="AG94" i="12"/>
  <c r="AG90" i="12"/>
  <c r="AG86" i="12"/>
  <c r="AG82" i="12"/>
  <c r="AG78" i="12"/>
  <c r="AG74" i="12"/>
  <c r="AG70" i="12"/>
  <c r="AG66" i="12"/>
  <c r="AG62" i="12"/>
  <c r="AG58" i="12"/>
  <c r="AG54" i="12"/>
  <c r="AG47" i="12"/>
  <c r="AG113" i="12"/>
  <c r="AG93" i="12"/>
  <c r="AG81" i="12"/>
  <c r="AG73" i="12"/>
  <c r="AG69" i="12"/>
  <c r="AG57" i="12"/>
  <c r="AG44" i="12"/>
  <c r="AG43" i="12"/>
  <c r="AG41" i="12"/>
  <c r="AG40" i="12"/>
  <c r="AG33" i="12"/>
  <c r="AG31" i="12"/>
  <c r="AG30" i="12"/>
  <c r="AG26" i="12"/>
  <c r="AG24" i="12"/>
  <c r="AG19" i="12"/>
  <c r="AG10" i="12"/>
  <c r="AG5" i="12"/>
  <c r="AG2" i="12"/>
  <c r="AG48" i="12"/>
  <c r="AG105" i="12"/>
  <c r="AG101" i="12"/>
  <c r="AG97" i="12"/>
  <c r="AG89" i="12"/>
  <c r="AG77" i="12"/>
  <c r="AG65" i="12"/>
  <c r="AG61" i="12"/>
  <c r="AG42" i="12"/>
  <c r="AG37" i="12"/>
  <c r="AG36" i="12"/>
  <c r="AG32" i="12"/>
  <c r="AG29" i="12"/>
  <c r="AG25" i="12"/>
  <c r="AG23" i="12"/>
  <c r="AG21" i="12"/>
  <c r="AG20" i="12"/>
  <c r="AG15" i="12"/>
  <c r="AG9" i="12"/>
  <c r="AG7" i="12"/>
  <c r="AG4" i="12"/>
  <c r="AG3" i="12"/>
  <c r="AG115" i="12"/>
  <c r="AG111" i="12"/>
  <c r="AG107" i="12"/>
  <c r="AG103" i="12"/>
  <c r="AG99" i="12"/>
  <c r="AG95" i="12"/>
  <c r="AG91" i="12"/>
  <c r="AG87" i="12"/>
  <c r="AG83" i="12"/>
  <c r="AG79" i="12"/>
  <c r="AG75" i="12"/>
  <c r="AG71" i="12"/>
  <c r="AG67" i="12"/>
  <c r="AG63" i="12"/>
  <c r="AG59" i="12"/>
  <c r="AG55" i="12"/>
  <c r="AG49" i="12"/>
  <c r="AG53" i="12"/>
  <c r="AG39" i="12"/>
  <c r="AG27" i="12"/>
  <c r="AG17" i="12"/>
  <c r="AG13" i="12"/>
  <c r="AG11" i="12"/>
  <c r="AG6" i="12"/>
  <c r="AG50" i="12"/>
  <c r="AG34" i="12"/>
  <c r="AG116" i="12"/>
  <c r="AG112" i="12"/>
  <c r="AG108" i="12"/>
  <c r="AG104" i="12"/>
  <c r="AG100" i="12"/>
  <c r="AG96" i="12"/>
  <c r="AG92" i="12"/>
  <c r="AG88" i="12"/>
  <c r="AG84" i="12"/>
  <c r="AG80" i="12"/>
  <c r="AG76" i="12"/>
  <c r="AG72" i="12"/>
  <c r="AG68" i="12"/>
  <c r="AG64" i="12"/>
  <c r="AG60" i="12"/>
  <c r="AG56" i="12"/>
  <c r="AG51" i="12"/>
  <c r="AG38" i="12"/>
  <c r="AG35" i="12"/>
  <c r="AG22" i="12"/>
  <c r="AG14" i="12"/>
  <c r="AG8" i="12"/>
  <c r="B18" i="20"/>
  <c r="B33" i="20"/>
  <c r="B17" i="20"/>
  <c r="B32" i="20"/>
  <c r="B16" i="20"/>
  <c r="B39" i="20"/>
  <c r="B15" i="20"/>
  <c r="B38" i="20"/>
  <c r="B37" i="20"/>
  <c r="B29" i="20"/>
  <c r="B21" i="20"/>
  <c r="B13" i="20"/>
  <c r="B34" i="20"/>
  <c r="B26" i="20"/>
  <c r="B25" i="20"/>
  <c r="B40" i="20"/>
  <c r="B24" i="20"/>
  <c r="B31" i="20"/>
  <c r="B36" i="20"/>
  <c r="B28" i="20"/>
  <c r="B12" i="20"/>
  <c r="B23" i="20"/>
  <c r="B30" i="20"/>
  <c r="B22" i="20"/>
  <c r="B14" i="20"/>
  <c r="B20" i="20"/>
  <c r="B35" i="20"/>
  <c r="B27" i="20"/>
  <c r="B19" i="20"/>
  <c r="B15" i="13" l="1"/>
  <c r="FO14" i="17"/>
  <c r="GO2" i="17"/>
  <c r="FO15" i="17" l="1"/>
  <c r="B16" i="13"/>
  <c r="C15" i="13"/>
  <c r="B17" i="13"/>
  <c r="C17" i="13" l="1"/>
  <c r="C16" i="13"/>
  <c r="B18" i="13"/>
  <c r="C18" i="13" l="1"/>
  <c r="CI17" i="13"/>
  <c r="CA17" i="13"/>
  <c r="BS17" i="13"/>
  <c r="BK17" i="13"/>
  <c r="BC17" i="13"/>
  <c r="CP17" i="13"/>
  <c r="CH17" i="13"/>
  <c r="BZ17" i="13"/>
  <c r="BR17" i="13"/>
  <c r="CO17" i="13"/>
  <c r="CG17" i="13"/>
  <c r="BY17" i="13"/>
  <c r="BQ17" i="13"/>
  <c r="CN17" i="13"/>
  <c r="CF17" i="13"/>
  <c r="BX17" i="13"/>
  <c r="BP17" i="13"/>
  <c r="BH17" i="13"/>
  <c r="AZ17" i="13"/>
  <c r="CE17" i="13"/>
  <c r="BO17" i="13"/>
  <c r="BE17" i="13"/>
  <c r="CD17" i="13"/>
  <c r="BN17" i="13"/>
  <c r="BD17" i="13"/>
  <c r="CC17" i="13"/>
  <c r="BM17" i="13"/>
  <c r="BB17" i="13"/>
  <c r="CB17" i="13"/>
  <c r="BL17" i="13"/>
  <c r="BA17" i="13"/>
  <c r="CM17" i="13"/>
  <c r="AL17" i="14" s="1"/>
  <c r="FE17" i="14" s="1"/>
  <c r="BW17" i="13"/>
  <c r="BJ17" i="13"/>
  <c r="AY17" i="13"/>
  <c r="CL17" i="13"/>
  <c r="BV17" i="13"/>
  <c r="BI17" i="13"/>
  <c r="CK17" i="13"/>
  <c r="BU17" i="13"/>
  <c r="BG17" i="13"/>
  <c r="BF17" i="13"/>
  <c r="CJ17" i="13"/>
  <c r="BT17" i="13"/>
  <c r="CM16" i="13"/>
  <c r="CE16" i="13"/>
  <c r="BW16" i="13"/>
  <c r="BO16" i="13"/>
  <c r="BG16" i="13"/>
  <c r="AY16" i="13"/>
  <c r="CJ16" i="13"/>
  <c r="CB16" i="13"/>
  <c r="BT16" i="13"/>
  <c r="BL16" i="13"/>
  <c r="BD16" i="13"/>
  <c r="CL16" i="13"/>
  <c r="CA16" i="13"/>
  <c r="BQ16" i="13"/>
  <c r="BF16" i="13"/>
  <c r="CK16" i="13"/>
  <c r="BZ16" i="13"/>
  <c r="BP16" i="13"/>
  <c r="BE16" i="13"/>
  <c r="CI16" i="13"/>
  <c r="BY16" i="13"/>
  <c r="BN16" i="13"/>
  <c r="BC16" i="13"/>
  <c r="CH16" i="13"/>
  <c r="BX16" i="13"/>
  <c r="BM16" i="13"/>
  <c r="BB16" i="13"/>
  <c r="CG16" i="13"/>
  <c r="BV16" i="13"/>
  <c r="BK16" i="13"/>
  <c r="BA16" i="13"/>
  <c r="CP16" i="13"/>
  <c r="CF16" i="13"/>
  <c r="BU16" i="13"/>
  <c r="BJ16" i="13"/>
  <c r="AZ16" i="13"/>
  <c r="CO16" i="13"/>
  <c r="CD16" i="13"/>
  <c r="BS16" i="13"/>
  <c r="BI16" i="13"/>
  <c r="CN16" i="13"/>
  <c r="CC16" i="13"/>
  <c r="BR16" i="13"/>
  <c r="BH16" i="13"/>
  <c r="B19" i="13"/>
  <c r="Q16" i="14" l="1"/>
  <c r="EJ16" i="14" s="1"/>
  <c r="L16" i="14"/>
  <c r="EE16" i="14" s="1"/>
  <c r="K17" i="14"/>
  <c r="AU17" i="13"/>
  <c r="AO17" i="14"/>
  <c r="AS16" i="13"/>
  <c r="AM16" i="14"/>
  <c r="AE16" i="14"/>
  <c r="W16" i="14"/>
  <c r="Y16" i="14"/>
  <c r="ER16" i="14" s="1"/>
  <c r="S16" i="14"/>
  <c r="EL16" i="14" s="1"/>
  <c r="AR16" i="13"/>
  <c r="AL16" i="14"/>
  <c r="FE16" i="14" s="1"/>
  <c r="U17" i="14"/>
  <c r="AA17" i="14"/>
  <c r="N17" i="14"/>
  <c r="P17" i="14"/>
  <c r="B17" i="14"/>
  <c r="CD17" i="14" s="1"/>
  <c r="D16" i="14"/>
  <c r="AE17" i="14"/>
  <c r="K16" i="14"/>
  <c r="D17" i="14"/>
  <c r="CN16" i="14"/>
  <c r="H16" i="14"/>
  <c r="AU16" i="13"/>
  <c r="AO16" i="14"/>
  <c r="FH16" i="14" s="1"/>
  <c r="AG16" i="14"/>
  <c r="AJ16" i="14"/>
  <c r="AA16" i="14"/>
  <c r="S17" i="14"/>
  <c r="AK17" i="14"/>
  <c r="AD17" i="14"/>
  <c r="X17" i="14"/>
  <c r="EQ17" i="14" s="1"/>
  <c r="J17" i="14"/>
  <c r="V16" i="14"/>
  <c r="AB16" i="14"/>
  <c r="H17" i="14"/>
  <c r="AS17" i="13"/>
  <c r="AM17" i="14"/>
  <c r="R16" i="14"/>
  <c r="B16" i="14"/>
  <c r="CD16" i="14" s="1"/>
  <c r="E16" i="14"/>
  <c r="AI16" i="14"/>
  <c r="AI17" i="14"/>
  <c r="L17" i="14"/>
  <c r="AF17" i="14"/>
  <c r="R17" i="14"/>
  <c r="I16" i="14"/>
  <c r="AG17" i="14"/>
  <c r="AD16" i="14"/>
  <c r="M16" i="14"/>
  <c r="P16" i="14"/>
  <c r="E17" i="14"/>
  <c r="I17" i="14"/>
  <c r="AB17" i="14"/>
  <c r="G17" i="14"/>
  <c r="AT17" i="13"/>
  <c r="AN17" i="14"/>
  <c r="Z17" i="14"/>
  <c r="C16" i="14"/>
  <c r="AC17" i="14"/>
  <c r="CU16" i="14"/>
  <c r="O16" i="14"/>
  <c r="J16" i="14"/>
  <c r="AT16" i="13"/>
  <c r="AN16" i="14"/>
  <c r="U16" i="14"/>
  <c r="X16" i="14"/>
  <c r="Z16" i="14"/>
  <c r="F16" i="14"/>
  <c r="F17" i="14"/>
  <c r="V17" i="14"/>
  <c r="C17" i="14"/>
  <c r="O17" i="14"/>
  <c r="Q17" i="14"/>
  <c r="DN17" i="14"/>
  <c r="AH17" i="14"/>
  <c r="AJ17" i="14"/>
  <c r="T16" i="14"/>
  <c r="AC16" i="14"/>
  <c r="G16" i="14"/>
  <c r="AF16" i="14"/>
  <c r="AH16" i="14"/>
  <c r="AK16" i="14"/>
  <c r="N16" i="14"/>
  <c r="CZ17" i="14"/>
  <c r="T17" i="14"/>
  <c r="M17" i="14"/>
  <c r="W17" i="14"/>
  <c r="Y17" i="14"/>
  <c r="AP17" i="13"/>
  <c r="R16" i="13"/>
  <c r="AI17" i="13"/>
  <c r="AJ16" i="13"/>
  <c r="AK16" i="13"/>
  <c r="AC16" i="13"/>
  <c r="AE16" i="13"/>
  <c r="Y16" i="13"/>
  <c r="AA17" i="13"/>
  <c r="AG17" i="13"/>
  <c r="T17" i="13"/>
  <c r="V17" i="13"/>
  <c r="U16" i="13"/>
  <c r="N16" i="13"/>
  <c r="AM16" i="13"/>
  <c r="AP16" i="13"/>
  <c r="AG16" i="13"/>
  <c r="Y17" i="13"/>
  <c r="AQ17" i="13"/>
  <c r="AJ17" i="13"/>
  <c r="AD17" i="13"/>
  <c r="AK17" i="13"/>
  <c r="Q16" i="13"/>
  <c r="X16" i="13"/>
  <c r="K16" i="13"/>
  <c r="R17" i="13"/>
  <c r="AL17" i="13"/>
  <c r="X17" i="13"/>
  <c r="J16" i="13"/>
  <c r="AM17" i="13"/>
  <c r="N17" i="13"/>
  <c r="AI16" i="13"/>
  <c r="S16" i="13"/>
  <c r="V16" i="13"/>
  <c r="O17" i="13"/>
  <c r="AH17" i="13"/>
  <c r="AF17" i="13"/>
  <c r="AB16" i="13"/>
  <c r="J17" i="13"/>
  <c r="AA16" i="13"/>
  <c r="AD16" i="13"/>
  <c r="AF16" i="13"/>
  <c r="L17" i="13"/>
  <c r="AB17" i="13"/>
  <c r="U17" i="13"/>
  <c r="W17" i="13"/>
  <c r="AN17" i="13"/>
  <c r="AH16" i="13"/>
  <c r="Q17" i="13"/>
  <c r="M16" i="13"/>
  <c r="AN16" i="13"/>
  <c r="AQ16" i="13"/>
  <c r="T16" i="13"/>
  <c r="S17" i="13"/>
  <c r="AE17" i="13"/>
  <c r="C19" i="13"/>
  <c r="CM18" i="13"/>
  <c r="AL18" i="14" s="1"/>
  <c r="FE18" i="14" s="1"/>
  <c r="CE18" i="13"/>
  <c r="BW18" i="13"/>
  <c r="BO18" i="13"/>
  <c r="BG18" i="13"/>
  <c r="AY18" i="13"/>
  <c r="CL18" i="13"/>
  <c r="CD18" i="13"/>
  <c r="BV18" i="13"/>
  <c r="BN18" i="13"/>
  <c r="BF18" i="13"/>
  <c r="CK18" i="13"/>
  <c r="CC18" i="13"/>
  <c r="BU18" i="13"/>
  <c r="BM18" i="13"/>
  <c r="BE18" i="13"/>
  <c r="CJ18" i="13"/>
  <c r="CB18" i="13"/>
  <c r="BT18" i="13"/>
  <c r="BL18" i="13"/>
  <c r="BD18" i="13"/>
  <c r="CI18" i="13"/>
  <c r="BS18" i="13"/>
  <c r="BC18" i="13"/>
  <c r="CH18" i="13"/>
  <c r="BR18" i="13"/>
  <c r="BB18" i="13"/>
  <c r="CG18" i="13"/>
  <c r="BQ18" i="13"/>
  <c r="BA18" i="13"/>
  <c r="CF18" i="13"/>
  <c r="BP18" i="13"/>
  <c r="AZ18" i="13"/>
  <c r="CA18" i="13"/>
  <c r="BK18" i="13"/>
  <c r="CP18" i="13"/>
  <c r="BZ18" i="13"/>
  <c r="BJ18" i="13"/>
  <c r="CO18" i="13"/>
  <c r="AN18" i="14" s="1"/>
  <c r="FG18" i="14" s="1"/>
  <c r="BY18" i="13"/>
  <c r="BI18" i="13"/>
  <c r="CN18" i="13"/>
  <c r="BX18" i="13"/>
  <c r="BH18" i="13"/>
  <c r="B20" i="13"/>
  <c r="CS16" i="14" l="1"/>
  <c r="DQ16" i="14"/>
  <c r="DN16" i="14"/>
  <c r="DA16" i="14"/>
  <c r="DB16" i="14"/>
  <c r="ES16" i="14"/>
  <c r="CK17" i="14"/>
  <c r="EB17" i="14"/>
  <c r="DF17" i="14"/>
  <c r="EW17" i="14"/>
  <c r="DJ16" i="14"/>
  <c r="FA16" i="14"/>
  <c r="CY17" i="14"/>
  <c r="EP17" i="14"/>
  <c r="CS17" i="14"/>
  <c r="EJ17" i="14"/>
  <c r="CW16" i="14"/>
  <c r="EN16" i="14"/>
  <c r="CE16" i="14"/>
  <c r="DV16" i="14"/>
  <c r="CR16" i="14"/>
  <c r="EI16" i="14"/>
  <c r="CN17" i="14"/>
  <c r="EE17" i="14"/>
  <c r="CU17" i="14"/>
  <c r="EL17" i="14"/>
  <c r="CF17" i="14"/>
  <c r="DW17" i="14"/>
  <c r="CW17" i="14"/>
  <c r="EN17" i="14"/>
  <c r="CO17" i="14"/>
  <c r="EF17" i="14"/>
  <c r="DH16" i="14"/>
  <c r="EY16" i="14"/>
  <c r="CQ17" i="14"/>
  <c r="EH17" i="14"/>
  <c r="DB17" i="14"/>
  <c r="ES17" i="14"/>
  <c r="CO16" i="14"/>
  <c r="EF16" i="14"/>
  <c r="CJ17" i="14"/>
  <c r="EA17" i="14"/>
  <c r="DC16" i="14"/>
  <c r="ET16" i="14"/>
  <c r="CM16" i="14"/>
  <c r="ED16" i="14"/>
  <c r="DQ17" i="14"/>
  <c r="FH17" i="14"/>
  <c r="CG17" i="14"/>
  <c r="DX17" i="14"/>
  <c r="CV17" i="14"/>
  <c r="EM17" i="14"/>
  <c r="CI16" i="14"/>
  <c r="DZ16" i="14"/>
  <c r="CE17" i="14"/>
  <c r="DV17" i="14"/>
  <c r="DP16" i="14"/>
  <c r="FG16" i="14"/>
  <c r="DP17" i="14"/>
  <c r="FG17" i="14"/>
  <c r="DK17" i="14"/>
  <c r="FB17" i="14"/>
  <c r="DD16" i="14"/>
  <c r="EU16" i="14"/>
  <c r="DL16" i="14"/>
  <c r="FC16" i="14"/>
  <c r="DG17" i="14"/>
  <c r="EX17" i="14"/>
  <c r="DA17" i="14"/>
  <c r="ER17" i="14"/>
  <c r="CZ16" i="14"/>
  <c r="EQ16" i="14"/>
  <c r="DH17" i="14"/>
  <c r="EY17" i="14"/>
  <c r="DO16" i="14"/>
  <c r="FF16" i="14"/>
  <c r="DE16" i="14"/>
  <c r="EV16" i="14"/>
  <c r="CX17" i="14"/>
  <c r="EO17" i="14"/>
  <c r="DF16" i="14"/>
  <c r="EW16" i="14"/>
  <c r="DK16" i="14"/>
  <c r="FB16" i="14"/>
  <c r="CX16" i="14"/>
  <c r="EO16" i="14"/>
  <c r="DI16" i="14"/>
  <c r="EZ16" i="14"/>
  <c r="CF16" i="14"/>
  <c r="DW16" i="14"/>
  <c r="CM17" i="14"/>
  <c r="ED17" i="14"/>
  <c r="DJ17" i="14"/>
  <c r="FA17" i="14"/>
  <c r="CT17" i="14"/>
  <c r="EK17" i="14"/>
  <c r="CT16" i="14"/>
  <c r="EK16" i="14"/>
  <c r="CJ16" i="14"/>
  <c r="EA16" i="14"/>
  <c r="CP17" i="14"/>
  <c r="EG17" i="14"/>
  <c r="DG16" i="14"/>
  <c r="EX16" i="14"/>
  <c r="DE17" i="14"/>
  <c r="EV17" i="14"/>
  <c r="DO17" i="14"/>
  <c r="FF17" i="14"/>
  <c r="DM17" i="14"/>
  <c r="FD17" i="14"/>
  <c r="DC17" i="14"/>
  <c r="ET17" i="14"/>
  <c r="CP16" i="14"/>
  <c r="EG16" i="14"/>
  <c r="CV16" i="14"/>
  <c r="EM16" i="14"/>
  <c r="CH17" i="14"/>
  <c r="DY17" i="14"/>
  <c r="CL16" i="14"/>
  <c r="EC16" i="14"/>
  <c r="CI17" i="14"/>
  <c r="DZ17" i="14"/>
  <c r="DI17" i="14"/>
  <c r="EZ17" i="14"/>
  <c r="CG16" i="14"/>
  <c r="DX16" i="14"/>
  <c r="CL17" i="14"/>
  <c r="EC17" i="14"/>
  <c r="DM16" i="14"/>
  <c r="FD16" i="14"/>
  <c r="DL17" i="14"/>
  <c r="FC17" i="14"/>
  <c r="CH16" i="14"/>
  <c r="DY16" i="14"/>
  <c r="CQ16" i="14"/>
  <c r="EH16" i="14"/>
  <c r="DD17" i="14"/>
  <c r="EU17" i="14"/>
  <c r="CK16" i="14"/>
  <c r="EB16" i="14"/>
  <c r="CR17" i="14"/>
  <c r="EI17" i="14"/>
  <c r="CY16" i="14"/>
  <c r="EP16" i="14"/>
  <c r="Z18" i="14"/>
  <c r="ES18" i="14" s="1"/>
  <c r="U18" i="14"/>
  <c r="EN18" i="14" s="1"/>
  <c r="X18" i="14"/>
  <c r="R18" i="14"/>
  <c r="L18" i="14"/>
  <c r="AK18" i="14"/>
  <c r="AA18" i="14"/>
  <c r="AC18" i="14"/>
  <c r="AE18" i="14"/>
  <c r="EX18" i="14" s="1"/>
  <c r="I18" i="14"/>
  <c r="DN18" i="14"/>
  <c r="AH18" i="14"/>
  <c r="T18" i="14"/>
  <c r="Q18" i="14"/>
  <c r="B18" i="14"/>
  <c r="CD18" i="14" s="1"/>
  <c r="Y18" i="14"/>
  <c r="P18" i="14"/>
  <c r="C18" i="14"/>
  <c r="AB18" i="14"/>
  <c r="F18" i="14"/>
  <c r="AS18" i="13"/>
  <c r="AM18" i="14"/>
  <c r="AD18" i="14"/>
  <c r="H18" i="14"/>
  <c r="AI18" i="14"/>
  <c r="D18" i="14"/>
  <c r="G18" i="14"/>
  <c r="AU18" i="13"/>
  <c r="AO18" i="14"/>
  <c r="AF18" i="14"/>
  <c r="K18" i="14"/>
  <c r="DP18" i="14"/>
  <c r="AJ18" i="14"/>
  <c r="N18" i="14"/>
  <c r="M18" i="14"/>
  <c r="AG18" i="14"/>
  <c r="O18" i="14"/>
  <c r="W18" i="14"/>
  <c r="J18" i="14"/>
  <c r="S18" i="14"/>
  <c r="E18" i="14"/>
  <c r="V18" i="14"/>
  <c r="AN18" i="13"/>
  <c r="AD18" i="13"/>
  <c r="R18" i="13"/>
  <c r="AE18" i="13"/>
  <c r="V18" i="13"/>
  <c r="I18" i="13"/>
  <c r="AH18" i="13"/>
  <c r="L18" i="13"/>
  <c r="AI18" i="13"/>
  <c r="X18" i="13"/>
  <c r="AL18" i="13"/>
  <c r="T18" i="13"/>
  <c r="AA18" i="13"/>
  <c r="O18" i="13"/>
  <c r="Y18" i="13"/>
  <c r="AM18" i="13"/>
  <c r="U18" i="13"/>
  <c r="AK18" i="13"/>
  <c r="W18" i="13"/>
  <c r="AG18" i="13"/>
  <c r="S18" i="13"/>
  <c r="AJ18" i="13"/>
  <c r="CI19" i="13"/>
  <c r="CA19" i="13"/>
  <c r="BS19" i="13"/>
  <c r="BK19" i="13"/>
  <c r="BC19" i="13"/>
  <c r="CP19" i="13"/>
  <c r="CH19" i="13"/>
  <c r="BZ19" i="13"/>
  <c r="BR19" i="13"/>
  <c r="BJ19" i="13"/>
  <c r="BB19" i="13"/>
  <c r="CO19" i="13"/>
  <c r="CG19" i="13"/>
  <c r="BY19" i="13"/>
  <c r="BQ19" i="13"/>
  <c r="BI19" i="13"/>
  <c r="BA19" i="13"/>
  <c r="CN19" i="13"/>
  <c r="CF19" i="13"/>
  <c r="BX19" i="13"/>
  <c r="BP19" i="13"/>
  <c r="BH19" i="13"/>
  <c r="AZ19" i="13"/>
  <c r="CM19" i="13"/>
  <c r="BW19" i="13"/>
  <c r="BG19" i="13"/>
  <c r="CL19" i="13"/>
  <c r="BV19" i="13"/>
  <c r="BF19" i="13"/>
  <c r="CK19" i="13"/>
  <c r="BU19" i="13"/>
  <c r="BE19" i="13"/>
  <c r="CJ19" i="13"/>
  <c r="BT19" i="13"/>
  <c r="BD19" i="13"/>
  <c r="CE19" i="13"/>
  <c r="BO19" i="13"/>
  <c r="AY19" i="13"/>
  <c r="CD19" i="13"/>
  <c r="BN19" i="13"/>
  <c r="CC19" i="13"/>
  <c r="BM19" i="13"/>
  <c r="CB19" i="13"/>
  <c r="BL19" i="13"/>
  <c r="C20" i="13"/>
  <c r="B21" i="13"/>
  <c r="DB18" i="14" l="1"/>
  <c r="CE18" i="14"/>
  <c r="DV18" i="14"/>
  <c r="DL18" i="14"/>
  <c r="FC18" i="14"/>
  <c r="CU18" i="14"/>
  <c r="EL18" i="14"/>
  <c r="CJ18" i="14"/>
  <c r="EA18" i="14"/>
  <c r="DA18" i="14"/>
  <c r="ER18" i="14"/>
  <c r="CP18" i="14"/>
  <c r="EG18" i="14"/>
  <c r="CK18" i="14"/>
  <c r="EB18" i="14"/>
  <c r="CL18" i="14"/>
  <c r="EC18" i="14"/>
  <c r="CM18" i="14"/>
  <c r="ED18" i="14"/>
  <c r="DF18" i="14"/>
  <c r="EW18" i="14"/>
  <c r="DE18" i="14"/>
  <c r="EV18" i="14"/>
  <c r="CG18" i="14"/>
  <c r="DX18" i="14"/>
  <c r="CZ18" i="14"/>
  <c r="EQ18" i="14"/>
  <c r="CY18" i="14"/>
  <c r="EP18" i="14"/>
  <c r="DH18" i="14"/>
  <c r="EY18" i="14"/>
  <c r="DO18" i="14"/>
  <c r="FF18" i="14"/>
  <c r="CS18" i="14"/>
  <c r="EJ18" i="14"/>
  <c r="DC18" i="14"/>
  <c r="ET18" i="14"/>
  <c r="CT18" i="14"/>
  <c r="EK18" i="14"/>
  <c r="CQ18" i="14"/>
  <c r="EH18" i="14"/>
  <c r="DQ18" i="14"/>
  <c r="FH18" i="14"/>
  <c r="CW18" i="14"/>
  <c r="DG18" i="14"/>
  <c r="CF18" i="14"/>
  <c r="DW18" i="14"/>
  <c r="CR18" i="14"/>
  <c r="EI18" i="14"/>
  <c r="DI18" i="14"/>
  <c r="EZ18" i="14"/>
  <c r="CH18" i="14"/>
  <c r="DY18" i="14"/>
  <c r="CV18" i="14"/>
  <c r="EM18" i="14"/>
  <c r="DM18" i="14"/>
  <c r="FD18" i="14"/>
  <c r="DK18" i="14"/>
  <c r="FB18" i="14"/>
  <c r="CX18" i="14"/>
  <c r="EO18" i="14"/>
  <c r="CO18" i="14"/>
  <c r="EF18" i="14"/>
  <c r="CI18" i="14"/>
  <c r="DZ18" i="14"/>
  <c r="DD18" i="14"/>
  <c r="EU18" i="14"/>
  <c r="DJ18" i="14"/>
  <c r="FA18" i="14"/>
  <c r="CN18" i="14"/>
  <c r="EE18" i="14"/>
  <c r="L19" i="14"/>
  <c r="EE19" i="14" s="1"/>
  <c r="I19" i="14"/>
  <c r="EB19" i="14" s="1"/>
  <c r="AR19" i="13"/>
  <c r="AL19" i="14"/>
  <c r="Y19" i="14"/>
  <c r="AA19" i="14"/>
  <c r="S19" i="14"/>
  <c r="AB19" i="14"/>
  <c r="V19" i="14"/>
  <c r="EO19" i="14" s="1"/>
  <c r="D19" i="14"/>
  <c r="AC19" i="14"/>
  <c r="T19" i="14"/>
  <c r="P19" i="14"/>
  <c r="AG19" i="14"/>
  <c r="C19" i="14"/>
  <c r="F19" i="14"/>
  <c r="AI19" i="14"/>
  <c r="FB19" i="14" s="1"/>
  <c r="H19" i="14"/>
  <c r="AJ19" i="14"/>
  <c r="G19" i="14"/>
  <c r="X19" i="14"/>
  <c r="AU19" i="13"/>
  <c r="AO19" i="14"/>
  <c r="AK19" i="14"/>
  <c r="Z19" i="14"/>
  <c r="Q19" i="14"/>
  <c r="M19" i="14"/>
  <c r="N19" i="14"/>
  <c r="E19" i="14"/>
  <c r="O19" i="14"/>
  <c r="AF19" i="14"/>
  <c r="B19" i="14"/>
  <c r="CD19" i="14" s="1"/>
  <c r="AE19" i="14"/>
  <c r="AS19" i="13"/>
  <c r="AM19" i="14"/>
  <c r="AH19" i="14"/>
  <c r="K19" i="14"/>
  <c r="AD19" i="14"/>
  <c r="U19" i="14"/>
  <c r="W19" i="14"/>
  <c r="AT19" i="13"/>
  <c r="AN19" i="14"/>
  <c r="J19" i="14"/>
  <c r="R19" i="14"/>
  <c r="Q19" i="13"/>
  <c r="AJ19" i="13"/>
  <c r="AG19" i="13"/>
  <c r="X19" i="13"/>
  <c r="L19" i="13"/>
  <c r="AN19" i="13"/>
  <c r="R19" i="13"/>
  <c r="AF19" i="13"/>
  <c r="AB19" i="13"/>
  <c r="AE19" i="13"/>
  <c r="AA19" i="13"/>
  <c r="I19" i="13"/>
  <c r="Y19" i="13"/>
  <c r="AH19" i="13"/>
  <c r="W19" i="13"/>
  <c r="AI19" i="13"/>
  <c r="Z19" i="13"/>
  <c r="V19" i="13"/>
  <c r="AM19" i="13"/>
  <c r="AC19" i="13"/>
  <c r="AK19" i="13"/>
  <c r="O19" i="13"/>
  <c r="J19" i="13"/>
  <c r="AP19" i="13"/>
  <c r="M19" i="13"/>
  <c r="AD19" i="13"/>
  <c r="P19" i="13"/>
  <c r="AQ19" i="13"/>
  <c r="AO19" i="13"/>
  <c r="S19" i="13"/>
  <c r="N19" i="13"/>
  <c r="T19" i="13"/>
  <c r="K19" i="13"/>
  <c r="U19" i="13"/>
  <c r="AL19" i="13"/>
  <c r="CM20" i="13"/>
  <c r="CE20" i="13"/>
  <c r="BW20" i="13"/>
  <c r="BO20" i="13"/>
  <c r="BG20" i="13"/>
  <c r="AY20" i="13"/>
  <c r="CL20" i="13"/>
  <c r="CD20" i="13"/>
  <c r="BV20" i="13"/>
  <c r="BN20" i="13"/>
  <c r="BF20" i="13"/>
  <c r="CK20" i="13"/>
  <c r="CC20" i="13"/>
  <c r="BU20" i="13"/>
  <c r="BM20" i="13"/>
  <c r="BE20" i="13"/>
  <c r="CJ20" i="13"/>
  <c r="CB20" i="13"/>
  <c r="BT20" i="13"/>
  <c r="BL20" i="13"/>
  <c r="BD20" i="13"/>
  <c r="CA20" i="13"/>
  <c r="BK20" i="13"/>
  <c r="CP20" i="13"/>
  <c r="BZ20" i="13"/>
  <c r="BJ20" i="13"/>
  <c r="CO20" i="13"/>
  <c r="BY20" i="13"/>
  <c r="BI20" i="13"/>
  <c r="CN20" i="13"/>
  <c r="BX20" i="13"/>
  <c r="BH20" i="13"/>
  <c r="CI20" i="13"/>
  <c r="BS20" i="13"/>
  <c r="BC20" i="13"/>
  <c r="CH20" i="13"/>
  <c r="BR20" i="13"/>
  <c r="BB20" i="13"/>
  <c r="CG20" i="13"/>
  <c r="BQ20" i="13"/>
  <c r="BA20" i="13"/>
  <c r="AZ20" i="13"/>
  <c r="CF20" i="13"/>
  <c r="BP20" i="13"/>
  <c r="C21" i="13"/>
  <c r="B22" i="13"/>
  <c r="CN19" i="14" l="1"/>
  <c r="DB19" i="14"/>
  <c r="ES19" i="14"/>
  <c r="CM19" i="14"/>
  <c r="ED19" i="14"/>
  <c r="DD19" i="14"/>
  <c r="EU19" i="14"/>
  <c r="CX19" i="14"/>
  <c r="DJ19" i="14"/>
  <c r="FA19" i="14"/>
  <c r="CG19" i="14"/>
  <c r="DX19" i="14"/>
  <c r="CE19" i="14"/>
  <c r="DV19" i="14"/>
  <c r="CU19" i="14"/>
  <c r="EL19" i="14"/>
  <c r="DF19" i="14"/>
  <c r="EW19" i="14"/>
  <c r="CL19" i="14"/>
  <c r="EC19" i="14"/>
  <c r="DO19" i="14"/>
  <c r="FF19" i="14"/>
  <c r="CK19" i="14"/>
  <c r="CZ19" i="14"/>
  <c r="EQ19" i="14"/>
  <c r="DI19" i="14"/>
  <c r="EZ19" i="14"/>
  <c r="DC19" i="14"/>
  <c r="ET19" i="14"/>
  <c r="CT19" i="14"/>
  <c r="EK19" i="14"/>
  <c r="CH19" i="14"/>
  <c r="DY19" i="14"/>
  <c r="DP19" i="14"/>
  <c r="FG19" i="14"/>
  <c r="CP19" i="14"/>
  <c r="EG19" i="14"/>
  <c r="CI19" i="14"/>
  <c r="DZ19" i="14"/>
  <c r="CR19" i="14"/>
  <c r="EI19" i="14"/>
  <c r="DA19" i="14"/>
  <c r="ER19" i="14"/>
  <c r="DQ19" i="14"/>
  <c r="FH19" i="14"/>
  <c r="DG19" i="14"/>
  <c r="EX19" i="14"/>
  <c r="CO19" i="14"/>
  <c r="EF19" i="14"/>
  <c r="DL19" i="14"/>
  <c r="FC19" i="14"/>
  <c r="CV19" i="14"/>
  <c r="EM19" i="14"/>
  <c r="DN19" i="14"/>
  <c r="FE19" i="14"/>
  <c r="CW19" i="14"/>
  <c r="EN19" i="14"/>
  <c r="CF19" i="14"/>
  <c r="DW19" i="14"/>
  <c r="DH19" i="14"/>
  <c r="EY19" i="14"/>
  <c r="DM19" i="14"/>
  <c r="FD19" i="14"/>
  <c r="CQ19" i="14"/>
  <c r="EH19" i="14"/>
  <c r="CY19" i="14"/>
  <c r="EP19" i="14"/>
  <c r="DK19" i="14"/>
  <c r="CS19" i="14"/>
  <c r="EJ19" i="14"/>
  <c r="CJ19" i="14"/>
  <c r="EA19" i="14"/>
  <c r="DE19" i="14"/>
  <c r="EV19" i="14"/>
  <c r="Y20" i="14"/>
  <c r="ER20" i="14" s="1"/>
  <c r="G20" i="14"/>
  <c r="DZ20" i="14" s="1"/>
  <c r="AU20" i="13"/>
  <c r="AO20" i="14"/>
  <c r="D20" i="14"/>
  <c r="AC20" i="14"/>
  <c r="W20" i="14"/>
  <c r="J20" i="14"/>
  <c r="L20" i="14"/>
  <c r="AK20" i="14"/>
  <c r="AR20" i="13"/>
  <c r="AL20" i="14"/>
  <c r="AS20" i="13"/>
  <c r="AM20" i="14"/>
  <c r="Z20" i="14"/>
  <c r="T20" i="14"/>
  <c r="AI20" i="14"/>
  <c r="AF20" i="14"/>
  <c r="Q20" i="14"/>
  <c r="H20" i="14"/>
  <c r="C20" i="14"/>
  <c r="AB20" i="14"/>
  <c r="F20" i="14"/>
  <c r="AH20" i="14"/>
  <c r="P20" i="14"/>
  <c r="AG20" i="14"/>
  <c r="X20" i="14"/>
  <c r="K20" i="14"/>
  <c r="AJ20" i="14"/>
  <c r="N20" i="14"/>
  <c r="O20" i="14"/>
  <c r="AE20" i="14"/>
  <c r="EX20" i="14" s="1"/>
  <c r="B20" i="14"/>
  <c r="CD20" i="14" s="1"/>
  <c r="AT20" i="13"/>
  <c r="AN20" i="14"/>
  <c r="S20" i="14"/>
  <c r="E20" i="14"/>
  <c r="V20" i="14"/>
  <c r="U20" i="14"/>
  <c r="R20" i="14"/>
  <c r="EK20" i="14" s="1"/>
  <c r="I20" i="14"/>
  <c r="AA20" i="14"/>
  <c r="M20" i="14"/>
  <c r="AD20" i="14"/>
  <c r="AE20" i="13"/>
  <c r="AO20" i="13"/>
  <c r="AA20" i="13"/>
  <c r="AG20" i="13"/>
  <c r="V20" i="13"/>
  <c r="M20" i="13"/>
  <c r="J20" i="13"/>
  <c r="AI20" i="13"/>
  <c r="X20" i="13"/>
  <c r="AN20" i="13"/>
  <c r="AL20" i="13"/>
  <c r="AC20" i="13"/>
  <c r="P20" i="13"/>
  <c r="R20" i="13"/>
  <c r="AQ20" i="13"/>
  <c r="AF20" i="13"/>
  <c r="Z20" i="13"/>
  <c r="AJ20" i="13"/>
  <c r="N20" i="13"/>
  <c r="I20" i="13"/>
  <c r="AH20" i="13"/>
  <c r="L20" i="13"/>
  <c r="S20" i="13"/>
  <c r="U20" i="13"/>
  <c r="AM20" i="13"/>
  <c r="AD20" i="13"/>
  <c r="Q20" i="13"/>
  <c r="AP20" i="13"/>
  <c r="T20" i="13"/>
  <c r="O20" i="13"/>
  <c r="W20" i="13"/>
  <c r="AK20" i="13"/>
  <c r="Y20" i="13"/>
  <c r="K20" i="13"/>
  <c r="AB20" i="13"/>
  <c r="CN21" i="13"/>
  <c r="CF21" i="13"/>
  <c r="CJ21" i="13"/>
  <c r="CA21" i="13"/>
  <c r="BS21" i="13"/>
  <c r="BK21" i="13"/>
  <c r="BC21" i="13"/>
  <c r="CI21" i="13"/>
  <c r="BZ21" i="13"/>
  <c r="BR21" i="13"/>
  <c r="BJ21" i="13"/>
  <c r="BB21" i="13"/>
  <c r="CH21" i="13"/>
  <c r="BY21" i="13"/>
  <c r="BQ21" i="13"/>
  <c r="BI21" i="13"/>
  <c r="BA21" i="13"/>
  <c r="CP21" i="13"/>
  <c r="CG21" i="13"/>
  <c r="BX21" i="13"/>
  <c r="BP21" i="13"/>
  <c r="BH21" i="13"/>
  <c r="AZ21" i="13"/>
  <c r="CE21" i="13"/>
  <c r="BO21" i="13"/>
  <c r="AY21" i="13"/>
  <c r="CD21" i="13"/>
  <c r="BN21" i="13"/>
  <c r="CC21" i="13"/>
  <c r="BM21" i="13"/>
  <c r="CB21" i="13"/>
  <c r="BL21" i="13"/>
  <c r="CO21" i="13"/>
  <c r="AN21" i="14" s="1"/>
  <c r="FG21" i="14" s="1"/>
  <c r="BW21" i="13"/>
  <c r="BG21" i="13"/>
  <c r="CM21" i="13"/>
  <c r="AL21" i="14" s="1"/>
  <c r="FE21" i="14" s="1"/>
  <c r="BV21" i="13"/>
  <c r="BF21" i="13"/>
  <c r="CL21" i="13"/>
  <c r="BU21" i="13"/>
  <c r="BE21" i="13"/>
  <c r="CK21" i="13"/>
  <c r="BT21" i="13"/>
  <c r="BD21" i="13"/>
  <c r="C22" i="13"/>
  <c r="B23" i="13"/>
  <c r="CT20" i="14" l="1"/>
  <c r="DA20" i="14"/>
  <c r="CI20" i="14"/>
  <c r="DG20" i="14"/>
  <c r="DD20" i="14"/>
  <c r="EU20" i="14"/>
  <c r="DP20" i="14"/>
  <c r="FG20" i="14"/>
  <c r="DB20" i="14"/>
  <c r="ES20" i="14"/>
  <c r="DC20" i="14"/>
  <c r="ET20" i="14"/>
  <c r="DE20" i="14"/>
  <c r="EV20" i="14"/>
  <c r="CM20" i="14"/>
  <c r="ED20" i="14"/>
  <c r="CK20" i="14"/>
  <c r="EB20" i="14"/>
  <c r="CZ20" i="14"/>
  <c r="EQ20" i="14"/>
  <c r="CJ20" i="14"/>
  <c r="EA20" i="14"/>
  <c r="DN20" i="14"/>
  <c r="FE20" i="14"/>
  <c r="DQ20" i="14"/>
  <c r="FH20" i="14"/>
  <c r="CG20" i="14"/>
  <c r="DX20" i="14"/>
  <c r="CE20" i="14"/>
  <c r="DV20" i="14"/>
  <c r="CF20" i="14"/>
  <c r="DW20" i="14"/>
  <c r="DI20" i="14"/>
  <c r="EZ20" i="14"/>
  <c r="CS20" i="14"/>
  <c r="EJ20" i="14"/>
  <c r="DL20" i="14"/>
  <c r="FC20" i="14"/>
  <c r="CW20" i="14"/>
  <c r="EN20" i="14"/>
  <c r="CR20" i="14"/>
  <c r="EI20" i="14"/>
  <c r="DH20" i="14"/>
  <c r="EY20" i="14"/>
  <c r="DM20" i="14"/>
  <c r="FD20" i="14"/>
  <c r="CU20" i="14"/>
  <c r="EL20" i="14"/>
  <c r="CQ20" i="14"/>
  <c r="EH20" i="14"/>
  <c r="DJ20" i="14"/>
  <c r="FA20" i="14"/>
  <c r="DK20" i="14"/>
  <c r="FB20" i="14"/>
  <c r="CN20" i="14"/>
  <c r="EE20" i="14"/>
  <c r="CO20" i="14"/>
  <c r="EF20" i="14"/>
  <c r="CY20" i="14"/>
  <c r="EP20" i="14"/>
  <c r="DO20" i="14"/>
  <c r="FF20" i="14"/>
  <c r="DF20" i="14"/>
  <c r="EW20" i="14"/>
  <c r="CX20" i="14"/>
  <c r="EO20" i="14"/>
  <c r="CP20" i="14"/>
  <c r="EG20" i="14"/>
  <c r="CH20" i="14"/>
  <c r="DY20" i="14"/>
  <c r="CV20" i="14"/>
  <c r="EM20" i="14"/>
  <c r="CL20" i="14"/>
  <c r="EC20" i="14"/>
  <c r="DN21" i="14"/>
  <c r="AH21" i="14"/>
  <c r="AK21" i="14"/>
  <c r="AA21" i="14"/>
  <c r="P21" i="14"/>
  <c r="B21" i="14"/>
  <c r="CD21" i="14" s="1"/>
  <c r="AD21" i="14"/>
  <c r="E21" i="14"/>
  <c r="L21" i="14"/>
  <c r="G21" i="14"/>
  <c r="DZ21" i="14" s="1"/>
  <c r="X21" i="14"/>
  <c r="J21" i="14"/>
  <c r="AS21" i="13"/>
  <c r="AM21" i="14"/>
  <c r="H21" i="14"/>
  <c r="U21" i="14"/>
  <c r="AB21" i="14"/>
  <c r="O21" i="14"/>
  <c r="AG21" i="14"/>
  <c r="R21" i="14"/>
  <c r="N21" i="14"/>
  <c r="C21" i="14"/>
  <c r="M21" i="14"/>
  <c r="W21" i="14"/>
  <c r="EP21" i="14" s="1"/>
  <c r="Z21" i="14"/>
  <c r="Y21" i="14"/>
  <c r="K21" i="14"/>
  <c r="S21" i="14"/>
  <c r="F21" i="14"/>
  <c r="AC21" i="14"/>
  <c r="AF21" i="14"/>
  <c r="I21" i="14"/>
  <c r="AI21" i="14"/>
  <c r="D21" i="14"/>
  <c r="T21" i="14"/>
  <c r="DP21" i="14"/>
  <c r="AJ21" i="14"/>
  <c r="V21" i="14"/>
  <c r="AU21" i="13"/>
  <c r="AO21" i="14"/>
  <c r="Q21" i="14"/>
  <c r="AE21" i="14"/>
  <c r="T21" i="13"/>
  <c r="AK21" i="13"/>
  <c r="AN21" i="13"/>
  <c r="N21" i="13"/>
  <c r="AG21" i="13"/>
  <c r="V21" i="13"/>
  <c r="AJ21" i="13"/>
  <c r="R21" i="13"/>
  <c r="AD21" i="13"/>
  <c r="AB21" i="13"/>
  <c r="AH21" i="13"/>
  <c r="U21" i="13"/>
  <c r="AM21" i="13"/>
  <c r="X21" i="13"/>
  <c r="AE21" i="13"/>
  <c r="S21" i="13"/>
  <c r="AC21" i="13"/>
  <c r="Y21" i="13"/>
  <c r="AI21" i="13"/>
  <c r="CJ22" i="13"/>
  <c r="CB22" i="13"/>
  <c r="BT22" i="13"/>
  <c r="BL22" i="13"/>
  <c r="BD22" i="13"/>
  <c r="CI22" i="13"/>
  <c r="CA22" i="13"/>
  <c r="BS22" i="13"/>
  <c r="CO22" i="13"/>
  <c r="AN22" i="14" s="1"/>
  <c r="FG22" i="14" s="1"/>
  <c r="CE22" i="13"/>
  <c r="BU22" i="13"/>
  <c r="BJ22" i="13"/>
  <c r="BA22" i="13"/>
  <c r="CN22" i="13"/>
  <c r="CD22" i="13"/>
  <c r="BR22" i="13"/>
  <c r="BI22" i="13"/>
  <c r="AZ22" i="13"/>
  <c r="CM22" i="13"/>
  <c r="AL22" i="14" s="1"/>
  <c r="FE22" i="14" s="1"/>
  <c r="CC22" i="13"/>
  <c r="BQ22" i="13"/>
  <c r="BH22" i="13"/>
  <c r="AY22" i="13"/>
  <c r="CL22" i="13"/>
  <c r="BZ22" i="13"/>
  <c r="BP22" i="13"/>
  <c r="BG22" i="13"/>
  <c r="BY22" i="13"/>
  <c r="BF22" i="13"/>
  <c r="BX22" i="13"/>
  <c r="BE22" i="13"/>
  <c r="BW22" i="13"/>
  <c r="BC22" i="13"/>
  <c r="CP22" i="13"/>
  <c r="BV22" i="13"/>
  <c r="BB22" i="13"/>
  <c r="CK22" i="13"/>
  <c r="BO22" i="13"/>
  <c r="CH22" i="13"/>
  <c r="BN22" i="13"/>
  <c r="CG22" i="13"/>
  <c r="BM22" i="13"/>
  <c r="CF22" i="13"/>
  <c r="BK22" i="13"/>
  <c r="C23" i="13"/>
  <c r="B24" i="13"/>
  <c r="DB21" i="14" l="1"/>
  <c r="ES21" i="14"/>
  <c r="CX21" i="14"/>
  <c r="EO21" i="14"/>
  <c r="DE21" i="14"/>
  <c r="EV21" i="14"/>
  <c r="CO21" i="14"/>
  <c r="EF21" i="14"/>
  <c r="CW21" i="14"/>
  <c r="EN21" i="14"/>
  <c r="CG21" i="14"/>
  <c r="DX21" i="14"/>
  <c r="CQ21" i="14"/>
  <c r="EH21" i="14"/>
  <c r="DL21" i="14"/>
  <c r="FC21" i="14"/>
  <c r="CH21" i="14"/>
  <c r="DY21" i="14"/>
  <c r="CE21" i="14"/>
  <c r="DV21" i="14"/>
  <c r="CJ21" i="14"/>
  <c r="EA21" i="14"/>
  <c r="DF21" i="14"/>
  <c r="EW21" i="14"/>
  <c r="DD21" i="14"/>
  <c r="EU21" i="14"/>
  <c r="CU21" i="14"/>
  <c r="EL21" i="14"/>
  <c r="CI21" i="14"/>
  <c r="DO21" i="14"/>
  <c r="FF21" i="14"/>
  <c r="CV21" i="14"/>
  <c r="EM21" i="14"/>
  <c r="CY21" i="14"/>
  <c r="CP21" i="14"/>
  <c r="EG21" i="14"/>
  <c r="CR21" i="14"/>
  <c r="EI21" i="14"/>
  <c r="CK21" i="14"/>
  <c r="EB21" i="14"/>
  <c r="DJ21" i="14"/>
  <c r="FA21" i="14"/>
  <c r="DH21" i="14"/>
  <c r="EY21" i="14"/>
  <c r="CN21" i="14"/>
  <c r="EE21" i="14"/>
  <c r="DG21" i="14"/>
  <c r="EX21" i="14"/>
  <c r="CF21" i="14"/>
  <c r="DW21" i="14"/>
  <c r="CM21" i="14"/>
  <c r="ED21" i="14"/>
  <c r="CT21" i="14"/>
  <c r="EK21" i="14"/>
  <c r="CL21" i="14"/>
  <c r="EC21" i="14"/>
  <c r="DC21" i="14"/>
  <c r="ET21" i="14"/>
  <c r="DQ21" i="14"/>
  <c r="FH21" i="14"/>
  <c r="CS21" i="14"/>
  <c r="EJ21" i="14"/>
  <c r="DK21" i="14"/>
  <c r="FB21" i="14"/>
  <c r="DA21" i="14"/>
  <c r="ER21" i="14"/>
  <c r="DI21" i="14"/>
  <c r="EZ21" i="14"/>
  <c r="CZ21" i="14"/>
  <c r="EQ21" i="14"/>
  <c r="DM21" i="14"/>
  <c r="FD21" i="14"/>
  <c r="I22" i="14"/>
  <c r="EB22" i="14" s="1"/>
  <c r="U22" i="14"/>
  <c r="F22" i="14"/>
  <c r="T22" i="14"/>
  <c r="S22" i="14"/>
  <c r="K22" i="14"/>
  <c r="AD22" i="14"/>
  <c r="AA22" i="14"/>
  <c r="ET22" i="14" s="1"/>
  <c r="DP22" i="14"/>
  <c r="AJ22" i="14"/>
  <c r="J22" i="14"/>
  <c r="L22" i="14"/>
  <c r="AF22" i="14"/>
  <c r="B22" i="14"/>
  <c r="CD22" i="14" s="1"/>
  <c r="Y22" i="14"/>
  <c r="H22" i="14"/>
  <c r="AI22" i="14"/>
  <c r="C22" i="14"/>
  <c r="DV22" i="14" s="1"/>
  <c r="X22" i="14"/>
  <c r="O22" i="14"/>
  <c r="M22" i="14"/>
  <c r="V22" i="14"/>
  <c r="AK22" i="14"/>
  <c r="Q22" i="14"/>
  <c r="R22" i="14"/>
  <c r="P22" i="14"/>
  <c r="AU22" i="13"/>
  <c r="AO22" i="14"/>
  <c r="AG22" i="14"/>
  <c r="D22" i="14"/>
  <c r="AC22" i="14"/>
  <c r="Z22" i="14"/>
  <c r="E22" i="14"/>
  <c r="AB22" i="14"/>
  <c r="AE22" i="14"/>
  <c r="N22" i="14"/>
  <c r="W22" i="14"/>
  <c r="G22" i="14"/>
  <c r="AS22" i="13"/>
  <c r="AM22" i="14"/>
  <c r="DN22" i="14"/>
  <c r="AH22" i="14"/>
  <c r="R22" i="13"/>
  <c r="AG22" i="13"/>
  <c r="AB22" i="13"/>
  <c r="AM22" i="13"/>
  <c r="W22" i="13"/>
  <c r="AN22" i="13"/>
  <c r="AJ22" i="13"/>
  <c r="S22" i="13"/>
  <c r="AC22" i="13"/>
  <c r="V22" i="13"/>
  <c r="U22" i="13"/>
  <c r="N22" i="13"/>
  <c r="X22" i="13"/>
  <c r="T22" i="13"/>
  <c r="AD22" i="13"/>
  <c r="AH22" i="13"/>
  <c r="AE22" i="13"/>
  <c r="AI22" i="13"/>
  <c r="AK22" i="13"/>
  <c r="Y22" i="13"/>
  <c r="CN23" i="13"/>
  <c r="CF23" i="13"/>
  <c r="BX23" i="13"/>
  <c r="BP23" i="13"/>
  <c r="BH23" i="13"/>
  <c r="AZ23" i="13"/>
  <c r="CM23" i="13"/>
  <c r="AL23" i="14" s="1"/>
  <c r="FE23" i="14" s="1"/>
  <c r="CE23" i="13"/>
  <c r="BW23" i="13"/>
  <c r="BO23" i="13"/>
  <c r="BG23" i="13"/>
  <c r="AY23" i="13"/>
  <c r="CO23" i="13"/>
  <c r="AN23" i="14" s="1"/>
  <c r="FG23" i="14" s="1"/>
  <c r="CC23" i="13"/>
  <c r="BS23" i="13"/>
  <c r="BI23" i="13"/>
  <c r="CL23" i="13"/>
  <c r="CB23" i="13"/>
  <c r="BR23" i="13"/>
  <c r="BF23" i="13"/>
  <c r="CK23" i="13"/>
  <c r="CA23" i="13"/>
  <c r="BQ23" i="13"/>
  <c r="BE23" i="13"/>
  <c r="CJ23" i="13"/>
  <c r="BZ23" i="13"/>
  <c r="BN23" i="13"/>
  <c r="BD23" i="13"/>
  <c r="BY23" i="13"/>
  <c r="BC23" i="13"/>
  <c r="BV23" i="13"/>
  <c r="BB23" i="13"/>
  <c r="BU23" i="13"/>
  <c r="BA23" i="13"/>
  <c r="CP23" i="13"/>
  <c r="BT23" i="13"/>
  <c r="CI23" i="13"/>
  <c r="BM23" i="13"/>
  <c r="CH23" i="13"/>
  <c r="BL23" i="13"/>
  <c r="CG23" i="13"/>
  <c r="BK23" i="13"/>
  <c r="BJ23" i="13"/>
  <c r="CD23" i="13"/>
  <c r="C24" i="13"/>
  <c r="B25" i="13"/>
  <c r="DC22" i="14" l="1"/>
  <c r="CE22" i="14"/>
  <c r="CK22" i="14"/>
  <c r="CY22" i="14"/>
  <c r="EP22" i="14"/>
  <c r="DA22" i="14"/>
  <c r="ER22" i="14"/>
  <c r="CX22" i="14"/>
  <c r="EO22" i="14"/>
  <c r="CP22" i="14"/>
  <c r="EG22" i="14"/>
  <c r="DI22" i="14"/>
  <c r="EZ22" i="14"/>
  <c r="CO22" i="14"/>
  <c r="EF22" i="14"/>
  <c r="DH22" i="14"/>
  <c r="EY22" i="14"/>
  <c r="DJ22" i="14"/>
  <c r="FA22" i="14"/>
  <c r="DG22" i="14"/>
  <c r="EX22" i="14"/>
  <c r="DQ22" i="14"/>
  <c r="FH22" i="14"/>
  <c r="CQ22" i="14"/>
  <c r="EH22" i="14"/>
  <c r="CN22" i="14"/>
  <c r="EE22" i="14"/>
  <c r="CU22" i="14"/>
  <c r="EL22" i="14"/>
  <c r="DM22" i="14"/>
  <c r="FD22" i="14"/>
  <c r="DD22" i="14"/>
  <c r="EU22" i="14"/>
  <c r="CZ22" i="14"/>
  <c r="EQ22" i="14"/>
  <c r="CL22" i="14"/>
  <c r="EC22" i="14"/>
  <c r="CV22" i="14"/>
  <c r="EM22" i="14"/>
  <c r="DE22" i="14"/>
  <c r="EV22" i="14"/>
  <c r="DO22" i="14"/>
  <c r="FF22" i="14"/>
  <c r="CG22" i="14"/>
  <c r="DX22" i="14"/>
  <c r="CR22" i="14"/>
  <c r="EI22" i="14"/>
  <c r="DL22" i="14"/>
  <c r="FC22" i="14"/>
  <c r="CH22" i="14"/>
  <c r="DY22" i="14"/>
  <c r="CM22" i="14"/>
  <c r="ED22" i="14"/>
  <c r="CT22" i="14"/>
  <c r="EK22" i="14"/>
  <c r="DK22" i="14"/>
  <c r="FB22" i="14"/>
  <c r="CW22" i="14"/>
  <c r="EN22" i="14"/>
  <c r="DF22" i="14"/>
  <c r="EW22" i="14"/>
  <c r="CF22" i="14"/>
  <c r="DW22" i="14"/>
  <c r="CI22" i="14"/>
  <c r="DZ22" i="14"/>
  <c r="DB22" i="14"/>
  <c r="ES22" i="14"/>
  <c r="CS22" i="14"/>
  <c r="EJ22" i="14"/>
  <c r="CJ22" i="14"/>
  <c r="EA22" i="14"/>
  <c r="F23" i="14"/>
  <c r="DY23" i="14" s="1"/>
  <c r="W23" i="14"/>
  <c r="AC23" i="14"/>
  <c r="I23" i="14"/>
  <c r="EB23" i="14" s="1"/>
  <c r="Y23" i="14"/>
  <c r="AA23" i="14"/>
  <c r="N23" i="14"/>
  <c r="AE23" i="14"/>
  <c r="EX23" i="14" s="1"/>
  <c r="C23" i="14"/>
  <c r="M23" i="14"/>
  <c r="T23" i="14"/>
  <c r="AI23" i="14"/>
  <c r="AK23" i="14"/>
  <c r="V23" i="14"/>
  <c r="AS23" i="13"/>
  <c r="AM23" i="14"/>
  <c r="AF23" i="14"/>
  <c r="K23" i="14"/>
  <c r="ED23" i="14" s="1"/>
  <c r="D23" i="14"/>
  <c r="H23" i="14"/>
  <c r="AD23" i="14"/>
  <c r="S23" i="14"/>
  <c r="J23" i="14"/>
  <c r="U23" i="14"/>
  <c r="EN23" i="14" s="1"/>
  <c r="P23" i="14"/>
  <c r="R23" i="14"/>
  <c r="E23" i="14"/>
  <c r="AU23" i="13"/>
  <c r="AO23" i="14"/>
  <c r="AG23" i="14"/>
  <c r="L23" i="14"/>
  <c r="B23" i="14"/>
  <c r="CD23" i="14" s="1"/>
  <c r="Z23" i="14"/>
  <c r="AB23" i="14"/>
  <c r="O23" i="14"/>
  <c r="Q23" i="14"/>
  <c r="DN23" i="14"/>
  <c r="AH23" i="14"/>
  <c r="X23" i="14"/>
  <c r="DP23" i="14"/>
  <c r="AJ23" i="14"/>
  <c r="G23" i="14"/>
  <c r="X23" i="13"/>
  <c r="AD23" i="13"/>
  <c r="AM23" i="13"/>
  <c r="U23" i="13"/>
  <c r="AA23" i="13"/>
  <c r="AH23" i="13"/>
  <c r="AI23" i="13"/>
  <c r="S23" i="13"/>
  <c r="W23" i="13"/>
  <c r="AJ23" i="13"/>
  <c r="R23" i="13"/>
  <c r="AG23" i="13"/>
  <c r="T23" i="13"/>
  <c r="AK23" i="13"/>
  <c r="V23" i="13"/>
  <c r="AN23" i="13"/>
  <c r="Y23" i="13"/>
  <c r="AL23" i="13"/>
  <c r="CJ24" i="13"/>
  <c r="CB24" i="13"/>
  <c r="BT24" i="13"/>
  <c r="BL24" i="13"/>
  <c r="BD24" i="13"/>
  <c r="CI24" i="13"/>
  <c r="CA24" i="13"/>
  <c r="BS24" i="13"/>
  <c r="BK24" i="13"/>
  <c r="BC24" i="13"/>
  <c r="CM24" i="13"/>
  <c r="AL24" i="14" s="1"/>
  <c r="FE24" i="14" s="1"/>
  <c r="CC24" i="13"/>
  <c r="BQ24" i="13"/>
  <c r="BG24" i="13"/>
  <c r="CL24" i="13"/>
  <c r="BZ24" i="13"/>
  <c r="BP24" i="13"/>
  <c r="BF24" i="13"/>
  <c r="CK24" i="13"/>
  <c r="BY24" i="13"/>
  <c r="BO24" i="13"/>
  <c r="BE24" i="13"/>
  <c r="CH24" i="13"/>
  <c r="BX24" i="13"/>
  <c r="BN24" i="13"/>
  <c r="BB24" i="13"/>
  <c r="BW24" i="13"/>
  <c r="BA24" i="13"/>
  <c r="CP24" i="13"/>
  <c r="BV24" i="13"/>
  <c r="AZ24" i="13"/>
  <c r="CO24" i="13"/>
  <c r="BU24" i="13"/>
  <c r="AY24" i="13"/>
  <c r="CN24" i="13"/>
  <c r="BR24" i="13"/>
  <c r="CG24" i="13"/>
  <c r="BM24" i="13"/>
  <c r="CF24" i="13"/>
  <c r="BJ24" i="13"/>
  <c r="CE24" i="13"/>
  <c r="BI24" i="13"/>
  <c r="CD24" i="13"/>
  <c r="BH24" i="13"/>
  <c r="C25" i="13"/>
  <c r="B26" i="13"/>
  <c r="CH23" i="14" l="1"/>
  <c r="CK23" i="14"/>
  <c r="DE23" i="14"/>
  <c r="EV23" i="14"/>
  <c r="DJ23" i="14"/>
  <c r="FA23" i="14"/>
  <c r="CR23" i="14"/>
  <c r="EI23" i="14"/>
  <c r="DH23" i="14"/>
  <c r="EY23" i="14"/>
  <c r="CE23" i="14"/>
  <c r="DV23" i="14"/>
  <c r="CY23" i="14"/>
  <c r="EP23" i="14"/>
  <c r="CN23" i="14"/>
  <c r="EE23" i="14"/>
  <c r="DO23" i="14"/>
  <c r="FF23" i="14"/>
  <c r="DB23" i="14"/>
  <c r="ES23" i="14"/>
  <c r="CO23" i="14"/>
  <c r="EF23" i="14"/>
  <c r="CS23" i="14"/>
  <c r="EJ23" i="14"/>
  <c r="DI23" i="14"/>
  <c r="EZ23" i="14"/>
  <c r="CL23" i="14"/>
  <c r="EC23" i="14"/>
  <c r="CP23" i="14"/>
  <c r="EG23" i="14"/>
  <c r="CF23" i="14"/>
  <c r="DW23" i="14"/>
  <c r="CZ23" i="14"/>
  <c r="EQ23" i="14"/>
  <c r="CT23" i="14"/>
  <c r="EK23" i="14"/>
  <c r="CI23" i="14"/>
  <c r="DZ23" i="14"/>
  <c r="CW23" i="14"/>
  <c r="DQ23" i="14"/>
  <c r="FH23" i="14"/>
  <c r="CU23" i="14"/>
  <c r="EL23" i="14"/>
  <c r="CX23" i="14"/>
  <c r="EO23" i="14"/>
  <c r="DC23" i="14"/>
  <c r="ET23" i="14"/>
  <c r="CM23" i="14"/>
  <c r="CQ23" i="14"/>
  <c r="EH23" i="14"/>
  <c r="DF23" i="14"/>
  <c r="EW23" i="14"/>
  <c r="DM23" i="14"/>
  <c r="FD23" i="14"/>
  <c r="DG23" i="14"/>
  <c r="CV23" i="14"/>
  <c r="EM23" i="14"/>
  <c r="DL23" i="14"/>
  <c r="FC23" i="14"/>
  <c r="DD23" i="14"/>
  <c r="EU23" i="14"/>
  <c r="CG23" i="14"/>
  <c r="DX23" i="14"/>
  <c r="CJ23" i="14"/>
  <c r="EA23" i="14"/>
  <c r="DK23" i="14"/>
  <c r="FB23" i="14"/>
  <c r="DA23" i="14"/>
  <c r="ER23" i="14"/>
  <c r="U24" i="14"/>
  <c r="AF24" i="14"/>
  <c r="EY24" i="14" s="1"/>
  <c r="AU24" i="13"/>
  <c r="AO24" i="14"/>
  <c r="FH24" i="14" s="1"/>
  <c r="N24" i="14"/>
  <c r="P24" i="14"/>
  <c r="C24" i="14"/>
  <c r="DN24" i="14"/>
  <c r="AH24" i="14"/>
  <c r="Q24" i="14"/>
  <c r="X24" i="14"/>
  <c r="AB24" i="14"/>
  <c r="K24" i="14"/>
  <c r="L24" i="14"/>
  <c r="AC24" i="14"/>
  <c r="AS24" i="13"/>
  <c r="AM24" i="14"/>
  <c r="V24" i="14"/>
  <c r="EO24" i="14" s="1"/>
  <c r="AJ24" i="14"/>
  <c r="S24" i="14"/>
  <c r="F24" i="14"/>
  <c r="H24" i="14"/>
  <c r="E24" i="14"/>
  <c r="B24" i="14"/>
  <c r="CD24" i="14" s="1"/>
  <c r="AA24" i="14"/>
  <c r="D24" i="14"/>
  <c r="AD24" i="14"/>
  <c r="T24" i="14"/>
  <c r="M24" i="14"/>
  <c r="O24" i="14"/>
  <c r="J24" i="14"/>
  <c r="AI24" i="14"/>
  <c r="G24" i="14"/>
  <c r="I24" i="14"/>
  <c r="AT24" i="13"/>
  <c r="AN24" i="14"/>
  <c r="W24" i="14"/>
  <c r="Y24" i="14"/>
  <c r="R24" i="14"/>
  <c r="AE24" i="14"/>
  <c r="AG24" i="14"/>
  <c r="AK24" i="14"/>
  <c r="Z24" i="14"/>
  <c r="AP24" i="13"/>
  <c r="Y24" i="13"/>
  <c r="AH24" i="13"/>
  <c r="N24" i="13"/>
  <c r="AG24" i="13"/>
  <c r="AI24" i="13"/>
  <c r="S24" i="13"/>
  <c r="U24" i="13"/>
  <c r="AE24" i="13"/>
  <c r="X24" i="13"/>
  <c r="AJ24" i="13"/>
  <c r="AM24" i="13"/>
  <c r="AQ24" i="13"/>
  <c r="AF24" i="13"/>
  <c r="AD24" i="13"/>
  <c r="R24" i="13"/>
  <c r="AA24" i="13"/>
  <c r="J24" i="13"/>
  <c r="AN24" i="13"/>
  <c r="T24" i="13"/>
  <c r="CN25" i="13"/>
  <c r="CF25" i="13"/>
  <c r="BX25" i="13"/>
  <c r="BP25" i="13"/>
  <c r="BH25" i="13"/>
  <c r="AZ25" i="13"/>
  <c r="CM25" i="13"/>
  <c r="CE25" i="13"/>
  <c r="BW25" i="13"/>
  <c r="BO25" i="13"/>
  <c r="BG25" i="13"/>
  <c r="AY25" i="13"/>
  <c r="CK25" i="13"/>
  <c r="CA25" i="13"/>
  <c r="BQ25" i="13"/>
  <c r="BE25" i="13"/>
  <c r="CJ25" i="13"/>
  <c r="BZ25" i="13"/>
  <c r="BN25" i="13"/>
  <c r="BD25" i="13"/>
  <c r="CI25" i="13"/>
  <c r="BY25" i="13"/>
  <c r="BM25" i="13"/>
  <c r="BC25" i="13"/>
  <c r="CH25" i="13"/>
  <c r="BV25" i="13"/>
  <c r="BL25" i="13"/>
  <c r="BB25" i="13"/>
  <c r="BU25" i="13"/>
  <c r="BA25" i="13"/>
  <c r="CP25" i="13"/>
  <c r="BT25" i="13"/>
  <c r="CO25" i="13"/>
  <c r="BS25" i="13"/>
  <c r="CL25" i="13"/>
  <c r="BR25" i="13"/>
  <c r="CG25" i="13"/>
  <c r="BK25" i="13"/>
  <c r="CD25" i="13"/>
  <c r="BJ25" i="13"/>
  <c r="CC25" i="13"/>
  <c r="BI25" i="13"/>
  <c r="CB25" i="13"/>
  <c r="BF25" i="13"/>
  <c r="C26" i="13"/>
  <c r="B27" i="13"/>
  <c r="DH24" i="14" l="1"/>
  <c r="DQ24" i="14"/>
  <c r="CU24" i="14"/>
  <c r="EL24" i="14"/>
  <c r="CP24" i="14"/>
  <c r="EG24" i="14"/>
  <c r="DF24" i="14"/>
  <c r="EW24" i="14"/>
  <c r="DI24" i="14"/>
  <c r="EZ24" i="14"/>
  <c r="CZ24" i="14"/>
  <c r="EQ24" i="14"/>
  <c r="DG24" i="14"/>
  <c r="EX24" i="14"/>
  <c r="CI24" i="14"/>
  <c r="DZ24" i="14"/>
  <c r="DC24" i="14"/>
  <c r="ET24" i="14"/>
  <c r="DO24" i="14"/>
  <c r="FF24" i="14"/>
  <c r="CS24" i="14"/>
  <c r="EJ24" i="14"/>
  <c r="DD24" i="14"/>
  <c r="EU24" i="14"/>
  <c r="CT24" i="14"/>
  <c r="EK24" i="14"/>
  <c r="DK24" i="14"/>
  <c r="FB24" i="14"/>
  <c r="DJ24" i="14"/>
  <c r="FA24" i="14"/>
  <c r="CW24" i="14"/>
  <c r="EN24" i="14"/>
  <c r="DP24" i="14"/>
  <c r="FG24" i="14"/>
  <c r="CK24" i="14"/>
  <c r="EB24" i="14"/>
  <c r="CX24" i="14"/>
  <c r="CL24" i="14"/>
  <c r="EC24" i="14"/>
  <c r="CG24" i="14"/>
  <c r="DX24" i="14"/>
  <c r="DE24" i="14"/>
  <c r="EV24" i="14"/>
  <c r="CV24" i="14"/>
  <c r="EM24" i="14"/>
  <c r="CF24" i="14"/>
  <c r="DW24" i="14"/>
  <c r="DA24" i="14"/>
  <c r="ER24" i="14"/>
  <c r="CQ24" i="14"/>
  <c r="EH24" i="14"/>
  <c r="CJ24" i="14"/>
  <c r="EA24" i="14"/>
  <c r="CN24" i="14"/>
  <c r="EE24" i="14"/>
  <c r="CE24" i="14"/>
  <c r="DV24" i="14"/>
  <c r="DM24" i="14"/>
  <c r="FD24" i="14"/>
  <c r="DL24" i="14"/>
  <c r="FC24" i="14"/>
  <c r="DB24" i="14"/>
  <c r="ES24" i="14"/>
  <c r="CY24" i="14"/>
  <c r="EP24" i="14"/>
  <c r="CO24" i="14"/>
  <c r="EF24" i="14"/>
  <c r="CH24" i="14"/>
  <c r="DY24" i="14"/>
  <c r="CM24" i="14"/>
  <c r="ED24" i="14"/>
  <c r="CR24" i="14"/>
  <c r="EI24" i="14"/>
  <c r="H25" i="14"/>
  <c r="EA25" i="14" s="1"/>
  <c r="AG25" i="14"/>
  <c r="I25" i="14"/>
  <c r="S25" i="14"/>
  <c r="B25" i="14"/>
  <c r="CD25" i="14" s="1"/>
  <c r="D25" i="14"/>
  <c r="AD25" i="14"/>
  <c r="U25" i="14"/>
  <c r="AI25" i="14"/>
  <c r="AC25" i="14"/>
  <c r="AU25" i="13"/>
  <c r="AO25" i="14"/>
  <c r="L25" i="14"/>
  <c r="P25" i="14"/>
  <c r="AR25" i="13"/>
  <c r="AL25" i="14"/>
  <c r="N25" i="14"/>
  <c r="V25" i="14"/>
  <c r="J25" i="14"/>
  <c r="X25" i="14"/>
  <c r="Z25" i="14"/>
  <c r="Y25" i="14"/>
  <c r="AT25" i="13"/>
  <c r="AN25" i="14"/>
  <c r="AF25" i="14"/>
  <c r="T25" i="14"/>
  <c r="AH25" i="14"/>
  <c r="AJ25" i="14"/>
  <c r="G25" i="14"/>
  <c r="R25" i="14"/>
  <c r="AB25" i="14"/>
  <c r="E25" i="14"/>
  <c r="DX25" i="14" s="1"/>
  <c r="Q25" i="14"/>
  <c r="C25" i="14"/>
  <c r="O25" i="14"/>
  <c r="AE25" i="14"/>
  <c r="AS25" i="13"/>
  <c r="AM25" i="14"/>
  <c r="AA25" i="14"/>
  <c r="AK25" i="14"/>
  <c r="K25" i="14"/>
  <c r="M25" i="14"/>
  <c r="F25" i="14"/>
  <c r="W25" i="14"/>
  <c r="AI25" i="13"/>
  <c r="M25" i="13"/>
  <c r="Y25" i="13"/>
  <c r="V25" i="13"/>
  <c r="AF25" i="13"/>
  <c r="K25" i="13"/>
  <c r="I25" i="13"/>
  <c r="U25" i="13"/>
  <c r="J25" i="13"/>
  <c r="R25" i="13"/>
  <c r="AL25" i="13"/>
  <c r="AP25" i="13"/>
  <c r="AG25" i="13"/>
  <c r="AQ25" i="13"/>
  <c r="Q25" i="13"/>
  <c r="S25" i="13"/>
  <c r="L25" i="13"/>
  <c r="AC25" i="13"/>
  <c r="AJ25" i="13"/>
  <c r="P25" i="13"/>
  <c r="Z25" i="13"/>
  <c r="W25" i="13"/>
  <c r="N25" i="13"/>
  <c r="X25" i="13"/>
  <c r="AA25" i="13"/>
  <c r="AE25" i="13"/>
  <c r="T25" i="13"/>
  <c r="AK25" i="13"/>
  <c r="O25" i="13"/>
  <c r="AD25" i="13"/>
  <c r="AN25" i="13"/>
  <c r="AH25" i="13"/>
  <c r="AM25" i="13"/>
  <c r="AO25" i="13"/>
  <c r="AB25" i="13"/>
  <c r="CJ26" i="13"/>
  <c r="CB26" i="13"/>
  <c r="BT26" i="13"/>
  <c r="BL26" i="13"/>
  <c r="BD26" i="13"/>
  <c r="CI26" i="13"/>
  <c r="CA26" i="13"/>
  <c r="BS26" i="13"/>
  <c r="BK26" i="13"/>
  <c r="BC26" i="13"/>
  <c r="CK26" i="13"/>
  <c r="BY26" i="13"/>
  <c r="BO26" i="13"/>
  <c r="BE26" i="13"/>
  <c r="CH26" i="13"/>
  <c r="BX26" i="13"/>
  <c r="BN26" i="13"/>
  <c r="BB26" i="13"/>
  <c r="CG26" i="13"/>
  <c r="BW26" i="13"/>
  <c r="BM26" i="13"/>
  <c r="BA26" i="13"/>
  <c r="CP26" i="13"/>
  <c r="CF26" i="13"/>
  <c r="BV26" i="13"/>
  <c r="BJ26" i="13"/>
  <c r="AZ26" i="13"/>
  <c r="CO26" i="13"/>
  <c r="BU26" i="13"/>
  <c r="AY26" i="13"/>
  <c r="CN26" i="13"/>
  <c r="BR26" i="13"/>
  <c r="CM26" i="13"/>
  <c r="BQ26" i="13"/>
  <c r="CL26" i="13"/>
  <c r="BP26" i="13"/>
  <c r="CE26" i="13"/>
  <c r="BI26" i="13"/>
  <c r="CD26" i="13"/>
  <c r="BH26" i="13"/>
  <c r="CC26" i="13"/>
  <c r="BG26" i="13"/>
  <c r="BZ26" i="13"/>
  <c r="BF26" i="13"/>
  <c r="C27" i="13"/>
  <c r="B28" i="13"/>
  <c r="DP25" i="14" l="1"/>
  <c r="FG25" i="14"/>
  <c r="DF25" i="14"/>
  <c r="EW25" i="14"/>
  <c r="DO25" i="14"/>
  <c r="FF25" i="14"/>
  <c r="CT25" i="14"/>
  <c r="EK25" i="14"/>
  <c r="DA25" i="14"/>
  <c r="ER25" i="14"/>
  <c r="CR25" i="14"/>
  <c r="EI25" i="14"/>
  <c r="CF25" i="14"/>
  <c r="DW25" i="14"/>
  <c r="CY25" i="14"/>
  <c r="EP25" i="14"/>
  <c r="DG25" i="14"/>
  <c r="EX25" i="14"/>
  <c r="CI25" i="14"/>
  <c r="DZ25" i="14"/>
  <c r="DB25" i="14"/>
  <c r="ES25" i="14"/>
  <c r="CN25" i="14"/>
  <c r="EE25" i="14"/>
  <c r="CJ25" i="14"/>
  <c r="DN25" i="14"/>
  <c r="FE25" i="14"/>
  <c r="CH25" i="14"/>
  <c r="DY25" i="14"/>
  <c r="CQ25" i="14"/>
  <c r="EH25" i="14"/>
  <c r="DL25" i="14"/>
  <c r="FC25" i="14"/>
  <c r="CZ25" i="14"/>
  <c r="EQ25" i="14"/>
  <c r="DQ25" i="14"/>
  <c r="FH25" i="14"/>
  <c r="CW25" i="14"/>
  <c r="EN25" i="14"/>
  <c r="CO25" i="14"/>
  <c r="EF25" i="14"/>
  <c r="CE25" i="14"/>
  <c r="DV25" i="14"/>
  <c r="DJ25" i="14"/>
  <c r="FA25" i="14"/>
  <c r="CL25" i="14"/>
  <c r="EC25" i="14"/>
  <c r="CU25" i="14"/>
  <c r="EL25" i="14"/>
  <c r="CM25" i="14"/>
  <c r="ED25" i="14"/>
  <c r="CG25" i="14"/>
  <c r="CV25" i="14"/>
  <c r="EM25" i="14"/>
  <c r="CX25" i="14"/>
  <c r="EO25" i="14"/>
  <c r="DE25" i="14"/>
  <c r="EV25" i="14"/>
  <c r="CK25" i="14"/>
  <c r="EB25" i="14"/>
  <c r="DC25" i="14"/>
  <c r="ET25" i="14"/>
  <c r="DD25" i="14"/>
  <c r="EU25" i="14"/>
  <c r="DM25" i="14"/>
  <c r="FD25" i="14"/>
  <c r="CS25" i="14"/>
  <c r="EJ25" i="14"/>
  <c r="DH25" i="14"/>
  <c r="EY25" i="14"/>
  <c r="CP25" i="14"/>
  <c r="EG25" i="14"/>
  <c r="DK25" i="14"/>
  <c r="FB25" i="14"/>
  <c r="DI25" i="14"/>
  <c r="EZ25" i="14"/>
  <c r="J26" i="14"/>
  <c r="Q26" i="14"/>
  <c r="AE26" i="14"/>
  <c r="W26" i="14"/>
  <c r="R26" i="14"/>
  <c r="AR26" i="13"/>
  <c r="AL26" i="14"/>
  <c r="G26" i="14"/>
  <c r="AS26" i="13"/>
  <c r="AM26" i="14"/>
  <c r="AU26" i="13"/>
  <c r="AO26" i="14"/>
  <c r="FH26" i="14" s="1"/>
  <c r="AG26" i="14"/>
  <c r="Z26" i="14"/>
  <c r="AI26" i="14"/>
  <c r="AC26" i="14"/>
  <c r="H26" i="14"/>
  <c r="D26" i="14"/>
  <c r="AH26" i="14"/>
  <c r="AB26" i="14"/>
  <c r="AD26" i="14"/>
  <c r="T26" i="14"/>
  <c r="L26" i="14"/>
  <c r="N26" i="14"/>
  <c r="C26" i="14"/>
  <c r="M26" i="14"/>
  <c r="E26" i="14"/>
  <c r="O26" i="14"/>
  <c r="AT26" i="13"/>
  <c r="AN26" i="14"/>
  <c r="V26" i="14"/>
  <c r="X26" i="14"/>
  <c r="EQ26" i="14" s="1"/>
  <c r="K26" i="14"/>
  <c r="U26" i="14"/>
  <c r="AK26" i="14"/>
  <c r="AJ26" i="14"/>
  <c r="S26" i="14"/>
  <c r="Y26" i="14"/>
  <c r="AF26" i="14"/>
  <c r="F26" i="14"/>
  <c r="P26" i="14"/>
  <c r="I26" i="14"/>
  <c r="B26" i="14"/>
  <c r="CD26" i="14" s="1"/>
  <c r="AA26" i="14"/>
  <c r="AA26" i="13"/>
  <c r="S26" i="13"/>
  <c r="AH26" i="13"/>
  <c r="W26" i="13"/>
  <c r="AK26" i="13"/>
  <c r="X26" i="13"/>
  <c r="AG26" i="13"/>
  <c r="AI26" i="13"/>
  <c r="AM26" i="13"/>
  <c r="AF26" i="13"/>
  <c r="V26" i="13"/>
  <c r="J26" i="13"/>
  <c r="AN26" i="13"/>
  <c r="AJ26" i="13"/>
  <c r="R26" i="13"/>
  <c r="T26" i="13"/>
  <c r="K26" i="13"/>
  <c r="U26" i="13"/>
  <c r="AB26" i="13"/>
  <c r="AD26" i="13"/>
  <c r="Q26" i="13"/>
  <c r="N26" i="13"/>
  <c r="AE26" i="13"/>
  <c r="AQ26" i="13"/>
  <c r="AL26" i="13"/>
  <c r="AP26" i="13"/>
  <c r="Y26" i="13"/>
  <c r="CN27" i="13"/>
  <c r="CF27" i="13"/>
  <c r="BX27" i="13"/>
  <c r="BP27" i="13"/>
  <c r="BH27" i="13"/>
  <c r="AZ27" i="13"/>
  <c r="CM27" i="13"/>
  <c r="AL27" i="14" s="1"/>
  <c r="FE27" i="14" s="1"/>
  <c r="CE27" i="13"/>
  <c r="BW27" i="13"/>
  <c r="BO27" i="13"/>
  <c r="BG27" i="13"/>
  <c r="AY27" i="13"/>
  <c r="CL27" i="13"/>
  <c r="CD27" i="13"/>
  <c r="BV27" i="13"/>
  <c r="BN27" i="13"/>
  <c r="CO27" i="13"/>
  <c r="AN27" i="14" s="1"/>
  <c r="FG27" i="14" s="1"/>
  <c r="CA27" i="13"/>
  <c r="BM27" i="13"/>
  <c r="BC27" i="13"/>
  <c r="CK27" i="13"/>
  <c r="BZ27" i="13"/>
  <c r="BL27" i="13"/>
  <c r="BB27" i="13"/>
  <c r="CJ27" i="13"/>
  <c r="BY27" i="13"/>
  <c r="BK27" i="13"/>
  <c r="BA27" i="13"/>
  <c r="CI27" i="13"/>
  <c r="BU27" i="13"/>
  <c r="BJ27" i="13"/>
  <c r="BT27" i="13"/>
  <c r="BS27" i="13"/>
  <c r="BR27" i="13"/>
  <c r="CP27" i="13"/>
  <c r="BQ27" i="13"/>
  <c r="CH27" i="13"/>
  <c r="BI27" i="13"/>
  <c r="CG27" i="13"/>
  <c r="BF27" i="13"/>
  <c r="CC27" i="13"/>
  <c r="BE27" i="13"/>
  <c r="BD27" i="13"/>
  <c r="CB27" i="13"/>
  <c r="C28" i="13"/>
  <c r="B29" i="13"/>
  <c r="DQ26" i="14" l="1"/>
  <c r="CR26" i="14"/>
  <c r="EI26" i="14"/>
  <c r="CM26" i="14"/>
  <c r="ED26" i="14"/>
  <c r="DO26" i="14"/>
  <c r="FF26" i="14"/>
  <c r="CS26" i="14"/>
  <c r="EJ26" i="14"/>
  <c r="DD26" i="14"/>
  <c r="EU26" i="14"/>
  <c r="CW26" i="14"/>
  <c r="EN26" i="14"/>
  <c r="DH26" i="14"/>
  <c r="EY26" i="14"/>
  <c r="CP26" i="14"/>
  <c r="EG26" i="14"/>
  <c r="CJ26" i="14"/>
  <c r="EA26" i="14"/>
  <c r="CL26" i="14"/>
  <c r="EC26" i="14"/>
  <c r="CG26" i="14"/>
  <c r="DX26" i="14"/>
  <c r="DG26" i="14"/>
  <c r="EX26" i="14"/>
  <c r="CH26" i="14"/>
  <c r="DY26" i="14"/>
  <c r="DA26" i="14"/>
  <c r="ER26" i="14"/>
  <c r="CX26" i="14"/>
  <c r="EO26" i="14"/>
  <c r="CN26" i="14"/>
  <c r="EE26" i="14"/>
  <c r="DE26" i="14"/>
  <c r="EV26" i="14"/>
  <c r="CI26" i="14"/>
  <c r="DZ26" i="14"/>
  <c r="CY26" i="14"/>
  <c r="EP26" i="14"/>
  <c r="CE26" i="14"/>
  <c r="DV26" i="14"/>
  <c r="CU26" i="14"/>
  <c r="EL26" i="14"/>
  <c r="DP26" i="14"/>
  <c r="FG26" i="14"/>
  <c r="CV26" i="14"/>
  <c r="EM26" i="14"/>
  <c r="DK26" i="14"/>
  <c r="FB26" i="14"/>
  <c r="DN26" i="14"/>
  <c r="FE26" i="14"/>
  <c r="DJ26" i="14"/>
  <c r="FA26" i="14"/>
  <c r="DC26" i="14"/>
  <c r="ET26" i="14"/>
  <c r="DL26" i="14"/>
  <c r="FC26" i="14"/>
  <c r="CZ26" i="14"/>
  <c r="DB26" i="14"/>
  <c r="ES26" i="14"/>
  <c r="CK26" i="14"/>
  <c r="EB26" i="14"/>
  <c r="CO26" i="14"/>
  <c r="EF26" i="14"/>
  <c r="CF26" i="14"/>
  <c r="DW26" i="14"/>
  <c r="DM26" i="14"/>
  <c r="FD26" i="14"/>
  <c r="CQ26" i="14"/>
  <c r="EH26" i="14"/>
  <c r="DF26" i="14"/>
  <c r="EW26" i="14"/>
  <c r="DI26" i="14"/>
  <c r="EZ26" i="14"/>
  <c r="CT26" i="14"/>
  <c r="EK26" i="14"/>
  <c r="AB27" i="14"/>
  <c r="EU27" i="14" s="1"/>
  <c r="K27" i="14"/>
  <c r="ED27" i="14" s="1"/>
  <c r="U27" i="14"/>
  <c r="EN27" i="14" s="1"/>
  <c r="AS27" i="13"/>
  <c r="AM27" i="14"/>
  <c r="E27" i="14"/>
  <c r="H27" i="14"/>
  <c r="T27" i="14"/>
  <c r="Y27" i="14"/>
  <c r="AC27" i="14"/>
  <c r="I27" i="14"/>
  <c r="AG27" i="14"/>
  <c r="DN27" i="14"/>
  <c r="AH27" i="14"/>
  <c r="DP27" i="14"/>
  <c r="AJ27" i="14"/>
  <c r="AK27" i="14"/>
  <c r="G27" i="14"/>
  <c r="AI27" i="14"/>
  <c r="FB27" i="14" s="1"/>
  <c r="M27" i="14"/>
  <c r="AA27" i="14"/>
  <c r="P27" i="14"/>
  <c r="B27" i="14"/>
  <c r="CD27" i="14" s="1"/>
  <c r="O27" i="14"/>
  <c r="V27" i="14"/>
  <c r="AD27" i="14"/>
  <c r="C27" i="14"/>
  <c r="J27" i="14"/>
  <c r="L27" i="14"/>
  <c r="F27" i="14"/>
  <c r="W27" i="14"/>
  <c r="R27" i="14"/>
  <c r="S27" i="14"/>
  <c r="AF27" i="14"/>
  <c r="AU27" i="13"/>
  <c r="AO27" i="14"/>
  <c r="D27" i="14"/>
  <c r="Q27" i="14"/>
  <c r="X27" i="14"/>
  <c r="Z27" i="14"/>
  <c r="N27" i="14"/>
  <c r="AE27" i="14"/>
  <c r="AK27" i="13"/>
  <c r="AJ27" i="13"/>
  <c r="W27" i="13"/>
  <c r="X27" i="13"/>
  <c r="Y27" i="13"/>
  <c r="AL27" i="13"/>
  <c r="AA27" i="13"/>
  <c r="AD27" i="13"/>
  <c r="S27" i="13"/>
  <c r="N27" i="13"/>
  <c r="Z27" i="13"/>
  <c r="AI27" i="13"/>
  <c r="AF27" i="13"/>
  <c r="AM27" i="13"/>
  <c r="AN27" i="13"/>
  <c r="AP27" i="13"/>
  <c r="AQ27" i="13"/>
  <c r="J27" i="13"/>
  <c r="AH27" i="13"/>
  <c r="V27" i="13"/>
  <c r="U27" i="13"/>
  <c r="T27" i="13"/>
  <c r="AG27" i="13"/>
  <c r="R27" i="13"/>
  <c r="L27" i="13"/>
  <c r="CK28" i="13"/>
  <c r="CC28" i="13"/>
  <c r="CJ28" i="13"/>
  <c r="CB28" i="13"/>
  <c r="CI28" i="13"/>
  <c r="CA28" i="13"/>
  <c r="CP28" i="13"/>
  <c r="CE28" i="13"/>
  <c r="BT28" i="13"/>
  <c r="BL28" i="13"/>
  <c r="BD28" i="13"/>
  <c r="CO28" i="13"/>
  <c r="CD28" i="13"/>
  <c r="BS28" i="13"/>
  <c r="BK28" i="13"/>
  <c r="BC28" i="13"/>
  <c r="CN28" i="13"/>
  <c r="BZ28" i="13"/>
  <c r="BR28" i="13"/>
  <c r="BJ28" i="13"/>
  <c r="BB28" i="13"/>
  <c r="CM28" i="13"/>
  <c r="BV28" i="13"/>
  <c r="BH28" i="13"/>
  <c r="CL28" i="13"/>
  <c r="BU28" i="13"/>
  <c r="BG28" i="13"/>
  <c r="CH28" i="13"/>
  <c r="BQ28" i="13"/>
  <c r="BF28" i="13"/>
  <c r="CG28" i="13"/>
  <c r="BP28" i="13"/>
  <c r="BE28" i="13"/>
  <c r="CF28" i="13"/>
  <c r="BA28" i="13"/>
  <c r="BY28" i="13"/>
  <c r="AZ28" i="13"/>
  <c r="BX28" i="13"/>
  <c r="AY28" i="13"/>
  <c r="BW28" i="13"/>
  <c r="BO28" i="13"/>
  <c r="BN28" i="13"/>
  <c r="BM28" i="13"/>
  <c r="BI28" i="13"/>
  <c r="C29" i="13"/>
  <c r="B30" i="13"/>
  <c r="CM27" i="14" l="1"/>
  <c r="DD27" i="14"/>
  <c r="CP27" i="14"/>
  <c r="EG27" i="14"/>
  <c r="DF27" i="14"/>
  <c r="EW27" i="14"/>
  <c r="CZ27" i="14"/>
  <c r="EQ27" i="14"/>
  <c r="CU27" i="14"/>
  <c r="EL27" i="14"/>
  <c r="CX27" i="14"/>
  <c r="EO27" i="14"/>
  <c r="DE27" i="14"/>
  <c r="EV27" i="14"/>
  <c r="DI27" i="14"/>
  <c r="EZ27" i="14"/>
  <c r="CK27" i="14"/>
  <c r="EB27" i="14"/>
  <c r="CT27" i="14"/>
  <c r="EK27" i="14"/>
  <c r="CQ27" i="14"/>
  <c r="EH27" i="14"/>
  <c r="DM27" i="14"/>
  <c r="FD27" i="14"/>
  <c r="DA27" i="14"/>
  <c r="ER27" i="14"/>
  <c r="DB27" i="14"/>
  <c r="ES27" i="14"/>
  <c r="CI27" i="14"/>
  <c r="DZ27" i="14"/>
  <c r="CS27" i="14"/>
  <c r="EJ27" i="14"/>
  <c r="CY27" i="14"/>
  <c r="EP27" i="14"/>
  <c r="DL27" i="14"/>
  <c r="FC27" i="14"/>
  <c r="CV27" i="14"/>
  <c r="EM27" i="14"/>
  <c r="DH27" i="14"/>
  <c r="EY27" i="14"/>
  <c r="CW27" i="14"/>
  <c r="CH27" i="14"/>
  <c r="DY27" i="14"/>
  <c r="CR27" i="14"/>
  <c r="EI27" i="14"/>
  <c r="CJ27" i="14"/>
  <c r="EA27" i="14"/>
  <c r="CE27" i="14"/>
  <c r="DV27" i="14"/>
  <c r="DG27" i="14"/>
  <c r="EX27" i="14"/>
  <c r="CF27" i="14"/>
  <c r="DW27" i="14"/>
  <c r="CN27" i="14"/>
  <c r="EE27" i="14"/>
  <c r="DC27" i="14"/>
  <c r="ET27" i="14"/>
  <c r="DJ27" i="14"/>
  <c r="FA27" i="14"/>
  <c r="CG27" i="14"/>
  <c r="DX27" i="14"/>
  <c r="DK27" i="14"/>
  <c r="DQ27" i="14"/>
  <c r="FH27" i="14"/>
  <c r="CL27" i="14"/>
  <c r="EC27" i="14"/>
  <c r="CO27" i="14"/>
  <c r="EF27" i="14"/>
  <c r="DO27" i="14"/>
  <c r="FF27" i="14"/>
  <c r="AU28" i="13"/>
  <c r="AO28" i="14"/>
  <c r="FH28" i="14" s="1"/>
  <c r="W28" i="14"/>
  <c r="EP28" i="14" s="1"/>
  <c r="E28" i="14"/>
  <c r="AR28" i="13"/>
  <c r="AL28" i="14"/>
  <c r="R28" i="14"/>
  <c r="Z28" i="14"/>
  <c r="U28" i="14"/>
  <c r="EN28" i="14" s="1"/>
  <c r="P28" i="14"/>
  <c r="EI28" i="14" s="1"/>
  <c r="AC28" i="14"/>
  <c r="EV28" i="14" s="1"/>
  <c r="AH28" i="14"/>
  <c r="H28" i="14"/>
  <c r="X28" i="14"/>
  <c r="AG28" i="14"/>
  <c r="I28" i="14"/>
  <c r="AT28" i="13"/>
  <c r="AN28" i="14"/>
  <c r="AA28" i="14"/>
  <c r="L28" i="14"/>
  <c r="F28" i="14"/>
  <c r="Q28" i="14"/>
  <c r="C28" i="14"/>
  <c r="AI28" i="14"/>
  <c r="J28" i="14"/>
  <c r="M28" i="14"/>
  <c r="AE28" i="14"/>
  <c r="T28" i="14"/>
  <c r="Y28" i="14"/>
  <c r="K28" i="14"/>
  <c r="AB28" i="14"/>
  <c r="AF28" i="14"/>
  <c r="D28" i="14"/>
  <c r="AK28" i="14"/>
  <c r="AS28" i="13"/>
  <c r="AM28" i="14"/>
  <c r="S28" i="14"/>
  <c r="AJ28" i="14"/>
  <c r="N28" i="14"/>
  <c r="V28" i="14"/>
  <c r="O28" i="14"/>
  <c r="G28" i="14"/>
  <c r="B28" i="14"/>
  <c r="CD28" i="14" s="1"/>
  <c r="AD28" i="14"/>
  <c r="X28" i="13"/>
  <c r="AI28" i="13"/>
  <c r="AD28" i="13"/>
  <c r="L28" i="13"/>
  <c r="W28" i="13"/>
  <c r="I28" i="13"/>
  <c r="AO28" i="13"/>
  <c r="V28" i="13"/>
  <c r="O28" i="13"/>
  <c r="S28" i="13"/>
  <c r="AK28" i="13"/>
  <c r="Z28" i="13"/>
  <c r="AE28" i="13"/>
  <c r="Q28" i="13"/>
  <c r="AH28" i="13"/>
  <c r="K28" i="13"/>
  <c r="AN28" i="13"/>
  <c r="T28" i="13"/>
  <c r="AQ28" i="13"/>
  <c r="Y28" i="13"/>
  <c r="AP28" i="13"/>
  <c r="AF28" i="13"/>
  <c r="N28" i="13"/>
  <c r="AG28" i="13"/>
  <c r="J28" i="13"/>
  <c r="U28" i="13"/>
  <c r="M28" i="13"/>
  <c r="AJ28" i="13"/>
  <c r="AC28" i="13"/>
  <c r="AM28" i="13"/>
  <c r="R28" i="13"/>
  <c r="AB28" i="13"/>
  <c r="AL28" i="13"/>
  <c r="AA28" i="13"/>
  <c r="P28" i="13"/>
  <c r="CO29" i="13"/>
  <c r="CG29" i="13"/>
  <c r="BY29" i="13"/>
  <c r="BQ29" i="13"/>
  <c r="BI29" i="13"/>
  <c r="BA29" i="13"/>
  <c r="CN29" i="13"/>
  <c r="CF29" i="13"/>
  <c r="BX29" i="13"/>
  <c r="BP29" i="13"/>
  <c r="BH29" i="13"/>
  <c r="AZ29" i="13"/>
  <c r="CM29" i="13"/>
  <c r="CE29" i="13"/>
  <c r="BW29" i="13"/>
  <c r="BO29" i="13"/>
  <c r="BG29" i="13"/>
  <c r="AY29" i="13"/>
  <c r="CK29" i="13"/>
  <c r="BZ29" i="13"/>
  <c r="BL29" i="13"/>
  <c r="CJ29" i="13"/>
  <c r="BV29" i="13"/>
  <c r="BK29" i="13"/>
  <c r="CI29" i="13"/>
  <c r="BU29" i="13"/>
  <c r="BJ29" i="13"/>
  <c r="CL29" i="13"/>
  <c r="BR29" i="13"/>
  <c r="CH29" i="13"/>
  <c r="BN29" i="13"/>
  <c r="CD29" i="13"/>
  <c r="BM29" i="13"/>
  <c r="CC29" i="13"/>
  <c r="BF29" i="13"/>
  <c r="CB29" i="13"/>
  <c r="CA29" i="13"/>
  <c r="BT29" i="13"/>
  <c r="BS29" i="13"/>
  <c r="BE29" i="13"/>
  <c r="BD29" i="13"/>
  <c r="BC29" i="13"/>
  <c r="CP29" i="13"/>
  <c r="BB29" i="13"/>
  <c r="C30" i="13"/>
  <c r="B31" i="13"/>
  <c r="CR28" i="14" l="1"/>
  <c r="CG28" i="14"/>
  <c r="DX28" i="14"/>
  <c r="CU28" i="14"/>
  <c r="EL28" i="14"/>
  <c r="DD28" i="14"/>
  <c r="EU28" i="14"/>
  <c r="DK28" i="14"/>
  <c r="FB28" i="14"/>
  <c r="DP28" i="14"/>
  <c r="FG28" i="14"/>
  <c r="CP28" i="14"/>
  <c r="EG28" i="14"/>
  <c r="DJ28" i="14"/>
  <c r="FA28" i="14"/>
  <c r="CL28" i="14"/>
  <c r="EC28" i="14"/>
  <c r="DF28" i="14"/>
  <c r="EW28" i="14"/>
  <c r="CY28" i="14"/>
  <c r="CM28" i="14"/>
  <c r="ED28" i="14"/>
  <c r="CE28" i="14"/>
  <c r="DV28" i="14"/>
  <c r="DH28" i="14"/>
  <c r="EY28" i="14"/>
  <c r="DO28" i="14"/>
  <c r="FF28" i="14"/>
  <c r="DA28" i="14"/>
  <c r="ER28" i="14"/>
  <c r="CS28" i="14"/>
  <c r="EJ28" i="14"/>
  <c r="CK28" i="14"/>
  <c r="EB28" i="14"/>
  <c r="DB28" i="14"/>
  <c r="ES28" i="14"/>
  <c r="CF28" i="14"/>
  <c r="DW28" i="14"/>
  <c r="CI28" i="14"/>
  <c r="DZ28" i="14"/>
  <c r="DE28" i="14"/>
  <c r="CW28" i="14"/>
  <c r="DI28" i="14"/>
  <c r="EZ28" i="14"/>
  <c r="CT28" i="14"/>
  <c r="EK28" i="14"/>
  <c r="DC28" i="14"/>
  <c r="ET28" i="14"/>
  <c r="CQ28" i="14"/>
  <c r="EH28" i="14"/>
  <c r="DM28" i="14"/>
  <c r="FD28" i="14"/>
  <c r="CV28" i="14"/>
  <c r="EM28" i="14"/>
  <c r="CH28" i="14"/>
  <c r="DY28" i="14"/>
  <c r="CZ28" i="14"/>
  <c r="EQ28" i="14"/>
  <c r="DN28" i="14"/>
  <c r="FE28" i="14"/>
  <c r="CO28" i="14"/>
  <c r="EF28" i="14"/>
  <c r="DL28" i="14"/>
  <c r="FC28" i="14"/>
  <c r="CX28" i="14"/>
  <c r="EO28" i="14"/>
  <c r="DQ28" i="14"/>
  <c r="DG28" i="14"/>
  <c r="EX28" i="14"/>
  <c r="CN28" i="14"/>
  <c r="EE28" i="14"/>
  <c r="CJ28" i="14"/>
  <c r="EA28" i="14"/>
  <c r="AE29" i="14"/>
  <c r="EX29" i="14" s="1"/>
  <c r="M29" i="14"/>
  <c r="U29" i="14"/>
  <c r="V29" i="14"/>
  <c r="AS29" i="13"/>
  <c r="AM29" i="14"/>
  <c r="L29" i="14"/>
  <c r="N29" i="14"/>
  <c r="R29" i="14"/>
  <c r="S29" i="14"/>
  <c r="AG29" i="14"/>
  <c r="EZ29" i="14" s="1"/>
  <c r="AI29" i="14"/>
  <c r="AD29" i="14"/>
  <c r="F29" i="14"/>
  <c r="J29" i="14"/>
  <c r="Z29" i="14"/>
  <c r="Q29" i="14"/>
  <c r="K29" i="14"/>
  <c r="AR29" i="13"/>
  <c r="AL29" i="14"/>
  <c r="H29" i="14"/>
  <c r="C29" i="14"/>
  <c r="AT29" i="13"/>
  <c r="AN29" i="14"/>
  <c r="DG29" i="14"/>
  <c r="AA29" i="14"/>
  <c r="AK29" i="14"/>
  <c r="Y29" i="14"/>
  <c r="P29" i="14"/>
  <c r="AH29" i="14"/>
  <c r="D29" i="14"/>
  <c r="AU29" i="13"/>
  <c r="AO29" i="14"/>
  <c r="E29" i="14"/>
  <c r="I29" i="14"/>
  <c r="AJ29" i="14"/>
  <c r="G29" i="14"/>
  <c r="X29" i="14"/>
  <c r="W29" i="14"/>
  <c r="AC29" i="14"/>
  <c r="B29" i="14"/>
  <c r="CD29" i="14" s="1"/>
  <c r="AB29" i="14"/>
  <c r="T29" i="14"/>
  <c r="O29" i="14"/>
  <c r="AF29" i="14"/>
  <c r="AC29" i="13"/>
  <c r="U29" i="13"/>
  <c r="R29" i="13"/>
  <c r="AK29" i="13"/>
  <c r="S29" i="13"/>
  <c r="AA29" i="13"/>
  <c r="AB29" i="13"/>
  <c r="AH29" i="13"/>
  <c r="I29" i="13"/>
  <c r="AI29" i="13"/>
  <c r="X29" i="13"/>
  <c r="Y29" i="13"/>
  <c r="AM29" i="13"/>
  <c r="AO29" i="13"/>
  <c r="AJ29" i="13"/>
  <c r="AL29" i="13"/>
  <c r="AN29" i="13"/>
  <c r="P29" i="13"/>
  <c r="AF29" i="13"/>
  <c r="W29" i="13"/>
  <c r="Q29" i="13"/>
  <c r="N29" i="13"/>
  <c r="Z29" i="13"/>
  <c r="T29" i="13"/>
  <c r="AG29" i="13"/>
  <c r="AQ29" i="13"/>
  <c r="AE29" i="13"/>
  <c r="V29" i="13"/>
  <c r="L29" i="13"/>
  <c r="J29" i="13"/>
  <c r="K29" i="13"/>
  <c r="O29" i="13"/>
  <c r="AP29" i="13"/>
  <c r="M29" i="13"/>
  <c r="AD29" i="13"/>
  <c r="CK30" i="13"/>
  <c r="CC30" i="13"/>
  <c r="BU30" i="13"/>
  <c r="BM30" i="13"/>
  <c r="BE30" i="13"/>
  <c r="CJ30" i="13"/>
  <c r="CB30" i="13"/>
  <c r="BT30" i="13"/>
  <c r="BL30" i="13"/>
  <c r="BD30" i="13"/>
  <c r="CI30" i="13"/>
  <c r="CA30" i="13"/>
  <c r="BS30" i="13"/>
  <c r="BK30" i="13"/>
  <c r="BC30" i="13"/>
  <c r="CF30" i="13"/>
  <c r="BR30" i="13"/>
  <c r="BG30" i="13"/>
  <c r="CP30" i="13"/>
  <c r="CE30" i="13"/>
  <c r="BQ30" i="13"/>
  <c r="BF30" i="13"/>
  <c r="CO30" i="13"/>
  <c r="AN30" i="14" s="1"/>
  <c r="FG30" i="14" s="1"/>
  <c r="CD30" i="13"/>
  <c r="BP30" i="13"/>
  <c r="BB30" i="13"/>
  <c r="CN30" i="13"/>
  <c r="CM30" i="13"/>
  <c r="AL30" i="14" s="1"/>
  <c r="FE30" i="14" s="1"/>
  <c r="BY30" i="13"/>
  <c r="BN30" i="13"/>
  <c r="CL30" i="13"/>
  <c r="BX30" i="13"/>
  <c r="BJ30" i="13"/>
  <c r="BV30" i="13"/>
  <c r="BO30" i="13"/>
  <c r="BI30" i="13"/>
  <c r="BH30" i="13"/>
  <c r="CH30" i="13"/>
  <c r="CG30" i="13"/>
  <c r="BZ30" i="13"/>
  <c r="BW30" i="13"/>
  <c r="BA30" i="13"/>
  <c r="AZ30" i="13"/>
  <c r="AY30" i="13"/>
  <c r="C31" i="13"/>
  <c r="B32" i="13"/>
  <c r="DI29" i="14" l="1"/>
  <c r="CN29" i="14"/>
  <c r="EE29" i="14"/>
  <c r="DH29" i="14"/>
  <c r="EY29" i="14"/>
  <c r="CZ29" i="14"/>
  <c r="EQ29" i="14"/>
  <c r="DJ29" i="14"/>
  <c r="FA29" i="14"/>
  <c r="CE29" i="14"/>
  <c r="DV29" i="14"/>
  <c r="CH29" i="14"/>
  <c r="DY29" i="14"/>
  <c r="DO29" i="14"/>
  <c r="FF29" i="14"/>
  <c r="CP29" i="14"/>
  <c r="EG29" i="14"/>
  <c r="CQ29" i="14"/>
  <c r="EH29" i="14"/>
  <c r="CI29" i="14"/>
  <c r="DZ29" i="14"/>
  <c r="CR29" i="14"/>
  <c r="EI29" i="14"/>
  <c r="CJ29" i="14"/>
  <c r="EA29" i="14"/>
  <c r="DF29" i="14"/>
  <c r="EW29" i="14"/>
  <c r="CY29" i="14"/>
  <c r="EP29" i="14"/>
  <c r="CV29" i="14"/>
  <c r="EM29" i="14"/>
  <c r="DL29" i="14"/>
  <c r="FC29" i="14"/>
  <c r="DA29" i="14"/>
  <c r="ER29" i="14"/>
  <c r="DN29" i="14"/>
  <c r="FE29" i="14"/>
  <c r="DK29" i="14"/>
  <c r="FB29" i="14"/>
  <c r="CX29" i="14"/>
  <c r="EO29" i="14"/>
  <c r="DP29" i="14"/>
  <c r="FG29" i="14"/>
  <c r="DD29" i="14"/>
  <c r="EU29" i="14"/>
  <c r="CK29" i="14"/>
  <c r="EB29" i="14"/>
  <c r="DM29" i="14"/>
  <c r="FD29" i="14"/>
  <c r="CW29" i="14"/>
  <c r="EN29" i="14"/>
  <c r="CF29" i="14"/>
  <c r="DW29" i="14"/>
  <c r="CG29" i="14"/>
  <c r="DX29" i="14"/>
  <c r="DC29" i="14"/>
  <c r="ET29" i="14"/>
  <c r="CM29" i="14"/>
  <c r="ED29" i="14"/>
  <c r="CU29" i="14"/>
  <c r="EL29" i="14"/>
  <c r="CO29" i="14"/>
  <c r="EF29" i="14"/>
  <c r="DB29" i="14"/>
  <c r="ES29" i="14"/>
  <c r="CL29" i="14"/>
  <c r="EC29" i="14"/>
  <c r="DE29" i="14"/>
  <c r="EV29" i="14"/>
  <c r="DQ29" i="14"/>
  <c r="FH29" i="14"/>
  <c r="CS29" i="14"/>
  <c r="EJ29" i="14"/>
  <c r="CT29" i="14"/>
  <c r="EK29" i="14"/>
  <c r="DP30" i="14"/>
  <c r="AJ30" i="14"/>
  <c r="W30" i="14"/>
  <c r="AC30" i="14"/>
  <c r="AE30" i="14"/>
  <c r="S30" i="14"/>
  <c r="K30" i="14"/>
  <c r="Y30" i="14"/>
  <c r="AF30" i="14"/>
  <c r="AK30" i="14"/>
  <c r="B30" i="14"/>
  <c r="CD30" i="14" s="1"/>
  <c r="AA30" i="14"/>
  <c r="O30" i="14"/>
  <c r="AG30" i="14"/>
  <c r="M30" i="14"/>
  <c r="E30" i="14"/>
  <c r="J30" i="14"/>
  <c r="AI30" i="14"/>
  <c r="Q30" i="14"/>
  <c r="G30" i="14"/>
  <c r="X30" i="14"/>
  <c r="P30" i="14"/>
  <c r="R30" i="14"/>
  <c r="D30" i="14"/>
  <c r="DW30" i="14" s="1"/>
  <c r="V30" i="14"/>
  <c r="H30" i="14"/>
  <c r="AD30" i="14"/>
  <c r="Z30" i="14"/>
  <c r="L30" i="14"/>
  <c r="I30" i="14"/>
  <c r="N30" i="14"/>
  <c r="AS30" i="13"/>
  <c r="AM30" i="14"/>
  <c r="AU30" i="13"/>
  <c r="AO30" i="14"/>
  <c r="DN30" i="14"/>
  <c r="AH30" i="14"/>
  <c r="T30" i="14"/>
  <c r="U30" i="14"/>
  <c r="F30" i="14"/>
  <c r="C30" i="14"/>
  <c r="AB30" i="14"/>
  <c r="O30" i="13"/>
  <c r="U30" i="13"/>
  <c r="W30" i="13"/>
  <c r="AP30" i="13"/>
  <c r="L30" i="13"/>
  <c r="AE30" i="13"/>
  <c r="AI30" i="13"/>
  <c r="AK30" i="13"/>
  <c r="Y30" i="13"/>
  <c r="I30" i="13"/>
  <c r="AL30" i="13"/>
  <c r="AQ30" i="13"/>
  <c r="AG30" i="13"/>
  <c r="AB30" i="13"/>
  <c r="AM30" i="13"/>
  <c r="S30" i="13"/>
  <c r="P30" i="13"/>
  <c r="AO30" i="13"/>
  <c r="AH30" i="13"/>
  <c r="M30" i="13"/>
  <c r="AD30" i="13"/>
  <c r="V30" i="13"/>
  <c r="X30" i="13"/>
  <c r="J30" i="13"/>
  <c r="AJ30" i="13"/>
  <c r="AF30" i="13"/>
  <c r="R30" i="13"/>
  <c r="AA30" i="13"/>
  <c r="T30" i="13"/>
  <c r="AN30" i="13"/>
  <c r="Z30" i="13"/>
  <c r="CO31" i="13"/>
  <c r="CG31" i="13"/>
  <c r="BY31" i="13"/>
  <c r="BQ31" i="13"/>
  <c r="BI31" i="13"/>
  <c r="BA31" i="13"/>
  <c r="CN31" i="13"/>
  <c r="CF31" i="13"/>
  <c r="BX31" i="13"/>
  <c r="BP31" i="13"/>
  <c r="BH31" i="13"/>
  <c r="AZ31" i="13"/>
  <c r="CM31" i="13"/>
  <c r="AL31" i="14" s="1"/>
  <c r="FE31" i="14" s="1"/>
  <c r="CE31" i="13"/>
  <c r="BW31" i="13"/>
  <c r="BO31" i="13"/>
  <c r="BG31" i="13"/>
  <c r="AY31" i="13"/>
  <c r="CL31" i="13"/>
  <c r="CA31" i="13"/>
  <c r="BM31" i="13"/>
  <c r="BB31" i="13"/>
  <c r="CK31" i="13"/>
  <c r="BZ31" i="13"/>
  <c r="BL31" i="13"/>
  <c r="CJ31" i="13"/>
  <c r="BV31" i="13"/>
  <c r="BK31" i="13"/>
  <c r="CI31" i="13"/>
  <c r="BU31" i="13"/>
  <c r="BJ31" i="13"/>
  <c r="CH31" i="13"/>
  <c r="BT31" i="13"/>
  <c r="BF31" i="13"/>
  <c r="CD31" i="13"/>
  <c r="BS31" i="13"/>
  <c r="BE31" i="13"/>
  <c r="BR31" i="13"/>
  <c r="BN31" i="13"/>
  <c r="BD31" i="13"/>
  <c r="BC31" i="13"/>
  <c r="CP31" i="13"/>
  <c r="CC31" i="13"/>
  <c r="CB31" i="13"/>
  <c r="C32" i="13"/>
  <c r="B33" i="13"/>
  <c r="CF30" i="14" l="1"/>
  <c r="CK30" i="14"/>
  <c r="EB30" i="14"/>
  <c r="CU30" i="14"/>
  <c r="EL30" i="14"/>
  <c r="DB30" i="14"/>
  <c r="ES30" i="14"/>
  <c r="DC30" i="14"/>
  <c r="ET30" i="14"/>
  <c r="DD30" i="14"/>
  <c r="EU30" i="14"/>
  <c r="DQ30" i="14"/>
  <c r="FH30" i="14"/>
  <c r="DF30" i="14"/>
  <c r="EW30" i="14"/>
  <c r="CS30" i="14"/>
  <c r="EJ30" i="14"/>
  <c r="CY30" i="14"/>
  <c r="EP30" i="14"/>
  <c r="CV30" i="14"/>
  <c r="EM30" i="14"/>
  <c r="CN30" i="14"/>
  <c r="EE30" i="14"/>
  <c r="CI30" i="14"/>
  <c r="DZ30" i="14"/>
  <c r="DE30" i="14"/>
  <c r="EV30" i="14"/>
  <c r="CE30" i="14"/>
  <c r="DV30" i="14"/>
  <c r="CJ30" i="14"/>
  <c r="EA30" i="14"/>
  <c r="DK30" i="14"/>
  <c r="FB30" i="14"/>
  <c r="DM30" i="14"/>
  <c r="FD30" i="14"/>
  <c r="DL30" i="14"/>
  <c r="FC30" i="14"/>
  <c r="DI30" i="14"/>
  <c r="EZ30" i="14"/>
  <c r="CQ30" i="14"/>
  <c r="EH30" i="14"/>
  <c r="CH30" i="14"/>
  <c r="DY30" i="14"/>
  <c r="DO30" i="14"/>
  <c r="FF30" i="14"/>
  <c r="CX30" i="14"/>
  <c r="EO30" i="14"/>
  <c r="CL30" i="14"/>
  <c r="EC30" i="14"/>
  <c r="DH30" i="14"/>
  <c r="EY30" i="14"/>
  <c r="CR30" i="14"/>
  <c r="EI30" i="14"/>
  <c r="CZ30" i="14"/>
  <c r="EQ30" i="14"/>
  <c r="CW30" i="14"/>
  <c r="EN30" i="14"/>
  <c r="CG30" i="14"/>
  <c r="DX30" i="14"/>
  <c r="DA30" i="14"/>
  <c r="ER30" i="14"/>
  <c r="DJ30" i="14"/>
  <c r="FA30" i="14"/>
  <c r="DG30" i="14"/>
  <c r="EX30" i="14"/>
  <c r="CP30" i="14"/>
  <c r="EG30" i="14"/>
  <c r="CT30" i="14"/>
  <c r="EK30" i="14"/>
  <c r="CO30" i="14"/>
  <c r="EF30" i="14"/>
  <c r="CM30" i="14"/>
  <c r="ED30" i="14"/>
  <c r="AT31" i="13"/>
  <c r="AN31" i="14"/>
  <c r="C31" i="14"/>
  <c r="AG31" i="14"/>
  <c r="EZ31" i="14" s="1"/>
  <c r="Y31" i="14"/>
  <c r="N31" i="14"/>
  <c r="AE31" i="14"/>
  <c r="W31" i="14"/>
  <c r="M31" i="14"/>
  <c r="I31" i="14"/>
  <c r="EB31" i="14" s="1"/>
  <c r="AJ31" i="14"/>
  <c r="V31" i="14"/>
  <c r="AS31" i="13"/>
  <c r="AM31" i="14"/>
  <c r="Q31" i="14"/>
  <c r="T31" i="14"/>
  <c r="AD31" i="14"/>
  <c r="K31" i="14"/>
  <c r="D31" i="14"/>
  <c r="DN31" i="14"/>
  <c r="AH31" i="14"/>
  <c r="L31" i="14"/>
  <c r="H31" i="14"/>
  <c r="F31" i="14"/>
  <c r="AA31" i="14"/>
  <c r="R31" i="14"/>
  <c r="J31" i="14"/>
  <c r="Z31" i="14"/>
  <c r="P31" i="14"/>
  <c r="B31" i="14"/>
  <c r="CD31" i="14" s="1"/>
  <c r="AB31" i="14"/>
  <c r="AC31" i="14"/>
  <c r="U31" i="14"/>
  <c r="AK31" i="14"/>
  <c r="G31" i="14"/>
  <c r="X31" i="14"/>
  <c r="S31" i="14"/>
  <c r="AU31" i="13"/>
  <c r="AO31" i="14"/>
  <c r="E31" i="14"/>
  <c r="AI31" i="14"/>
  <c r="O31" i="14"/>
  <c r="AF31" i="14"/>
  <c r="Y31" i="13"/>
  <c r="Q31" i="13"/>
  <c r="L31" i="13"/>
  <c r="AM31" i="13"/>
  <c r="AE31" i="13"/>
  <c r="T31" i="13"/>
  <c r="AK31" i="13"/>
  <c r="S31" i="13"/>
  <c r="AP31" i="13"/>
  <c r="W31" i="13"/>
  <c r="AJ31" i="13"/>
  <c r="AL31" i="13"/>
  <c r="J31" i="13"/>
  <c r="AN31" i="13"/>
  <c r="R31" i="13"/>
  <c r="N31" i="13"/>
  <c r="U31" i="13"/>
  <c r="AG31" i="13"/>
  <c r="X31" i="13"/>
  <c r="AF31" i="13"/>
  <c r="V31" i="13"/>
  <c r="AH31" i="13"/>
  <c r="AI31" i="13"/>
  <c r="AA31" i="13"/>
  <c r="AQ31" i="13"/>
  <c r="AD31" i="13"/>
  <c r="CK32" i="13"/>
  <c r="CC32" i="13"/>
  <c r="BU32" i="13"/>
  <c r="BM32" i="13"/>
  <c r="BE32" i="13"/>
  <c r="CJ32" i="13"/>
  <c r="CB32" i="13"/>
  <c r="BT32" i="13"/>
  <c r="BL32" i="13"/>
  <c r="BD32" i="13"/>
  <c r="CI32" i="13"/>
  <c r="CA32" i="13"/>
  <c r="BS32" i="13"/>
  <c r="BK32" i="13"/>
  <c r="BC32" i="13"/>
  <c r="CG32" i="13"/>
  <c r="BV32" i="13"/>
  <c r="BH32" i="13"/>
  <c r="CF32" i="13"/>
  <c r="BR32" i="13"/>
  <c r="BG32" i="13"/>
  <c r="CP32" i="13"/>
  <c r="AO32" i="14" s="1"/>
  <c r="FH32" i="14" s="1"/>
  <c r="CE32" i="13"/>
  <c r="BQ32" i="13"/>
  <c r="BF32" i="13"/>
  <c r="CO32" i="13"/>
  <c r="AN32" i="14" s="1"/>
  <c r="FG32" i="14" s="1"/>
  <c r="CD32" i="13"/>
  <c r="BP32" i="13"/>
  <c r="BB32" i="13"/>
  <c r="CN32" i="13"/>
  <c r="BZ32" i="13"/>
  <c r="BO32" i="13"/>
  <c r="BA32" i="13"/>
  <c r="CM32" i="13"/>
  <c r="AL32" i="14" s="1"/>
  <c r="FE32" i="14" s="1"/>
  <c r="BY32" i="13"/>
  <c r="BN32" i="13"/>
  <c r="AZ32" i="13"/>
  <c r="BX32" i="13"/>
  <c r="BW32" i="13"/>
  <c r="BJ32" i="13"/>
  <c r="BI32" i="13"/>
  <c r="CL32" i="13"/>
  <c r="CH32" i="13"/>
  <c r="AY32" i="13"/>
  <c r="C33" i="13"/>
  <c r="B34" i="13"/>
  <c r="DI31" i="14" l="1"/>
  <c r="DD31" i="14"/>
  <c r="EU31" i="14"/>
  <c r="CS31" i="14"/>
  <c r="EJ31" i="14"/>
  <c r="CR31" i="14"/>
  <c r="EI31" i="14"/>
  <c r="DA31" i="14"/>
  <c r="ER31" i="14"/>
  <c r="CJ31" i="14"/>
  <c r="EA31" i="14"/>
  <c r="CU31" i="14"/>
  <c r="EL31" i="14"/>
  <c r="DO31" i="14"/>
  <c r="FF31" i="14"/>
  <c r="DH31" i="14"/>
  <c r="EY31" i="14"/>
  <c r="CZ31" i="14"/>
  <c r="EQ31" i="14"/>
  <c r="DJ31" i="14"/>
  <c r="FA31" i="14"/>
  <c r="CQ31" i="14"/>
  <c r="EH31" i="14"/>
  <c r="CI31" i="14"/>
  <c r="DZ31" i="14"/>
  <c r="DB31" i="14"/>
  <c r="ES31" i="14"/>
  <c r="CX31" i="14"/>
  <c r="EO31" i="14"/>
  <c r="CV31" i="14"/>
  <c r="EM31" i="14"/>
  <c r="DG31" i="14"/>
  <c r="EX31" i="14"/>
  <c r="CP31" i="14"/>
  <c r="EG31" i="14"/>
  <c r="DK31" i="14"/>
  <c r="FB31" i="14"/>
  <c r="DM31" i="14"/>
  <c r="FD31" i="14"/>
  <c r="CL31" i="14"/>
  <c r="EC31" i="14"/>
  <c r="CF31" i="14"/>
  <c r="DW31" i="14"/>
  <c r="DL31" i="14"/>
  <c r="FC31" i="14"/>
  <c r="CE31" i="14"/>
  <c r="DV31" i="14"/>
  <c r="CH31" i="14"/>
  <c r="DY31" i="14"/>
  <c r="CG31" i="14"/>
  <c r="DX31" i="14"/>
  <c r="CW31" i="14"/>
  <c r="EN31" i="14"/>
  <c r="CT31" i="14"/>
  <c r="EK31" i="14"/>
  <c r="CM31" i="14"/>
  <c r="ED31" i="14"/>
  <c r="DP31" i="14"/>
  <c r="FG31" i="14"/>
  <c r="DQ31" i="14"/>
  <c r="FH31" i="14"/>
  <c r="CY31" i="14"/>
  <c r="EP31" i="14"/>
  <c r="CN31" i="14"/>
  <c r="EE31" i="14"/>
  <c r="CK31" i="14"/>
  <c r="DE31" i="14"/>
  <c r="EV31" i="14"/>
  <c r="DC31" i="14"/>
  <c r="ET31" i="14"/>
  <c r="DF31" i="14"/>
  <c r="EW31" i="14"/>
  <c r="CO31" i="14"/>
  <c r="EF31" i="14"/>
  <c r="Q32" i="14"/>
  <c r="AC32" i="14"/>
  <c r="AE32" i="14"/>
  <c r="EX32" i="14" s="1"/>
  <c r="DN32" i="14"/>
  <c r="AH32" i="14"/>
  <c r="T32" i="14"/>
  <c r="O32" i="14"/>
  <c r="G32" i="14"/>
  <c r="C32" i="14"/>
  <c r="AB32" i="14"/>
  <c r="EU32" i="14" s="1"/>
  <c r="L32" i="14"/>
  <c r="E32" i="14"/>
  <c r="DX32" i="14" s="1"/>
  <c r="U32" i="14"/>
  <c r="K32" i="14"/>
  <c r="DP32" i="14"/>
  <c r="AJ32" i="14"/>
  <c r="DQ32" i="14"/>
  <c r="AK32" i="14"/>
  <c r="I32" i="14"/>
  <c r="P32" i="14"/>
  <c r="AF32" i="14"/>
  <c r="S32" i="14"/>
  <c r="Z32" i="14"/>
  <c r="H32" i="14"/>
  <c r="N32" i="14"/>
  <c r="V32" i="14"/>
  <c r="Y32" i="14"/>
  <c r="AD32" i="14"/>
  <c r="B32" i="14"/>
  <c r="CD32" i="14" s="1"/>
  <c r="DG32" i="14"/>
  <c r="AA32" i="14"/>
  <c r="AG32" i="14"/>
  <c r="AS32" i="13"/>
  <c r="AM32" i="14"/>
  <c r="J32" i="14"/>
  <c r="AI32" i="14"/>
  <c r="M32" i="14"/>
  <c r="X32" i="14"/>
  <c r="W32" i="14"/>
  <c r="F32" i="14"/>
  <c r="R32" i="14"/>
  <c r="D32" i="14"/>
  <c r="Z32" i="13"/>
  <c r="R32" i="13"/>
  <c r="AH32" i="13"/>
  <c r="AN32" i="13"/>
  <c r="I32" i="13"/>
  <c r="AA32" i="13"/>
  <c r="AP32" i="13"/>
  <c r="W32" i="13"/>
  <c r="AI32" i="13"/>
  <c r="M32" i="13"/>
  <c r="O32" i="13"/>
  <c r="T32" i="13"/>
  <c r="V32" i="13"/>
  <c r="AL32" i="13"/>
  <c r="Y32" i="13"/>
  <c r="S32" i="13"/>
  <c r="AM32" i="13"/>
  <c r="AQ32" i="13"/>
  <c r="AB32" i="13"/>
  <c r="AE32" i="13"/>
  <c r="AJ32" i="13"/>
  <c r="AG32" i="13"/>
  <c r="U32" i="13"/>
  <c r="AK32" i="13"/>
  <c r="P32" i="13"/>
  <c r="AO32" i="13"/>
  <c r="AD32" i="13"/>
  <c r="L32" i="13"/>
  <c r="X32" i="13"/>
  <c r="J32" i="13"/>
  <c r="CO33" i="13"/>
  <c r="CG33" i="13"/>
  <c r="BY33" i="13"/>
  <c r="BQ33" i="13"/>
  <c r="BI33" i="13"/>
  <c r="BA33" i="13"/>
  <c r="CN33" i="13"/>
  <c r="CF33" i="13"/>
  <c r="BX33" i="13"/>
  <c r="BP33" i="13"/>
  <c r="BH33" i="13"/>
  <c r="AZ33" i="13"/>
  <c r="CM33" i="13"/>
  <c r="CE33" i="13"/>
  <c r="BW33" i="13"/>
  <c r="BO33" i="13"/>
  <c r="BG33" i="13"/>
  <c r="AY33" i="13"/>
  <c r="CP33" i="13"/>
  <c r="CB33" i="13"/>
  <c r="BN33" i="13"/>
  <c r="BC33" i="13"/>
  <c r="CL33" i="13"/>
  <c r="CA33" i="13"/>
  <c r="BM33" i="13"/>
  <c r="BB33" i="13"/>
  <c r="CK33" i="13"/>
  <c r="BZ33" i="13"/>
  <c r="BL33" i="13"/>
  <c r="CJ33" i="13"/>
  <c r="BV33" i="13"/>
  <c r="BK33" i="13"/>
  <c r="CI33" i="13"/>
  <c r="BU33" i="13"/>
  <c r="BJ33" i="13"/>
  <c r="CH33" i="13"/>
  <c r="BT33" i="13"/>
  <c r="BF33" i="13"/>
  <c r="CD33" i="13"/>
  <c r="CC33" i="13"/>
  <c r="BS33" i="13"/>
  <c r="BR33" i="13"/>
  <c r="BE33" i="13"/>
  <c r="BD33" i="13"/>
  <c r="C34" i="13"/>
  <c r="B35" i="13"/>
  <c r="CG32" i="14" l="1"/>
  <c r="DC32" i="14"/>
  <c r="ET32" i="14"/>
  <c r="DD32" i="14"/>
  <c r="CU32" i="14"/>
  <c r="EL32" i="14"/>
  <c r="CM32" i="14"/>
  <c r="ED32" i="14"/>
  <c r="CV32" i="14"/>
  <c r="EM32" i="14"/>
  <c r="CQ32" i="14"/>
  <c r="EH32" i="14"/>
  <c r="CO32" i="14"/>
  <c r="EF32" i="14"/>
  <c r="DH32" i="14"/>
  <c r="EY32" i="14"/>
  <c r="CW32" i="14"/>
  <c r="EN32" i="14"/>
  <c r="DJ32" i="14"/>
  <c r="FA32" i="14"/>
  <c r="CF32" i="14"/>
  <c r="DW32" i="14"/>
  <c r="DK32" i="14"/>
  <c r="FB32" i="14"/>
  <c r="DF32" i="14"/>
  <c r="EW32" i="14"/>
  <c r="CR32" i="14"/>
  <c r="EI32" i="14"/>
  <c r="DB32" i="14"/>
  <c r="ES32" i="14"/>
  <c r="CT32" i="14"/>
  <c r="EK32" i="14"/>
  <c r="CL32" i="14"/>
  <c r="EC32" i="14"/>
  <c r="DA32" i="14"/>
  <c r="ER32" i="14"/>
  <c r="CK32" i="14"/>
  <c r="EB32" i="14"/>
  <c r="CN32" i="14"/>
  <c r="EE32" i="14"/>
  <c r="CH32" i="14"/>
  <c r="DY32" i="14"/>
  <c r="DO32" i="14"/>
  <c r="FF32" i="14"/>
  <c r="CX32" i="14"/>
  <c r="EO32" i="14"/>
  <c r="DM32" i="14"/>
  <c r="FD32" i="14"/>
  <c r="DE32" i="14"/>
  <c r="EV32" i="14"/>
  <c r="CP32" i="14"/>
  <c r="EG32" i="14"/>
  <c r="CE32" i="14"/>
  <c r="DV32" i="14"/>
  <c r="CS32" i="14"/>
  <c r="EJ32" i="14"/>
  <c r="CZ32" i="14"/>
  <c r="EQ32" i="14"/>
  <c r="CY32" i="14"/>
  <c r="EP32" i="14"/>
  <c r="DI32" i="14"/>
  <c r="EZ32" i="14"/>
  <c r="CJ32" i="14"/>
  <c r="EA32" i="14"/>
  <c r="DL32" i="14"/>
  <c r="FC32" i="14"/>
  <c r="CI32" i="14"/>
  <c r="DZ32" i="14"/>
  <c r="AJ33" i="14"/>
  <c r="O33" i="14"/>
  <c r="EH33" i="14" s="1"/>
  <c r="AF33" i="14"/>
  <c r="Y33" i="14"/>
  <c r="AU33" i="13"/>
  <c r="AO33" i="14"/>
  <c r="AH33" i="14"/>
  <c r="L33" i="14"/>
  <c r="F33" i="14"/>
  <c r="DY33" i="14" s="1"/>
  <c r="W33" i="14"/>
  <c r="EP33" i="14" s="1"/>
  <c r="AT33" i="13"/>
  <c r="AN33" i="14"/>
  <c r="AG33" i="14"/>
  <c r="D33" i="14"/>
  <c r="T33" i="14"/>
  <c r="AB33" i="14"/>
  <c r="J33" i="14"/>
  <c r="Z33" i="14"/>
  <c r="N33" i="14"/>
  <c r="AE33" i="14"/>
  <c r="AA33" i="14"/>
  <c r="G33" i="14"/>
  <c r="R33" i="14"/>
  <c r="U33" i="14"/>
  <c r="AK33" i="14"/>
  <c r="V33" i="14"/>
  <c r="AS33" i="13"/>
  <c r="AM33" i="14"/>
  <c r="X33" i="14"/>
  <c r="Q33" i="14"/>
  <c r="AC33" i="14"/>
  <c r="AI33" i="14"/>
  <c r="CH33" i="14"/>
  <c r="B33" i="14"/>
  <c r="CD33" i="14" s="1"/>
  <c r="AD33" i="14"/>
  <c r="C33" i="14"/>
  <c r="P33" i="14"/>
  <c r="I33" i="14"/>
  <c r="E33" i="14"/>
  <c r="S33" i="14"/>
  <c r="K33" i="14"/>
  <c r="M33" i="14"/>
  <c r="AR33" i="13"/>
  <c r="AL33" i="14"/>
  <c r="H33" i="14"/>
  <c r="AM33" i="13"/>
  <c r="Z33" i="13"/>
  <c r="AE33" i="13"/>
  <c r="M33" i="13"/>
  <c r="AL33" i="13"/>
  <c r="R33" i="13"/>
  <c r="L33" i="13"/>
  <c r="AC33" i="13"/>
  <c r="I33" i="13"/>
  <c r="J33" i="13"/>
  <c r="AD33" i="13"/>
  <c r="AH33" i="13"/>
  <c r="P33" i="13"/>
  <c r="AF33" i="13"/>
  <c r="T33" i="13"/>
  <c r="AK33" i="13"/>
  <c r="V33" i="13"/>
  <c r="AP33" i="13"/>
  <c r="W33" i="13"/>
  <c r="X33" i="13"/>
  <c r="AA33" i="13"/>
  <c r="AQ33" i="13"/>
  <c r="AB33" i="13"/>
  <c r="AG33" i="13"/>
  <c r="O33" i="13"/>
  <c r="AN33" i="13"/>
  <c r="K33" i="13"/>
  <c r="AO33" i="13"/>
  <c r="AJ33" i="13"/>
  <c r="U33" i="13"/>
  <c r="AI33" i="13"/>
  <c r="Y33" i="13"/>
  <c r="Q33" i="13"/>
  <c r="S33" i="13"/>
  <c r="N33" i="13"/>
  <c r="CL34" i="13"/>
  <c r="CK34" i="13"/>
  <c r="CC34" i="13"/>
  <c r="BU34" i="13"/>
  <c r="BM34" i="13"/>
  <c r="BE34" i="13"/>
  <c r="CJ34" i="13"/>
  <c r="CB34" i="13"/>
  <c r="BT34" i="13"/>
  <c r="BL34" i="13"/>
  <c r="BD34" i="13"/>
  <c r="CI34" i="13"/>
  <c r="CA34" i="13"/>
  <c r="BS34" i="13"/>
  <c r="BK34" i="13"/>
  <c r="BC34" i="13"/>
  <c r="CH34" i="13"/>
  <c r="BW34" i="13"/>
  <c r="BI34" i="13"/>
  <c r="CG34" i="13"/>
  <c r="BV34" i="13"/>
  <c r="BH34" i="13"/>
  <c r="CF34" i="13"/>
  <c r="BR34" i="13"/>
  <c r="BG34" i="13"/>
  <c r="CE34" i="13"/>
  <c r="BQ34" i="13"/>
  <c r="BF34" i="13"/>
  <c r="CP34" i="13"/>
  <c r="AO34" i="14" s="1"/>
  <c r="FH34" i="14" s="1"/>
  <c r="CD34" i="13"/>
  <c r="BP34" i="13"/>
  <c r="BB34" i="13"/>
  <c r="CO34" i="13"/>
  <c r="AN34" i="14" s="1"/>
  <c r="FG34" i="14" s="1"/>
  <c r="BZ34" i="13"/>
  <c r="BO34" i="13"/>
  <c r="BA34" i="13"/>
  <c r="CN34" i="13"/>
  <c r="CM34" i="13"/>
  <c r="AL34" i="14" s="1"/>
  <c r="FE34" i="14" s="1"/>
  <c r="BY34" i="13"/>
  <c r="BX34" i="13"/>
  <c r="BN34" i="13"/>
  <c r="BJ34" i="13"/>
  <c r="AZ34" i="13"/>
  <c r="AY34" i="13"/>
  <c r="C35" i="13"/>
  <c r="B36" i="13"/>
  <c r="CQ33" i="14" l="1"/>
  <c r="DI33" i="14"/>
  <c r="EZ33" i="14"/>
  <c r="CO33" i="14"/>
  <c r="EF33" i="14"/>
  <c r="DP33" i="14"/>
  <c r="FG33" i="14"/>
  <c r="CM33" i="14"/>
  <c r="ED33" i="14"/>
  <c r="DF33" i="14"/>
  <c r="EW33" i="14"/>
  <c r="CP33" i="14"/>
  <c r="EG33" i="14"/>
  <c r="DH33" i="14"/>
  <c r="EY33" i="14"/>
  <c r="CX33" i="14"/>
  <c r="EO33" i="14"/>
  <c r="DB33" i="14"/>
  <c r="ES33" i="14"/>
  <c r="CU33" i="14"/>
  <c r="EL33" i="14"/>
  <c r="DM33" i="14"/>
  <c r="FD33" i="14"/>
  <c r="CL33" i="14"/>
  <c r="EC33" i="14"/>
  <c r="DL33" i="14"/>
  <c r="FC33" i="14"/>
  <c r="CR33" i="14"/>
  <c r="EI33" i="14"/>
  <c r="CY33" i="14"/>
  <c r="DK33" i="14"/>
  <c r="FB33" i="14"/>
  <c r="CW33" i="14"/>
  <c r="EN33" i="14"/>
  <c r="DD33" i="14"/>
  <c r="EU33" i="14"/>
  <c r="CN33" i="14"/>
  <c r="EE33" i="14"/>
  <c r="CZ33" i="14"/>
  <c r="EQ33" i="14"/>
  <c r="CE33" i="14"/>
  <c r="DV33" i="14"/>
  <c r="DG33" i="14"/>
  <c r="EX33" i="14"/>
  <c r="CJ33" i="14"/>
  <c r="EA33" i="14"/>
  <c r="CG33" i="14"/>
  <c r="DX33" i="14"/>
  <c r="DE33" i="14"/>
  <c r="EV33" i="14"/>
  <c r="CT33" i="14"/>
  <c r="EK33" i="14"/>
  <c r="CV33" i="14"/>
  <c r="EM33" i="14"/>
  <c r="DJ33" i="14"/>
  <c r="FA33" i="14"/>
  <c r="DC33" i="14"/>
  <c r="ET33" i="14"/>
  <c r="DO33" i="14"/>
  <c r="FF33" i="14"/>
  <c r="DA33" i="14"/>
  <c r="ER33" i="14"/>
  <c r="DN33" i="14"/>
  <c r="FE33" i="14"/>
  <c r="CK33" i="14"/>
  <c r="EB33" i="14"/>
  <c r="CS33" i="14"/>
  <c r="EJ33" i="14"/>
  <c r="CI33" i="14"/>
  <c r="DZ33" i="14"/>
  <c r="CF33" i="14"/>
  <c r="DW33" i="14"/>
  <c r="DQ33" i="14"/>
  <c r="FH33" i="14"/>
  <c r="W34" i="14"/>
  <c r="EP34" i="14" s="1"/>
  <c r="Q34" i="14"/>
  <c r="EJ34" i="14" s="1"/>
  <c r="B34" i="14"/>
  <c r="CD34" i="14" s="1"/>
  <c r="AA34" i="14"/>
  <c r="DQ34" i="14"/>
  <c r="AK34" i="14"/>
  <c r="X34" i="14"/>
  <c r="O34" i="14"/>
  <c r="AE34" i="14"/>
  <c r="EX34" i="14" s="1"/>
  <c r="J34" i="14"/>
  <c r="EC34" i="14" s="1"/>
  <c r="AI34" i="14"/>
  <c r="AC34" i="14"/>
  <c r="G34" i="14"/>
  <c r="R34" i="14"/>
  <c r="D34" i="14"/>
  <c r="S34" i="14"/>
  <c r="AS34" i="13"/>
  <c r="AM34" i="14"/>
  <c r="U34" i="14"/>
  <c r="Z34" i="14"/>
  <c r="CR34" i="14"/>
  <c r="L34" i="14"/>
  <c r="AG34" i="14"/>
  <c r="E34" i="14"/>
  <c r="AF34" i="14"/>
  <c r="DN34" i="14"/>
  <c r="AH34" i="14"/>
  <c r="T34" i="14"/>
  <c r="F34" i="14"/>
  <c r="N34" i="14"/>
  <c r="P34" i="14"/>
  <c r="EI34" i="14" s="1"/>
  <c r="H34" i="14"/>
  <c r="C34" i="14"/>
  <c r="AB34" i="14"/>
  <c r="M34" i="14"/>
  <c r="I34" i="14"/>
  <c r="Y34" i="14"/>
  <c r="AD34" i="14"/>
  <c r="V34" i="14"/>
  <c r="K34" i="14"/>
  <c r="DP34" i="14"/>
  <c r="AJ34" i="14"/>
  <c r="O34" i="13"/>
  <c r="L34" i="13"/>
  <c r="AG34" i="13"/>
  <c r="AD34" i="13"/>
  <c r="U34" i="13"/>
  <c r="AK34" i="13"/>
  <c r="P34" i="13"/>
  <c r="AO34" i="13"/>
  <c r="AI34" i="13"/>
  <c r="X34" i="13"/>
  <c r="AB34" i="13"/>
  <c r="Y34" i="13"/>
  <c r="W34" i="13"/>
  <c r="AA34" i="13"/>
  <c r="R34" i="13"/>
  <c r="AJ34" i="13"/>
  <c r="S34" i="13"/>
  <c r="AL34" i="13"/>
  <c r="AN34" i="13"/>
  <c r="Z34" i="13"/>
  <c r="AM34" i="13"/>
  <c r="T34" i="13"/>
  <c r="V34" i="13"/>
  <c r="I34" i="13"/>
  <c r="AH34" i="13"/>
  <c r="CP35" i="13"/>
  <c r="AO35" i="14" s="1"/>
  <c r="FH35" i="14" s="1"/>
  <c r="CH35" i="13"/>
  <c r="BZ35" i="13"/>
  <c r="BR35" i="13"/>
  <c r="BJ35" i="13"/>
  <c r="BB35" i="13"/>
  <c r="CO35" i="13"/>
  <c r="AN35" i="14" s="1"/>
  <c r="FG35" i="14" s="1"/>
  <c r="CG35" i="13"/>
  <c r="BY35" i="13"/>
  <c r="BQ35" i="13"/>
  <c r="BI35" i="13"/>
  <c r="BA35" i="13"/>
  <c r="CN35" i="13"/>
  <c r="CF35" i="13"/>
  <c r="BX35" i="13"/>
  <c r="BP35" i="13"/>
  <c r="BH35" i="13"/>
  <c r="AZ35" i="13"/>
  <c r="CM35" i="13"/>
  <c r="AL35" i="14" s="1"/>
  <c r="FE35" i="14" s="1"/>
  <c r="CE35" i="13"/>
  <c r="BW35" i="13"/>
  <c r="BO35" i="13"/>
  <c r="BG35" i="13"/>
  <c r="AY35" i="13"/>
  <c r="CL35" i="13"/>
  <c r="BV35" i="13"/>
  <c r="BF35" i="13"/>
  <c r="CK35" i="13"/>
  <c r="BU35" i="13"/>
  <c r="BE35" i="13"/>
  <c r="CJ35" i="13"/>
  <c r="BT35" i="13"/>
  <c r="BD35" i="13"/>
  <c r="CI35" i="13"/>
  <c r="BS35" i="13"/>
  <c r="BC35" i="13"/>
  <c r="CD35" i="13"/>
  <c r="BN35" i="13"/>
  <c r="CC35" i="13"/>
  <c r="BM35" i="13"/>
  <c r="CB35" i="13"/>
  <c r="CA35" i="13"/>
  <c r="BL35" i="13"/>
  <c r="BK35" i="13"/>
  <c r="C36" i="13"/>
  <c r="B37" i="13"/>
  <c r="CS34" i="14" l="1"/>
  <c r="CL34" i="14"/>
  <c r="CY34" i="14"/>
  <c r="DL34" i="14"/>
  <c r="FC34" i="14"/>
  <c r="CV34" i="14"/>
  <c r="EM34" i="14"/>
  <c r="DB34" i="14"/>
  <c r="ES34" i="14"/>
  <c r="CI34" i="14"/>
  <c r="DZ34" i="14"/>
  <c r="DD34" i="14"/>
  <c r="EU34" i="14"/>
  <c r="DJ34" i="14"/>
  <c r="FA34" i="14"/>
  <c r="CW34" i="14"/>
  <c r="EN34" i="14"/>
  <c r="DE34" i="14"/>
  <c r="EV34" i="14"/>
  <c r="DC34" i="14"/>
  <c r="ET34" i="14"/>
  <c r="CM34" i="14"/>
  <c r="ED34" i="14"/>
  <c r="CE34" i="14"/>
  <c r="DV34" i="14"/>
  <c r="DO34" i="14"/>
  <c r="FF34" i="14"/>
  <c r="DK34" i="14"/>
  <c r="FB34" i="14"/>
  <c r="DG34" i="14"/>
  <c r="CX34" i="14"/>
  <c r="EO34" i="14"/>
  <c r="CJ34" i="14"/>
  <c r="EA34" i="14"/>
  <c r="DH34" i="14"/>
  <c r="EY34" i="14"/>
  <c r="CO34" i="14"/>
  <c r="EF34" i="14"/>
  <c r="DF34" i="14"/>
  <c r="EW34" i="14"/>
  <c r="CG34" i="14"/>
  <c r="DX34" i="14"/>
  <c r="CU34" i="14"/>
  <c r="EL34" i="14"/>
  <c r="DM34" i="14"/>
  <c r="FD34" i="14"/>
  <c r="DA34" i="14"/>
  <c r="ER34" i="14"/>
  <c r="CP34" i="14"/>
  <c r="EG34" i="14"/>
  <c r="DI34" i="14"/>
  <c r="EZ34" i="14"/>
  <c r="CQ34" i="14"/>
  <c r="EH34" i="14"/>
  <c r="CT34" i="14"/>
  <c r="EK34" i="14"/>
  <c r="CK34" i="14"/>
  <c r="EB34" i="14"/>
  <c r="CH34" i="14"/>
  <c r="DY34" i="14"/>
  <c r="CN34" i="14"/>
  <c r="EE34" i="14"/>
  <c r="CF34" i="14"/>
  <c r="DW34" i="14"/>
  <c r="CZ34" i="14"/>
  <c r="EQ34" i="14"/>
  <c r="X35" i="14"/>
  <c r="EQ35" i="14" s="1"/>
  <c r="AI35" i="14"/>
  <c r="FB35" i="14" s="1"/>
  <c r="F35" i="14"/>
  <c r="W35" i="14"/>
  <c r="EP35" i="14" s="1"/>
  <c r="C35" i="14"/>
  <c r="DV35" i="14" s="1"/>
  <c r="AB35" i="14"/>
  <c r="M35" i="14"/>
  <c r="D35" i="14"/>
  <c r="N35" i="14"/>
  <c r="EG35" i="14" s="1"/>
  <c r="DK35" i="14"/>
  <c r="AE35" i="14"/>
  <c r="G35" i="14"/>
  <c r="AF35" i="14"/>
  <c r="AC35" i="14"/>
  <c r="T35" i="14"/>
  <c r="V35" i="14"/>
  <c r="AS35" i="13"/>
  <c r="AM35" i="14"/>
  <c r="I35" i="14"/>
  <c r="DQ35" i="14"/>
  <c r="AK35" i="14"/>
  <c r="O35" i="14"/>
  <c r="J35" i="14"/>
  <c r="B35" i="14"/>
  <c r="CD35" i="14" s="1"/>
  <c r="DP35" i="14"/>
  <c r="AJ35" i="14"/>
  <c r="AD35" i="14"/>
  <c r="Q35" i="14"/>
  <c r="L35" i="14"/>
  <c r="R35" i="14"/>
  <c r="E35" i="14"/>
  <c r="H35" i="14"/>
  <c r="Y35" i="14"/>
  <c r="AA35" i="14"/>
  <c r="S35" i="14"/>
  <c r="K35" i="14"/>
  <c r="Z35" i="14"/>
  <c r="DN35" i="14"/>
  <c r="AH35" i="14"/>
  <c r="U35" i="14"/>
  <c r="P35" i="14"/>
  <c r="AG35" i="14"/>
  <c r="W35" i="13"/>
  <c r="AI35" i="13"/>
  <c r="X35" i="13"/>
  <c r="T35" i="13"/>
  <c r="O35" i="13"/>
  <c r="AN35" i="13"/>
  <c r="V35" i="13"/>
  <c r="AM35" i="13"/>
  <c r="S35" i="13"/>
  <c r="AG35" i="13"/>
  <c r="AD35" i="13"/>
  <c r="AK35" i="13"/>
  <c r="R35" i="13"/>
  <c r="Y35" i="13"/>
  <c r="U35" i="13"/>
  <c r="AL35" i="13"/>
  <c r="AB35" i="13"/>
  <c r="AJ35" i="13"/>
  <c r="AH35" i="13"/>
  <c r="L35" i="13"/>
  <c r="CL36" i="13"/>
  <c r="CD36" i="13"/>
  <c r="BV36" i="13"/>
  <c r="BN36" i="13"/>
  <c r="BF36" i="13"/>
  <c r="CK36" i="13"/>
  <c r="CC36" i="13"/>
  <c r="BU36" i="13"/>
  <c r="BM36" i="13"/>
  <c r="BE36" i="13"/>
  <c r="CJ36" i="13"/>
  <c r="CB36" i="13"/>
  <c r="BT36" i="13"/>
  <c r="BL36" i="13"/>
  <c r="BD36" i="13"/>
  <c r="CI36" i="13"/>
  <c r="CA36" i="13"/>
  <c r="BS36" i="13"/>
  <c r="BK36" i="13"/>
  <c r="BC36" i="13"/>
  <c r="CP36" i="13"/>
  <c r="BZ36" i="13"/>
  <c r="BJ36" i="13"/>
  <c r="CO36" i="13"/>
  <c r="AN36" i="14" s="1"/>
  <c r="FG36" i="14" s="1"/>
  <c r="BY36" i="13"/>
  <c r="BI36" i="13"/>
  <c r="CN36" i="13"/>
  <c r="BX36" i="13"/>
  <c r="BH36" i="13"/>
  <c r="CM36" i="13"/>
  <c r="AL36" i="14" s="1"/>
  <c r="FE36" i="14" s="1"/>
  <c r="BW36" i="13"/>
  <c r="BG36" i="13"/>
  <c r="CH36" i="13"/>
  <c r="BR36" i="13"/>
  <c r="BB36" i="13"/>
  <c r="CG36" i="13"/>
  <c r="BQ36" i="13"/>
  <c r="BA36" i="13"/>
  <c r="BP36" i="13"/>
  <c r="BO36" i="13"/>
  <c r="AZ36" i="13"/>
  <c r="AY36" i="13"/>
  <c r="CF36" i="13"/>
  <c r="CE36" i="13"/>
  <c r="C37" i="13"/>
  <c r="B38" i="13"/>
  <c r="CY35" i="14" l="1"/>
  <c r="CE35" i="14"/>
  <c r="CG35" i="14"/>
  <c r="DX35" i="14"/>
  <c r="CX35" i="14"/>
  <c r="EO35" i="14"/>
  <c r="DB35" i="14"/>
  <c r="ES35" i="14"/>
  <c r="CT35" i="14"/>
  <c r="EK35" i="14"/>
  <c r="CP35" i="14"/>
  <c r="CV35" i="14"/>
  <c r="EM35" i="14"/>
  <c r="CF35" i="14"/>
  <c r="DW35" i="14"/>
  <c r="CM35" i="14"/>
  <c r="ED35" i="14"/>
  <c r="CN35" i="14"/>
  <c r="EE35" i="14"/>
  <c r="CQ35" i="14"/>
  <c r="EH35" i="14"/>
  <c r="CZ35" i="14"/>
  <c r="CO35" i="14"/>
  <c r="EF35" i="14"/>
  <c r="CL35" i="14"/>
  <c r="EC35" i="14"/>
  <c r="DI35" i="14"/>
  <c r="EZ35" i="14"/>
  <c r="CU35" i="14"/>
  <c r="EL35" i="14"/>
  <c r="CS35" i="14"/>
  <c r="EJ35" i="14"/>
  <c r="DM35" i="14"/>
  <c r="FD35" i="14"/>
  <c r="DE35" i="14"/>
  <c r="EV35" i="14"/>
  <c r="DD35" i="14"/>
  <c r="EU35" i="14"/>
  <c r="CR35" i="14"/>
  <c r="EI35" i="14"/>
  <c r="DF35" i="14"/>
  <c r="EW35" i="14"/>
  <c r="DH35" i="14"/>
  <c r="EY35" i="14"/>
  <c r="DC35" i="14"/>
  <c r="ET35" i="14"/>
  <c r="DL35" i="14"/>
  <c r="FC35" i="14"/>
  <c r="CK35" i="14"/>
  <c r="EB35" i="14"/>
  <c r="CI35" i="14"/>
  <c r="DZ35" i="14"/>
  <c r="CW35" i="14"/>
  <c r="EN35" i="14"/>
  <c r="DA35" i="14"/>
  <c r="ER35" i="14"/>
  <c r="DO35" i="14"/>
  <c r="FF35" i="14"/>
  <c r="DG35" i="14"/>
  <c r="EX35" i="14"/>
  <c r="CH35" i="14"/>
  <c r="DY35" i="14"/>
  <c r="DJ35" i="14"/>
  <c r="FA35" i="14"/>
  <c r="CJ35" i="14"/>
  <c r="EA35" i="14"/>
  <c r="G36" i="14"/>
  <c r="DZ36" i="14" s="1"/>
  <c r="AU36" i="13"/>
  <c r="AO36" i="14"/>
  <c r="FH36" i="14" s="1"/>
  <c r="S36" i="14"/>
  <c r="EL36" i="14" s="1"/>
  <c r="E36" i="14"/>
  <c r="Y36" i="14"/>
  <c r="P36" i="14"/>
  <c r="W36" i="14"/>
  <c r="B36" i="14"/>
  <c r="CD36" i="14" s="1"/>
  <c r="AA36" i="14"/>
  <c r="M36" i="14"/>
  <c r="EF36" i="14" s="1"/>
  <c r="AS36" i="13"/>
  <c r="AM36" i="14"/>
  <c r="J36" i="14"/>
  <c r="AI36" i="14"/>
  <c r="U36" i="14"/>
  <c r="K36" i="14"/>
  <c r="AF36" i="14"/>
  <c r="Q36" i="14"/>
  <c r="H36" i="14"/>
  <c r="R36" i="14"/>
  <c r="D36" i="14"/>
  <c r="AC36" i="14"/>
  <c r="AE36" i="14"/>
  <c r="AG36" i="14"/>
  <c r="X36" i="14"/>
  <c r="Z36" i="14"/>
  <c r="L36" i="14"/>
  <c r="DQ36" i="14"/>
  <c r="AK36" i="14"/>
  <c r="DP36" i="14"/>
  <c r="AJ36" i="14"/>
  <c r="AD36" i="14"/>
  <c r="N36" i="14"/>
  <c r="F36" i="14"/>
  <c r="DN36" i="14"/>
  <c r="AH36" i="14"/>
  <c r="T36" i="14"/>
  <c r="O36" i="14"/>
  <c r="V36" i="14"/>
  <c r="I36" i="14"/>
  <c r="C36" i="14"/>
  <c r="AB36" i="14"/>
  <c r="U36" i="13"/>
  <c r="AB36" i="13"/>
  <c r="AH36" i="13"/>
  <c r="AE36" i="13"/>
  <c r="V36" i="13"/>
  <c r="Y36" i="13"/>
  <c r="K36" i="13"/>
  <c r="AN36" i="13"/>
  <c r="AJ36" i="13"/>
  <c r="AC36" i="13"/>
  <c r="AG36" i="13"/>
  <c r="S36" i="13"/>
  <c r="T36" i="13"/>
  <c r="AA36" i="13"/>
  <c r="AK36" i="13"/>
  <c r="N36" i="13"/>
  <c r="X36" i="13"/>
  <c r="AI36" i="13"/>
  <c r="AM36" i="13"/>
  <c r="AD36" i="13"/>
  <c r="R36" i="13"/>
  <c r="CP37" i="13"/>
  <c r="AO37" i="14" s="1"/>
  <c r="FH37" i="14" s="1"/>
  <c r="CH37" i="13"/>
  <c r="BZ37" i="13"/>
  <c r="BR37" i="13"/>
  <c r="BJ37" i="13"/>
  <c r="BB37" i="13"/>
  <c r="CO37" i="13"/>
  <c r="AN37" i="14" s="1"/>
  <c r="FG37" i="14" s="1"/>
  <c r="CG37" i="13"/>
  <c r="BY37" i="13"/>
  <c r="BQ37" i="13"/>
  <c r="BI37" i="13"/>
  <c r="BA37" i="13"/>
  <c r="CN37" i="13"/>
  <c r="CF37" i="13"/>
  <c r="BX37" i="13"/>
  <c r="BP37" i="13"/>
  <c r="BH37" i="13"/>
  <c r="AZ37" i="13"/>
  <c r="CM37" i="13"/>
  <c r="AL37" i="14" s="1"/>
  <c r="FE37" i="14" s="1"/>
  <c r="CE37" i="13"/>
  <c r="BW37" i="13"/>
  <c r="BO37" i="13"/>
  <c r="BG37" i="13"/>
  <c r="AY37" i="13"/>
  <c r="CD37" i="13"/>
  <c r="BN37" i="13"/>
  <c r="CC37" i="13"/>
  <c r="BM37" i="13"/>
  <c r="CB37" i="13"/>
  <c r="BL37" i="13"/>
  <c r="CA37" i="13"/>
  <c r="BK37" i="13"/>
  <c r="CL37" i="13"/>
  <c r="BV37" i="13"/>
  <c r="BF37" i="13"/>
  <c r="CK37" i="13"/>
  <c r="BU37" i="13"/>
  <c r="BE37" i="13"/>
  <c r="CJ37" i="13"/>
  <c r="CI37" i="13"/>
  <c r="BT37" i="13"/>
  <c r="BS37" i="13"/>
  <c r="BD37" i="13"/>
  <c r="BC37" i="13"/>
  <c r="C38" i="13"/>
  <c r="B39" i="13"/>
  <c r="CI36" i="14" l="1"/>
  <c r="CO36" i="14"/>
  <c r="CU36" i="14"/>
  <c r="DD36" i="14"/>
  <c r="EU36" i="14"/>
  <c r="DE36" i="14"/>
  <c r="EV36" i="14"/>
  <c r="DK36" i="14"/>
  <c r="FB36" i="14"/>
  <c r="CR36" i="14"/>
  <c r="EI36" i="14"/>
  <c r="CW36" i="14"/>
  <c r="EN36" i="14"/>
  <c r="CE36" i="14"/>
  <c r="DV36" i="14"/>
  <c r="CV36" i="14"/>
  <c r="EM36" i="14"/>
  <c r="DM36" i="14"/>
  <c r="FD36" i="14"/>
  <c r="CF36" i="14"/>
  <c r="DW36" i="14"/>
  <c r="CL36" i="14"/>
  <c r="EC36" i="14"/>
  <c r="DA36" i="14"/>
  <c r="ER36" i="14"/>
  <c r="DL36" i="14"/>
  <c r="FC36" i="14"/>
  <c r="DJ36" i="14"/>
  <c r="FA36" i="14"/>
  <c r="CT36" i="14"/>
  <c r="EK36" i="14"/>
  <c r="DO36" i="14"/>
  <c r="FF36" i="14"/>
  <c r="CG36" i="14"/>
  <c r="DX36" i="14"/>
  <c r="CK36" i="14"/>
  <c r="EB36" i="14"/>
  <c r="CN36" i="14"/>
  <c r="EE36" i="14"/>
  <c r="CJ36" i="14"/>
  <c r="EA36" i="14"/>
  <c r="DG36" i="14"/>
  <c r="EX36" i="14"/>
  <c r="CH36" i="14"/>
  <c r="DY36" i="14"/>
  <c r="DB36" i="14"/>
  <c r="ES36" i="14"/>
  <c r="CS36" i="14"/>
  <c r="EJ36" i="14"/>
  <c r="CY36" i="14"/>
  <c r="EP36" i="14"/>
  <c r="CX36" i="14"/>
  <c r="EO36" i="14"/>
  <c r="CP36" i="14"/>
  <c r="EG36" i="14"/>
  <c r="CZ36" i="14"/>
  <c r="EQ36" i="14"/>
  <c r="DH36" i="14"/>
  <c r="EY36" i="14"/>
  <c r="DC36" i="14"/>
  <c r="ET36" i="14"/>
  <c r="CQ36" i="14"/>
  <c r="EH36" i="14"/>
  <c r="DF36" i="14"/>
  <c r="EW36" i="14"/>
  <c r="DI36" i="14"/>
  <c r="EZ36" i="14"/>
  <c r="CM36" i="14"/>
  <c r="ED36" i="14"/>
  <c r="E37" i="14"/>
  <c r="DX37" i="14" s="1"/>
  <c r="U37" i="14"/>
  <c r="EN37" i="14" s="1"/>
  <c r="M37" i="14"/>
  <c r="P37" i="14"/>
  <c r="AG37" i="14"/>
  <c r="S37" i="14"/>
  <c r="DQ37" i="14"/>
  <c r="AK37" i="14"/>
  <c r="AC37" i="14"/>
  <c r="EV37" i="14" s="1"/>
  <c r="G37" i="14"/>
  <c r="X37" i="14"/>
  <c r="Y37" i="14"/>
  <c r="J37" i="14"/>
  <c r="O37" i="14"/>
  <c r="AF37" i="14"/>
  <c r="AI37" i="14"/>
  <c r="Z37" i="14"/>
  <c r="F37" i="14"/>
  <c r="W37" i="14"/>
  <c r="H37" i="14"/>
  <c r="D37" i="14"/>
  <c r="N37" i="14"/>
  <c r="AE37" i="14"/>
  <c r="C37" i="14"/>
  <c r="DN37" i="14"/>
  <c r="AH37" i="14"/>
  <c r="T37" i="14"/>
  <c r="AA37" i="14"/>
  <c r="V37" i="14"/>
  <c r="AS37" i="13"/>
  <c r="AM37" i="14"/>
  <c r="I37" i="14"/>
  <c r="AB37" i="14"/>
  <c r="R37" i="14"/>
  <c r="K37" i="14"/>
  <c r="B37" i="14"/>
  <c r="CD37" i="14" s="1"/>
  <c r="DP37" i="14"/>
  <c r="AJ37" i="14"/>
  <c r="L37" i="14"/>
  <c r="AD37" i="14"/>
  <c r="Q37" i="14"/>
  <c r="AG37" i="13"/>
  <c r="AB37" i="13"/>
  <c r="O37" i="13"/>
  <c r="T37" i="13"/>
  <c r="R37" i="13"/>
  <c r="AJ37" i="13"/>
  <c r="W37" i="13"/>
  <c r="AH37" i="13"/>
  <c r="AK37" i="13"/>
  <c r="X37" i="13"/>
  <c r="S37" i="13"/>
  <c r="V37" i="13"/>
  <c r="AM37" i="13"/>
  <c r="AI37" i="13"/>
  <c r="AD37" i="13"/>
  <c r="Y37" i="13"/>
  <c r="AN37" i="13"/>
  <c r="U37" i="13"/>
  <c r="AL37" i="13"/>
  <c r="L37" i="13"/>
  <c r="CL38" i="13"/>
  <c r="CD38" i="13"/>
  <c r="BV38" i="13"/>
  <c r="BN38" i="13"/>
  <c r="BF38" i="13"/>
  <c r="CK38" i="13"/>
  <c r="CC38" i="13"/>
  <c r="BU38" i="13"/>
  <c r="BM38" i="13"/>
  <c r="BE38" i="13"/>
  <c r="CJ38" i="13"/>
  <c r="CB38" i="13"/>
  <c r="BT38" i="13"/>
  <c r="BL38" i="13"/>
  <c r="BD38" i="13"/>
  <c r="CI38" i="13"/>
  <c r="CA38" i="13"/>
  <c r="BS38" i="13"/>
  <c r="BK38" i="13"/>
  <c r="BC38" i="13"/>
  <c r="CH38" i="13"/>
  <c r="BR38" i="13"/>
  <c r="BB38" i="13"/>
  <c r="CG38" i="13"/>
  <c r="BQ38" i="13"/>
  <c r="BA38" i="13"/>
  <c r="CF38" i="13"/>
  <c r="BP38" i="13"/>
  <c r="AZ38" i="13"/>
  <c r="CE38" i="13"/>
  <c r="BO38" i="13"/>
  <c r="AY38" i="13"/>
  <c r="CP38" i="13"/>
  <c r="BZ38" i="13"/>
  <c r="BJ38" i="13"/>
  <c r="CO38" i="13"/>
  <c r="AN38" i="14" s="1"/>
  <c r="FG38" i="14" s="1"/>
  <c r="BY38" i="13"/>
  <c r="BI38" i="13"/>
  <c r="CN38" i="13"/>
  <c r="CM38" i="13"/>
  <c r="AL38" i="14" s="1"/>
  <c r="FE38" i="14" s="1"/>
  <c r="BX38" i="13"/>
  <c r="BW38" i="13"/>
  <c r="BH38" i="13"/>
  <c r="BG38" i="13"/>
  <c r="C39" i="13"/>
  <c r="B40" i="13"/>
  <c r="CG37" i="14" l="1"/>
  <c r="DE37" i="14"/>
  <c r="CW37" i="14"/>
  <c r="CM37" i="14"/>
  <c r="ED37" i="14"/>
  <c r="CV37" i="14"/>
  <c r="EM37" i="14"/>
  <c r="DA37" i="14"/>
  <c r="ER37" i="14"/>
  <c r="CS37" i="14"/>
  <c r="EJ37" i="14"/>
  <c r="CT37" i="14"/>
  <c r="EK37" i="14"/>
  <c r="DJ37" i="14"/>
  <c r="FA37" i="14"/>
  <c r="CY37" i="14"/>
  <c r="EP37" i="14"/>
  <c r="CR37" i="14"/>
  <c r="EI37" i="14"/>
  <c r="DD37" i="14"/>
  <c r="EU37" i="14"/>
  <c r="CH37" i="14"/>
  <c r="DY37" i="14"/>
  <c r="CZ37" i="14"/>
  <c r="EQ37" i="14"/>
  <c r="CO37" i="14"/>
  <c r="EF37" i="14"/>
  <c r="CF37" i="14"/>
  <c r="DW37" i="14"/>
  <c r="DF37" i="14"/>
  <c r="EW37" i="14"/>
  <c r="CK37" i="14"/>
  <c r="EB37" i="14"/>
  <c r="CE37" i="14"/>
  <c r="DV37" i="14"/>
  <c r="DB37" i="14"/>
  <c r="ES37" i="14"/>
  <c r="CI37" i="14"/>
  <c r="DZ37" i="14"/>
  <c r="CU37" i="14"/>
  <c r="EL37" i="14"/>
  <c r="DI37" i="14"/>
  <c r="EZ37" i="14"/>
  <c r="CN37" i="14"/>
  <c r="EE37" i="14"/>
  <c r="DO37" i="14"/>
  <c r="FF37" i="14"/>
  <c r="DK37" i="14"/>
  <c r="FB37" i="14"/>
  <c r="CL37" i="14"/>
  <c r="EC37" i="14"/>
  <c r="DL37" i="14"/>
  <c r="FC37" i="14"/>
  <c r="DG37" i="14"/>
  <c r="EX37" i="14"/>
  <c r="DH37" i="14"/>
  <c r="EY37" i="14"/>
  <c r="DM37" i="14"/>
  <c r="FD37" i="14"/>
  <c r="DC37" i="14"/>
  <c r="ET37" i="14"/>
  <c r="CJ37" i="14"/>
  <c r="EA37" i="14"/>
  <c r="CX37" i="14"/>
  <c r="EO37" i="14"/>
  <c r="CP37" i="14"/>
  <c r="EG37" i="14"/>
  <c r="CQ37" i="14"/>
  <c r="EH37" i="14"/>
  <c r="S38" i="14"/>
  <c r="F38" i="14"/>
  <c r="DY38" i="14" s="1"/>
  <c r="O38" i="14"/>
  <c r="EH38" i="14" s="1"/>
  <c r="B38" i="14"/>
  <c r="CD38" i="14" s="1"/>
  <c r="AA38" i="14"/>
  <c r="M38" i="14"/>
  <c r="Q38" i="14"/>
  <c r="I38" i="14"/>
  <c r="EB38" i="14" s="1"/>
  <c r="AE38" i="14"/>
  <c r="J38" i="14"/>
  <c r="AI38" i="14"/>
  <c r="U38" i="14"/>
  <c r="AD38" i="14"/>
  <c r="X38" i="14"/>
  <c r="G38" i="14"/>
  <c r="Y38" i="14"/>
  <c r="R38" i="14"/>
  <c r="D38" i="14"/>
  <c r="AC38" i="14"/>
  <c r="H38" i="14"/>
  <c r="AU38" i="13"/>
  <c r="AO38" i="14"/>
  <c r="Z38" i="14"/>
  <c r="L38" i="14"/>
  <c r="AK38" i="14"/>
  <c r="DP38" i="14"/>
  <c r="AJ38" i="14"/>
  <c r="AG38" i="14"/>
  <c r="V38" i="14"/>
  <c r="AF38" i="14"/>
  <c r="DN38" i="14"/>
  <c r="AH38" i="14"/>
  <c r="T38" i="14"/>
  <c r="K38" i="14"/>
  <c r="E38" i="14"/>
  <c r="W38" i="14"/>
  <c r="P38" i="14"/>
  <c r="AS38" i="13"/>
  <c r="AM38" i="14"/>
  <c r="N38" i="14"/>
  <c r="C38" i="14"/>
  <c r="AB38" i="14"/>
  <c r="T38" i="13"/>
  <c r="I38" i="13"/>
  <c r="AH38" i="13"/>
  <c r="AL38" i="13"/>
  <c r="N38" i="13"/>
  <c r="AJ38" i="13"/>
  <c r="W38" i="13"/>
  <c r="Z38" i="13"/>
  <c r="AD38" i="13"/>
  <c r="AM38" i="13"/>
  <c r="Y38" i="13"/>
  <c r="K38" i="13"/>
  <c r="L38" i="13"/>
  <c r="U38" i="13"/>
  <c r="AG38" i="13"/>
  <c r="S38" i="13"/>
  <c r="O38" i="13"/>
  <c r="AK38" i="13"/>
  <c r="P38" i="13"/>
  <c r="AO38" i="13"/>
  <c r="AA38" i="13"/>
  <c r="AN38" i="13"/>
  <c r="AB38" i="13"/>
  <c r="AE38" i="13"/>
  <c r="X38" i="13"/>
  <c r="AI38" i="13"/>
  <c r="AC38" i="13"/>
  <c r="V38" i="13"/>
  <c r="R38" i="13"/>
  <c r="CP39" i="13"/>
  <c r="CH39" i="13"/>
  <c r="BZ39" i="13"/>
  <c r="BR39" i="13"/>
  <c r="BJ39" i="13"/>
  <c r="BB39" i="13"/>
  <c r="CO39" i="13"/>
  <c r="AN39" i="14" s="1"/>
  <c r="FG39" i="14" s="1"/>
  <c r="CG39" i="13"/>
  <c r="BY39" i="13"/>
  <c r="BQ39" i="13"/>
  <c r="BI39" i="13"/>
  <c r="BA39" i="13"/>
  <c r="CN39" i="13"/>
  <c r="CF39" i="13"/>
  <c r="BX39" i="13"/>
  <c r="BP39" i="13"/>
  <c r="BH39" i="13"/>
  <c r="AZ39" i="13"/>
  <c r="CM39" i="13"/>
  <c r="AL39" i="14" s="1"/>
  <c r="FE39" i="14" s="1"/>
  <c r="CE39" i="13"/>
  <c r="BW39" i="13"/>
  <c r="BO39" i="13"/>
  <c r="BG39" i="13"/>
  <c r="AY39" i="13"/>
  <c r="CL39" i="13"/>
  <c r="BV39" i="13"/>
  <c r="BF39" i="13"/>
  <c r="CK39" i="13"/>
  <c r="BU39" i="13"/>
  <c r="BE39" i="13"/>
  <c r="CJ39" i="13"/>
  <c r="BT39" i="13"/>
  <c r="BD39" i="13"/>
  <c r="CI39" i="13"/>
  <c r="BS39" i="13"/>
  <c r="BC39" i="13"/>
  <c r="CD39" i="13"/>
  <c r="BN39" i="13"/>
  <c r="CC39" i="13"/>
  <c r="BM39" i="13"/>
  <c r="BL39" i="13"/>
  <c r="BK39" i="13"/>
  <c r="CB39" i="13"/>
  <c r="CA39" i="13"/>
  <c r="B41" i="13"/>
  <c r="CQ38" i="14" l="1"/>
  <c r="CK38" i="14"/>
  <c r="CH38" i="14"/>
  <c r="DD38" i="14"/>
  <c r="EU38" i="14"/>
  <c r="DI38" i="14"/>
  <c r="EZ38" i="14"/>
  <c r="CJ38" i="14"/>
  <c r="EA38" i="14"/>
  <c r="CW38" i="14"/>
  <c r="EN38" i="14"/>
  <c r="DF38" i="14"/>
  <c r="EW38" i="14"/>
  <c r="CE38" i="14"/>
  <c r="DV38" i="14"/>
  <c r="CM38" i="14"/>
  <c r="ED38" i="14"/>
  <c r="DL38" i="14"/>
  <c r="FC38" i="14"/>
  <c r="DE38" i="14"/>
  <c r="EV38" i="14"/>
  <c r="DK38" i="14"/>
  <c r="FB38" i="14"/>
  <c r="CP38" i="14"/>
  <c r="EG38" i="14"/>
  <c r="CF38" i="14"/>
  <c r="DW38" i="14"/>
  <c r="CL38" i="14"/>
  <c r="EC38" i="14"/>
  <c r="DO38" i="14"/>
  <c r="FF38" i="14"/>
  <c r="CV38" i="14"/>
  <c r="EM38" i="14"/>
  <c r="DM38" i="14"/>
  <c r="FD38" i="14"/>
  <c r="CT38" i="14"/>
  <c r="EK38" i="14"/>
  <c r="DG38" i="14"/>
  <c r="EX38" i="14"/>
  <c r="CG38" i="14"/>
  <c r="DX38" i="14"/>
  <c r="DC38" i="14"/>
  <c r="ET38" i="14"/>
  <c r="DJ38" i="14"/>
  <c r="FA38" i="14"/>
  <c r="CN38" i="14"/>
  <c r="EE38" i="14"/>
  <c r="DA38" i="14"/>
  <c r="ER38" i="14"/>
  <c r="CU38" i="14"/>
  <c r="EL38" i="14"/>
  <c r="CR38" i="14"/>
  <c r="EI38" i="14"/>
  <c r="DB38" i="14"/>
  <c r="ES38" i="14"/>
  <c r="CI38" i="14"/>
  <c r="DZ38" i="14"/>
  <c r="CS38" i="14"/>
  <c r="EJ38" i="14"/>
  <c r="CX38" i="14"/>
  <c r="EO38" i="14"/>
  <c r="CY38" i="14"/>
  <c r="EP38" i="14"/>
  <c r="DH38" i="14"/>
  <c r="EY38" i="14"/>
  <c r="DQ38" i="14"/>
  <c r="FH38" i="14"/>
  <c r="CZ38" i="14"/>
  <c r="EQ38" i="14"/>
  <c r="CO38" i="14"/>
  <c r="EF38" i="14"/>
  <c r="H39" i="14"/>
  <c r="EA39" i="14" s="1"/>
  <c r="P39" i="14"/>
  <c r="AG39" i="14"/>
  <c r="EZ39" i="14" s="1"/>
  <c r="C39" i="14"/>
  <c r="AK39" i="14"/>
  <c r="G39" i="14"/>
  <c r="X39" i="14"/>
  <c r="AU39" i="13"/>
  <c r="AO39" i="14"/>
  <c r="AA39" i="14"/>
  <c r="U39" i="14"/>
  <c r="EN39" i="14" s="1"/>
  <c r="L39" i="14"/>
  <c r="S39" i="14"/>
  <c r="O39" i="14"/>
  <c r="EH39" i="14" s="1"/>
  <c r="AF39" i="14"/>
  <c r="J39" i="14"/>
  <c r="AB39" i="14"/>
  <c r="AI39" i="14"/>
  <c r="F39" i="14"/>
  <c r="W39" i="14"/>
  <c r="E39" i="14"/>
  <c r="K39" i="14"/>
  <c r="D39" i="14"/>
  <c r="DW39" i="14" s="1"/>
  <c r="N39" i="14"/>
  <c r="AE39" i="14"/>
  <c r="Y39" i="14"/>
  <c r="M39" i="14"/>
  <c r="T39" i="14"/>
  <c r="V39" i="14"/>
  <c r="AS39" i="13"/>
  <c r="AM39" i="14"/>
  <c r="I39" i="14"/>
  <c r="R39" i="14"/>
  <c r="DN39" i="14"/>
  <c r="AH39" i="14"/>
  <c r="AC39" i="14"/>
  <c r="Z39" i="14"/>
  <c r="B39" i="14"/>
  <c r="CD39" i="14" s="1"/>
  <c r="DP39" i="14"/>
  <c r="AJ39" i="14"/>
  <c r="AD39" i="14"/>
  <c r="Q39" i="14"/>
  <c r="AK39" i="13"/>
  <c r="AI39" i="13"/>
  <c r="Z39" i="13"/>
  <c r="AB39" i="13"/>
  <c r="O39" i="13"/>
  <c r="AJ39" i="13"/>
  <c r="W39" i="13"/>
  <c r="AG39" i="13"/>
  <c r="X39" i="13"/>
  <c r="AE39" i="13"/>
  <c r="AN39" i="13"/>
  <c r="AA39" i="13"/>
  <c r="V39" i="13"/>
  <c r="AM39" i="13"/>
  <c r="T39" i="13"/>
  <c r="AD39" i="13"/>
  <c r="P39" i="13"/>
  <c r="I39" i="13"/>
  <c r="R39" i="13"/>
  <c r="Y39" i="13"/>
  <c r="U39" i="13"/>
  <c r="AL39" i="13"/>
  <c r="S39" i="13"/>
  <c r="AH39" i="13"/>
  <c r="AO39" i="13"/>
  <c r="L39" i="13"/>
  <c r="BD44" i="13"/>
  <c r="BP15" i="13"/>
  <c r="O15" i="14" s="1"/>
  <c r="CC15" i="13"/>
  <c r="AB15" i="14" s="1"/>
  <c r="CJ15" i="13"/>
  <c r="AI15" i="14" s="1"/>
  <c r="BG15" i="13"/>
  <c r="F15" i="14" s="1"/>
  <c r="BX15" i="13"/>
  <c r="W15" i="14" s="1"/>
  <c r="CO15" i="13"/>
  <c r="AN15" i="14" s="1"/>
  <c r="BM15" i="13"/>
  <c r="L15" i="14" s="1"/>
  <c r="CG15" i="13"/>
  <c r="AF15" i="14" s="1"/>
  <c r="BN15" i="13"/>
  <c r="M15" i="14" s="1"/>
  <c r="BE15" i="13"/>
  <c r="D15" i="14" s="1"/>
  <c r="BO15" i="13"/>
  <c r="N15" i="14" s="1"/>
  <c r="CF15" i="13"/>
  <c r="AE15" i="14" s="1"/>
  <c r="BB15" i="13"/>
  <c r="BT15" i="13"/>
  <c r="S15" i="14" s="1"/>
  <c r="CD15" i="13"/>
  <c r="AC15" i="14" s="1"/>
  <c r="BU15" i="13"/>
  <c r="T15" i="14" s="1"/>
  <c r="BW15" i="13"/>
  <c r="V15" i="14" s="1"/>
  <c r="CN15" i="13"/>
  <c r="AM15" i="14" s="1"/>
  <c r="BJ15" i="13"/>
  <c r="I15" i="14" s="1"/>
  <c r="CA15" i="13"/>
  <c r="Z15" i="14" s="1"/>
  <c r="BC15" i="13"/>
  <c r="B15" i="14" s="1"/>
  <c r="CK15" i="13"/>
  <c r="AJ15" i="14" s="1"/>
  <c r="CE15" i="13"/>
  <c r="AD15" i="14" s="1"/>
  <c r="BA15" i="13"/>
  <c r="BR15" i="13"/>
  <c r="Q15" i="14" s="1"/>
  <c r="CB15" i="13"/>
  <c r="AA15" i="14" s="1"/>
  <c r="BS15" i="13"/>
  <c r="R15" i="14" s="1"/>
  <c r="BF15" i="13"/>
  <c r="E15" i="14" s="1"/>
  <c r="CM15" i="13"/>
  <c r="AL15" i="14" s="1"/>
  <c r="BI15" i="13"/>
  <c r="H15" i="14" s="1"/>
  <c r="BZ15" i="13"/>
  <c r="Y15" i="14" s="1"/>
  <c r="BK15" i="13"/>
  <c r="J15" i="14" s="1"/>
  <c r="CI15" i="13"/>
  <c r="AH15" i="14" s="1"/>
  <c r="BV15" i="13"/>
  <c r="U15" i="14" s="1"/>
  <c r="AZ15" i="13"/>
  <c r="BQ15" i="13"/>
  <c r="P15" i="14" s="1"/>
  <c r="CH15" i="13"/>
  <c r="AG15" i="14" s="1"/>
  <c r="BL15" i="13"/>
  <c r="K15" i="14" s="1"/>
  <c r="BD15" i="13"/>
  <c r="C15" i="14" s="1"/>
  <c r="CL15" i="13"/>
  <c r="AK15" i="14" s="1"/>
  <c r="BH15" i="13"/>
  <c r="G15" i="14" s="1"/>
  <c r="BY15" i="13"/>
  <c r="X15" i="14" s="1"/>
  <c r="CP15" i="13"/>
  <c r="AO15" i="14" s="1"/>
  <c r="AY15" i="13"/>
  <c r="AY44" i="13"/>
  <c r="CB44" i="13"/>
  <c r="BM44" i="13"/>
  <c r="BJ44" i="13"/>
  <c r="BG44" i="13"/>
  <c r="B42" i="13"/>
  <c r="CQ39" i="14" l="1"/>
  <c r="CH39" i="14"/>
  <c r="DY39" i="14"/>
  <c r="CK39" i="14"/>
  <c r="EB39" i="14"/>
  <c r="CP39" i="14"/>
  <c r="EG39" i="14"/>
  <c r="DK39" i="14"/>
  <c r="FB39" i="14"/>
  <c r="DC39" i="14"/>
  <c r="ET39" i="14"/>
  <c r="CR39" i="14"/>
  <c r="EI39" i="14"/>
  <c r="DA39" i="14"/>
  <c r="ER39" i="14"/>
  <c r="DO39" i="14"/>
  <c r="FF39" i="14"/>
  <c r="DD39" i="14"/>
  <c r="EU39" i="14"/>
  <c r="DQ39" i="14"/>
  <c r="FH39" i="14"/>
  <c r="DF39" i="14"/>
  <c r="EW39" i="14"/>
  <c r="CE39" i="14"/>
  <c r="DV39" i="14"/>
  <c r="DL39" i="14"/>
  <c r="FC39" i="14"/>
  <c r="DB39" i="14"/>
  <c r="ES39" i="14"/>
  <c r="CJ39" i="14"/>
  <c r="CL39" i="14"/>
  <c r="EC39" i="14"/>
  <c r="CY39" i="14"/>
  <c r="EP39" i="14"/>
  <c r="CS39" i="14"/>
  <c r="EJ39" i="14"/>
  <c r="DE39" i="14"/>
  <c r="EV39" i="14"/>
  <c r="CX39" i="14"/>
  <c r="EO39" i="14"/>
  <c r="CM39" i="14"/>
  <c r="ED39" i="14"/>
  <c r="DH39" i="14"/>
  <c r="EY39" i="14"/>
  <c r="CZ39" i="14"/>
  <c r="EQ39" i="14"/>
  <c r="CN39" i="14"/>
  <c r="EE39" i="14"/>
  <c r="CT39" i="14"/>
  <c r="EK39" i="14"/>
  <c r="CW39" i="14"/>
  <c r="DI39" i="14"/>
  <c r="CV39" i="14"/>
  <c r="EM39" i="14"/>
  <c r="CI39" i="14"/>
  <c r="DZ39" i="14"/>
  <c r="DG39" i="14"/>
  <c r="EX39" i="14"/>
  <c r="CF39" i="14"/>
  <c r="DJ39" i="14"/>
  <c r="FA39" i="14"/>
  <c r="CO39" i="14"/>
  <c r="EF39" i="14"/>
  <c r="CG39" i="14"/>
  <c r="DX39" i="14"/>
  <c r="CU39" i="14"/>
  <c r="EL39" i="14"/>
  <c r="DM39" i="14"/>
  <c r="FD39" i="14"/>
  <c r="AZ14" i="13"/>
  <c r="BC14" i="13"/>
  <c r="BB14" i="13"/>
  <c r="BA14" i="13"/>
  <c r="AY14" i="13"/>
  <c r="B43" i="13"/>
  <c r="B14" i="14" l="1"/>
  <c r="A14" i="6"/>
  <c r="A13" i="6"/>
  <c r="A15" i="6"/>
  <c r="B13" i="6" l="1"/>
  <c r="D13" i="6"/>
  <c r="A18" i="6"/>
  <c r="B15" i="6"/>
  <c r="C15" i="6" s="1"/>
  <c r="D15" i="6"/>
  <c r="B14" i="6"/>
  <c r="C14" i="6" s="1"/>
  <c r="D14" i="6"/>
  <c r="C13" i="6"/>
  <c r="A20" i="6"/>
  <c r="B20" i="6" s="1"/>
  <c r="A21" i="6"/>
  <c r="A16" i="6"/>
  <c r="B16" i="6" s="1"/>
  <c r="A17" i="6"/>
  <c r="B17" i="6" s="1"/>
  <c r="A19" i="6"/>
  <c r="D18" i="6" l="1"/>
  <c r="B18" i="6"/>
  <c r="C18" i="6" s="1"/>
  <c r="B21" i="6"/>
  <c r="D21" i="6"/>
  <c r="D17" i="6"/>
  <c r="D16" i="6"/>
  <c r="B19" i="6"/>
  <c r="C20" i="6" s="1"/>
  <c r="C16" i="6"/>
  <c r="C21" i="6"/>
  <c r="C17" i="6"/>
  <c r="A22" i="6"/>
  <c r="A23" i="6"/>
  <c r="B23" i="6" s="1"/>
  <c r="A24" i="6"/>
  <c r="DQ15" i="14"/>
  <c r="DP15" i="14"/>
  <c r="DO15" i="14"/>
  <c r="DN15" i="14"/>
  <c r="DM15" i="14"/>
  <c r="DL15" i="14"/>
  <c r="DK15" i="14"/>
  <c r="DJ15" i="14"/>
  <c r="DI15" i="14"/>
  <c r="DH15" i="14"/>
  <c r="DD15" i="14"/>
  <c r="DC15" i="14"/>
  <c r="DB15" i="14"/>
  <c r="DA15" i="14"/>
  <c r="CZ15" i="14"/>
  <c r="CY15" i="14"/>
  <c r="CX15" i="14"/>
  <c r="CW15" i="14"/>
  <c r="CV15" i="14"/>
  <c r="CU15" i="14"/>
  <c r="CD15" i="14"/>
  <c r="DQ14" i="14"/>
  <c r="DP14" i="14"/>
  <c r="DO14" i="14"/>
  <c r="DN14" i="14"/>
  <c r="DM14" i="14"/>
  <c r="DL14" i="14"/>
  <c r="DK14" i="14"/>
  <c r="DJ14" i="14"/>
  <c r="DI14" i="14"/>
  <c r="DH14" i="14"/>
  <c r="DD14" i="14"/>
  <c r="DC14" i="14"/>
  <c r="DB14" i="14"/>
  <c r="DA14" i="14"/>
  <c r="CZ14" i="14"/>
  <c r="CY14" i="14"/>
  <c r="CX14" i="14"/>
  <c r="CW14" i="14"/>
  <c r="CV14" i="14"/>
  <c r="CU14" i="14"/>
  <c r="CD14" i="14"/>
  <c r="FQ100" i="17"/>
  <c r="FQ99" i="17"/>
  <c r="FQ98" i="17"/>
  <c r="FQ97" i="17"/>
  <c r="FQ96" i="17"/>
  <c r="FQ95" i="17"/>
  <c r="FQ94" i="17"/>
  <c r="FQ93" i="17"/>
  <c r="FQ92" i="17"/>
  <c r="FQ91" i="17"/>
  <c r="FQ90" i="17"/>
  <c r="FQ89" i="17"/>
  <c r="FQ88" i="17"/>
  <c r="FQ87" i="17"/>
  <c r="FQ86" i="17"/>
  <c r="FQ85" i="17"/>
  <c r="FQ84" i="17"/>
  <c r="FQ83" i="17"/>
  <c r="FQ82" i="17"/>
  <c r="FQ81" i="17"/>
  <c r="FQ80" i="17"/>
  <c r="FQ79" i="17"/>
  <c r="FQ78" i="17"/>
  <c r="FQ77" i="17"/>
  <c r="FQ76" i="17"/>
  <c r="FQ75" i="17"/>
  <c r="FQ74" i="17"/>
  <c r="FQ73" i="17"/>
  <c r="FQ72" i="17"/>
  <c r="FQ71" i="17"/>
  <c r="C19" i="6" l="1"/>
  <c r="D22" i="6"/>
  <c r="D23" i="6"/>
  <c r="B22" i="6"/>
  <c r="C23" i="6" s="1"/>
  <c r="D24" i="6"/>
  <c r="B24" i="6"/>
  <c r="C24" i="6" s="1"/>
  <c r="D20" i="6"/>
  <c r="D19" i="6"/>
  <c r="A26" i="6"/>
  <c r="B26" i="6" s="1"/>
  <c r="A27" i="6"/>
  <c r="A25" i="6"/>
  <c r="G35" i="17"/>
  <c r="F35" i="17"/>
  <c r="E35" i="17"/>
  <c r="D35" i="17"/>
  <c r="G34" i="17"/>
  <c r="F34" i="17"/>
  <c r="E34" i="17"/>
  <c r="D34" i="17"/>
  <c r="G33" i="17"/>
  <c r="F33" i="17"/>
  <c r="E33" i="17"/>
  <c r="D33" i="17"/>
  <c r="G32" i="17"/>
  <c r="F32" i="17"/>
  <c r="E32" i="17"/>
  <c r="D32" i="17"/>
  <c r="G31" i="17"/>
  <c r="F31" i="17"/>
  <c r="E31" i="17"/>
  <c r="D31" i="17"/>
  <c r="G30" i="17"/>
  <c r="F30" i="17"/>
  <c r="E30" i="17"/>
  <c r="D30" i="17"/>
  <c r="G29" i="17"/>
  <c r="F29" i="17"/>
  <c r="E29" i="17"/>
  <c r="D29" i="17"/>
  <c r="G28" i="17"/>
  <c r="F28" i="17"/>
  <c r="E28" i="17"/>
  <c r="D28" i="17"/>
  <c r="G27" i="17"/>
  <c r="F27" i="17"/>
  <c r="E27" i="17"/>
  <c r="D27" i="17"/>
  <c r="G26" i="17"/>
  <c r="F26" i="17"/>
  <c r="E26" i="17"/>
  <c r="D26" i="17"/>
  <c r="G25" i="17"/>
  <c r="F25" i="17"/>
  <c r="E25" i="17"/>
  <c r="D25" i="17"/>
  <c r="G24" i="17"/>
  <c r="F24" i="17"/>
  <c r="E24" i="17"/>
  <c r="D24" i="17"/>
  <c r="G23" i="17"/>
  <c r="F23" i="17"/>
  <c r="E23" i="17"/>
  <c r="D23" i="17"/>
  <c r="G22" i="17"/>
  <c r="F22" i="17"/>
  <c r="E22" i="17"/>
  <c r="D22" i="17"/>
  <c r="G21" i="17"/>
  <c r="F21" i="17"/>
  <c r="E21" i="17"/>
  <c r="D21" i="17"/>
  <c r="G20" i="17"/>
  <c r="F20" i="17"/>
  <c r="E20" i="17"/>
  <c r="D20" i="17"/>
  <c r="G19" i="17"/>
  <c r="F19" i="17"/>
  <c r="E19" i="17"/>
  <c r="D19" i="17"/>
  <c r="G18" i="17"/>
  <c r="F18" i="17"/>
  <c r="E18" i="17"/>
  <c r="D18" i="17"/>
  <c r="G17" i="17"/>
  <c r="F17" i="17"/>
  <c r="E17" i="17"/>
  <c r="D17" i="17"/>
  <c r="G16" i="17"/>
  <c r="F16" i="17"/>
  <c r="E16" i="17"/>
  <c r="D16" i="17"/>
  <c r="G15" i="17"/>
  <c r="FX15" i="17" s="1"/>
  <c r="F15" i="17"/>
  <c r="E15" i="17"/>
  <c r="D15" i="17"/>
  <c r="G14" i="17"/>
  <c r="FX14" i="17" s="1"/>
  <c r="F14" i="17"/>
  <c r="E14" i="17"/>
  <c r="D14" i="17"/>
  <c r="C15" i="17"/>
  <c r="C14" i="17"/>
  <c r="FM71" i="17" l="1"/>
  <c r="AR14" i="17"/>
  <c r="AJ14" i="17"/>
  <c r="AB14" i="17"/>
  <c r="T14" i="17"/>
  <c r="L14" i="17"/>
  <c r="AQ14" i="17"/>
  <c r="AI14" i="17"/>
  <c r="AA14" i="17"/>
  <c r="S14" i="17"/>
  <c r="K14" i="17"/>
  <c r="AP14" i="17"/>
  <c r="AH14" i="17"/>
  <c r="Z14" i="17"/>
  <c r="R14" i="17"/>
  <c r="J14" i="17"/>
  <c r="AO14" i="17"/>
  <c r="AG14" i="17"/>
  <c r="Y14" i="17"/>
  <c r="Q14" i="17"/>
  <c r="I14" i="17"/>
  <c r="AN14" i="17"/>
  <c r="AF14" i="17"/>
  <c r="X14" i="17"/>
  <c r="P14" i="17"/>
  <c r="H14" i="17"/>
  <c r="AT14" i="17"/>
  <c r="W14" i="17"/>
  <c r="AS14" i="17"/>
  <c r="V14" i="17"/>
  <c r="AM14" i="17"/>
  <c r="U14" i="17"/>
  <c r="AL14" i="17"/>
  <c r="O14" i="17"/>
  <c r="AK14" i="17"/>
  <c r="N14" i="17"/>
  <c r="AU14" i="17"/>
  <c r="AE14" i="17"/>
  <c r="M14" i="17"/>
  <c r="AD14" i="17"/>
  <c r="AC14" i="17"/>
  <c r="AR15" i="17"/>
  <c r="AJ15" i="17"/>
  <c r="AB15" i="17"/>
  <c r="T15" i="17"/>
  <c r="L15" i="17"/>
  <c r="AQ15" i="17"/>
  <c r="AI15" i="17"/>
  <c r="AA15" i="17"/>
  <c r="S15" i="17"/>
  <c r="K15" i="17"/>
  <c r="AP15" i="17"/>
  <c r="AH15" i="17"/>
  <c r="Z15" i="17"/>
  <c r="R15" i="17"/>
  <c r="J15" i="17"/>
  <c r="AO15" i="17"/>
  <c r="AG15" i="17"/>
  <c r="Y15" i="17"/>
  <c r="Q15" i="17"/>
  <c r="I15" i="17"/>
  <c r="AN15" i="17"/>
  <c r="AF15" i="17"/>
  <c r="X15" i="17"/>
  <c r="P15" i="17"/>
  <c r="H15" i="17"/>
  <c r="AU15" i="17"/>
  <c r="AC15" i="17"/>
  <c r="AT15" i="17"/>
  <c r="W15" i="17"/>
  <c r="AD15" i="17"/>
  <c r="AS15" i="17"/>
  <c r="V15" i="17"/>
  <c r="AM15" i="17"/>
  <c r="U15" i="17"/>
  <c r="AL15" i="17"/>
  <c r="O15" i="17"/>
  <c r="AK15" i="17"/>
  <c r="N15" i="17"/>
  <c r="AE15" i="17"/>
  <c r="M15" i="17"/>
  <c r="C22" i="6"/>
  <c r="B25" i="6"/>
  <c r="C25" i="6" s="1"/>
  <c r="B27" i="6"/>
  <c r="C27" i="6" s="1"/>
  <c r="D27" i="6"/>
  <c r="D25" i="6"/>
  <c r="D26" i="6"/>
  <c r="FX25" i="17"/>
  <c r="C26" i="6"/>
  <c r="A29" i="6"/>
  <c r="B29" i="6" s="1"/>
  <c r="A30" i="6"/>
  <c r="A28" i="6"/>
  <c r="FX18" i="17"/>
  <c r="FX24" i="17"/>
  <c r="FX17" i="17"/>
  <c r="FX16" i="17"/>
  <c r="FM72" i="17"/>
  <c r="FX20" i="17"/>
  <c r="FX30" i="17"/>
  <c r="FX33" i="17"/>
  <c r="FX22" i="17"/>
  <c r="FX28" i="17"/>
  <c r="FX21" i="17"/>
  <c r="FX27" i="17"/>
  <c r="FX31" i="17"/>
  <c r="FX19" i="17"/>
  <c r="FX23" i="17"/>
  <c r="FX29" i="17"/>
  <c r="FX35" i="17"/>
  <c r="FX34" i="17"/>
  <c r="FX26" i="17"/>
  <c r="FX32" i="17"/>
  <c r="CG15" i="17" l="1"/>
  <c r="CA15" i="14"/>
  <c r="FF15" i="14" s="1"/>
  <c r="BL14" i="17"/>
  <c r="GO14" i="17"/>
  <c r="GO71" i="17" s="1"/>
  <c r="BF14" i="14"/>
  <c r="BT15" i="17"/>
  <c r="BN15" i="14"/>
  <c r="ES15" i="14" s="1"/>
  <c r="CA14" i="17"/>
  <c r="BU14" i="14"/>
  <c r="HD14" i="17"/>
  <c r="HD71" i="17" s="1"/>
  <c r="CE14" i="17"/>
  <c r="HH14" i="17"/>
  <c r="HH71" i="17" s="1"/>
  <c r="BY14" i="14"/>
  <c r="BY15" i="17"/>
  <c r="BS15" i="14"/>
  <c r="EX15" i="14" s="1"/>
  <c r="BK15" i="17"/>
  <c r="BE15" i="14"/>
  <c r="EJ15" i="14" s="1"/>
  <c r="CB15" i="17"/>
  <c r="BV15" i="14"/>
  <c r="FA15" i="14" s="1"/>
  <c r="BN15" i="17"/>
  <c r="BH15" i="14"/>
  <c r="EM15" i="14" s="1"/>
  <c r="AZ15" i="17"/>
  <c r="AT15" i="14"/>
  <c r="DY15" i="14" s="1"/>
  <c r="BS14" i="17"/>
  <c r="BM14" i="14"/>
  <c r="GV14" i="17"/>
  <c r="GV71" i="17" s="1"/>
  <c r="BJ14" i="17"/>
  <c r="BD14" i="14"/>
  <c r="GM14" i="17"/>
  <c r="GM71" i="17" s="1"/>
  <c r="CB14" i="17"/>
  <c r="BV14" i="14"/>
  <c r="HE14" i="17"/>
  <c r="HE71" i="17" s="1"/>
  <c r="BN14" i="17"/>
  <c r="GQ14" i="17"/>
  <c r="GQ71" i="17" s="1"/>
  <c r="BH14" i="14"/>
  <c r="AZ14" i="17"/>
  <c r="GC14" i="17"/>
  <c r="GC71" i="17" s="1"/>
  <c r="AT14" i="14"/>
  <c r="BW15" i="17"/>
  <c r="BQ15" i="14"/>
  <c r="EV15" i="14" s="1"/>
  <c r="BR15" i="17"/>
  <c r="BL15" i="14"/>
  <c r="EQ15" i="14" s="1"/>
  <c r="BT14" i="17"/>
  <c r="GW14" i="17"/>
  <c r="GW71" i="17" s="1"/>
  <c r="BN14" i="14"/>
  <c r="AW15" i="17"/>
  <c r="AQ15" i="14"/>
  <c r="DV15" i="14" s="1"/>
  <c r="BH15" i="17"/>
  <c r="BB15" i="14"/>
  <c r="EG15" i="14" s="1"/>
  <c r="CG14" i="17"/>
  <c r="CA14" i="14"/>
  <c r="HJ14" i="17"/>
  <c r="HJ71" i="17" s="1"/>
  <c r="AW14" i="17"/>
  <c r="FZ14" i="17"/>
  <c r="FZ71" i="17" s="1"/>
  <c r="AQ14" i="14"/>
  <c r="BH14" i="17"/>
  <c r="GK14" i="17"/>
  <c r="GK71" i="17" s="1"/>
  <c r="BB14" i="14"/>
  <c r="AX15" i="17"/>
  <c r="AR15" i="14"/>
  <c r="DW15" i="14" s="1"/>
  <c r="BW14" i="17"/>
  <c r="GZ14" i="17"/>
  <c r="GZ71" i="17" s="1"/>
  <c r="BQ14" i="14"/>
  <c r="BA14" i="17"/>
  <c r="AU14" i="14"/>
  <c r="GD14" i="17"/>
  <c r="GD71" i="17" s="1"/>
  <c r="CH15" i="17"/>
  <c r="CB15" i="14"/>
  <c r="FG15" i="14" s="1"/>
  <c r="BV15" i="17"/>
  <c r="BP15" i="14"/>
  <c r="EU15" i="14" s="1"/>
  <c r="CI14" i="17"/>
  <c r="HL14" i="17"/>
  <c r="HL71" i="17" s="1"/>
  <c r="CC14" i="14"/>
  <c r="BV14" i="17"/>
  <c r="BP14" i="14"/>
  <c r="GY14" i="17"/>
  <c r="GY71" i="17" s="1"/>
  <c r="BZ15" i="17"/>
  <c r="BT15" i="14"/>
  <c r="EY15" i="14" s="1"/>
  <c r="BQ15" i="17"/>
  <c r="BK15" i="14"/>
  <c r="EP15" i="14" s="1"/>
  <c r="BE15" i="17"/>
  <c r="AY15" i="14"/>
  <c r="ED15" i="14" s="1"/>
  <c r="CD15" i="17"/>
  <c r="BX15" i="14"/>
  <c r="FC15" i="14" s="1"/>
  <c r="BP15" i="17"/>
  <c r="BJ15" i="14"/>
  <c r="EO15" i="14" s="1"/>
  <c r="BB14" i="17"/>
  <c r="AV14" i="14"/>
  <c r="GE14" i="17"/>
  <c r="GE71" i="17" s="1"/>
  <c r="BK14" i="17"/>
  <c r="BE14" i="14"/>
  <c r="GN14" i="17"/>
  <c r="GN71" i="17" s="1"/>
  <c r="BE14" i="17"/>
  <c r="AY14" i="14"/>
  <c r="GH14" i="17"/>
  <c r="GH71" i="17" s="1"/>
  <c r="CD14" i="17"/>
  <c r="BX14" i="14"/>
  <c r="HG14" i="17"/>
  <c r="HG71" i="17" s="1"/>
  <c r="BP14" i="17"/>
  <c r="GS14" i="17"/>
  <c r="GS71" i="17" s="1"/>
  <c r="BJ14" i="14"/>
  <c r="BS15" i="17"/>
  <c r="BM15" i="14"/>
  <c r="ER15" i="14" s="1"/>
  <c r="BI14" i="17"/>
  <c r="GL14" i="17"/>
  <c r="GL71" i="17" s="1"/>
  <c r="BC14" i="14"/>
  <c r="CE15" i="17"/>
  <c r="BY15" i="14"/>
  <c r="FD15" i="14" s="1"/>
  <c r="BI15" i="17"/>
  <c r="BC15" i="14"/>
  <c r="EH15" i="14" s="1"/>
  <c r="AY15" i="17"/>
  <c r="AS15" i="14"/>
  <c r="DX15" i="14" s="1"/>
  <c r="CH14" i="17"/>
  <c r="CB14" i="14"/>
  <c r="HK14" i="17"/>
  <c r="HK71" i="17" s="1"/>
  <c r="BM14" i="17"/>
  <c r="BG14" i="14"/>
  <c r="GP14" i="17"/>
  <c r="GP71" i="17" s="1"/>
  <c r="AY14" i="17"/>
  <c r="GB14" i="17"/>
  <c r="GB71" i="17" s="1"/>
  <c r="AS14" i="14"/>
  <c r="BX14" i="17"/>
  <c r="HA14" i="17"/>
  <c r="HA71" i="17" s="1"/>
  <c r="BR14" i="14"/>
  <c r="BR14" i="17"/>
  <c r="BL14" i="14"/>
  <c r="GU14" i="17"/>
  <c r="GU71" i="17" s="1"/>
  <c r="BB15" i="17"/>
  <c r="AV15" i="14"/>
  <c r="EA15" i="14" s="1"/>
  <c r="BF14" i="17"/>
  <c r="GI14" i="17"/>
  <c r="GI71" i="17" s="1"/>
  <c r="AZ14" i="14"/>
  <c r="CI15" i="17"/>
  <c r="CC15" i="14"/>
  <c r="FH15" i="14" s="1"/>
  <c r="BX15" i="17"/>
  <c r="BR15" i="14"/>
  <c r="EW15" i="14" s="1"/>
  <c r="AV15" i="17"/>
  <c r="CJ15" i="17" s="1"/>
  <c r="AP15" i="14"/>
  <c r="DU15" i="14" s="1"/>
  <c r="BG15" i="17"/>
  <c r="BA15" i="14"/>
  <c r="EF15" i="14" s="1"/>
  <c r="BC14" i="17"/>
  <c r="GF14" i="17"/>
  <c r="GF71" i="17" s="1"/>
  <c r="AW14" i="14"/>
  <c r="AV14" i="17"/>
  <c r="CJ14" i="17" s="1"/>
  <c r="AP14" i="14"/>
  <c r="DU14" i="14" s="1"/>
  <c r="FY14" i="17"/>
  <c r="FY71" i="17" s="1"/>
  <c r="BU14" i="17"/>
  <c r="BO14" i="14"/>
  <c r="GX14" i="17"/>
  <c r="GX71" i="17" s="1"/>
  <c r="BG14" i="17"/>
  <c r="GJ14" i="17"/>
  <c r="GJ71" i="17" s="1"/>
  <c r="BA14" i="14"/>
  <c r="CF14" i="17"/>
  <c r="HI14" i="17"/>
  <c r="HI71" i="17" s="1"/>
  <c r="BZ14" i="14"/>
  <c r="BL15" i="17"/>
  <c r="BF15" i="14"/>
  <c r="EK15" i="14" s="1"/>
  <c r="AX14" i="17"/>
  <c r="GA14" i="17"/>
  <c r="GA71" i="17" s="1"/>
  <c r="AR14" i="14"/>
  <c r="BF15" i="17"/>
  <c r="AZ15" i="14"/>
  <c r="EE15" i="14" s="1"/>
  <c r="BC15" i="17"/>
  <c r="AW15" i="14"/>
  <c r="EB15" i="14" s="1"/>
  <c r="BM15" i="17"/>
  <c r="BG15" i="14"/>
  <c r="EL15" i="14" s="1"/>
  <c r="BY14" i="17"/>
  <c r="BS14" i="14"/>
  <c r="HB14" i="17"/>
  <c r="HB71" i="17" s="1"/>
  <c r="CA15" i="17"/>
  <c r="BU15" i="14"/>
  <c r="EZ15" i="14" s="1"/>
  <c r="BU15" i="17"/>
  <c r="BO15" i="14"/>
  <c r="ET15" i="14" s="1"/>
  <c r="CF15" i="17"/>
  <c r="BZ15" i="14"/>
  <c r="FE15" i="14" s="1"/>
  <c r="BA15" i="17"/>
  <c r="AU15" i="14"/>
  <c r="DZ15" i="14" s="1"/>
  <c r="BJ15" i="17"/>
  <c r="BD15" i="14"/>
  <c r="EI15" i="14" s="1"/>
  <c r="BD15" i="17"/>
  <c r="AX15" i="14"/>
  <c r="EC15" i="14" s="1"/>
  <c r="CC15" i="17"/>
  <c r="BW15" i="14"/>
  <c r="FB15" i="14" s="1"/>
  <c r="BO15" i="17"/>
  <c r="BI15" i="14"/>
  <c r="EN15" i="14" s="1"/>
  <c r="BQ14" i="17"/>
  <c r="BK14" i="14"/>
  <c r="GT14" i="17"/>
  <c r="GT71" i="17" s="1"/>
  <c r="BZ14" i="17"/>
  <c r="BT14" i="14"/>
  <c r="HC14" i="17"/>
  <c r="HC71" i="17" s="1"/>
  <c r="BD14" i="17"/>
  <c r="GG14" i="17"/>
  <c r="GG71" i="17" s="1"/>
  <c r="AX14" i="14"/>
  <c r="CC14" i="17"/>
  <c r="BW14" i="14"/>
  <c r="HF14" i="17"/>
  <c r="HF71" i="17" s="1"/>
  <c r="BO14" i="17"/>
  <c r="GR14" i="17"/>
  <c r="GR71" i="17" s="1"/>
  <c r="BI14" i="14"/>
  <c r="D30" i="6"/>
  <c r="B30" i="6"/>
  <c r="B28" i="6"/>
  <c r="C28" i="6" s="1"/>
  <c r="D28" i="6"/>
  <c r="D29" i="6"/>
  <c r="C30" i="6"/>
  <c r="A32" i="6"/>
  <c r="B32" i="6" s="1"/>
  <c r="A33" i="6"/>
  <c r="A31" i="6"/>
  <c r="C29" i="6" l="1"/>
  <c r="B31" i="6"/>
  <c r="C32" i="6" s="1"/>
  <c r="D33" i="6"/>
  <c r="B33" i="6"/>
  <c r="C33" i="6" s="1"/>
  <c r="D31" i="6"/>
  <c r="D32" i="6"/>
  <c r="A35" i="6"/>
  <c r="B35" i="6" s="1"/>
  <c r="A36" i="6"/>
  <c r="B36" i="6" s="1"/>
  <c r="A34" i="6"/>
  <c r="S15" i="15"/>
  <c r="S16" i="15"/>
  <c r="S17" i="15"/>
  <c r="S18" i="15"/>
  <c r="S19" i="15"/>
  <c r="S20" i="15"/>
  <c r="S21" i="15"/>
  <c r="S22" i="15"/>
  <c r="S23" i="15"/>
  <c r="S24" i="15"/>
  <c r="S25" i="15"/>
  <c r="S26" i="15"/>
  <c r="S27" i="15"/>
  <c r="S28" i="15"/>
  <c r="S29" i="15"/>
  <c r="S30" i="15"/>
  <c r="S31" i="15"/>
  <c r="S32" i="15"/>
  <c r="S33" i="15"/>
  <c r="S34" i="15"/>
  <c r="S35" i="15"/>
  <c r="S14" i="15"/>
  <c r="D35" i="6" l="1"/>
  <c r="D34" i="6"/>
  <c r="B34" i="6"/>
  <c r="C34" i="6" s="1"/>
  <c r="C31" i="6"/>
  <c r="C36" i="6"/>
  <c r="C35" i="6"/>
  <c r="A38" i="6"/>
  <c r="B38" i="6" s="1"/>
  <c r="A39" i="6"/>
  <c r="A37" i="6"/>
  <c r="C15" i="15"/>
  <c r="C14" i="15"/>
  <c r="D39" i="6" l="1"/>
  <c r="B39" i="6"/>
  <c r="B37" i="6"/>
  <c r="C37" i="6" s="1"/>
  <c r="C39" i="6"/>
  <c r="C38" i="6"/>
  <c r="A41" i="6"/>
  <c r="B41" i="6" s="1"/>
  <c r="A42" i="6"/>
  <c r="A40" i="6"/>
  <c r="R14" i="15"/>
  <c r="BO14" i="15" s="1"/>
  <c r="N14" i="15"/>
  <c r="BK14" i="15" s="1"/>
  <c r="O14" i="15"/>
  <c r="BL14" i="15" s="1"/>
  <c r="P14" i="15"/>
  <c r="BM14" i="15" s="1"/>
  <c r="O15" i="15"/>
  <c r="BL15" i="15" s="1"/>
  <c r="P15" i="15"/>
  <c r="BM15" i="15" s="1"/>
  <c r="R15" i="15"/>
  <c r="BO15" i="15" s="1"/>
  <c r="N15" i="15"/>
  <c r="BK15" i="15" s="1"/>
  <c r="T207" i="12"/>
  <c r="U207" i="12"/>
  <c r="CR207" i="12"/>
  <c r="T208" i="12"/>
  <c r="U208" i="12"/>
  <c r="CR208" i="12"/>
  <c r="T209" i="12"/>
  <c r="U209" i="12"/>
  <c r="CR209" i="12"/>
  <c r="T210" i="12"/>
  <c r="U210" i="12"/>
  <c r="CR210" i="12"/>
  <c r="T211" i="12"/>
  <c r="U211" i="12"/>
  <c r="CR211" i="12"/>
  <c r="T212" i="12"/>
  <c r="U212" i="12"/>
  <c r="CR212" i="12"/>
  <c r="T213" i="12"/>
  <c r="U213" i="12"/>
  <c r="CR213" i="12"/>
  <c r="T214" i="12"/>
  <c r="U214" i="12"/>
  <c r="CR214" i="12"/>
  <c r="T215" i="12"/>
  <c r="U215" i="12"/>
  <c r="CR215" i="12"/>
  <c r="T216" i="12"/>
  <c r="U216" i="12"/>
  <c r="CR216" i="12"/>
  <c r="T217" i="12"/>
  <c r="U217" i="12"/>
  <c r="CR217" i="12"/>
  <c r="T218" i="12"/>
  <c r="U218" i="12"/>
  <c r="CR218" i="12"/>
  <c r="T225" i="12"/>
  <c r="U225" i="12"/>
  <c r="CR225" i="12"/>
  <c r="T226" i="12"/>
  <c r="U226" i="12"/>
  <c r="CR226" i="12"/>
  <c r="A6" i="8"/>
  <c r="P6" i="8" s="1"/>
  <c r="A7" i="8"/>
  <c r="P7" i="8" s="1"/>
  <c r="A8" i="8"/>
  <c r="P8" i="8" s="1"/>
  <c r="A9" i="8"/>
  <c r="P9" i="8" s="1"/>
  <c r="A10" i="8"/>
  <c r="P10" i="8" s="1"/>
  <c r="A11" i="8"/>
  <c r="P11" i="8" s="1"/>
  <c r="A12" i="8"/>
  <c r="P12" i="8" s="1"/>
  <c r="A13" i="8"/>
  <c r="P13" i="8" s="1"/>
  <c r="A14" i="8"/>
  <c r="P14" i="8" s="1"/>
  <c r="A15" i="8"/>
  <c r="P15" i="8" s="1"/>
  <c r="A16" i="8"/>
  <c r="P16" i="8" s="1"/>
  <c r="A17" i="8"/>
  <c r="P17" i="8" s="1"/>
  <c r="A18" i="8"/>
  <c r="P18" i="8" s="1"/>
  <c r="A19" i="8"/>
  <c r="P19" i="8" s="1"/>
  <c r="A20" i="8"/>
  <c r="P20" i="8" s="1"/>
  <c r="A21" i="8"/>
  <c r="P21" i="8" s="1"/>
  <c r="A22" i="8"/>
  <c r="P22" i="8" s="1"/>
  <c r="A23" i="8"/>
  <c r="P23" i="8" s="1"/>
  <c r="A24" i="8"/>
  <c r="P24" i="8" s="1"/>
  <c r="A25" i="8"/>
  <c r="P25" i="8" s="1"/>
  <c r="A26" i="8"/>
  <c r="P26" i="8" s="1"/>
  <c r="A27" i="8"/>
  <c r="P27" i="8" s="1"/>
  <c r="A28" i="8"/>
  <c r="P28" i="8" s="1"/>
  <c r="A29" i="8"/>
  <c r="P29" i="8" s="1"/>
  <c r="A30" i="8"/>
  <c r="P30" i="8" s="1"/>
  <c r="A31" i="8"/>
  <c r="P31" i="8" s="1"/>
  <c r="A32" i="8"/>
  <c r="P32" i="8" s="1"/>
  <c r="A33" i="8"/>
  <c r="P33" i="8" s="1"/>
  <c r="A34" i="8"/>
  <c r="P34" i="8" s="1"/>
  <c r="A5" i="8"/>
  <c r="P5" i="8" s="1"/>
  <c r="FW15" i="17" l="1"/>
  <c r="FW72" i="17" s="1"/>
  <c r="FU14" i="17"/>
  <c r="FU71" i="17" s="1"/>
  <c r="FT14" i="17"/>
  <c r="FT71" i="17" s="1"/>
  <c r="FS15" i="17"/>
  <c r="FS72" i="17" s="1"/>
  <c r="FU15" i="17"/>
  <c r="FU72" i="17" s="1"/>
  <c r="FS14" i="17"/>
  <c r="FS71" i="17" s="1"/>
  <c r="FW14" i="17"/>
  <c r="FW71" i="17" s="1"/>
  <c r="D42" i="6"/>
  <c r="B42" i="6"/>
  <c r="C42" i="6" s="1"/>
  <c r="B40" i="6"/>
  <c r="C40" i="6" s="1"/>
  <c r="D41" i="6"/>
  <c r="D40" i="6"/>
  <c r="D36" i="6"/>
  <c r="AT19" i="3"/>
  <c r="AX22" i="13"/>
  <c r="C11" i="20" a="1"/>
  <c r="A44" i="6"/>
  <c r="B44" i="6" s="1"/>
  <c r="A45" i="6"/>
  <c r="A43" i="6"/>
  <c r="Q5" i="8"/>
  <c r="FR71" i="17"/>
  <c r="Q9" i="8"/>
  <c r="FR75" i="17"/>
  <c r="Q8" i="8"/>
  <c r="FR74" i="17"/>
  <c r="Q7" i="8"/>
  <c r="FR73" i="17"/>
  <c r="Q6" i="8"/>
  <c r="FR72" i="17"/>
  <c r="Q13" i="8"/>
  <c r="FR79" i="17"/>
  <c r="Q21" i="8"/>
  <c r="FR87" i="17"/>
  <c r="Q23" i="8"/>
  <c r="FR89" i="17"/>
  <c r="Q24" i="8"/>
  <c r="FR90" i="17"/>
  <c r="Q15" i="8"/>
  <c r="FR81" i="17"/>
  <c r="Q22" i="8"/>
  <c r="FR88" i="17"/>
  <c r="Q29" i="8"/>
  <c r="FR95" i="17"/>
  <c r="Q20" i="8"/>
  <c r="FR86" i="17"/>
  <c r="Q12" i="8"/>
  <c r="FR78" i="17"/>
  <c r="Q16" i="8"/>
  <c r="FR82" i="17"/>
  <c r="Q19" i="8"/>
  <c r="FR85" i="17"/>
  <c r="Q32" i="8"/>
  <c r="FR98" i="17"/>
  <c r="Q30" i="8"/>
  <c r="FR96" i="17"/>
  <c r="Q27" i="8"/>
  <c r="FR93" i="17"/>
  <c r="Q34" i="8"/>
  <c r="FR100" i="17"/>
  <c r="Q31" i="8"/>
  <c r="FR97" i="17"/>
  <c r="Q14" i="8"/>
  <c r="FR80" i="17"/>
  <c r="Q28" i="8"/>
  <c r="FR94" i="17"/>
  <c r="Q26" i="8"/>
  <c r="FR92" i="17"/>
  <c r="Q18" i="8"/>
  <c r="FR84" i="17"/>
  <c r="Q25" i="8"/>
  <c r="FR91" i="17"/>
  <c r="Q17" i="8"/>
  <c r="FR83" i="17"/>
  <c r="Q10" i="8"/>
  <c r="FR76" i="17"/>
  <c r="Q33" i="8"/>
  <c r="FR99" i="17"/>
  <c r="Q11" i="8"/>
  <c r="FR77" i="17"/>
  <c r="FT15" i="17"/>
  <c r="FT72" i="17" s="1"/>
  <c r="B12" i="3"/>
  <c r="C12" i="3" s="1"/>
  <c r="C11" i="3"/>
  <c r="R45" i="1"/>
  <c r="Q45" i="1"/>
  <c r="P45" i="1"/>
  <c r="C227" i="12"/>
  <c r="E229" i="12"/>
  <c r="C229" i="12" s="1"/>
  <c r="E228" i="12"/>
  <c r="C228" i="12" s="1"/>
  <c r="E230" i="12"/>
  <c r="C230" i="12" s="1"/>
  <c r="E231" i="12"/>
  <c r="C231" i="12" s="1"/>
  <c r="E232" i="12"/>
  <c r="C232" i="12" s="1"/>
  <c r="E233" i="12"/>
  <c r="C233" i="12" s="1"/>
  <c r="E234" i="12"/>
  <c r="C234" i="12" s="1"/>
  <c r="E235" i="12"/>
  <c r="C235" i="12" s="1"/>
  <c r="E236" i="12"/>
  <c r="C236" i="12" s="1"/>
  <c r="E237" i="12"/>
  <c r="C237" i="12" s="1"/>
  <c r="E238" i="12"/>
  <c r="C238" i="12" s="1"/>
  <c r="E239" i="12"/>
  <c r="C239" i="12" s="1"/>
  <c r="E240" i="12"/>
  <c r="C240" i="12" s="1"/>
  <c r="E241" i="12"/>
  <c r="C241" i="12" s="1"/>
  <c r="E242" i="12"/>
  <c r="C242" i="12" s="1"/>
  <c r="E243" i="12"/>
  <c r="C243" i="12" s="1"/>
  <c r="E244" i="12"/>
  <c r="C244" i="12" s="1"/>
  <c r="E245" i="12"/>
  <c r="C245" i="12" s="1"/>
  <c r="E246" i="12"/>
  <c r="C246" i="12" s="1"/>
  <c r="E247" i="12"/>
  <c r="C247" i="12" s="1"/>
  <c r="E248" i="12"/>
  <c r="C248" i="12" s="1"/>
  <c r="E249" i="12"/>
  <c r="C249" i="12" s="1"/>
  <c r="E250" i="12"/>
  <c r="C250" i="12" s="1"/>
  <c r="E251" i="12"/>
  <c r="C251" i="12" s="1"/>
  <c r="E252" i="12"/>
  <c r="C252" i="12" s="1"/>
  <c r="E253" i="12"/>
  <c r="C253" i="12" s="1"/>
  <c r="E254" i="12"/>
  <c r="C254" i="12" s="1"/>
  <c r="E255" i="12"/>
  <c r="C255" i="12" s="1"/>
  <c r="E256" i="12"/>
  <c r="C256" i="12" s="1"/>
  <c r="E257" i="12"/>
  <c r="C257" i="12" s="1"/>
  <c r="E258" i="12"/>
  <c r="C258" i="12" s="1"/>
  <c r="E259" i="12"/>
  <c r="C259" i="12" s="1"/>
  <c r="E260" i="12"/>
  <c r="C260" i="12" s="1"/>
  <c r="E261" i="12"/>
  <c r="C261" i="12" s="1"/>
  <c r="E262" i="12"/>
  <c r="C262" i="12" s="1"/>
  <c r="E263" i="12"/>
  <c r="C263" i="12" s="1"/>
  <c r="E264" i="12"/>
  <c r="C264" i="12" s="1"/>
  <c r="E265" i="12"/>
  <c r="C265" i="12" s="1"/>
  <c r="E266" i="12"/>
  <c r="C266" i="12" s="1"/>
  <c r="E267" i="12"/>
  <c r="C267" i="12" s="1"/>
  <c r="E268" i="12"/>
  <c r="C268" i="12" s="1"/>
  <c r="E269" i="12"/>
  <c r="C269" i="12" s="1"/>
  <c r="E270" i="12"/>
  <c r="C270" i="12" s="1"/>
  <c r="E271" i="12"/>
  <c r="C271" i="12" s="1"/>
  <c r="E272" i="12"/>
  <c r="C272" i="12" s="1"/>
  <c r="E273" i="12"/>
  <c r="C273" i="12" s="1"/>
  <c r="E274" i="12"/>
  <c r="C274" i="12" s="1"/>
  <c r="E275" i="12"/>
  <c r="C275" i="12" s="1"/>
  <c r="E276" i="12"/>
  <c r="C276" i="12" s="1"/>
  <c r="E277" i="12"/>
  <c r="C277" i="12" s="1"/>
  <c r="E278" i="12"/>
  <c r="C278" i="12" s="1"/>
  <c r="E279" i="12"/>
  <c r="C279" i="12" s="1"/>
  <c r="E280" i="12"/>
  <c r="C280" i="12" s="1"/>
  <c r="E281" i="12"/>
  <c r="C281" i="12" s="1"/>
  <c r="E282" i="12"/>
  <c r="C282" i="12" s="1"/>
  <c r="E283" i="12"/>
  <c r="C283" i="12" s="1"/>
  <c r="E284" i="12"/>
  <c r="C284" i="12" s="1"/>
  <c r="E285" i="12"/>
  <c r="C285" i="12" s="1"/>
  <c r="E286" i="12"/>
  <c r="C286" i="12" s="1"/>
  <c r="E287" i="12"/>
  <c r="C287" i="12" s="1"/>
  <c r="E288" i="12"/>
  <c r="C288" i="12" s="1"/>
  <c r="E289" i="12"/>
  <c r="C289" i="12" s="1"/>
  <c r="E290" i="12"/>
  <c r="C290" i="12" s="1"/>
  <c r="E291" i="12"/>
  <c r="C291" i="12" s="1"/>
  <c r="E292" i="12"/>
  <c r="C292" i="12" s="1"/>
  <c r="E293" i="12"/>
  <c r="C293" i="12" s="1"/>
  <c r="E294" i="12"/>
  <c r="C294" i="12" s="1"/>
  <c r="E295" i="12"/>
  <c r="C295" i="12" s="1"/>
  <c r="E296" i="12"/>
  <c r="C296" i="12" s="1"/>
  <c r="E297" i="12"/>
  <c r="C297" i="12" s="1"/>
  <c r="E298" i="12"/>
  <c r="C298" i="12" s="1"/>
  <c r="E299" i="12"/>
  <c r="C299" i="12" s="1"/>
  <c r="E300" i="12"/>
  <c r="C300" i="12" s="1"/>
  <c r="E301" i="12"/>
  <c r="C301" i="12" s="1"/>
  <c r="E302" i="12"/>
  <c r="C302" i="12" s="1"/>
  <c r="E303" i="12"/>
  <c r="C303" i="12" s="1"/>
  <c r="E304" i="12"/>
  <c r="C304" i="12" s="1"/>
  <c r="E305" i="12"/>
  <c r="C305" i="12" s="1"/>
  <c r="E306" i="12"/>
  <c r="C306" i="12" s="1"/>
  <c r="E307" i="12"/>
  <c r="C307" i="12" s="1"/>
  <c r="E308" i="12"/>
  <c r="C308" i="12" s="1"/>
  <c r="E309" i="12"/>
  <c r="C309" i="12" s="1"/>
  <c r="E310" i="12"/>
  <c r="C310" i="12" s="1"/>
  <c r="E311" i="12"/>
  <c r="C311" i="12" s="1"/>
  <c r="E312" i="12"/>
  <c r="C312" i="12" s="1"/>
  <c r="E313" i="12"/>
  <c r="C313" i="12" s="1"/>
  <c r="E314" i="12"/>
  <c r="C314" i="12" s="1"/>
  <c r="E315" i="12"/>
  <c r="C315" i="12" s="1"/>
  <c r="E316" i="12"/>
  <c r="C316" i="12" s="1"/>
  <c r="E317" i="12"/>
  <c r="C317" i="12" s="1"/>
  <c r="E318" i="12"/>
  <c r="C318" i="12" s="1"/>
  <c r="E319" i="12"/>
  <c r="C319" i="12" s="1"/>
  <c r="E320" i="12"/>
  <c r="C320" i="12" s="1"/>
  <c r="E321" i="12"/>
  <c r="C321" i="12" s="1"/>
  <c r="E322" i="12"/>
  <c r="C322" i="12" s="1"/>
  <c r="E323" i="12"/>
  <c r="C323" i="12" s="1"/>
  <c r="E324" i="12"/>
  <c r="C324" i="12" s="1"/>
  <c r="E325" i="12"/>
  <c r="C325" i="12" s="1"/>
  <c r="E326" i="12"/>
  <c r="C326" i="12" s="1"/>
  <c r="E327" i="12"/>
  <c r="C327" i="12" s="1"/>
  <c r="E328" i="12"/>
  <c r="C328" i="12" s="1"/>
  <c r="E329" i="12"/>
  <c r="C329" i="12" s="1"/>
  <c r="E330" i="12"/>
  <c r="C330" i="12" s="1"/>
  <c r="E331" i="12"/>
  <c r="C331" i="12" s="1"/>
  <c r="E332" i="12"/>
  <c r="C332" i="12" s="1"/>
  <c r="E333" i="12"/>
  <c r="C333" i="12" s="1"/>
  <c r="E334" i="12"/>
  <c r="C334" i="12" s="1"/>
  <c r="E335" i="12"/>
  <c r="C335" i="12" s="1"/>
  <c r="E336" i="12"/>
  <c r="C336" i="12" s="1"/>
  <c r="E337" i="12"/>
  <c r="C337" i="12" s="1"/>
  <c r="E338" i="12"/>
  <c r="C338" i="12" s="1"/>
  <c r="E339" i="12"/>
  <c r="C339" i="12" s="1"/>
  <c r="E340" i="12"/>
  <c r="C340" i="12" s="1"/>
  <c r="E341" i="12"/>
  <c r="C341" i="12" s="1"/>
  <c r="E342" i="12"/>
  <c r="C342" i="12" s="1"/>
  <c r="E343" i="12"/>
  <c r="C343" i="12" s="1"/>
  <c r="E344" i="12"/>
  <c r="C344" i="12" s="1"/>
  <c r="E345" i="12"/>
  <c r="C345" i="12" s="1"/>
  <c r="E346" i="12"/>
  <c r="C346" i="12" s="1"/>
  <c r="E347" i="12"/>
  <c r="C347" i="12" s="1"/>
  <c r="E348" i="12"/>
  <c r="C348" i="12" s="1"/>
  <c r="E349" i="12"/>
  <c r="C349" i="12" s="1"/>
  <c r="E350" i="12"/>
  <c r="C350" i="12" s="1"/>
  <c r="E351" i="12"/>
  <c r="C351" i="12" s="1"/>
  <c r="E352" i="12"/>
  <c r="C352" i="12" s="1"/>
  <c r="E353" i="12"/>
  <c r="C353" i="12" s="1"/>
  <c r="E354" i="12"/>
  <c r="C354" i="12" s="1"/>
  <c r="E355" i="12"/>
  <c r="C355" i="12" s="1"/>
  <c r="E356" i="12"/>
  <c r="C356" i="12" s="1"/>
  <c r="E357" i="12"/>
  <c r="C357" i="12" s="1"/>
  <c r="E358" i="12"/>
  <c r="C358" i="12" s="1"/>
  <c r="E359" i="12"/>
  <c r="C359" i="12" s="1"/>
  <c r="E360" i="12"/>
  <c r="C360" i="12" s="1"/>
  <c r="E361" i="12"/>
  <c r="C361" i="12" s="1"/>
  <c r="E362" i="12"/>
  <c r="C362" i="12" s="1"/>
  <c r="E363" i="12"/>
  <c r="C363" i="12" s="1"/>
  <c r="E364" i="12"/>
  <c r="C364" i="12" s="1"/>
  <c r="E365" i="12"/>
  <c r="C365" i="12" s="1"/>
  <c r="E366" i="12"/>
  <c r="C366" i="12" s="1"/>
  <c r="E367" i="12"/>
  <c r="C367" i="12" s="1"/>
  <c r="E368" i="12"/>
  <c r="C368" i="12" s="1"/>
  <c r="E369" i="12"/>
  <c r="C369" i="12" s="1"/>
  <c r="E370" i="12"/>
  <c r="C370" i="12" s="1"/>
  <c r="E371" i="12"/>
  <c r="C371" i="12" s="1"/>
  <c r="E372" i="12"/>
  <c r="C372" i="12" s="1"/>
  <c r="E373" i="12"/>
  <c r="C373" i="12" s="1"/>
  <c r="E374" i="12"/>
  <c r="C374" i="12" s="1"/>
  <c r="E375" i="12"/>
  <c r="C375" i="12" s="1"/>
  <c r="E376" i="12"/>
  <c r="C376" i="12" s="1"/>
  <c r="E377" i="12"/>
  <c r="C377" i="12" s="1"/>
  <c r="E378" i="12"/>
  <c r="C378" i="12" s="1"/>
  <c r="E379" i="12"/>
  <c r="C379" i="12" s="1"/>
  <c r="E380" i="12"/>
  <c r="C380" i="12" s="1"/>
  <c r="E381" i="12"/>
  <c r="C381" i="12" s="1"/>
  <c r="E382" i="12"/>
  <c r="C382" i="12" s="1"/>
  <c r="E383" i="12"/>
  <c r="C383" i="12" s="1"/>
  <c r="E384" i="12"/>
  <c r="C384" i="12" s="1"/>
  <c r="E385" i="12"/>
  <c r="C385" i="12" s="1"/>
  <c r="E386" i="12"/>
  <c r="C386" i="12" s="1"/>
  <c r="E387" i="12"/>
  <c r="C387" i="12" s="1"/>
  <c r="E388" i="12"/>
  <c r="C388" i="12" s="1"/>
  <c r="E389" i="12"/>
  <c r="C389" i="12" s="1"/>
  <c r="E390" i="12"/>
  <c r="C390" i="12" s="1"/>
  <c r="E391" i="12"/>
  <c r="C391" i="12" s="1"/>
  <c r="E392" i="12"/>
  <c r="C392" i="12" s="1"/>
  <c r="E393" i="12"/>
  <c r="C393" i="12" s="1"/>
  <c r="E394" i="12"/>
  <c r="C394" i="12" s="1"/>
  <c r="E395" i="12"/>
  <c r="C395" i="12" s="1"/>
  <c r="E396" i="12"/>
  <c r="C396" i="12" s="1"/>
  <c r="E397" i="12"/>
  <c r="C397" i="12" s="1"/>
  <c r="E398" i="12"/>
  <c r="C398" i="12" s="1"/>
  <c r="E399" i="12"/>
  <c r="C399" i="12" s="1"/>
  <c r="E400" i="12"/>
  <c r="C400" i="12" s="1"/>
  <c r="E401" i="12"/>
  <c r="C401" i="12" s="1"/>
  <c r="E402" i="12"/>
  <c r="C402" i="12" s="1"/>
  <c r="E403" i="12"/>
  <c r="C403" i="12" s="1"/>
  <c r="E404" i="12"/>
  <c r="C404" i="12" s="1"/>
  <c r="E405" i="12"/>
  <c r="C405" i="12" s="1"/>
  <c r="E406" i="12"/>
  <c r="C406" i="12" s="1"/>
  <c r="E407" i="12"/>
  <c r="C407" i="12" s="1"/>
  <c r="E408" i="12"/>
  <c r="C408" i="12" s="1"/>
  <c r="E409" i="12"/>
  <c r="C409" i="12" s="1"/>
  <c r="E410" i="12"/>
  <c r="C410" i="12" s="1"/>
  <c r="E411" i="12"/>
  <c r="C411" i="12" s="1"/>
  <c r="E412" i="12"/>
  <c r="C412" i="12" s="1"/>
  <c r="E413" i="12"/>
  <c r="C413" i="12" s="1"/>
  <c r="E414" i="12"/>
  <c r="C414" i="12" s="1"/>
  <c r="E415" i="12"/>
  <c r="C415" i="12" s="1"/>
  <c r="E416" i="12"/>
  <c r="C416" i="12" s="1"/>
  <c r="E417" i="12"/>
  <c r="C417" i="12" s="1"/>
  <c r="E418" i="12"/>
  <c r="C418" i="12" s="1"/>
  <c r="E419" i="12"/>
  <c r="C419" i="12" s="1"/>
  <c r="E420" i="12"/>
  <c r="C420" i="12" s="1"/>
  <c r="E421" i="12"/>
  <c r="C421" i="12" s="1"/>
  <c r="E422" i="12"/>
  <c r="C422" i="12" s="1"/>
  <c r="E423" i="12"/>
  <c r="C423" i="12" s="1"/>
  <c r="E424" i="12"/>
  <c r="C424" i="12" s="1"/>
  <c r="E425" i="12"/>
  <c r="C425" i="12" s="1"/>
  <c r="E426" i="12"/>
  <c r="C426" i="12" s="1"/>
  <c r="S200" i="12"/>
  <c r="S199" i="12" s="1"/>
  <c r="S198" i="12" s="1"/>
  <c r="S197" i="12" s="1"/>
  <c r="S196" i="12" s="1"/>
  <c r="S195" i="12" s="1"/>
  <c r="S194" i="12" s="1"/>
  <c r="S193" i="12" s="1"/>
  <c r="S192" i="12" s="1"/>
  <c r="S191" i="12" s="1"/>
  <c r="S190" i="12" s="1"/>
  <c r="S189" i="12" s="1"/>
  <c r="S188" i="12" s="1"/>
  <c r="S187" i="12" s="1"/>
  <c r="S186" i="12" s="1"/>
  <c r="S185" i="12" s="1"/>
  <c r="S184" i="12" s="1"/>
  <c r="S183" i="12" s="1"/>
  <c r="S182" i="12" s="1"/>
  <c r="S181" i="12" s="1"/>
  <c r="S180" i="12" s="1"/>
  <c r="S179" i="12" s="1"/>
  <c r="S178" i="12" s="1"/>
  <c r="S177" i="12" s="1"/>
  <c r="S176" i="12" s="1"/>
  <c r="S175" i="12" s="1"/>
  <c r="S174" i="12" s="1"/>
  <c r="S173" i="12" s="1"/>
  <c r="S172" i="12" s="1"/>
  <c r="S171" i="12" s="1"/>
  <c r="S170" i="12" s="1"/>
  <c r="S169" i="12" s="1"/>
  <c r="S168" i="12" s="1"/>
  <c r="S167" i="12" s="1"/>
  <c r="S166" i="12" s="1"/>
  <c r="S165" i="12" s="1"/>
  <c r="S164" i="12" s="1"/>
  <c r="S163" i="12" s="1"/>
  <c r="S162" i="12" s="1"/>
  <c r="S161" i="12" s="1"/>
  <c r="S160" i="12" s="1"/>
  <c r="S159" i="12" s="1"/>
  <c r="S158" i="12" s="1"/>
  <c r="S157" i="12" s="1"/>
  <c r="S156" i="12" s="1"/>
  <c r="S155" i="12" s="1"/>
  <c r="S154" i="12" s="1"/>
  <c r="S153" i="12" s="1"/>
  <c r="S152" i="12" s="1"/>
  <c r="S151" i="12" s="1"/>
  <c r="S150" i="12" s="1"/>
  <c r="S149" i="12" s="1"/>
  <c r="S148" i="12" s="1"/>
  <c r="S147" i="12" s="1"/>
  <c r="S146" i="12" s="1"/>
  <c r="S145" i="12" s="1"/>
  <c r="S144" i="12" s="1"/>
  <c r="S143" i="12" s="1"/>
  <c r="S142" i="12" s="1"/>
  <c r="S141" i="12" s="1"/>
  <c r="S140" i="12" s="1"/>
  <c r="S139" i="12" s="1"/>
  <c r="S138" i="12" s="1"/>
  <c r="S137" i="12" s="1"/>
  <c r="S136" i="12" s="1"/>
  <c r="S135" i="12" s="1"/>
  <c r="S134" i="12" s="1"/>
  <c r="S133" i="12" s="1"/>
  <c r="S132" i="12" s="1"/>
  <c r="S131" i="12" s="1"/>
  <c r="S130" i="12" s="1"/>
  <c r="S129" i="12" s="1"/>
  <c r="S128" i="12" s="1"/>
  <c r="S127" i="12" s="1"/>
  <c r="S126" i="12" s="1"/>
  <c r="S125" i="12" s="1"/>
  <c r="S124" i="12" s="1"/>
  <c r="S123" i="12" s="1"/>
  <c r="S122" i="12" s="1"/>
  <c r="S121" i="12" s="1"/>
  <c r="S120" i="12" s="1"/>
  <c r="S119" i="12" s="1"/>
  <c r="S118" i="12" s="1"/>
  <c r="S117" i="12" s="1"/>
  <c r="S116" i="12" s="1"/>
  <c r="S115" i="12" s="1"/>
  <c r="S114" i="12" s="1"/>
  <c r="S113" i="12" s="1"/>
  <c r="S112" i="12" s="1"/>
  <c r="S111" i="12" s="1"/>
  <c r="S110" i="12" s="1"/>
  <c r="S109" i="12" s="1"/>
  <c r="S108" i="12" s="1"/>
  <c r="S107" i="12" s="1"/>
  <c r="S106" i="12" s="1"/>
  <c r="S105" i="12" s="1"/>
  <c r="S104" i="12" s="1"/>
  <c r="S103" i="12" s="1"/>
  <c r="S102" i="12" s="1"/>
  <c r="S101" i="12" s="1"/>
  <c r="S100" i="12" s="1"/>
  <c r="S99" i="12" s="1"/>
  <c r="S98" i="12" s="1"/>
  <c r="S97" i="12" s="1"/>
  <c r="S96" i="12" s="1"/>
  <c r="S95" i="12" s="1"/>
  <c r="S94" i="12" s="1"/>
  <c r="S93" i="12" s="1"/>
  <c r="S92" i="12" s="1"/>
  <c r="S91" i="12" s="1"/>
  <c r="S90" i="12" s="1"/>
  <c r="S89" i="12" s="1"/>
  <c r="S88" i="12" s="1"/>
  <c r="S87" i="12" s="1"/>
  <c r="S86" i="12" s="1"/>
  <c r="S85" i="12" s="1"/>
  <c r="S84" i="12" s="1"/>
  <c r="S83" i="12" s="1"/>
  <c r="S82" i="12" s="1"/>
  <c r="S81" i="12" s="1"/>
  <c r="S80" i="12" s="1"/>
  <c r="S79" i="12" s="1"/>
  <c r="S78" i="12" s="1"/>
  <c r="S77" i="12" s="1"/>
  <c r="S76" i="12" s="1"/>
  <c r="S75" i="12" s="1"/>
  <c r="S74" i="12" s="1"/>
  <c r="S73" i="12" s="1"/>
  <c r="S72" i="12" s="1"/>
  <c r="S71" i="12" s="1"/>
  <c r="S70" i="12" s="1"/>
  <c r="S69" i="12" s="1"/>
  <c r="S68" i="12" s="1"/>
  <c r="S67" i="12" s="1"/>
  <c r="S66" i="12" s="1"/>
  <c r="S65" i="12" s="1"/>
  <c r="S64" i="12" s="1"/>
  <c r="S63" i="12" s="1"/>
  <c r="S62" i="12" s="1"/>
  <c r="S61" i="12" s="1"/>
  <c r="S60" i="12" s="1"/>
  <c r="S59" i="12" s="1"/>
  <c r="S58" i="12" s="1"/>
  <c r="S57" i="12" s="1"/>
  <c r="S56" i="12" s="1"/>
  <c r="S55" i="12" s="1"/>
  <c r="S54" i="12" s="1"/>
  <c r="S53" i="12" s="1"/>
  <c r="S52" i="12" s="1"/>
  <c r="S51" i="12" s="1"/>
  <c r="S50" i="12" s="1"/>
  <c r="S49" i="12" s="1"/>
  <c r="S48" i="12" s="1"/>
  <c r="S47" i="12" s="1"/>
  <c r="S46" i="12" s="1"/>
  <c r="S45" i="12" s="1"/>
  <c r="S44" i="12" s="1"/>
  <c r="S43" i="12" s="1"/>
  <c r="S42" i="12" s="1"/>
  <c r="S41" i="12" s="1"/>
  <c r="S40" i="12" s="1"/>
  <c r="S39" i="12" s="1"/>
  <c r="S38" i="12" s="1"/>
  <c r="S37" i="12" s="1"/>
  <c r="S36" i="12" s="1"/>
  <c r="S35" i="12" s="1"/>
  <c r="S34" i="12" s="1"/>
  <c r="S33" i="12" s="1"/>
  <c r="S32" i="12" s="1"/>
  <c r="S31" i="12" s="1"/>
  <c r="S30" i="12" s="1"/>
  <c r="S29" i="12" s="1"/>
  <c r="S28" i="12" s="1"/>
  <c r="S27" i="12" s="1"/>
  <c r="S26" i="12" s="1"/>
  <c r="S25" i="12" s="1"/>
  <c r="S24" i="12" s="1"/>
  <c r="S23" i="12" s="1"/>
  <c r="S22" i="12" s="1"/>
  <c r="S21" i="12" s="1"/>
  <c r="S20" i="12" s="1"/>
  <c r="S19" i="12" s="1"/>
  <c r="S18" i="12" s="1"/>
  <c r="S17" i="12" s="1"/>
  <c r="S16" i="12" s="1"/>
  <c r="S15" i="12" s="1"/>
  <c r="S14" i="12" s="1"/>
  <c r="S13" i="12" s="1"/>
  <c r="S12" i="12" s="1"/>
  <c r="S11" i="12" s="1"/>
  <c r="S10" i="12" s="1"/>
  <c r="S9" i="12" s="1"/>
  <c r="S8" i="12" s="1"/>
  <c r="S7" i="12" s="1"/>
  <c r="S6" i="12" s="1"/>
  <c r="S5" i="12" s="1"/>
  <c r="S4" i="12" s="1"/>
  <c r="S3" i="12" s="1"/>
  <c r="S2" i="12" s="1"/>
  <c r="V427" i="12"/>
  <c r="C6" i="8"/>
  <c r="C7" i="8" s="1"/>
  <c r="C8" i="8" s="1"/>
  <c r="C9" i="8" s="1"/>
  <c r="C10" i="8" s="1"/>
  <c r="C11" i="8" s="1"/>
  <c r="C12" i="8" s="1"/>
  <c r="C13" i="8" s="1"/>
  <c r="C14" i="8" s="1"/>
  <c r="C15" i="8" s="1"/>
  <c r="C16" i="8" s="1"/>
  <c r="C17" i="8" s="1"/>
  <c r="C18" i="8" s="1"/>
  <c r="C19" i="8" s="1"/>
  <c r="C20" i="8" s="1"/>
  <c r="C21" i="8" s="1"/>
  <c r="C22" i="8" s="1"/>
  <c r="C23" i="8" s="1"/>
  <c r="C24" i="8" s="1"/>
  <c r="C25" i="8" s="1"/>
  <c r="C26" i="8" s="1"/>
  <c r="C27" i="8" s="1"/>
  <c r="C28" i="8" s="1"/>
  <c r="C29" i="8" s="1"/>
  <c r="C30" i="8" s="1"/>
  <c r="C31" i="8" s="1"/>
  <c r="C32" i="8" s="1"/>
  <c r="C33" i="8" s="1"/>
  <c r="C34" i="8" s="1"/>
  <c r="C41" i="6" l="1"/>
  <c r="B45" i="6"/>
  <c r="D45" i="6"/>
  <c r="D44" i="6"/>
  <c r="D43" i="6"/>
  <c r="B43" i="6"/>
  <c r="C44" i="6" s="1"/>
  <c r="AM11" i="3"/>
  <c r="AE11" i="3"/>
  <c r="W11" i="3"/>
  <c r="O11" i="3"/>
  <c r="G11" i="3"/>
  <c r="AH11" i="3"/>
  <c r="AO11" i="3"/>
  <c r="Q11" i="3"/>
  <c r="P11" i="3"/>
  <c r="AL11" i="3"/>
  <c r="AD11" i="3"/>
  <c r="V11" i="3"/>
  <c r="N11" i="3"/>
  <c r="F11" i="3"/>
  <c r="AP11" i="3"/>
  <c r="Y11" i="3"/>
  <c r="X11" i="3"/>
  <c r="AK11" i="3"/>
  <c r="AC11" i="3"/>
  <c r="U11" i="3"/>
  <c r="M11" i="3"/>
  <c r="E11" i="3"/>
  <c r="AV11" i="3" s="1"/>
  <c r="Z11" i="3"/>
  <c r="I11" i="3"/>
  <c r="AN11" i="3"/>
  <c r="H11" i="3"/>
  <c r="AJ11" i="3"/>
  <c r="AB11" i="3"/>
  <c r="T11" i="3"/>
  <c r="L11" i="3"/>
  <c r="D11" i="3"/>
  <c r="AU11" i="3" s="1"/>
  <c r="J11" i="3"/>
  <c r="AG11" i="3"/>
  <c r="AF11" i="3"/>
  <c r="AQ11" i="3"/>
  <c r="AI11" i="3"/>
  <c r="AA11" i="3"/>
  <c r="S11" i="3"/>
  <c r="K11" i="3"/>
  <c r="R11" i="3"/>
  <c r="AM12" i="3"/>
  <c r="CD12" i="3" s="1"/>
  <c r="AE12" i="3"/>
  <c r="BV12" i="3" s="1"/>
  <c r="W12" i="3"/>
  <c r="BN12" i="3" s="1"/>
  <c r="O12" i="3"/>
  <c r="BF12" i="3" s="1"/>
  <c r="G12" i="3"/>
  <c r="AX12" i="3" s="1"/>
  <c r="AP12" i="3"/>
  <c r="CG12" i="3" s="1"/>
  <c r="AG12" i="3"/>
  <c r="BX12" i="3" s="1"/>
  <c r="AN12" i="3"/>
  <c r="CE12" i="3" s="1"/>
  <c r="H12" i="3"/>
  <c r="AY12" i="3" s="1"/>
  <c r="AL12" i="3"/>
  <c r="CC12" i="3" s="1"/>
  <c r="AD12" i="3"/>
  <c r="BU12" i="3" s="1"/>
  <c r="V12" i="3"/>
  <c r="BM12" i="3" s="1"/>
  <c r="N12" i="3"/>
  <c r="BE12" i="3" s="1"/>
  <c r="F12" i="3"/>
  <c r="AW12" i="3" s="1"/>
  <c r="AH12" i="3"/>
  <c r="BY12" i="3" s="1"/>
  <c r="Q12" i="3"/>
  <c r="BH12" i="3" s="1"/>
  <c r="P12" i="3"/>
  <c r="BG12" i="3" s="1"/>
  <c r="AK12" i="3"/>
  <c r="CB12" i="3" s="1"/>
  <c r="AC12" i="3"/>
  <c r="BT12" i="3" s="1"/>
  <c r="U12" i="3"/>
  <c r="BL12" i="3" s="1"/>
  <c r="M12" i="3"/>
  <c r="BD12" i="3" s="1"/>
  <c r="E12" i="3"/>
  <c r="AV12" i="3" s="1"/>
  <c r="R12" i="3"/>
  <c r="BI12" i="3" s="1"/>
  <c r="AO12" i="3"/>
  <c r="CF12" i="3" s="1"/>
  <c r="I12" i="3"/>
  <c r="AZ12" i="3" s="1"/>
  <c r="AF12" i="3"/>
  <c r="BW12" i="3" s="1"/>
  <c r="AJ12" i="3"/>
  <c r="CA12" i="3" s="1"/>
  <c r="AB12" i="3"/>
  <c r="BS12" i="3" s="1"/>
  <c r="T12" i="3"/>
  <c r="BK12" i="3" s="1"/>
  <c r="L12" i="3"/>
  <c r="BC12" i="3" s="1"/>
  <c r="D12" i="3"/>
  <c r="AU12" i="3" s="1"/>
  <c r="Z12" i="3"/>
  <c r="BQ12" i="3" s="1"/>
  <c r="Y12" i="3"/>
  <c r="BP12" i="3" s="1"/>
  <c r="X12" i="3"/>
  <c r="BO12" i="3" s="1"/>
  <c r="AQ12" i="3"/>
  <c r="CH12" i="3" s="1"/>
  <c r="AI12" i="3"/>
  <c r="BZ12" i="3" s="1"/>
  <c r="AA12" i="3"/>
  <c r="BR12" i="3" s="1"/>
  <c r="S12" i="3"/>
  <c r="BJ12" i="3" s="1"/>
  <c r="K12" i="3"/>
  <c r="BB12" i="3" s="1"/>
  <c r="J12" i="3"/>
  <c r="BA12" i="3" s="1"/>
  <c r="D37" i="6"/>
  <c r="D38" i="6"/>
  <c r="B13" i="3"/>
  <c r="B14" i="3" s="1"/>
  <c r="C14" i="3" s="1"/>
  <c r="Q206" i="12"/>
  <c r="S227" i="12" s="1"/>
  <c r="C11" i="20"/>
  <c r="C34" i="20"/>
  <c r="C24" i="20"/>
  <c r="C22" i="20"/>
  <c r="C26" i="20"/>
  <c r="C16" i="20"/>
  <c r="C14" i="20"/>
  <c r="C12" i="20"/>
  <c r="C18" i="20"/>
  <c r="C39" i="20"/>
  <c r="C37" i="20"/>
  <c r="C35" i="20"/>
  <c r="C33" i="20"/>
  <c r="C31" i="20"/>
  <c r="C29" i="20"/>
  <c r="C27" i="20"/>
  <c r="C25" i="20"/>
  <c r="C23" i="20"/>
  <c r="C21" i="20"/>
  <c r="C19" i="20"/>
  <c r="C17" i="20"/>
  <c r="C15" i="20"/>
  <c r="C13" i="20"/>
  <c r="C40" i="20"/>
  <c r="C38" i="20"/>
  <c r="C36" i="20"/>
  <c r="C32" i="20"/>
  <c r="C30" i="20"/>
  <c r="C28" i="20"/>
  <c r="C20" i="20"/>
  <c r="C45" i="6"/>
  <c r="DS41" i="14"/>
  <c r="DS43" i="14"/>
  <c r="DS23" i="14"/>
  <c r="DS30" i="14"/>
  <c r="DS16" i="14"/>
  <c r="DS24" i="14"/>
  <c r="DS39" i="14"/>
  <c r="DS31" i="14"/>
  <c r="DS17" i="14"/>
  <c r="DS32" i="14"/>
  <c r="DS15" i="14"/>
  <c r="DS18" i="14"/>
  <c r="DS34" i="14"/>
  <c r="DS42" i="14"/>
  <c r="DS33" i="14"/>
  <c r="DS14" i="14"/>
  <c r="DS19" i="14"/>
  <c r="DS38" i="14"/>
  <c r="DS20" i="14"/>
  <c r="DS35" i="14"/>
  <c r="DS21" i="14"/>
  <c r="DS27" i="14"/>
  <c r="DS22" i="14"/>
  <c r="A47" i="6"/>
  <c r="B47" i="6" s="1"/>
  <c r="A48" i="6"/>
  <c r="A46" i="6"/>
  <c r="DT35" i="14"/>
  <c r="DT31" i="14"/>
  <c r="DT20" i="14"/>
  <c r="DT16" i="14"/>
  <c r="DT27" i="14"/>
  <c r="DT43" i="14"/>
  <c r="DT39" i="14"/>
  <c r="DT26" i="14"/>
  <c r="DT17" i="14"/>
  <c r="DT34" i="14"/>
  <c r="DT30" i="14"/>
  <c r="DT18" i="14"/>
  <c r="DT42" i="14"/>
  <c r="DT38" i="14"/>
  <c r="DT25" i="14"/>
  <c r="DT19" i="14"/>
  <c r="DT15" i="14"/>
  <c r="DT33" i="14"/>
  <c r="DT29" i="14"/>
  <c r="DT22" i="14"/>
  <c r="DT41" i="14"/>
  <c r="DT23" i="14"/>
  <c r="DT14" i="14"/>
  <c r="DT36" i="14"/>
  <c r="DT32" i="14"/>
  <c r="DT28" i="14"/>
  <c r="DT21" i="14"/>
  <c r="DT24" i="14"/>
  <c r="DT40" i="14"/>
  <c r="DT37" i="14"/>
  <c r="DS28" i="14"/>
  <c r="DS36" i="14"/>
  <c r="DS40" i="14"/>
  <c r="DS25" i="14"/>
  <c r="DS29" i="14"/>
  <c r="DS37" i="14"/>
  <c r="DS26" i="14"/>
  <c r="D48" i="6" l="1"/>
  <c r="B48" i="6"/>
  <c r="CM2" i="13"/>
  <c r="CM14" i="13" s="1"/>
  <c r="AL14" i="14" s="1"/>
  <c r="FE14" i="14" s="1"/>
  <c r="CE11" i="3"/>
  <c r="CD11" i="3"/>
  <c r="BH11" i="3"/>
  <c r="BP2" i="13" s="1"/>
  <c r="BP14" i="13" s="1"/>
  <c r="O14" i="14" s="1"/>
  <c r="EH14" i="14" s="1"/>
  <c r="BJ2" i="13"/>
  <c r="BJ14" i="13" s="1"/>
  <c r="I14" i="14" s="1"/>
  <c r="EB14" i="14" s="1"/>
  <c r="BB11" i="3"/>
  <c r="C43" i="6"/>
  <c r="BJ11" i="3"/>
  <c r="BR2" i="13" s="1"/>
  <c r="BR14" i="13" s="1"/>
  <c r="Q14" i="14" s="1"/>
  <c r="EJ14" i="14" s="1"/>
  <c r="BC11" i="3"/>
  <c r="BK2" i="13" s="1"/>
  <c r="BK14" i="13" s="1"/>
  <c r="J14" i="14" s="1"/>
  <c r="EC14" i="14" s="1"/>
  <c r="BE2" i="13"/>
  <c r="BE14" i="13" s="1"/>
  <c r="D14" i="14" s="1"/>
  <c r="DW14" i="14" s="1"/>
  <c r="AW11" i="3"/>
  <c r="BY11" i="3"/>
  <c r="CG2" i="13" s="1"/>
  <c r="CG14" i="13" s="1"/>
  <c r="AF14" i="14" s="1"/>
  <c r="EY14" i="14" s="1"/>
  <c r="BO11" i="3"/>
  <c r="BW2" i="13" s="1"/>
  <c r="BW14" i="13" s="1"/>
  <c r="V14" i="14" s="1"/>
  <c r="EO14" i="14" s="1"/>
  <c r="BI11" i="3"/>
  <c r="CO2" i="13"/>
  <c r="CO14" i="13" s="1"/>
  <c r="AN14" i="14" s="1"/>
  <c r="FG14" i="14" s="1"/>
  <c r="CG11" i="3"/>
  <c r="BR11" i="3"/>
  <c r="BZ2" i="13" s="1"/>
  <c r="BZ14" i="13" s="1"/>
  <c r="Y14" i="14" s="1"/>
  <c r="ER14" i="14" s="1"/>
  <c r="BK11" i="3"/>
  <c r="BS2" i="13" s="1"/>
  <c r="BS14" i="13" s="1"/>
  <c r="R14" i="14" s="1"/>
  <c r="EK14" i="14" s="1"/>
  <c r="BD11" i="3"/>
  <c r="BL2" i="13" s="1"/>
  <c r="BL14" i="13" s="1"/>
  <c r="K14" i="14" s="1"/>
  <c r="ED14" i="14" s="1"/>
  <c r="BM2" i="13"/>
  <c r="BM14" i="13" s="1"/>
  <c r="L14" i="14" s="1"/>
  <c r="EE14" i="14" s="1"/>
  <c r="BE11" i="3"/>
  <c r="AX11" i="3"/>
  <c r="BF2" i="13" s="1"/>
  <c r="BF14" i="13" s="1"/>
  <c r="E14" i="14" s="1"/>
  <c r="DX14" i="14" s="1"/>
  <c r="BX11" i="3"/>
  <c r="CF2" i="13" s="1"/>
  <c r="CF14" i="13" s="1"/>
  <c r="AE14" i="14" s="1"/>
  <c r="EX14" i="14" s="1"/>
  <c r="BA11" i="3"/>
  <c r="BI2" i="13" s="1"/>
  <c r="BI14" i="13" s="1"/>
  <c r="H14" i="14" s="1"/>
  <c r="EA14" i="14" s="1"/>
  <c r="CH2" i="13"/>
  <c r="CH14" i="13" s="1"/>
  <c r="AG14" i="14" s="1"/>
  <c r="EZ14" i="14" s="1"/>
  <c r="BZ11" i="3"/>
  <c r="BS11" i="3"/>
  <c r="CA2" i="13" s="1"/>
  <c r="CA14" i="13" s="1"/>
  <c r="Z14" i="14" s="1"/>
  <c r="ES14" i="14" s="1"/>
  <c r="BL11" i="3"/>
  <c r="BM11" i="3"/>
  <c r="BU2" i="13" s="1"/>
  <c r="BU14" i="13" s="1"/>
  <c r="T14" i="14" s="1"/>
  <c r="EM14" i="14" s="1"/>
  <c r="BN2" i="13"/>
  <c r="BN14" i="13" s="1"/>
  <c r="M14" i="14" s="1"/>
  <c r="EF14" i="14" s="1"/>
  <c r="BF11" i="3"/>
  <c r="D47" i="6"/>
  <c r="D46" i="6"/>
  <c r="BP11" i="3"/>
  <c r="BX2" i="13" s="1"/>
  <c r="BX14" i="13" s="1"/>
  <c r="W14" i="14" s="1"/>
  <c r="EP14" i="14" s="1"/>
  <c r="BQ11" i="3"/>
  <c r="BY2" i="13" s="1"/>
  <c r="BY14" i="13" s="1"/>
  <c r="X14" i="14" s="1"/>
  <c r="EQ14" i="14" s="1"/>
  <c r="CP2" i="13"/>
  <c r="CP14" i="13" s="1"/>
  <c r="AO14" i="14" s="1"/>
  <c r="FH14" i="14" s="1"/>
  <c r="CH11" i="3"/>
  <c r="CA11" i="3"/>
  <c r="CI2" i="13" s="1"/>
  <c r="CI14" i="13" s="1"/>
  <c r="AH14" i="14" s="1"/>
  <c r="FA14" i="14" s="1"/>
  <c r="BT11" i="3"/>
  <c r="CB2" i="13" s="1"/>
  <c r="CB14" i="13" s="1"/>
  <c r="AA14" i="14" s="1"/>
  <c r="ET14" i="14" s="1"/>
  <c r="BU11" i="3"/>
  <c r="CC2" i="13" s="1"/>
  <c r="CC14" i="13" s="1"/>
  <c r="AB14" i="14" s="1"/>
  <c r="EU14" i="14" s="1"/>
  <c r="BV2" i="13"/>
  <c r="BV14" i="13" s="1"/>
  <c r="U14" i="14" s="1"/>
  <c r="EN14" i="14" s="1"/>
  <c r="BN11" i="3"/>
  <c r="BG11" i="3"/>
  <c r="BO2" i="13" s="1"/>
  <c r="BO14" i="13" s="1"/>
  <c r="N14" i="14" s="1"/>
  <c r="EG14" i="14" s="1"/>
  <c r="AZ11" i="3"/>
  <c r="BH2" i="13" s="1"/>
  <c r="BH14" i="13" s="1"/>
  <c r="G14" i="14" s="1"/>
  <c r="DZ14" i="14" s="1"/>
  <c r="CF11" i="3"/>
  <c r="CN2" i="13" s="1"/>
  <c r="CN14" i="13" s="1"/>
  <c r="AM14" i="14" s="1"/>
  <c r="FF14" i="14" s="1"/>
  <c r="C46" i="6"/>
  <c r="B46" i="6"/>
  <c r="BW11" i="3"/>
  <c r="CE2" i="13" s="1"/>
  <c r="CE14" i="13" s="1"/>
  <c r="AD14" i="14" s="1"/>
  <c r="EW14" i="14" s="1"/>
  <c r="AY11" i="3"/>
  <c r="BG2" i="13" s="1"/>
  <c r="BG14" i="13" s="1"/>
  <c r="F14" i="14" s="1"/>
  <c r="DY14" i="14" s="1"/>
  <c r="CB11" i="3"/>
  <c r="CJ2" i="13" s="1"/>
  <c r="CJ14" i="13" s="1"/>
  <c r="AI14" i="14" s="1"/>
  <c r="FB14" i="14" s="1"/>
  <c r="CK2" i="13"/>
  <c r="CK14" i="13" s="1"/>
  <c r="AJ14" i="14" s="1"/>
  <c r="FC14" i="14" s="1"/>
  <c r="CC11" i="3"/>
  <c r="BV11" i="3"/>
  <c r="CD2" i="13" s="1"/>
  <c r="CD14" i="13" s="1"/>
  <c r="AC14" i="14" s="1"/>
  <c r="EV14" i="14" s="1"/>
  <c r="BD2" i="13"/>
  <c r="BD14" i="13" s="1"/>
  <c r="C14" i="14" s="1"/>
  <c r="DV14" i="14" s="1"/>
  <c r="AM14" i="3"/>
  <c r="CD14" i="3" s="1"/>
  <c r="AE14" i="3"/>
  <c r="BV14" i="3" s="1"/>
  <c r="W14" i="3"/>
  <c r="BN14" i="3" s="1"/>
  <c r="O14" i="3"/>
  <c r="BF14" i="3" s="1"/>
  <c r="G14" i="3"/>
  <c r="AX14" i="3" s="1"/>
  <c r="K17" i="13" s="1"/>
  <c r="R14" i="3"/>
  <c r="BI14" i="3" s="1"/>
  <c r="AO14" i="3"/>
  <c r="CF14" i="3" s="1"/>
  <c r="Y14" i="3"/>
  <c r="BP14" i="3" s="1"/>
  <c r="AC17" i="13" s="1"/>
  <c r="AF14" i="3"/>
  <c r="BW14" i="3" s="1"/>
  <c r="P14" i="3"/>
  <c r="BG14" i="3" s="1"/>
  <c r="AL14" i="3"/>
  <c r="CC14" i="3" s="1"/>
  <c r="AD14" i="3"/>
  <c r="BU14" i="3" s="1"/>
  <c r="V14" i="3"/>
  <c r="BM14" i="3" s="1"/>
  <c r="Z17" i="13" s="1"/>
  <c r="N14" i="3"/>
  <c r="BE14" i="3" s="1"/>
  <c r="F14" i="3"/>
  <c r="AW14" i="3" s="1"/>
  <c r="J14" i="3"/>
  <c r="BA14" i="3" s="1"/>
  <c r="Q14" i="3"/>
  <c r="BH14" i="3" s="1"/>
  <c r="AK14" i="3"/>
  <c r="CB14" i="3" s="1"/>
  <c r="AO17" i="13" s="1"/>
  <c r="AC14" i="3"/>
  <c r="BT14" i="3" s="1"/>
  <c r="U14" i="3"/>
  <c r="BL14" i="3" s="1"/>
  <c r="M14" i="3"/>
  <c r="BD14" i="3" s="1"/>
  <c r="E14" i="3"/>
  <c r="AV14" i="3" s="1"/>
  <c r="I17" i="13" s="1"/>
  <c r="AH14" i="3"/>
  <c r="BY14" i="3" s="1"/>
  <c r="AG14" i="3"/>
  <c r="BX14" i="3" s="1"/>
  <c r="I14" i="3"/>
  <c r="AZ14" i="3" s="1"/>
  <c r="M17" i="13" s="1"/>
  <c r="AN14" i="3"/>
  <c r="CE14" i="3" s="1"/>
  <c r="AR17" i="13" s="1"/>
  <c r="H14" i="3"/>
  <c r="AY14" i="3" s="1"/>
  <c r="AJ14" i="3"/>
  <c r="CA14" i="3" s="1"/>
  <c r="AB14" i="3"/>
  <c r="BS14" i="3" s="1"/>
  <c r="T14" i="3"/>
  <c r="BK14" i="3" s="1"/>
  <c r="L14" i="3"/>
  <c r="BC14" i="3" s="1"/>
  <c r="P17" i="13" s="1"/>
  <c r="D14" i="3"/>
  <c r="AU14" i="3" s="1"/>
  <c r="X14" i="3"/>
  <c r="BO14" i="3" s="1"/>
  <c r="AQ14" i="3"/>
  <c r="CH14" i="3" s="1"/>
  <c r="AI14" i="3"/>
  <c r="BZ14" i="3" s="1"/>
  <c r="AA14" i="3"/>
  <c r="BR14" i="3" s="1"/>
  <c r="S14" i="3"/>
  <c r="BJ14" i="3" s="1"/>
  <c r="K14" i="3"/>
  <c r="BB14" i="3" s="1"/>
  <c r="AP14" i="3"/>
  <c r="CG14" i="3" s="1"/>
  <c r="Z14" i="3"/>
  <c r="BQ14" i="3" s="1"/>
  <c r="B15" i="3"/>
  <c r="C13" i="3"/>
  <c r="P227" i="12"/>
  <c r="O227" i="12"/>
  <c r="Q227" i="12"/>
  <c r="N227" i="12"/>
  <c r="M227" i="12"/>
  <c r="G227" i="12"/>
  <c r="C47" i="6"/>
  <c r="D35" i="1"/>
  <c r="H35" i="1" s="1"/>
  <c r="D15" i="1"/>
  <c r="D37" i="1"/>
  <c r="H37" i="1" s="1"/>
  <c r="D30" i="1"/>
  <c r="H30" i="1" s="1"/>
  <c r="D22" i="1"/>
  <c r="H22" i="1" s="1"/>
  <c r="D28" i="1"/>
  <c r="H28" i="1" s="1"/>
  <c r="D41" i="1"/>
  <c r="H41" i="1" s="1"/>
  <c r="D21" i="1"/>
  <c r="H21" i="1" s="1"/>
  <c r="D39" i="1"/>
  <c r="H39" i="1" s="1"/>
  <c r="D19" i="1"/>
  <c r="H19" i="1" s="1"/>
  <c r="D25" i="1"/>
  <c r="H25" i="1" s="1"/>
  <c r="D24" i="1"/>
  <c r="H24" i="1" s="1"/>
  <c r="D20" i="1"/>
  <c r="H20" i="1" s="1"/>
  <c r="D32" i="1"/>
  <c r="H32" i="1" s="1"/>
  <c r="D18" i="1"/>
  <c r="H18" i="1" s="1"/>
  <c r="D40" i="1"/>
  <c r="H40" i="1" s="1"/>
  <c r="D29" i="1"/>
  <c r="H29" i="1" s="1"/>
  <c r="D26" i="1"/>
  <c r="D34" i="1"/>
  <c r="H34" i="1" s="1"/>
  <c r="D31" i="1"/>
  <c r="H31" i="1" s="1"/>
  <c r="D43" i="1"/>
  <c r="H43" i="1" s="1"/>
  <c r="D16" i="1"/>
  <c r="D17" i="1"/>
  <c r="D38" i="1"/>
  <c r="D23" i="1"/>
  <c r="H23" i="1" s="1"/>
  <c r="D44" i="1"/>
  <c r="H44" i="1" s="1"/>
  <c r="D36" i="1"/>
  <c r="H36" i="1" s="1"/>
  <c r="D42" i="1"/>
  <c r="H42" i="1" s="1"/>
  <c r="D33" i="1"/>
  <c r="D27" i="1"/>
  <c r="H27" i="1" s="1"/>
  <c r="A50" i="6"/>
  <c r="B50" i="6" s="1"/>
  <c r="A51" i="6"/>
  <c r="A49" i="6"/>
  <c r="FK72" i="17"/>
  <c r="B16" i="3"/>
  <c r="C15" i="3"/>
  <c r="M14" i="15"/>
  <c r="M15" i="15"/>
  <c r="L14" i="15"/>
  <c r="L15" i="15"/>
  <c r="G15" i="1"/>
  <c r="F15" i="1"/>
  <c r="E36" i="1"/>
  <c r="W203" i="12"/>
  <c r="Y203" i="12"/>
  <c r="X203" i="12"/>
  <c r="V203" i="12"/>
  <c r="S228" i="12"/>
  <c r="S235" i="12"/>
  <c r="S241" i="12"/>
  <c r="S254" i="12"/>
  <c r="S260" i="12"/>
  <c r="S267" i="12"/>
  <c r="S273" i="12"/>
  <c r="S286" i="12"/>
  <c r="S292" i="12"/>
  <c r="S299" i="12"/>
  <c r="S305" i="12"/>
  <c r="S311" i="12"/>
  <c r="S323" i="12"/>
  <c r="S328" i="12"/>
  <c r="S334" i="12"/>
  <c r="S348" i="12"/>
  <c r="S355" i="12"/>
  <c r="S362" i="12"/>
  <c r="S369" i="12"/>
  <c r="S376" i="12"/>
  <c r="S390" i="12"/>
  <c r="S398" i="12"/>
  <c r="S412" i="12"/>
  <c r="S419" i="12"/>
  <c r="S229" i="12"/>
  <c r="S242" i="12"/>
  <c r="S248" i="12"/>
  <c r="S255" i="12"/>
  <c r="S261" i="12"/>
  <c r="BO261" i="12" s="1"/>
  <c r="BN261" i="12" s="1"/>
  <c r="S274" i="12"/>
  <c r="S280" i="12"/>
  <c r="S287" i="12"/>
  <c r="S293" i="12"/>
  <c r="S306" i="12"/>
  <c r="S312" i="12"/>
  <c r="S317" i="12"/>
  <c r="S329" i="12"/>
  <c r="S335" i="12"/>
  <c r="S341" i="12"/>
  <c r="S349" i="12"/>
  <c r="S356" i="12"/>
  <c r="S363" i="12"/>
  <c r="S370" i="12"/>
  <c r="S377" i="12"/>
  <c r="S384" i="12"/>
  <c r="S391" i="12"/>
  <c r="S399" i="12"/>
  <c r="S405" i="12"/>
  <c r="S413" i="12"/>
  <c r="S420" i="12"/>
  <c r="S230" i="12"/>
  <c r="S237" i="12"/>
  <c r="S243" i="12"/>
  <c r="S249" i="12"/>
  <c r="S262" i="12"/>
  <c r="BO262" i="12" s="1"/>
  <c r="BN262" i="12" s="1"/>
  <c r="S268" i="12"/>
  <c r="S275" i="12"/>
  <c r="S281" i="12"/>
  <c r="S294" i="12"/>
  <c r="S300" i="12"/>
  <c r="S307" i="12"/>
  <c r="S318" i="12"/>
  <c r="S324" i="12"/>
  <c r="S330" i="12"/>
  <c r="S342" i="12"/>
  <c r="S350" i="12"/>
  <c r="S364" i="12"/>
  <c r="S371" i="12"/>
  <c r="S378" i="12"/>
  <c r="S385" i="12"/>
  <c r="S392" i="12"/>
  <c r="S406" i="12"/>
  <c r="S414" i="12"/>
  <c r="S231" i="12"/>
  <c r="S250" i="12"/>
  <c r="S256" i="12"/>
  <c r="S263" i="12"/>
  <c r="S269" i="12"/>
  <c r="S282" i="12"/>
  <c r="S288" i="12"/>
  <c r="S295" i="12"/>
  <c r="S301" i="12"/>
  <c r="S313" i="12"/>
  <c r="S319" i="12"/>
  <c r="S331" i="12"/>
  <c r="S336" i="12"/>
  <c r="S343" i="12"/>
  <c r="S351" i="12"/>
  <c r="S357" i="12"/>
  <c r="S365" i="12"/>
  <c r="S372" i="12"/>
  <c r="S379" i="12"/>
  <c r="S386" i="12"/>
  <c r="S393" i="12"/>
  <c r="S400" i="12"/>
  <c r="S407" i="12"/>
  <c r="S415" i="12"/>
  <c r="S421" i="12"/>
  <c r="S426" i="12"/>
  <c r="S232" i="12"/>
  <c r="S238" i="12"/>
  <c r="S244" i="12"/>
  <c r="S251" i="12"/>
  <c r="S257" i="12"/>
  <c r="S270" i="12"/>
  <c r="S276" i="12"/>
  <c r="S283" i="12"/>
  <c r="S289" i="12"/>
  <c r="S302" i="12"/>
  <c r="S308" i="12"/>
  <c r="S314" i="12"/>
  <c r="S320" i="12"/>
  <c r="S325" i="12"/>
  <c r="S332" i="12"/>
  <c r="S337" i="12"/>
  <c r="S344" i="12"/>
  <c r="S358" i="12"/>
  <c r="S366" i="12"/>
  <c r="S380" i="12"/>
  <c r="S387" i="12"/>
  <c r="S394" i="12"/>
  <c r="S401" i="12"/>
  <c r="S408" i="12"/>
  <c r="S422" i="12"/>
  <c r="S236" i="12"/>
  <c r="S233" i="12"/>
  <c r="S239" i="12"/>
  <c r="S245" i="12"/>
  <c r="S258" i="12"/>
  <c r="S264" i="12"/>
  <c r="S271" i="12"/>
  <c r="S277" i="12"/>
  <c r="S290" i="12"/>
  <c r="S296" i="12"/>
  <c r="S303" i="12"/>
  <c r="S309" i="12"/>
  <c r="S315" i="12"/>
  <c r="S321" i="12"/>
  <c r="S338" i="12"/>
  <c r="S345" i="12"/>
  <c r="S352" i="12"/>
  <c r="S359" i="12"/>
  <c r="S367" i="12"/>
  <c r="S373" i="12"/>
  <c r="S381" i="12"/>
  <c r="S388" i="12"/>
  <c r="S395" i="12"/>
  <c r="S402" i="12"/>
  <c r="S409" i="12"/>
  <c r="S416" i="12"/>
  <c r="S423" i="12"/>
  <c r="S240" i="12"/>
  <c r="S247" i="12"/>
  <c r="S253" i="12"/>
  <c r="S266" i="12"/>
  <c r="S272" i="12"/>
  <c r="S279" i="12"/>
  <c r="S285" i="12"/>
  <c r="S298" i="12"/>
  <c r="S304" i="12"/>
  <c r="S310" i="12"/>
  <c r="S316" i="12"/>
  <c r="S322" i="12"/>
  <c r="S327" i="12"/>
  <c r="S340" i="12"/>
  <c r="S347" i="12"/>
  <c r="S354" i="12"/>
  <c r="S361" i="12"/>
  <c r="S368" i="12"/>
  <c r="S375" i="12"/>
  <c r="S383" i="12"/>
  <c r="S389" i="12"/>
  <c r="S397" i="12"/>
  <c r="S404" i="12"/>
  <c r="S411" i="12"/>
  <c r="S418" i="12"/>
  <c r="S425" i="12"/>
  <c r="S291" i="12"/>
  <c r="S339" i="12"/>
  <c r="S396" i="12"/>
  <c r="S246" i="12"/>
  <c r="S297" i="12"/>
  <c r="S346" i="12"/>
  <c r="S403" i="12"/>
  <c r="S252" i="12"/>
  <c r="S353" i="12"/>
  <c r="S410" i="12"/>
  <c r="S259" i="12"/>
  <c r="S360" i="12"/>
  <c r="S417" i="12"/>
  <c r="S265" i="12"/>
  <c r="S424" i="12"/>
  <c r="S374" i="12"/>
  <c r="S278" i="12"/>
  <c r="S326" i="12"/>
  <c r="S382" i="12"/>
  <c r="S234" i="12"/>
  <c r="S284" i="12"/>
  <c r="S333" i="12"/>
  <c r="BJ14" i="15" l="1"/>
  <c r="BI14" i="15"/>
  <c r="FQ14" i="17" s="1"/>
  <c r="BJ15" i="15"/>
  <c r="BI15" i="15"/>
  <c r="FQ15" i="17" s="1"/>
  <c r="BQ2" i="13"/>
  <c r="BQ14" i="13" s="1"/>
  <c r="P14" i="14" s="1"/>
  <c r="EI14" i="14" s="1"/>
  <c r="CL2" i="13"/>
  <c r="CL14" i="13" s="1"/>
  <c r="AK14" i="14" s="1"/>
  <c r="FD14" i="14" s="1"/>
  <c r="BT2" i="13"/>
  <c r="BT14" i="13" s="1"/>
  <c r="S14" i="14" s="1"/>
  <c r="EL14" i="14" s="1"/>
  <c r="C50" i="6"/>
  <c r="B49" i="6"/>
  <c r="B51" i="6"/>
  <c r="D51" i="6"/>
  <c r="D50" i="6"/>
  <c r="D49" i="6"/>
  <c r="AM13" i="3"/>
  <c r="CD13" i="3" s="1"/>
  <c r="AE13" i="3"/>
  <c r="BV13" i="3" s="1"/>
  <c r="W13" i="3"/>
  <c r="BN13" i="3" s="1"/>
  <c r="O13" i="3"/>
  <c r="BF13" i="3" s="1"/>
  <c r="G13" i="3"/>
  <c r="AX13" i="3" s="1"/>
  <c r="AO13" i="3"/>
  <c r="CF13" i="3" s="1"/>
  <c r="Q13" i="3"/>
  <c r="BH13" i="3" s="1"/>
  <c r="P13" i="3"/>
  <c r="BG13" i="3" s="1"/>
  <c r="AL13" i="3"/>
  <c r="CC13" i="3" s="1"/>
  <c r="AD13" i="3"/>
  <c r="BU13" i="3" s="1"/>
  <c r="V13" i="3"/>
  <c r="BM13" i="3" s="1"/>
  <c r="Z16" i="13" s="1"/>
  <c r="N13" i="3"/>
  <c r="BE13" i="3" s="1"/>
  <c r="F13" i="3"/>
  <c r="AW13" i="3" s="1"/>
  <c r="I13" i="3"/>
  <c r="AZ13" i="3" s="1"/>
  <c r="AN13" i="3"/>
  <c r="CE13" i="3" s="1"/>
  <c r="H13" i="3"/>
  <c r="AY13" i="3" s="1"/>
  <c r="L16" i="13" s="1"/>
  <c r="AK13" i="3"/>
  <c r="CB13" i="3" s="1"/>
  <c r="AO16" i="13" s="1"/>
  <c r="AC13" i="3"/>
  <c r="BT13" i="3" s="1"/>
  <c r="U13" i="3"/>
  <c r="BL13" i="3" s="1"/>
  <c r="M13" i="3"/>
  <c r="BD13" i="3" s="1"/>
  <c r="E13" i="3"/>
  <c r="AV13" i="3" s="1"/>
  <c r="I16" i="13" s="1"/>
  <c r="AP13" i="3"/>
  <c r="CG13" i="3" s="1"/>
  <c r="R13" i="3"/>
  <c r="BI13" i="3" s="1"/>
  <c r="AG13" i="3"/>
  <c r="BX13" i="3" s="1"/>
  <c r="X13" i="3"/>
  <c r="BO13" i="3" s="1"/>
  <c r="AJ13" i="3"/>
  <c r="CA13" i="3" s="1"/>
  <c r="AB13" i="3"/>
  <c r="BS13" i="3" s="1"/>
  <c r="T13" i="3"/>
  <c r="BK13" i="3" s="1"/>
  <c r="L13" i="3"/>
  <c r="BC13" i="3" s="1"/>
  <c r="P16" i="13" s="1"/>
  <c r="D13" i="3"/>
  <c r="AU13" i="3" s="1"/>
  <c r="AH13" i="3"/>
  <c r="BY13" i="3" s="1"/>
  <c r="AL16" i="13" s="1"/>
  <c r="Y13" i="3"/>
  <c r="BP13" i="3" s="1"/>
  <c r="AF13" i="3"/>
  <c r="BW13" i="3" s="1"/>
  <c r="AQ13" i="3"/>
  <c r="CH13" i="3" s="1"/>
  <c r="AI13" i="3"/>
  <c r="BZ13" i="3" s="1"/>
  <c r="AA13" i="3"/>
  <c r="BR13" i="3" s="1"/>
  <c r="S13" i="3"/>
  <c r="BJ13" i="3" s="1"/>
  <c r="W16" i="13" s="1"/>
  <c r="K13" i="3"/>
  <c r="BB13" i="3" s="1"/>
  <c r="O16" i="13" s="1"/>
  <c r="Z13" i="3"/>
  <c r="BQ13" i="3" s="1"/>
  <c r="J13" i="3"/>
  <c r="BA13" i="3" s="1"/>
  <c r="AO15" i="3"/>
  <c r="CF15" i="3" s="1"/>
  <c r="AG15" i="3"/>
  <c r="BX15" i="3" s="1"/>
  <c r="Y15" i="3"/>
  <c r="BP15" i="3" s="1"/>
  <c r="AC18" i="13" s="1"/>
  <c r="Q15" i="3"/>
  <c r="BH15" i="3" s="1"/>
  <c r="AQ15" i="3"/>
  <c r="CH15" i="3" s="1"/>
  <c r="AH15" i="3"/>
  <c r="BY15" i="3" s="1"/>
  <c r="X15" i="3"/>
  <c r="BO15" i="3" s="1"/>
  <c r="AB18" i="13" s="1"/>
  <c r="O15" i="3"/>
  <c r="BF15" i="3" s="1"/>
  <c r="G15" i="3"/>
  <c r="AX15" i="3" s="1"/>
  <c r="K18" i="13" s="1"/>
  <c r="J15" i="3"/>
  <c r="BA15" i="3" s="1"/>
  <c r="N18" i="13" s="1"/>
  <c r="AA15" i="3"/>
  <c r="BR15" i="3" s="1"/>
  <c r="Z15" i="3"/>
  <c r="BQ15" i="3" s="1"/>
  <c r="AP15" i="3"/>
  <c r="CG15" i="3" s="1"/>
  <c r="AT18" i="13" s="1"/>
  <c r="AF15" i="3"/>
  <c r="BW15" i="3" s="1"/>
  <c r="W15" i="3"/>
  <c r="BN15" i="3" s="1"/>
  <c r="N15" i="3"/>
  <c r="BE15" i="3" s="1"/>
  <c r="F15" i="3"/>
  <c r="AW15" i="3" s="1"/>
  <c r="J18" i="13" s="1"/>
  <c r="AB15" i="3"/>
  <c r="BS15" i="3" s="1"/>
  <c r="AF18" i="13" s="1"/>
  <c r="P15" i="3"/>
  <c r="BG15" i="3" s="1"/>
  <c r="AN15" i="3"/>
  <c r="CE15" i="3" s="1"/>
  <c r="AR18" i="13" s="1"/>
  <c r="AE15" i="3"/>
  <c r="BV15" i="3" s="1"/>
  <c r="V15" i="3"/>
  <c r="BM15" i="3" s="1"/>
  <c r="Z18" i="13" s="1"/>
  <c r="M15" i="3"/>
  <c r="BD15" i="3" s="1"/>
  <c r="Q18" i="13" s="1"/>
  <c r="E15" i="3"/>
  <c r="AV15" i="3" s="1"/>
  <c r="AJ15" i="3"/>
  <c r="CA15" i="3" s="1"/>
  <c r="R15" i="3"/>
  <c r="BI15" i="3" s="1"/>
  <c r="AI15" i="3"/>
  <c r="BZ15" i="3" s="1"/>
  <c r="AM15" i="3"/>
  <c r="CD15" i="3" s="1"/>
  <c r="AQ18" i="13" s="1"/>
  <c r="AD15" i="3"/>
  <c r="BU15" i="3" s="1"/>
  <c r="U15" i="3"/>
  <c r="BL15" i="3" s="1"/>
  <c r="L15" i="3"/>
  <c r="BC15" i="3" s="1"/>
  <c r="P18" i="13" s="1"/>
  <c r="D15" i="3"/>
  <c r="AU15" i="3" s="1"/>
  <c r="S15" i="3"/>
  <c r="BJ15" i="3" s="1"/>
  <c r="I15" i="3"/>
  <c r="AZ15" i="3" s="1"/>
  <c r="M18" i="13" s="1"/>
  <c r="H15" i="3"/>
  <c r="AY15" i="3" s="1"/>
  <c r="AL15" i="3"/>
  <c r="CC15" i="3" s="1"/>
  <c r="AP18" i="13" s="1"/>
  <c r="AC15" i="3"/>
  <c r="BT15" i="3" s="1"/>
  <c r="T15" i="3"/>
  <c r="BK15" i="3" s="1"/>
  <c r="K15" i="3"/>
  <c r="BB15" i="3" s="1"/>
  <c r="AK15" i="3"/>
  <c r="CB15" i="3" s="1"/>
  <c r="AO18" i="13" s="1"/>
  <c r="P408" i="12"/>
  <c r="O408" i="12"/>
  <c r="Q408" i="12"/>
  <c r="Q313" i="12"/>
  <c r="P313" i="12"/>
  <c r="O313" i="12"/>
  <c r="Q250" i="12"/>
  <c r="P250" i="12"/>
  <c r="O250" i="12"/>
  <c r="Q364" i="12"/>
  <c r="P364" i="12"/>
  <c r="O364" i="12"/>
  <c r="Q294" i="12"/>
  <c r="O294" i="12"/>
  <c r="P294" i="12"/>
  <c r="Q230" i="12"/>
  <c r="O230" i="12"/>
  <c r="P230" i="12"/>
  <c r="Q370" i="12"/>
  <c r="P370" i="12"/>
  <c r="O370" i="12"/>
  <c r="P312" i="12"/>
  <c r="O312" i="12"/>
  <c r="Q312" i="12"/>
  <c r="P248" i="12"/>
  <c r="O248" i="12"/>
  <c r="Q248" i="12"/>
  <c r="O369" i="12"/>
  <c r="Q369" i="12"/>
  <c r="P369" i="12"/>
  <c r="Q305" i="12"/>
  <c r="P305" i="12"/>
  <c r="O305" i="12"/>
  <c r="Q241" i="12"/>
  <c r="P241" i="12"/>
  <c r="O241" i="12"/>
  <c r="Q426" i="12"/>
  <c r="P426" i="12"/>
  <c r="O426" i="12"/>
  <c r="O353" i="12"/>
  <c r="Q353" i="12"/>
  <c r="P353" i="12"/>
  <c r="Q316" i="12"/>
  <c r="P316" i="12"/>
  <c r="O316" i="12"/>
  <c r="Q253" i="12"/>
  <c r="P253" i="12"/>
  <c r="O253" i="12"/>
  <c r="Q388" i="12"/>
  <c r="P388" i="12"/>
  <c r="O388" i="12"/>
  <c r="Q321" i="12"/>
  <c r="P321" i="12"/>
  <c r="O321" i="12"/>
  <c r="P264" i="12"/>
  <c r="O264" i="12"/>
  <c r="Q264" i="12"/>
  <c r="O401" i="12"/>
  <c r="Q401" i="12"/>
  <c r="P401" i="12"/>
  <c r="Q332" i="12"/>
  <c r="P332" i="12"/>
  <c r="O332" i="12"/>
  <c r="Q276" i="12"/>
  <c r="P276" i="12"/>
  <c r="O276" i="12"/>
  <c r="Q421" i="12"/>
  <c r="P421" i="12"/>
  <c r="O421" i="12"/>
  <c r="Q365" i="12"/>
  <c r="P365" i="12"/>
  <c r="O365" i="12"/>
  <c r="Q301" i="12"/>
  <c r="P301" i="12"/>
  <c r="O301" i="12"/>
  <c r="Q231" i="12"/>
  <c r="P231" i="12"/>
  <c r="O231" i="12"/>
  <c r="Q350" i="12"/>
  <c r="P350" i="12"/>
  <c r="O350" i="12"/>
  <c r="Q281" i="12"/>
  <c r="P281" i="12"/>
  <c r="O281" i="12"/>
  <c r="Q420" i="12"/>
  <c r="P420" i="12"/>
  <c r="O420" i="12"/>
  <c r="O363" i="12"/>
  <c r="Q363" i="12"/>
  <c r="P363" i="12"/>
  <c r="Q306" i="12"/>
  <c r="P306" i="12"/>
  <c r="O306" i="12"/>
  <c r="Q242" i="12"/>
  <c r="P242" i="12"/>
  <c r="O242" i="12"/>
  <c r="Q362" i="12"/>
  <c r="P362" i="12"/>
  <c r="O362" i="12"/>
  <c r="O299" i="12"/>
  <c r="Q299" i="12"/>
  <c r="P299" i="12"/>
  <c r="O235" i="12"/>
  <c r="Q235" i="12"/>
  <c r="P235" i="12"/>
  <c r="Q266" i="12"/>
  <c r="P266" i="12"/>
  <c r="O266" i="12"/>
  <c r="Q372" i="12"/>
  <c r="P372" i="12"/>
  <c r="O372" i="12"/>
  <c r="O291" i="12"/>
  <c r="Q291" i="12"/>
  <c r="P291" i="12"/>
  <c r="Q252" i="12"/>
  <c r="P252" i="12"/>
  <c r="O252" i="12"/>
  <c r="P368" i="12"/>
  <c r="O368" i="12"/>
  <c r="Q368" i="12"/>
  <c r="Q310" i="12"/>
  <c r="P310" i="12"/>
  <c r="O310" i="12"/>
  <c r="Q247" i="12"/>
  <c r="P247" i="12"/>
  <c r="O247" i="12"/>
  <c r="Q381" i="12"/>
  <c r="P381" i="12"/>
  <c r="O381" i="12"/>
  <c r="O315" i="12"/>
  <c r="P315" i="12"/>
  <c r="Q315" i="12"/>
  <c r="Q258" i="12"/>
  <c r="P258" i="12"/>
  <c r="O258" i="12"/>
  <c r="Q394" i="12"/>
  <c r="P394" i="12"/>
  <c r="O394" i="12"/>
  <c r="Q325" i="12"/>
  <c r="P325" i="12"/>
  <c r="O325" i="12"/>
  <c r="Q270" i="12"/>
  <c r="P270" i="12"/>
  <c r="O270" i="12"/>
  <c r="Q415" i="12"/>
  <c r="P415" i="12"/>
  <c r="O415" i="12"/>
  <c r="Q357" i="12"/>
  <c r="P357" i="12"/>
  <c r="O357" i="12"/>
  <c r="Q295" i="12"/>
  <c r="P295" i="12"/>
  <c r="O295" i="12"/>
  <c r="P414" i="12"/>
  <c r="Q414" i="12"/>
  <c r="O414" i="12"/>
  <c r="P342" i="12"/>
  <c r="Q342" i="12"/>
  <c r="O342" i="12"/>
  <c r="O275" i="12"/>
  <c r="Q275" i="12"/>
  <c r="P275" i="12"/>
  <c r="Q413" i="12"/>
  <c r="P413" i="12"/>
  <c r="O413" i="12"/>
  <c r="Q356" i="12"/>
  <c r="P356" i="12"/>
  <c r="O356" i="12"/>
  <c r="Q293" i="12"/>
  <c r="P293" i="12"/>
  <c r="O293" i="12"/>
  <c r="Q229" i="12"/>
  <c r="P229" i="12"/>
  <c r="O229" i="12"/>
  <c r="O355" i="12"/>
  <c r="Q355" i="12"/>
  <c r="P355" i="12"/>
  <c r="Q292" i="12"/>
  <c r="P292" i="12"/>
  <c r="O292" i="12"/>
  <c r="O228" i="12"/>
  <c r="Q228" i="12"/>
  <c r="P228" i="12"/>
  <c r="O339" i="12"/>
  <c r="Q339" i="12"/>
  <c r="P339" i="12"/>
  <c r="O337" i="12"/>
  <c r="Q337" i="12"/>
  <c r="P337" i="12"/>
  <c r="Q278" i="12"/>
  <c r="P278" i="12"/>
  <c r="O278" i="12"/>
  <c r="Q375" i="12"/>
  <c r="P375" i="12"/>
  <c r="O375" i="12"/>
  <c r="Q374" i="12"/>
  <c r="P374" i="12"/>
  <c r="O374" i="12"/>
  <c r="Q425" i="12"/>
  <c r="P425" i="12"/>
  <c r="O425" i="12"/>
  <c r="P424" i="12"/>
  <c r="O424" i="12"/>
  <c r="Q424" i="12"/>
  <c r="O403" i="12"/>
  <c r="Q403" i="12"/>
  <c r="P403" i="12"/>
  <c r="Q418" i="12"/>
  <c r="P418" i="12"/>
  <c r="O418" i="12"/>
  <c r="O361" i="12"/>
  <c r="Q361" i="12"/>
  <c r="P361" i="12"/>
  <c r="P304" i="12"/>
  <c r="O304" i="12"/>
  <c r="Q304" i="12"/>
  <c r="P240" i="12"/>
  <c r="O240" i="12"/>
  <c r="Q240" i="12"/>
  <c r="Q373" i="12"/>
  <c r="P373" i="12"/>
  <c r="O373" i="12"/>
  <c r="Q309" i="12"/>
  <c r="P309" i="12"/>
  <c r="O309" i="12"/>
  <c r="Q245" i="12"/>
  <c r="P245" i="12"/>
  <c r="O245" i="12"/>
  <c r="O387" i="12"/>
  <c r="Q387" i="12"/>
  <c r="P387" i="12"/>
  <c r="P320" i="12"/>
  <c r="O320" i="12"/>
  <c r="Q320" i="12"/>
  <c r="Q257" i="12"/>
  <c r="P257" i="12"/>
  <c r="O257" i="12"/>
  <c r="Q407" i="12"/>
  <c r="P407" i="12"/>
  <c r="O407" i="12"/>
  <c r="Q351" i="12"/>
  <c r="P351" i="12"/>
  <c r="O351" i="12"/>
  <c r="P288" i="12"/>
  <c r="O288" i="12"/>
  <c r="Q288" i="12"/>
  <c r="P406" i="12"/>
  <c r="Q406" i="12"/>
  <c r="O406" i="12"/>
  <c r="Q330" i="12"/>
  <c r="P330" i="12"/>
  <c r="O330" i="12"/>
  <c r="Q268" i="12"/>
  <c r="P268" i="12"/>
  <c r="O268" i="12"/>
  <c r="Q405" i="12"/>
  <c r="P405" i="12"/>
  <c r="O405" i="12"/>
  <c r="Q349" i="12"/>
  <c r="P349" i="12"/>
  <c r="O349" i="12"/>
  <c r="Q287" i="12"/>
  <c r="P287" i="12"/>
  <c r="O287" i="12"/>
  <c r="O419" i="12"/>
  <c r="Q419" i="12"/>
  <c r="P419" i="12"/>
  <c r="Q348" i="12"/>
  <c r="P348" i="12"/>
  <c r="O348" i="12"/>
  <c r="Q286" i="12"/>
  <c r="P286" i="12"/>
  <c r="O286" i="12"/>
  <c r="Q383" i="12"/>
  <c r="P383" i="12"/>
  <c r="O383" i="12"/>
  <c r="Q338" i="12"/>
  <c r="P338" i="12"/>
  <c r="O338" i="12"/>
  <c r="Q265" i="12"/>
  <c r="P265" i="12"/>
  <c r="O265" i="12"/>
  <c r="Q298" i="12"/>
  <c r="P298" i="12"/>
  <c r="O298" i="12"/>
  <c r="Q423" i="12"/>
  <c r="P423" i="12"/>
  <c r="O423" i="12"/>
  <c r="Q367" i="12"/>
  <c r="P367" i="12"/>
  <c r="O367" i="12"/>
  <c r="Q303" i="12"/>
  <c r="P303" i="12"/>
  <c r="O303" i="12"/>
  <c r="Q239" i="12"/>
  <c r="P239" i="12"/>
  <c r="O239" i="12"/>
  <c r="Q380" i="12"/>
  <c r="P380" i="12"/>
  <c r="O380" i="12"/>
  <c r="Q314" i="12"/>
  <c r="P314" i="12"/>
  <c r="O314" i="12"/>
  <c r="O251" i="12"/>
  <c r="P251" i="12"/>
  <c r="Q251" i="12"/>
  <c r="P400" i="12"/>
  <c r="O400" i="12"/>
  <c r="Q400" i="12"/>
  <c r="Q343" i="12"/>
  <c r="P343" i="12"/>
  <c r="O343" i="12"/>
  <c r="Q282" i="12"/>
  <c r="P282" i="12"/>
  <c r="O282" i="12"/>
  <c r="P392" i="12"/>
  <c r="O392" i="12"/>
  <c r="Q392" i="12"/>
  <c r="Q324" i="12"/>
  <c r="P324" i="12"/>
  <c r="O324" i="12"/>
  <c r="Q262" i="12"/>
  <c r="O262" i="12"/>
  <c r="P262" i="12"/>
  <c r="Q399" i="12"/>
  <c r="P399" i="12"/>
  <c r="O399" i="12"/>
  <c r="Q341" i="12"/>
  <c r="P341" i="12"/>
  <c r="O341" i="12"/>
  <c r="P280" i="12"/>
  <c r="O280" i="12"/>
  <c r="Q280" i="12"/>
  <c r="Q412" i="12"/>
  <c r="P412" i="12"/>
  <c r="O412" i="12"/>
  <c r="P334" i="12"/>
  <c r="Q334" i="12"/>
  <c r="O334" i="12"/>
  <c r="Q273" i="12"/>
  <c r="P273" i="12"/>
  <c r="O273" i="12"/>
  <c r="Q410" i="12"/>
  <c r="P410" i="12"/>
  <c r="O410" i="12"/>
  <c r="O395" i="12"/>
  <c r="Q395" i="12"/>
  <c r="P395" i="12"/>
  <c r="Q333" i="12"/>
  <c r="P333" i="12"/>
  <c r="O333" i="12"/>
  <c r="O411" i="12"/>
  <c r="Q411" i="12"/>
  <c r="P411" i="12"/>
  <c r="Q284" i="12"/>
  <c r="P284" i="12"/>
  <c r="O284" i="12"/>
  <c r="O347" i="12"/>
  <c r="Q347" i="12"/>
  <c r="P347" i="12"/>
  <c r="P416" i="12"/>
  <c r="O416" i="12"/>
  <c r="Q416" i="12"/>
  <c r="Q359" i="12"/>
  <c r="P359" i="12"/>
  <c r="O359" i="12"/>
  <c r="P296" i="12"/>
  <c r="O296" i="12"/>
  <c r="Q296" i="12"/>
  <c r="Q233" i="12"/>
  <c r="P233" i="12"/>
  <c r="O233" i="12"/>
  <c r="P366" i="12"/>
  <c r="Q366" i="12"/>
  <c r="O366" i="12"/>
  <c r="Q308" i="12"/>
  <c r="P308" i="12"/>
  <c r="O308" i="12"/>
  <c r="Q244" i="12"/>
  <c r="P244" i="12"/>
  <c r="O244" i="12"/>
  <c r="O393" i="12"/>
  <c r="Q393" i="12"/>
  <c r="P393" i="12"/>
  <c r="P336" i="12"/>
  <c r="O336" i="12"/>
  <c r="Q336" i="12"/>
  <c r="Q269" i="12"/>
  <c r="P269" i="12"/>
  <c r="O269" i="12"/>
  <c r="Q385" i="12"/>
  <c r="P385" i="12"/>
  <c r="O385" i="12"/>
  <c r="Q318" i="12"/>
  <c r="P318" i="12"/>
  <c r="O318" i="12"/>
  <c r="Q249" i="12"/>
  <c r="P249" i="12"/>
  <c r="O249" i="12"/>
  <c r="Q391" i="12"/>
  <c r="P391" i="12"/>
  <c r="O391" i="12"/>
  <c r="Q335" i="12"/>
  <c r="P335" i="12"/>
  <c r="O335" i="12"/>
  <c r="Q274" i="12"/>
  <c r="P274" i="12"/>
  <c r="O274" i="12"/>
  <c r="Q398" i="12"/>
  <c r="P398" i="12"/>
  <c r="O398" i="12"/>
  <c r="P328" i="12"/>
  <c r="O328" i="12"/>
  <c r="Q328" i="12"/>
  <c r="O267" i="12"/>
  <c r="Q267" i="12"/>
  <c r="P267" i="12"/>
  <c r="Q322" i="12"/>
  <c r="P322" i="12"/>
  <c r="O322" i="12"/>
  <c r="Q271" i="12"/>
  <c r="P271" i="12"/>
  <c r="O271" i="12"/>
  <c r="Q354" i="12"/>
  <c r="P354" i="12"/>
  <c r="O354" i="12"/>
  <c r="Q417" i="12"/>
  <c r="P417" i="12"/>
  <c r="O417" i="12"/>
  <c r="Q404" i="12"/>
  <c r="P404" i="12"/>
  <c r="O404" i="12"/>
  <c r="Q234" i="12"/>
  <c r="P234" i="12"/>
  <c r="O234" i="12"/>
  <c r="P360" i="12"/>
  <c r="O360" i="12"/>
  <c r="Q360" i="12"/>
  <c r="Q246" i="12"/>
  <c r="P246" i="12"/>
  <c r="O246" i="12"/>
  <c r="Q397" i="12"/>
  <c r="P397" i="12"/>
  <c r="O397" i="12"/>
  <c r="Q340" i="12"/>
  <c r="P340" i="12"/>
  <c r="O340" i="12"/>
  <c r="Q279" i="12"/>
  <c r="P279" i="12"/>
  <c r="O279" i="12"/>
  <c r="O409" i="12"/>
  <c r="Q409" i="12"/>
  <c r="P409" i="12"/>
  <c r="P352" i="12"/>
  <c r="O352" i="12"/>
  <c r="Q352" i="12"/>
  <c r="Q290" i="12"/>
  <c r="P290" i="12"/>
  <c r="O290" i="12"/>
  <c r="Q236" i="12"/>
  <c r="P236" i="12"/>
  <c r="O236" i="12"/>
  <c r="P358" i="12"/>
  <c r="Q358" i="12"/>
  <c r="O358" i="12"/>
  <c r="Q302" i="12"/>
  <c r="P302" i="12"/>
  <c r="O302" i="12"/>
  <c r="Q238" i="12"/>
  <c r="P238" i="12"/>
  <c r="O238" i="12"/>
  <c r="Q386" i="12"/>
  <c r="P386" i="12"/>
  <c r="O386" i="12"/>
  <c r="O331" i="12"/>
  <c r="Q331" i="12"/>
  <c r="P331" i="12"/>
  <c r="Q263" i="12"/>
  <c r="P263" i="12"/>
  <c r="O263" i="12"/>
  <c r="Q378" i="12"/>
  <c r="P378" i="12"/>
  <c r="O378" i="12"/>
  <c r="O307" i="12"/>
  <c r="Q307" i="12"/>
  <c r="P307" i="12"/>
  <c r="O243" i="12"/>
  <c r="Q243" i="12"/>
  <c r="P243" i="12"/>
  <c r="P384" i="12"/>
  <c r="O384" i="12"/>
  <c r="Q384" i="12"/>
  <c r="Q329" i="12"/>
  <c r="P329" i="12"/>
  <c r="O329" i="12"/>
  <c r="Q261" i="12"/>
  <c r="P261" i="12"/>
  <c r="O261" i="12"/>
  <c r="P390" i="12"/>
  <c r="Q390" i="12"/>
  <c r="O390" i="12"/>
  <c r="O323" i="12"/>
  <c r="Q323" i="12"/>
  <c r="P323" i="12"/>
  <c r="Q260" i="12"/>
  <c r="P260" i="12"/>
  <c r="O260" i="12"/>
  <c r="Q326" i="12"/>
  <c r="O326" i="12"/>
  <c r="P326" i="12"/>
  <c r="O283" i="12"/>
  <c r="P283" i="12"/>
  <c r="Q283" i="12"/>
  <c r="Q346" i="12"/>
  <c r="P346" i="12"/>
  <c r="O346" i="12"/>
  <c r="Q297" i="12"/>
  <c r="P297" i="12"/>
  <c r="O297" i="12"/>
  <c r="Q285" i="12"/>
  <c r="P285" i="12"/>
  <c r="O285" i="12"/>
  <c r="P382" i="12"/>
  <c r="Q382" i="12"/>
  <c r="O382" i="12"/>
  <c r="O259" i="12"/>
  <c r="Q259" i="12"/>
  <c r="P259" i="12"/>
  <c r="Q396" i="12"/>
  <c r="P396" i="12"/>
  <c r="O396" i="12"/>
  <c r="Q389" i="12"/>
  <c r="P389" i="12"/>
  <c r="O389" i="12"/>
  <c r="Q327" i="12"/>
  <c r="P327" i="12"/>
  <c r="O327" i="12"/>
  <c r="P272" i="12"/>
  <c r="O272" i="12"/>
  <c r="Q272" i="12"/>
  <c r="Q402" i="12"/>
  <c r="P402" i="12"/>
  <c r="O402" i="12"/>
  <c r="O345" i="12"/>
  <c r="Q345" i="12"/>
  <c r="P345" i="12"/>
  <c r="Q277" i="12"/>
  <c r="P277" i="12"/>
  <c r="O277" i="12"/>
  <c r="P422" i="12"/>
  <c r="Q422" i="12"/>
  <c r="O422" i="12"/>
  <c r="P344" i="12"/>
  <c r="O344" i="12"/>
  <c r="Q344" i="12"/>
  <c r="Q289" i="12"/>
  <c r="P289" i="12"/>
  <c r="O289" i="12"/>
  <c r="P232" i="12"/>
  <c r="O232" i="12"/>
  <c r="Q232" i="12"/>
  <c r="O379" i="12"/>
  <c r="Q379" i="12"/>
  <c r="P379" i="12"/>
  <c r="Q319" i="12"/>
  <c r="P319" i="12"/>
  <c r="O319" i="12"/>
  <c r="P256" i="12"/>
  <c r="O256" i="12"/>
  <c r="Q256" i="12"/>
  <c r="O371" i="12"/>
  <c r="Q371" i="12"/>
  <c r="P371" i="12"/>
  <c r="Q300" i="12"/>
  <c r="P300" i="12"/>
  <c r="O300" i="12"/>
  <c r="Q237" i="12"/>
  <c r="P237" i="12"/>
  <c r="O237" i="12"/>
  <c r="O377" i="12"/>
  <c r="Q377" i="12"/>
  <c r="P377" i="12"/>
  <c r="Q317" i="12"/>
  <c r="P317" i="12"/>
  <c r="O317" i="12"/>
  <c r="Q255" i="12"/>
  <c r="P255" i="12"/>
  <c r="O255" i="12"/>
  <c r="P376" i="12"/>
  <c r="O376" i="12"/>
  <c r="Q376" i="12"/>
  <c r="Q311" i="12"/>
  <c r="P311" i="12"/>
  <c r="O311" i="12"/>
  <c r="Q254" i="12"/>
  <c r="P254" i="12"/>
  <c r="O254" i="12"/>
  <c r="V197" i="12"/>
  <c r="V189" i="12"/>
  <c r="V181" i="12"/>
  <c r="V173" i="12"/>
  <c r="V165" i="12"/>
  <c r="V157" i="12"/>
  <c r="V149" i="12"/>
  <c r="V141" i="12"/>
  <c r="V133" i="12"/>
  <c r="V125" i="12"/>
  <c r="V117" i="12"/>
  <c r="V109" i="12"/>
  <c r="V101" i="12"/>
  <c r="V93" i="12"/>
  <c r="V85" i="12"/>
  <c r="V77" i="12"/>
  <c r="V69" i="12"/>
  <c r="V61" i="12"/>
  <c r="V53" i="12"/>
  <c r="V45" i="12"/>
  <c r="V37" i="12"/>
  <c r="V198" i="12"/>
  <c r="V190" i="12"/>
  <c r="V182" i="12"/>
  <c r="V174" i="12"/>
  <c r="V166" i="12"/>
  <c r="V158" i="12"/>
  <c r="V150" i="12"/>
  <c r="V142" i="12"/>
  <c r="V134" i="12"/>
  <c r="V126" i="12"/>
  <c r="V118" i="12"/>
  <c r="V110" i="12"/>
  <c r="V102" i="12"/>
  <c r="V94" i="12"/>
  <c r="V86" i="12"/>
  <c r="V78" i="12"/>
  <c r="V70" i="12"/>
  <c r="V62" i="12"/>
  <c r="V54" i="12"/>
  <c r="V46" i="12"/>
  <c r="V38" i="12"/>
  <c r="V199" i="12"/>
  <c r="V191" i="12"/>
  <c r="V183" i="12"/>
  <c r="V175" i="12"/>
  <c r="V167" i="12"/>
  <c r="V159" i="12"/>
  <c r="V151" i="12"/>
  <c r="V143" i="12"/>
  <c r="V135" i="12"/>
  <c r="V127" i="12"/>
  <c r="V119" i="12"/>
  <c r="V111" i="12"/>
  <c r="V103" i="12"/>
  <c r="V95" i="12"/>
  <c r="V87" i="12"/>
  <c r="V79" i="12"/>
  <c r="V71" i="12"/>
  <c r="V63" i="12"/>
  <c r="V55" i="12"/>
  <c r="V47" i="12"/>
  <c r="V39" i="12"/>
  <c r="V200" i="12"/>
  <c r="V192" i="12"/>
  <c r="V184" i="12"/>
  <c r="V176" i="12"/>
  <c r="V168" i="12"/>
  <c r="V160" i="12"/>
  <c r="V152" i="12"/>
  <c r="V144" i="12"/>
  <c r="V136" i="12"/>
  <c r="V128" i="12"/>
  <c r="V120" i="12"/>
  <c r="V112" i="12"/>
  <c r="V104" i="12"/>
  <c r="V96" i="12"/>
  <c r="V88" i="12"/>
  <c r="V80" i="12"/>
  <c r="V72" i="12"/>
  <c r="V64" i="12"/>
  <c r="V56" i="12"/>
  <c r="V48" i="12"/>
  <c r="V40" i="12"/>
  <c r="V201" i="12"/>
  <c r="V193" i="12"/>
  <c r="V185" i="12"/>
  <c r="V177" i="12"/>
  <c r="V169" i="12"/>
  <c r="V161" i="12"/>
  <c r="V153" i="12"/>
  <c r="V145" i="12"/>
  <c r="V137" i="12"/>
  <c r="V129" i="12"/>
  <c r="V121" i="12"/>
  <c r="V113" i="12"/>
  <c r="V105" i="12"/>
  <c r="V97" i="12"/>
  <c r="V89" i="12"/>
  <c r="V81" i="12"/>
  <c r="V73" i="12"/>
  <c r="V65" i="12"/>
  <c r="V57" i="12"/>
  <c r="V49" i="12"/>
  <c r="V41" i="12"/>
  <c r="V194" i="12"/>
  <c r="V186" i="12"/>
  <c r="V178" i="12"/>
  <c r="V170" i="12"/>
  <c r="V162" i="12"/>
  <c r="V154" i="12"/>
  <c r="V146" i="12"/>
  <c r="V138" i="12"/>
  <c r="V130" i="12"/>
  <c r="V122" i="12"/>
  <c r="V114" i="12"/>
  <c r="V106" i="12"/>
  <c r="V98" i="12"/>
  <c r="V90" i="12"/>
  <c r="V82" i="12"/>
  <c r="V74" i="12"/>
  <c r="V66" i="12"/>
  <c r="V58" i="12"/>
  <c r="V50" i="12"/>
  <c r="V42" i="12"/>
  <c r="V34" i="12"/>
  <c r="V195" i="12"/>
  <c r="V187" i="12"/>
  <c r="V179" i="12"/>
  <c r="V171" i="12"/>
  <c r="V163" i="12"/>
  <c r="V155" i="12"/>
  <c r="V147" i="12"/>
  <c r="V139" i="12"/>
  <c r="V131" i="12"/>
  <c r="V123" i="12"/>
  <c r="V115" i="12"/>
  <c r="V107" i="12"/>
  <c r="V99" i="12"/>
  <c r="V91" i="12"/>
  <c r="V83" i="12"/>
  <c r="V75" i="12"/>
  <c r="V67" i="12"/>
  <c r="V59" i="12"/>
  <c r="V51" i="12"/>
  <c r="V29" i="12"/>
  <c r="V21" i="12"/>
  <c r="V13" i="12"/>
  <c r="V5" i="12"/>
  <c r="V8" i="12"/>
  <c r="V20" i="12"/>
  <c r="V44" i="12"/>
  <c r="V36" i="12"/>
  <c r="V30" i="12"/>
  <c r="V22" i="12"/>
  <c r="V14" i="12"/>
  <c r="V6" i="12"/>
  <c r="V12" i="12"/>
  <c r="V4" i="12"/>
  <c r="V31" i="12"/>
  <c r="V23" i="12"/>
  <c r="V15" i="12"/>
  <c r="V7" i="12"/>
  <c r="V196" i="12"/>
  <c r="V180" i="12"/>
  <c r="V164" i="12"/>
  <c r="V148" i="12"/>
  <c r="V132" i="12"/>
  <c r="V116" i="12"/>
  <c r="V100" i="12"/>
  <c r="V84" i="12"/>
  <c r="V68" i="12"/>
  <c r="V52" i="12"/>
  <c r="V32" i="12"/>
  <c r="V24" i="12"/>
  <c r="V16" i="12"/>
  <c r="V33" i="12"/>
  <c r="V25" i="12"/>
  <c r="V17" i="12"/>
  <c r="V9" i="12"/>
  <c r="V43" i="12"/>
  <c r="V35" i="12"/>
  <c r="V26" i="12"/>
  <c r="V18" i="12"/>
  <c r="V10" i="12"/>
  <c r="V2" i="12"/>
  <c r="V27" i="12"/>
  <c r="V19" i="12"/>
  <c r="V11" i="12"/>
  <c r="V3" i="12"/>
  <c r="V188" i="12"/>
  <c r="V172" i="12"/>
  <c r="V156" i="12"/>
  <c r="V140" i="12"/>
  <c r="V124" i="12"/>
  <c r="V108" i="12"/>
  <c r="V92" i="12"/>
  <c r="V76" i="12"/>
  <c r="V60" i="12"/>
  <c r="V28" i="12"/>
  <c r="X199" i="12"/>
  <c r="X191" i="12"/>
  <c r="X183" i="12"/>
  <c r="X175" i="12"/>
  <c r="X167" i="12"/>
  <c r="X159" i="12"/>
  <c r="X151" i="12"/>
  <c r="X143" i="12"/>
  <c r="X135" i="12"/>
  <c r="X127" i="12"/>
  <c r="X119" i="12"/>
  <c r="X111" i="12"/>
  <c r="X103" i="12"/>
  <c r="X95" i="12"/>
  <c r="X87" i="12"/>
  <c r="X79" i="12"/>
  <c r="X71" i="12"/>
  <c r="X63" i="12"/>
  <c r="X55" i="12"/>
  <c r="X47" i="12"/>
  <c r="X39" i="12"/>
  <c r="X200" i="12"/>
  <c r="X192" i="12"/>
  <c r="X184" i="12"/>
  <c r="X176" i="12"/>
  <c r="X168" i="12"/>
  <c r="X160" i="12"/>
  <c r="X152" i="12"/>
  <c r="X144" i="12"/>
  <c r="X136" i="12"/>
  <c r="X128" i="12"/>
  <c r="X120" i="12"/>
  <c r="X112" i="12"/>
  <c r="X104" i="12"/>
  <c r="X96" i="12"/>
  <c r="X88" i="12"/>
  <c r="X80" i="12"/>
  <c r="X72" i="12"/>
  <c r="X64" i="12"/>
  <c r="X56" i="12"/>
  <c r="X48" i="12"/>
  <c r="X40" i="12"/>
  <c r="X201" i="12"/>
  <c r="X193" i="12"/>
  <c r="X185" i="12"/>
  <c r="X177" i="12"/>
  <c r="X169" i="12"/>
  <c r="X161" i="12"/>
  <c r="X153" i="12"/>
  <c r="X145" i="12"/>
  <c r="X137" i="12"/>
  <c r="X129" i="12"/>
  <c r="X121" i="12"/>
  <c r="X113" i="12"/>
  <c r="X105" i="12"/>
  <c r="X97" i="12"/>
  <c r="X89" i="12"/>
  <c r="X81" i="12"/>
  <c r="X73" i="12"/>
  <c r="X65" i="12"/>
  <c r="X57" i="12"/>
  <c r="X49" i="12"/>
  <c r="X41" i="12"/>
  <c r="X33" i="12"/>
  <c r="X194" i="12"/>
  <c r="X186" i="12"/>
  <c r="X178" i="12"/>
  <c r="X170" i="12"/>
  <c r="X162" i="12"/>
  <c r="X154" i="12"/>
  <c r="X146" i="12"/>
  <c r="X138" i="12"/>
  <c r="X130" i="12"/>
  <c r="X122" i="12"/>
  <c r="X114" i="12"/>
  <c r="X106" i="12"/>
  <c r="X98" i="12"/>
  <c r="X90" i="12"/>
  <c r="X82" i="12"/>
  <c r="X74" i="12"/>
  <c r="X66" i="12"/>
  <c r="X58" i="12"/>
  <c r="X50" i="12"/>
  <c r="X42" i="12"/>
  <c r="X34" i="12"/>
  <c r="X195" i="12"/>
  <c r="X187" i="12"/>
  <c r="X179" i="12"/>
  <c r="X171" i="12"/>
  <c r="X163" i="12"/>
  <c r="X155" i="12"/>
  <c r="X147" i="12"/>
  <c r="X139" i="12"/>
  <c r="X131" i="12"/>
  <c r="X123" i="12"/>
  <c r="X115" i="12"/>
  <c r="X107" i="12"/>
  <c r="X99" i="12"/>
  <c r="X91" i="12"/>
  <c r="X83" i="12"/>
  <c r="X75" i="12"/>
  <c r="X67" i="12"/>
  <c r="X59" i="12"/>
  <c r="X51" i="12"/>
  <c r="X43" i="12"/>
  <c r="X35" i="12"/>
  <c r="X196" i="12"/>
  <c r="X188" i="12"/>
  <c r="X180" i="12"/>
  <c r="X172" i="12"/>
  <c r="X164" i="12"/>
  <c r="X156" i="12"/>
  <c r="X148" i="12"/>
  <c r="X140" i="12"/>
  <c r="X132" i="12"/>
  <c r="X124" i="12"/>
  <c r="X116" i="12"/>
  <c r="X108" i="12"/>
  <c r="X100" i="12"/>
  <c r="X92" i="12"/>
  <c r="X84" i="12"/>
  <c r="X76" i="12"/>
  <c r="X68" i="12"/>
  <c r="X60" i="12"/>
  <c r="X52" i="12"/>
  <c r="X44" i="12"/>
  <c r="X36" i="12"/>
  <c r="X197" i="12"/>
  <c r="X189" i="12"/>
  <c r="X181" i="12"/>
  <c r="X173" i="12"/>
  <c r="X165" i="12"/>
  <c r="X157" i="12"/>
  <c r="X149" i="12"/>
  <c r="X141" i="12"/>
  <c r="X133" i="12"/>
  <c r="X125" i="12"/>
  <c r="X117" i="12"/>
  <c r="X109" i="12"/>
  <c r="X101" i="12"/>
  <c r="X93" i="12"/>
  <c r="X85" i="12"/>
  <c r="X77" i="12"/>
  <c r="X69" i="12"/>
  <c r="X61" i="12"/>
  <c r="X53" i="12"/>
  <c r="X31" i="12"/>
  <c r="X23" i="12"/>
  <c r="X15" i="12"/>
  <c r="X7" i="12"/>
  <c r="X18" i="12"/>
  <c r="X32" i="12"/>
  <c r="X24" i="12"/>
  <c r="X16" i="12"/>
  <c r="X8" i="12"/>
  <c r="X14" i="12"/>
  <c r="X25" i="12"/>
  <c r="X17" i="12"/>
  <c r="X9" i="12"/>
  <c r="X10" i="12"/>
  <c r="X2" i="12"/>
  <c r="X198" i="12"/>
  <c r="X182" i="12"/>
  <c r="X166" i="12"/>
  <c r="X150" i="12"/>
  <c r="X134" i="12"/>
  <c r="X118" i="12"/>
  <c r="X102" i="12"/>
  <c r="X86" i="12"/>
  <c r="X70" i="12"/>
  <c r="X54" i="12"/>
  <c r="X45" i="12"/>
  <c r="X37" i="12"/>
  <c r="X26" i="12"/>
  <c r="X6" i="12"/>
  <c r="X27" i="12"/>
  <c r="X19" i="12"/>
  <c r="X11" i="12"/>
  <c r="X3" i="12"/>
  <c r="X4" i="12"/>
  <c r="X22" i="12"/>
  <c r="X28" i="12"/>
  <c r="X20" i="12"/>
  <c r="X12" i="12"/>
  <c r="X29" i="12"/>
  <c r="X21" i="12"/>
  <c r="X13" i="12"/>
  <c r="X5" i="12"/>
  <c r="X190" i="12"/>
  <c r="X174" i="12"/>
  <c r="X158" i="12"/>
  <c r="X142" i="12"/>
  <c r="X126" i="12"/>
  <c r="X110" i="12"/>
  <c r="X94" i="12"/>
  <c r="X78" i="12"/>
  <c r="X62" i="12"/>
  <c r="X46" i="12"/>
  <c r="X38" i="12"/>
  <c r="X30" i="12"/>
  <c r="Y200" i="12"/>
  <c r="Y192" i="12"/>
  <c r="Y184" i="12"/>
  <c r="Y176" i="12"/>
  <c r="Y168" i="12"/>
  <c r="Y160" i="12"/>
  <c r="Y152" i="12"/>
  <c r="Y144" i="12"/>
  <c r="Y136" i="12"/>
  <c r="Y128" i="12"/>
  <c r="Y120" i="12"/>
  <c r="Y112" i="12"/>
  <c r="Y104" i="12"/>
  <c r="Y96" i="12"/>
  <c r="Y88" i="12"/>
  <c r="Y80" i="12"/>
  <c r="Y72" i="12"/>
  <c r="Y64" i="12"/>
  <c r="Y56" i="12"/>
  <c r="Y48" i="12"/>
  <c r="Y40" i="12"/>
  <c r="Y201" i="12"/>
  <c r="Y193" i="12"/>
  <c r="Y185" i="12"/>
  <c r="Y177" i="12"/>
  <c r="Y169" i="12"/>
  <c r="Y161" i="12"/>
  <c r="Y153" i="12"/>
  <c r="Y145" i="12"/>
  <c r="Y137" i="12"/>
  <c r="Y129" i="12"/>
  <c r="Y121" i="12"/>
  <c r="Y113" i="12"/>
  <c r="Y105" i="12"/>
  <c r="Y97" i="12"/>
  <c r="Y89" i="12"/>
  <c r="Y81" i="12"/>
  <c r="Y73" i="12"/>
  <c r="Y65" i="12"/>
  <c r="Y57" i="12"/>
  <c r="Y49" i="12"/>
  <c r="Y41" i="12"/>
  <c r="Y33" i="12"/>
  <c r="Y194" i="12"/>
  <c r="Y186" i="12"/>
  <c r="Y178" i="12"/>
  <c r="Y170" i="12"/>
  <c r="Y162" i="12"/>
  <c r="Y154" i="12"/>
  <c r="Y146" i="12"/>
  <c r="Y138" i="12"/>
  <c r="Y130" i="12"/>
  <c r="Y122" i="12"/>
  <c r="Y114" i="12"/>
  <c r="Y106" i="12"/>
  <c r="Y98" i="12"/>
  <c r="Y90" i="12"/>
  <c r="Y82" i="12"/>
  <c r="Y74" i="12"/>
  <c r="Y66" i="12"/>
  <c r="Y58" i="12"/>
  <c r="Y50" i="12"/>
  <c r="Y42" i="12"/>
  <c r="Y34" i="12"/>
  <c r="Y195" i="12"/>
  <c r="Y187" i="12"/>
  <c r="Y179" i="12"/>
  <c r="Y171" i="12"/>
  <c r="Y163" i="12"/>
  <c r="Y155" i="12"/>
  <c r="Y147" i="12"/>
  <c r="Y139" i="12"/>
  <c r="Y131" i="12"/>
  <c r="Y123" i="12"/>
  <c r="Y115" i="12"/>
  <c r="Y107" i="12"/>
  <c r="Y99" i="12"/>
  <c r="Y91" i="12"/>
  <c r="Y83" i="12"/>
  <c r="Y75" i="12"/>
  <c r="Y67" i="12"/>
  <c r="Y59" i="12"/>
  <c r="Y51" i="12"/>
  <c r="Y43" i="12"/>
  <c r="Y35" i="12"/>
  <c r="Y196" i="12"/>
  <c r="Y188" i="12"/>
  <c r="Y180" i="12"/>
  <c r="Y172" i="12"/>
  <c r="Y164" i="12"/>
  <c r="Y156" i="12"/>
  <c r="Y148" i="12"/>
  <c r="Y140" i="12"/>
  <c r="Y132" i="12"/>
  <c r="Y124" i="12"/>
  <c r="Y116" i="12"/>
  <c r="Y108" i="12"/>
  <c r="Y100" i="12"/>
  <c r="Y92" i="12"/>
  <c r="Y84" i="12"/>
  <c r="Y76" i="12"/>
  <c r="Y68" i="12"/>
  <c r="Y60" i="12"/>
  <c r="Y52" i="12"/>
  <c r="Y44" i="12"/>
  <c r="Y36" i="12"/>
  <c r="Y197" i="12"/>
  <c r="Y189" i="12"/>
  <c r="Y181" i="12"/>
  <c r="Y173" i="12"/>
  <c r="Y165" i="12"/>
  <c r="Y157" i="12"/>
  <c r="Y149" i="12"/>
  <c r="Y141" i="12"/>
  <c r="Y133" i="12"/>
  <c r="Y125" i="12"/>
  <c r="Y117" i="12"/>
  <c r="Y109" i="12"/>
  <c r="Y101" i="12"/>
  <c r="Y93" i="12"/>
  <c r="Y85" i="12"/>
  <c r="Y77" i="12"/>
  <c r="Y69" i="12"/>
  <c r="Y61" i="12"/>
  <c r="Y53" i="12"/>
  <c r="Y45" i="12"/>
  <c r="Y37" i="12"/>
  <c r="Y198" i="12"/>
  <c r="Y190" i="12"/>
  <c r="Y182" i="12"/>
  <c r="Y174" i="12"/>
  <c r="Y166" i="12"/>
  <c r="Y158" i="12"/>
  <c r="Y150" i="12"/>
  <c r="Y142" i="12"/>
  <c r="Y134" i="12"/>
  <c r="Y126" i="12"/>
  <c r="Y118" i="12"/>
  <c r="Y110" i="12"/>
  <c r="Y102" i="12"/>
  <c r="Y94" i="12"/>
  <c r="Y86" i="12"/>
  <c r="Y78" i="12"/>
  <c r="Y70" i="12"/>
  <c r="Y62" i="12"/>
  <c r="Y54" i="12"/>
  <c r="Y46" i="12"/>
  <c r="Y32" i="12"/>
  <c r="Y24" i="12"/>
  <c r="Y16" i="12"/>
  <c r="Y8" i="12"/>
  <c r="Y15" i="12"/>
  <c r="Y25" i="12"/>
  <c r="Y17" i="12"/>
  <c r="Y9" i="12"/>
  <c r="Y11" i="12"/>
  <c r="Y3" i="12"/>
  <c r="Y7" i="12"/>
  <c r="Y39" i="12"/>
  <c r="Y26" i="12"/>
  <c r="Y18" i="12"/>
  <c r="Y10" i="12"/>
  <c r="Y2" i="12"/>
  <c r="Y19" i="12"/>
  <c r="Y191" i="12"/>
  <c r="Y175" i="12"/>
  <c r="Y159" i="12"/>
  <c r="Y143" i="12"/>
  <c r="Y127" i="12"/>
  <c r="Y111" i="12"/>
  <c r="Y95" i="12"/>
  <c r="Y79" i="12"/>
  <c r="Y63" i="12"/>
  <c r="Y47" i="12"/>
  <c r="Y27" i="12"/>
  <c r="Y28" i="12"/>
  <c r="Y20" i="12"/>
  <c r="Y12" i="12"/>
  <c r="Y4" i="12"/>
  <c r="Y29" i="12"/>
  <c r="Y21" i="12"/>
  <c r="Y13" i="12"/>
  <c r="Y5" i="12"/>
  <c r="Y38" i="12"/>
  <c r="Y30" i="12"/>
  <c r="Y22" i="12"/>
  <c r="Y14" i="12"/>
  <c r="Y6" i="12"/>
  <c r="Y199" i="12"/>
  <c r="Y183" i="12"/>
  <c r="Y167" i="12"/>
  <c r="Y151" i="12"/>
  <c r="Y135" i="12"/>
  <c r="Y119" i="12"/>
  <c r="Y103" i="12"/>
  <c r="Y87" i="12"/>
  <c r="Y71" i="12"/>
  <c r="Y55" i="12"/>
  <c r="Y31" i="12"/>
  <c r="Y23" i="12"/>
  <c r="W198" i="12"/>
  <c r="W190" i="12"/>
  <c r="W182" i="12"/>
  <c r="W174" i="12"/>
  <c r="W166" i="12"/>
  <c r="W158" i="12"/>
  <c r="W150" i="12"/>
  <c r="W142" i="12"/>
  <c r="W134" i="12"/>
  <c r="W126" i="12"/>
  <c r="W118" i="12"/>
  <c r="W110" i="12"/>
  <c r="W102" i="12"/>
  <c r="W94" i="12"/>
  <c r="W86" i="12"/>
  <c r="W78" i="12"/>
  <c r="W70" i="12"/>
  <c r="W62" i="12"/>
  <c r="W54" i="12"/>
  <c r="W46" i="12"/>
  <c r="W38" i="12"/>
  <c r="W199" i="12"/>
  <c r="W191" i="12"/>
  <c r="W183" i="12"/>
  <c r="W175" i="12"/>
  <c r="W167" i="12"/>
  <c r="W159" i="12"/>
  <c r="W151" i="12"/>
  <c r="W143" i="12"/>
  <c r="W135" i="12"/>
  <c r="W127" i="12"/>
  <c r="W119" i="12"/>
  <c r="W111" i="12"/>
  <c r="W103" i="12"/>
  <c r="W95" i="12"/>
  <c r="W87" i="12"/>
  <c r="W79" i="12"/>
  <c r="W71" i="12"/>
  <c r="W63" i="12"/>
  <c r="W55" i="12"/>
  <c r="W47" i="12"/>
  <c r="W39" i="12"/>
  <c r="W200" i="12"/>
  <c r="W192" i="12"/>
  <c r="W184" i="12"/>
  <c r="W176" i="12"/>
  <c r="W168" i="12"/>
  <c r="W160" i="12"/>
  <c r="W152" i="12"/>
  <c r="W144" i="12"/>
  <c r="W136" i="12"/>
  <c r="W128" i="12"/>
  <c r="W120" i="12"/>
  <c r="W112" i="12"/>
  <c r="W104" i="12"/>
  <c r="W96" i="12"/>
  <c r="W88" i="12"/>
  <c r="W80" i="12"/>
  <c r="W72" i="12"/>
  <c r="W64" i="12"/>
  <c r="W56" i="12"/>
  <c r="W48" i="12"/>
  <c r="W40" i="12"/>
  <c r="W201" i="12"/>
  <c r="W193" i="12"/>
  <c r="W185" i="12"/>
  <c r="W177" i="12"/>
  <c r="W169" i="12"/>
  <c r="W161" i="12"/>
  <c r="W153" i="12"/>
  <c r="W145" i="12"/>
  <c r="W137" i="12"/>
  <c r="W129" i="12"/>
  <c r="W121" i="12"/>
  <c r="W113" i="12"/>
  <c r="W105" i="12"/>
  <c r="W97" i="12"/>
  <c r="W89" i="12"/>
  <c r="W81" i="12"/>
  <c r="W73" i="12"/>
  <c r="W65" i="12"/>
  <c r="W57" i="12"/>
  <c r="W49" i="12"/>
  <c r="W41" i="12"/>
  <c r="W33" i="12"/>
  <c r="W194" i="12"/>
  <c r="W186" i="12"/>
  <c r="W178" i="12"/>
  <c r="W170" i="12"/>
  <c r="W162" i="12"/>
  <c r="W154" i="12"/>
  <c r="W146" i="12"/>
  <c r="W138" i="12"/>
  <c r="W130" i="12"/>
  <c r="W122" i="12"/>
  <c r="W114" i="12"/>
  <c r="W106" i="12"/>
  <c r="W98" i="12"/>
  <c r="W90" i="12"/>
  <c r="W82" i="12"/>
  <c r="W74" i="12"/>
  <c r="W66" i="12"/>
  <c r="W58" i="12"/>
  <c r="W50" i="12"/>
  <c r="W42" i="12"/>
  <c r="W34" i="12"/>
  <c r="W195" i="12"/>
  <c r="W187" i="12"/>
  <c r="W179" i="12"/>
  <c r="W171" i="12"/>
  <c r="W163" i="12"/>
  <c r="W155" i="12"/>
  <c r="W147" i="12"/>
  <c r="W139" i="12"/>
  <c r="W131" i="12"/>
  <c r="W123" i="12"/>
  <c r="W115" i="12"/>
  <c r="W107" i="12"/>
  <c r="W99" i="12"/>
  <c r="W91" i="12"/>
  <c r="W83" i="12"/>
  <c r="W75" i="12"/>
  <c r="W67" i="12"/>
  <c r="W59" i="12"/>
  <c r="W51" i="12"/>
  <c r="W43" i="12"/>
  <c r="W35" i="12"/>
  <c r="W196" i="12"/>
  <c r="W188" i="12"/>
  <c r="W180" i="12"/>
  <c r="W172" i="12"/>
  <c r="W164" i="12"/>
  <c r="W156" i="12"/>
  <c r="W148" i="12"/>
  <c r="W140" i="12"/>
  <c r="W132" i="12"/>
  <c r="W124" i="12"/>
  <c r="W116" i="12"/>
  <c r="W108" i="12"/>
  <c r="W100" i="12"/>
  <c r="W92" i="12"/>
  <c r="W84" i="12"/>
  <c r="W76" i="12"/>
  <c r="W68" i="12"/>
  <c r="W60" i="12"/>
  <c r="W52" i="12"/>
  <c r="W44" i="12"/>
  <c r="W36" i="12"/>
  <c r="W30" i="12"/>
  <c r="W22" i="12"/>
  <c r="W14" i="12"/>
  <c r="W6" i="12"/>
  <c r="W31" i="12"/>
  <c r="W23" i="12"/>
  <c r="W15" i="12"/>
  <c r="W7" i="12"/>
  <c r="W9" i="12"/>
  <c r="W32" i="12"/>
  <c r="W24" i="12"/>
  <c r="W16" i="12"/>
  <c r="W8" i="12"/>
  <c r="W189" i="12"/>
  <c r="W173" i="12"/>
  <c r="W157" i="12"/>
  <c r="W141" i="12"/>
  <c r="W125" i="12"/>
  <c r="W109" i="12"/>
  <c r="W93" i="12"/>
  <c r="W77" i="12"/>
  <c r="W61" i="12"/>
  <c r="W25" i="12"/>
  <c r="W17" i="12"/>
  <c r="W45" i="12"/>
  <c r="W37" i="12"/>
  <c r="W26" i="12"/>
  <c r="W18" i="12"/>
  <c r="W10" i="12"/>
  <c r="W2" i="12"/>
  <c r="W13" i="12"/>
  <c r="W27" i="12"/>
  <c r="W19" i="12"/>
  <c r="W11" i="12"/>
  <c r="W3" i="12"/>
  <c r="W5" i="12"/>
  <c r="W28" i="12"/>
  <c r="W20" i="12"/>
  <c r="W12" i="12"/>
  <c r="W4" i="12"/>
  <c r="W197" i="12"/>
  <c r="W181" i="12"/>
  <c r="W165" i="12"/>
  <c r="W149" i="12"/>
  <c r="W133" i="12"/>
  <c r="W117" i="12"/>
  <c r="W101" i="12"/>
  <c r="W85" i="12"/>
  <c r="W69" i="12"/>
  <c r="W53" i="12"/>
  <c r="W29" i="12"/>
  <c r="W21" i="12"/>
  <c r="K227" i="12"/>
  <c r="J227" i="12"/>
  <c r="I227" i="12"/>
  <c r="L227" i="12"/>
  <c r="E39" i="1"/>
  <c r="I39" i="1" s="1"/>
  <c r="E18" i="1"/>
  <c r="I18" i="1" s="1"/>
  <c r="E35" i="1"/>
  <c r="I35" i="1" s="1"/>
  <c r="F35" i="1"/>
  <c r="J35" i="1" s="1"/>
  <c r="E29" i="1"/>
  <c r="I29" i="1" s="1"/>
  <c r="E17" i="1"/>
  <c r="I17" i="1" s="1"/>
  <c r="F39" i="1"/>
  <c r="J39" i="1" s="1"/>
  <c r="G42" i="1"/>
  <c r="K42" i="1" s="1"/>
  <c r="G36" i="1"/>
  <c r="K36" i="1" s="1"/>
  <c r="G20" i="1"/>
  <c r="K20" i="1" s="1"/>
  <c r="G30" i="1"/>
  <c r="K30" i="1" s="1"/>
  <c r="G16" i="1"/>
  <c r="G24" i="1"/>
  <c r="K24" i="1" s="1"/>
  <c r="G21" i="1"/>
  <c r="K21" i="1" s="1"/>
  <c r="G37" i="1"/>
  <c r="K37" i="1" s="1"/>
  <c r="G38" i="1"/>
  <c r="K38" i="1" s="1"/>
  <c r="G35" i="1"/>
  <c r="G40" i="1"/>
  <c r="K40" i="1" s="1"/>
  <c r="G34" i="1"/>
  <c r="K34" i="1" s="1"/>
  <c r="G22" i="1"/>
  <c r="K22" i="1" s="1"/>
  <c r="G27" i="1"/>
  <c r="K27" i="1" s="1"/>
  <c r="G23" i="1"/>
  <c r="K23" i="1" s="1"/>
  <c r="G33" i="1"/>
  <c r="K33" i="1" s="1"/>
  <c r="G31" i="1"/>
  <c r="K31" i="1" s="1"/>
  <c r="G25" i="1"/>
  <c r="K25" i="1" s="1"/>
  <c r="E41" i="1"/>
  <c r="I41" i="1" s="1"/>
  <c r="F23" i="1"/>
  <c r="J23" i="1" s="1"/>
  <c r="G29" i="1"/>
  <c r="K29" i="1" s="1"/>
  <c r="G32" i="1"/>
  <c r="K32" i="1" s="1"/>
  <c r="E23" i="1"/>
  <c r="I23" i="1" s="1"/>
  <c r="G43" i="1"/>
  <c r="F29" i="1"/>
  <c r="J29" i="1" s="1"/>
  <c r="G39" i="1"/>
  <c r="K39" i="1" s="1"/>
  <c r="G28" i="1"/>
  <c r="K28" i="1" s="1"/>
  <c r="F36" i="1"/>
  <c r="J36" i="1" s="1"/>
  <c r="F34" i="1"/>
  <c r="J34" i="1" s="1"/>
  <c r="F25" i="1"/>
  <c r="J25" i="1" s="1"/>
  <c r="F37" i="1"/>
  <c r="J37" i="1" s="1"/>
  <c r="E25" i="1"/>
  <c r="I25" i="1" s="1"/>
  <c r="F20" i="1"/>
  <c r="J20" i="1" s="1"/>
  <c r="F22" i="1"/>
  <c r="J22" i="1" s="1"/>
  <c r="E34" i="1"/>
  <c r="I34" i="1" s="1"/>
  <c r="E37" i="1"/>
  <c r="I37" i="1" s="1"/>
  <c r="E33" i="1"/>
  <c r="I33" i="1" s="1"/>
  <c r="G44" i="1"/>
  <c r="K44" i="1" s="1"/>
  <c r="G17" i="1"/>
  <c r="K17" i="1" s="1"/>
  <c r="E43" i="1"/>
  <c r="I43" i="1" s="1"/>
  <c r="G26" i="1"/>
  <c r="K26" i="1" s="1"/>
  <c r="G18" i="1"/>
  <c r="K18" i="1" s="1"/>
  <c r="E20" i="1"/>
  <c r="I20" i="1" s="1"/>
  <c r="G19" i="1"/>
  <c r="K19" i="1" s="1"/>
  <c r="G41" i="1"/>
  <c r="K41" i="1" s="1"/>
  <c r="E22" i="1"/>
  <c r="I22" i="1" s="1"/>
  <c r="F33" i="1"/>
  <c r="J33" i="1" s="1"/>
  <c r="F43" i="1"/>
  <c r="J43" i="1" s="1"/>
  <c r="F17" i="1"/>
  <c r="J17" i="1" s="1"/>
  <c r="F18" i="1"/>
  <c r="F41" i="1"/>
  <c r="J41" i="1" s="1"/>
  <c r="F27" i="1"/>
  <c r="J27" i="1" s="1"/>
  <c r="F42" i="1"/>
  <c r="J42" i="1" s="1"/>
  <c r="F44" i="1"/>
  <c r="J44" i="1" s="1"/>
  <c r="F38" i="1"/>
  <c r="J38" i="1" s="1"/>
  <c r="F16" i="1"/>
  <c r="F31" i="1"/>
  <c r="J31" i="1" s="1"/>
  <c r="F26" i="1"/>
  <c r="J26" i="1" s="1"/>
  <c r="F40" i="1"/>
  <c r="J40" i="1" s="1"/>
  <c r="F32" i="1"/>
  <c r="J32" i="1" s="1"/>
  <c r="F24" i="1"/>
  <c r="J24" i="1" s="1"/>
  <c r="F19" i="1"/>
  <c r="J19" i="1" s="1"/>
  <c r="F21" i="1"/>
  <c r="J21" i="1" s="1"/>
  <c r="F28" i="1"/>
  <c r="J28" i="1" s="1"/>
  <c r="F30" i="1"/>
  <c r="J30" i="1" s="1"/>
  <c r="J18" i="1"/>
  <c r="E27" i="1"/>
  <c r="I27" i="1" s="1"/>
  <c r="E42" i="1"/>
  <c r="I42" i="1" s="1"/>
  <c r="E44" i="1"/>
  <c r="I44" i="1" s="1"/>
  <c r="E38" i="1"/>
  <c r="I38" i="1" s="1"/>
  <c r="E16" i="1"/>
  <c r="E31" i="1"/>
  <c r="I31" i="1" s="1"/>
  <c r="E26" i="1"/>
  <c r="I26" i="1" s="1"/>
  <c r="E40" i="1"/>
  <c r="I40" i="1" s="1"/>
  <c r="E32" i="1"/>
  <c r="I32" i="1" s="1"/>
  <c r="E24" i="1"/>
  <c r="I24" i="1" s="1"/>
  <c r="E19" i="1"/>
  <c r="I19" i="1" s="1"/>
  <c r="E21" i="1"/>
  <c r="I21" i="1" s="1"/>
  <c r="E28" i="1"/>
  <c r="I28" i="1" s="1"/>
  <c r="E30" i="1"/>
  <c r="I30" i="1" s="1"/>
  <c r="E15" i="1"/>
  <c r="C49" i="6"/>
  <c r="C48" i="6"/>
  <c r="A53" i="6"/>
  <c r="B53" i="6" s="1"/>
  <c r="A54" i="6"/>
  <c r="A52" i="6"/>
  <c r="B52" i="6" s="1"/>
  <c r="FR15" i="17"/>
  <c r="FR14" i="17"/>
  <c r="C16" i="3"/>
  <c r="B17" i="3"/>
  <c r="Q15" i="15"/>
  <c r="BN15" i="15" s="1"/>
  <c r="K35" i="1"/>
  <c r="K43" i="1"/>
  <c r="I36" i="1"/>
  <c r="H26" i="1"/>
  <c r="H38" i="1"/>
  <c r="H33" i="1"/>
  <c r="BO333" i="12"/>
  <c r="J333" i="12"/>
  <c r="K333" i="12"/>
  <c r="L333" i="12"/>
  <c r="M333" i="12"/>
  <c r="N333" i="12"/>
  <c r="G333" i="12"/>
  <c r="I333" i="12"/>
  <c r="L265" i="12"/>
  <c r="M265" i="12"/>
  <c r="N265" i="12"/>
  <c r="G265" i="12"/>
  <c r="I265" i="12"/>
  <c r="J265" i="12"/>
  <c r="K265" i="12"/>
  <c r="BO265" i="12"/>
  <c r="J346" i="12"/>
  <c r="K346" i="12"/>
  <c r="L346" i="12"/>
  <c r="M346" i="12"/>
  <c r="N346" i="12"/>
  <c r="G346" i="12"/>
  <c r="I346" i="12"/>
  <c r="BO346" i="12"/>
  <c r="L411" i="12"/>
  <c r="M411" i="12"/>
  <c r="N411" i="12"/>
  <c r="G411" i="12"/>
  <c r="I411" i="12"/>
  <c r="J411" i="12"/>
  <c r="K411" i="12"/>
  <c r="BO411" i="12"/>
  <c r="N354" i="12"/>
  <c r="G354" i="12"/>
  <c r="I354" i="12"/>
  <c r="J354" i="12"/>
  <c r="K354" i="12"/>
  <c r="L354" i="12"/>
  <c r="M354" i="12"/>
  <c r="BO354" i="12"/>
  <c r="K298" i="12"/>
  <c r="L298" i="12"/>
  <c r="M298" i="12"/>
  <c r="N298" i="12"/>
  <c r="G298" i="12"/>
  <c r="I298" i="12"/>
  <c r="J298" i="12"/>
  <c r="BO298" i="12"/>
  <c r="BO227" i="12"/>
  <c r="BO373" i="12"/>
  <c r="G373" i="12"/>
  <c r="I373" i="12"/>
  <c r="J373" i="12"/>
  <c r="K373" i="12"/>
  <c r="M373" i="12"/>
  <c r="N373" i="12"/>
  <c r="L373" i="12"/>
  <c r="BO309" i="12"/>
  <c r="G309" i="12"/>
  <c r="I309" i="12"/>
  <c r="J309" i="12"/>
  <c r="K309" i="12"/>
  <c r="L309" i="12"/>
  <c r="M309" i="12"/>
  <c r="N309" i="12"/>
  <c r="N245" i="12"/>
  <c r="G245" i="12"/>
  <c r="I245" i="12"/>
  <c r="J245" i="12"/>
  <c r="K245" i="12"/>
  <c r="L245" i="12"/>
  <c r="M245" i="12"/>
  <c r="BO245" i="12"/>
  <c r="K387" i="12"/>
  <c r="L387" i="12"/>
  <c r="M387" i="12"/>
  <c r="N387" i="12"/>
  <c r="G387" i="12"/>
  <c r="I387" i="12"/>
  <c r="J387" i="12"/>
  <c r="BO387" i="12"/>
  <c r="G320" i="12"/>
  <c r="I320" i="12"/>
  <c r="J320" i="12"/>
  <c r="K320" i="12"/>
  <c r="L320" i="12"/>
  <c r="M320" i="12"/>
  <c r="N320" i="12"/>
  <c r="BO320" i="12"/>
  <c r="G257" i="12"/>
  <c r="I257" i="12"/>
  <c r="J257" i="12"/>
  <c r="K257" i="12"/>
  <c r="L257" i="12"/>
  <c r="M257" i="12"/>
  <c r="N257" i="12"/>
  <c r="BO257" i="12"/>
  <c r="G407" i="12"/>
  <c r="I407" i="12"/>
  <c r="J407" i="12"/>
  <c r="K407" i="12"/>
  <c r="L407" i="12"/>
  <c r="M407" i="12"/>
  <c r="N407" i="12"/>
  <c r="BO407" i="12"/>
  <c r="BO351" i="12"/>
  <c r="M351" i="12"/>
  <c r="N351" i="12"/>
  <c r="G351" i="12"/>
  <c r="I351" i="12"/>
  <c r="J351" i="12"/>
  <c r="K351" i="12"/>
  <c r="L351" i="12"/>
  <c r="G288" i="12"/>
  <c r="I288" i="12"/>
  <c r="J288" i="12"/>
  <c r="K288" i="12"/>
  <c r="L288" i="12"/>
  <c r="M288" i="12"/>
  <c r="N288" i="12"/>
  <c r="BO288" i="12"/>
  <c r="J406" i="12"/>
  <c r="K406" i="12"/>
  <c r="L406" i="12"/>
  <c r="M406" i="12"/>
  <c r="N406" i="12"/>
  <c r="G406" i="12"/>
  <c r="I406" i="12"/>
  <c r="BO406" i="12"/>
  <c r="I330" i="12"/>
  <c r="J330" i="12"/>
  <c r="K330" i="12"/>
  <c r="L330" i="12"/>
  <c r="M330" i="12"/>
  <c r="N330" i="12"/>
  <c r="G330" i="12"/>
  <c r="BO330" i="12"/>
  <c r="BO268" i="12"/>
  <c r="I268" i="12"/>
  <c r="J268" i="12"/>
  <c r="K268" i="12"/>
  <c r="L268" i="12"/>
  <c r="M268" i="12"/>
  <c r="N268" i="12"/>
  <c r="G268" i="12"/>
  <c r="BO405" i="12"/>
  <c r="M405" i="12"/>
  <c r="N405" i="12"/>
  <c r="G405" i="12"/>
  <c r="I405" i="12"/>
  <c r="J405" i="12"/>
  <c r="K405" i="12"/>
  <c r="L405" i="12"/>
  <c r="BO349" i="12"/>
  <c r="I349" i="12"/>
  <c r="J349" i="12"/>
  <c r="K349" i="12"/>
  <c r="L349" i="12"/>
  <c r="M349" i="12"/>
  <c r="N349" i="12"/>
  <c r="G349" i="12"/>
  <c r="BO287" i="12"/>
  <c r="G287" i="12"/>
  <c r="I287" i="12"/>
  <c r="J287" i="12"/>
  <c r="K287" i="12"/>
  <c r="L287" i="12"/>
  <c r="M287" i="12"/>
  <c r="N287" i="12"/>
  <c r="L419" i="12"/>
  <c r="M419" i="12"/>
  <c r="N419" i="12"/>
  <c r="G419" i="12"/>
  <c r="I419" i="12"/>
  <c r="J419" i="12"/>
  <c r="K419" i="12"/>
  <c r="BO419" i="12"/>
  <c r="L348" i="12"/>
  <c r="M348" i="12"/>
  <c r="N348" i="12"/>
  <c r="G348" i="12"/>
  <c r="I348" i="12"/>
  <c r="J348" i="12"/>
  <c r="K348" i="12"/>
  <c r="BO348" i="12"/>
  <c r="K286" i="12"/>
  <c r="L286" i="12"/>
  <c r="M286" i="12"/>
  <c r="N286" i="12"/>
  <c r="G286" i="12"/>
  <c r="I286" i="12"/>
  <c r="J286" i="12"/>
  <c r="BO286" i="12"/>
  <c r="I284" i="12"/>
  <c r="J284" i="12"/>
  <c r="K284" i="12"/>
  <c r="L284" i="12"/>
  <c r="M284" i="12"/>
  <c r="N284" i="12"/>
  <c r="G284" i="12"/>
  <c r="BO284" i="12"/>
  <c r="J417" i="12"/>
  <c r="K417" i="12"/>
  <c r="L417" i="12"/>
  <c r="M417" i="12"/>
  <c r="N417" i="12"/>
  <c r="G417" i="12"/>
  <c r="I417" i="12"/>
  <c r="BO417" i="12"/>
  <c r="N297" i="12"/>
  <c r="G297" i="12"/>
  <c r="I297" i="12"/>
  <c r="J297" i="12"/>
  <c r="K297" i="12"/>
  <c r="L297" i="12"/>
  <c r="M297" i="12"/>
  <c r="BO297" i="12"/>
  <c r="BO404" i="12"/>
  <c r="G404" i="12"/>
  <c r="I404" i="12"/>
  <c r="J404" i="12"/>
  <c r="K404" i="12"/>
  <c r="L404" i="12"/>
  <c r="M404" i="12"/>
  <c r="N404" i="12"/>
  <c r="G347" i="12"/>
  <c r="I347" i="12"/>
  <c r="J347" i="12"/>
  <c r="K347" i="12"/>
  <c r="L347" i="12"/>
  <c r="M347" i="12"/>
  <c r="N347" i="12"/>
  <c r="BO347" i="12"/>
  <c r="N285" i="12"/>
  <c r="G285" i="12"/>
  <c r="I285" i="12"/>
  <c r="J285" i="12"/>
  <c r="K285" i="12"/>
  <c r="L285" i="12"/>
  <c r="M285" i="12"/>
  <c r="BO285" i="12"/>
  <c r="I423" i="12"/>
  <c r="J423" i="12"/>
  <c r="K423" i="12"/>
  <c r="L423" i="12"/>
  <c r="M423" i="12"/>
  <c r="N423" i="12"/>
  <c r="G423" i="12"/>
  <c r="BO423" i="12"/>
  <c r="N367" i="12"/>
  <c r="G367" i="12"/>
  <c r="I367" i="12"/>
  <c r="BO367" i="12"/>
  <c r="J367" i="12"/>
  <c r="K367" i="12"/>
  <c r="L367" i="12"/>
  <c r="M367" i="12"/>
  <c r="BO303" i="12"/>
  <c r="N303" i="12"/>
  <c r="G303" i="12"/>
  <c r="I303" i="12"/>
  <c r="J303" i="12"/>
  <c r="K303" i="12"/>
  <c r="L303" i="12"/>
  <c r="M303" i="12"/>
  <c r="BO239" i="12"/>
  <c r="N239" i="12"/>
  <c r="G239" i="12"/>
  <c r="I239" i="12"/>
  <c r="J239" i="12"/>
  <c r="K239" i="12"/>
  <c r="L239" i="12"/>
  <c r="M239" i="12"/>
  <c r="BO380" i="12"/>
  <c r="L380" i="12"/>
  <c r="M380" i="12"/>
  <c r="N380" i="12"/>
  <c r="G380" i="12"/>
  <c r="I380" i="12"/>
  <c r="J380" i="12"/>
  <c r="K380" i="12"/>
  <c r="M314" i="12"/>
  <c r="N314" i="12"/>
  <c r="G314" i="12"/>
  <c r="I314" i="12"/>
  <c r="J314" i="12"/>
  <c r="K314" i="12"/>
  <c r="L314" i="12"/>
  <c r="BO314" i="12"/>
  <c r="BO251" i="12"/>
  <c r="G251" i="12"/>
  <c r="I251" i="12"/>
  <c r="J251" i="12"/>
  <c r="K251" i="12"/>
  <c r="L251" i="12"/>
  <c r="M251" i="12"/>
  <c r="N251" i="12"/>
  <c r="K400" i="12"/>
  <c r="L400" i="12"/>
  <c r="M400" i="12"/>
  <c r="N400" i="12"/>
  <c r="G400" i="12"/>
  <c r="I400" i="12"/>
  <c r="J400" i="12"/>
  <c r="BO400" i="12"/>
  <c r="K343" i="12"/>
  <c r="L343" i="12"/>
  <c r="M343" i="12"/>
  <c r="N343" i="12"/>
  <c r="G343" i="12"/>
  <c r="I343" i="12"/>
  <c r="J343" i="12"/>
  <c r="BO343" i="12"/>
  <c r="M282" i="12"/>
  <c r="N282" i="12"/>
  <c r="G282" i="12"/>
  <c r="I282" i="12"/>
  <c r="J282" i="12"/>
  <c r="K282" i="12"/>
  <c r="L282" i="12"/>
  <c r="BO282" i="12"/>
  <c r="G392" i="12"/>
  <c r="I392" i="12"/>
  <c r="J392" i="12"/>
  <c r="K392" i="12"/>
  <c r="L392" i="12"/>
  <c r="M392" i="12"/>
  <c r="N392" i="12"/>
  <c r="BO392" i="12"/>
  <c r="BO324" i="12"/>
  <c r="G324" i="12"/>
  <c r="I324" i="12"/>
  <c r="J324" i="12"/>
  <c r="K324" i="12"/>
  <c r="L324" i="12"/>
  <c r="M324" i="12"/>
  <c r="N324" i="12"/>
  <c r="K262" i="12"/>
  <c r="L262" i="12"/>
  <c r="M262" i="12"/>
  <c r="N262" i="12"/>
  <c r="G262" i="12"/>
  <c r="I262" i="12"/>
  <c r="J262" i="12"/>
  <c r="BO37" i="12"/>
  <c r="BO399" i="12"/>
  <c r="L399" i="12"/>
  <c r="M399" i="12"/>
  <c r="N399" i="12"/>
  <c r="G399" i="12"/>
  <c r="I399" i="12"/>
  <c r="J399" i="12"/>
  <c r="K399" i="12"/>
  <c r="BO341" i="12"/>
  <c r="G341" i="12"/>
  <c r="I341" i="12"/>
  <c r="J341" i="12"/>
  <c r="K341" i="12"/>
  <c r="L341" i="12"/>
  <c r="M341" i="12"/>
  <c r="N341" i="12"/>
  <c r="K280" i="12"/>
  <c r="L280" i="12"/>
  <c r="M280" i="12"/>
  <c r="N280" i="12"/>
  <c r="G280" i="12"/>
  <c r="I280" i="12"/>
  <c r="J280" i="12"/>
  <c r="BO280" i="12"/>
  <c r="I412" i="12"/>
  <c r="J412" i="12"/>
  <c r="K412" i="12"/>
  <c r="L412" i="12"/>
  <c r="M412" i="12"/>
  <c r="N412" i="12"/>
  <c r="G412" i="12"/>
  <c r="BO412" i="12"/>
  <c r="I334" i="12"/>
  <c r="J334" i="12"/>
  <c r="K334" i="12"/>
  <c r="L334" i="12"/>
  <c r="M334" i="12"/>
  <c r="N334" i="12"/>
  <c r="G334" i="12"/>
  <c r="BO334" i="12"/>
  <c r="L273" i="12"/>
  <c r="M273" i="12"/>
  <c r="N273" i="12"/>
  <c r="G273" i="12"/>
  <c r="I273" i="12"/>
  <c r="J273" i="12"/>
  <c r="K273" i="12"/>
  <c r="BO273" i="12"/>
  <c r="BO234" i="12"/>
  <c r="G234" i="12"/>
  <c r="I234" i="12"/>
  <c r="J234" i="12"/>
  <c r="K234" i="12"/>
  <c r="L234" i="12"/>
  <c r="M234" i="12"/>
  <c r="N234" i="12"/>
  <c r="I360" i="12"/>
  <c r="J360" i="12"/>
  <c r="K360" i="12"/>
  <c r="L360" i="12"/>
  <c r="M360" i="12"/>
  <c r="G360" i="12"/>
  <c r="N360" i="12"/>
  <c r="BO360" i="12"/>
  <c r="K246" i="12"/>
  <c r="L246" i="12"/>
  <c r="M246" i="12"/>
  <c r="N246" i="12"/>
  <c r="G246" i="12"/>
  <c r="I246" i="12"/>
  <c r="J246" i="12"/>
  <c r="BO246" i="12"/>
  <c r="BO397" i="12"/>
  <c r="G397" i="12"/>
  <c r="I397" i="12"/>
  <c r="J397" i="12"/>
  <c r="K397" i="12"/>
  <c r="L397" i="12"/>
  <c r="M397" i="12"/>
  <c r="N397" i="12"/>
  <c r="BO340" i="12"/>
  <c r="I340" i="12"/>
  <c r="J340" i="12"/>
  <c r="K340" i="12"/>
  <c r="L340" i="12"/>
  <c r="M340" i="12"/>
  <c r="N340" i="12"/>
  <c r="G340" i="12"/>
  <c r="BO279" i="12"/>
  <c r="L279" i="12"/>
  <c r="M279" i="12"/>
  <c r="N279" i="12"/>
  <c r="G279" i="12"/>
  <c r="I279" i="12"/>
  <c r="J279" i="12"/>
  <c r="K279" i="12"/>
  <c r="M416" i="12"/>
  <c r="N416" i="12"/>
  <c r="G416" i="12"/>
  <c r="I416" i="12"/>
  <c r="J416" i="12"/>
  <c r="K416" i="12"/>
  <c r="L416" i="12"/>
  <c r="BO416" i="12"/>
  <c r="L359" i="12"/>
  <c r="M359" i="12"/>
  <c r="N359" i="12"/>
  <c r="G359" i="12"/>
  <c r="I359" i="12"/>
  <c r="J359" i="12"/>
  <c r="K359" i="12"/>
  <c r="BO359" i="12"/>
  <c r="I296" i="12"/>
  <c r="J296" i="12"/>
  <c r="K296" i="12"/>
  <c r="L296" i="12"/>
  <c r="M296" i="12"/>
  <c r="N296" i="12"/>
  <c r="G296" i="12"/>
  <c r="BO296" i="12"/>
  <c r="G233" i="12"/>
  <c r="I233" i="12"/>
  <c r="J233" i="12"/>
  <c r="K233" i="12"/>
  <c r="M233" i="12"/>
  <c r="N233" i="12"/>
  <c r="L233" i="12"/>
  <c r="BO233" i="12"/>
  <c r="I366" i="12"/>
  <c r="J366" i="12"/>
  <c r="K366" i="12"/>
  <c r="L366" i="12"/>
  <c r="M366" i="12"/>
  <c r="G366" i="12"/>
  <c r="N366" i="12"/>
  <c r="BO366" i="12"/>
  <c r="BO308" i="12"/>
  <c r="K308" i="12"/>
  <c r="L308" i="12"/>
  <c r="M308" i="12"/>
  <c r="N308" i="12"/>
  <c r="G308" i="12"/>
  <c r="I308" i="12"/>
  <c r="J308" i="12"/>
  <c r="BO244" i="12"/>
  <c r="I244" i="12"/>
  <c r="J244" i="12"/>
  <c r="K244" i="12"/>
  <c r="L244" i="12"/>
  <c r="M244" i="12"/>
  <c r="N244" i="12"/>
  <c r="G244" i="12"/>
  <c r="L393" i="12"/>
  <c r="M393" i="12"/>
  <c r="N393" i="12"/>
  <c r="G393" i="12"/>
  <c r="I393" i="12"/>
  <c r="J393" i="12"/>
  <c r="K393" i="12"/>
  <c r="BO393" i="12"/>
  <c r="M336" i="12"/>
  <c r="N336" i="12"/>
  <c r="G336" i="12"/>
  <c r="I336" i="12"/>
  <c r="J336" i="12"/>
  <c r="K336" i="12"/>
  <c r="L336" i="12"/>
  <c r="BO336" i="12"/>
  <c r="N269" i="12"/>
  <c r="G269" i="12"/>
  <c r="I269" i="12"/>
  <c r="J269" i="12"/>
  <c r="K269" i="12"/>
  <c r="L269" i="12"/>
  <c r="M269" i="12"/>
  <c r="BO269" i="12"/>
  <c r="I385" i="12"/>
  <c r="J385" i="12"/>
  <c r="K385" i="12"/>
  <c r="L385" i="12"/>
  <c r="M385" i="12"/>
  <c r="N385" i="12"/>
  <c r="G385" i="12"/>
  <c r="BO385" i="12"/>
  <c r="M318" i="12"/>
  <c r="N318" i="12"/>
  <c r="G318" i="12"/>
  <c r="I318" i="12"/>
  <c r="J318" i="12"/>
  <c r="K318" i="12"/>
  <c r="L318" i="12"/>
  <c r="BO318" i="12"/>
  <c r="L249" i="12"/>
  <c r="M249" i="12"/>
  <c r="N249" i="12"/>
  <c r="G249" i="12"/>
  <c r="I249" i="12"/>
  <c r="J249" i="12"/>
  <c r="K249" i="12"/>
  <c r="BO249" i="12"/>
  <c r="J391" i="12"/>
  <c r="K391" i="12"/>
  <c r="L391" i="12"/>
  <c r="M391" i="12"/>
  <c r="N391" i="12"/>
  <c r="G391" i="12"/>
  <c r="I391" i="12"/>
  <c r="BO391" i="12"/>
  <c r="BO335" i="12"/>
  <c r="N335" i="12"/>
  <c r="G335" i="12"/>
  <c r="I335" i="12"/>
  <c r="J335" i="12"/>
  <c r="K335" i="12"/>
  <c r="L335" i="12"/>
  <c r="M335" i="12"/>
  <c r="I274" i="12"/>
  <c r="J274" i="12"/>
  <c r="K274" i="12"/>
  <c r="L274" i="12"/>
  <c r="M274" i="12"/>
  <c r="N274" i="12"/>
  <c r="G274" i="12"/>
  <c r="BO274" i="12"/>
  <c r="G398" i="12"/>
  <c r="I398" i="12"/>
  <c r="J398" i="12"/>
  <c r="K398" i="12"/>
  <c r="L398" i="12"/>
  <c r="M398" i="12"/>
  <c r="N398" i="12"/>
  <c r="BO398" i="12"/>
  <c r="G328" i="12"/>
  <c r="I328" i="12"/>
  <c r="J328" i="12"/>
  <c r="K328" i="12"/>
  <c r="L328" i="12"/>
  <c r="M328" i="12"/>
  <c r="N328" i="12"/>
  <c r="BO328" i="12"/>
  <c r="BO267" i="12"/>
  <c r="J267" i="12"/>
  <c r="K267" i="12"/>
  <c r="L267" i="12"/>
  <c r="M267" i="12"/>
  <c r="N267" i="12"/>
  <c r="G267" i="12"/>
  <c r="I267" i="12"/>
  <c r="G382" i="12"/>
  <c r="I382" i="12"/>
  <c r="J382" i="12"/>
  <c r="K382" i="12"/>
  <c r="L382" i="12"/>
  <c r="M382" i="12"/>
  <c r="N382" i="12"/>
  <c r="BO382" i="12"/>
  <c r="BO259" i="12"/>
  <c r="L259" i="12"/>
  <c r="M259" i="12"/>
  <c r="N259" i="12"/>
  <c r="G259" i="12"/>
  <c r="I259" i="12"/>
  <c r="J259" i="12"/>
  <c r="K259" i="12"/>
  <c r="K396" i="12"/>
  <c r="L396" i="12"/>
  <c r="M396" i="12"/>
  <c r="N396" i="12"/>
  <c r="G396" i="12"/>
  <c r="I396" i="12"/>
  <c r="J396" i="12"/>
  <c r="BO396" i="12"/>
  <c r="BO389" i="12"/>
  <c r="N389" i="12"/>
  <c r="G389" i="12"/>
  <c r="I389" i="12"/>
  <c r="J389" i="12"/>
  <c r="K389" i="12"/>
  <c r="L389" i="12"/>
  <c r="M389" i="12"/>
  <c r="J327" i="12"/>
  <c r="K327" i="12"/>
  <c r="L327" i="12"/>
  <c r="M327" i="12"/>
  <c r="N327" i="12"/>
  <c r="G327" i="12"/>
  <c r="I327" i="12"/>
  <c r="BO327" i="12"/>
  <c r="G272" i="12"/>
  <c r="I272" i="12"/>
  <c r="J272" i="12"/>
  <c r="K272" i="12"/>
  <c r="L272" i="12"/>
  <c r="M272" i="12"/>
  <c r="N272" i="12"/>
  <c r="BO272" i="12"/>
  <c r="I409" i="12"/>
  <c r="J409" i="12"/>
  <c r="K409" i="12"/>
  <c r="L409" i="12"/>
  <c r="M409" i="12"/>
  <c r="N409" i="12"/>
  <c r="G409" i="12"/>
  <c r="BO409" i="12"/>
  <c r="L352" i="12"/>
  <c r="M352" i="12"/>
  <c r="N352" i="12"/>
  <c r="G352" i="12"/>
  <c r="I352" i="12"/>
  <c r="J352" i="12"/>
  <c r="K352" i="12"/>
  <c r="BO352" i="12"/>
  <c r="I290" i="12"/>
  <c r="J290" i="12"/>
  <c r="K290" i="12"/>
  <c r="L290" i="12"/>
  <c r="M290" i="12"/>
  <c r="N290" i="12"/>
  <c r="G290" i="12"/>
  <c r="BO290" i="12"/>
  <c r="BO236" i="12"/>
  <c r="K236" i="12"/>
  <c r="L236" i="12"/>
  <c r="M236" i="12"/>
  <c r="N236" i="12"/>
  <c r="G236" i="12"/>
  <c r="I236" i="12"/>
  <c r="J236" i="12"/>
  <c r="G358" i="12"/>
  <c r="I358" i="12"/>
  <c r="J358" i="12"/>
  <c r="K358" i="12"/>
  <c r="M358" i="12"/>
  <c r="N358" i="12"/>
  <c r="L358" i="12"/>
  <c r="BO358" i="12"/>
  <c r="I302" i="12"/>
  <c r="J302" i="12"/>
  <c r="K302" i="12"/>
  <c r="L302" i="12"/>
  <c r="M302" i="12"/>
  <c r="N302" i="12"/>
  <c r="G302" i="12"/>
  <c r="BO302" i="12"/>
  <c r="G238" i="12"/>
  <c r="I238" i="12"/>
  <c r="J238" i="12"/>
  <c r="K238" i="12"/>
  <c r="L238" i="12"/>
  <c r="M238" i="12"/>
  <c r="N238" i="12"/>
  <c r="BO238" i="12"/>
  <c r="N386" i="12"/>
  <c r="G386" i="12"/>
  <c r="I386" i="12"/>
  <c r="J386" i="12"/>
  <c r="K386" i="12"/>
  <c r="L386" i="12"/>
  <c r="M386" i="12"/>
  <c r="BO386" i="12"/>
  <c r="N331" i="12"/>
  <c r="G331" i="12"/>
  <c r="I331" i="12"/>
  <c r="J331" i="12"/>
  <c r="K331" i="12"/>
  <c r="L331" i="12"/>
  <c r="M331" i="12"/>
  <c r="BO331" i="12"/>
  <c r="BO263" i="12"/>
  <c r="J263" i="12"/>
  <c r="K263" i="12"/>
  <c r="L263" i="12"/>
  <c r="M263" i="12"/>
  <c r="N263" i="12"/>
  <c r="G263" i="12"/>
  <c r="I263" i="12"/>
  <c r="J378" i="12"/>
  <c r="K378" i="12"/>
  <c r="L378" i="12"/>
  <c r="M378" i="12"/>
  <c r="N378" i="12"/>
  <c r="G378" i="12"/>
  <c r="I378" i="12"/>
  <c r="BO378" i="12"/>
  <c r="BO307" i="12"/>
  <c r="L307" i="12"/>
  <c r="M307" i="12"/>
  <c r="N307" i="12"/>
  <c r="G307" i="12"/>
  <c r="I307" i="12"/>
  <c r="J307" i="12"/>
  <c r="K307" i="12"/>
  <c r="BO243" i="12"/>
  <c r="L243" i="12"/>
  <c r="M243" i="12"/>
  <c r="N243" i="12"/>
  <c r="G243" i="12"/>
  <c r="I243" i="12"/>
  <c r="J243" i="12"/>
  <c r="K243" i="12"/>
  <c r="L384" i="12"/>
  <c r="M384" i="12"/>
  <c r="N384" i="12"/>
  <c r="G384" i="12"/>
  <c r="I384" i="12"/>
  <c r="J384" i="12"/>
  <c r="K384" i="12"/>
  <c r="BO384" i="12"/>
  <c r="L329" i="12"/>
  <c r="M329" i="12"/>
  <c r="N329" i="12"/>
  <c r="G329" i="12"/>
  <c r="I329" i="12"/>
  <c r="J329" i="12"/>
  <c r="K329" i="12"/>
  <c r="BO329" i="12"/>
  <c r="N261" i="12"/>
  <c r="G261" i="12"/>
  <c r="I261" i="12"/>
  <c r="J261" i="12"/>
  <c r="K261" i="12"/>
  <c r="L261" i="12"/>
  <c r="M261" i="12"/>
  <c r="BO36" i="12"/>
  <c r="M390" i="12"/>
  <c r="N390" i="12"/>
  <c r="G390" i="12"/>
  <c r="I390" i="12"/>
  <c r="J390" i="12"/>
  <c r="K390" i="12"/>
  <c r="L390" i="12"/>
  <c r="BO390" i="12"/>
  <c r="BO323" i="12"/>
  <c r="G323" i="12"/>
  <c r="I323" i="12"/>
  <c r="J323" i="12"/>
  <c r="K323" i="12"/>
  <c r="L323" i="12"/>
  <c r="M323" i="12"/>
  <c r="N323" i="12"/>
  <c r="BO260" i="12"/>
  <c r="I260" i="12"/>
  <c r="J260" i="12"/>
  <c r="K260" i="12"/>
  <c r="L260" i="12"/>
  <c r="M260" i="12"/>
  <c r="N260" i="12"/>
  <c r="G260" i="12"/>
  <c r="M326" i="12"/>
  <c r="N326" i="12"/>
  <c r="G326" i="12"/>
  <c r="I326" i="12"/>
  <c r="J326" i="12"/>
  <c r="K326" i="12"/>
  <c r="L326" i="12"/>
  <c r="BO326" i="12"/>
  <c r="G410" i="12"/>
  <c r="I410" i="12"/>
  <c r="J410" i="12"/>
  <c r="K410" i="12"/>
  <c r="L410" i="12"/>
  <c r="M410" i="12"/>
  <c r="N410" i="12"/>
  <c r="BO410" i="12"/>
  <c r="L339" i="12"/>
  <c r="M339" i="12"/>
  <c r="N339" i="12"/>
  <c r="G339" i="12"/>
  <c r="I339" i="12"/>
  <c r="J339" i="12"/>
  <c r="K339" i="12"/>
  <c r="BO339" i="12"/>
  <c r="BO383" i="12"/>
  <c r="M383" i="12"/>
  <c r="N383" i="12"/>
  <c r="G383" i="12"/>
  <c r="I383" i="12"/>
  <c r="J383" i="12"/>
  <c r="K383" i="12"/>
  <c r="L383" i="12"/>
  <c r="K322" i="12"/>
  <c r="L322" i="12"/>
  <c r="M322" i="12"/>
  <c r="N322" i="12"/>
  <c r="G322" i="12"/>
  <c r="I322" i="12"/>
  <c r="J322" i="12"/>
  <c r="BO322" i="12"/>
  <c r="I266" i="12"/>
  <c r="J266" i="12"/>
  <c r="K266" i="12"/>
  <c r="L266" i="12"/>
  <c r="M266" i="12"/>
  <c r="N266" i="12"/>
  <c r="G266" i="12"/>
  <c r="BO266" i="12"/>
  <c r="M402" i="12"/>
  <c r="N402" i="12"/>
  <c r="G402" i="12"/>
  <c r="I402" i="12"/>
  <c r="J402" i="12"/>
  <c r="K402" i="12"/>
  <c r="L402" i="12"/>
  <c r="BO402" i="12"/>
  <c r="M345" i="12"/>
  <c r="N345" i="12"/>
  <c r="G345" i="12"/>
  <c r="I345" i="12"/>
  <c r="J345" i="12"/>
  <c r="K345" i="12"/>
  <c r="L345" i="12"/>
  <c r="BO345" i="12"/>
  <c r="J277" i="12"/>
  <c r="K277" i="12"/>
  <c r="L277" i="12"/>
  <c r="M277" i="12"/>
  <c r="N277" i="12"/>
  <c r="G277" i="12"/>
  <c r="I277" i="12"/>
  <c r="BO277" i="12"/>
  <c r="L422" i="12"/>
  <c r="M422" i="12"/>
  <c r="N422" i="12"/>
  <c r="G422" i="12"/>
  <c r="I422" i="12"/>
  <c r="J422" i="12"/>
  <c r="K422" i="12"/>
  <c r="BO422" i="12"/>
  <c r="G344" i="12"/>
  <c r="I344" i="12"/>
  <c r="J344" i="12"/>
  <c r="K344" i="12"/>
  <c r="L344" i="12"/>
  <c r="M344" i="12"/>
  <c r="N344" i="12"/>
  <c r="BO344" i="12"/>
  <c r="L289" i="12"/>
  <c r="M289" i="12"/>
  <c r="N289" i="12"/>
  <c r="G289" i="12"/>
  <c r="I289" i="12"/>
  <c r="J289" i="12"/>
  <c r="K289" i="12"/>
  <c r="BO289" i="12"/>
  <c r="BO232" i="12"/>
  <c r="M232" i="12"/>
  <c r="N232" i="12"/>
  <c r="G232" i="12"/>
  <c r="I232" i="12"/>
  <c r="J232" i="12"/>
  <c r="K232" i="12"/>
  <c r="L232" i="12"/>
  <c r="G379" i="12"/>
  <c r="I379" i="12"/>
  <c r="J379" i="12"/>
  <c r="K379" i="12"/>
  <c r="L379" i="12"/>
  <c r="M379" i="12"/>
  <c r="N379" i="12"/>
  <c r="BO379" i="12"/>
  <c r="J319" i="12"/>
  <c r="K319" i="12"/>
  <c r="L319" i="12"/>
  <c r="M319" i="12"/>
  <c r="N319" i="12"/>
  <c r="G319" i="12"/>
  <c r="I319" i="12"/>
  <c r="BO319" i="12"/>
  <c r="K256" i="12"/>
  <c r="L256" i="12"/>
  <c r="M256" i="12"/>
  <c r="N256" i="12"/>
  <c r="G256" i="12"/>
  <c r="I256" i="12"/>
  <c r="J256" i="12"/>
  <c r="BO256" i="12"/>
  <c r="L371" i="12"/>
  <c r="M371" i="12"/>
  <c r="N371" i="12"/>
  <c r="G371" i="12"/>
  <c r="J371" i="12"/>
  <c r="K371" i="12"/>
  <c r="I371" i="12"/>
  <c r="BO371" i="12"/>
  <c r="G300" i="12"/>
  <c r="I300" i="12"/>
  <c r="J300" i="12"/>
  <c r="K300" i="12"/>
  <c r="L300" i="12"/>
  <c r="M300" i="12"/>
  <c r="N300" i="12"/>
  <c r="BO300" i="12"/>
  <c r="BO237" i="12"/>
  <c r="J237" i="12"/>
  <c r="K237" i="12"/>
  <c r="L237" i="12"/>
  <c r="M237" i="12"/>
  <c r="N237" i="12"/>
  <c r="G237" i="12"/>
  <c r="I237" i="12"/>
  <c r="M377" i="12"/>
  <c r="N377" i="12"/>
  <c r="G377" i="12"/>
  <c r="I377" i="12"/>
  <c r="J377" i="12"/>
  <c r="K377" i="12"/>
  <c r="L377" i="12"/>
  <c r="BO377" i="12"/>
  <c r="G317" i="12"/>
  <c r="I317" i="12"/>
  <c r="J317" i="12"/>
  <c r="K317" i="12"/>
  <c r="L317" i="12"/>
  <c r="M317" i="12"/>
  <c r="N317" i="12"/>
  <c r="BO317" i="12"/>
  <c r="BO255" i="12"/>
  <c r="N255" i="12"/>
  <c r="G255" i="12"/>
  <c r="I255" i="12"/>
  <c r="J255" i="12"/>
  <c r="K255" i="12"/>
  <c r="L255" i="12"/>
  <c r="M255" i="12"/>
  <c r="G376" i="12"/>
  <c r="I376" i="12"/>
  <c r="J376" i="12"/>
  <c r="K376" i="12"/>
  <c r="L376" i="12"/>
  <c r="N376" i="12"/>
  <c r="M376" i="12"/>
  <c r="BO376" i="12"/>
  <c r="L311" i="12"/>
  <c r="M311" i="12"/>
  <c r="N311" i="12"/>
  <c r="G311" i="12"/>
  <c r="I311" i="12"/>
  <c r="J311" i="12"/>
  <c r="K311" i="12"/>
  <c r="BO311" i="12"/>
  <c r="G254" i="12"/>
  <c r="I254" i="12"/>
  <c r="J254" i="12"/>
  <c r="K254" i="12"/>
  <c r="L254" i="12"/>
  <c r="M254" i="12"/>
  <c r="N254" i="12"/>
  <c r="BO254" i="12"/>
  <c r="G278" i="12"/>
  <c r="I278" i="12"/>
  <c r="J278" i="12"/>
  <c r="K278" i="12"/>
  <c r="L278" i="12"/>
  <c r="M278" i="12"/>
  <c r="N278" i="12"/>
  <c r="BO278" i="12"/>
  <c r="I353" i="12"/>
  <c r="J353" i="12"/>
  <c r="K353" i="12"/>
  <c r="L353" i="12"/>
  <c r="M353" i="12"/>
  <c r="N353" i="12"/>
  <c r="G353" i="12"/>
  <c r="BO353" i="12"/>
  <c r="BO291" i="12"/>
  <c r="N291" i="12"/>
  <c r="G291" i="12"/>
  <c r="I291" i="12"/>
  <c r="J291" i="12"/>
  <c r="K291" i="12"/>
  <c r="L291" i="12"/>
  <c r="M291" i="12"/>
  <c r="K375" i="12"/>
  <c r="L375" i="12"/>
  <c r="M375" i="12"/>
  <c r="N375" i="12"/>
  <c r="I375" i="12"/>
  <c r="J375" i="12"/>
  <c r="G375" i="12"/>
  <c r="BO375" i="12"/>
  <c r="BO316" i="12"/>
  <c r="I316" i="12"/>
  <c r="J316" i="12"/>
  <c r="K316" i="12"/>
  <c r="L316" i="12"/>
  <c r="M316" i="12"/>
  <c r="N316" i="12"/>
  <c r="G316" i="12"/>
  <c r="J253" i="12"/>
  <c r="K253" i="12"/>
  <c r="L253" i="12"/>
  <c r="M253" i="12"/>
  <c r="N253" i="12"/>
  <c r="G253" i="12"/>
  <c r="I253" i="12"/>
  <c r="BO253" i="12"/>
  <c r="N395" i="12"/>
  <c r="G395" i="12"/>
  <c r="I395" i="12"/>
  <c r="J395" i="12"/>
  <c r="K395" i="12"/>
  <c r="L395" i="12"/>
  <c r="M395" i="12"/>
  <c r="BO395" i="12"/>
  <c r="G338" i="12"/>
  <c r="I338" i="12"/>
  <c r="J338" i="12"/>
  <c r="K338" i="12"/>
  <c r="L338" i="12"/>
  <c r="M338" i="12"/>
  <c r="N338" i="12"/>
  <c r="BO338" i="12"/>
  <c r="BO271" i="12"/>
  <c r="G271" i="12"/>
  <c r="I271" i="12"/>
  <c r="J271" i="12"/>
  <c r="K271" i="12"/>
  <c r="L271" i="12"/>
  <c r="M271" i="12"/>
  <c r="N271" i="12"/>
  <c r="L408" i="12"/>
  <c r="M408" i="12"/>
  <c r="N408" i="12"/>
  <c r="G408" i="12"/>
  <c r="I408" i="12"/>
  <c r="J408" i="12"/>
  <c r="K408" i="12"/>
  <c r="BO408" i="12"/>
  <c r="J337" i="12"/>
  <c r="K337" i="12"/>
  <c r="L337" i="12"/>
  <c r="M337" i="12"/>
  <c r="N337" i="12"/>
  <c r="G337" i="12"/>
  <c r="I337" i="12"/>
  <c r="BO337" i="12"/>
  <c r="BO283" i="12"/>
  <c r="J283" i="12"/>
  <c r="K283" i="12"/>
  <c r="L283" i="12"/>
  <c r="M283" i="12"/>
  <c r="N283" i="12"/>
  <c r="G283" i="12"/>
  <c r="I283" i="12"/>
  <c r="L426" i="12"/>
  <c r="N426" i="12"/>
  <c r="BO426" i="12"/>
  <c r="G426" i="12"/>
  <c r="I426" i="12"/>
  <c r="J426" i="12"/>
  <c r="K426" i="12"/>
  <c r="M426" i="12"/>
  <c r="BO372" i="12"/>
  <c r="I372" i="12"/>
  <c r="J372" i="12"/>
  <c r="K372" i="12"/>
  <c r="L372" i="12"/>
  <c r="M372" i="12"/>
  <c r="G372" i="12"/>
  <c r="N372" i="12"/>
  <c r="G313" i="12"/>
  <c r="I313" i="12"/>
  <c r="J313" i="12"/>
  <c r="K313" i="12"/>
  <c r="L313" i="12"/>
  <c r="M313" i="12"/>
  <c r="N313" i="12"/>
  <c r="BO313" i="12"/>
  <c r="I250" i="12"/>
  <c r="J250" i="12"/>
  <c r="K250" i="12"/>
  <c r="L250" i="12"/>
  <c r="M250" i="12"/>
  <c r="N250" i="12"/>
  <c r="G250" i="12"/>
  <c r="BO250" i="12"/>
  <c r="M364" i="12"/>
  <c r="N364" i="12"/>
  <c r="G364" i="12"/>
  <c r="I364" i="12"/>
  <c r="J364" i="12"/>
  <c r="K364" i="12"/>
  <c r="L364" i="12"/>
  <c r="BO364" i="12"/>
  <c r="M294" i="12"/>
  <c r="N294" i="12"/>
  <c r="G294" i="12"/>
  <c r="I294" i="12"/>
  <c r="K294" i="12"/>
  <c r="L294" i="12"/>
  <c r="J294" i="12"/>
  <c r="BO294" i="12"/>
  <c r="K230" i="12"/>
  <c r="L230" i="12"/>
  <c r="M230" i="12"/>
  <c r="N230" i="12"/>
  <c r="G230" i="12"/>
  <c r="I230" i="12"/>
  <c r="J230" i="12"/>
  <c r="BO230" i="12"/>
  <c r="G370" i="12"/>
  <c r="I370" i="12"/>
  <c r="J370" i="12"/>
  <c r="K370" i="12"/>
  <c r="M370" i="12"/>
  <c r="N370" i="12"/>
  <c r="L370" i="12"/>
  <c r="BO370" i="12"/>
  <c r="BO312" i="12"/>
  <c r="I312" i="12"/>
  <c r="J312" i="12"/>
  <c r="K312" i="12"/>
  <c r="L312" i="12"/>
  <c r="M312" i="12"/>
  <c r="N312" i="12"/>
  <c r="G312" i="12"/>
  <c r="G248" i="12"/>
  <c r="I248" i="12"/>
  <c r="J248" i="12"/>
  <c r="K248" i="12"/>
  <c r="L248" i="12"/>
  <c r="M248" i="12"/>
  <c r="N248" i="12"/>
  <c r="BO248" i="12"/>
  <c r="J369" i="12"/>
  <c r="K369" i="12"/>
  <c r="L369" i="12"/>
  <c r="M369" i="12"/>
  <c r="N369" i="12"/>
  <c r="G369" i="12"/>
  <c r="I369" i="12"/>
  <c r="BO369" i="12"/>
  <c r="J305" i="12"/>
  <c r="K305" i="12"/>
  <c r="L305" i="12"/>
  <c r="M305" i="12"/>
  <c r="N305" i="12"/>
  <c r="G305" i="12"/>
  <c r="I305" i="12"/>
  <c r="BO305" i="12"/>
  <c r="G241" i="12"/>
  <c r="I241" i="12"/>
  <c r="J241" i="12"/>
  <c r="K241" i="12"/>
  <c r="L241" i="12"/>
  <c r="M241" i="12"/>
  <c r="N241" i="12"/>
  <c r="BO241" i="12"/>
  <c r="N374" i="12"/>
  <c r="G374" i="12"/>
  <c r="I374" i="12"/>
  <c r="J374" i="12"/>
  <c r="L374" i="12"/>
  <c r="M374" i="12"/>
  <c r="K374" i="12"/>
  <c r="BO374" i="12"/>
  <c r="BO252" i="12"/>
  <c r="M252" i="12"/>
  <c r="N252" i="12"/>
  <c r="G252" i="12"/>
  <c r="I252" i="12"/>
  <c r="J252" i="12"/>
  <c r="K252" i="12"/>
  <c r="L252" i="12"/>
  <c r="I425" i="12"/>
  <c r="K425" i="12"/>
  <c r="L425" i="12"/>
  <c r="G425" i="12"/>
  <c r="J425" i="12"/>
  <c r="M425" i="12"/>
  <c r="N425" i="12"/>
  <c r="BO425" i="12"/>
  <c r="M368" i="12"/>
  <c r="N368" i="12"/>
  <c r="G368" i="12"/>
  <c r="I368" i="12"/>
  <c r="K368" i="12"/>
  <c r="L368" i="12"/>
  <c r="J368" i="12"/>
  <c r="BO368" i="12"/>
  <c r="G310" i="12"/>
  <c r="I310" i="12"/>
  <c r="J310" i="12"/>
  <c r="K310" i="12"/>
  <c r="L310" i="12"/>
  <c r="M310" i="12"/>
  <c r="N310" i="12"/>
  <c r="BO310" i="12"/>
  <c r="BO247" i="12"/>
  <c r="J247" i="12"/>
  <c r="K247" i="12"/>
  <c r="L247" i="12"/>
  <c r="M247" i="12"/>
  <c r="N247" i="12"/>
  <c r="G247" i="12"/>
  <c r="I247" i="12"/>
  <c r="G388" i="12"/>
  <c r="I388" i="12"/>
  <c r="J388" i="12"/>
  <c r="K388" i="12"/>
  <c r="L388" i="12"/>
  <c r="M388" i="12"/>
  <c r="N388" i="12"/>
  <c r="BO388" i="12"/>
  <c r="BO321" i="12"/>
  <c r="L321" i="12"/>
  <c r="M321" i="12"/>
  <c r="N321" i="12"/>
  <c r="G321" i="12"/>
  <c r="I321" i="12"/>
  <c r="J321" i="12"/>
  <c r="K321" i="12"/>
  <c r="G264" i="12"/>
  <c r="I264" i="12"/>
  <c r="J264" i="12"/>
  <c r="K264" i="12"/>
  <c r="L264" i="12"/>
  <c r="M264" i="12"/>
  <c r="N264" i="12"/>
  <c r="BO264" i="12"/>
  <c r="G401" i="12"/>
  <c r="I401" i="12"/>
  <c r="J401" i="12"/>
  <c r="K401" i="12"/>
  <c r="L401" i="12"/>
  <c r="M401" i="12"/>
  <c r="N401" i="12"/>
  <c r="BO401" i="12"/>
  <c r="BO332" i="12"/>
  <c r="K332" i="12"/>
  <c r="L332" i="12"/>
  <c r="M332" i="12"/>
  <c r="N332" i="12"/>
  <c r="G332" i="12"/>
  <c r="I332" i="12"/>
  <c r="J332" i="12"/>
  <c r="M276" i="12"/>
  <c r="N276" i="12"/>
  <c r="G276" i="12"/>
  <c r="I276" i="12"/>
  <c r="J276" i="12"/>
  <c r="K276" i="12"/>
  <c r="L276" i="12"/>
  <c r="BO276" i="12"/>
  <c r="BO421" i="12"/>
  <c r="G421" i="12"/>
  <c r="I421" i="12"/>
  <c r="J421" i="12"/>
  <c r="K421" i="12"/>
  <c r="L421" i="12"/>
  <c r="M421" i="12"/>
  <c r="N421" i="12"/>
  <c r="BO365" i="12"/>
  <c r="J365" i="12"/>
  <c r="K365" i="12"/>
  <c r="L365" i="12"/>
  <c r="M365" i="12"/>
  <c r="N365" i="12"/>
  <c r="G365" i="12"/>
  <c r="I365" i="12"/>
  <c r="L301" i="12"/>
  <c r="M301" i="12"/>
  <c r="N301" i="12"/>
  <c r="G301" i="12"/>
  <c r="I301" i="12"/>
  <c r="J301" i="12"/>
  <c r="K301" i="12"/>
  <c r="BO301" i="12"/>
  <c r="L231" i="12"/>
  <c r="M231" i="12"/>
  <c r="N231" i="12"/>
  <c r="I231" i="12"/>
  <c r="J231" i="12"/>
  <c r="K231" i="12"/>
  <c r="G231" i="12"/>
  <c r="BO231" i="12"/>
  <c r="G350" i="12"/>
  <c r="I350" i="12"/>
  <c r="J350" i="12"/>
  <c r="K350" i="12"/>
  <c r="L350" i="12"/>
  <c r="M350" i="12"/>
  <c r="N350" i="12"/>
  <c r="BO350" i="12"/>
  <c r="G281" i="12"/>
  <c r="I281" i="12"/>
  <c r="J281" i="12"/>
  <c r="K281" i="12"/>
  <c r="L281" i="12"/>
  <c r="M281" i="12"/>
  <c r="N281" i="12"/>
  <c r="BO281" i="12"/>
  <c r="BO420" i="12"/>
  <c r="I420" i="12"/>
  <c r="J420" i="12"/>
  <c r="K420" i="12"/>
  <c r="L420" i="12"/>
  <c r="M420" i="12"/>
  <c r="N420" i="12"/>
  <c r="G420" i="12"/>
  <c r="G363" i="12"/>
  <c r="I363" i="12"/>
  <c r="J363" i="12"/>
  <c r="K363" i="12"/>
  <c r="L363" i="12"/>
  <c r="M363" i="12"/>
  <c r="N363" i="12"/>
  <c r="BO363" i="12"/>
  <c r="G306" i="12"/>
  <c r="I306" i="12"/>
  <c r="J306" i="12"/>
  <c r="K306" i="12"/>
  <c r="L306" i="12"/>
  <c r="M306" i="12"/>
  <c r="N306" i="12"/>
  <c r="BO306" i="12"/>
  <c r="M242" i="12"/>
  <c r="N242" i="12"/>
  <c r="G242" i="12"/>
  <c r="I242" i="12"/>
  <c r="J242" i="12"/>
  <c r="K242" i="12"/>
  <c r="L242" i="12"/>
  <c r="BO242" i="12"/>
  <c r="K362" i="12"/>
  <c r="L362" i="12"/>
  <c r="M362" i="12"/>
  <c r="N362" i="12"/>
  <c r="G362" i="12"/>
  <c r="I362" i="12"/>
  <c r="J362" i="12"/>
  <c r="BO362" i="12"/>
  <c r="BO299" i="12"/>
  <c r="G299" i="12"/>
  <c r="I299" i="12"/>
  <c r="J299" i="12"/>
  <c r="K299" i="12"/>
  <c r="L299" i="12"/>
  <c r="M299" i="12"/>
  <c r="N299" i="12"/>
  <c r="L235" i="12"/>
  <c r="M235" i="12"/>
  <c r="N235" i="12"/>
  <c r="G235" i="12"/>
  <c r="I235" i="12"/>
  <c r="J235" i="12"/>
  <c r="K235" i="12"/>
  <c r="BO235" i="12"/>
  <c r="M424" i="12"/>
  <c r="N424" i="12"/>
  <c r="G424" i="12"/>
  <c r="J424" i="12"/>
  <c r="L424" i="12"/>
  <c r="I424" i="12"/>
  <c r="K424" i="12"/>
  <c r="BO424" i="12"/>
  <c r="J403" i="12"/>
  <c r="K403" i="12"/>
  <c r="L403" i="12"/>
  <c r="M403" i="12"/>
  <c r="N403" i="12"/>
  <c r="G403" i="12"/>
  <c r="I403" i="12"/>
  <c r="BO403" i="12"/>
  <c r="G418" i="12"/>
  <c r="I418" i="12"/>
  <c r="J418" i="12"/>
  <c r="K418" i="12"/>
  <c r="L418" i="12"/>
  <c r="M418" i="12"/>
  <c r="N418" i="12"/>
  <c r="BO418" i="12"/>
  <c r="N361" i="12"/>
  <c r="G361" i="12"/>
  <c r="I361" i="12"/>
  <c r="J361" i="12"/>
  <c r="K361" i="12"/>
  <c r="L361" i="12"/>
  <c r="M361" i="12"/>
  <c r="BO361" i="12"/>
  <c r="M304" i="12"/>
  <c r="N304" i="12"/>
  <c r="G304" i="12"/>
  <c r="I304" i="12"/>
  <c r="J304" i="12"/>
  <c r="K304" i="12"/>
  <c r="L304" i="12"/>
  <c r="BO304" i="12"/>
  <c r="K240" i="12"/>
  <c r="L240" i="12"/>
  <c r="M240" i="12"/>
  <c r="N240" i="12"/>
  <c r="G240" i="12"/>
  <c r="I240" i="12"/>
  <c r="J240" i="12"/>
  <c r="BO240" i="12"/>
  <c r="BO381" i="12"/>
  <c r="I381" i="12"/>
  <c r="J381" i="12"/>
  <c r="K381" i="12"/>
  <c r="L381" i="12"/>
  <c r="M381" i="12"/>
  <c r="N381" i="12"/>
  <c r="G381" i="12"/>
  <c r="BO315" i="12"/>
  <c r="J315" i="12"/>
  <c r="K315" i="12"/>
  <c r="L315" i="12"/>
  <c r="M315" i="12"/>
  <c r="N315" i="12"/>
  <c r="G315" i="12"/>
  <c r="I315" i="12"/>
  <c r="M258" i="12"/>
  <c r="N258" i="12"/>
  <c r="G258" i="12"/>
  <c r="I258" i="12"/>
  <c r="J258" i="12"/>
  <c r="K258" i="12"/>
  <c r="L258" i="12"/>
  <c r="BO258" i="12"/>
  <c r="I394" i="12"/>
  <c r="J394" i="12"/>
  <c r="K394" i="12"/>
  <c r="L394" i="12"/>
  <c r="M394" i="12"/>
  <c r="N394" i="12"/>
  <c r="G394" i="12"/>
  <c r="BO394" i="12"/>
  <c r="BO325" i="12"/>
  <c r="N325" i="12"/>
  <c r="G325" i="12"/>
  <c r="I325" i="12"/>
  <c r="J325" i="12"/>
  <c r="K325" i="12"/>
  <c r="L325" i="12"/>
  <c r="M325" i="12"/>
  <c r="K270" i="12"/>
  <c r="L270" i="12"/>
  <c r="M270" i="12"/>
  <c r="N270" i="12"/>
  <c r="G270" i="12"/>
  <c r="I270" i="12"/>
  <c r="J270" i="12"/>
  <c r="BO270" i="12"/>
  <c r="BO415" i="12"/>
  <c r="G415" i="12"/>
  <c r="I415" i="12"/>
  <c r="J415" i="12"/>
  <c r="K415" i="12"/>
  <c r="L415" i="12"/>
  <c r="M415" i="12"/>
  <c r="N415" i="12"/>
  <c r="BO357" i="12"/>
  <c r="G357" i="12"/>
  <c r="I357" i="12"/>
  <c r="K357" i="12"/>
  <c r="L357" i="12"/>
  <c r="M357" i="12"/>
  <c r="N357" i="12"/>
  <c r="J357" i="12"/>
  <c r="BO295" i="12"/>
  <c r="J295" i="12"/>
  <c r="K295" i="12"/>
  <c r="L295" i="12"/>
  <c r="M295" i="12"/>
  <c r="N295" i="12"/>
  <c r="I295" i="12"/>
  <c r="G295" i="12"/>
  <c r="K414" i="12"/>
  <c r="L414" i="12"/>
  <c r="M414" i="12"/>
  <c r="N414" i="12"/>
  <c r="G414" i="12"/>
  <c r="I414" i="12"/>
  <c r="J414" i="12"/>
  <c r="BO414" i="12"/>
  <c r="N342" i="12"/>
  <c r="G342" i="12"/>
  <c r="I342" i="12"/>
  <c r="J342" i="12"/>
  <c r="K342" i="12"/>
  <c r="L342" i="12"/>
  <c r="M342" i="12"/>
  <c r="BO342" i="12"/>
  <c r="BO275" i="12"/>
  <c r="N275" i="12"/>
  <c r="G275" i="12"/>
  <c r="I275" i="12"/>
  <c r="J275" i="12"/>
  <c r="K275" i="12"/>
  <c r="L275" i="12"/>
  <c r="M275" i="12"/>
  <c r="BO413" i="12"/>
  <c r="N413" i="12"/>
  <c r="G413" i="12"/>
  <c r="I413" i="12"/>
  <c r="J413" i="12"/>
  <c r="K413" i="12"/>
  <c r="L413" i="12"/>
  <c r="M413" i="12"/>
  <c r="BO356" i="12"/>
  <c r="G356" i="12"/>
  <c r="I356" i="12"/>
  <c r="J356" i="12"/>
  <c r="K356" i="12"/>
  <c r="L356" i="12"/>
  <c r="M356" i="12"/>
  <c r="N356" i="12"/>
  <c r="J293" i="12"/>
  <c r="K293" i="12"/>
  <c r="L293" i="12"/>
  <c r="M293" i="12"/>
  <c r="N293" i="12"/>
  <c r="G293" i="12"/>
  <c r="I293" i="12"/>
  <c r="BO293" i="12"/>
  <c r="BO229" i="12"/>
  <c r="J229" i="12"/>
  <c r="K229" i="12"/>
  <c r="L229" i="12"/>
  <c r="M229" i="12"/>
  <c r="G229" i="12"/>
  <c r="I229" i="12"/>
  <c r="N229" i="12"/>
  <c r="K355" i="12"/>
  <c r="L355" i="12"/>
  <c r="M355" i="12"/>
  <c r="N355" i="12"/>
  <c r="G355" i="12"/>
  <c r="I355" i="12"/>
  <c r="J355" i="12"/>
  <c r="BO355" i="12"/>
  <c r="M292" i="12"/>
  <c r="N292" i="12"/>
  <c r="G292" i="12"/>
  <c r="I292" i="12"/>
  <c r="J292" i="12"/>
  <c r="K292" i="12"/>
  <c r="L292" i="12"/>
  <c r="BO292" i="12"/>
  <c r="BO228" i="12"/>
  <c r="K228" i="12"/>
  <c r="L228" i="12"/>
  <c r="M228" i="12"/>
  <c r="N228" i="12"/>
  <c r="G228" i="12"/>
  <c r="I228" i="12"/>
  <c r="J228" i="12"/>
  <c r="H17" i="1"/>
  <c r="BO188" i="12" l="1"/>
  <c r="BN413" i="12"/>
  <c r="BO100" i="12"/>
  <c r="BN325" i="12"/>
  <c r="BO14" i="12"/>
  <c r="BN239" i="12"/>
  <c r="BO179" i="12"/>
  <c r="BN404" i="12"/>
  <c r="BN179" i="12" s="1"/>
  <c r="BO62" i="12"/>
  <c r="BN287" i="12"/>
  <c r="BO148" i="12"/>
  <c r="BN373" i="12"/>
  <c r="BO117" i="12"/>
  <c r="BN342" i="12"/>
  <c r="BO199" i="12"/>
  <c r="BN424" i="12"/>
  <c r="BO56" i="12"/>
  <c r="BN281" i="12"/>
  <c r="BO39" i="12"/>
  <c r="BN264" i="12"/>
  <c r="BO69" i="12"/>
  <c r="BN294" i="12"/>
  <c r="BO177" i="12"/>
  <c r="BN402" i="12"/>
  <c r="BN177" i="12" s="1"/>
  <c r="BO72" i="12"/>
  <c r="BN297" i="12"/>
  <c r="BO192" i="12"/>
  <c r="BN417" i="12"/>
  <c r="BO59" i="12"/>
  <c r="BN284" i="12"/>
  <c r="BO61" i="12"/>
  <c r="BN286" i="12"/>
  <c r="BN61" i="12" s="1"/>
  <c r="BO123" i="12"/>
  <c r="BN348" i="12"/>
  <c r="BO194" i="12"/>
  <c r="BN419" i="12"/>
  <c r="BO105" i="12"/>
  <c r="BN330" i="12"/>
  <c r="BO181" i="12"/>
  <c r="BN406" i="12"/>
  <c r="BN181" i="12" s="1"/>
  <c r="BO95" i="12"/>
  <c r="BN320" i="12"/>
  <c r="BO2" i="12"/>
  <c r="BO427" i="12"/>
  <c r="BN227" i="12"/>
  <c r="BO108" i="12"/>
  <c r="BN333" i="12"/>
  <c r="BO3" i="12"/>
  <c r="BN228" i="12"/>
  <c r="BO90" i="12"/>
  <c r="BN315" i="12"/>
  <c r="BO74" i="12"/>
  <c r="BN299" i="12"/>
  <c r="BO46" i="12"/>
  <c r="BN271" i="12"/>
  <c r="BO30" i="12"/>
  <c r="BN255" i="12"/>
  <c r="BO42" i="12"/>
  <c r="BN267" i="12"/>
  <c r="BO54" i="12"/>
  <c r="BN279" i="12"/>
  <c r="BO9" i="12"/>
  <c r="BN234" i="12"/>
  <c r="BO174" i="12"/>
  <c r="BN399" i="12"/>
  <c r="BO78" i="12"/>
  <c r="BN303" i="12"/>
  <c r="BO126" i="12"/>
  <c r="BN351" i="12"/>
  <c r="BO130" i="12"/>
  <c r="BN355" i="12"/>
  <c r="BO45" i="12"/>
  <c r="BN270" i="12"/>
  <c r="BO15" i="12"/>
  <c r="BN240" i="12"/>
  <c r="BO137" i="12"/>
  <c r="BN362" i="12"/>
  <c r="BO6" i="12"/>
  <c r="BN231" i="12"/>
  <c r="BO163" i="12"/>
  <c r="BN388" i="12"/>
  <c r="BO80" i="12"/>
  <c r="BN305" i="12"/>
  <c r="BO25" i="12"/>
  <c r="BN250" i="12"/>
  <c r="BO92" i="12"/>
  <c r="BN317" i="12"/>
  <c r="BO197" i="12"/>
  <c r="BN422" i="12"/>
  <c r="BO101" i="12"/>
  <c r="BN326" i="12"/>
  <c r="BO133" i="12"/>
  <c r="BN358" i="12"/>
  <c r="BO24" i="12"/>
  <c r="BN249" i="12"/>
  <c r="BO141" i="12"/>
  <c r="BN366" i="12"/>
  <c r="BO187" i="12"/>
  <c r="BN412" i="12"/>
  <c r="BO57" i="12"/>
  <c r="BN282" i="12"/>
  <c r="BO60" i="12"/>
  <c r="BN285" i="12"/>
  <c r="BO63" i="12"/>
  <c r="BN288" i="12"/>
  <c r="BO73" i="12"/>
  <c r="BN298" i="12"/>
  <c r="BO129" i="12"/>
  <c r="BN354" i="12"/>
  <c r="BO186" i="12"/>
  <c r="BN411" i="12"/>
  <c r="BO121" i="12"/>
  <c r="BN346" i="12"/>
  <c r="BO40" i="12"/>
  <c r="BN265" i="12"/>
  <c r="BO190" i="12"/>
  <c r="BN415" i="12"/>
  <c r="BO99" i="12"/>
  <c r="BN324" i="12"/>
  <c r="BO176" i="12"/>
  <c r="BN401" i="12"/>
  <c r="BO143" i="12"/>
  <c r="BN368" i="12"/>
  <c r="BO144" i="12"/>
  <c r="BN369" i="12"/>
  <c r="BO139" i="12"/>
  <c r="BN364" i="12"/>
  <c r="BO113" i="12"/>
  <c r="BN338" i="12"/>
  <c r="BO128" i="12"/>
  <c r="BN353" i="12"/>
  <c r="BO75" i="12"/>
  <c r="BN300" i="12"/>
  <c r="BO154" i="12"/>
  <c r="BN379" i="12"/>
  <c r="BO120" i="12"/>
  <c r="BN345" i="12"/>
  <c r="BO159" i="12"/>
  <c r="BN384" i="12"/>
  <c r="BO161" i="12"/>
  <c r="BN386" i="12"/>
  <c r="BO184" i="12"/>
  <c r="BN409" i="12"/>
  <c r="BO49" i="12"/>
  <c r="BN274" i="12"/>
  <c r="BO111" i="12"/>
  <c r="BN336" i="12"/>
  <c r="BO71" i="12"/>
  <c r="BN296" i="12"/>
  <c r="BO21" i="12"/>
  <c r="BN246" i="12"/>
  <c r="BO109" i="12"/>
  <c r="BN334" i="12"/>
  <c r="BO175" i="12"/>
  <c r="BN400" i="12"/>
  <c r="BO162" i="12"/>
  <c r="BN387" i="12"/>
  <c r="BO50" i="12"/>
  <c r="BN275" i="12"/>
  <c r="BO196" i="12"/>
  <c r="BN421" i="12"/>
  <c r="BO22" i="12"/>
  <c r="BN247" i="12"/>
  <c r="BO147" i="12"/>
  <c r="BN372" i="12"/>
  <c r="BO91" i="12"/>
  <c r="BN316" i="12"/>
  <c r="BO12" i="12"/>
  <c r="BN237" i="12"/>
  <c r="BO158" i="12"/>
  <c r="BN383" i="12"/>
  <c r="BO98" i="12"/>
  <c r="BN323" i="12"/>
  <c r="BO82" i="12"/>
  <c r="BN307" i="12"/>
  <c r="BO34" i="12"/>
  <c r="BN259" i="12"/>
  <c r="BO172" i="12"/>
  <c r="BN397" i="12"/>
  <c r="BO124" i="12"/>
  <c r="BN349" i="12"/>
  <c r="BO84" i="12"/>
  <c r="BN309" i="12"/>
  <c r="BO67" i="12"/>
  <c r="BN292" i="12"/>
  <c r="BO178" i="12"/>
  <c r="BN403" i="12"/>
  <c r="BO81" i="12"/>
  <c r="BN306" i="12"/>
  <c r="BO76" i="12"/>
  <c r="BN301" i="12"/>
  <c r="BO200" i="12"/>
  <c r="BN425" i="12"/>
  <c r="BO23" i="12"/>
  <c r="BN248" i="12"/>
  <c r="BO88" i="12"/>
  <c r="BN313" i="12"/>
  <c r="BO170" i="12"/>
  <c r="BN395" i="12"/>
  <c r="BO53" i="12"/>
  <c r="BN278" i="12"/>
  <c r="BO152" i="12"/>
  <c r="BN377" i="12"/>
  <c r="BO94" i="12"/>
  <c r="BN319" i="12"/>
  <c r="BO64" i="12"/>
  <c r="BN289" i="12"/>
  <c r="BO97" i="12"/>
  <c r="BN322" i="12"/>
  <c r="BO153" i="12"/>
  <c r="BN378" i="12"/>
  <c r="BO13" i="12"/>
  <c r="BN238" i="12"/>
  <c r="BO127" i="12"/>
  <c r="BN352" i="12"/>
  <c r="BO157" i="12"/>
  <c r="BN382" i="12"/>
  <c r="BO44" i="12"/>
  <c r="BN269" i="12"/>
  <c r="BO8" i="12"/>
  <c r="BN233" i="12"/>
  <c r="BO89" i="12"/>
  <c r="BN314" i="12"/>
  <c r="BO20" i="12"/>
  <c r="BN245" i="12"/>
  <c r="BO131" i="12"/>
  <c r="BN356" i="12"/>
  <c r="BO107" i="12"/>
  <c r="BN332" i="12"/>
  <c r="BO27" i="12"/>
  <c r="BN252" i="12"/>
  <c r="BO87" i="12"/>
  <c r="BN312" i="12"/>
  <c r="BO7" i="12"/>
  <c r="BN232" i="12"/>
  <c r="BO110" i="12"/>
  <c r="BN335" i="12"/>
  <c r="BO189" i="12"/>
  <c r="BN414" i="12"/>
  <c r="BO169" i="12"/>
  <c r="BN394" i="12"/>
  <c r="BO193" i="12"/>
  <c r="BN418" i="12"/>
  <c r="BO17" i="12"/>
  <c r="BN242" i="12"/>
  <c r="BO51" i="12"/>
  <c r="BN276" i="12"/>
  <c r="BO149" i="12"/>
  <c r="BN374" i="12"/>
  <c r="BO145" i="12"/>
  <c r="BN370" i="12"/>
  <c r="BO183" i="12"/>
  <c r="BN408" i="12"/>
  <c r="BO86" i="12"/>
  <c r="BN311" i="12"/>
  <c r="BO41" i="12"/>
  <c r="BN266" i="12"/>
  <c r="BO65" i="12"/>
  <c r="BN290" i="12"/>
  <c r="BO171" i="12"/>
  <c r="BN396" i="12"/>
  <c r="BO166" i="12"/>
  <c r="BN391" i="12"/>
  <c r="BO160" i="12"/>
  <c r="BN385" i="12"/>
  <c r="BO191" i="12"/>
  <c r="BN416" i="12"/>
  <c r="BO48" i="12"/>
  <c r="BN273" i="12"/>
  <c r="BO167" i="12"/>
  <c r="BN392" i="12"/>
  <c r="BO122" i="12"/>
  <c r="BN347" i="12"/>
  <c r="BO32" i="12"/>
  <c r="BN257" i="12"/>
  <c r="BO142" i="12"/>
  <c r="BN367" i="12"/>
  <c r="BO70" i="12"/>
  <c r="BN295" i="12"/>
  <c r="BO195" i="12"/>
  <c r="BN420" i="12"/>
  <c r="BO96" i="12"/>
  <c r="BN321" i="12"/>
  <c r="BO58" i="12"/>
  <c r="BN283" i="12"/>
  <c r="BO35" i="12"/>
  <c r="BN260" i="12"/>
  <c r="BO18" i="12"/>
  <c r="BN243" i="12"/>
  <c r="BO164" i="12"/>
  <c r="BN389" i="12"/>
  <c r="BO19" i="12"/>
  <c r="BN244" i="12"/>
  <c r="BO116" i="12"/>
  <c r="BN341" i="12"/>
  <c r="BO26" i="12"/>
  <c r="BN251" i="12"/>
  <c r="BO180" i="12"/>
  <c r="BN405" i="12"/>
  <c r="BO79" i="12"/>
  <c r="BN304" i="12"/>
  <c r="BO10" i="12"/>
  <c r="BN235" i="12"/>
  <c r="BO138" i="12"/>
  <c r="BN363" i="12"/>
  <c r="BO28" i="12"/>
  <c r="BN253" i="12"/>
  <c r="BO151" i="12"/>
  <c r="BN376" i="12"/>
  <c r="BO31" i="12"/>
  <c r="BN256" i="12"/>
  <c r="BO52" i="12"/>
  <c r="BN277" i="12"/>
  <c r="BO185" i="12"/>
  <c r="BN410" i="12"/>
  <c r="BO104" i="12"/>
  <c r="BN329" i="12"/>
  <c r="BO77" i="12"/>
  <c r="BN302" i="12"/>
  <c r="BO102" i="12"/>
  <c r="BN327" i="12"/>
  <c r="BO173" i="12"/>
  <c r="BN398" i="12"/>
  <c r="BO135" i="12"/>
  <c r="BN360" i="12"/>
  <c r="BO118" i="12"/>
  <c r="BN343" i="12"/>
  <c r="BO201" i="12"/>
  <c r="BN426" i="12"/>
  <c r="BO4" i="12"/>
  <c r="BN229" i="12"/>
  <c r="BO132" i="12"/>
  <c r="BN357" i="12"/>
  <c r="BO156" i="12"/>
  <c r="BN381" i="12"/>
  <c r="BO140" i="12"/>
  <c r="BN365" i="12"/>
  <c r="BO66" i="12"/>
  <c r="BN291" i="12"/>
  <c r="BO38" i="12"/>
  <c r="BN263" i="12"/>
  <c r="BO11" i="12"/>
  <c r="BN236" i="12"/>
  <c r="BO83" i="12"/>
  <c r="BN308" i="12"/>
  <c r="BO115" i="12"/>
  <c r="BN340" i="12"/>
  <c r="BO155" i="12"/>
  <c r="BN380" i="12"/>
  <c r="BO43" i="12"/>
  <c r="BN268" i="12"/>
  <c r="BO68" i="12"/>
  <c r="BN293" i="12"/>
  <c r="BO33" i="12"/>
  <c r="BN258" i="12"/>
  <c r="BO136" i="12"/>
  <c r="BN361" i="12"/>
  <c r="BO125" i="12"/>
  <c r="BN350" i="12"/>
  <c r="BO85" i="12"/>
  <c r="BN310" i="12"/>
  <c r="BO16" i="12"/>
  <c r="BN241" i="12"/>
  <c r="BO5" i="12"/>
  <c r="BN230" i="12"/>
  <c r="BO112" i="12"/>
  <c r="BN337" i="12"/>
  <c r="BO150" i="12"/>
  <c r="BN375" i="12"/>
  <c r="BO29" i="12"/>
  <c r="BN254" i="12"/>
  <c r="BO146" i="12"/>
  <c r="BN371" i="12"/>
  <c r="BO119" i="12"/>
  <c r="BN344" i="12"/>
  <c r="BO114" i="12"/>
  <c r="BN339" i="12"/>
  <c r="BO165" i="12"/>
  <c r="BN390" i="12"/>
  <c r="BO106" i="12"/>
  <c r="BN331" i="12"/>
  <c r="BO47" i="12"/>
  <c r="BN272" i="12"/>
  <c r="BO103" i="12"/>
  <c r="BN328" i="12"/>
  <c r="BO93" i="12"/>
  <c r="BN318" i="12"/>
  <c r="BO168" i="12"/>
  <c r="BN393" i="12"/>
  <c r="BO134" i="12"/>
  <c r="BN359" i="12"/>
  <c r="BO55" i="12"/>
  <c r="BN280" i="12"/>
  <c r="BO198" i="12"/>
  <c r="BN423" i="12"/>
  <c r="BO182" i="12"/>
  <c r="BN407" i="12"/>
  <c r="FV15" i="17"/>
  <c r="FV72" i="17" s="1"/>
  <c r="D52" i="6"/>
  <c r="D53" i="6"/>
  <c r="D54" i="6"/>
  <c r="B54" i="6"/>
  <c r="AO16" i="3"/>
  <c r="CF16" i="3" s="1"/>
  <c r="AG16" i="3"/>
  <c r="BX16" i="3" s="1"/>
  <c r="Y16" i="3"/>
  <c r="BP16" i="3" s="1"/>
  <c r="Q16" i="3"/>
  <c r="BH16" i="3" s="1"/>
  <c r="I16" i="3"/>
  <c r="AZ16" i="3" s="1"/>
  <c r="AM16" i="3"/>
  <c r="CD16" i="3" s="1"/>
  <c r="AD16" i="3"/>
  <c r="BU16" i="3" s="1"/>
  <c r="U16" i="3"/>
  <c r="BL16" i="3" s="1"/>
  <c r="L16" i="3"/>
  <c r="BC16" i="3" s="1"/>
  <c r="AQ16" i="3"/>
  <c r="CH16" i="3" s="1"/>
  <c r="O16" i="3"/>
  <c r="BF16" i="3" s="1"/>
  <c r="AF16" i="3"/>
  <c r="BW16" i="3" s="1"/>
  <c r="N16" i="3"/>
  <c r="BE16" i="3" s="1"/>
  <c r="V16" i="3"/>
  <c r="BM16" i="3" s="1"/>
  <c r="D16" i="3"/>
  <c r="AU16" i="3" s="1"/>
  <c r="AL16" i="3"/>
  <c r="CC16" i="3" s="1"/>
  <c r="AC16" i="3"/>
  <c r="BT16" i="3" s="1"/>
  <c r="T16" i="3"/>
  <c r="BK16" i="3" s="1"/>
  <c r="K16" i="3"/>
  <c r="BB16" i="3" s="1"/>
  <c r="E16" i="3"/>
  <c r="AV16" i="3" s="1"/>
  <c r="AK16" i="3"/>
  <c r="CB16" i="3" s="1"/>
  <c r="AB16" i="3"/>
  <c r="BS16" i="3" s="1"/>
  <c r="S16" i="3"/>
  <c r="BJ16" i="3" s="1"/>
  <c r="J16" i="3"/>
  <c r="BA16" i="3" s="1"/>
  <c r="F16" i="3"/>
  <c r="AW16" i="3" s="1"/>
  <c r="AP16" i="3"/>
  <c r="CG16" i="3" s="1"/>
  <c r="W16" i="3"/>
  <c r="BN16" i="3" s="1"/>
  <c r="AE16" i="3"/>
  <c r="BV16" i="3" s="1"/>
  <c r="M16" i="3"/>
  <c r="BD16" i="3" s="1"/>
  <c r="AJ16" i="3"/>
  <c r="CA16" i="3" s="1"/>
  <c r="AA16" i="3"/>
  <c r="BR16" i="3" s="1"/>
  <c r="R16" i="3"/>
  <c r="BI16" i="3" s="1"/>
  <c r="H16" i="3"/>
  <c r="AY16" i="3" s="1"/>
  <c r="X16" i="3"/>
  <c r="BO16" i="3" s="1"/>
  <c r="AN16" i="3"/>
  <c r="CE16" i="3" s="1"/>
  <c r="AI16" i="3"/>
  <c r="BZ16" i="3" s="1"/>
  <c r="Z16" i="3"/>
  <c r="BQ16" i="3" s="1"/>
  <c r="P16" i="3"/>
  <c r="BG16" i="3" s="1"/>
  <c r="G16" i="3"/>
  <c r="AX16" i="3" s="1"/>
  <c r="AH16" i="3"/>
  <c r="BY16" i="3" s="1"/>
  <c r="H227" i="12"/>
  <c r="S17" i="1"/>
  <c r="B17" i="1" s="1"/>
  <c r="S20" i="1"/>
  <c r="C54" i="6"/>
  <c r="C53" i="6"/>
  <c r="C52" i="6"/>
  <c r="C51" i="6"/>
  <c r="A56" i="6"/>
  <c r="B56" i="6" s="1"/>
  <c r="A57" i="6"/>
  <c r="A55" i="6"/>
  <c r="B55" i="6" s="1"/>
  <c r="S29" i="1"/>
  <c r="S24" i="1"/>
  <c r="S28" i="1"/>
  <c r="S31" i="1"/>
  <c r="S35" i="1"/>
  <c r="S21" i="1"/>
  <c r="S38" i="1"/>
  <c r="S25" i="1"/>
  <c r="S32" i="1"/>
  <c r="S39" i="1"/>
  <c r="S23" i="1"/>
  <c r="S37" i="1"/>
  <c r="S43" i="1"/>
  <c r="S42" i="1"/>
  <c r="B18" i="3"/>
  <c r="C17" i="3"/>
  <c r="S30" i="1"/>
  <c r="S18" i="1"/>
  <c r="S36" i="1"/>
  <c r="S34" i="1"/>
  <c r="S22" i="1"/>
  <c r="S40" i="1"/>
  <c r="Q14" i="15"/>
  <c r="BN14" i="15" s="1"/>
  <c r="S33" i="1"/>
  <c r="S44" i="1"/>
  <c r="S27" i="1"/>
  <c r="S41" i="1"/>
  <c r="S19" i="1"/>
  <c r="S26" i="1"/>
  <c r="H240" i="12"/>
  <c r="H361" i="12"/>
  <c r="H424" i="12"/>
  <c r="H370" i="12"/>
  <c r="H230" i="12"/>
  <c r="H313" i="12"/>
  <c r="H291" i="12"/>
  <c r="H319" i="12"/>
  <c r="H379" i="12"/>
  <c r="H345" i="12"/>
  <c r="H243" i="12"/>
  <c r="H396" i="12"/>
  <c r="H328" i="12"/>
  <c r="H296" i="12"/>
  <c r="H367" i="12"/>
  <c r="H285" i="12"/>
  <c r="H417" i="12"/>
  <c r="H257" i="12"/>
  <c r="H373" i="12"/>
  <c r="H346" i="12"/>
  <c r="BN125" i="12"/>
  <c r="BN39" i="12"/>
  <c r="H228" i="12"/>
  <c r="BN131" i="12"/>
  <c r="H275" i="12"/>
  <c r="BN117" i="12"/>
  <c r="BN33" i="12"/>
  <c r="BN156" i="12"/>
  <c r="H304" i="12"/>
  <c r="H418" i="12"/>
  <c r="BN199" i="12"/>
  <c r="H242" i="12"/>
  <c r="BN56" i="12"/>
  <c r="BN176" i="12"/>
  <c r="H321" i="12"/>
  <c r="H388" i="12"/>
  <c r="H425" i="12"/>
  <c r="H374" i="12"/>
  <c r="BN5" i="12"/>
  <c r="BN147" i="12"/>
  <c r="BN112" i="12"/>
  <c r="H253" i="12"/>
  <c r="BN152" i="12"/>
  <c r="BN64" i="12"/>
  <c r="BN98" i="12"/>
  <c r="BN104" i="12"/>
  <c r="BN38" i="12"/>
  <c r="BN13" i="12"/>
  <c r="BN102" i="12"/>
  <c r="BN42" i="12"/>
  <c r="BN49" i="12"/>
  <c r="H385" i="12"/>
  <c r="BN168" i="12"/>
  <c r="BN83" i="12"/>
  <c r="BN172" i="12"/>
  <c r="BN9" i="12"/>
  <c r="BN187" i="12"/>
  <c r="BN116" i="12"/>
  <c r="BN99" i="12"/>
  <c r="BN118" i="12"/>
  <c r="BN14" i="12"/>
  <c r="BN198" i="12"/>
  <c r="BN123" i="12"/>
  <c r="H268" i="12"/>
  <c r="BN63" i="12"/>
  <c r="H229" i="12"/>
  <c r="H295" i="12"/>
  <c r="H357" i="12"/>
  <c r="H415" i="12"/>
  <c r="H270" i="12"/>
  <c r="BN15" i="12"/>
  <c r="BN137" i="12"/>
  <c r="H363" i="12"/>
  <c r="BN76" i="12"/>
  <c r="BN196" i="12"/>
  <c r="H264" i="12"/>
  <c r="BN80" i="12"/>
  <c r="BN25" i="12"/>
  <c r="BN201" i="12"/>
  <c r="H337" i="12"/>
  <c r="BN113" i="12"/>
  <c r="H395" i="12"/>
  <c r="H375" i="12"/>
  <c r="BN66" i="12"/>
  <c r="BN29" i="12"/>
  <c r="BN146" i="12"/>
  <c r="H422" i="12"/>
  <c r="BN52" i="12"/>
  <c r="BN158" i="12"/>
  <c r="BN101" i="12"/>
  <c r="H409" i="12"/>
  <c r="H327" i="12"/>
  <c r="H274" i="12"/>
  <c r="BN24" i="12"/>
  <c r="H336" i="12"/>
  <c r="BN141" i="12"/>
  <c r="H279" i="12"/>
  <c r="BN54" i="12"/>
  <c r="BN21" i="12"/>
  <c r="H282" i="12"/>
  <c r="BN89" i="12"/>
  <c r="BN142" i="12"/>
  <c r="H423" i="12"/>
  <c r="H297" i="12"/>
  <c r="H349" i="12"/>
  <c r="BN43" i="12"/>
  <c r="BN32" i="12"/>
  <c r="H387" i="12"/>
  <c r="H298" i="12"/>
  <c r="BN129" i="12"/>
  <c r="BN3" i="12"/>
  <c r="H413" i="12"/>
  <c r="BN193" i="12"/>
  <c r="BN138" i="12"/>
  <c r="H350" i="12"/>
  <c r="BN51" i="12"/>
  <c r="BN163" i="12"/>
  <c r="BN143" i="12"/>
  <c r="BN27" i="12"/>
  <c r="H305" i="12"/>
  <c r="H312" i="12"/>
  <c r="H364" i="12"/>
  <c r="H250" i="12"/>
  <c r="H316" i="12"/>
  <c r="H371" i="12"/>
  <c r="BN154" i="12"/>
  <c r="H344" i="12"/>
  <c r="H277" i="12"/>
  <c r="BN41" i="12"/>
  <c r="BN165" i="12"/>
  <c r="H261" i="12"/>
  <c r="BN82" i="12"/>
  <c r="BN106" i="12"/>
  <c r="H386" i="12"/>
  <c r="H236" i="12"/>
  <c r="BN11" i="12"/>
  <c r="H352" i="12"/>
  <c r="BN184" i="12"/>
  <c r="H272" i="12"/>
  <c r="BN34" i="12"/>
  <c r="BN103" i="12"/>
  <c r="BN44" i="12"/>
  <c r="H366" i="12"/>
  <c r="BN134" i="12"/>
  <c r="BN48" i="12"/>
  <c r="BN174" i="12"/>
  <c r="BN167" i="12"/>
  <c r="H343" i="12"/>
  <c r="BN59" i="12"/>
  <c r="BN105" i="12"/>
  <c r="H320" i="12"/>
  <c r="BN20" i="12"/>
  <c r="BN148" i="12"/>
  <c r="BN40" i="12"/>
  <c r="BN30" i="12"/>
  <c r="H237" i="12"/>
  <c r="H289" i="12"/>
  <c r="BN119" i="12"/>
  <c r="H402" i="12"/>
  <c r="H266" i="12"/>
  <c r="H383" i="12"/>
  <c r="BN114" i="12"/>
  <c r="H329" i="12"/>
  <c r="BN159" i="12"/>
  <c r="H307" i="12"/>
  <c r="BN77" i="12"/>
  <c r="H389" i="12"/>
  <c r="H259" i="12"/>
  <c r="H382" i="12"/>
  <c r="H398" i="12"/>
  <c r="H393" i="12"/>
  <c r="H233" i="12"/>
  <c r="H340" i="12"/>
  <c r="H246" i="12"/>
  <c r="BN55" i="12"/>
  <c r="H399" i="12"/>
  <c r="BN175" i="12"/>
  <c r="H239" i="12"/>
  <c r="BN78" i="12"/>
  <c r="BN60" i="12"/>
  <c r="H284" i="12"/>
  <c r="H348" i="12"/>
  <c r="BN194" i="12"/>
  <c r="H287" i="12"/>
  <c r="BN124" i="12"/>
  <c r="H330" i="12"/>
  <c r="H309" i="12"/>
  <c r="BN10" i="12"/>
  <c r="BN87" i="12"/>
  <c r="BN68" i="12"/>
  <c r="BN188" i="12"/>
  <c r="H258" i="12"/>
  <c r="BN90" i="12"/>
  <c r="BN79" i="12"/>
  <c r="H235" i="12"/>
  <c r="H299" i="12"/>
  <c r="H362" i="12"/>
  <c r="BN17" i="12"/>
  <c r="H420" i="12"/>
  <c r="H231" i="12"/>
  <c r="H301" i="12"/>
  <c r="H365" i="12"/>
  <c r="H247" i="12"/>
  <c r="H252" i="12"/>
  <c r="BN144" i="12"/>
  <c r="BN88" i="12"/>
  <c r="H271" i="12"/>
  <c r="BN170" i="12"/>
  <c r="H353" i="12"/>
  <c r="H278" i="12"/>
  <c r="BN86" i="12"/>
  <c r="H317" i="12"/>
  <c r="H377" i="12"/>
  <c r="BN12" i="12"/>
  <c r="H300" i="12"/>
  <c r="BN31" i="12"/>
  <c r="BN120" i="12"/>
  <c r="H410" i="12"/>
  <c r="H323" i="12"/>
  <c r="BN153" i="12"/>
  <c r="H302" i="12"/>
  <c r="H358" i="12"/>
  <c r="BN65" i="12"/>
  <c r="BN157" i="12"/>
  <c r="BN110" i="12"/>
  <c r="H249" i="12"/>
  <c r="BN93" i="12"/>
  <c r="H244" i="12"/>
  <c r="BN8" i="12"/>
  <c r="BN115" i="12"/>
  <c r="BN135" i="12"/>
  <c r="H234" i="12"/>
  <c r="H280" i="12"/>
  <c r="BN37" i="12"/>
  <c r="H324" i="12"/>
  <c r="H251" i="12"/>
  <c r="H347" i="12"/>
  <c r="BN72" i="12"/>
  <c r="H405" i="12"/>
  <c r="BN126" i="12"/>
  <c r="BN95" i="12"/>
  <c r="BN2" i="12"/>
  <c r="BN186" i="12"/>
  <c r="BN132" i="12"/>
  <c r="BN91" i="12"/>
  <c r="H293" i="12"/>
  <c r="H356" i="12"/>
  <c r="H342" i="12"/>
  <c r="H414" i="12"/>
  <c r="BN190" i="12"/>
  <c r="BN169" i="12"/>
  <c r="BN178" i="12"/>
  <c r="H306" i="12"/>
  <c r="BN22" i="12"/>
  <c r="H310" i="12"/>
  <c r="BN200" i="12"/>
  <c r="H241" i="12"/>
  <c r="H248" i="12"/>
  <c r="BN145" i="12"/>
  <c r="H426" i="12"/>
  <c r="H283" i="12"/>
  <c r="BN150" i="12"/>
  <c r="BN92" i="12"/>
  <c r="H232" i="12"/>
  <c r="BN97" i="12"/>
  <c r="H326" i="12"/>
  <c r="H260" i="12"/>
  <c r="BN36" i="12"/>
  <c r="H378" i="12"/>
  <c r="BN161" i="12"/>
  <c r="H290" i="12"/>
  <c r="BN47" i="12"/>
  <c r="BN164" i="12"/>
  <c r="BN173" i="12"/>
  <c r="H318" i="12"/>
  <c r="BN111" i="12"/>
  <c r="BN19" i="12"/>
  <c r="H359" i="12"/>
  <c r="BN191" i="12"/>
  <c r="H360" i="12"/>
  <c r="H273" i="12"/>
  <c r="BN109" i="12"/>
  <c r="H412" i="12"/>
  <c r="BN57" i="12"/>
  <c r="H400" i="12"/>
  <c r="H314" i="12"/>
  <c r="H303" i="12"/>
  <c r="H288" i="12"/>
  <c r="H265" i="12"/>
  <c r="H333" i="12"/>
  <c r="BN4" i="12"/>
  <c r="BN189" i="12"/>
  <c r="H315" i="12"/>
  <c r="BN128" i="12"/>
  <c r="BN130" i="12"/>
  <c r="BN50" i="12"/>
  <c r="H325" i="12"/>
  <c r="H394" i="12"/>
  <c r="H381" i="12"/>
  <c r="H403" i="12"/>
  <c r="BN195" i="12"/>
  <c r="BN6" i="12"/>
  <c r="BN140" i="12"/>
  <c r="H276" i="12"/>
  <c r="H332" i="12"/>
  <c r="BN107" i="12"/>
  <c r="H368" i="12"/>
  <c r="BN16" i="12"/>
  <c r="H369" i="12"/>
  <c r="BN139" i="12"/>
  <c r="BN58" i="12"/>
  <c r="H408" i="12"/>
  <c r="BN53" i="12"/>
  <c r="H311" i="12"/>
  <c r="H376" i="12"/>
  <c r="H255" i="12"/>
  <c r="BN75" i="12"/>
  <c r="H256" i="12"/>
  <c r="BN197" i="12"/>
  <c r="H339" i="12"/>
  <c r="BN185" i="12"/>
  <c r="BN35" i="12"/>
  <c r="H390" i="12"/>
  <c r="H384" i="12"/>
  <c r="H238" i="12"/>
  <c r="BN133" i="12"/>
  <c r="BN171" i="12"/>
  <c r="BN166" i="12"/>
  <c r="H308" i="12"/>
  <c r="H416" i="12"/>
  <c r="H397" i="12"/>
  <c r="H334" i="12"/>
  <c r="H341" i="12"/>
  <c r="H262" i="12"/>
  <c r="BN155" i="12"/>
  <c r="BN122" i="12"/>
  <c r="H404" i="12"/>
  <c r="H419" i="12"/>
  <c r="BN180" i="12"/>
  <c r="H406" i="12"/>
  <c r="H351" i="12"/>
  <c r="BN182" i="12"/>
  <c r="BN84" i="12"/>
  <c r="BN73" i="12"/>
  <c r="H354" i="12"/>
  <c r="H411" i="12"/>
  <c r="BN108" i="12"/>
  <c r="BN67" i="12"/>
  <c r="BN100" i="12"/>
  <c r="BN149" i="12"/>
  <c r="BN69" i="12"/>
  <c r="BN183" i="12"/>
  <c r="H292" i="12"/>
  <c r="H355" i="12"/>
  <c r="BN70" i="12"/>
  <c r="BN45" i="12"/>
  <c r="BN136" i="12"/>
  <c r="BN74" i="12"/>
  <c r="BN81" i="12"/>
  <c r="H281" i="12"/>
  <c r="H421" i="12"/>
  <c r="H401" i="12"/>
  <c r="BN96" i="12"/>
  <c r="BN85" i="12"/>
  <c r="BN23" i="12"/>
  <c r="H294" i="12"/>
  <c r="H372" i="12"/>
  <c r="BN46" i="12"/>
  <c r="H338" i="12"/>
  <c r="BN28" i="12"/>
  <c r="H254" i="12"/>
  <c r="BN151" i="12"/>
  <c r="BN94" i="12"/>
  <c r="BN7" i="12"/>
  <c r="H322" i="12"/>
  <c r="BN18" i="12"/>
  <c r="H263" i="12"/>
  <c r="H331" i="12"/>
  <c r="BN127" i="12"/>
  <c r="H267" i="12"/>
  <c r="H335" i="12"/>
  <c r="H391" i="12"/>
  <c r="BN160" i="12"/>
  <c r="H269" i="12"/>
  <c r="BN71" i="12"/>
  <c r="H392" i="12"/>
  <c r="BN26" i="12"/>
  <c r="H380" i="12"/>
  <c r="BN192" i="12"/>
  <c r="H286" i="12"/>
  <c r="BN62" i="12"/>
  <c r="H407" i="12"/>
  <c r="BN162" i="12"/>
  <c r="H245" i="12"/>
  <c r="BN121" i="12"/>
  <c r="BN427" i="12" l="1"/>
  <c r="FV14" i="17"/>
  <c r="FV71" i="17" s="1"/>
  <c r="D55" i="6"/>
  <c r="D56" i="6"/>
  <c r="D57" i="6"/>
  <c r="B57" i="6"/>
  <c r="AO17" i="3"/>
  <c r="CF17" i="3" s="1"/>
  <c r="AG17" i="3"/>
  <c r="BX17" i="3" s="1"/>
  <c r="Y17" i="3"/>
  <c r="BP17" i="3" s="1"/>
  <c r="Q17" i="3"/>
  <c r="BH17" i="3" s="1"/>
  <c r="I17" i="3"/>
  <c r="AZ17" i="3" s="1"/>
  <c r="AN17" i="3"/>
  <c r="CE17" i="3" s="1"/>
  <c r="AF17" i="3"/>
  <c r="BW17" i="3" s="1"/>
  <c r="AK17" i="3"/>
  <c r="CB17" i="3" s="1"/>
  <c r="AA17" i="3"/>
  <c r="BR17" i="3" s="1"/>
  <c r="R17" i="3"/>
  <c r="BI17" i="3" s="1"/>
  <c r="H17" i="3"/>
  <c r="AY17" i="3" s="1"/>
  <c r="AP17" i="3"/>
  <c r="CG17" i="3" s="1"/>
  <c r="AM17" i="3"/>
  <c r="CD17" i="3" s="1"/>
  <c r="K17" i="3"/>
  <c r="BB17" i="3" s="1"/>
  <c r="AB17" i="3"/>
  <c r="BS17" i="3" s="1"/>
  <c r="J17" i="3"/>
  <c r="BA17" i="3" s="1"/>
  <c r="AJ17" i="3"/>
  <c r="CA17" i="3" s="1"/>
  <c r="Z17" i="3"/>
  <c r="BQ17" i="3" s="1"/>
  <c r="P17" i="3"/>
  <c r="BG17" i="3" s="1"/>
  <c r="G17" i="3"/>
  <c r="AX17" i="3" s="1"/>
  <c r="U17" i="3"/>
  <c r="BL17" i="3" s="1"/>
  <c r="AI17" i="3"/>
  <c r="BZ17" i="3" s="1"/>
  <c r="X17" i="3"/>
  <c r="BO17" i="3" s="1"/>
  <c r="O17" i="3"/>
  <c r="BF17" i="3" s="1"/>
  <c r="F17" i="3"/>
  <c r="AW17" i="3" s="1"/>
  <c r="L17" i="3"/>
  <c r="BC17" i="3" s="1"/>
  <c r="AC17" i="3"/>
  <c r="BT17" i="3" s="1"/>
  <c r="T17" i="3"/>
  <c r="BK17" i="3" s="1"/>
  <c r="AL17" i="3"/>
  <c r="CC17" i="3" s="1"/>
  <c r="S17" i="3"/>
  <c r="BJ17" i="3" s="1"/>
  <c r="AH17" i="3"/>
  <c r="BY17" i="3" s="1"/>
  <c r="W17" i="3"/>
  <c r="BN17" i="3" s="1"/>
  <c r="N17" i="3"/>
  <c r="BE17" i="3" s="1"/>
  <c r="E17" i="3"/>
  <c r="AV17" i="3" s="1"/>
  <c r="AQ17" i="3"/>
  <c r="CH17" i="3" s="1"/>
  <c r="AE17" i="3"/>
  <c r="BV17" i="3" s="1"/>
  <c r="V17" i="3"/>
  <c r="BM17" i="3" s="1"/>
  <c r="M17" i="3"/>
  <c r="BD17" i="3" s="1"/>
  <c r="D17" i="3"/>
  <c r="AU17" i="3" s="1"/>
  <c r="AD17" i="3"/>
  <c r="BU17" i="3" s="1"/>
  <c r="C55" i="6"/>
  <c r="C57" i="6"/>
  <c r="C56" i="6"/>
  <c r="A59" i="6"/>
  <c r="B59" i="6" s="1"/>
  <c r="A60" i="6"/>
  <c r="A58" i="6"/>
  <c r="S45" i="1"/>
  <c r="C18" i="3"/>
  <c r="B19" i="3"/>
  <c r="B18" i="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58" i="6" l="1"/>
  <c r="C58" i="6" s="1"/>
  <c r="D59" i="6"/>
  <c r="D58" i="6"/>
  <c r="D60" i="6"/>
  <c r="B60" i="6"/>
  <c r="AQ18" i="3"/>
  <c r="CH18" i="3" s="1"/>
  <c r="AI18" i="3"/>
  <c r="BZ18" i="3" s="1"/>
  <c r="AA18" i="3"/>
  <c r="BR18" i="3" s="1"/>
  <c r="S18" i="3"/>
  <c r="BJ18" i="3" s="1"/>
  <c r="W21" i="13" s="1"/>
  <c r="K18" i="3"/>
  <c r="BB18" i="3" s="1"/>
  <c r="O21" i="13" s="1"/>
  <c r="AO18" i="3"/>
  <c r="CF18" i="3" s="1"/>
  <c r="AG18" i="3"/>
  <c r="BX18" i="3" s="1"/>
  <c r="Y18" i="3"/>
  <c r="BP18" i="3" s="1"/>
  <c r="Q18" i="3"/>
  <c r="BH18" i="3" s="1"/>
  <c r="I18" i="3"/>
  <c r="AZ18" i="3" s="1"/>
  <c r="M21" i="13" s="1"/>
  <c r="AN18" i="3"/>
  <c r="CE18" i="3" s="1"/>
  <c r="AR21" i="13" s="1"/>
  <c r="AF18" i="3"/>
  <c r="BW18" i="3" s="1"/>
  <c r="X18" i="3"/>
  <c r="BO18" i="3" s="1"/>
  <c r="P18" i="3"/>
  <c r="BG18" i="3" s="1"/>
  <c r="H18" i="3"/>
  <c r="AY18" i="3" s="1"/>
  <c r="L21" i="13" s="1"/>
  <c r="AH18" i="3"/>
  <c r="BY18" i="3" s="1"/>
  <c r="AL21" i="13" s="1"/>
  <c r="U18" i="3"/>
  <c r="BL18" i="3" s="1"/>
  <c r="G18" i="3"/>
  <c r="AX18" i="3" s="1"/>
  <c r="K21" i="13" s="1"/>
  <c r="W18" i="3"/>
  <c r="BN18" i="3" s="1"/>
  <c r="AA21" i="13" s="1"/>
  <c r="AJ18" i="3"/>
  <c r="CA18" i="3" s="1"/>
  <c r="J18" i="3"/>
  <c r="BA18" i="3" s="1"/>
  <c r="AE18" i="3"/>
  <c r="BV18" i="3" s="1"/>
  <c r="T18" i="3"/>
  <c r="BK18" i="3" s="1"/>
  <c r="F18" i="3"/>
  <c r="AW18" i="3" s="1"/>
  <c r="J21" i="13" s="1"/>
  <c r="AD18" i="3"/>
  <c r="BU18" i="3" s="1"/>
  <c r="R18" i="3"/>
  <c r="BI18" i="3" s="1"/>
  <c r="E18" i="3"/>
  <c r="AV18" i="3" s="1"/>
  <c r="I21" i="13" s="1"/>
  <c r="M18" i="3"/>
  <c r="BD18" i="3" s="1"/>
  <c r="Q21" i="13" s="1"/>
  <c r="AK18" i="3"/>
  <c r="CB18" i="3" s="1"/>
  <c r="AO21" i="13" s="1"/>
  <c r="L18" i="3"/>
  <c r="BC18" i="3" s="1"/>
  <c r="P21" i="13" s="1"/>
  <c r="V18" i="3"/>
  <c r="BM18" i="3" s="1"/>
  <c r="Z21" i="13" s="1"/>
  <c r="AP18" i="3"/>
  <c r="CG18" i="3" s="1"/>
  <c r="AT21" i="13" s="1"/>
  <c r="AC18" i="3"/>
  <c r="BT18" i="3" s="1"/>
  <c r="O18" i="3"/>
  <c r="BF18" i="3" s="1"/>
  <c r="D18" i="3"/>
  <c r="AU18" i="3" s="1"/>
  <c r="AL18" i="3"/>
  <c r="CC18" i="3" s="1"/>
  <c r="AP21" i="13" s="1"/>
  <c r="AM18" i="3"/>
  <c r="CD18" i="3" s="1"/>
  <c r="AQ21" i="13" s="1"/>
  <c r="AB18" i="3"/>
  <c r="BS18" i="3" s="1"/>
  <c r="AF21" i="13" s="1"/>
  <c r="N18" i="3"/>
  <c r="BE18" i="3" s="1"/>
  <c r="Z18" i="3"/>
  <c r="BQ18" i="3" s="1"/>
  <c r="C59" i="6"/>
  <c r="C60" i="6"/>
  <c r="A62" i="6"/>
  <c r="B62" i="6" s="1"/>
  <c r="A63" i="6"/>
  <c r="A61" i="6"/>
  <c r="B61" i="6" s="1"/>
  <c r="C19" i="15"/>
  <c r="C18" i="15"/>
  <c r="C21" i="15"/>
  <c r="C22" i="15"/>
  <c r="C21" i="17"/>
  <c r="C16" i="17"/>
  <c r="C17" i="17"/>
  <c r="C27" i="17"/>
  <c r="C28" i="17"/>
  <c r="C30" i="17"/>
  <c r="C18" i="17"/>
  <c r="C31" i="17"/>
  <c r="C23" i="17"/>
  <c r="C19" i="17"/>
  <c r="C32" i="17"/>
  <c r="C20" i="17"/>
  <c r="C25" i="17"/>
  <c r="C33" i="17"/>
  <c r="C24" i="17"/>
  <c r="C22" i="17"/>
  <c r="C34" i="17"/>
  <c r="C17" i="15"/>
  <c r="C29" i="17"/>
  <c r="C26" i="17"/>
  <c r="C35" i="17"/>
  <c r="C23" i="15"/>
  <c r="C19" i="3"/>
  <c r="B20" i="3"/>
  <c r="C20" i="15"/>
  <c r="C16" i="15"/>
  <c r="C24" i="15"/>
  <c r="C33" i="15"/>
  <c r="C32" i="15"/>
  <c r="C31" i="15"/>
  <c r="C27" i="15"/>
  <c r="C25" i="15"/>
  <c r="C34" i="15"/>
  <c r="C28" i="15"/>
  <c r="C30" i="15"/>
  <c r="C26" i="15"/>
  <c r="C35" i="15"/>
  <c r="C29" i="15"/>
  <c r="AS23" i="17" l="1"/>
  <c r="AK23" i="17"/>
  <c r="AC23" i="17"/>
  <c r="U23" i="17"/>
  <c r="M23" i="17"/>
  <c r="AQ23" i="17"/>
  <c r="AH23" i="17"/>
  <c r="Y23" i="17"/>
  <c r="P23" i="17"/>
  <c r="AP23" i="17"/>
  <c r="AG23" i="17"/>
  <c r="X23" i="17"/>
  <c r="O23" i="17"/>
  <c r="AO23" i="17"/>
  <c r="AF23" i="17"/>
  <c r="W23" i="17"/>
  <c r="N23" i="17"/>
  <c r="AN23" i="17"/>
  <c r="AE23" i="17"/>
  <c r="V23" i="17"/>
  <c r="L23" i="17"/>
  <c r="AM23" i="17"/>
  <c r="AD23" i="17"/>
  <c r="T23" i="17"/>
  <c r="K23" i="17"/>
  <c r="AI23" i="17"/>
  <c r="I23" i="17"/>
  <c r="AB23" i="17"/>
  <c r="H23" i="17"/>
  <c r="AA23" i="17"/>
  <c r="AU23" i="17"/>
  <c r="Z23" i="17"/>
  <c r="AT23" i="17"/>
  <c r="S23" i="17"/>
  <c r="AR23" i="17"/>
  <c r="R23" i="17"/>
  <c r="AL23" i="17"/>
  <c r="Q23" i="17"/>
  <c r="AJ23" i="17"/>
  <c r="J23" i="17"/>
  <c r="AU31" i="17"/>
  <c r="AM31" i="17"/>
  <c r="AE31" i="17"/>
  <c r="W31" i="17"/>
  <c r="O31" i="17"/>
  <c r="AS31" i="17"/>
  <c r="AK31" i="17"/>
  <c r="AC31" i="17"/>
  <c r="U31" i="17"/>
  <c r="M31" i="17"/>
  <c r="AR31" i="17"/>
  <c r="AJ31" i="17"/>
  <c r="AB31" i="17"/>
  <c r="T31" i="17"/>
  <c r="L31" i="17"/>
  <c r="AQ31" i="17"/>
  <c r="AI31" i="17"/>
  <c r="AA31" i="17"/>
  <c r="S31" i="17"/>
  <c r="K31" i="17"/>
  <c r="AP31" i="17"/>
  <c r="AH31" i="17"/>
  <c r="Z31" i="17"/>
  <c r="R31" i="17"/>
  <c r="J31" i="17"/>
  <c r="AO31" i="17"/>
  <c r="AG31" i="17"/>
  <c r="Y31" i="17"/>
  <c r="Q31" i="17"/>
  <c r="I31" i="17"/>
  <c r="P31" i="17"/>
  <c r="AD31" i="17"/>
  <c r="AT31" i="17"/>
  <c r="N31" i="17"/>
  <c r="AN31" i="17"/>
  <c r="H31" i="17"/>
  <c r="AL31" i="17"/>
  <c r="AF31" i="17"/>
  <c r="X31" i="17"/>
  <c r="V31" i="17"/>
  <c r="AR16" i="17"/>
  <c r="AJ16" i="17"/>
  <c r="AB16" i="17"/>
  <c r="T16" i="17"/>
  <c r="L16" i="17"/>
  <c r="AQ16" i="17"/>
  <c r="AI16" i="17"/>
  <c r="AA16" i="17"/>
  <c r="S16" i="17"/>
  <c r="K16" i="17"/>
  <c r="AP16" i="17"/>
  <c r="AH16" i="17"/>
  <c r="Z16" i="17"/>
  <c r="R16" i="17"/>
  <c r="J16" i="17"/>
  <c r="AO16" i="17"/>
  <c r="AG16" i="17"/>
  <c r="Y16" i="17"/>
  <c r="Q16" i="17"/>
  <c r="I16" i="17"/>
  <c r="AN16" i="17"/>
  <c r="AF16" i="17"/>
  <c r="X16" i="17"/>
  <c r="P16" i="17"/>
  <c r="H16" i="17"/>
  <c r="AD16" i="17"/>
  <c r="M16" i="17"/>
  <c r="AU16" i="17"/>
  <c r="AC16" i="17"/>
  <c r="AT16" i="17"/>
  <c r="W16" i="17"/>
  <c r="AS16" i="17"/>
  <c r="V16" i="17"/>
  <c r="AM16" i="17"/>
  <c r="U16" i="17"/>
  <c r="AL16" i="17"/>
  <c r="O16" i="17"/>
  <c r="AE16" i="17"/>
  <c r="AK16" i="17"/>
  <c r="N16" i="17"/>
  <c r="AS24" i="17"/>
  <c r="AK24" i="17"/>
  <c r="AC24" i="17"/>
  <c r="U24" i="17"/>
  <c r="M24" i="17"/>
  <c r="AN24" i="17"/>
  <c r="AE24" i="17"/>
  <c r="V24" i="17"/>
  <c r="L24" i="17"/>
  <c r="AM24" i="17"/>
  <c r="AD24" i="17"/>
  <c r="T24" i="17"/>
  <c r="K24" i="17"/>
  <c r="AU24" i="17"/>
  <c r="AL24" i="17"/>
  <c r="AB24" i="17"/>
  <c r="S24" i="17"/>
  <c r="J24" i="17"/>
  <c r="AT24" i="17"/>
  <c r="AJ24" i="17"/>
  <c r="AA24" i="17"/>
  <c r="R24" i="17"/>
  <c r="I24" i="17"/>
  <c r="AR24" i="17"/>
  <c r="AI24" i="17"/>
  <c r="Z24" i="17"/>
  <c r="Q24" i="17"/>
  <c r="H24" i="17"/>
  <c r="AP24" i="17"/>
  <c r="P24" i="17"/>
  <c r="AO24" i="17"/>
  <c r="O24" i="17"/>
  <c r="AH24" i="17"/>
  <c r="N24" i="17"/>
  <c r="AG24" i="17"/>
  <c r="AF24" i="17"/>
  <c r="Y24" i="17"/>
  <c r="X24" i="17"/>
  <c r="AQ24" i="17"/>
  <c r="W24" i="17"/>
  <c r="AR18" i="17"/>
  <c r="AJ18" i="17"/>
  <c r="AB18" i="17"/>
  <c r="T18" i="17"/>
  <c r="L18" i="17"/>
  <c r="AQ18" i="17"/>
  <c r="AI18" i="17"/>
  <c r="AA18" i="17"/>
  <c r="S18" i="17"/>
  <c r="K18" i="17"/>
  <c r="AP18" i="17"/>
  <c r="AH18" i="17"/>
  <c r="Z18" i="17"/>
  <c r="R18" i="17"/>
  <c r="J18" i="17"/>
  <c r="AO18" i="17"/>
  <c r="AG18" i="17"/>
  <c r="Y18" i="17"/>
  <c r="Q18" i="17"/>
  <c r="I18" i="17"/>
  <c r="AN18" i="17"/>
  <c r="AF18" i="17"/>
  <c r="X18" i="17"/>
  <c r="P18" i="17"/>
  <c r="H18" i="17"/>
  <c r="AK18" i="17"/>
  <c r="N18" i="17"/>
  <c r="AE18" i="17"/>
  <c r="M18" i="17"/>
  <c r="AD18" i="17"/>
  <c r="AU18" i="17"/>
  <c r="AC18" i="17"/>
  <c r="AT18" i="17"/>
  <c r="W18" i="17"/>
  <c r="AL18" i="17"/>
  <c r="AS18" i="17"/>
  <c r="V18" i="17"/>
  <c r="AM18" i="17"/>
  <c r="U18" i="17"/>
  <c r="O18" i="17"/>
  <c r="AR33" i="17"/>
  <c r="AJ33" i="17"/>
  <c r="AB33" i="17"/>
  <c r="T33" i="17"/>
  <c r="L33" i="17"/>
  <c r="AN33" i="17"/>
  <c r="AF33" i="17"/>
  <c r="X33" i="17"/>
  <c r="P33" i="17"/>
  <c r="H33" i="17"/>
  <c r="AS33" i="17"/>
  <c r="AH33" i="17"/>
  <c r="W33" i="17"/>
  <c r="M33" i="17"/>
  <c r="AP33" i="17"/>
  <c r="AE33" i="17"/>
  <c r="U33" i="17"/>
  <c r="J33" i="17"/>
  <c r="AO33" i="17"/>
  <c r="AD33" i="17"/>
  <c r="S33" i="17"/>
  <c r="I33" i="17"/>
  <c r="AM33" i="17"/>
  <c r="AC33" i="17"/>
  <c r="R33" i="17"/>
  <c r="AL33" i="17"/>
  <c r="AA33" i="17"/>
  <c r="Q33" i="17"/>
  <c r="AU33" i="17"/>
  <c r="AK33" i="17"/>
  <c r="Z33" i="17"/>
  <c r="O33" i="17"/>
  <c r="AT33" i="17"/>
  <c r="AQ33" i="17"/>
  <c r="AI33" i="17"/>
  <c r="AG33" i="17"/>
  <c r="Y33" i="17"/>
  <c r="V33" i="17"/>
  <c r="N33" i="17"/>
  <c r="K33" i="17"/>
  <c r="AU30" i="17"/>
  <c r="AM30" i="17"/>
  <c r="AE30" i="17"/>
  <c r="W30" i="17"/>
  <c r="O30" i="17"/>
  <c r="AS30" i="17"/>
  <c r="AK30" i="17"/>
  <c r="AC30" i="17"/>
  <c r="U30" i="17"/>
  <c r="M30" i="17"/>
  <c r="AR30" i="17"/>
  <c r="AJ30" i="17"/>
  <c r="AB30" i="17"/>
  <c r="T30" i="17"/>
  <c r="L30" i="17"/>
  <c r="AQ30" i="17"/>
  <c r="AI30" i="17"/>
  <c r="AA30" i="17"/>
  <c r="S30" i="17"/>
  <c r="K30" i="17"/>
  <c r="AP30" i="17"/>
  <c r="AH30" i="17"/>
  <c r="Z30" i="17"/>
  <c r="R30" i="17"/>
  <c r="J30" i="17"/>
  <c r="AO30" i="17"/>
  <c r="AG30" i="17"/>
  <c r="Y30" i="17"/>
  <c r="X30" i="17"/>
  <c r="V30" i="17"/>
  <c r="AT30" i="17"/>
  <c r="Q30" i="17"/>
  <c r="AL30" i="17"/>
  <c r="AN30" i="17"/>
  <c r="P30" i="17"/>
  <c r="N30" i="17"/>
  <c r="AF30" i="17"/>
  <c r="AD30" i="17"/>
  <c r="I30" i="17"/>
  <c r="H30" i="17"/>
  <c r="AR19" i="17"/>
  <c r="AJ19" i="17"/>
  <c r="AB19" i="17"/>
  <c r="T19" i="17"/>
  <c r="L19" i="17"/>
  <c r="AQ19" i="17"/>
  <c r="AI19" i="17"/>
  <c r="AA19" i="17"/>
  <c r="S19" i="17"/>
  <c r="K19" i="17"/>
  <c r="AP19" i="17"/>
  <c r="AH19" i="17"/>
  <c r="Z19" i="17"/>
  <c r="R19" i="17"/>
  <c r="J19" i="17"/>
  <c r="AO19" i="17"/>
  <c r="AG19" i="17"/>
  <c r="Y19" i="17"/>
  <c r="Q19" i="17"/>
  <c r="I19" i="17"/>
  <c r="AN19" i="17"/>
  <c r="AF19" i="17"/>
  <c r="X19" i="17"/>
  <c r="P19" i="17"/>
  <c r="H19" i="17"/>
  <c r="AL19" i="17"/>
  <c r="O19" i="17"/>
  <c r="AM19" i="17"/>
  <c r="AK19" i="17"/>
  <c r="N19" i="17"/>
  <c r="U19" i="17"/>
  <c r="AE19" i="17"/>
  <c r="M19" i="17"/>
  <c r="AD19" i="17"/>
  <c r="AU19" i="17"/>
  <c r="AC19" i="17"/>
  <c r="AT19" i="17"/>
  <c r="W19" i="17"/>
  <c r="AS19" i="17"/>
  <c r="V19" i="17"/>
  <c r="AU28" i="17"/>
  <c r="AM28" i="17"/>
  <c r="AE28" i="17"/>
  <c r="W28" i="17"/>
  <c r="O28" i="17"/>
  <c r="AS28" i="17"/>
  <c r="AK28" i="17"/>
  <c r="AC28" i="17"/>
  <c r="U28" i="17"/>
  <c r="M28" i="17"/>
  <c r="AR28" i="17"/>
  <c r="AJ28" i="17"/>
  <c r="AB28" i="17"/>
  <c r="T28" i="17"/>
  <c r="L28" i="17"/>
  <c r="AQ28" i="17"/>
  <c r="AI28" i="17"/>
  <c r="AA28" i="17"/>
  <c r="S28" i="17"/>
  <c r="K28" i="17"/>
  <c r="AP28" i="17"/>
  <c r="AH28" i="17"/>
  <c r="Z28" i="17"/>
  <c r="R28" i="17"/>
  <c r="J28" i="17"/>
  <c r="AO28" i="17"/>
  <c r="V28" i="17"/>
  <c r="AN28" i="17"/>
  <c r="Q28" i="17"/>
  <c r="AL28" i="17"/>
  <c r="P28" i="17"/>
  <c r="AG28" i="17"/>
  <c r="N28" i="17"/>
  <c r="AF28" i="17"/>
  <c r="I28" i="17"/>
  <c r="H28" i="17"/>
  <c r="AT28" i="17"/>
  <c r="AD28" i="17"/>
  <c r="Y28" i="17"/>
  <c r="X28" i="17"/>
  <c r="AR34" i="17"/>
  <c r="AJ34" i="17"/>
  <c r="AB34" i="17"/>
  <c r="T34" i="17"/>
  <c r="L34" i="17"/>
  <c r="AN34" i="17"/>
  <c r="AF34" i="17"/>
  <c r="X34" i="17"/>
  <c r="P34" i="17"/>
  <c r="H34" i="17"/>
  <c r="AU34" i="17"/>
  <c r="AK34" i="17"/>
  <c r="Z34" i="17"/>
  <c r="O34" i="17"/>
  <c r="AS34" i="17"/>
  <c r="AH34" i="17"/>
  <c r="W34" i="17"/>
  <c r="M34" i="17"/>
  <c r="AQ34" i="17"/>
  <c r="AG34" i="17"/>
  <c r="V34" i="17"/>
  <c r="K34" i="17"/>
  <c r="AP34" i="17"/>
  <c r="AE34" i="17"/>
  <c r="U34" i="17"/>
  <c r="J34" i="17"/>
  <c r="AO34" i="17"/>
  <c r="AD34" i="17"/>
  <c r="S34" i="17"/>
  <c r="I34" i="17"/>
  <c r="AM34" i="17"/>
  <c r="AC34" i="17"/>
  <c r="R34" i="17"/>
  <c r="AT34" i="17"/>
  <c r="AL34" i="17"/>
  <c r="AI34" i="17"/>
  <c r="Y34" i="17"/>
  <c r="AA34" i="17"/>
  <c r="Q34" i="17"/>
  <c r="N34" i="17"/>
  <c r="AS22" i="17"/>
  <c r="AK22" i="17"/>
  <c r="AC22" i="17"/>
  <c r="AU22" i="17"/>
  <c r="AL22" i="17"/>
  <c r="AB22" i="17"/>
  <c r="T22" i="17"/>
  <c r="L22" i="17"/>
  <c r="AT22" i="17"/>
  <c r="AJ22" i="17"/>
  <c r="AA22" i="17"/>
  <c r="S22" i="17"/>
  <c r="K22" i="17"/>
  <c r="AR22" i="17"/>
  <c r="AI22" i="17"/>
  <c r="Z22" i="17"/>
  <c r="R22" i="17"/>
  <c r="J22" i="17"/>
  <c r="AQ22" i="17"/>
  <c r="AH22" i="17"/>
  <c r="Y22" i="17"/>
  <c r="Q22" i="17"/>
  <c r="I22" i="17"/>
  <c r="AP22" i="17"/>
  <c r="AG22" i="17"/>
  <c r="X22" i="17"/>
  <c r="P22" i="17"/>
  <c r="H22" i="17"/>
  <c r="W22" i="17"/>
  <c r="V22" i="17"/>
  <c r="AO22" i="17"/>
  <c r="U22" i="17"/>
  <c r="AN22" i="17"/>
  <c r="O22" i="17"/>
  <c r="AM22" i="17"/>
  <c r="N22" i="17"/>
  <c r="AF22" i="17"/>
  <c r="M22" i="17"/>
  <c r="AE22" i="17"/>
  <c r="AD22" i="17"/>
  <c r="AS25" i="17"/>
  <c r="AK25" i="17"/>
  <c r="AC25" i="17"/>
  <c r="U25" i="17"/>
  <c r="M25" i="17"/>
  <c r="AT25" i="17"/>
  <c r="AJ25" i="17"/>
  <c r="AA25" i="17"/>
  <c r="R25" i="17"/>
  <c r="I25" i="17"/>
  <c r="AR25" i="17"/>
  <c r="AI25" i="17"/>
  <c r="Z25" i="17"/>
  <c r="Q25" i="17"/>
  <c r="H25" i="17"/>
  <c r="AQ25" i="17"/>
  <c r="AH25" i="17"/>
  <c r="Y25" i="17"/>
  <c r="P25" i="17"/>
  <c r="AP25" i="17"/>
  <c r="AG25" i="17"/>
  <c r="X25" i="17"/>
  <c r="O25" i="17"/>
  <c r="AO25" i="17"/>
  <c r="AF25" i="17"/>
  <c r="W25" i="17"/>
  <c r="N25" i="17"/>
  <c r="AB25" i="17"/>
  <c r="V25" i="17"/>
  <c r="AU25" i="17"/>
  <c r="T25" i="17"/>
  <c r="AN25" i="17"/>
  <c r="S25" i="17"/>
  <c r="AM25" i="17"/>
  <c r="L25" i="17"/>
  <c r="AD25" i="17"/>
  <c r="AL25" i="17"/>
  <c r="K25" i="17"/>
  <c r="AE25" i="17"/>
  <c r="J25" i="17"/>
  <c r="AS26" i="17"/>
  <c r="AK26" i="17"/>
  <c r="AC26" i="17"/>
  <c r="U26" i="17"/>
  <c r="M26" i="17"/>
  <c r="AP26" i="17"/>
  <c r="AG26" i="17"/>
  <c r="X26" i="17"/>
  <c r="O26" i="17"/>
  <c r="AO26" i="17"/>
  <c r="AF26" i="17"/>
  <c r="W26" i="17"/>
  <c r="N26" i="17"/>
  <c r="AN26" i="17"/>
  <c r="AE26" i="17"/>
  <c r="V26" i="17"/>
  <c r="L26" i="17"/>
  <c r="AM26" i="17"/>
  <c r="AD26" i="17"/>
  <c r="T26" i="17"/>
  <c r="K26" i="17"/>
  <c r="AU26" i="17"/>
  <c r="AL26" i="17"/>
  <c r="AB26" i="17"/>
  <c r="S26" i="17"/>
  <c r="J26" i="17"/>
  <c r="AI26" i="17"/>
  <c r="I26" i="17"/>
  <c r="AH26" i="17"/>
  <c r="H26" i="17"/>
  <c r="P26" i="17"/>
  <c r="AA26" i="17"/>
  <c r="Z26" i="17"/>
  <c r="AT26" i="17"/>
  <c r="Y26" i="17"/>
  <c r="AR26" i="17"/>
  <c r="R26" i="17"/>
  <c r="AJ26" i="17"/>
  <c r="AQ26" i="17"/>
  <c r="Q26" i="17"/>
  <c r="AR20" i="17"/>
  <c r="AJ20" i="17"/>
  <c r="AB20" i="17"/>
  <c r="T20" i="17"/>
  <c r="L20" i="17"/>
  <c r="AQ20" i="17"/>
  <c r="AI20" i="17"/>
  <c r="AA20" i="17"/>
  <c r="S20" i="17"/>
  <c r="K20" i="17"/>
  <c r="AP20" i="17"/>
  <c r="AH20" i="17"/>
  <c r="Z20" i="17"/>
  <c r="R20" i="17"/>
  <c r="J20" i="17"/>
  <c r="AO20" i="17"/>
  <c r="AG20" i="17"/>
  <c r="Y20" i="17"/>
  <c r="Q20" i="17"/>
  <c r="I20" i="17"/>
  <c r="AN20" i="17"/>
  <c r="AF20" i="17"/>
  <c r="X20" i="17"/>
  <c r="P20" i="17"/>
  <c r="H20" i="17"/>
  <c r="AM20" i="17"/>
  <c r="U20" i="17"/>
  <c r="AL20" i="17"/>
  <c r="O20" i="17"/>
  <c r="AK20" i="17"/>
  <c r="N20" i="17"/>
  <c r="AE20" i="17"/>
  <c r="M20" i="17"/>
  <c r="AD20" i="17"/>
  <c r="AU20" i="17"/>
  <c r="AC20" i="17"/>
  <c r="V20" i="17"/>
  <c r="AT20" i="17"/>
  <c r="W20" i="17"/>
  <c r="AS20" i="17"/>
  <c r="AU27" i="17"/>
  <c r="AM27" i="17"/>
  <c r="AS27" i="17"/>
  <c r="AK27" i="17"/>
  <c r="AC27" i="17"/>
  <c r="U27" i="17"/>
  <c r="M27" i="17"/>
  <c r="AR27" i="17"/>
  <c r="AQ27" i="17"/>
  <c r="AP27" i="17"/>
  <c r="AN27" i="17"/>
  <c r="AD27" i="17"/>
  <c r="T27" i="17"/>
  <c r="K27" i="17"/>
  <c r="AL27" i="17"/>
  <c r="AB27" i="17"/>
  <c r="S27" i="17"/>
  <c r="J27" i="17"/>
  <c r="AJ27" i="17"/>
  <c r="AA27" i="17"/>
  <c r="R27" i="17"/>
  <c r="I27" i="17"/>
  <c r="AI27" i="17"/>
  <c r="Z27" i="17"/>
  <c r="Q27" i="17"/>
  <c r="H27" i="17"/>
  <c r="AH27" i="17"/>
  <c r="Y27" i="17"/>
  <c r="P27" i="17"/>
  <c r="V27" i="17"/>
  <c r="W27" i="17"/>
  <c r="AT27" i="17"/>
  <c r="O27" i="17"/>
  <c r="AO27" i="17"/>
  <c r="N27" i="17"/>
  <c r="AG27" i="17"/>
  <c r="L27" i="17"/>
  <c r="AF27" i="17"/>
  <c r="AE27" i="17"/>
  <c r="X27" i="17"/>
  <c r="AR21" i="17"/>
  <c r="AJ21" i="17"/>
  <c r="AB21" i="17"/>
  <c r="T21" i="17"/>
  <c r="L21" i="17"/>
  <c r="AQ21" i="17"/>
  <c r="AI21" i="17"/>
  <c r="AA21" i="17"/>
  <c r="S21" i="17"/>
  <c r="K21" i="17"/>
  <c r="AP21" i="17"/>
  <c r="AH21" i="17"/>
  <c r="Z21" i="17"/>
  <c r="R21" i="17"/>
  <c r="J21" i="17"/>
  <c r="AO21" i="17"/>
  <c r="AG21" i="17"/>
  <c r="Y21" i="17"/>
  <c r="Q21" i="17"/>
  <c r="I21" i="17"/>
  <c r="AN21" i="17"/>
  <c r="AF21" i="17"/>
  <c r="X21" i="17"/>
  <c r="P21" i="17"/>
  <c r="H21" i="17"/>
  <c r="AS21" i="17"/>
  <c r="V21" i="17"/>
  <c r="AM21" i="17"/>
  <c r="U21" i="17"/>
  <c r="AL21" i="17"/>
  <c r="O21" i="17"/>
  <c r="AK21" i="17"/>
  <c r="N21" i="17"/>
  <c r="AE21" i="17"/>
  <c r="M21" i="17"/>
  <c r="AD21" i="17"/>
  <c r="AU21" i="17"/>
  <c r="AC21" i="17"/>
  <c r="AT21" i="17"/>
  <c r="W21" i="17"/>
  <c r="AR35" i="17"/>
  <c r="AJ35" i="17"/>
  <c r="AB35" i="17"/>
  <c r="T35" i="17"/>
  <c r="L35" i="17"/>
  <c r="AN35" i="17"/>
  <c r="AF35" i="17"/>
  <c r="X35" i="17"/>
  <c r="P35" i="17"/>
  <c r="H35" i="17"/>
  <c r="AM35" i="17"/>
  <c r="AC35" i="17"/>
  <c r="R35" i="17"/>
  <c r="AU35" i="17"/>
  <c r="AK35" i="17"/>
  <c r="Z35" i="17"/>
  <c r="O35" i="17"/>
  <c r="AT35" i="17"/>
  <c r="AI35" i="17"/>
  <c r="Y35" i="17"/>
  <c r="N35" i="17"/>
  <c r="AS35" i="17"/>
  <c r="AH35" i="17"/>
  <c r="W35" i="17"/>
  <c r="M35" i="17"/>
  <c r="AQ35" i="17"/>
  <c r="AG35" i="17"/>
  <c r="V35" i="17"/>
  <c r="K35" i="17"/>
  <c r="AP35" i="17"/>
  <c r="AE35" i="17"/>
  <c r="U35" i="17"/>
  <c r="J35" i="17"/>
  <c r="I35" i="17"/>
  <c r="AA35" i="17"/>
  <c r="AO35" i="17"/>
  <c r="AL35" i="17"/>
  <c r="AD35" i="17"/>
  <c r="S35" i="17"/>
  <c r="Q35" i="17"/>
  <c r="AU29" i="17"/>
  <c r="AM29" i="17"/>
  <c r="AE29" i="17"/>
  <c r="W29" i="17"/>
  <c r="O29" i="17"/>
  <c r="AS29" i="17"/>
  <c r="AK29" i="17"/>
  <c r="AC29" i="17"/>
  <c r="U29" i="17"/>
  <c r="M29" i="17"/>
  <c r="AR29" i="17"/>
  <c r="AJ29" i="17"/>
  <c r="AB29" i="17"/>
  <c r="T29" i="17"/>
  <c r="L29" i="17"/>
  <c r="AQ29" i="17"/>
  <c r="AI29" i="17"/>
  <c r="AA29" i="17"/>
  <c r="S29" i="17"/>
  <c r="K29" i="17"/>
  <c r="AP29" i="17"/>
  <c r="AH29" i="17"/>
  <c r="Z29" i="17"/>
  <c r="R29" i="17"/>
  <c r="J29" i="17"/>
  <c r="AT29" i="17"/>
  <c r="X29" i="17"/>
  <c r="AO29" i="17"/>
  <c r="V29" i="17"/>
  <c r="AF29" i="17"/>
  <c r="AN29" i="17"/>
  <c r="Q29" i="17"/>
  <c r="AL29" i="17"/>
  <c r="P29" i="17"/>
  <c r="AG29" i="17"/>
  <c r="N29" i="17"/>
  <c r="AD29" i="17"/>
  <c r="Y29" i="17"/>
  <c r="I29" i="17"/>
  <c r="H29" i="17"/>
  <c r="AR32" i="17"/>
  <c r="AJ32" i="17"/>
  <c r="AB32" i="17"/>
  <c r="AN32" i="17"/>
  <c r="AP32" i="17"/>
  <c r="AF32" i="17"/>
  <c r="W32" i="17"/>
  <c r="O32" i="17"/>
  <c r="AM32" i="17"/>
  <c r="AD32" i="17"/>
  <c r="U32" i="17"/>
  <c r="M32" i="17"/>
  <c r="AL32" i="17"/>
  <c r="AC32" i="17"/>
  <c r="T32" i="17"/>
  <c r="L32" i="17"/>
  <c r="AU32" i="17"/>
  <c r="AK32" i="17"/>
  <c r="AA32" i="17"/>
  <c r="S32" i="17"/>
  <c r="K32" i="17"/>
  <c r="AT32" i="17"/>
  <c r="AI32" i="17"/>
  <c r="Z32" i="17"/>
  <c r="R32" i="17"/>
  <c r="J32" i="17"/>
  <c r="AS32" i="17"/>
  <c r="AH32" i="17"/>
  <c r="Y32" i="17"/>
  <c r="Q32" i="17"/>
  <c r="I32" i="17"/>
  <c r="AQ32" i="17"/>
  <c r="H32" i="17"/>
  <c r="AO32" i="17"/>
  <c r="V32" i="17"/>
  <c r="AG32" i="17"/>
  <c r="AE32" i="17"/>
  <c r="X32" i="17"/>
  <c r="P32" i="17"/>
  <c r="N32" i="17"/>
  <c r="AR17" i="17"/>
  <c r="AJ17" i="17"/>
  <c r="AB17" i="17"/>
  <c r="T17" i="17"/>
  <c r="L17" i="17"/>
  <c r="AQ17" i="17"/>
  <c r="AI17" i="17"/>
  <c r="AA17" i="17"/>
  <c r="S17" i="17"/>
  <c r="K17" i="17"/>
  <c r="AP17" i="17"/>
  <c r="AH17" i="17"/>
  <c r="Z17" i="17"/>
  <c r="R17" i="17"/>
  <c r="J17" i="17"/>
  <c r="AO17" i="17"/>
  <c r="AG17" i="17"/>
  <c r="Y17" i="17"/>
  <c r="Q17" i="17"/>
  <c r="I17" i="17"/>
  <c r="AN17" i="17"/>
  <c r="AF17" i="17"/>
  <c r="X17" i="17"/>
  <c r="P17" i="17"/>
  <c r="H17" i="17"/>
  <c r="AE17" i="17"/>
  <c r="M17" i="17"/>
  <c r="AD17" i="17"/>
  <c r="AU17" i="17"/>
  <c r="AC17" i="17"/>
  <c r="AT17" i="17"/>
  <c r="W17" i="17"/>
  <c r="AS17" i="17"/>
  <c r="V17" i="17"/>
  <c r="AM17" i="17"/>
  <c r="U17" i="17"/>
  <c r="AL17" i="17"/>
  <c r="O17" i="17"/>
  <c r="AK17" i="17"/>
  <c r="N17" i="17"/>
  <c r="B63" i="6"/>
  <c r="D63" i="6"/>
  <c r="D62" i="6"/>
  <c r="D61" i="6"/>
  <c r="AQ19" i="3"/>
  <c r="CH19" i="3" s="1"/>
  <c r="AI19" i="3"/>
  <c r="BZ19" i="3" s="1"/>
  <c r="AA19" i="3"/>
  <c r="BR19" i="3" s="1"/>
  <c r="S19" i="3"/>
  <c r="BJ19" i="3" s="1"/>
  <c r="K19" i="3"/>
  <c r="BB19" i="3" s="1"/>
  <c r="O22" i="13" s="1"/>
  <c r="AO19" i="3"/>
  <c r="CF19" i="3" s="1"/>
  <c r="AG19" i="3"/>
  <c r="BX19" i="3" s="1"/>
  <c r="Y19" i="3"/>
  <c r="BP19" i="3" s="1"/>
  <c r="Q19" i="3"/>
  <c r="BH19" i="3" s="1"/>
  <c r="I19" i="3"/>
  <c r="AZ19" i="3" s="1"/>
  <c r="M22" i="13" s="1"/>
  <c r="AN19" i="3"/>
  <c r="CE19" i="3" s="1"/>
  <c r="AR22" i="13" s="1"/>
  <c r="AF19" i="3"/>
  <c r="BW19" i="3" s="1"/>
  <c r="X19" i="3"/>
  <c r="BO19" i="3" s="1"/>
  <c r="P19" i="3"/>
  <c r="BG19" i="3" s="1"/>
  <c r="H19" i="3"/>
  <c r="AY19" i="3" s="1"/>
  <c r="L22" i="13" s="1"/>
  <c r="AE19" i="3"/>
  <c r="BV19" i="3" s="1"/>
  <c r="T19" i="3"/>
  <c r="BK19" i="3" s="1"/>
  <c r="F19" i="3"/>
  <c r="AW19" i="3" s="1"/>
  <c r="J22" i="13" s="1"/>
  <c r="L19" i="3"/>
  <c r="BC19" i="3" s="1"/>
  <c r="P22" i="13" s="1"/>
  <c r="AJ19" i="3"/>
  <c r="CA19" i="3" s="1"/>
  <c r="J19" i="3"/>
  <c r="BA19" i="3" s="1"/>
  <c r="U19" i="3"/>
  <c r="BL19" i="3" s="1"/>
  <c r="AD19" i="3"/>
  <c r="BU19" i="3" s="1"/>
  <c r="R19" i="3"/>
  <c r="BI19" i="3" s="1"/>
  <c r="E19" i="3"/>
  <c r="AV19" i="3" s="1"/>
  <c r="I22" i="13" s="1"/>
  <c r="AP19" i="3"/>
  <c r="CG19" i="3" s="1"/>
  <c r="AT22" i="13" s="1"/>
  <c r="AC19" i="3"/>
  <c r="BT19" i="3" s="1"/>
  <c r="O19" i="3"/>
  <c r="BF19" i="3" s="1"/>
  <c r="D19" i="3"/>
  <c r="AU19" i="3" s="1"/>
  <c r="AK19" i="3"/>
  <c r="CB19" i="3" s="1"/>
  <c r="AO22" i="13" s="1"/>
  <c r="V19" i="3"/>
  <c r="BM19" i="3" s="1"/>
  <c r="Z22" i="13" s="1"/>
  <c r="AH19" i="3"/>
  <c r="BY19" i="3" s="1"/>
  <c r="AL22" i="13" s="1"/>
  <c r="G19" i="3"/>
  <c r="AX19" i="3" s="1"/>
  <c r="K22" i="13" s="1"/>
  <c r="AM19" i="3"/>
  <c r="CD19" i="3" s="1"/>
  <c r="AQ22" i="13" s="1"/>
  <c r="AB19" i="3"/>
  <c r="BS19" i="3" s="1"/>
  <c r="AF22" i="13" s="1"/>
  <c r="N19" i="3"/>
  <c r="BE19" i="3" s="1"/>
  <c r="AL19" i="3"/>
  <c r="CC19" i="3" s="1"/>
  <c r="AP22" i="13" s="1"/>
  <c r="Z19" i="3"/>
  <c r="BQ19" i="3" s="1"/>
  <c r="M19" i="3"/>
  <c r="BD19" i="3" s="1"/>
  <c r="Q22" i="13" s="1"/>
  <c r="W19" i="3"/>
  <c r="BN19" i="3" s="1"/>
  <c r="AA22" i="13" s="1"/>
  <c r="C62" i="6"/>
  <c r="L18" i="15"/>
  <c r="N16" i="15"/>
  <c r="BK16" i="15" s="1"/>
  <c r="R21" i="15"/>
  <c r="BO21" i="15" s="1"/>
  <c r="M19" i="15"/>
  <c r="M22" i="15"/>
  <c r="C63" i="6"/>
  <c r="C61" i="6"/>
  <c r="P18" i="15"/>
  <c r="BM18" i="15" s="1"/>
  <c r="Q18" i="15"/>
  <c r="BN18" i="15" s="1"/>
  <c r="R18" i="15"/>
  <c r="BO18" i="15" s="1"/>
  <c r="M18" i="15"/>
  <c r="O18" i="15"/>
  <c r="BL18" i="15" s="1"/>
  <c r="A65" i="6"/>
  <c r="B65" i="6" s="1"/>
  <c r="A66" i="6"/>
  <c r="A64" i="6"/>
  <c r="B64" i="6" s="1"/>
  <c r="Q21" i="15"/>
  <c r="BN21" i="15" s="1"/>
  <c r="N19" i="15"/>
  <c r="BK19" i="15" s="1"/>
  <c r="O22" i="15"/>
  <c r="BL22" i="15" s="1"/>
  <c r="O19" i="15"/>
  <c r="BL19" i="15" s="1"/>
  <c r="P19" i="15"/>
  <c r="BM19" i="15" s="1"/>
  <c r="Q19" i="15"/>
  <c r="BN19" i="15" s="1"/>
  <c r="R19" i="15"/>
  <c r="BO19" i="15" s="1"/>
  <c r="L19" i="15"/>
  <c r="N22" i="15"/>
  <c r="BK22" i="15" s="1"/>
  <c r="P22" i="15"/>
  <c r="BM22" i="15" s="1"/>
  <c r="Q22" i="15"/>
  <c r="BN22" i="15" s="1"/>
  <c r="M21" i="15"/>
  <c r="P21" i="15"/>
  <c r="BM21" i="15" s="1"/>
  <c r="N18" i="15"/>
  <c r="BK18" i="15" s="1"/>
  <c r="N21" i="15"/>
  <c r="BK21" i="15" s="1"/>
  <c r="O21" i="15"/>
  <c r="BL21" i="15" s="1"/>
  <c r="R22" i="15"/>
  <c r="BO22" i="15" s="1"/>
  <c r="L22" i="15"/>
  <c r="L21" i="15"/>
  <c r="FM99" i="17"/>
  <c r="FM84" i="17"/>
  <c r="FM78" i="17"/>
  <c r="FM94" i="17"/>
  <c r="FM91" i="17"/>
  <c r="FM98" i="17"/>
  <c r="FM92" i="17"/>
  <c r="FM77" i="17"/>
  <c r="FM83" i="17"/>
  <c r="FM90" i="17"/>
  <c r="FM97" i="17"/>
  <c r="FM76" i="17"/>
  <c r="FM100" i="17"/>
  <c r="FM82" i="17"/>
  <c r="FM89" i="17"/>
  <c r="FM79" i="17"/>
  <c r="FM88" i="17"/>
  <c r="FM74" i="17"/>
  <c r="FM81" i="17"/>
  <c r="FM96" i="17"/>
  <c r="FM73" i="17"/>
  <c r="FM85" i="17"/>
  <c r="FM87" i="17"/>
  <c r="FM80" i="17"/>
  <c r="FM93" i="17"/>
  <c r="FM75" i="17"/>
  <c r="FM95" i="17"/>
  <c r="FM86" i="17"/>
  <c r="O23" i="15"/>
  <c r="BL23" i="15" s="1"/>
  <c r="M23" i="15"/>
  <c r="N23" i="15"/>
  <c r="BK23" i="15" s="1"/>
  <c r="N17" i="15"/>
  <c r="BK17" i="15" s="1"/>
  <c r="P17" i="15"/>
  <c r="BM17" i="15" s="1"/>
  <c r="R17" i="15"/>
  <c r="BO17" i="15" s="1"/>
  <c r="O17" i="15"/>
  <c r="BL17" i="15" s="1"/>
  <c r="L17" i="15"/>
  <c r="M17" i="15"/>
  <c r="P23" i="15"/>
  <c r="BM23" i="15" s="1"/>
  <c r="Q23" i="15"/>
  <c r="BN23" i="15" s="1"/>
  <c r="R23" i="15"/>
  <c r="BO23" i="15" s="1"/>
  <c r="L23" i="15"/>
  <c r="Q17" i="15"/>
  <c r="BN17" i="15" s="1"/>
  <c r="P16" i="15"/>
  <c r="BM16" i="15" s="1"/>
  <c r="Q20" i="15"/>
  <c r="BN20" i="15" s="1"/>
  <c r="Q16" i="15"/>
  <c r="BN16" i="15" s="1"/>
  <c r="B21" i="3"/>
  <c r="C20" i="3"/>
  <c r="R20" i="15"/>
  <c r="BO20" i="15" s="1"/>
  <c r="O16" i="15"/>
  <c r="BL16" i="15" s="1"/>
  <c r="L24" i="15"/>
  <c r="M24" i="15"/>
  <c r="N24" i="15"/>
  <c r="BK24" i="15" s="1"/>
  <c r="O24" i="15"/>
  <c r="BL24" i="15" s="1"/>
  <c r="L20" i="15"/>
  <c r="M20" i="15"/>
  <c r="N20" i="15"/>
  <c r="BK20" i="15" s="1"/>
  <c r="O20" i="15"/>
  <c r="BL20" i="15" s="1"/>
  <c r="R24" i="15"/>
  <c r="BO24" i="15" s="1"/>
  <c r="P20" i="15"/>
  <c r="BM20" i="15" s="1"/>
  <c r="L16" i="15"/>
  <c r="R16" i="15"/>
  <c r="BO16" i="15" s="1"/>
  <c r="Q24" i="15"/>
  <c r="BN24" i="15" s="1"/>
  <c r="M16" i="15"/>
  <c r="P24" i="15"/>
  <c r="BM24" i="15" s="1"/>
  <c r="BJ34" i="15"/>
  <c r="BI34" i="15"/>
  <c r="BJ32" i="15"/>
  <c r="BI32" i="15"/>
  <c r="BJ35" i="15"/>
  <c r="BI35" i="15"/>
  <c r="BJ33" i="15"/>
  <c r="BI33" i="15"/>
  <c r="R28" i="15"/>
  <c r="BO28" i="15" s="1"/>
  <c r="Q28" i="15"/>
  <c r="BN28" i="15" s="1"/>
  <c r="P28" i="15"/>
  <c r="BM28" i="15" s="1"/>
  <c r="O28" i="15"/>
  <c r="BL28" i="15" s="1"/>
  <c r="N28" i="15"/>
  <c r="BK28" i="15" s="1"/>
  <c r="M28" i="15"/>
  <c r="L28" i="15"/>
  <c r="L29" i="15"/>
  <c r="R29" i="15"/>
  <c r="BO29" i="15" s="1"/>
  <c r="Q29" i="15"/>
  <c r="BN29" i="15" s="1"/>
  <c r="P29" i="15"/>
  <c r="BM29" i="15" s="1"/>
  <c r="O29" i="15"/>
  <c r="BL29" i="15" s="1"/>
  <c r="N29" i="15"/>
  <c r="BK29" i="15" s="1"/>
  <c r="M29" i="15"/>
  <c r="Q34" i="15"/>
  <c r="P34" i="15"/>
  <c r="O34" i="15"/>
  <c r="N34" i="15"/>
  <c r="M34" i="15"/>
  <c r="L34" i="15"/>
  <c r="R34" i="15"/>
  <c r="O32" i="15"/>
  <c r="N32" i="15"/>
  <c r="L32" i="15"/>
  <c r="M32" i="15"/>
  <c r="R32" i="15"/>
  <c r="Q32" i="15"/>
  <c r="P32" i="15"/>
  <c r="R35" i="15"/>
  <c r="Q35" i="15"/>
  <c r="P35" i="15"/>
  <c r="O35" i="15"/>
  <c r="N35" i="15"/>
  <c r="M35" i="15"/>
  <c r="L35" i="15"/>
  <c r="P33" i="15"/>
  <c r="M33" i="15"/>
  <c r="O33" i="15"/>
  <c r="N33" i="15"/>
  <c r="L33" i="15"/>
  <c r="R33" i="15"/>
  <c r="Q33" i="15"/>
  <c r="P25" i="15"/>
  <c r="BM25" i="15" s="1"/>
  <c r="O25" i="15"/>
  <c r="BL25" i="15" s="1"/>
  <c r="N25" i="15"/>
  <c r="BK25" i="15" s="1"/>
  <c r="M25" i="15"/>
  <c r="L25" i="15"/>
  <c r="R25" i="15"/>
  <c r="BO25" i="15" s="1"/>
  <c r="Q25" i="15"/>
  <c r="BN25" i="15" s="1"/>
  <c r="Q26" i="15"/>
  <c r="BN26" i="15" s="1"/>
  <c r="P26" i="15"/>
  <c r="BM26" i="15" s="1"/>
  <c r="O26" i="15"/>
  <c r="BL26" i="15" s="1"/>
  <c r="N26" i="15"/>
  <c r="BK26" i="15" s="1"/>
  <c r="M26" i="15"/>
  <c r="L26" i="15"/>
  <c r="R26" i="15"/>
  <c r="BO26" i="15" s="1"/>
  <c r="R27" i="15"/>
  <c r="BO27" i="15" s="1"/>
  <c r="Q27" i="15"/>
  <c r="BN27" i="15" s="1"/>
  <c r="P27" i="15"/>
  <c r="BM27" i="15" s="1"/>
  <c r="O27" i="15"/>
  <c r="BL27" i="15" s="1"/>
  <c r="N27" i="15"/>
  <c r="BK27" i="15" s="1"/>
  <c r="M27" i="15"/>
  <c r="L27" i="15"/>
  <c r="M30" i="15"/>
  <c r="L30" i="15"/>
  <c r="R30" i="15"/>
  <c r="BO30" i="15" s="1"/>
  <c r="Q30" i="15"/>
  <c r="BN30" i="15" s="1"/>
  <c r="P30" i="15"/>
  <c r="BM30" i="15" s="1"/>
  <c r="O30" i="15"/>
  <c r="BL30" i="15" s="1"/>
  <c r="N30" i="15"/>
  <c r="BK30" i="15" s="1"/>
  <c r="N31" i="15"/>
  <c r="BK31" i="15" s="1"/>
  <c r="M31" i="15"/>
  <c r="L31" i="15"/>
  <c r="R31" i="15"/>
  <c r="BO31" i="15" s="1"/>
  <c r="Q31" i="15"/>
  <c r="BN31" i="15" s="1"/>
  <c r="P31" i="15"/>
  <c r="BM31" i="15" s="1"/>
  <c r="O31" i="15"/>
  <c r="BL31" i="15" s="1"/>
  <c r="G21" i="15"/>
  <c r="F21" i="15"/>
  <c r="E21" i="15"/>
  <c r="D21" i="15"/>
  <c r="D22" i="15"/>
  <c r="G22" i="15"/>
  <c r="F22" i="15"/>
  <c r="E22" i="15"/>
  <c r="D18" i="15"/>
  <c r="G18" i="15"/>
  <c r="F18" i="15"/>
  <c r="E18" i="15"/>
  <c r="F16" i="15"/>
  <c r="G16" i="15"/>
  <c r="E16" i="15"/>
  <c r="D16" i="15"/>
  <c r="D26" i="15"/>
  <c r="G26" i="15"/>
  <c r="F26" i="15"/>
  <c r="E26" i="15"/>
  <c r="F32" i="15"/>
  <c r="E32" i="15"/>
  <c r="D32" i="15"/>
  <c r="G32" i="15"/>
  <c r="D30" i="15"/>
  <c r="G30" i="15"/>
  <c r="F30" i="15"/>
  <c r="E30" i="15"/>
  <c r="D19" i="15"/>
  <c r="F19" i="15"/>
  <c r="G19" i="15"/>
  <c r="E19" i="15"/>
  <c r="G17" i="15"/>
  <c r="F17" i="15"/>
  <c r="E17" i="15"/>
  <c r="D17" i="15"/>
  <c r="G33" i="15"/>
  <c r="F33" i="15"/>
  <c r="E33" i="15"/>
  <c r="D33" i="15"/>
  <c r="G25" i="15"/>
  <c r="F25" i="15"/>
  <c r="E25" i="15"/>
  <c r="D25" i="15"/>
  <c r="F28" i="15"/>
  <c r="E28" i="15"/>
  <c r="D28" i="15"/>
  <c r="G28" i="15"/>
  <c r="D27" i="15"/>
  <c r="G27" i="15"/>
  <c r="F27" i="15"/>
  <c r="E27" i="15"/>
  <c r="F24" i="15"/>
  <c r="G24" i="15"/>
  <c r="D24" i="15"/>
  <c r="E24" i="15"/>
  <c r="F20" i="15"/>
  <c r="G20" i="15"/>
  <c r="D20" i="15"/>
  <c r="E20" i="15"/>
  <c r="G29" i="15"/>
  <c r="F29" i="15"/>
  <c r="E29" i="15"/>
  <c r="D29" i="15"/>
  <c r="D31" i="15"/>
  <c r="G31" i="15"/>
  <c r="F31" i="15"/>
  <c r="E31" i="15"/>
  <c r="D23" i="15"/>
  <c r="F23" i="15"/>
  <c r="G23" i="15"/>
  <c r="E23" i="15"/>
  <c r="E34" i="15"/>
  <c r="D34" i="15"/>
  <c r="G34" i="15"/>
  <c r="F34" i="15"/>
  <c r="D35" i="15"/>
  <c r="G35" i="15"/>
  <c r="F35" i="15"/>
  <c r="E35" i="15"/>
  <c r="CS17" i="17" l="1"/>
  <c r="BD17" i="17"/>
  <c r="AV29" i="17"/>
  <c r="CK29" i="17"/>
  <c r="CX35" i="17"/>
  <c r="BI35" i="17"/>
  <c r="DR21" i="17"/>
  <c r="CC21" i="17"/>
  <c r="DV20" i="17"/>
  <c r="CG20" i="17"/>
  <c r="DD26" i="17"/>
  <c r="BO26" i="17"/>
  <c r="DT25" i="17"/>
  <c r="CE25" i="17"/>
  <c r="DC22" i="17"/>
  <c r="BN22" i="17"/>
  <c r="DA28" i="17"/>
  <c r="BL28" i="17"/>
  <c r="DR19" i="17"/>
  <c r="CC19" i="17"/>
  <c r="CN33" i="17"/>
  <c r="AY33" i="17"/>
  <c r="CR18" i="17"/>
  <c r="BC18" i="17"/>
  <c r="DU24" i="17"/>
  <c r="CF24" i="17"/>
  <c r="DD16" i="17"/>
  <c r="BO16" i="17"/>
  <c r="DB23" i="17"/>
  <c r="BM23" i="17"/>
  <c r="DN17" i="17"/>
  <c r="BY17" i="17"/>
  <c r="DW17" i="17"/>
  <c r="CH17" i="17"/>
  <c r="DA17" i="17"/>
  <c r="BL17" i="17"/>
  <c r="CM17" i="17"/>
  <c r="AX17" i="17"/>
  <c r="DL17" i="17"/>
  <c r="BW17" i="17"/>
  <c r="CS32" i="17"/>
  <c r="BD32" i="17"/>
  <c r="CL32" i="17"/>
  <c r="AW32" i="17"/>
  <c r="DL32" i="17"/>
  <c r="BW32" i="17"/>
  <c r="CW32" i="17"/>
  <c r="BH32" i="17"/>
  <c r="CZ32" i="17"/>
  <c r="BK32" i="17"/>
  <c r="CL29" i="17"/>
  <c r="AW29" i="17"/>
  <c r="DQ29" i="17"/>
  <c r="CB29" i="17"/>
  <c r="DC29" i="17"/>
  <c r="BN29" i="17"/>
  <c r="CO29" i="17"/>
  <c r="AZ29" i="17"/>
  <c r="DN29" i="17"/>
  <c r="BY29" i="17"/>
  <c r="CV35" i="17"/>
  <c r="BG35" i="17"/>
  <c r="DH35" i="17"/>
  <c r="BS35" i="17"/>
  <c r="DK35" i="17"/>
  <c r="BV35" i="17"/>
  <c r="DN35" i="17"/>
  <c r="BY35" i="17"/>
  <c r="DI35" i="17"/>
  <c r="BT35" i="17"/>
  <c r="DW21" i="17"/>
  <c r="CH21" i="17"/>
  <c r="CR21" i="17"/>
  <c r="BC21" i="17"/>
  <c r="DA21" i="17"/>
  <c r="BL21" i="17"/>
  <c r="CM21" i="17"/>
  <c r="AX21" i="17"/>
  <c r="DL21" i="17"/>
  <c r="BW21" i="17"/>
  <c r="DH27" i="17"/>
  <c r="BS27" i="17"/>
  <c r="CZ27" i="17"/>
  <c r="BK27" i="17"/>
  <c r="DL27" i="17"/>
  <c r="BW27" i="17"/>
  <c r="DO27" i="17"/>
  <c r="BZ27" i="17"/>
  <c r="CP27" i="17"/>
  <c r="BA27" i="17"/>
  <c r="CZ20" i="17"/>
  <c r="BK20" i="17"/>
  <c r="CQ20" i="17"/>
  <c r="BB20" i="17"/>
  <c r="DA20" i="17"/>
  <c r="BL20" i="17"/>
  <c r="CM20" i="17"/>
  <c r="AX20" i="17"/>
  <c r="DL20" i="17"/>
  <c r="BW20" i="17"/>
  <c r="CE26" i="17"/>
  <c r="DT26" i="17"/>
  <c r="CS26" i="17"/>
  <c r="BD26" i="17"/>
  <c r="DO26" i="17"/>
  <c r="BZ26" i="17"/>
  <c r="DH26" i="17"/>
  <c r="BS26" i="17"/>
  <c r="DJ26" i="17"/>
  <c r="BU26" i="17"/>
  <c r="DH25" i="17"/>
  <c r="BS25" i="17"/>
  <c r="BH25" i="17"/>
  <c r="CW25" i="17"/>
  <c r="CR25" i="17"/>
  <c r="BC25" i="17"/>
  <c r="CK25" i="17"/>
  <c r="AV25" i="17"/>
  <c r="BX25" i="17"/>
  <c r="DM25" i="17"/>
  <c r="DH22" i="17"/>
  <c r="BS22" i="17"/>
  <c r="DR22" i="17"/>
  <c r="CC22" i="17"/>
  <c r="CL22" i="17"/>
  <c r="AW22" i="17"/>
  <c r="DL22" i="17"/>
  <c r="BW22" i="17"/>
  <c r="CW22" i="17"/>
  <c r="BH22" i="17"/>
  <c r="CT34" i="17"/>
  <c r="BE34" i="17"/>
  <c r="DP34" i="17"/>
  <c r="CA34" i="17"/>
  <c r="DS34" i="17"/>
  <c r="CD34" i="17"/>
  <c r="DV34" i="17"/>
  <c r="CG34" i="17"/>
  <c r="DI34" i="17"/>
  <c r="BT34" i="17"/>
  <c r="BM28" i="17"/>
  <c r="DB28" i="17"/>
  <c r="CS28" i="17"/>
  <c r="BD28" i="17"/>
  <c r="DC28" i="17"/>
  <c r="BN28" i="17"/>
  <c r="CO28" i="17"/>
  <c r="AZ28" i="17"/>
  <c r="DN28" i="17"/>
  <c r="BY28" i="17"/>
  <c r="DV19" i="17"/>
  <c r="CG19" i="17"/>
  <c r="CX19" i="17"/>
  <c r="BI19" i="17"/>
  <c r="DA19" i="17"/>
  <c r="BL19" i="17"/>
  <c r="CM19" i="17"/>
  <c r="AX19" i="17"/>
  <c r="DL19" i="17"/>
  <c r="BW19" i="17"/>
  <c r="CL30" i="17"/>
  <c r="AW30" i="17"/>
  <c r="DW30" i="17"/>
  <c r="CH30" i="17"/>
  <c r="DC30" i="17"/>
  <c r="BN30" i="17"/>
  <c r="CO30" i="17"/>
  <c r="AZ30" i="17"/>
  <c r="DN30" i="17"/>
  <c r="BY30" i="17"/>
  <c r="CQ33" i="17"/>
  <c r="BB33" i="17"/>
  <c r="DC33" i="17"/>
  <c r="BN33" i="17"/>
  <c r="DP33" i="17"/>
  <c r="CA33" i="17"/>
  <c r="DS33" i="17"/>
  <c r="CD33" i="17"/>
  <c r="DI33" i="17"/>
  <c r="BT33" i="17"/>
  <c r="CX18" i="17"/>
  <c r="BI18" i="17"/>
  <c r="DX18" i="17"/>
  <c r="CI18" i="17"/>
  <c r="DA18" i="17"/>
  <c r="BL18" i="17"/>
  <c r="CM18" i="17"/>
  <c r="AX18" i="17"/>
  <c r="DL18" i="17"/>
  <c r="BW18" i="17"/>
  <c r="DT24" i="17"/>
  <c r="CE24" i="17"/>
  <c r="DR24" i="17"/>
  <c r="CC24" i="17"/>
  <c r="CL24" i="17"/>
  <c r="AW24" i="17"/>
  <c r="DO24" i="17"/>
  <c r="BZ24" i="17"/>
  <c r="DH24" i="17"/>
  <c r="BS24" i="17"/>
  <c r="DN16" i="17"/>
  <c r="BY16" i="17"/>
  <c r="CZ16" i="17"/>
  <c r="BK16" i="17"/>
  <c r="DA16" i="17"/>
  <c r="BL16" i="17"/>
  <c r="AX16" i="17"/>
  <c r="CM16" i="17"/>
  <c r="DL16" i="17"/>
  <c r="BW16" i="17"/>
  <c r="DA31" i="17"/>
  <c r="BL31" i="17"/>
  <c r="CS31" i="17"/>
  <c r="BD31" i="17"/>
  <c r="DC31" i="17"/>
  <c r="BN31" i="17"/>
  <c r="CO31" i="17"/>
  <c r="AZ31" i="17"/>
  <c r="DN31" i="17"/>
  <c r="BY31" i="17"/>
  <c r="DM23" i="17"/>
  <c r="BX23" i="17"/>
  <c r="DX23" i="17"/>
  <c r="CI23" i="17"/>
  <c r="DG23" i="17"/>
  <c r="BR23" i="17"/>
  <c r="DI23" i="17"/>
  <c r="BT23" i="17"/>
  <c r="DK23" i="17"/>
  <c r="BV23" i="17"/>
  <c r="CZ17" i="17"/>
  <c r="BK17" i="17"/>
  <c r="CO32" i="17"/>
  <c r="AZ32" i="17"/>
  <c r="CZ35" i="17"/>
  <c r="BK35" i="17"/>
  <c r="DD21" i="17"/>
  <c r="BO21" i="17"/>
  <c r="DH20" i="17"/>
  <c r="BS20" i="17"/>
  <c r="CY26" i="17"/>
  <c r="BJ26" i="17"/>
  <c r="DS22" i="17"/>
  <c r="CD22" i="17"/>
  <c r="DT28" i="17"/>
  <c r="CE28" i="17"/>
  <c r="CU30" i="17"/>
  <c r="BF30" i="17"/>
  <c r="DD18" i="17"/>
  <c r="BO18" i="17"/>
  <c r="CM23" i="17"/>
  <c r="AX23" i="17"/>
  <c r="CR17" i="17"/>
  <c r="BC17" i="17"/>
  <c r="DF17" i="17"/>
  <c r="BQ17" i="17"/>
  <c r="DI17" i="17"/>
  <c r="BT17" i="17"/>
  <c r="CU17" i="17"/>
  <c r="BF17" i="17"/>
  <c r="DT17" i="17"/>
  <c r="CE17" i="17"/>
  <c r="DA32" i="17"/>
  <c r="BL32" i="17"/>
  <c r="CT32" i="17"/>
  <c r="BE32" i="17"/>
  <c r="DW32" i="17"/>
  <c r="CH32" i="17"/>
  <c r="DF32" i="17"/>
  <c r="BQ32" i="17"/>
  <c r="DI32" i="17"/>
  <c r="BT32" i="17"/>
  <c r="DB29" i="17"/>
  <c r="BM29" i="17"/>
  <c r="BT29" i="17"/>
  <c r="DI29" i="17"/>
  <c r="DK29" i="17"/>
  <c r="BV29" i="17"/>
  <c r="CW29" i="17"/>
  <c r="BH29" i="17"/>
  <c r="DV29" i="17"/>
  <c r="CG29" i="17"/>
  <c r="DG35" i="17"/>
  <c r="BR35" i="17"/>
  <c r="DS35" i="17"/>
  <c r="CD35" i="17"/>
  <c r="DV35" i="17"/>
  <c r="CG35" i="17"/>
  <c r="DX35" i="17"/>
  <c r="CI35" i="17"/>
  <c r="DQ35" i="17"/>
  <c r="CB35" i="17"/>
  <c r="DF21" i="17"/>
  <c r="BQ21" i="17"/>
  <c r="DO21" i="17"/>
  <c r="BZ21" i="17"/>
  <c r="DI21" i="17"/>
  <c r="BT21" i="17"/>
  <c r="CU21" i="17"/>
  <c r="BF21" i="17"/>
  <c r="DT21" i="17"/>
  <c r="CE21" i="17"/>
  <c r="DI27" i="17"/>
  <c r="BT27" i="17"/>
  <c r="CY27" i="17"/>
  <c r="BJ27" i="17"/>
  <c r="CL27" i="17"/>
  <c r="AW27" i="17"/>
  <c r="CN27" i="17"/>
  <c r="AY27" i="17"/>
  <c r="CX27" i="17"/>
  <c r="BI27" i="17"/>
  <c r="DW20" i="17"/>
  <c r="CH20" i="17"/>
  <c r="DN20" i="17"/>
  <c r="BY20" i="17"/>
  <c r="DI20" i="17"/>
  <c r="BT20" i="17"/>
  <c r="CU20" i="17"/>
  <c r="BF20" i="17"/>
  <c r="DT20" i="17"/>
  <c r="CE20" i="17"/>
  <c r="DM26" i="17"/>
  <c r="BX26" i="17"/>
  <c r="CK26" i="17"/>
  <c r="AV26" i="17"/>
  <c r="DX26" i="17"/>
  <c r="CI26" i="17"/>
  <c r="DQ26" i="17"/>
  <c r="CB26" i="17"/>
  <c r="DS26" i="17"/>
  <c r="CD26" i="17"/>
  <c r="CN25" i="17"/>
  <c r="AY25" i="17"/>
  <c r="DX25" i="17"/>
  <c r="CI25" i="17"/>
  <c r="DA25" i="17"/>
  <c r="BL25" i="17"/>
  <c r="CT25" i="17"/>
  <c r="BE25" i="17"/>
  <c r="DW25" i="17"/>
  <c r="CH25" i="17"/>
  <c r="CP22" i="17"/>
  <c r="BA22" i="17"/>
  <c r="CY22" i="17"/>
  <c r="BJ22" i="17"/>
  <c r="CT22" i="17"/>
  <c r="BE22" i="17"/>
  <c r="DU22" i="17"/>
  <c r="CF22" i="17"/>
  <c r="DE22" i="17"/>
  <c r="BP22" i="17"/>
  <c r="DD34" i="17"/>
  <c r="BO34" i="17"/>
  <c r="CL34" i="17"/>
  <c r="AW34" i="17"/>
  <c r="CN34" i="17"/>
  <c r="AY34" i="17"/>
  <c r="CR34" i="17"/>
  <c r="BC34" i="17"/>
  <c r="DQ34" i="17"/>
  <c r="CB34" i="17"/>
  <c r="DG28" i="17"/>
  <c r="BR28" i="17"/>
  <c r="DO28" i="17"/>
  <c r="BZ28" i="17"/>
  <c r="DK28" i="17"/>
  <c r="BV28" i="17"/>
  <c r="CW28" i="17"/>
  <c r="BH28" i="17"/>
  <c r="DV28" i="17"/>
  <c r="CG28" i="17"/>
  <c r="CZ19" i="17"/>
  <c r="BK19" i="17"/>
  <c r="CQ19" i="17"/>
  <c r="BB19" i="17"/>
  <c r="DI19" i="17"/>
  <c r="BT19" i="17"/>
  <c r="CU19" i="17"/>
  <c r="BF19" i="17"/>
  <c r="DT19" i="17"/>
  <c r="CE19" i="17"/>
  <c r="DG30" i="17"/>
  <c r="BR30" i="17"/>
  <c r="CY30" i="17"/>
  <c r="BJ30" i="17"/>
  <c r="DK30" i="17"/>
  <c r="BV30" i="17"/>
  <c r="CW30" i="17"/>
  <c r="BH30" i="17"/>
  <c r="DV30" i="17"/>
  <c r="CG30" i="17"/>
  <c r="CY33" i="17"/>
  <c r="BJ33" i="17"/>
  <c r="DN33" i="17"/>
  <c r="BY33" i="17"/>
  <c r="CL33" i="17"/>
  <c r="AW33" i="17"/>
  <c r="CP33" i="17"/>
  <c r="BA33" i="17"/>
  <c r="DQ33" i="17"/>
  <c r="CB33" i="17"/>
  <c r="DP18" i="17"/>
  <c r="CA18" i="17"/>
  <c r="DG18" i="17"/>
  <c r="BR18" i="17"/>
  <c r="BT18" i="17"/>
  <c r="DI18" i="17"/>
  <c r="CU18" i="17"/>
  <c r="BF18" i="17"/>
  <c r="DT18" i="17"/>
  <c r="CE18" i="17"/>
  <c r="DA24" i="17"/>
  <c r="BL24" i="17"/>
  <c r="CS24" i="17"/>
  <c r="BD24" i="17"/>
  <c r="CU24" i="17"/>
  <c r="BF24" i="17"/>
  <c r="DX24" i="17"/>
  <c r="CI24" i="17"/>
  <c r="DQ24" i="17"/>
  <c r="CB24" i="17"/>
  <c r="DH16" i="17"/>
  <c r="BS16" i="17"/>
  <c r="DW16" i="17"/>
  <c r="CH16" i="17"/>
  <c r="DI16" i="17"/>
  <c r="BT16" i="17"/>
  <c r="BF16" i="17"/>
  <c r="CU16" i="17"/>
  <c r="DT16" i="17"/>
  <c r="CE16" i="17"/>
  <c r="DI31" i="17"/>
  <c r="BT31" i="17"/>
  <c r="CL31" i="17"/>
  <c r="AW31" i="17"/>
  <c r="DK31" i="17"/>
  <c r="BV31" i="17"/>
  <c r="CW31" i="17"/>
  <c r="BH31" i="17"/>
  <c r="DV31" i="17"/>
  <c r="CG31" i="17"/>
  <c r="CT23" i="17"/>
  <c r="BE23" i="17"/>
  <c r="DD23" i="17"/>
  <c r="BO23" i="17"/>
  <c r="DP23" i="17"/>
  <c r="CA23" i="17"/>
  <c r="DR23" i="17"/>
  <c r="CC23" i="17"/>
  <c r="DT23" i="17"/>
  <c r="CE23" i="17"/>
  <c r="DT32" i="17"/>
  <c r="CE32" i="17"/>
  <c r="DT29" i="17"/>
  <c r="CE29" i="17"/>
  <c r="DC35" i="17"/>
  <c r="BN35" i="17"/>
  <c r="DA27" i="17"/>
  <c r="BL27" i="17"/>
  <c r="CS20" i="17"/>
  <c r="BD20" i="17"/>
  <c r="CM25" i="17"/>
  <c r="AX25" i="17"/>
  <c r="CX22" i="17"/>
  <c r="BI22" i="17"/>
  <c r="DK34" i="17"/>
  <c r="BV34" i="17"/>
  <c r="CY19" i="17"/>
  <c r="BJ19" i="17"/>
  <c r="CK30" i="17"/>
  <c r="AV30" i="17"/>
  <c r="DH33" i="17"/>
  <c r="BS33" i="17"/>
  <c r="CZ24" i="17"/>
  <c r="BK24" i="17"/>
  <c r="DV16" i="17"/>
  <c r="CG16" i="17"/>
  <c r="CU31" i="17"/>
  <c r="BF31" i="17"/>
  <c r="DC23" i="17"/>
  <c r="BN23" i="17"/>
  <c r="DO17" i="17"/>
  <c r="BZ17" i="17"/>
  <c r="DX17" i="17"/>
  <c r="CI17" i="17"/>
  <c r="DQ17" i="17"/>
  <c r="CB17" i="17"/>
  <c r="DC17" i="17"/>
  <c r="BN17" i="17"/>
  <c r="CO17" i="17"/>
  <c r="AZ17" i="17"/>
  <c r="DH32" i="17"/>
  <c r="BS32" i="17"/>
  <c r="DB32" i="17"/>
  <c r="BM32" i="17"/>
  <c r="CN32" i="17"/>
  <c r="AY32" i="17"/>
  <c r="DO32" i="17"/>
  <c r="BZ32" i="17"/>
  <c r="DS32" i="17"/>
  <c r="CD32" i="17"/>
  <c r="DG29" i="17"/>
  <c r="BR29" i="17"/>
  <c r="CY29" i="17"/>
  <c r="BJ29" i="17"/>
  <c r="DS29" i="17"/>
  <c r="CD29" i="17"/>
  <c r="DE29" i="17"/>
  <c r="BP29" i="17"/>
  <c r="CR29" i="17"/>
  <c r="BC29" i="17"/>
  <c r="DO35" i="17"/>
  <c r="BZ35" i="17"/>
  <c r="CN35" i="17"/>
  <c r="AY35" i="17"/>
  <c r="CQ35" i="17"/>
  <c r="BB35" i="17"/>
  <c r="CU35" i="17"/>
  <c r="BF35" i="17"/>
  <c r="CO35" i="17"/>
  <c r="AZ35" i="17"/>
  <c r="DX21" i="17"/>
  <c r="CI21" i="17"/>
  <c r="CX21" i="17"/>
  <c r="BI21" i="17"/>
  <c r="DQ21" i="17"/>
  <c r="CB21" i="17"/>
  <c r="DC21" i="17"/>
  <c r="BN21" i="17"/>
  <c r="CO21" i="17"/>
  <c r="AZ21" i="17"/>
  <c r="CO27" i="17"/>
  <c r="AZ27" i="17"/>
  <c r="CS27" i="17"/>
  <c r="BD27" i="17"/>
  <c r="CU27" i="17"/>
  <c r="BF27" i="17"/>
  <c r="CW27" i="17"/>
  <c r="BH27" i="17"/>
  <c r="DF27" i="17"/>
  <c r="BQ27" i="17"/>
  <c r="CY20" i="17"/>
  <c r="BJ20" i="17"/>
  <c r="CR20" i="17"/>
  <c r="BC20" i="17"/>
  <c r="DQ20" i="17"/>
  <c r="CB20" i="17"/>
  <c r="DC20" i="17"/>
  <c r="BN20" i="17"/>
  <c r="CO20" i="17"/>
  <c r="AZ20" i="17"/>
  <c r="CU26" i="17"/>
  <c r="BF26" i="17"/>
  <c r="DK26" i="17"/>
  <c r="BV26" i="17"/>
  <c r="CN26" i="17"/>
  <c r="AY26" i="17"/>
  <c r="CQ26" i="17"/>
  <c r="BB26" i="17"/>
  <c r="CP26" i="17"/>
  <c r="BA26" i="17"/>
  <c r="DO25" i="17"/>
  <c r="BZ25" i="17"/>
  <c r="CY25" i="17"/>
  <c r="BJ25" i="17"/>
  <c r="DJ25" i="17"/>
  <c r="BU25" i="17"/>
  <c r="DC25" i="17"/>
  <c r="BN25" i="17"/>
  <c r="CP25" i="17"/>
  <c r="BA25" i="17"/>
  <c r="DI22" i="17"/>
  <c r="BT22" i="17"/>
  <c r="CZ22" i="17"/>
  <c r="BK22" i="17"/>
  <c r="DB22" i="17"/>
  <c r="BM22" i="17"/>
  <c r="CN22" i="17"/>
  <c r="AY22" i="17"/>
  <c r="DO22" i="17"/>
  <c r="BZ22" i="17"/>
  <c r="DB34" i="17"/>
  <c r="BM34" i="17"/>
  <c r="CV34" i="17"/>
  <c r="BG34" i="17"/>
  <c r="CY34" i="17"/>
  <c r="BJ34" i="17"/>
  <c r="DC34" i="17"/>
  <c r="BN34" i="17"/>
  <c r="CO34" i="17"/>
  <c r="AZ34" i="17"/>
  <c r="DW28" i="17"/>
  <c r="CH28" i="17"/>
  <c r="CT28" i="17"/>
  <c r="BE28" i="17"/>
  <c r="DS28" i="17"/>
  <c r="CD28" i="17"/>
  <c r="DE28" i="17"/>
  <c r="BP28" i="17"/>
  <c r="CR28" i="17"/>
  <c r="BC28" i="17"/>
  <c r="DW19" i="17"/>
  <c r="CH19" i="17"/>
  <c r="DN19" i="17"/>
  <c r="BY19" i="17"/>
  <c r="DQ19" i="17"/>
  <c r="CB19" i="17"/>
  <c r="DC19" i="17"/>
  <c r="BN19" i="17"/>
  <c r="CO19" i="17"/>
  <c r="AZ19" i="17"/>
  <c r="DI30" i="17"/>
  <c r="BT30" i="17"/>
  <c r="DA30" i="17"/>
  <c r="BL30" i="17"/>
  <c r="DS30" i="17"/>
  <c r="CD30" i="17"/>
  <c r="DE30" i="17"/>
  <c r="BP30" i="17"/>
  <c r="BC30" i="17"/>
  <c r="CR30" i="17"/>
  <c r="DB33" i="17"/>
  <c r="BM33" i="17"/>
  <c r="DX33" i="17"/>
  <c r="CI33" i="17"/>
  <c r="CV33" i="17"/>
  <c r="BG33" i="17"/>
  <c r="CZ33" i="17"/>
  <c r="BK33" i="17"/>
  <c r="AZ33" i="17"/>
  <c r="CO33" i="17"/>
  <c r="CY18" i="17"/>
  <c r="BJ18" i="17"/>
  <c r="CP18" i="17"/>
  <c r="BA18" i="17"/>
  <c r="CB18" i="17"/>
  <c r="DQ18" i="17"/>
  <c r="DC18" i="17"/>
  <c r="BN18" i="17"/>
  <c r="CO18" i="17"/>
  <c r="AZ18" i="17"/>
  <c r="DB24" i="17"/>
  <c r="BM24" i="17"/>
  <c r="DS24" i="17"/>
  <c r="CD24" i="17"/>
  <c r="DD24" i="17"/>
  <c r="BO24" i="17"/>
  <c r="CN24" i="17"/>
  <c r="AY24" i="17"/>
  <c r="CP24" i="17"/>
  <c r="BA24" i="17"/>
  <c r="CR16" i="17"/>
  <c r="BC16" i="17"/>
  <c r="DF16" i="17"/>
  <c r="BQ16" i="17"/>
  <c r="DQ16" i="17"/>
  <c r="CB16" i="17"/>
  <c r="BN16" i="17"/>
  <c r="DC16" i="17"/>
  <c r="CO16" i="17"/>
  <c r="AZ16" i="17"/>
  <c r="BZ31" i="17"/>
  <c r="DO31" i="17"/>
  <c r="CT31" i="17"/>
  <c r="BE31" i="17"/>
  <c r="DS31" i="17"/>
  <c r="CD31" i="17"/>
  <c r="DE31" i="17"/>
  <c r="BP31" i="17"/>
  <c r="CR31" i="17"/>
  <c r="BC31" i="17"/>
  <c r="DO23" i="17"/>
  <c r="BZ23" i="17"/>
  <c r="CK23" i="17"/>
  <c r="AV23" i="17"/>
  <c r="CO23" i="17"/>
  <c r="AZ23" i="17"/>
  <c r="CR23" i="17"/>
  <c r="BC23" i="17"/>
  <c r="CP23" i="17"/>
  <c r="BA23" i="17"/>
  <c r="DD17" i="17"/>
  <c r="BO17" i="17"/>
  <c r="CT29" i="17"/>
  <c r="BE29" i="17"/>
  <c r="CZ21" i="17"/>
  <c r="BK21" i="17"/>
  <c r="DC27" i="17"/>
  <c r="BN27" i="17"/>
  <c r="DR20" i="17"/>
  <c r="CC20" i="17"/>
  <c r="DA26" i="17"/>
  <c r="BL26" i="17"/>
  <c r="DG22" i="17"/>
  <c r="BR22" i="17"/>
  <c r="DH34" i="17"/>
  <c r="BS34" i="17"/>
  <c r="DF28" i="17"/>
  <c r="BQ28" i="17"/>
  <c r="CT30" i="17"/>
  <c r="BE30" i="17"/>
  <c r="DF33" i="17"/>
  <c r="BQ33" i="17"/>
  <c r="DR18" i="17"/>
  <c r="CC18" i="17"/>
  <c r="CQ16" i="17"/>
  <c r="BB16" i="17"/>
  <c r="BR31" i="17"/>
  <c r="DG31" i="17"/>
  <c r="CZ23" i="17"/>
  <c r="BK23" i="17"/>
  <c r="CX17" i="17"/>
  <c r="BI17" i="17"/>
  <c r="DG17" i="17"/>
  <c r="BR17" i="17"/>
  <c r="CL17" i="17"/>
  <c r="AW17" i="17"/>
  <c r="DK17" i="17"/>
  <c r="BV17" i="17"/>
  <c r="CW17" i="17"/>
  <c r="BH17" i="17"/>
  <c r="DJ32" i="17"/>
  <c r="BU32" i="17"/>
  <c r="DK32" i="17"/>
  <c r="BV32" i="17"/>
  <c r="CV32" i="17"/>
  <c r="BG32" i="17"/>
  <c r="BA32" i="17"/>
  <c r="CP32" i="17"/>
  <c r="DQ32" i="17"/>
  <c r="CB32" i="17"/>
  <c r="CQ29" i="17"/>
  <c r="BB29" i="17"/>
  <c r="DR29" i="17"/>
  <c r="CC29" i="17"/>
  <c r="CN29" i="17"/>
  <c r="AY29" i="17"/>
  <c r="DM29" i="17"/>
  <c r="BX29" i="17"/>
  <c r="CZ29" i="17"/>
  <c r="BK29" i="17"/>
  <c r="DR35" i="17"/>
  <c r="CC35" i="17"/>
  <c r="CY35" i="17"/>
  <c r="BJ35" i="17"/>
  <c r="DB35" i="17"/>
  <c r="BM35" i="17"/>
  <c r="DF35" i="17"/>
  <c r="BQ35" i="17"/>
  <c r="CW35" i="17"/>
  <c r="BH35" i="17"/>
  <c r="DG21" i="17"/>
  <c r="BR21" i="17"/>
  <c r="DP21" i="17"/>
  <c r="CA21" i="17"/>
  <c r="CL21" i="17"/>
  <c r="AW21" i="17"/>
  <c r="DK21" i="17"/>
  <c r="BV21" i="17"/>
  <c r="CW21" i="17"/>
  <c r="BH21" i="17"/>
  <c r="DJ27" i="17"/>
  <c r="BU27" i="17"/>
  <c r="DB27" i="17"/>
  <c r="BM27" i="17"/>
  <c r="DD27" i="17"/>
  <c r="BO27" i="17"/>
  <c r="DG27" i="17"/>
  <c r="BR27" i="17"/>
  <c r="DN27" i="17"/>
  <c r="BY27" i="17"/>
  <c r="DF20" i="17"/>
  <c r="BQ20" i="17"/>
  <c r="DO20" i="17"/>
  <c r="BZ20" i="17"/>
  <c r="CL20" i="17"/>
  <c r="AW20" i="17"/>
  <c r="DK20" i="17"/>
  <c r="BV20" i="17"/>
  <c r="CW20" i="17"/>
  <c r="BH20" i="17"/>
  <c r="DU26" i="17"/>
  <c r="CF26" i="17"/>
  <c r="CL26" i="17"/>
  <c r="AW26" i="17"/>
  <c r="CW26" i="17"/>
  <c r="BH26" i="17"/>
  <c r="CZ26" i="17"/>
  <c r="BK26" i="17"/>
  <c r="CX26" i="17"/>
  <c r="BI26" i="17"/>
  <c r="DG25" i="17"/>
  <c r="BR25" i="17"/>
  <c r="BP25" i="17"/>
  <c r="DE25" i="17"/>
  <c r="DS25" i="17"/>
  <c r="CD25" i="17"/>
  <c r="DL25" i="17"/>
  <c r="BW25" i="17"/>
  <c r="CX25" i="17"/>
  <c r="BI25" i="17"/>
  <c r="CQ22" i="17"/>
  <c r="BB22" i="17"/>
  <c r="CK22" i="17"/>
  <c r="AV22" i="17"/>
  <c r="DK22" i="17"/>
  <c r="BV22" i="17"/>
  <c r="CV22" i="17"/>
  <c r="BG22" i="17"/>
  <c r="DX22" i="17"/>
  <c r="CI22" i="17"/>
  <c r="BW34" i="17"/>
  <c r="DL34" i="17"/>
  <c r="DG34" i="17"/>
  <c r="BR34" i="17"/>
  <c r="DJ34" i="17"/>
  <c r="BU34" i="17"/>
  <c r="DN34" i="17"/>
  <c r="BY34" i="17"/>
  <c r="CW34" i="17"/>
  <c r="BH34" i="17"/>
  <c r="CK28" i="17"/>
  <c r="AV28" i="17"/>
  <c r="DQ28" i="17"/>
  <c r="CB28" i="17"/>
  <c r="CN28" i="17"/>
  <c r="AY28" i="17"/>
  <c r="DM28" i="17"/>
  <c r="BX28" i="17"/>
  <c r="CZ28" i="17"/>
  <c r="BK28" i="17"/>
  <c r="DF19" i="17"/>
  <c r="BQ19" i="17"/>
  <c r="DP19" i="17"/>
  <c r="CA19" i="17"/>
  <c r="CL19" i="17"/>
  <c r="AW19" i="17"/>
  <c r="DK19" i="17"/>
  <c r="BV19" i="17"/>
  <c r="CW19" i="17"/>
  <c r="BH19" i="17"/>
  <c r="CQ30" i="17"/>
  <c r="BB30" i="17"/>
  <c r="DB30" i="17"/>
  <c r="BM30" i="17"/>
  <c r="CN30" i="17"/>
  <c r="AY30" i="17"/>
  <c r="DM30" i="17"/>
  <c r="BX30" i="17"/>
  <c r="BK30" i="17"/>
  <c r="CZ30" i="17"/>
  <c r="DJ33" i="17"/>
  <c r="BU33" i="17"/>
  <c r="CT33" i="17"/>
  <c r="BE33" i="17"/>
  <c r="DG33" i="17"/>
  <c r="BR33" i="17"/>
  <c r="DK33" i="17"/>
  <c r="BV33" i="17"/>
  <c r="BH33" i="17"/>
  <c r="CW33" i="17"/>
  <c r="DV18" i="17"/>
  <c r="CG18" i="17"/>
  <c r="DH18" i="17"/>
  <c r="BS18" i="17"/>
  <c r="CL18" i="17"/>
  <c r="AW18" i="17"/>
  <c r="DK18" i="17"/>
  <c r="BV18" i="17"/>
  <c r="CW18" i="17"/>
  <c r="BH18" i="17"/>
  <c r="DI24" i="17"/>
  <c r="BT24" i="17"/>
  <c r="CK24" i="17"/>
  <c r="AV24" i="17"/>
  <c r="DM24" i="17"/>
  <c r="BX24" i="17"/>
  <c r="CW24" i="17"/>
  <c r="BH24" i="17"/>
  <c r="CX24" i="17"/>
  <c r="BI24" i="17"/>
  <c r="DO16" i="17"/>
  <c r="BZ16" i="17"/>
  <c r="DX16" i="17"/>
  <c r="CI16" i="17"/>
  <c r="CL16" i="17"/>
  <c r="AW16" i="17"/>
  <c r="DK16" i="17"/>
  <c r="BV16" i="17"/>
  <c r="CW16" i="17"/>
  <c r="BH16" i="17"/>
  <c r="CK31" i="17"/>
  <c r="AV31" i="17"/>
  <c r="DB31" i="17"/>
  <c r="BM31" i="17"/>
  <c r="CN31" i="17"/>
  <c r="AY31" i="17"/>
  <c r="DM31" i="17"/>
  <c r="BX31" i="17"/>
  <c r="CZ31" i="17"/>
  <c r="BK31" i="17"/>
  <c r="CU23" i="17"/>
  <c r="BF23" i="17"/>
  <c r="DE23" i="17"/>
  <c r="BP23" i="17"/>
  <c r="CY23" i="17"/>
  <c r="BJ23" i="17"/>
  <c r="DA23" i="17"/>
  <c r="BL23" i="17"/>
  <c r="CX23" i="17"/>
  <c r="BI23" i="17"/>
  <c r="CQ32" i="17"/>
  <c r="BB32" i="17"/>
  <c r="CU29" i="17"/>
  <c r="BF29" i="17"/>
  <c r="DA35" i="17"/>
  <c r="BL35" i="17"/>
  <c r="DE27" i="17"/>
  <c r="BP27" i="17"/>
  <c r="CT26" i="17"/>
  <c r="BE26" i="17"/>
  <c r="DR25" i="17"/>
  <c r="CC25" i="17"/>
  <c r="DF34" i="17"/>
  <c r="BQ34" i="17"/>
  <c r="CU28" i="17"/>
  <c r="BF28" i="17"/>
  <c r="CS19" i="17"/>
  <c r="BD19" i="17"/>
  <c r="DF30" i="17"/>
  <c r="BQ30" i="17"/>
  <c r="DA33" i="17"/>
  <c r="BL33" i="17"/>
  <c r="DE24" i="17"/>
  <c r="BP24" i="17"/>
  <c r="DR16" i="17"/>
  <c r="CC16" i="17"/>
  <c r="DF31" i="17"/>
  <c r="BQ31" i="17"/>
  <c r="DP17" i="17"/>
  <c r="CA17" i="17"/>
  <c r="CP17" i="17"/>
  <c r="BA17" i="17"/>
  <c r="CT17" i="17"/>
  <c r="BE17" i="17"/>
  <c r="DS17" i="17"/>
  <c r="CD17" i="17"/>
  <c r="DE17" i="17"/>
  <c r="BP17" i="17"/>
  <c r="CY32" i="17"/>
  <c r="BJ32" i="17"/>
  <c r="DV32" i="17"/>
  <c r="CG32" i="17"/>
  <c r="DD32" i="17"/>
  <c r="BO32" i="17"/>
  <c r="CX32" i="17"/>
  <c r="BI32" i="17"/>
  <c r="DE32" i="17"/>
  <c r="BP32" i="17"/>
  <c r="DJ29" i="17"/>
  <c r="BU29" i="17"/>
  <c r="BL29" i="17"/>
  <c r="DA29" i="17"/>
  <c r="CV29" i="17"/>
  <c r="BG29" i="17"/>
  <c r="DU29" i="17"/>
  <c r="CF29" i="17"/>
  <c r="DH29" i="17"/>
  <c r="BS29" i="17"/>
  <c r="DD35" i="17"/>
  <c r="BO35" i="17"/>
  <c r="DJ35" i="17"/>
  <c r="BU35" i="17"/>
  <c r="DL35" i="17"/>
  <c r="BW35" i="17"/>
  <c r="DP35" i="17"/>
  <c r="CA35" i="17"/>
  <c r="DE35" i="17"/>
  <c r="BP35" i="17"/>
  <c r="CP21" i="17"/>
  <c r="BA21" i="17"/>
  <c r="CY21" i="17"/>
  <c r="BJ21" i="17"/>
  <c r="CT21" i="17"/>
  <c r="BE21" i="17"/>
  <c r="DS21" i="17"/>
  <c r="CD21" i="17"/>
  <c r="DE21" i="17"/>
  <c r="BP21" i="17"/>
  <c r="CQ27" i="17"/>
  <c r="BB27" i="17"/>
  <c r="DK27" i="17"/>
  <c r="BV27" i="17"/>
  <c r="DM27" i="17"/>
  <c r="BX27" i="17"/>
  <c r="DQ27" i="17"/>
  <c r="CB27" i="17"/>
  <c r="DV27" i="17"/>
  <c r="CG27" i="17"/>
  <c r="DX20" i="17"/>
  <c r="CI20" i="17"/>
  <c r="CX20" i="17"/>
  <c r="BI20" i="17"/>
  <c r="CT20" i="17"/>
  <c r="BE20" i="17"/>
  <c r="DS20" i="17"/>
  <c r="CD20" i="17"/>
  <c r="DE20" i="17"/>
  <c r="BP20" i="17"/>
  <c r="DB26" i="17"/>
  <c r="BM26" i="17"/>
  <c r="DL26" i="17"/>
  <c r="BW26" i="17"/>
  <c r="DG26" i="17"/>
  <c r="BR26" i="17"/>
  <c r="DI26" i="17"/>
  <c r="BT26" i="17"/>
  <c r="DF26" i="17"/>
  <c r="BQ26" i="17"/>
  <c r="CO25" i="17"/>
  <c r="AZ25" i="17"/>
  <c r="CQ25" i="17"/>
  <c r="BB25" i="17"/>
  <c r="CS25" i="17"/>
  <c r="BD25" i="17"/>
  <c r="DU25" i="17"/>
  <c r="CF25" i="17"/>
  <c r="DF25" i="17"/>
  <c r="BQ25" i="17"/>
  <c r="DP22" i="17"/>
  <c r="CA22" i="17"/>
  <c r="CS22" i="17"/>
  <c r="BD22" i="17"/>
  <c r="DT22" i="17"/>
  <c r="CE22" i="17"/>
  <c r="DD22" i="17"/>
  <c r="BO22" i="17"/>
  <c r="DF22" i="17"/>
  <c r="BQ22" i="17"/>
  <c r="DO34" i="17"/>
  <c r="BZ34" i="17"/>
  <c r="DR34" i="17"/>
  <c r="CC34" i="17"/>
  <c r="CE34" i="17"/>
  <c r="DT34" i="17"/>
  <c r="DX34" i="17"/>
  <c r="CI34" i="17"/>
  <c r="DE34" i="17"/>
  <c r="BP34" i="17"/>
  <c r="CL28" i="17"/>
  <c r="AW28" i="17"/>
  <c r="CY28" i="17"/>
  <c r="BJ28" i="17"/>
  <c r="CV28" i="17"/>
  <c r="BG28" i="17"/>
  <c r="DU28" i="17"/>
  <c r="CF28" i="17"/>
  <c r="DH28" i="17"/>
  <c r="BS28" i="17"/>
  <c r="DX19" i="17"/>
  <c r="CI19" i="17"/>
  <c r="CR19" i="17"/>
  <c r="BC19" i="17"/>
  <c r="CT19" i="17"/>
  <c r="BE19" i="17"/>
  <c r="DS19" i="17"/>
  <c r="CD19" i="17"/>
  <c r="DE19" i="17"/>
  <c r="BP19" i="17"/>
  <c r="CS30" i="17"/>
  <c r="BD30" i="17"/>
  <c r="DJ30" i="17"/>
  <c r="BU30" i="17"/>
  <c r="CV30" i="17"/>
  <c r="BG30" i="17"/>
  <c r="DU30" i="17"/>
  <c r="CF30" i="17"/>
  <c r="BS30" i="17"/>
  <c r="DH30" i="17"/>
  <c r="DL33" i="17"/>
  <c r="BW33" i="17"/>
  <c r="DD33" i="17"/>
  <c r="BO33" i="17"/>
  <c r="DR33" i="17"/>
  <c r="CC33" i="17"/>
  <c r="DV33" i="17"/>
  <c r="CG33" i="17"/>
  <c r="BP33" i="17"/>
  <c r="DE33" i="17"/>
  <c r="DO18" i="17"/>
  <c r="BZ18" i="17"/>
  <c r="CQ18" i="17"/>
  <c r="BB18" i="17"/>
  <c r="CT18" i="17"/>
  <c r="BE18" i="17"/>
  <c r="DS18" i="17"/>
  <c r="CD18" i="17"/>
  <c r="DE18" i="17"/>
  <c r="BP18" i="17"/>
  <c r="DJ24" i="17"/>
  <c r="BU24" i="17"/>
  <c r="CT24" i="17"/>
  <c r="BE24" i="17"/>
  <c r="DW24" i="17"/>
  <c r="CH24" i="17"/>
  <c r="DG24" i="17"/>
  <c r="BR24" i="17"/>
  <c r="DF24" i="17"/>
  <c r="BQ24" i="17"/>
  <c r="CX16" i="17"/>
  <c r="BI16" i="17"/>
  <c r="CP16" i="17"/>
  <c r="BA16" i="17"/>
  <c r="CT16" i="17"/>
  <c r="BE16" i="17"/>
  <c r="DS16" i="17"/>
  <c r="CD16" i="17"/>
  <c r="DE16" i="17"/>
  <c r="BP16" i="17"/>
  <c r="DQ31" i="17"/>
  <c r="CB31" i="17"/>
  <c r="DJ31" i="17"/>
  <c r="BU31" i="17"/>
  <c r="CV31" i="17"/>
  <c r="BG31" i="17"/>
  <c r="DU31" i="17"/>
  <c r="CF31" i="17"/>
  <c r="DH31" i="17"/>
  <c r="BS31" i="17"/>
  <c r="DU23" i="17"/>
  <c r="CF23" i="17"/>
  <c r="CL23" i="17"/>
  <c r="AW23" i="17"/>
  <c r="DH23" i="17"/>
  <c r="BS23" i="17"/>
  <c r="DJ23" i="17"/>
  <c r="BU23" i="17"/>
  <c r="DF23" i="17"/>
  <c r="BQ23" i="17"/>
  <c r="DR17" i="17"/>
  <c r="CC17" i="17"/>
  <c r="CR32" i="17"/>
  <c r="BC32" i="17"/>
  <c r="CT35" i="17"/>
  <c r="BE35" i="17"/>
  <c r="CS21" i="17"/>
  <c r="BD21" i="17"/>
  <c r="DU27" i="17"/>
  <c r="CF27" i="17"/>
  <c r="DE26" i="17"/>
  <c r="BP26" i="17"/>
  <c r="DD25" i="17"/>
  <c r="BO25" i="17"/>
  <c r="CQ34" i="17"/>
  <c r="BB34" i="17"/>
  <c r="DA34" i="17"/>
  <c r="BL34" i="17"/>
  <c r="DD19" i="17"/>
  <c r="BO19" i="17"/>
  <c r="CR33" i="17"/>
  <c r="BC33" i="17"/>
  <c r="CS18" i="17"/>
  <c r="BD18" i="17"/>
  <c r="CR24" i="17"/>
  <c r="BC24" i="17"/>
  <c r="CS16" i="17"/>
  <c r="BD16" i="17"/>
  <c r="DT31" i="17"/>
  <c r="CE31" i="17"/>
  <c r="CY17" i="17"/>
  <c r="BJ17" i="17"/>
  <c r="DH17" i="17"/>
  <c r="BS17" i="17"/>
  <c r="DB17" i="17"/>
  <c r="BM17" i="17"/>
  <c r="CN17" i="17"/>
  <c r="AY17" i="17"/>
  <c r="DM17" i="17"/>
  <c r="BX17" i="17"/>
  <c r="DR32" i="17"/>
  <c r="CC32" i="17"/>
  <c r="CM32" i="17"/>
  <c r="AX32" i="17"/>
  <c r="DN32" i="17"/>
  <c r="BY32" i="17"/>
  <c r="DG32" i="17"/>
  <c r="BR32" i="17"/>
  <c r="DM32" i="17"/>
  <c r="BX32" i="17"/>
  <c r="BD29" i="17"/>
  <c r="CS29" i="17"/>
  <c r="DW29" i="17"/>
  <c r="CH29" i="17"/>
  <c r="DD29" i="17"/>
  <c r="BO29" i="17"/>
  <c r="CP29" i="17"/>
  <c r="BA29" i="17"/>
  <c r="DP29" i="17"/>
  <c r="CA29" i="17"/>
  <c r="CL35" i="17"/>
  <c r="AW35" i="17"/>
  <c r="DT35" i="17"/>
  <c r="CE35" i="17"/>
  <c r="DW35" i="17"/>
  <c r="CH35" i="17"/>
  <c r="CK35" i="17"/>
  <c r="AV35" i="17"/>
  <c r="DM35" i="17"/>
  <c r="BX35" i="17"/>
  <c r="DH21" i="17"/>
  <c r="BS21" i="17"/>
  <c r="DV21" i="17"/>
  <c r="CG21" i="17"/>
  <c r="DB21" i="17"/>
  <c r="BM21" i="17"/>
  <c r="CN21" i="17"/>
  <c r="AY21" i="17"/>
  <c r="DM21" i="17"/>
  <c r="BX21" i="17"/>
  <c r="DR27" i="17"/>
  <c r="CC27" i="17"/>
  <c r="CK27" i="17"/>
  <c r="AV27" i="17"/>
  <c r="CM27" i="17"/>
  <c r="AX27" i="17"/>
  <c r="DS27" i="17"/>
  <c r="CD27" i="17"/>
  <c r="DP27" i="17"/>
  <c r="CA27" i="17"/>
  <c r="DG20" i="17"/>
  <c r="BR20" i="17"/>
  <c r="DP20" i="17"/>
  <c r="CA20" i="17"/>
  <c r="DB20" i="17"/>
  <c r="BM20" i="17"/>
  <c r="CN20" i="17"/>
  <c r="AY20" i="17"/>
  <c r="DM20" i="17"/>
  <c r="BX20" i="17"/>
  <c r="DW26" i="17"/>
  <c r="CH26" i="17"/>
  <c r="CM26" i="17"/>
  <c r="AX26" i="17"/>
  <c r="DP26" i="17"/>
  <c r="CA26" i="17"/>
  <c r="DR26" i="17"/>
  <c r="CC26" i="17"/>
  <c r="DN26" i="17"/>
  <c r="BY26" i="17"/>
  <c r="DP25" i="17"/>
  <c r="CA25" i="17"/>
  <c r="CZ25" i="17"/>
  <c r="BK25" i="17"/>
  <c r="DB25" i="17"/>
  <c r="BM25" i="17"/>
  <c r="CL25" i="17"/>
  <c r="AW25" i="17"/>
  <c r="DN25" i="17"/>
  <c r="BY25" i="17"/>
  <c r="CR22" i="17"/>
  <c r="BC22" i="17"/>
  <c r="DA22" i="17"/>
  <c r="BL22" i="17"/>
  <c r="CM22" i="17"/>
  <c r="AX22" i="17"/>
  <c r="DM22" i="17"/>
  <c r="BX22" i="17"/>
  <c r="DN22" i="17"/>
  <c r="BY22" i="17"/>
  <c r="DW34" i="17"/>
  <c r="CH34" i="17"/>
  <c r="CM34" i="17"/>
  <c r="AX34" i="17"/>
  <c r="CP34" i="17"/>
  <c r="BA34" i="17"/>
  <c r="CK34" i="17"/>
  <c r="AV34" i="17"/>
  <c r="DM34" i="17"/>
  <c r="BX34" i="17"/>
  <c r="DI28" i="17"/>
  <c r="BT28" i="17"/>
  <c r="DR28" i="17"/>
  <c r="CC28" i="17"/>
  <c r="DD28" i="17"/>
  <c r="BO28" i="17"/>
  <c r="CP28" i="17"/>
  <c r="BA28" i="17"/>
  <c r="DP28" i="17"/>
  <c r="CA28" i="17"/>
  <c r="DG19" i="17"/>
  <c r="BR19" i="17"/>
  <c r="DO19" i="17"/>
  <c r="BZ19" i="17"/>
  <c r="DB19" i="17"/>
  <c r="BM19" i="17"/>
  <c r="CN19" i="17"/>
  <c r="AY19" i="17"/>
  <c r="DM19" i="17"/>
  <c r="BX19" i="17"/>
  <c r="DQ30" i="17"/>
  <c r="CB30" i="17"/>
  <c r="DR30" i="17"/>
  <c r="CC30" i="17"/>
  <c r="DD30" i="17"/>
  <c r="BO30" i="17"/>
  <c r="CP30" i="17"/>
  <c r="BA30" i="17"/>
  <c r="CA30" i="17"/>
  <c r="DP30" i="17"/>
  <c r="DT33" i="17"/>
  <c r="CE33" i="17"/>
  <c r="DO33" i="17"/>
  <c r="BZ33" i="17"/>
  <c r="CM33" i="17"/>
  <c r="AX33" i="17"/>
  <c r="CK33" i="17"/>
  <c r="AV33" i="17"/>
  <c r="DM33" i="17"/>
  <c r="BX33" i="17"/>
  <c r="CZ18" i="17"/>
  <c r="BK18" i="17"/>
  <c r="DN18" i="17"/>
  <c r="BY18" i="17"/>
  <c r="DB18" i="17"/>
  <c r="BM18" i="17"/>
  <c r="CN18" i="17"/>
  <c r="AY18" i="17"/>
  <c r="DM18" i="17"/>
  <c r="BX18" i="17"/>
  <c r="CQ24" i="17"/>
  <c r="BB24" i="17"/>
  <c r="DC24" i="17"/>
  <c r="BN24" i="17"/>
  <c r="CM24" i="17"/>
  <c r="AX24" i="17"/>
  <c r="DP24" i="17"/>
  <c r="CA24" i="17"/>
  <c r="DN24" i="17"/>
  <c r="BY24" i="17"/>
  <c r="DP16" i="17"/>
  <c r="CA16" i="17"/>
  <c r="DG16" i="17"/>
  <c r="BR16" i="17"/>
  <c r="DB16" i="17"/>
  <c r="BM16" i="17"/>
  <c r="CN16" i="17"/>
  <c r="AY16" i="17"/>
  <c r="DM16" i="17"/>
  <c r="BX16" i="17"/>
  <c r="CQ31" i="17"/>
  <c r="BB31" i="17"/>
  <c r="DR31" i="17"/>
  <c r="CC31" i="17"/>
  <c r="DD31" i="17"/>
  <c r="BO31" i="17"/>
  <c r="CP31" i="17"/>
  <c r="BA31" i="17"/>
  <c r="DP31" i="17"/>
  <c r="CA31" i="17"/>
  <c r="CV23" i="17"/>
  <c r="BG23" i="17"/>
  <c r="DL23" i="17"/>
  <c r="BW23" i="17"/>
  <c r="DQ23" i="17"/>
  <c r="CB23" i="17"/>
  <c r="DS23" i="17"/>
  <c r="CD23" i="17"/>
  <c r="DN23" i="17"/>
  <c r="BY23" i="17"/>
  <c r="CQ17" i="17"/>
  <c r="BB17" i="17"/>
  <c r="DC32" i="17"/>
  <c r="BN32" i="17"/>
  <c r="DF29" i="17"/>
  <c r="BQ29" i="17"/>
  <c r="DN21" i="17"/>
  <c r="BY21" i="17"/>
  <c r="DW27" i="17"/>
  <c r="CH27" i="17"/>
  <c r="DD20" i="17"/>
  <c r="BO20" i="17"/>
  <c r="DQ25" i="17"/>
  <c r="CB25" i="17"/>
  <c r="CO22" i="17"/>
  <c r="AZ22" i="17"/>
  <c r="DJ28" i="17"/>
  <c r="BU28" i="17"/>
  <c r="DH19" i="17"/>
  <c r="BS19" i="17"/>
  <c r="DT30" i="17"/>
  <c r="CE30" i="17"/>
  <c r="DF18" i="17"/>
  <c r="BQ18" i="17"/>
  <c r="CY24" i="17"/>
  <c r="BJ24" i="17"/>
  <c r="CY31" i="17"/>
  <c r="BJ31" i="17"/>
  <c r="CW23" i="17"/>
  <c r="BH23" i="17"/>
  <c r="DV17" i="17"/>
  <c r="CG17" i="17"/>
  <c r="CK17" i="17"/>
  <c r="AV17" i="17"/>
  <c r="DJ17" i="17"/>
  <c r="BU17" i="17"/>
  <c r="CV17" i="17"/>
  <c r="BG17" i="17"/>
  <c r="DU17" i="17"/>
  <c r="CF17" i="17"/>
  <c r="CK32" i="17"/>
  <c r="AV32" i="17"/>
  <c r="CU32" i="17"/>
  <c r="BF32" i="17"/>
  <c r="DX32" i="17"/>
  <c r="CI32" i="17"/>
  <c r="DP32" i="17"/>
  <c r="CA32" i="17"/>
  <c r="DU32" i="17"/>
  <c r="CF32" i="17"/>
  <c r="DO29" i="17"/>
  <c r="BZ29" i="17"/>
  <c r="CM29" i="17"/>
  <c r="AX29" i="17"/>
  <c r="DL29" i="17"/>
  <c r="BW29" i="17"/>
  <c r="CX29" i="17"/>
  <c r="BI29" i="17"/>
  <c r="DX29" i="17"/>
  <c r="CI29" i="17"/>
  <c r="CM35" i="17"/>
  <c r="AX35" i="17"/>
  <c r="CP35" i="17"/>
  <c r="BA35" i="17"/>
  <c r="CR35" i="17"/>
  <c r="BC35" i="17"/>
  <c r="CS35" i="17"/>
  <c r="BD35" i="17"/>
  <c r="DU35" i="17"/>
  <c r="CF35" i="17"/>
  <c r="CQ21" i="17"/>
  <c r="BB21" i="17"/>
  <c r="CK21" i="17"/>
  <c r="AV21" i="17"/>
  <c r="DJ21" i="17"/>
  <c r="BU21" i="17"/>
  <c r="CV21" i="17"/>
  <c r="BG21" i="17"/>
  <c r="DU21" i="17"/>
  <c r="CF21" i="17"/>
  <c r="CR27" i="17"/>
  <c r="BC27" i="17"/>
  <c r="CT27" i="17"/>
  <c r="BE27" i="17"/>
  <c r="CV27" i="17"/>
  <c r="BG27" i="17"/>
  <c r="DT27" i="17"/>
  <c r="CE27" i="17"/>
  <c r="DX27" i="17"/>
  <c r="CI27" i="17"/>
  <c r="CP20" i="17"/>
  <c r="BA20" i="17"/>
  <c r="CK20" i="17"/>
  <c r="AV20" i="17"/>
  <c r="DJ20" i="17"/>
  <c r="BU20" i="17"/>
  <c r="CV20" i="17"/>
  <c r="BG20" i="17"/>
  <c r="DU20" i="17"/>
  <c r="CF20" i="17"/>
  <c r="DC26" i="17"/>
  <c r="BN26" i="17"/>
  <c r="CV26" i="17"/>
  <c r="BG26" i="17"/>
  <c r="CO26" i="17"/>
  <c r="AZ26" i="17"/>
  <c r="CR26" i="17"/>
  <c r="BC26" i="17"/>
  <c r="DV26" i="17"/>
  <c r="CG26" i="17"/>
  <c r="CV25" i="17"/>
  <c r="BG25" i="17"/>
  <c r="DI25" i="17"/>
  <c r="BT25" i="17"/>
  <c r="DK25" i="17"/>
  <c r="BV25" i="17"/>
  <c r="CU25" i="17"/>
  <c r="BF25" i="17"/>
  <c r="DV25" i="17"/>
  <c r="CG25" i="17"/>
  <c r="DQ22" i="17"/>
  <c r="CB22" i="17"/>
  <c r="DJ22" i="17"/>
  <c r="BU22" i="17"/>
  <c r="CU22" i="17"/>
  <c r="BF22" i="17"/>
  <c r="DW22" i="17"/>
  <c r="CH22" i="17"/>
  <c r="DV22" i="17"/>
  <c r="CG22" i="17"/>
  <c r="CU34" i="17"/>
  <c r="BF34" i="17"/>
  <c r="CX34" i="17"/>
  <c r="BI34" i="17"/>
  <c r="CZ34" i="17"/>
  <c r="BK34" i="17"/>
  <c r="CS34" i="17"/>
  <c r="BD34" i="17"/>
  <c r="DU34" i="17"/>
  <c r="CF34" i="17"/>
  <c r="CQ28" i="17"/>
  <c r="BB28" i="17"/>
  <c r="CM28" i="17"/>
  <c r="AX28" i="17"/>
  <c r="DL28" i="17"/>
  <c r="BW28" i="17"/>
  <c r="CX28" i="17"/>
  <c r="BI28" i="17"/>
  <c r="DX28" i="17"/>
  <c r="CI28" i="17"/>
  <c r="CP19" i="17"/>
  <c r="BA19" i="17"/>
  <c r="CK19" i="17"/>
  <c r="AV19" i="17"/>
  <c r="DJ19" i="17"/>
  <c r="BU19" i="17"/>
  <c r="CV19" i="17"/>
  <c r="BG19" i="17"/>
  <c r="DU19" i="17"/>
  <c r="CF19" i="17"/>
  <c r="DO30" i="17"/>
  <c r="BZ30" i="17"/>
  <c r="CM30" i="17"/>
  <c r="AX30" i="17"/>
  <c r="DL30" i="17"/>
  <c r="BW30" i="17"/>
  <c r="CX30" i="17"/>
  <c r="BI30" i="17"/>
  <c r="CI30" i="17"/>
  <c r="DX30" i="17"/>
  <c r="DW33" i="17"/>
  <c r="CH33" i="17"/>
  <c r="CU33" i="17"/>
  <c r="BF33" i="17"/>
  <c r="CX33" i="17"/>
  <c r="BI33" i="17"/>
  <c r="CS33" i="17"/>
  <c r="BD33" i="17"/>
  <c r="DU33" i="17"/>
  <c r="CF33" i="17"/>
  <c r="DW18" i="17"/>
  <c r="CH18" i="17"/>
  <c r="CK18" i="17"/>
  <c r="AV18" i="17"/>
  <c r="DJ18" i="17"/>
  <c r="BU18" i="17"/>
  <c r="CV18" i="17"/>
  <c r="BG18" i="17"/>
  <c r="DU18" i="17"/>
  <c r="CF18" i="17"/>
  <c r="DK24" i="17"/>
  <c r="BV24" i="17"/>
  <c r="DL24" i="17"/>
  <c r="BW24" i="17"/>
  <c r="CV24" i="17"/>
  <c r="BG24" i="17"/>
  <c r="CO24" i="17"/>
  <c r="AZ24" i="17"/>
  <c r="DV24" i="17"/>
  <c r="CG24" i="17"/>
  <c r="CY16" i="17"/>
  <c r="BJ16" i="17"/>
  <c r="CK16" i="17"/>
  <c r="AV16" i="17"/>
  <c r="DJ16" i="17"/>
  <c r="BU16" i="17"/>
  <c r="CV16" i="17"/>
  <c r="BG16" i="17"/>
  <c r="DU16" i="17"/>
  <c r="CF16" i="17"/>
  <c r="CH31" i="17"/>
  <c r="DW31" i="17"/>
  <c r="CM31" i="17"/>
  <c r="AX31" i="17"/>
  <c r="DL31" i="17"/>
  <c r="BW31" i="17"/>
  <c r="CX31" i="17"/>
  <c r="BI31" i="17"/>
  <c r="DX31" i="17"/>
  <c r="CI31" i="17"/>
  <c r="DW23" i="17"/>
  <c r="CH23" i="17"/>
  <c r="CN23" i="17"/>
  <c r="AY23" i="17"/>
  <c r="CQ23" i="17"/>
  <c r="BB23" i="17"/>
  <c r="CS23" i="17"/>
  <c r="BD23" i="17"/>
  <c r="DV23" i="17"/>
  <c r="CG23" i="17"/>
  <c r="BI18" i="15"/>
  <c r="FQ18" i="17" s="1"/>
  <c r="BI22" i="15"/>
  <c r="FQ22" i="17" s="1"/>
  <c r="BJ21" i="15"/>
  <c r="FR21" i="17" s="1"/>
  <c r="FT19" i="17"/>
  <c r="FT78" i="17" s="1"/>
  <c r="BJ18" i="15"/>
  <c r="FR18" i="17" s="1"/>
  <c r="FU19" i="17"/>
  <c r="FU78" i="17" s="1"/>
  <c r="FU23" i="17"/>
  <c r="FU83" i="17" s="1"/>
  <c r="BJ23" i="15"/>
  <c r="FR23" i="17" s="1"/>
  <c r="FW22" i="17"/>
  <c r="FW81" i="17" s="1"/>
  <c r="FV22" i="17"/>
  <c r="FV81" i="17" s="1"/>
  <c r="FW17" i="17"/>
  <c r="FW76" i="17" s="1"/>
  <c r="FS18" i="17"/>
  <c r="FS77" i="17" s="1"/>
  <c r="BI21" i="15"/>
  <c r="FQ21" i="17" s="1"/>
  <c r="BJ22" i="15"/>
  <c r="FR22" i="17" s="1"/>
  <c r="BJ17" i="15"/>
  <c r="FR17" i="17" s="1"/>
  <c r="FT23" i="17"/>
  <c r="FT83" i="17" s="1"/>
  <c r="FU22" i="17"/>
  <c r="FU81" i="17" s="1"/>
  <c r="FS19" i="17"/>
  <c r="FS78" i="17" s="1"/>
  <c r="BJ19" i="15"/>
  <c r="FR19" i="17" s="1"/>
  <c r="FT18" i="17"/>
  <c r="FT77" i="17" s="1"/>
  <c r="BI17" i="15"/>
  <c r="FQ17" i="17" s="1"/>
  <c r="FU18" i="17"/>
  <c r="FU77" i="17" s="1"/>
  <c r="BI23" i="15"/>
  <c r="FQ23" i="17" s="1"/>
  <c r="FV19" i="17"/>
  <c r="FV78" i="17" s="1"/>
  <c r="FS17" i="17"/>
  <c r="FS76" i="17" s="1"/>
  <c r="FT17" i="17"/>
  <c r="FT76" i="17" s="1"/>
  <c r="BI19" i="15"/>
  <c r="FQ19" i="17" s="1"/>
  <c r="D66" i="6"/>
  <c r="B66" i="6"/>
  <c r="D65" i="6"/>
  <c r="D64" i="6"/>
  <c r="AQ20" i="3"/>
  <c r="CH20" i="3" s="1"/>
  <c r="AI20" i="3"/>
  <c r="BZ20" i="3" s="1"/>
  <c r="AA20" i="3"/>
  <c r="BR20" i="3" s="1"/>
  <c r="S20" i="3"/>
  <c r="BJ20" i="3" s="1"/>
  <c r="K20" i="3"/>
  <c r="BB20" i="3" s="1"/>
  <c r="O23" i="13" s="1"/>
  <c r="AO20" i="3"/>
  <c r="CF20" i="3" s="1"/>
  <c r="AG20" i="3"/>
  <c r="BX20" i="3" s="1"/>
  <c r="Y20" i="3"/>
  <c r="BP20" i="3" s="1"/>
  <c r="Q20" i="3"/>
  <c r="BH20" i="3" s="1"/>
  <c r="I20" i="3"/>
  <c r="AZ20" i="3" s="1"/>
  <c r="M23" i="13" s="1"/>
  <c r="AN20" i="3"/>
  <c r="CE20" i="3" s="1"/>
  <c r="AF20" i="3"/>
  <c r="BW20" i="3" s="1"/>
  <c r="X20" i="3"/>
  <c r="BO20" i="3" s="1"/>
  <c r="P20" i="3"/>
  <c r="BG20" i="3" s="1"/>
  <c r="H20" i="3"/>
  <c r="AY20" i="3" s="1"/>
  <c r="L23" i="13" s="1"/>
  <c r="AM20" i="3"/>
  <c r="CD20" i="3" s="1"/>
  <c r="AE20" i="3"/>
  <c r="BV20" i="3" s="1"/>
  <c r="W20" i="3"/>
  <c r="BN20" i="3" s="1"/>
  <c r="O20" i="3"/>
  <c r="BF20" i="3" s="1"/>
  <c r="G20" i="3"/>
  <c r="AX20" i="3" s="1"/>
  <c r="K23" i="13" s="1"/>
  <c r="AL20" i="3"/>
  <c r="CC20" i="3" s="1"/>
  <c r="AD20" i="3"/>
  <c r="BU20" i="3" s="1"/>
  <c r="V20" i="3"/>
  <c r="BM20" i="3" s="1"/>
  <c r="N20" i="3"/>
  <c r="BE20" i="3" s="1"/>
  <c r="F20" i="3"/>
  <c r="AW20" i="3" s="1"/>
  <c r="J23" i="13" s="1"/>
  <c r="AB20" i="3"/>
  <c r="BS20" i="3" s="1"/>
  <c r="AF23" i="13" s="1"/>
  <c r="E20" i="3"/>
  <c r="AV20" i="3" s="1"/>
  <c r="I23" i="13" s="1"/>
  <c r="AJ20" i="3"/>
  <c r="CA20" i="3" s="1"/>
  <c r="AH20" i="3"/>
  <c r="BY20" i="3" s="1"/>
  <c r="J20" i="3"/>
  <c r="BA20" i="3" s="1"/>
  <c r="N23" i="13" s="1"/>
  <c r="Z20" i="3"/>
  <c r="BQ20" i="3" s="1"/>
  <c r="D20" i="3"/>
  <c r="AU20" i="3" s="1"/>
  <c r="U20" i="3"/>
  <c r="BL20" i="3" s="1"/>
  <c r="L20" i="3"/>
  <c r="BC20" i="3" s="1"/>
  <c r="P23" i="13" s="1"/>
  <c r="AC20" i="3"/>
  <c r="BT20" i="3" s="1"/>
  <c r="AP20" i="3"/>
  <c r="CG20" i="3" s="1"/>
  <c r="T20" i="3"/>
  <c r="BK20" i="3" s="1"/>
  <c r="AK20" i="3"/>
  <c r="CB20" i="3" s="1"/>
  <c r="R20" i="3"/>
  <c r="BI20" i="3" s="1"/>
  <c r="M20" i="3"/>
  <c r="BD20" i="3" s="1"/>
  <c r="Q23" i="13" s="1"/>
  <c r="C64" i="6"/>
  <c r="C66" i="6"/>
  <c r="C65" i="6"/>
  <c r="A68" i="6"/>
  <c r="A69" i="6"/>
  <c r="A67" i="6"/>
  <c r="B67" i="6" s="1"/>
  <c r="FK73" i="17"/>
  <c r="FK76" i="17"/>
  <c r="FK75" i="17"/>
  <c r="FK74" i="17"/>
  <c r="FK93" i="17"/>
  <c r="FK94" i="17"/>
  <c r="FK91" i="17"/>
  <c r="FK92" i="17"/>
  <c r="FK89" i="17"/>
  <c r="FK90" i="17"/>
  <c r="FK97" i="17"/>
  <c r="FK96" i="17"/>
  <c r="FK95" i="17"/>
  <c r="FK82" i="17"/>
  <c r="FK83" i="17"/>
  <c r="FK99" i="17"/>
  <c r="FK98" i="17"/>
  <c r="FK100" i="17"/>
  <c r="FK80" i="17"/>
  <c r="FK81" i="17"/>
  <c r="FK85" i="17"/>
  <c r="FK84" i="17"/>
  <c r="FK88" i="17"/>
  <c r="FK87" i="17"/>
  <c r="FK86" i="17"/>
  <c r="FK79" i="17"/>
  <c r="FK77" i="17"/>
  <c r="FK78" i="17"/>
  <c r="FR35" i="17"/>
  <c r="FT35" i="17"/>
  <c r="FS34" i="17"/>
  <c r="FS32" i="17"/>
  <c r="FQ32" i="17"/>
  <c r="FU35" i="17"/>
  <c r="FT34" i="17"/>
  <c r="FT32" i="17"/>
  <c r="FS35" i="17"/>
  <c r="FR32" i="17"/>
  <c r="FV35" i="17"/>
  <c r="FS33" i="17"/>
  <c r="FU32" i="17"/>
  <c r="FQ34" i="17"/>
  <c r="FW35" i="17"/>
  <c r="FT33" i="17"/>
  <c r="FV32" i="17"/>
  <c r="FW34" i="17"/>
  <c r="FR34" i="17"/>
  <c r="FU33" i="17"/>
  <c r="FQ35" i="17"/>
  <c r="FQ33" i="17"/>
  <c r="FU34" i="17"/>
  <c r="FV33" i="17"/>
  <c r="FW32" i="17"/>
  <c r="FR33" i="17"/>
  <c r="FV34" i="17"/>
  <c r="FW33" i="17"/>
  <c r="FV21" i="17"/>
  <c r="FV80" i="17" s="1"/>
  <c r="FT22" i="17"/>
  <c r="FT81" i="17" s="1"/>
  <c r="FT21" i="17"/>
  <c r="FT80" i="17" s="1"/>
  <c r="FV17" i="17"/>
  <c r="FV76" i="17" s="1"/>
  <c r="FS23" i="17"/>
  <c r="FS83" i="17" s="1"/>
  <c r="FV18" i="17"/>
  <c r="FV77" i="17" s="1"/>
  <c r="FW19" i="17"/>
  <c r="FW78" i="17" s="1"/>
  <c r="FU17" i="17"/>
  <c r="FU76" i="17" s="1"/>
  <c r="FW21" i="17"/>
  <c r="FW80" i="17" s="1"/>
  <c r="FS22" i="17"/>
  <c r="FS81" i="17" s="1"/>
  <c r="FW18" i="17"/>
  <c r="FW77" i="17" s="1"/>
  <c r="FU21" i="17"/>
  <c r="FU80" i="17" s="1"/>
  <c r="FS21" i="17"/>
  <c r="FS80" i="17" s="1"/>
  <c r="FW23" i="17"/>
  <c r="FW83" i="17" s="1"/>
  <c r="FV23" i="17"/>
  <c r="FV83" i="17" s="1"/>
  <c r="BJ31" i="15"/>
  <c r="BJ30" i="15"/>
  <c r="BJ27" i="15"/>
  <c r="BJ26" i="15"/>
  <c r="BJ25" i="15"/>
  <c r="BJ29" i="15"/>
  <c r="BI29" i="15"/>
  <c r="BJ28" i="15"/>
  <c r="BI16" i="15"/>
  <c r="BI24" i="15"/>
  <c r="BI31" i="15"/>
  <c r="BI30" i="15"/>
  <c r="BI27" i="15"/>
  <c r="BI26" i="15"/>
  <c r="BI25" i="15"/>
  <c r="BI28" i="15"/>
  <c r="BJ16" i="15"/>
  <c r="BJ20" i="15"/>
  <c r="BI20" i="15"/>
  <c r="BJ24" i="15"/>
  <c r="C21" i="3"/>
  <c r="B22" i="3"/>
  <c r="H27" i="15"/>
  <c r="K30" i="15"/>
  <c r="I16" i="15"/>
  <c r="I22" i="15"/>
  <c r="J30" i="15"/>
  <c r="H16" i="15"/>
  <c r="H21" i="15"/>
  <c r="I24" i="15"/>
  <c r="K26" i="15"/>
  <c r="I18" i="15"/>
  <c r="K31" i="15"/>
  <c r="H28" i="15"/>
  <c r="H26" i="15"/>
  <c r="J34" i="15"/>
  <c r="J20" i="15"/>
  <c r="J31" i="15"/>
  <c r="K28" i="15"/>
  <c r="I28" i="15"/>
  <c r="K32" i="15"/>
  <c r="J16" i="15"/>
  <c r="J22" i="15"/>
  <c r="H22" i="15"/>
  <c r="J26" i="15"/>
  <c r="K34" i="15"/>
  <c r="H33" i="15"/>
  <c r="K17" i="15"/>
  <c r="H24" i="15"/>
  <c r="K21" i="15"/>
  <c r="H31" i="15"/>
  <c r="J33" i="15"/>
  <c r="I35" i="15"/>
  <c r="H29" i="15"/>
  <c r="H20" i="15"/>
  <c r="K33" i="15"/>
  <c r="H32" i="15"/>
  <c r="I21" i="15"/>
  <c r="I31" i="15"/>
  <c r="I20" i="15"/>
  <c r="J35" i="15"/>
  <c r="K23" i="15"/>
  <c r="I29" i="15"/>
  <c r="I27" i="15"/>
  <c r="H25" i="15"/>
  <c r="J19" i="15"/>
  <c r="I32" i="15"/>
  <c r="K25" i="15"/>
  <c r="I33" i="15"/>
  <c r="H30" i="15"/>
  <c r="K16" i="15"/>
  <c r="H18" i="15"/>
  <c r="J24" i="15"/>
  <c r="K19" i="15"/>
  <c r="K35" i="15"/>
  <c r="J23" i="15"/>
  <c r="J29" i="15"/>
  <c r="J27" i="15"/>
  <c r="I25" i="15"/>
  <c r="J17" i="15"/>
  <c r="H19" i="15"/>
  <c r="J32" i="15"/>
  <c r="K18" i="15"/>
  <c r="H34" i="15"/>
  <c r="I34" i="15"/>
  <c r="K24" i="15"/>
  <c r="I17" i="15"/>
  <c r="I19" i="15"/>
  <c r="J18" i="15"/>
  <c r="I23" i="15"/>
  <c r="J28" i="15"/>
  <c r="H35" i="15"/>
  <c r="H23" i="15"/>
  <c r="K29" i="15"/>
  <c r="K20" i="15"/>
  <c r="K27" i="15"/>
  <c r="J25" i="15"/>
  <c r="H17" i="15"/>
  <c r="I30" i="15"/>
  <c r="I26" i="15"/>
  <c r="K22" i="15"/>
  <c r="J21" i="15"/>
  <c r="CJ28" i="17" l="1"/>
  <c r="DY28" i="17"/>
  <c r="CJ16" i="17"/>
  <c r="DY16" i="17"/>
  <c r="CJ33" i="17"/>
  <c r="DY33" i="17"/>
  <c r="CJ34" i="17"/>
  <c r="DY34" i="17"/>
  <c r="CJ31" i="17"/>
  <c r="DY31" i="17"/>
  <c r="CJ22" i="17"/>
  <c r="DY22" i="17"/>
  <c r="CJ26" i="17"/>
  <c r="DY26" i="17"/>
  <c r="CJ25" i="17"/>
  <c r="DY25" i="17"/>
  <c r="CJ30" i="17"/>
  <c r="DY30" i="17"/>
  <c r="CJ19" i="17"/>
  <c r="DY19" i="17"/>
  <c r="CJ21" i="17"/>
  <c r="DY21" i="17"/>
  <c r="CJ32" i="17"/>
  <c r="DY32" i="17"/>
  <c r="CJ17" i="17"/>
  <c r="DY17" i="17"/>
  <c r="CJ24" i="17"/>
  <c r="DY24" i="17"/>
  <c r="CJ23" i="17"/>
  <c r="DY23" i="17"/>
  <c r="CJ27" i="17"/>
  <c r="DY27" i="17"/>
  <c r="CJ29" i="17"/>
  <c r="DY29" i="17"/>
  <c r="CJ35" i="17"/>
  <c r="DY35" i="17"/>
  <c r="CJ18" i="17"/>
  <c r="DY18" i="17"/>
  <c r="CJ20" i="17"/>
  <c r="DY20" i="17"/>
  <c r="AT23" i="13"/>
  <c r="B68" i="6"/>
  <c r="C68" i="6" s="1"/>
  <c r="AE23" i="13"/>
  <c r="AQ23" i="13"/>
  <c r="AC23" i="13"/>
  <c r="AR23" i="13"/>
  <c r="Z23" i="13"/>
  <c r="AO23" i="13"/>
  <c r="B69" i="6"/>
  <c r="D69" i="6"/>
  <c r="AP23" i="13"/>
  <c r="AB23" i="13"/>
  <c r="D68" i="6"/>
  <c r="D67" i="6"/>
  <c r="AQ21" i="3"/>
  <c r="CH21" i="3" s="1"/>
  <c r="AI21" i="3"/>
  <c r="BZ21" i="3" s="1"/>
  <c r="AA21" i="3"/>
  <c r="BR21" i="3" s="1"/>
  <c r="S21" i="3"/>
  <c r="BJ21" i="3" s="1"/>
  <c r="K21" i="3"/>
  <c r="BB21" i="3" s="1"/>
  <c r="O24" i="13" s="1"/>
  <c r="AP21" i="3"/>
  <c r="CG21" i="3" s="1"/>
  <c r="AH21" i="3"/>
  <c r="BY21" i="3" s="1"/>
  <c r="AO21" i="3"/>
  <c r="CF21" i="3" s="1"/>
  <c r="AG21" i="3"/>
  <c r="BX21" i="3" s="1"/>
  <c r="Y21" i="3"/>
  <c r="BP21" i="3" s="1"/>
  <c r="Q21" i="3"/>
  <c r="BH21" i="3" s="1"/>
  <c r="I21" i="3"/>
  <c r="AZ21" i="3" s="1"/>
  <c r="M24" i="13" s="1"/>
  <c r="AN21" i="3"/>
  <c r="CE21" i="3" s="1"/>
  <c r="AF21" i="3"/>
  <c r="BW21" i="3" s="1"/>
  <c r="X21" i="3"/>
  <c r="BO21" i="3" s="1"/>
  <c r="P21" i="3"/>
  <c r="BG21" i="3" s="1"/>
  <c r="H21" i="3"/>
  <c r="AY21" i="3" s="1"/>
  <c r="L24" i="13" s="1"/>
  <c r="AM21" i="3"/>
  <c r="CD21" i="3" s="1"/>
  <c r="AE21" i="3"/>
  <c r="BV21" i="3" s="1"/>
  <c r="W21" i="3"/>
  <c r="BN21" i="3" s="1"/>
  <c r="O21" i="3"/>
  <c r="BF21" i="3" s="1"/>
  <c r="G21" i="3"/>
  <c r="AX21" i="3" s="1"/>
  <c r="K24" i="13" s="1"/>
  <c r="AL21" i="3"/>
  <c r="CC21" i="3" s="1"/>
  <c r="AD21" i="3"/>
  <c r="BU21" i="3" s="1"/>
  <c r="V21" i="3"/>
  <c r="BM21" i="3" s="1"/>
  <c r="N21" i="3"/>
  <c r="BE21" i="3" s="1"/>
  <c r="F21" i="3"/>
  <c r="AW21" i="3" s="1"/>
  <c r="AC21" i="3"/>
  <c r="BT21" i="3" s="1"/>
  <c r="J21" i="3"/>
  <c r="BA21" i="3" s="1"/>
  <c r="AK21" i="3"/>
  <c r="CB21" i="3" s="1"/>
  <c r="L21" i="3"/>
  <c r="BC21" i="3" s="1"/>
  <c r="P24" i="13" s="1"/>
  <c r="AB21" i="3"/>
  <c r="BS21" i="3" s="1"/>
  <c r="E21" i="3"/>
  <c r="AV21" i="3" s="1"/>
  <c r="I24" i="13" s="1"/>
  <c r="Z21" i="3"/>
  <c r="BQ21" i="3" s="1"/>
  <c r="D21" i="3"/>
  <c r="AU21" i="3" s="1"/>
  <c r="R21" i="3"/>
  <c r="BI21" i="3" s="1"/>
  <c r="M21" i="3"/>
  <c r="BD21" i="3" s="1"/>
  <c r="Q24" i="13" s="1"/>
  <c r="AJ21" i="3"/>
  <c r="CA21" i="3" s="1"/>
  <c r="U21" i="3"/>
  <c r="BL21" i="3" s="1"/>
  <c r="T21" i="3"/>
  <c r="BK21" i="3" s="1"/>
  <c r="C67" i="6"/>
  <c r="C69" i="6"/>
  <c r="A71" i="6"/>
  <c r="B71" i="6" s="1"/>
  <c r="A72" i="6"/>
  <c r="A70" i="6"/>
  <c r="B70" i="6" s="1"/>
  <c r="FQ27" i="17"/>
  <c r="FW26" i="17"/>
  <c r="FW88" i="17" s="1"/>
  <c r="FQ25" i="17"/>
  <c r="FQ20" i="17"/>
  <c r="FV25" i="17"/>
  <c r="FV85" i="17" s="1"/>
  <c r="FS16" i="17"/>
  <c r="FS75" i="17" s="1"/>
  <c r="FR29" i="17"/>
  <c r="FV27" i="17"/>
  <c r="FV89" i="17" s="1"/>
  <c r="FW31" i="17"/>
  <c r="FW96" i="17" s="1"/>
  <c r="FQ16" i="17"/>
  <c r="FR20" i="17"/>
  <c r="FQ28" i="17"/>
  <c r="FU26" i="17"/>
  <c r="FU88" i="17" s="1"/>
  <c r="FV30" i="17"/>
  <c r="FV94" i="17" s="1"/>
  <c r="FV16" i="17"/>
  <c r="FV75" i="17" s="1"/>
  <c r="FU24" i="17"/>
  <c r="FU84" i="17" s="1"/>
  <c r="FT25" i="17"/>
  <c r="FT85" i="17" s="1"/>
  <c r="FT27" i="17"/>
  <c r="FT89" i="17" s="1"/>
  <c r="FU31" i="17"/>
  <c r="FU96" i="17" s="1"/>
  <c r="FT29" i="17"/>
  <c r="FT92" i="17" s="1"/>
  <c r="FT20" i="17"/>
  <c r="FT79" i="17" s="1"/>
  <c r="FW29" i="17"/>
  <c r="FW92" i="17" s="1"/>
  <c r="FS26" i="17"/>
  <c r="FS88" i="17" s="1"/>
  <c r="FT30" i="17"/>
  <c r="FT94" i="17" s="1"/>
  <c r="FW20" i="17"/>
  <c r="FW79" i="17" s="1"/>
  <c r="FV28" i="17"/>
  <c r="FV91" i="17" s="1"/>
  <c r="FR25" i="17"/>
  <c r="FR27" i="17"/>
  <c r="FU28" i="17"/>
  <c r="FU91" i="17" s="1"/>
  <c r="FR31" i="17"/>
  <c r="FQ30" i="17"/>
  <c r="FU20" i="17"/>
  <c r="FU79" i="17" s="1"/>
  <c r="FU29" i="17"/>
  <c r="FU92" i="17" s="1"/>
  <c r="FQ26" i="17"/>
  <c r="FS31" i="17"/>
  <c r="FS96" i="17" s="1"/>
  <c r="FQ24" i="17"/>
  <c r="FT28" i="17"/>
  <c r="FT91" i="17" s="1"/>
  <c r="FW25" i="17"/>
  <c r="FW85" i="17" s="1"/>
  <c r="FR30" i="17"/>
  <c r="FS28" i="17"/>
  <c r="FS91" i="17" s="1"/>
  <c r="FV24" i="17"/>
  <c r="FV84" i="17" s="1"/>
  <c r="FV20" i="17"/>
  <c r="FV79" i="17" s="1"/>
  <c r="FW16" i="17"/>
  <c r="FW75" i="17" s="1"/>
  <c r="FS29" i="17"/>
  <c r="FS92" i="17" s="1"/>
  <c r="FW27" i="17"/>
  <c r="FW89" i="17" s="1"/>
  <c r="FQ31" i="17"/>
  <c r="FS24" i="17"/>
  <c r="FS84" i="17" s="1"/>
  <c r="FR28" i="17"/>
  <c r="FV26" i="17"/>
  <c r="FV88" i="17" s="1"/>
  <c r="FW30" i="17"/>
  <c r="FW94" i="17" s="1"/>
  <c r="FT24" i="17"/>
  <c r="FT84" i="17" s="1"/>
  <c r="FU16" i="17"/>
  <c r="FU75" i="17" s="1"/>
  <c r="FT16" i="17"/>
  <c r="FT75" i="17" s="1"/>
  <c r="FR16" i="17"/>
  <c r="FU25" i="17"/>
  <c r="FU85" i="17" s="1"/>
  <c r="FU27" i="17"/>
  <c r="FU89" i="17" s="1"/>
  <c r="FV31" i="17"/>
  <c r="FV96" i="17" s="1"/>
  <c r="FS20" i="17"/>
  <c r="FS79" i="17" s="1"/>
  <c r="FQ29" i="17"/>
  <c r="FT26" i="17"/>
  <c r="FT88" i="17" s="1"/>
  <c r="FU30" i="17"/>
  <c r="FU94" i="17" s="1"/>
  <c r="FR24" i="17"/>
  <c r="FW28" i="17"/>
  <c r="FW91" i="17" s="1"/>
  <c r="FS25" i="17"/>
  <c r="FS85" i="17" s="1"/>
  <c r="FS27" i="17"/>
  <c r="FS89" i="17" s="1"/>
  <c r="FT31" i="17"/>
  <c r="FT96" i="17" s="1"/>
  <c r="FW24" i="17"/>
  <c r="FW84" i="17" s="1"/>
  <c r="FV29" i="17"/>
  <c r="FV92" i="17" s="1"/>
  <c r="FR26" i="17"/>
  <c r="FS30" i="17"/>
  <c r="FS94" i="17" s="1"/>
  <c r="C22" i="3"/>
  <c r="B23" i="3"/>
  <c r="V24" i="13" l="1"/>
  <c r="W24" i="13"/>
  <c r="AR24" i="13"/>
  <c r="D72" i="6"/>
  <c r="B72" i="6"/>
  <c r="AC24" i="13"/>
  <c r="D70" i="6"/>
  <c r="D71" i="6"/>
  <c r="Z24" i="13"/>
  <c r="AK24" i="13"/>
  <c r="AO24" i="13"/>
  <c r="AB24" i="13"/>
  <c r="AL24" i="13"/>
  <c r="AQ22" i="3"/>
  <c r="CH22" i="3" s="1"/>
  <c r="AI22" i="3"/>
  <c r="BZ22" i="3" s="1"/>
  <c r="AA22" i="3"/>
  <c r="BR22" i="3" s="1"/>
  <c r="S22" i="3"/>
  <c r="BJ22" i="3" s="1"/>
  <c r="K22" i="3"/>
  <c r="BB22" i="3" s="1"/>
  <c r="AP22" i="3"/>
  <c r="CG22" i="3" s="1"/>
  <c r="AH22" i="3"/>
  <c r="BY22" i="3" s="1"/>
  <c r="Z22" i="3"/>
  <c r="BQ22" i="3" s="1"/>
  <c r="R22" i="3"/>
  <c r="BI22" i="3" s="1"/>
  <c r="J22" i="3"/>
  <c r="BA22" i="3" s="1"/>
  <c r="AO22" i="3"/>
  <c r="CF22" i="3" s="1"/>
  <c r="AG22" i="3"/>
  <c r="BX22" i="3" s="1"/>
  <c r="Y22" i="3"/>
  <c r="BP22" i="3" s="1"/>
  <c r="Q22" i="3"/>
  <c r="BH22" i="3" s="1"/>
  <c r="I22" i="3"/>
  <c r="AZ22" i="3" s="1"/>
  <c r="AN22" i="3"/>
  <c r="CE22" i="3" s="1"/>
  <c r="AF22" i="3"/>
  <c r="BW22" i="3" s="1"/>
  <c r="X22" i="3"/>
  <c r="BO22" i="3" s="1"/>
  <c r="P22" i="3"/>
  <c r="BG22" i="3" s="1"/>
  <c r="H22" i="3"/>
  <c r="AY22" i="3" s="1"/>
  <c r="AM22" i="3"/>
  <c r="CD22" i="3" s="1"/>
  <c r="AE22" i="3"/>
  <c r="BV22" i="3" s="1"/>
  <c r="W22" i="3"/>
  <c r="BN22" i="3" s="1"/>
  <c r="O22" i="3"/>
  <c r="BF22" i="3" s="1"/>
  <c r="G22" i="3"/>
  <c r="AX22" i="3" s="1"/>
  <c r="AL22" i="3"/>
  <c r="CC22" i="3" s="1"/>
  <c r="AD22" i="3"/>
  <c r="BU22" i="3" s="1"/>
  <c r="V22" i="3"/>
  <c r="BM22" i="3" s="1"/>
  <c r="N22" i="3"/>
  <c r="BE22" i="3" s="1"/>
  <c r="F22" i="3"/>
  <c r="AW22" i="3" s="1"/>
  <c r="U22" i="3"/>
  <c r="BL22" i="3" s="1"/>
  <c r="AJ22" i="3"/>
  <c r="CA22" i="3" s="1"/>
  <c r="AB22" i="3"/>
  <c r="BS22" i="3" s="1"/>
  <c r="T22" i="3"/>
  <c r="BK22" i="3" s="1"/>
  <c r="M22" i="3"/>
  <c r="BD22" i="3" s="1"/>
  <c r="AC22" i="3"/>
  <c r="BT22" i="3" s="1"/>
  <c r="L22" i="3"/>
  <c r="BC22" i="3" s="1"/>
  <c r="AK22" i="3"/>
  <c r="CB22" i="3" s="1"/>
  <c r="E22" i="3"/>
  <c r="AV22" i="3" s="1"/>
  <c r="D22" i="3"/>
  <c r="AU22" i="3" s="1"/>
  <c r="C70" i="6"/>
  <c r="C72" i="6"/>
  <c r="C71" i="6"/>
  <c r="A74" i="6"/>
  <c r="B74" i="6" s="1"/>
  <c r="A75" i="6"/>
  <c r="A73" i="6"/>
  <c r="B73" i="6" s="1"/>
  <c r="C23" i="3"/>
  <c r="B24" i="3"/>
  <c r="D73" i="6" l="1"/>
  <c r="D74" i="6"/>
  <c r="B75" i="6"/>
  <c r="D75" i="6"/>
  <c r="AQ23" i="3"/>
  <c r="CH23" i="3" s="1"/>
  <c r="AI23" i="3"/>
  <c r="BZ23" i="3" s="1"/>
  <c r="AA23" i="3"/>
  <c r="BR23" i="3" s="1"/>
  <c r="S23" i="3"/>
  <c r="BJ23" i="3" s="1"/>
  <c r="K23" i="3"/>
  <c r="BB23" i="3" s="1"/>
  <c r="O26" i="13" s="1"/>
  <c r="AP23" i="3"/>
  <c r="CG23" i="3" s="1"/>
  <c r="AH23" i="3"/>
  <c r="BY23" i="3" s="1"/>
  <c r="Z23" i="3"/>
  <c r="BQ23" i="3" s="1"/>
  <c r="R23" i="3"/>
  <c r="BI23" i="3" s="1"/>
  <c r="J23" i="3"/>
  <c r="BA23" i="3" s="1"/>
  <c r="AO23" i="3"/>
  <c r="CF23" i="3" s="1"/>
  <c r="AG23" i="3"/>
  <c r="BX23" i="3" s="1"/>
  <c r="Y23" i="3"/>
  <c r="BP23" i="3" s="1"/>
  <c r="Q23" i="3"/>
  <c r="BH23" i="3" s="1"/>
  <c r="I23" i="3"/>
  <c r="AZ23" i="3" s="1"/>
  <c r="M26" i="13" s="1"/>
  <c r="AN23" i="3"/>
  <c r="CE23" i="3" s="1"/>
  <c r="AF23" i="3"/>
  <c r="BW23" i="3" s="1"/>
  <c r="X23" i="3"/>
  <c r="BO23" i="3" s="1"/>
  <c r="P23" i="3"/>
  <c r="BG23" i="3" s="1"/>
  <c r="H23" i="3"/>
  <c r="AY23" i="3" s="1"/>
  <c r="L26" i="13" s="1"/>
  <c r="AM23" i="3"/>
  <c r="CD23" i="3" s="1"/>
  <c r="AE23" i="3"/>
  <c r="BV23" i="3" s="1"/>
  <c r="W23" i="3"/>
  <c r="BN23" i="3" s="1"/>
  <c r="O23" i="3"/>
  <c r="BF23" i="3" s="1"/>
  <c r="G23" i="3"/>
  <c r="AX23" i="3" s="1"/>
  <c r="AL23" i="3"/>
  <c r="CC23" i="3" s="1"/>
  <c r="AD23" i="3"/>
  <c r="BU23" i="3" s="1"/>
  <c r="V23" i="3"/>
  <c r="BM23" i="3" s="1"/>
  <c r="N23" i="3"/>
  <c r="BE23" i="3" s="1"/>
  <c r="F23" i="3"/>
  <c r="AW23" i="3" s="1"/>
  <c r="M23" i="3"/>
  <c r="BD23" i="3" s="1"/>
  <c r="U23" i="3"/>
  <c r="BL23" i="3" s="1"/>
  <c r="L23" i="3"/>
  <c r="BC23" i="3" s="1"/>
  <c r="P26" i="13" s="1"/>
  <c r="AK23" i="3"/>
  <c r="CB23" i="3" s="1"/>
  <c r="E23" i="3"/>
  <c r="AV23" i="3" s="1"/>
  <c r="I26" i="13" s="1"/>
  <c r="AB23" i="3"/>
  <c r="BS23" i="3" s="1"/>
  <c r="T23" i="3"/>
  <c r="BK23" i="3" s="1"/>
  <c r="AJ23" i="3"/>
  <c r="CA23" i="3" s="1"/>
  <c r="D23" i="3"/>
  <c r="AU23" i="3" s="1"/>
  <c r="AC23" i="3"/>
  <c r="BT23" i="3" s="1"/>
  <c r="C73" i="6"/>
  <c r="C75" i="6"/>
  <c r="C74" i="6"/>
  <c r="A77" i="6"/>
  <c r="B77" i="6" s="1"/>
  <c r="A78" i="6"/>
  <c r="A76" i="6"/>
  <c r="B76" i="6" s="1"/>
  <c r="C24" i="3"/>
  <c r="B25" i="3"/>
  <c r="AO26" i="13" l="1"/>
  <c r="D76" i="6"/>
  <c r="D77" i="6"/>
  <c r="AC26" i="13"/>
  <c r="Z26" i="13"/>
  <c r="D78" i="6"/>
  <c r="B78" i="6"/>
  <c r="AP24" i="3"/>
  <c r="CG24" i="3" s="1"/>
  <c r="AI24" i="3"/>
  <c r="BZ24" i="3" s="1"/>
  <c r="AA24" i="3"/>
  <c r="BR24" i="3" s="1"/>
  <c r="S24" i="3"/>
  <c r="BJ24" i="3" s="1"/>
  <c r="K24" i="3"/>
  <c r="BB24" i="3" s="1"/>
  <c r="O27" i="13" s="1"/>
  <c r="AQ24" i="3"/>
  <c r="CH24" i="3" s="1"/>
  <c r="AH24" i="3"/>
  <c r="BY24" i="3" s="1"/>
  <c r="Z24" i="3"/>
  <c r="BQ24" i="3" s="1"/>
  <c r="R24" i="3"/>
  <c r="BI24" i="3" s="1"/>
  <c r="J24" i="3"/>
  <c r="BA24" i="3" s="1"/>
  <c r="AO24" i="3"/>
  <c r="CF24" i="3" s="1"/>
  <c r="AG24" i="3"/>
  <c r="BX24" i="3" s="1"/>
  <c r="Y24" i="3"/>
  <c r="BP24" i="3" s="1"/>
  <c r="Q24" i="3"/>
  <c r="BH24" i="3" s="1"/>
  <c r="I24" i="3"/>
  <c r="AZ24" i="3" s="1"/>
  <c r="M27" i="13" s="1"/>
  <c r="AN24" i="3"/>
  <c r="CE24" i="3" s="1"/>
  <c r="AF24" i="3"/>
  <c r="BW24" i="3" s="1"/>
  <c r="X24" i="3"/>
  <c r="BO24" i="3" s="1"/>
  <c r="P24" i="3"/>
  <c r="BG24" i="3" s="1"/>
  <c r="H24" i="3"/>
  <c r="AY24" i="3" s="1"/>
  <c r="AM24" i="3"/>
  <c r="CD24" i="3" s="1"/>
  <c r="AE24" i="3"/>
  <c r="BV24" i="3" s="1"/>
  <c r="W24" i="3"/>
  <c r="BN24" i="3" s="1"/>
  <c r="O24" i="3"/>
  <c r="BF24" i="3" s="1"/>
  <c r="G24" i="3"/>
  <c r="AX24" i="3" s="1"/>
  <c r="K27" i="13" s="1"/>
  <c r="AL24" i="3"/>
  <c r="CC24" i="3" s="1"/>
  <c r="AD24" i="3"/>
  <c r="BU24" i="3" s="1"/>
  <c r="V24" i="3"/>
  <c r="BM24" i="3" s="1"/>
  <c r="N24" i="3"/>
  <c r="BE24" i="3" s="1"/>
  <c r="F24" i="3"/>
  <c r="AW24" i="3" s="1"/>
  <c r="AK24" i="3"/>
  <c r="CB24" i="3" s="1"/>
  <c r="E24" i="3"/>
  <c r="AV24" i="3" s="1"/>
  <c r="I27" i="13" s="1"/>
  <c r="L24" i="3"/>
  <c r="BC24" i="3" s="1"/>
  <c r="P27" i="13" s="1"/>
  <c r="AJ24" i="3"/>
  <c r="CA24" i="3" s="1"/>
  <c r="D24" i="3"/>
  <c r="AU24" i="3" s="1"/>
  <c r="AC24" i="3"/>
  <c r="BT24" i="3" s="1"/>
  <c r="M24" i="3"/>
  <c r="BD24" i="3" s="1"/>
  <c r="Q27" i="13" s="1"/>
  <c r="AB24" i="3"/>
  <c r="BS24" i="3" s="1"/>
  <c r="U24" i="3"/>
  <c r="BL24" i="3" s="1"/>
  <c r="T24" i="3"/>
  <c r="BK24" i="3" s="1"/>
  <c r="C76" i="6"/>
  <c r="C78" i="6"/>
  <c r="C77" i="6"/>
  <c r="A80" i="6"/>
  <c r="B80" i="6" s="1"/>
  <c r="A81" i="6"/>
  <c r="A79" i="6"/>
  <c r="B79" i="6" s="1"/>
  <c r="C25" i="3"/>
  <c r="B26" i="3"/>
  <c r="AE27" i="13" l="1"/>
  <c r="D79" i="6"/>
  <c r="D80" i="6"/>
  <c r="AB27" i="13"/>
  <c r="D81" i="6"/>
  <c r="B81" i="6"/>
  <c r="AT27" i="13"/>
  <c r="AC27" i="13"/>
  <c r="AR27" i="13"/>
  <c r="AO27" i="13"/>
  <c r="AP25" i="3"/>
  <c r="CG25" i="3" s="1"/>
  <c r="AH25" i="3"/>
  <c r="BY25" i="3" s="1"/>
  <c r="Z25" i="3"/>
  <c r="BQ25" i="3" s="1"/>
  <c r="R25" i="3"/>
  <c r="BI25" i="3" s="1"/>
  <c r="J25" i="3"/>
  <c r="BA25" i="3" s="1"/>
  <c r="AM25" i="3"/>
  <c r="CD25" i="3" s="1"/>
  <c r="AE25" i="3"/>
  <c r="BV25" i="3" s="1"/>
  <c r="W25" i="3"/>
  <c r="BN25" i="3" s="1"/>
  <c r="AG25" i="3"/>
  <c r="BX25" i="3" s="1"/>
  <c r="V25" i="3"/>
  <c r="BM25" i="3" s="1"/>
  <c r="M25" i="3"/>
  <c r="BD25" i="3" s="1"/>
  <c r="D25" i="3"/>
  <c r="AU25" i="3" s="1"/>
  <c r="AQ25" i="3"/>
  <c r="CH25" i="3" s="1"/>
  <c r="AF25" i="3"/>
  <c r="BW25" i="3" s="1"/>
  <c r="U25" i="3"/>
  <c r="BL25" i="3" s="1"/>
  <c r="L25" i="3"/>
  <c r="BC25" i="3" s="1"/>
  <c r="AO25" i="3"/>
  <c r="CF25" i="3" s="1"/>
  <c r="AD25" i="3"/>
  <c r="BU25" i="3" s="1"/>
  <c r="T25" i="3"/>
  <c r="BK25" i="3" s="1"/>
  <c r="K25" i="3"/>
  <c r="BB25" i="3" s="1"/>
  <c r="AN25" i="3"/>
  <c r="CE25" i="3" s="1"/>
  <c r="AC25" i="3"/>
  <c r="BT25" i="3" s="1"/>
  <c r="S25" i="3"/>
  <c r="BJ25" i="3" s="1"/>
  <c r="I25" i="3"/>
  <c r="AZ25" i="3" s="1"/>
  <c r="AL25" i="3"/>
  <c r="CC25" i="3" s="1"/>
  <c r="AB25" i="3"/>
  <c r="BS25" i="3" s="1"/>
  <c r="Q25" i="3"/>
  <c r="BH25" i="3" s="1"/>
  <c r="H25" i="3"/>
  <c r="AY25" i="3" s="1"/>
  <c r="AK25" i="3"/>
  <c r="CB25" i="3" s="1"/>
  <c r="AA25" i="3"/>
  <c r="BR25" i="3" s="1"/>
  <c r="P25" i="3"/>
  <c r="BG25" i="3" s="1"/>
  <c r="G25" i="3"/>
  <c r="AX25" i="3" s="1"/>
  <c r="AJ25" i="3"/>
  <c r="CA25" i="3" s="1"/>
  <c r="F25" i="3"/>
  <c r="AW25" i="3" s="1"/>
  <c r="AI25" i="3"/>
  <c r="BZ25" i="3" s="1"/>
  <c r="Y25" i="3"/>
  <c r="BP25" i="3" s="1"/>
  <c r="E25" i="3"/>
  <c r="AV25" i="3" s="1"/>
  <c r="X25" i="3"/>
  <c r="BO25" i="3" s="1"/>
  <c r="O25" i="3"/>
  <c r="BF25" i="3" s="1"/>
  <c r="N25" i="3"/>
  <c r="BE25" i="3" s="1"/>
  <c r="C79" i="6"/>
  <c r="C81" i="6"/>
  <c r="C80" i="6"/>
  <c r="A83" i="6"/>
  <c r="B83" i="6" s="1"/>
  <c r="A84" i="6"/>
  <c r="A82" i="6"/>
  <c r="B82" i="6" s="1"/>
  <c r="C26" i="3"/>
  <c r="B27" i="3"/>
  <c r="D83" i="6" l="1"/>
  <c r="D82" i="6"/>
  <c r="D84" i="6"/>
  <c r="B84" i="6"/>
  <c r="AP26" i="3"/>
  <c r="CG26" i="3" s="1"/>
  <c r="AH26" i="3"/>
  <c r="BY26" i="3" s="1"/>
  <c r="Z26" i="3"/>
  <c r="BQ26" i="3" s="1"/>
  <c r="R26" i="3"/>
  <c r="BI26" i="3" s="1"/>
  <c r="J26" i="3"/>
  <c r="BA26" i="3" s="1"/>
  <c r="AM26" i="3"/>
  <c r="CD26" i="3" s="1"/>
  <c r="AE26" i="3"/>
  <c r="BV26" i="3" s="1"/>
  <c r="W26" i="3"/>
  <c r="BN26" i="3" s="1"/>
  <c r="O26" i="3"/>
  <c r="BF26" i="3" s="1"/>
  <c r="G26" i="3"/>
  <c r="AX26" i="3" s="1"/>
  <c r="AJ26" i="3"/>
  <c r="CA26" i="3" s="1"/>
  <c r="Y26" i="3"/>
  <c r="BP26" i="3" s="1"/>
  <c r="N26" i="3"/>
  <c r="BE26" i="3" s="1"/>
  <c r="D26" i="3"/>
  <c r="AU26" i="3" s="1"/>
  <c r="AI26" i="3"/>
  <c r="BZ26" i="3" s="1"/>
  <c r="X26" i="3"/>
  <c r="BO26" i="3" s="1"/>
  <c r="M26" i="3"/>
  <c r="BD26" i="3" s="1"/>
  <c r="AG26" i="3"/>
  <c r="BX26" i="3" s="1"/>
  <c r="V26" i="3"/>
  <c r="BM26" i="3" s="1"/>
  <c r="L26" i="3"/>
  <c r="BC26" i="3" s="1"/>
  <c r="AQ26" i="3"/>
  <c r="CH26" i="3" s="1"/>
  <c r="AF26" i="3"/>
  <c r="BW26" i="3" s="1"/>
  <c r="U26" i="3"/>
  <c r="BL26" i="3" s="1"/>
  <c r="K26" i="3"/>
  <c r="BB26" i="3" s="1"/>
  <c r="AO26" i="3"/>
  <c r="CF26" i="3" s="1"/>
  <c r="AD26" i="3"/>
  <c r="BU26" i="3" s="1"/>
  <c r="T26" i="3"/>
  <c r="BK26" i="3" s="1"/>
  <c r="I26" i="3"/>
  <c r="AZ26" i="3" s="1"/>
  <c r="AN26" i="3"/>
  <c r="CE26" i="3" s="1"/>
  <c r="AC26" i="3"/>
  <c r="BT26" i="3" s="1"/>
  <c r="S26" i="3"/>
  <c r="BJ26" i="3" s="1"/>
  <c r="H26" i="3"/>
  <c r="AY26" i="3" s="1"/>
  <c r="AL26" i="3"/>
  <c r="CC26" i="3" s="1"/>
  <c r="P26" i="3"/>
  <c r="BG26" i="3" s="1"/>
  <c r="E26" i="3"/>
  <c r="AV26" i="3" s="1"/>
  <c r="AK26" i="3"/>
  <c r="CB26" i="3" s="1"/>
  <c r="AB26" i="3"/>
  <c r="BS26" i="3" s="1"/>
  <c r="F26" i="3"/>
  <c r="AW26" i="3" s="1"/>
  <c r="AA26" i="3"/>
  <c r="BR26" i="3" s="1"/>
  <c r="Q26" i="3"/>
  <c r="BH26" i="3" s="1"/>
  <c r="C82" i="6"/>
  <c r="C84" i="6"/>
  <c r="C83" i="6"/>
  <c r="A86" i="6"/>
  <c r="B86" i="6" s="1"/>
  <c r="A87" i="6"/>
  <c r="A85" i="6"/>
  <c r="B85" i="6" s="1"/>
  <c r="C27" i="3"/>
  <c r="B28" i="3"/>
  <c r="D85" i="6" l="1"/>
  <c r="D86" i="6"/>
  <c r="D87" i="6"/>
  <c r="B87" i="6"/>
  <c r="AP27" i="3"/>
  <c r="CG27" i="3" s="1"/>
  <c r="AT30" i="13" s="1"/>
  <c r="AH27" i="3"/>
  <c r="BY27" i="3" s="1"/>
  <c r="Z27" i="3"/>
  <c r="BQ27" i="3" s="1"/>
  <c r="R27" i="3"/>
  <c r="BI27" i="3" s="1"/>
  <c r="J27" i="3"/>
  <c r="BA27" i="3" s="1"/>
  <c r="N30" i="13" s="1"/>
  <c r="AO27" i="3"/>
  <c r="CF27" i="3" s="1"/>
  <c r="AG27" i="3"/>
  <c r="BX27" i="3" s="1"/>
  <c r="Y27" i="3"/>
  <c r="BP27" i="3" s="1"/>
  <c r="AC30" i="13" s="1"/>
  <c r="Q27" i="3"/>
  <c r="BH27" i="3" s="1"/>
  <c r="I27" i="3"/>
  <c r="AZ27" i="3" s="1"/>
  <c r="AM27" i="3"/>
  <c r="CD27" i="3" s="1"/>
  <c r="AE27" i="3"/>
  <c r="BV27" i="3" s="1"/>
  <c r="W27" i="3"/>
  <c r="BN27" i="3" s="1"/>
  <c r="O27" i="3"/>
  <c r="BF27" i="3" s="1"/>
  <c r="G27" i="3"/>
  <c r="AX27" i="3" s="1"/>
  <c r="K30" i="13" s="1"/>
  <c r="AL27" i="3"/>
  <c r="CC27" i="3" s="1"/>
  <c r="AD27" i="3"/>
  <c r="BU27" i="3" s="1"/>
  <c r="V27" i="3"/>
  <c r="BM27" i="3" s="1"/>
  <c r="N27" i="3"/>
  <c r="BE27" i="3" s="1"/>
  <c r="F27" i="3"/>
  <c r="AW27" i="3" s="1"/>
  <c r="AN27" i="3"/>
  <c r="CE27" i="3" s="1"/>
  <c r="AR30" i="13" s="1"/>
  <c r="X27" i="3"/>
  <c r="BO27" i="3" s="1"/>
  <c r="H27" i="3"/>
  <c r="AY27" i="3" s="1"/>
  <c r="AK27" i="3"/>
  <c r="CB27" i="3" s="1"/>
  <c r="U27" i="3"/>
  <c r="BL27" i="3" s="1"/>
  <c r="E27" i="3"/>
  <c r="AV27" i="3" s="1"/>
  <c r="AJ27" i="3"/>
  <c r="CA27" i="3" s="1"/>
  <c r="T27" i="3"/>
  <c r="BK27" i="3" s="1"/>
  <c r="D27" i="3"/>
  <c r="AU27" i="3" s="1"/>
  <c r="AI27" i="3"/>
  <c r="BZ27" i="3" s="1"/>
  <c r="S27" i="3"/>
  <c r="BJ27" i="3" s="1"/>
  <c r="AF27" i="3"/>
  <c r="BW27" i="3" s="1"/>
  <c r="P27" i="3"/>
  <c r="BG27" i="3" s="1"/>
  <c r="AC27" i="3"/>
  <c r="BT27" i="3" s="1"/>
  <c r="M27" i="3"/>
  <c r="BD27" i="3" s="1"/>
  <c r="Q30" i="13" s="1"/>
  <c r="L27" i="3"/>
  <c r="BC27" i="3" s="1"/>
  <c r="AA27" i="3"/>
  <c r="BR27" i="3" s="1"/>
  <c r="K27" i="3"/>
  <c r="BB27" i="3" s="1"/>
  <c r="AQ27" i="3"/>
  <c r="CH27" i="3" s="1"/>
  <c r="AB27" i="3"/>
  <c r="BS27" i="3" s="1"/>
  <c r="C85" i="6"/>
  <c r="C87" i="6"/>
  <c r="C86" i="6"/>
  <c r="A89" i="6"/>
  <c r="B89" i="6" s="1"/>
  <c r="A90" i="6"/>
  <c r="A88" i="6"/>
  <c r="B88" i="6" s="1"/>
  <c r="B29" i="3"/>
  <c r="C28" i="3"/>
  <c r="D90" i="6" l="1"/>
  <c r="B90" i="6"/>
  <c r="D89" i="6"/>
  <c r="D88" i="6"/>
  <c r="AP28" i="3"/>
  <c r="CG28" i="3" s="1"/>
  <c r="AH28" i="3"/>
  <c r="BY28" i="3" s="1"/>
  <c r="Z28" i="3"/>
  <c r="BQ28" i="3" s="1"/>
  <c r="R28" i="3"/>
  <c r="BI28" i="3" s="1"/>
  <c r="J28" i="3"/>
  <c r="BA28" i="3" s="1"/>
  <c r="AO28" i="3"/>
  <c r="CF28" i="3" s="1"/>
  <c r="AG28" i="3"/>
  <c r="BX28" i="3" s="1"/>
  <c r="Y28" i="3"/>
  <c r="BP28" i="3" s="1"/>
  <c r="Q28" i="3"/>
  <c r="BH28" i="3" s="1"/>
  <c r="I28" i="3"/>
  <c r="AZ28" i="3" s="1"/>
  <c r="M31" i="13" s="1"/>
  <c r="AN28" i="3"/>
  <c r="CE28" i="3" s="1"/>
  <c r="AF28" i="3"/>
  <c r="BW28" i="3" s="1"/>
  <c r="X28" i="3"/>
  <c r="BO28" i="3" s="1"/>
  <c r="P28" i="3"/>
  <c r="BG28" i="3" s="1"/>
  <c r="AM28" i="3"/>
  <c r="CD28" i="3" s="1"/>
  <c r="AE28" i="3"/>
  <c r="BV28" i="3" s="1"/>
  <c r="W28" i="3"/>
  <c r="BN28" i="3" s="1"/>
  <c r="O28" i="3"/>
  <c r="BF28" i="3" s="1"/>
  <c r="G28" i="3"/>
  <c r="AX28" i="3" s="1"/>
  <c r="K31" i="13" s="1"/>
  <c r="AL28" i="3"/>
  <c r="CC28" i="3" s="1"/>
  <c r="AD28" i="3"/>
  <c r="BU28" i="3" s="1"/>
  <c r="V28" i="3"/>
  <c r="BM28" i="3" s="1"/>
  <c r="N28" i="3"/>
  <c r="BE28" i="3" s="1"/>
  <c r="F28" i="3"/>
  <c r="AW28" i="3" s="1"/>
  <c r="AK28" i="3"/>
  <c r="CB28" i="3" s="1"/>
  <c r="S28" i="3"/>
  <c r="BJ28" i="3" s="1"/>
  <c r="AJ28" i="3"/>
  <c r="CA28" i="3" s="1"/>
  <c r="M28" i="3"/>
  <c r="BD28" i="3" s="1"/>
  <c r="AI28" i="3"/>
  <c r="BZ28" i="3" s="1"/>
  <c r="L28" i="3"/>
  <c r="BC28" i="3" s="1"/>
  <c r="P31" i="13" s="1"/>
  <c r="AC28" i="3"/>
  <c r="BT28" i="3" s="1"/>
  <c r="K28" i="3"/>
  <c r="BB28" i="3" s="1"/>
  <c r="O31" i="13" s="1"/>
  <c r="AB28" i="3"/>
  <c r="BS28" i="3" s="1"/>
  <c r="H28" i="3"/>
  <c r="AY28" i="3" s="1"/>
  <c r="AA28" i="3"/>
  <c r="BR28" i="3" s="1"/>
  <c r="E28" i="3"/>
  <c r="AV28" i="3" s="1"/>
  <c r="I31" i="13" s="1"/>
  <c r="U28" i="3"/>
  <c r="BL28" i="3" s="1"/>
  <c r="T28" i="3"/>
  <c r="BK28" i="3" s="1"/>
  <c r="D28" i="3"/>
  <c r="AU28" i="3" s="1"/>
  <c r="AQ28" i="3"/>
  <c r="CH28" i="3" s="1"/>
  <c r="C88" i="6"/>
  <c r="C90" i="6"/>
  <c r="C89" i="6"/>
  <c r="A92" i="6"/>
  <c r="B92" i="6" s="1"/>
  <c r="A93" i="6"/>
  <c r="A91" i="6"/>
  <c r="B91" i="6" s="1"/>
  <c r="B30" i="3"/>
  <c r="C29" i="3"/>
  <c r="B93" i="6" l="1"/>
  <c r="D93" i="6"/>
  <c r="AO31" i="13"/>
  <c r="AC31" i="13"/>
  <c r="AR31" i="13"/>
  <c r="Z31" i="13"/>
  <c r="AB31" i="13"/>
  <c r="D92" i="6"/>
  <c r="D91" i="6"/>
  <c r="AP29" i="3"/>
  <c r="CG29" i="3" s="1"/>
  <c r="AH29" i="3"/>
  <c r="BY29" i="3" s="1"/>
  <c r="Z29" i="3"/>
  <c r="BQ29" i="3" s="1"/>
  <c r="R29" i="3"/>
  <c r="BI29" i="3" s="1"/>
  <c r="J29" i="3"/>
  <c r="BA29" i="3" s="1"/>
  <c r="N32" i="13" s="1"/>
  <c r="AO29" i="3"/>
  <c r="CF29" i="3" s="1"/>
  <c r="AG29" i="3"/>
  <c r="BX29" i="3" s="1"/>
  <c r="Y29" i="3"/>
  <c r="BP29" i="3" s="1"/>
  <c r="Q29" i="3"/>
  <c r="BH29" i="3" s="1"/>
  <c r="I29" i="3"/>
  <c r="AZ29" i="3" s="1"/>
  <c r="AN29" i="3"/>
  <c r="CE29" i="3" s="1"/>
  <c r="AF29" i="3"/>
  <c r="BW29" i="3" s="1"/>
  <c r="X29" i="3"/>
  <c r="BO29" i="3" s="1"/>
  <c r="P29" i="3"/>
  <c r="BG29" i="3" s="1"/>
  <c r="H29" i="3"/>
  <c r="AY29" i="3" s="1"/>
  <c r="AM29" i="3"/>
  <c r="CD29" i="3" s="1"/>
  <c r="AE29" i="3"/>
  <c r="BV29" i="3" s="1"/>
  <c r="W29" i="3"/>
  <c r="BN29" i="3" s="1"/>
  <c r="O29" i="3"/>
  <c r="BF29" i="3" s="1"/>
  <c r="G29" i="3"/>
  <c r="AX29" i="3" s="1"/>
  <c r="K32" i="13" s="1"/>
  <c r="AL29" i="3"/>
  <c r="CC29" i="3" s="1"/>
  <c r="AD29" i="3"/>
  <c r="BU29" i="3" s="1"/>
  <c r="V29" i="3"/>
  <c r="BM29" i="3" s="1"/>
  <c r="N29" i="3"/>
  <c r="BE29" i="3" s="1"/>
  <c r="F29" i="3"/>
  <c r="AW29" i="3" s="1"/>
  <c r="AQ29" i="3"/>
  <c r="CH29" i="3" s="1"/>
  <c r="T29" i="3"/>
  <c r="BK29" i="3" s="1"/>
  <c r="AK29" i="3"/>
  <c r="CB29" i="3" s="1"/>
  <c r="S29" i="3"/>
  <c r="BJ29" i="3" s="1"/>
  <c r="AJ29" i="3"/>
  <c r="CA29" i="3" s="1"/>
  <c r="M29" i="3"/>
  <c r="BD29" i="3" s="1"/>
  <c r="Q32" i="13" s="1"/>
  <c r="AI29" i="3"/>
  <c r="BZ29" i="3" s="1"/>
  <c r="L29" i="3"/>
  <c r="BC29" i="3" s="1"/>
  <c r="AC29" i="3"/>
  <c r="BT29" i="3" s="1"/>
  <c r="K29" i="3"/>
  <c r="BB29" i="3" s="1"/>
  <c r="AB29" i="3"/>
  <c r="BS29" i="3" s="1"/>
  <c r="AF32" i="13" s="1"/>
  <c r="E29" i="3"/>
  <c r="AV29" i="3" s="1"/>
  <c r="D29" i="3"/>
  <c r="AU29" i="3" s="1"/>
  <c r="AA29" i="3"/>
  <c r="BR29" i="3" s="1"/>
  <c r="U29" i="3"/>
  <c r="BL29" i="3" s="1"/>
  <c r="C91" i="6"/>
  <c r="C93" i="6"/>
  <c r="C92" i="6"/>
  <c r="A95" i="6"/>
  <c r="B95" i="6" s="1"/>
  <c r="A96" i="6"/>
  <c r="A94" i="6"/>
  <c r="B94" i="6" s="1"/>
  <c r="C30" i="3"/>
  <c r="B31" i="3"/>
  <c r="AR32" i="13" l="1"/>
  <c r="AU32" i="13"/>
  <c r="D95" i="6"/>
  <c r="D94" i="6"/>
  <c r="D96" i="6"/>
  <c r="B96" i="6"/>
  <c r="AT32" i="13"/>
  <c r="AC32" i="13"/>
  <c r="AP30" i="3"/>
  <c r="CG30" i="3" s="1"/>
  <c r="AH30" i="3"/>
  <c r="BY30" i="3" s="1"/>
  <c r="Z30" i="3"/>
  <c r="BQ30" i="3" s="1"/>
  <c r="R30" i="3"/>
  <c r="BI30" i="3" s="1"/>
  <c r="J30" i="3"/>
  <c r="BA30" i="3" s="1"/>
  <c r="AO30" i="3"/>
  <c r="CF30" i="3" s="1"/>
  <c r="AG30" i="3"/>
  <c r="BX30" i="3" s="1"/>
  <c r="Y30" i="3"/>
  <c r="BP30" i="3" s="1"/>
  <c r="Q30" i="3"/>
  <c r="BH30" i="3" s="1"/>
  <c r="I30" i="3"/>
  <c r="AZ30" i="3" s="1"/>
  <c r="AN30" i="3"/>
  <c r="CE30" i="3" s="1"/>
  <c r="AF30" i="3"/>
  <c r="BW30" i="3" s="1"/>
  <c r="X30" i="3"/>
  <c r="BO30" i="3" s="1"/>
  <c r="P30" i="3"/>
  <c r="BG30" i="3" s="1"/>
  <c r="H30" i="3"/>
  <c r="AY30" i="3" s="1"/>
  <c r="AM30" i="3"/>
  <c r="CD30" i="3" s="1"/>
  <c r="AE30" i="3"/>
  <c r="BV30" i="3" s="1"/>
  <c r="W30" i="3"/>
  <c r="BN30" i="3" s="1"/>
  <c r="O30" i="3"/>
  <c r="BF30" i="3" s="1"/>
  <c r="G30" i="3"/>
  <c r="AX30" i="3" s="1"/>
  <c r="AL30" i="3"/>
  <c r="CC30" i="3" s="1"/>
  <c r="AD30" i="3"/>
  <c r="BU30" i="3" s="1"/>
  <c r="V30" i="3"/>
  <c r="BM30" i="3" s="1"/>
  <c r="N30" i="3"/>
  <c r="BE30" i="3" s="1"/>
  <c r="F30" i="3"/>
  <c r="AW30" i="3" s="1"/>
  <c r="U30" i="3"/>
  <c r="BL30" i="3" s="1"/>
  <c r="AQ30" i="3"/>
  <c r="CH30" i="3" s="1"/>
  <c r="T30" i="3"/>
  <c r="BK30" i="3" s="1"/>
  <c r="AK30" i="3"/>
  <c r="CB30" i="3" s="1"/>
  <c r="S30" i="3"/>
  <c r="BJ30" i="3" s="1"/>
  <c r="AJ30" i="3"/>
  <c r="CA30" i="3" s="1"/>
  <c r="M30" i="3"/>
  <c r="BD30" i="3" s="1"/>
  <c r="AI30" i="3"/>
  <c r="BZ30" i="3" s="1"/>
  <c r="L30" i="3"/>
  <c r="BC30" i="3" s="1"/>
  <c r="AC30" i="3"/>
  <c r="BT30" i="3" s="1"/>
  <c r="K30" i="3"/>
  <c r="BB30" i="3" s="1"/>
  <c r="AB30" i="3"/>
  <c r="BS30" i="3" s="1"/>
  <c r="AA30" i="3"/>
  <c r="BR30" i="3" s="1"/>
  <c r="E30" i="3"/>
  <c r="AV30" i="3" s="1"/>
  <c r="D30" i="3"/>
  <c r="AU30" i="3" s="1"/>
  <c r="C94" i="6"/>
  <c r="C96" i="6"/>
  <c r="C95" i="6"/>
  <c r="A98" i="6"/>
  <c r="B98" i="6" s="1"/>
  <c r="A99" i="6"/>
  <c r="A97" i="6"/>
  <c r="B97" i="6" s="1"/>
  <c r="C31" i="3"/>
  <c r="B32" i="3"/>
  <c r="B99" i="6" l="1"/>
  <c r="D99" i="6"/>
  <c r="D98" i="6"/>
  <c r="D97" i="6"/>
  <c r="AP31" i="3"/>
  <c r="CG31" i="3" s="1"/>
  <c r="AH31" i="3"/>
  <c r="BY31" i="3" s="1"/>
  <c r="Z31" i="3"/>
  <c r="BQ31" i="3" s="1"/>
  <c r="R31" i="3"/>
  <c r="BI31" i="3" s="1"/>
  <c r="J31" i="3"/>
  <c r="BA31" i="3" s="1"/>
  <c r="N34" i="13" s="1"/>
  <c r="AO31" i="3"/>
  <c r="CF31" i="3" s="1"/>
  <c r="AG31" i="3"/>
  <c r="BX31" i="3" s="1"/>
  <c r="Y31" i="3"/>
  <c r="BP31" i="3" s="1"/>
  <c r="Q31" i="3"/>
  <c r="BH31" i="3" s="1"/>
  <c r="I31" i="3"/>
  <c r="AZ31" i="3" s="1"/>
  <c r="M34" i="13" s="1"/>
  <c r="AN31" i="3"/>
  <c r="CE31" i="3" s="1"/>
  <c r="AF31" i="3"/>
  <c r="BW31" i="3" s="1"/>
  <c r="X31" i="3"/>
  <c r="BO31" i="3" s="1"/>
  <c r="P31" i="3"/>
  <c r="BG31" i="3" s="1"/>
  <c r="H31" i="3"/>
  <c r="AY31" i="3" s="1"/>
  <c r="AM31" i="3"/>
  <c r="CD31" i="3" s="1"/>
  <c r="AE31" i="3"/>
  <c r="BV31" i="3" s="1"/>
  <c r="W31" i="3"/>
  <c r="BN31" i="3" s="1"/>
  <c r="O31" i="3"/>
  <c r="BF31" i="3" s="1"/>
  <c r="G31" i="3"/>
  <c r="AX31" i="3" s="1"/>
  <c r="K34" i="13" s="1"/>
  <c r="AL31" i="3"/>
  <c r="CC31" i="3" s="1"/>
  <c r="AD31" i="3"/>
  <c r="BU31" i="3" s="1"/>
  <c r="V31" i="3"/>
  <c r="BM31" i="3" s="1"/>
  <c r="N31" i="3"/>
  <c r="BE31" i="3" s="1"/>
  <c r="F31" i="3"/>
  <c r="AW31" i="3" s="1"/>
  <c r="J34" i="13" s="1"/>
  <c r="AA31" i="3"/>
  <c r="BR31" i="3" s="1"/>
  <c r="D31" i="3"/>
  <c r="AU31" i="3" s="1"/>
  <c r="U31" i="3"/>
  <c r="BL31" i="3" s="1"/>
  <c r="AQ31" i="3"/>
  <c r="CH31" i="3" s="1"/>
  <c r="T31" i="3"/>
  <c r="BK31" i="3" s="1"/>
  <c r="AK31" i="3"/>
  <c r="CB31" i="3" s="1"/>
  <c r="S31" i="3"/>
  <c r="BJ31" i="3" s="1"/>
  <c r="AJ31" i="3"/>
  <c r="CA31" i="3" s="1"/>
  <c r="M31" i="3"/>
  <c r="BD31" i="3" s="1"/>
  <c r="Q34" i="13" s="1"/>
  <c r="AI31" i="3"/>
  <c r="BZ31" i="3" s="1"/>
  <c r="L31" i="3"/>
  <c r="BC31" i="3" s="1"/>
  <c r="AB31" i="3"/>
  <c r="BS31" i="3" s="1"/>
  <c r="AF34" i="13" s="1"/>
  <c r="AC31" i="3"/>
  <c r="BT31" i="3" s="1"/>
  <c r="K31" i="3"/>
  <c r="BB31" i="3" s="1"/>
  <c r="E31" i="3"/>
  <c r="AV31" i="3" s="1"/>
  <c r="C97" i="6"/>
  <c r="C99" i="6"/>
  <c r="C98" i="6"/>
  <c r="A101" i="6"/>
  <c r="B101" i="6" s="1"/>
  <c r="A100" i="6"/>
  <c r="B100" i="6" s="1"/>
  <c r="C32" i="3"/>
  <c r="B33" i="3"/>
  <c r="AE34" i="13" l="1"/>
  <c r="AT34" i="13"/>
  <c r="AR34" i="13"/>
  <c r="AQ34" i="13"/>
  <c r="AC34" i="13"/>
  <c r="D101" i="6"/>
  <c r="D100" i="6"/>
  <c r="AU34" i="13"/>
  <c r="AP34" i="13"/>
  <c r="AP32" i="3"/>
  <c r="CG32" i="3" s="1"/>
  <c r="AH32" i="3"/>
  <c r="BY32" i="3" s="1"/>
  <c r="Z32" i="3"/>
  <c r="BQ32" i="3" s="1"/>
  <c r="R32" i="3"/>
  <c r="BI32" i="3" s="1"/>
  <c r="J32" i="3"/>
  <c r="BA32" i="3" s="1"/>
  <c r="N35" i="13" s="1"/>
  <c r="AO32" i="3"/>
  <c r="CF32" i="3" s="1"/>
  <c r="AG32" i="3"/>
  <c r="BX32" i="3" s="1"/>
  <c r="Y32" i="3"/>
  <c r="BP32" i="3" s="1"/>
  <c r="Q32" i="3"/>
  <c r="BH32" i="3" s="1"/>
  <c r="I32" i="3"/>
  <c r="AZ32" i="3" s="1"/>
  <c r="M35" i="13" s="1"/>
  <c r="AN32" i="3"/>
  <c r="CE32" i="3" s="1"/>
  <c r="AF32" i="3"/>
  <c r="BW32" i="3" s="1"/>
  <c r="X32" i="3"/>
  <c r="BO32" i="3" s="1"/>
  <c r="P32" i="3"/>
  <c r="BG32" i="3" s="1"/>
  <c r="H32" i="3"/>
  <c r="AY32" i="3" s="1"/>
  <c r="AM32" i="3"/>
  <c r="CD32" i="3" s="1"/>
  <c r="AE32" i="3"/>
  <c r="BV32" i="3" s="1"/>
  <c r="W32" i="3"/>
  <c r="BN32" i="3" s="1"/>
  <c r="O32" i="3"/>
  <c r="BF32" i="3" s="1"/>
  <c r="G32" i="3"/>
  <c r="AX32" i="3" s="1"/>
  <c r="K35" i="13" s="1"/>
  <c r="AL32" i="3"/>
  <c r="CC32" i="3" s="1"/>
  <c r="AD32" i="3"/>
  <c r="BU32" i="3" s="1"/>
  <c r="V32" i="3"/>
  <c r="BM32" i="3" s="1"/>
  <c r="N32" i="3"/>
  <c r="BE32" i="3" s="1"/>
  <c r="F32" i="3"/>
  <c r="AW32" i="3" s="1"/>
  <c r="J35" i="13" s="1"/>
  <c r="AB32" i="3"/>
  <c r="BS32" i="3" s="1"/>
  <c r="AF35" i="13" s="1"/>
  <c r="E32" i="3"/>
  <c r="AV32" i="3" s="1"/>
  <c r="I35" i="13" s="1"/>
  <c r="AA32" i="3"/>
  <c r="BR32" i="3" s="1"/>
  <c r="D32" i="3"/>
  <c r="AU32" i="3" s="1"/>
  <c r="U32" i="3"/>
  <c r="BL32" i="3" s="1"/>
  <c r="AQ32" i="3"/>
  <c r="CH32" i="3" s="1"/>
  <c r="T32" i="3"/>
  <c r="BK32" i="3" s="1"/>
  <c r="AK32" i="3"/>
  <c r="CB32" i="3" s="1"/>
  <c r="S32" i="3"/>
  <c r="BJ32" i="3" s="1"/>
  <c r="AJ32" i="3"/>
  <c r="CA32" i="3" s="1"/>
  <c r="M32" i="3"/>
  <c r="BD32" i="3" s="1"/>
  <c r="Q35" i="13" s="1"/>
  <c r="AI32" i="3"/>
  <c r="BZ32" i="3" s="1"/>
  <c r="AC32" i="3"/>
  <c r="BT32" i="3" s="1"/>
  <c r="L32" i="3"/>
  <c r="BC32" i="3" s="1"/>
  <c r="P35" i="13" s="1"/>
  <c r="K32" i="3"/>
  <c r="BB32" i="3" s="1"/>
  <c r="C100" i="6"/>
  <c r="C101" i="6"/>
  <c r="C33" i="3"/>
  <c r="B34" i="3"/>
  <c r="AC35" i="13" l="1"/>
  <c r="AP35" i="13"/>
  <c r="AQ35" i="13"/>
  <c r="AU35" i="13"/>
  <c r="AE35" i="13"/>
  <c r="AR35" i="13"/>
  <c r="Z35" i="13"/>
  <c r="AA35" i="13"/>
  <c r="AO35" i="13"/>
  <c r="AT35" i="13"/>
  <c r="AP33" i="3"/>
  <c r="CG33" i="3" s="1"/>
  <c r="AT36" i="13" s="1"/>
  <c r="AH33" i="3"/>
  <c r="BY33" i="3" s="1"/>
  <c r="AL36" i="13" s="1"/>
  <c r="Z33" i="3"/>
  <c r="BQ33" i="3" s="1"/>
  <c r="R33" i="3"/>
  <c r="BI33" i="3" s="1"/>
  <c r="J33" i="3"/>
  <c r="BA33" i="3" s="1"/>
  <c r="AO33" i="3"/>
  <c r="CF33" i="3" s="1"/>
  <c r="AG33" i="3"/>
  <c r="BX33" i="3" s="1"/>
  <c r="Y33" i="3"/>
  <c r="BP33" i="3" s="1"/>
  <c r="Q33" i="3"/>
  <c r="BH33" i="3" s="1"/>
  <c r="I33" i="3"/>
  <c r="AZ33" i="3" s="1"/>
  <c r="M36" i="13" s="1"/>
  <c r="AN33" i="3"/>
  <c r="CE33" i="3" s="1"/>
  <c r="AR36" i="13" s="1"/>
  <c r="AF33" i="3"/>
  <c r="BW33" i="3" s="1"/>
  <c r="X33" i="3"/>
  <c r="BO33" i="3" s="1"/>
  <c r="P33" i="3"/>
  <c r="BG33" i="3" s="1"/>
  <c r="H33" i="3"/>
  <c r="AY33" i="3" s="1"/>
  <c r="L36" i="13" s="1"/>
  <c r="AM33" i="3"/>
  <c r="CD33" i="3" s="1"/>
  <c r="AQ36" i="13" s="1"/>
  <c r="AE33" i="3"/>
  <c r="BV33" i="3" s="1"/>
  <c r="W33" i="3"/>
  <c r="BN33" i="3" s="1"/>
  <c r="O33" i="3"/>
  <c r="BF33" i="3" s="1"/>
  <c r="G33" i="3"/>
  <c r="AX33" i="3" s="1"/>
  <c r="AL33" i="3"/>
  <c r="CC33" i="3" s="1"/>
  <c r="AP36" i="13" s="1"/>
  <c r="AD33" i="3"/>
  <c r="BU33" i="3" s="1"/>
  <c r="V33" i="3"/>
  <c r="BM33" i="3" s="1"/>
  <c r="Z36" i="13" s="1"/>
  <c r="N33" i="3"/>
  <c r="BE33" i="3" s="1"/>
  <c r="F33" i="3"/>
  <c r="AW33" i="3" s="1"/>
  <c r="J36" i="13" s="1"/>
  <c r="AC33" i="3"/>
  <c r="BT33" i="3" s="1"/>
  <c r="K33" i="3"/>
  <c r="BB33" i="3" s="1"/>
  <c r="O36" i="13" s="1"/>
  <c r="AB33" i="3"/>
  <c r="BS33" i="3" s="1"/>
  <c r="AF36" i="13" s="1"/>
  <c r="E33" i="3"/>
  <c r="AV33" i="3" s="1"/>
  <c r="I36" i="13" s="1"/>
  <c r="AA33" i="3"/>
  <c r="BR33" i="3" s="1"/>
  <c r="D33" i="3"/>
  <c r="AU33" i="3" s="1"/>
  <c r="U33" i="3"/>
  <c r="BL33" i="3" s="1"/>
  <c r="AQ33" i="3"/>
  <c r="CH33" i="3" s="1"/>
  <c r="T33" i="3"/>
  <c r="BK33" i="3" s="1"/>
  <c r="AK33" i="3"/>
  <c r="CB33" i="3" s="1"/>
  <c r="AO36" i="13" s="1"/>
  <c r="S33" i="3"/>
  <c r="BJ33" i="3" s="1"/>
  <c r="W36" i="13" s="1"/>
  <c r="AI33" i="3"/>
  <c r="BZ33" i="3" s="1"/>
  <c r="L33" i="3"/>
  <c r="BC33" i="3" s="1"/>
  <c r="P36" i="13" s="1"/>
  <c r="M33" i="3"/>
  <c r="BD33" i="3" s="1"/>
  <c r="Q36" i="13" s="1"/>
  <c r="AJ33" i="3"/>
  <c r="CA33" i="3" s="1"/>
  <c r="C34" i="3"/>
  <c r="B35" i="3"/>
  <c r="AP34" i="3" l="1"/>
  <c r="CG34" i="3" s="1"/>
  <c r="AH34" i="3"/>
  <c r="BY34" i="3" s="1"/>
  <c r="Z34" i="3"/>
  <c r="BQ34" i="3" s="1"/>
  <c r="R34" i="3"/>
  <c r="BI34" i="3" s="1"/>
  <c r="J34" i="3"/>
  <c r="BA34" i="3" s="1"/>
  <c r="N37" i="13" s="1"/>
  <c r="AO34" i="3"/>
  <c r="CF34" i="3" s="1"/>
  <c r="AG34" i="3"/>
  <c r="BX34" i="3" s="1"/>
  <c r="Y34" i="3"/>
  <c r="BP34" i="3" s="1"/>
  <c r="Q34" i="3"/>
  <c r="BH34" i="3" s="1"/>
  <c r="I34" i="3"/>
  <c r="AZ34" i="3" s="1"/>
  <c r="M37" i="13" s="1"/>
  <c r="AN34" i="3"/>
  <c r="CE34" i="3" s="1"/>
  <c r="AF34" i="3"/>
  <c r="BW34" i="3" s="1"/>
  <c r="X34" i="3"/>
  <c r="BO34" i="3" s="1"/>
  <c r="P34" i="3"/>
  <c r="BG34" i="3" s="1"/>
  <c r="H34" i="3"/>
  <c r="AY34" i="3" s="1"/>
  <c r="AM34" i="3"/>
  <c r="CD34" i="3" s="1"/>
  <c r="AE34" i="3"/>
  <c r="BV34" i="3" s="1"/>
  <c r="W34" i="3"/>
  <c r="BN34" i="3" s="1"/>
  <c r="O34" i="3"/>
  <c r="BF34" i="3" s="1"/>
  <c r="G34" i="3"/>
  <c r="AX34" i="3" s="1"/>
  <c r="K37" i="13" s="1"/>
  <c r="AL34" i="3"/>
  <c r="CC34" i="3" s="1"/>
  <c r="AD34" i="3"/>
  <c r="BU34" i="3" s="1"/>
  <c r="V34" i="3"/>
  <c r="BM34" i="3" s="1"/>
  <c r="N34" i="3"/>
  <c r="BE34" i="3" s="1"/>
  <c r="F34" i="3"/>
  <c r="AW34" i="3" s="1"/>
  <c r="J37" i="13" s="1"/>
  <c r="AI34" i="3"/>
  <c r="BZ34" i="3" s="1"/>
  <c r="L34" i="3"/>
  <c r="BC34" i="3" s="1"/>
  <c r="P37" i="13" s="1"/>
  <c r="AC34" i="3"/>
  <c r="BT34" i="3" s="1"/>
  <c r="K34" i="3"/>
  <c r="BB34" i="3" s="1"/>
  <c r="AB34" i="3"/>
  <c r="BS34" i="3" s="1"/>
  <c r="AF37" i="13" s="1"/>
  <c r="E34" i="3"/>
  <c r="AV34" i="3" s="1"/>
  <c r="I37" i="13" s="1"/>
  <c r="AA34" i="3"/>
  <c r="BR34" i="3" s="1"/>
  <c r="D34" i="3"/>
  <c r="AU34" i="3" s="1"/>
  <c r="U34" i="3"/>
  <c r="BL34" i="3" s="1"/>
  <c r="AQ34" i="3"/>
  <c r="CH34" i="3" s="1"/>
  <c r="T34" i="3"/>
  <c r="BK34" i="3" s="1"/>
  <c r="AK34" i="3"/>
  <c r="CB34" i="3" s="1"/>
  <c r="AJ34" i="3"/>
  <c r="CA34" i="3" s="1"/>
  <c r="S34" i="3"/>
  <c r="BJ34" i="3" s="1"/>
  <c r="M34" i="3"/>
  <c r="BD34" i="3" s="1"/>
  <c r="Q37" i="13" s="1"/>
  <c r="C35" i="3"/>
  <c r="B36" i="3"/>
  <c r="AT37" i="13" l="1"/>
  <c r="AA37" i="13"/>
  <c r="AE37" i="13"/>
  <c r="AQ37" i="13"/>
  <c r="AC37" i="13"/>
  <c r="Z37" i="13"/>
  <c r="AU37" i="13"/>
  <c r="AR37" i="13"/>
  <c r="AO37" i="13"/>
  <c r="AP37" i="13"/>
  <c r="AP35" i="3"/>
  <c r="CG35" i="3" s="1"/>
  <c r="AT38" i="13" s="1"/>
  <c r="AH35" i="3"/>
  <c r="BY35" i="3" s="1"/>
  <c r="Z35" i="3"/>
  <c r="BQ35" i="3" s="1"/>
  <c r="R35" i="3"/>
  <c r="BI35" i="3" s="1"/>
  <c r="J35" i="3"/>
  <c r="BA35" i="3" s="1"/>
  <c r="AO35" i="3"/>
  <c r="CF35" i="3" s="1"/>
  <c r="AG35" i="3"/>
  <c r="BX35" i="3" s="1"/>
  <c r="Y35" i="3"/>
  <c r="BP35" i="3" s="1"/>
  <c r="Q35" i="3"/>
  <c r="BH35" i="3" s="1"/>
  <c r="I35" i="3"/>
  <c r="AZ35" i="3" s="1"/>
  <c r="M38" i="13" s="1"/>
  <c r="AN35" i="3"/>
  <c r="CE35" i="3" s="1"/>
  <c r="AR38" i="13" s="1"/>
  <c r="AF35" i="3"/>
  <c r="BW35" i="3" s="1"/>
  <c r="X35" i="3"/>
  <c r="BO35" i="3" s="1"/>
  <c r="P35" i="3"/>
  <c r="BG35" i="3" s="1"/>
  <c r="H35" i="3"/>
  <c r="AY35" i="3" s="1"/>
  <c r="AM35" i="3"/>
  <c r="CD35" i="3" s="1"/>
  <c r="AQ38" i="13" s="1"/>
  <c r="AE35" i="3"/>
  <c r="BV35" i="3" s="1"/>
  <c r="W35" i="3"/>
  <c r="BN35" i="3" s="1"/>
  <c r="O35" i="3"/>
  <c r="BF35" i="3" s="1"/>
  <c r="G35" i="3"/>
  <c r="AX35" i="3" s="1"/>
  <c r="AL35" i="3"/>
  <c r="CC35" i="3" s="1"/>
  <c r="AP38" i="13" s="1"/>
  <c r="AD35" i="3"/>
  <c r="BU35" i="3" s="1"/>
  <c r="V35" i="3"/>
  <c r="BM35" i="3" s="1"/>
  <c r="N35" i="3"/>
  <c r="BE35" i="3" s="1"/>
  <c r="F35" i="3"/>
  <c r="AW35" i="3" s="1"/>
  <c r="J38" i="13" s="1"/>
  <c r="AJ35" i="3"/>
  <c r="CA35" i="3" s="1"/>
  <c r="M35" i="3"/>
  <c r="BD35" i="3" s="1"/>
  <c r="Q38" i="13" s="1"/>
  <c r="AI35" i="3"/>
  <c r="BZ35" i="3" s="1"/>
  <c r="L35" i="3"/>
  <c r="BC35" i="3" s="1"/>
  <c r="AC35" i="3"/>
  <c r="BT35" i="3" s="1"/>
  <c r="K35" i="3"/>
  <c r="BB35" i="3" s="1"/>
  <c r="AB35" i="3"/>
  <c r="BS35" i="3" s="1"/>
  <c r="AF38" i="13" s="1"/>
  <c r="E35" i="3"/>
  <c r="AV35" i="3" s="1"/>
  <c r="AA35" i="3"/>
  <c r="BR35" i="3" s="1"/>
  <c r="D35" i="3"/>
  <c r="AU35" i="3" s="1"/>
  <c r="U35" i="3"/>
  <c r="BL35" i="3" s="1"/>
  <c r="T35" i="3"/>
  <c r="BK35" i="3" s="1"/>
  <c r="AK35" i="3"/>
  <c r="CB35" i="3" s="1"/>
  <c r="S35" i="3"/>
  <c r="BJ35" i="3" s="1"/>
  <c r="AQ35" i="3"/>
  <c r="CH35" i="3" s="1"/>
  <c r="B37" i="3"/>
  <c r="C36" i="3"/>
  <c r="AP36" i="3" l="1"/>
  <c r="CG36" i="3" s="1"/>
  <c r="AH36" i="3"/>
  <c r="BY36" i="3" s="1"/>
  <c r="Z36" i="3"/>
  <c r="BQ36" i="3" s="1"/>
  <c r="R36" i="3"/>
  <c r="BI36" i="3" s="1"/>
  <c r="J36" i="3"/>
  <c r="BA36" i="3" s="1"/>
  <c r="N39" i="13" s="1"/>
  <c r="AO36" i="3"/>
  <c r="CF36" i="3" s="1"/>
  <c r="AG36" i="3"/>
  <c r="BX36" i="3" s="1"/>
  <c r="Y36" i="3"/>
  <c r="BP36" i="3" s="1"/>
  <c r="Q36" i="3"/>
  <c r="BH36" i="3" s="1"/>
  <c r="I36" i="3"/>
  <c r="AZ36" i="3" s="1"/>
  <c r="M39" i="13" s="1"/>
  <c r="AN36" i="3"/>
  <c r="CE36" i="3" s="1"/>
  <c r="AF36" i="3"/>
  <c r="BW36" i="3" s="1"/>
  <c r="X36" i="3"/>
  <c r="BO36" i="3" s="1"/>
  <c r="P36" i="3"/>
  <c r="BG36" i="3" s="1"/>
  <c r="H36" i="3"/>
  <c r="AY36" i="3" s="1"/>
  <c r="AM36" i="3"/>
  <c r="CD36" i="3" s="1"/>
  <c r="AE36" i="3"/>
  <c r="BV36" i="3" s="1"/>
  <c r="W36" i="3"/>
  <c r="BN36" i="3" s="1"/>
  <c r="O36" i="3"/>
  <c r="BF36" i="3" s="1"/>
  <c r="G36" i="3"/>
  <c r="AX36" i="3" s="1"/>
  <c r="K39" i="13" s="1"/>
  <c r="AL36" i="3"/>
  <c r="CC36" i="3" s="1"/>
  <c r="AD36" i="3"/>
  <c r="BU36" i="3" s="1"/>
  <c r="V36" i="3"/>
  <c r="BM36" i="3" s="1"/>
  <c r="N36" i="3"/>
  <c r="BE36" i="3" s="1"/>
  <c r="F36" i="3"/>
  <c r="AW36" i="3" s="1"/>
  <c r="J39" i="13" s="1"/>
  <c r="AK36" i="3"/>
  <c r="CB36" i="3" s="1"/>
  <c r="S36" i="3"/>
  <c r="BJ36" i="3" s="1"/>
  <c r="AJ36" i="3"/>
  <c r="CA36" i="3" s="1"/>
  <c r="M36" i="3"/>
  <c r="BD36" i="3" s="1"/>
  <c r="Q39" i="13" s="1"/>
  <c r="AI36" i="3"/>
  <c r="BZ36" i="3" s="1"/>
  <c r="L36" i="3"/>
  <c r="BC36" i="3" s="1"/>
  <c r="AC36" i="3"/>
  <c r="BT36" i="3" s="1"/>
  <c r="K36" i="3"/>
  <c r="BB36" i="3" s="1"/>
  <c r="AB36" i="3"/>
  <c r="BS36" i="3" s="1"/>
  <c r="AF39" i="13" s="1"/>
  <c r="E36" i="3"/>
  <c r="AV36" i="3" s="1"/>
  <c r="AA36" i="3"/>
  <c r="BR36" i="3" s="1"/>
  <c r="D36" i="3"/>
  <c r="AU36" i="3" s="1"/>
  <c r="AQ36" i="3"/>
  <c r="CH36" i="3" s="1"/>
  <c r="U36" i="3"/>
  <c r="BL36" i="3" s="1"/>
  <c r="T36" i="3"/>
  <c r="BK36" i="3" s="1"/>
  <c r="C37" i="3"/>
  <c r="B38" i="3"/>
  <c r="AR39" i="13" l="1"/>
  <c r="AT39" i="13"/>
  <c r="AQ39" i="13"/>
  <c r="AC39" i="13"/>
  <c r="AP39" i="13"/>
  <c r="AP37" i="3"/>
  <c r="CG37" i="3" s="1"/>
  <c r="AT40" i="13" s="1"/>
  <c r="AH37" i="3"/>
  <c r="BY37" i="3" s="1"/>
  <c r="AL40" i="13" s="1"/>
  <c r="Z37" i="3"/>
  <c r="BQ37" i="3" s="1"/>
  <c r="AD40" i="13" s="1"/>
  <c r="R37" i="3"/>
  <c r="BI37" i="3" s="1"/>
  <c r="V40" i="13" s="1"/>
  <c r="J37" i="3"/>
  <c r="BA37" i="3" s="1"/>
  <c r="N40" i="13" s="1"/>
  <c r="AO37" i="3"/>
  <c r="CF37" i="3" s="1"/>
  <c r="AS40" i="13" s="1"/>
  <c r="AG37" i="3"/>
  <c r="BX37" i="3" s="1"/>
  <c r="AK40" i="13" s="1"/>
  <c r="Y37" i="3"/>
  <c r="BP37" i="3" s="1"/>
  <c r="AC40" i="13" s="1"/>
  <c r="Q37" i="3"/>
  <c r="BH37" i="3" s="1"/>
  <c r="U40" i="13" s="1"/>
  <c r="I37" i="3"/>
  <c r="AZ37" i="3" s="1"/>
  <c r="M40" i="13" s="1"/>
  <c r="AN37" i="3"/>
  <c r="CE37" i="3" s="1"/>
  <c r="AR40" i="13" s="1"/>
  <c r="AF37" i="3"/>
  <c r="BW37" i="3" s="1"/>
  <c r="AJ40" i="13" s="1"/>
  <c r="X37" i="3"/>
  <c r="BO37" i="3" s="1"/>
  <c r="AB40" i="13" s="1"/>
  <c r="P37" i="3"/>
  <c r="BG37" i="3" s="1"/>
  <c r="T40" i="13" s="1"/>
  <c r="H37" i="3"/>
  <c r="AY37" i="3" s="1"/>
  <c r="L40" i="13" s="1"/>
  <c r="AM37" i="3"/>
  <c r="CD37" i="3" s="1"/>
  <c r="AQ40" i="13" s="1"/>
  <c r="AE37" i="3"/>
  <c r="BV37" i="3" s="1"/>
  <c r="AI40" i="13" s="1"/>
  <c r="W37" i="3"/>
  <c r="BN37" i="3" s="1"/>
  <c r="AA40" i="13" s="1"/>
  <c r="O37" i="3"/>
  <c r="BF37" i="3" s="1"/>
  <c r="S40" i="13" s="1"/>
  <c r="G37" i="3"/>
  <c r="AX37" i="3" s="1"/>
  <c r="K40" i="13" s="1"/>
  <c r="AL37" i="3"/>
  <c r="CC37" i="3" s="1"/>
  <c r="AP40" i="13" s="1"/>
  <c r="AD37" i="3"/>
  <c r="BU37" i="3" s="1"/>
  <c r="AH40" i="13" s="1"/>
  <c r="V37" i="3"/>
  <c r="BM37" i="3" s="1"/>
  <c r="Z40" i="13" s="1"/>
  <c r="N37" i="3"/>
  <c r="BE37" i="3" s="1"/>
  <c r="R40" i="13" s="1"/>
  <c r="F37" i="3"/>
  <c r="AW37" i="3" s="1"/>
  <c r="J40" i="13" s="1"/>
  <c r="AQ37" i="3"/>
  <c r="CH37" i="3" s="1"/>
  <c r="AU40" i="13" s="1"/>
  <c r="T37" i="3"/>
  <c r="BK37" i="3" s="1"/>
  <c r="X40" i="13" s="1"/>
  <c r="AK37" i="3"/>
  <c r="CB37" i="3" s="1"/>
  <c r="AO40" i="13" s="1"/>
  <c r="S37" i="3"/>
  <c r="BJ37" i="3" s="1"/>
  <c r="W40" i="13" s="1"/>
  <c r="AJ37" i="3"/>
  <c r="CA37" i="3" s="1"/>
  <c r="AN40" i="13" s="1"/>
  <c r="M37" i="3"/>
  <c r="BD37" i="3" s="1"/>
  <c r="Q40" i="13" s="1"/>
  <c r="AI37" i="3"/>
  <c r="BZ37" i="3" s="1"/>
  <c r="AM40" i="13" s="1"/>
  <c r="L37" i="3"/>
  <c r="BC37" i="3" s="1"/>
  <c r="P40" i="13" s="1"/>
  <c r="AC37" i="3"/>
  <c r="BT37" i="3" s="1"/>
  <c r="AG40" i="13" s="1"/>
  <c r="K37" i="3"/>
  <c r="BB37" i="3" s="1"/>
  <c r="O40" i="13" s="1"/>
  <c r="AB37" i="3"/>
  <c r="BS37" i="3" s="1"/>
  <c r="AF40" i="13" s="1"/>
  <c r="E37" i="3"/>
  <c r="AV37" i="3" s="1"/>
  <c r="I40" i="13" s="1"/>
  <c r="D37" i="3"/>
  <c r="AU37" i="3" s="1"/>
  <c r="AA37" i="3"/>
  <c r="BR37" i="3" s="1"/>
  <c r="AE40" i="13" s="1"/>
  <c r="U37" i="3"/>
  <c r="BL37" i="3" s="1"/>
  <c r="Y40" i="13" s="1"/>
  <c r="C38" i="3"/>
  <c r="B39" i="3"/>
  <c r="GG2" i="17" l="1"/>
  <c r="AP38" i="3"/>
  <c r="CG38" i="3" s="1"/>
  <c r="AT41" i="13" s="1"/>
  <c r="AH38" i="3"/>
  <c r="BY38" i="3" s="1"/>
  <c r="AL41" i="13" s="1"/>
  <c r="Z38" i="3"/>
  <c r="BQ38" i="3" s="1"/>
  <c r="AD41" i="13" s="1"/>
  <c r="R38" i="3"/>
  <c r="BI38" i="3" s="1"/>
  <c r="V41" i="13" s="1"/>
  <c r="J38" i="3"/>
  <c r="BA38" i="3" s="1"/>
  <c r="N41" i="13" s="1"/>
  <c r="AO38" i="3"/>
  <c r="CF38" i="3" s="1"/>
  <c r="AS41" i="13" s="1"/>
  <c r="AG38" i="3"/>
  <c r="BX38" i="3" s="1"/>
  <c r="AK41" i="13" s="1"/>
  <c r="Y38" i="3"/>
  <c r="BP38" i="3" s="1"/>
  <c r="AC41" i="13" s="1"/>
  <c r="Q38" i="3"/>
  <c r="BH38" i="3" s="1"/>
  <c r="U41" i="13" s="1"/>
  <c r="I38" i="3"/>
  <c r="AZ38" i="3" s="1"/>
  <c r="M41" i="13" s="1"/>
  <c r="AN38" i="3"/>
  <c r="CE38" i="3" s="1"/>
  <c r="AR41" i="13" s="1"/>
  <c r="AF38" i="3"/>
  <c r="BW38" i="3" s="1"/>
  <c r="AJ41" i="13" s="1"/>
  <c r="X38" i="3"/>
  <c r="BO38" i="3" s="1"/>
  <c r="AB41" i="13" s="1"/>
  <c r="P38" i="3"/>
  <c r="BG38" i="3" s="1"/>
  <c r="T41" i="13" s="1"/>
  <c r="H38" i="3"/>
  <c r="AY38" i="3" s="1"/>
  <c r="L41" i="13" s="1"/>
  <c r="AM38" i="3"/>
  <c r="CD38" i="3" s="1"/>
  <c r="AQ41" i="13" s="1"/>
  <c r="AE38" i="3"/>
  <c r="BV38" i="3" s="1"/>
  <c r="AI41" i="13" s="1"/>
  <c r="W38" i="3"/>
  <c r="BN38" i="3" s="1"/>
  <c r="AA41" i="13" s="1"/>
  <c r="O38" i="3"/>
  <c r="BF38" i="3" s="1"/>
  <c r="S41" i="13" s="1"/>
  <c r="G38" i="3"/>
  <c r="AX38" i="3" s="1"/>
  <c r="K41" i="13" s="1"/>
  <c r="AL38" i="3"/>
  <c r="CC38" i="3" s="1"/>
  <c r="AP41" i="13" s="1"/>
  <c r="AD38" i="3"/>
  <c r="BU38" i="3" s="1"/>
  <c r="AH41" i="13" s="1"/>
  <c r="V38" i="3"/>
  <c r="BM38" i="3" s="1"/>
  <c r="Z41" i="13" s="1"/>
  <c r="N38" i="3"/>
  <c r="BE38" i="3" s="1"/>
  <c r="R41" i="13" s="1"/>
  <c r="F38" i="3"/>
  <c r="AW38" i="3" s="1"/>
  <c r="J41" i="13" s="1"/>
  <c r="U38" i="3"/>
  <c r="BL38" i="3" s="1"/>
  <c r="Y41" i="13" s="1"/>
  <c r="AQ38" i="3"/>
  <c r="CH38" i="3" s="1"/>
  <c r="AU41" i="13" s="1"/>
  <c r="T38" i="3"/>
  <c r="BK38" i="3" s="1"/>
  <c r="X41" i="13" s="1"/>
  <c r="AK38" i="3"/>
  <c r="CB38" i="3" s="1"/>
  <c r="AO41" i="13" s="1"/>
  <c r="S38" i="3"/>
  <c r="BJ38" i="3" s="1"/>
  <c r="W41" i="13" s="1"/>
  <c r="AJ38" i="3"/>
  <c r="CA38" i="3" s="1"/>
  <c r="AN41" i="13" s="1"/>
  <c r="M38" i="3"/>
  <c r="BD38" i="3" s="1"/>
  <c r="Q41" i="13" s="1"/>
  <c r="AI38" i="3"/>
  <c r="BZ38" i="3" s="1"/>
  <c r="AM41" i="13" s="1"/>
  <c r="L38" i="3"/>
  <c r="BC38" i="3" s="1"/>
  <c r="P41" i="13" s="1"/>
  <c r="AC38" i="3"/>
  <c r="BT38" i="3" s="1"/>
  <c r="AG41" i="13" s="1"/>
  <c r="K38" i="3"/>
  <c r="BB38" i="3" s="1"/>
  <c r="O41" i="13" s="1"/>
  <c r="AB38" i="3"/>
  <c r="BS38" i="3" s="1"/>
  <c r="AF41" i="13" s="1"/>
  <c r="AA38" i="3"/>
  <c r="BR38" i="3" s="1"/>
  <c r="AE41" i="13" s="1"/>
  <c r="D38" i="3"/>
  <c r="AU38" i="3" s="1"/>
  <c r="E38" i="3"/>
  <c r="AV38" i="3" s="1"/>
  <c r="I41" i="13" s="1"/>
  <c r="B40" i="3"/>
  <c r="C39" i="3"/>
  <c r="FY2" i="17" l="1"/>
  <c r="AP39" i="3"/>
  <c r="CG39" i="3" s="1"/>
  <c r="AT42" i="13" s="1"/>
  <c r="AH39" i="3"/>
  <c r="BY39" i="3" s="1"/>
  <c r="AL42" i="13" s="1"/>
  <c r="Z39" i="3"/>
  <c r="BQ39" i="3" s="1"/>
  <c r="AD42" i="13" s="1"/>
  <c r="R39" i="3"/>
  <c r="BI39" i="3" s="1"/>
  <c r="V42" i="13" s="1"/>
  <c r="J39" i="3"/>
  <c r="BA39" i="3" s="1"/>
  <c r="N42" i="13" s="1"/>
  <c r="AO39" i="3"/>
  <c r="CF39" i="3" s="1"/>
  <c r="AS42" i="13" s="1"/>
  <c r="AG39" i="3"/>
  <c r="BX39" i="3" s="1"/>
  <c r="AK42" i="13" s="1"/>
  <c r="Y39" i="3"/>
  <c r="BP39" i="3" s="1"/>
  <c r="AC42" i="13" s="1"/>
  <c r="Q39" i="3"/>
  <c r="BH39" i="3" s="1"/>
  <c r="U42" i="13" s="1"/>
  <c r="I39" i="3"/>
  <c r="AZ39" i="3" s="1"/>
  <c r="M42" i="13" s="1"/>
  <c r="AN39" i="3"/>
  <c r="CE39" i="3" s="1"/>
  <c r="AR42" i="13" s="1"/>
  <c r="AF39" i="3"/>
  <c r="BW39" i="3" s="1"/>
  <c r="AJ42" i="13" s="1"/>
  <c r="X39" i="3"/>
  <c r="BO39" i="3" s="1"/>
  <c r="AB42" i="13" s="1"/>
  <c r="P39" i="3"/>
  <c r="BG39" i="3" s="1"/>
  <c r="T42" i="13" s="1"/>
  <c r="H39" i="3"/>
  <c r="AY39" i="3" s="1"/>
  <c r="L42" i="13" s="1"/>
  <c r="AM39" i="3"/>
  <c r="CD39" i="3" s="1"/>
  <c r="AQ42" i="13" s="1"/>
  <c r="AE39" i="3"/>
  <c r="BV39" i="3" s="1"/>
  <c r="AI42" i="13" s="1"/>
  <c r="W39" i="3"/>
  <c r="BN39" i="3" s="1"/>
  <c r="AA42" i="13" s="1"/>
  <c r="O39" i="3"/>
  <c r="BF39" i="3" s="1"/>
  <c r="S42" i="13" s="1"/>
  <c r="G39" i="3"/>
  <c r="AX39" i="3" s="1"/>
  <c r="K42" i="13" s="1"/>
  <c r="AL39" i="3"/>
  <c r="CC39" i="3" s="1"/>
  <c r="AP42" i="13" s="1"/>
  <c r="AD39" i="3"/>
  <c r="BU39" i="3" s="1"/>
  <c r="AH42" i="13" s="1"/>
  <c r="V39" i="3"/>
  <c r="BM39" i="3" s="1"/>
  <c r="Z42" i="13" s="1"/>
  <c r="N39" i="3"/>
  <c r="BE39" i="3" s="1"/>
  <c r="R42" i="13" s="1"/>
  <c r="F39" i="3"/>
  <c r="AW39" i="3" s="1"/>
  <c r="J42" i="13" s="1"/>
  <c r="AA39" i="3"/>
  <c r="BR39" i="3" s="1"/>
  <c r="AE42" i="13" s="1"/>
  <c r="D39" i="3"/>
  <c r="AU39" i="3" s="1"/>
  <c r="U39" i="3"/>
  <c r="BL39" i="3" s="1"/>
  <c r="Y42" i="13" s="1"/>
  <c r="AQ39" i="3"/>
  <c r="CH39" i="3" s="1"/>
  <c r="AU42" i="13" s="1"/>
  <c r="T39" i="3"/>
  <c r="BK39" i="3" s="1"/>
  <c r="X42" i="13" s="1"/>
  <c r="AK39" i="3"/>
  <c r="CB39" i="3" s="1"/>
  <c r="AO42" i="13" s="1"/>
  <c r="S39" i="3"/>
  <c r="BJ39" i="3" s="1"/>
  <c r="W42" i="13" s="1"/>
  <c r="AJ39" i="3"/>
  <c r="CA39" i="3" s="1"/>
  <c r="AN42" i="13" s="1"/>
  <c r="M39" i="3"/>
  <c r="BD39" i="3" s="1"/>
  <c r="Q42" i="13" s="1"/>
  <c r="AI39" i="3"/>
  <c r="BZ39" i="3" s="1"/>
  <c r="AM42" i="13" s="1"/>
  <c r="L39" i="3"/>
  <c r="BC39" i="3" s="1"/>
  <c r="P42" i="13" s="1"/>
  <c r="K39" i="3"/>
  <c r="BB39" i="3" s="1"/>
  <c r="O42" i="13" s="1"/>
  <c r="AC39" i="3"/>
  <c r="BT39" i="3" s="1"/>
  <c r="AG42" i="13" s="1"/>
  <c r="AB39" i="3"/>
  <c r="BS39" i="3" s="1"/>
  <c r="AF42" i="13" s="1"/>
  <c r="E39" i="3"/>
  <c r="AV39" i="3" s="1"/>
  <c r="I42" i="13" s="1"/>
  <c r="C40" i="3"/>
  <c r="AP40" i="3" l="1"/>
  <c r="CG40" i="3" s="1"/>
  <c r="AT43" i="13" s="1"/>
  <c r="AH40" i="3"/>
  <c r="BY40" i="3" s="1"/>
  <c r="AL43" i="13" s="1"/>
  <c r="Z40" i="3"/>
  <c r="BQ40" i="3" s="1"/>
  <c r="AD43" i="13" s="1"/>
  <c r="R40" i="3"/>
  <c r="BI40" i="3" s="1"/>
  <c r="V43" i="13" s="1"/>
  <c r="J40" i="3"/>
  <c r="BA40" i="3" s="1"/>
  <c r="N43" i="13" s="1"/>
  <c r="AO40" i="3"/>
  <c r="CF40" i="3" s="1"/>
  <c r="AS43" i="13" s="1"/>
  <c r="AG40" i="3"/>
  <c r="BX40" i="3" s="1"/>
  <c r="AK43" i="13" s="1"/>
  <c r="Y40" i="3"/>
  <c r="BP40" i="3" s="1"/>
  <c r="AC43" i="13" s="1"/>
  <c r="Q40" i="3"/>
  <c r="BH40" i="3" s="1"/>
  <c r="U43" i="13" s="1"/>
  <c r="I40" i="3"/>
  <c r="AZ40" i="3" s="1"/>
  <c r="M43" i="13" s="1"/>
  <c r="AN40" i="3"/>
  <c r="CE40" i="3" s="1"/>
  <c r="AR43" i="13" s="1"/>
  <c r="AF40" i="3"/>
  <c r="BW40" i="3" s="1"/>
  <c r="AJ43" i="13" s="1"/>
  <c r="X40" i="3"/>
  <c r="BO40" i="3" s="1"/>
  <c r="AB43" i="13" s="1"/>
  <c r="P40" i="3"/>
  <c r="BG40" i="3" s="1"/>
  <c r="T43" i="13" s="1"/>
  <c r="H40" i="3"/>
  <c r="AY40" i="3" s="1"/>
  <c r="L43" i="13" s="1"/>
  <c r="AM40" i="3"/>
  <c r="CD40" i="3" s="1"/>
  <c r="AQ43" i="13" s="1"/>
  <c r="AE40" i="3"/>
  <c r="BV40" i="3" s="1"/>
  <c r="AI43" i="13" s="1"/>
  <c r="W40" i="3"/>
  <c r="BN40" i="3" s="1"/>
  <c r="AA43" i="13" s="1"/>
  <c r="O40" i="3"/>
  <c r="BF40" i="3" s="1"/>
  <c r="S43" i="13" s="1"/>
  <c r="G40" i="3"/>
  <c r="AX40" i="3" s="1"/>
  <c r="K43" i="13" s="1"/>
  <c r="AL40" i="3"/>
  <c r="CC40" i="3" s="1"/>
  <c r="AP43" i="13" s="1"/>
  <c r="AD40" i="3"/>
  <c r="BU40" i="3" s="1"/>
  <c r="AH43" i="13" s="1"/>
  <c r="V40" i="3"/>
  <c r="BM40" i="3" s="1"/>
  <c r="Z43" i="13" s="1"/>
  <c r="N40" i="3"/>
  <c r="BE40" i="3" s="1"/>
  <c r="R43" i="13" s="1"/>
  <c r="F40" i="3"/>
  <c r="AW40" i="3" s="1"/>
  <c r="J43" i="13" s="1"/>
  <c r="AB40" i="3"/>
  <c r="BS40" i="3" s="1"/>
  <c r="AF43" i="13" s="1"/>
  <c r="E40" i="3"/>
  <c r="AV40" i="3" s="1"/>
  <c r="I43" i="13" s="1"/>
  <c r="AA40" i="3"/>
  <c r="BR40" i="3" s="1"/>
  <c r="AE43" i="13" s="1"/>
  <c r="D40" i="3"/>
  <c r="AU40" i="3" s="1"/>
  <c r="U40" i="3"/>
  <c r="BL40" i="3" s="1"/>
  <c r="Y43" i="13" s="1"/>
  <c r="AQ40" i="3"/>
  <c r="CH40" i="3" s="1"/>
  <c r="AU43" i="13" s="1"/>
  <c r="T40" i="3"/>
  <c r="BK40" i="3" s="1"/>
  <c r="X43" i="13" s="1"/>
  <c r="AK40" i="3"/>
  <c r="CB40" i="3" s="1"/>
  <c r="AO43" i="13" s="1"/>
  <c r="S40" i="3"/>
  <c r="BJ40" i="3" s="1"/>
  <c r="W43" i="13" s="1"/>
  <c r="AJ40" i="3"/>
  <c r="CA40" i="3" s="1"/>
  <c r="AN43" i="13" s="1"/>
  <c r="M40" i="3"/>
  <c r="BD40" i="3" s="1"/>
  <c r="Q43" i="13" s="1"/>
  <c r="AI40" i="3"/>
  <c r="BZ40" i="3" s="1"/>
  <c r="AM43" i="13" s="1"/>
  <c r="AC40" i="3"/>
  <c r="BT40" i="3" s="1"/>
  <c r="AG43" i="13" s="1"/>
  <c r="L40" i="3"/>
  <c r="BC40" i="3" s="1"/>
  <c r="P43" i="13" s="1"/>
  <c r="K40" i="3"/>
  <c r="BB40" i="3" s="1"/>
  <c r="O43" i="13" s="1"/>
  <c r="GP2" i="17" l="1"/>
  <c r="CY25" i="13"/>
  <c r="CX25" i="13"/>
  <c r="CU25" i="13"/>
  <c r="CV25" i="13"/>
  <c r="CW25" i="13"/>
  <c r="CY26" i="13"/>
  <c r="CU26" i="13"/>
  <c r="CW26" i="13"/>
  <c r="CV26" i="13"/>
  <c r="CX26" i="13"/>
  <c r="CY24" i="13"/>
  <c r="CW24" i="13"/>
  <c r="CX24" i="13"/>
  <c r="CU24" i="13"/>
  <c r="CV24" i="13"/>
  <c r="CW23" i="13"/>
  <c r="CY23" i="13"/>
  <c r="CU23" i="13"/>
  <c r="CX23" i="13"/>
  <c r="CV23" i="13"/>
  <c r="CU27" i="13"/>
  <c r="CW27" i="13"/>
  <c r="CY27" i="13"/>
  <c r="CX27" i="13"/>
  <c r="CV27" i="13"/>
  <c r="GH2" i="17" l="1"/>
  <c r="CY28" i="13"/>
  <c r="CX28" i="13"/>
  <c r="CZ27" i="13"/>
  <c r="CU41" i="13" s="1"/>
  <c r="CW28" i="13"/>
  <c r="CV28" i="13"/>
  <c r="FZ2" i="17" l="1"/>
  <c r="CV41" i="13"/>
  <c r="CX41" i="13"/>
  <c r="CW41" i="13"/>
  <c r="CY41" i="13"/>
  <c r="CZ41" i="13" l="1"/>
  <c r="T38" i="15"/>
  <c r="GQ2" i="17" l="1"/>
  <c r="T36" i="12"/>
  <c r="F261" i="12" s="1"/>
  <c r="D261" i="12" s="1"/>
  <c r="T54" i="12"/>
  <c r="F279" i="12" s="1"/>
  <c r="D279" i="12" s="1"/>
  <c r="T117" i="12"/>
  <c r="F342" i="12" s="1"/>
  <c r="D342" i="12" s="1"/>
  <c r="T178" i="12"/>
  <c r="F403" i="12" s="1"/>
  <c r="D403" i="12" s="1"/>
  <c r="T171" i="12"/>
  <c r="F396" i="12" s="1"/>
  <c r="D396" i="12" s="1"/>
  <c r="GI2" i="17" l="1"/>
  <c r="FO16" i="17"/>
  <c r="T59" i="12"/>
  <c r="F284" i="12" s="1"/>
  <c r="D284" i="12" s="1"/>
  <c r="T167" i="12"/>
  <c r="F392" i="12" s="1"/>
  <c r="D392" i="12" s="1"/>
  <c r="T125" i="12"/>
  <c r="F350" i="12" s="1"/>
  <c r="D350" i="12" s="1"/>
  <c r="T119" i="12"/>
  <c r="F344" i="12" s="1"/>
  <c r="D344" i="12" s="1"/>
  <c r="T189" i="12"/>
  <c r="F414" i="12" s="1"/>
  <c r="D414" i="12" s="1"/>
  <c r="T135" i="12"/>
  <c r="F360" i="12" s="1"/>
  <c r="D360" i="12" s="1"/>
  <c r="T122" i="12"/>
  <c r="F347" i="12" s="1"/>
  <c r="D347" i="12" s="1"/>
  <c r="T53" i="12"/>
  <c r="F278" i="12" s="1"/>
  <c r="D278" i="12" s="1"/>
  <c r="T2" i="12"/>
  <c r="T188" i="12"/>
  <c r="F413" i="12" s="1"/>
  <c r="D413" i="12" s="1"/>
  <c r="T77" i="12"/>
  <c r="F302" i="12" s="1"/>
  <c r="D302" i="12" s="1"/>
  <c r="T22" i="12"/>
  <c r="F247" i="12" s="1"/>
  <c r="D247" i="12" s="1"/>
  <c r="T128" i="12"/>
  <c r="F353" i="12" s="1"/>
  <c r="D353" i="12" s="1"/>
  <c r="T67" i="12"/>
  <c r="F292" i="12" s="1"/>
  <c r="D292" i="12" s="1"/>
  <c r="T192" i="12"/>
  <c r="F417" i="12" s="1"/>
  <c r="D417" i="12" s="1"/>
  <c r="T136" i="12"/>
  <c r="F361" i="12" s="1"/>
  <c r="D361" i="12" s="1"/>
  <c r="T157" i="12"/>
  <c r="F382" i="12" s="1"/>
  <c r="D382" i="12" s="1"/>
  <c r="T152" i="12"/>
  <c r="F377" i="12" s="1"/>
  <c r="D377" i="12" s="1"/>
  <c r="T99" i="12"/>
  <c r="F324" i="12" s="1"/>
  <c r="D324" i="12" s="1"/>
  <c r="T196" i="12"/>
  <c r="F421" i="12" s="1"/>
  <c r="D421" i="12" s="1"/>
  <c r="T194" i="12"/>
  <c r="F419" i="12" s="1"/>
  <c r="D419" i="12" s="1"/>
  <c r="T23" i="12"/>
  <c r="F248" i="12" s="1"/>
  <c r="D248" i="12" s="1"/>
  <c r="T182" i="12"/>
  <c r="F407" i="12" s="1"/>
  <c r="D407" i="12" s="1"/>
  <c r="T39" i="12"/>
  <c r="F264" i="12" s="1"/>
  <c r="D264" i="12" s="1"/>
  <c r="T4" i="12"/>
  <c r="F229" i="12" s="1"/>
  <c r="D229" i="12" s="1"/>
  <c r="T101" i="12"/>
  <c r="F326" i="12" s="1"/>
  <c r="D326" i="12" s="1"/>
  <c r="T110" i="12"/>
  <c r="F335" i="12" s="1"/>
  <c r="D335" i="12" s="1"/>
  <c r="T28" i="12"/>
  <c r="F253" i="12" s="1"/>
  <c r="D253" i="12" s="1"/>
  <c r="T63" i="12"/>
  <c r="F288" i="12" s="1"/>
  <c r="D288" i="12" s="1"/>
  <c r="T96" i="12"/>
  <c r="F321" i="12" s="1"/>
  <c r="D321" i="12" s="1"/>
  <c r="T144" i="12"/>
  <c r="F369" i="12" s="1"/>
  <c r="D369" i="12" s="1"/>
  <c r="T73" i="12"/>
  <c r="F298" i="12" s="1"/>
  <c r="D298" i="12" s="1"/>
  <c r="T145" i="12"/>
  <c r="F370" i="12" s="1"/>
  <c r="D370" i="12" s="1"/>
  <c r="T155" i="12"/>
  <c r="F380" i="12" s="1"/>
  <c r="D380" i="12" s="1"/>
  <c r="T55" i="12"/>
  <c r="F280" i="12" s="1"/>
  <c r="D280" i="12" s="1"/>
  <c r="T56" i="12"/>
  <c r="F281" i="12" s="1"/>
  <c r="D281" i="12" s="1"/>
  <c r="T43" i="12"/>
  <c r="F268" i="12" s="1"/>
  <c r="D268" i="12" s="1"/>
  <c r="T94" i="12"/>
  <c r="F319" i="12" s="1"/>
  <c r="D319" i="12" s="1"/>
  <c r="T161" i="12"/>
  <c r="F386" i="12" s="1"/>
  <c r="D386" i="12" s="1"/>
  <c r="T17" i="12"/>
  <c r="F242" i="12" s="1"/>
  <c r="D242" i="12" s="1"/>
  <c r="T154" i="12"/>
  <c r="F379" i="12" s="1"/>
  <c r="D379" i="12" s="1"/>
  <c r="T31" i="12"/>
  <c r="F256" i="12" s="1"/>
  <c r="D256" i="12" s="1"/>
  <c r="T121" i="12"/>
  <c r="F346" i="12" s="1"/>
  <c r="D346" i="12" s="1"/>
  <c r="T180" i="12"/>
  <c r="F405" i="12" s="1"/>
  <c r="D405" i="12" s="1"/>
  <c r="T38" i="12"/>
  <c r="F263" i="12" s="1"/>
  <c r="D263" i="12" s="1"/>
  <c r="T176" i="12"/>
  <c r="F401" i="12" s="1"/>
  <c r="D401" i="12" s="1"/>
  <c r="T181" i="12"/>
  <c r="F406" i="12" s="1"/>
  <c r="D406" i="12" s="1"/>
  <c r="T74" i="12"/>
  <c r="F299" i="12" s="1"/>
  <c r="D299" i="12" s="1"/>
  <c r="T72" i="12"/>
  <c r="F297" i="12" s="1"/>
  <c r="D297" i="12" s="1"/>
  <c r="T45" i="12"/>
  <c r="F270" i="12" s="1"/>
  <c r="D270" i="12" s="1"/>
  <c r="T34" i="12"/>
  <c r="F259" i="12" s="1"/>
  <c r="D259" i="12" s="1"/>
  <c r="T166" i="12"/>
  <c r="F391" i="12" s="1"/>
  <c r="D391" i="12" s="1"/>
  <c r="T44" i="12"/>
  <c r="F269" i="12" s="1"/>
  <c r="D269" i="12" s="1"/>
  <c r="T140" i="12"/>
  <c r="F365" i="12" s="1"/>
  <c r="D365" i="12" s="1"/>
  <c r="T137" i="12"/>
  <c r="F362" i="12" s="1"/>
  <c r="D362" i="12" s="1"/>
  <c r="T21" i="12"/>
  <c r="F246" i="12" s="1"/>
  <c r="D246" i="12" s="1"/>
  <c r="T80" i="12"/>
  <c r="F305" i="12" s="1"/>
  <c r="D305" i="12" s="1"/>
  <c r="T29" i="12"/>
  <c r="F254" i="12" s="1"/>
  <c r="D254" i="12" s="1"/>
  <c r="T69" i="12"/>
  <c r="F294" i="12" s="1"/>
  <c r="D294" i="12" s="1"/>
  <c r="T133" i="12"/>
  <c r="F358" i="12" s="1"/>
  <c r="D358" i="12" s="1"/>
  <c r="T108" i="12"/>
  <c r="F333" i="12" s="1"/>
  <c r="D333" i="12" s="1"/>
  <c r="T120" i="12"/>
  <c r="F345" i="12" s="1"/>
  <c r="D345" i="12" s="1"/>
  <c r="T132" i="12"/>
  <c r="F357" i="12" s="1"/>
  <c r="D357" i="12" s="1"/>
  <c r="T197" i="12"/>
  <c r="F422" i="12" s="1"/>
  <c r="D422" i="12" s="1"/>
  <c r="T24" i="12"/>
  <c r="F249" i="12" s="1"/>
  <c r="D249" i="12" s="1"/>
  <c r="T35" i="12"/>
  <c r="F260" i="12" s="1"/>
  <c r="D260" i="12" s="1"/>
  <c r="T198" i="12"/>
  <c r="F423" i="12" s="1"/>
  <c r="D423" i="12" s="1"/>
  <c r="T201" i="12"/>
  <c r="F426" i="12" s="1"/>
  <c r="D426" i="12" s="1"/>
  <c r="T5" i="12"/>
  <c r="F230" i="12" s="1"/>
  <c r="D230" i="12" s="1"/>
  <c r="T113" i="12"/>
  <c r="F338" i="12" s="1"/>
  <c r="D338" i="12" s="1"/>
  <c r="T156" i="12"/>
  <c r="F381" i="12" s="1"/>
  <c r="D381" i="12" s="1"/>
  <c r="T130" i="12"/>
  <c r="F355" i="12" s="1"/>
  <c r="D355" i="12" s="1"/>
  <c r="T68" i="12"/>
  <c r="F293" i="12" s="1"/>
  <c r="D293" i="12" s="1"/>
  <c r="T66" i="12"/>
  <c r="F291" i="12" s="1"/>
  <c r="D291" i="12" s="1"/>
  <c r="T19" i="12"/>
  <c r="F244" i="12" s="1"/>
  <c r="D244" i="12" s="1"/>
  <c r="T81" i="12"/>
  <c r="F306" i="12" s="1"/>
  <c r="D306" i="12" s="1"/>
  <c r="T47" i="12"/>
  <c r="F272" i="12" s="1"/>
  <c r="D272" i="12" s="1"/>
  <c r="T146" i="12"/>
  <c r="F371" i="12" s="1"/>
  <c r="D371" i="12" s="1"/>
  <c r="T88" i="12"/>
  <c r="F313" i="12" s="1"/>
  <c r="D313" i="12" s="1"/>
  <c r="T89" i="12"/>
  <c r="F314" i="12" s="1"/>
  <c r="D314" i="12" s="1"/>
  <c r="T106" i="12"/>
  <c r="F331" i="12" s="1"/>
  <c r="D331" i="12" s="1"/>
  <c r="T65" i="12"/>
  <c r="F290" i="12" s="1"/>
  <c r="D290" i="12" s="1"/>
  <c r="T33" i="12"/>
  <c r="F258" i="12" s="1"/>
  <c r="D258" i="12" s="1"/>
  <c r="T90" i="12"/>
  <c r="F315" i="12" s="1"/>
  <c r="D315" i="12" s="1"/>
  <c r="T129" i="12"/>
  <c r="F354" i="12" s="1"/>
  <c r="D354" i="12" s="1"/>
  <c r="T173" i="12"/>
  <c r="F398" i="12" s="1"/>
  <c r="D398" i="12" s="1"/>
  <c r="T93" i="12"/>
  <c r="F318" i="12" s="1"/>
  <c r="D318" i="12" s="1"/>
  <c r="T85" i="12"/>
  <c r="F310" i="12" s="1"/>
  <c r="D310" i="12" s="1"/>
  <c r="T41" i="12"/>
  <c r="F266" i="12" s="1"/>
  <c r="D266" i="12" s="1"/>
  <c r="T9" i="12"/>
  <c r="F234" i="12" s="1"/>
  <c r="D234" i="12" s="1"/>
  <c r="T151" i="12"/>
  <c r="F376" i="12" s="1"/>
  <c r="D376" i="12" s="1"/>
  <c r="T124" i="12"/>
  <c r="F349" i="12" s="1"/>
  <c r="D349" i="12" s="1"/>
  <c r="T177" i="12"/>
  <c r="F402" i="12" s="1"/>
  <c r="D402" i="12" s="1"/>
  <c r="T107" i="12"/>
  <c r="F332" i="12" s="1"/>
  <c r="D332" i="12" s="1"/>
  <c r="T131" i="12"/>
  <c r="F356" i="12" s="1"/>
  <c r="D356" i="12" s="1"/>
  <c r="T104" i="12"/>
  <c r="F329" i="12" s="1"/>
  <c r="D329" i="12" s="1"/>
  <c r="T13" i="12"/>
  <c r="F238" i="12" s="1"/>
  <c r="D238" i="12" s="1"/>
  <c r="T162" i="12"/>
  <c r="F387" i="12" s="1"/>
  <c r="D387" i="12" s="1"/>
  <c r="T165" i="12"/>
  <c r="F390" i="12" s="1"/>
  <c r="D390" i="12" s="1"/>
  <c r="T114" i="12"/>
  <c r="F339" i="12" s="1"/>
  <c r="D339" i="12" s="1"/>
  <c r="T91" i="12"/>
  <c r="F316" i="12" s="1"/>
  <c r="D316" i="12" s="1"/>
  <c r="T84" i="12"/>
  <c r="F309" i="12" s="1"/>
  <c r="D309" i="12" s="1"/>
  <c r="T42" i="12"/>
  <c r="F267" i="12" s="1"/>
  <c r="D267" i="12" s="1"/>
  <c r="T179" i="12"/>
  <c r="F404" i="12" s="1"/>
  <c r="D404" i="12" s="1"/>
  <c r="T82" i="12"/>
  <c r="F307" i="12" s="1"/>
  <c r="D307" i="12" s="1"/>
  <c r="T102" i="12"/>
  <c r="F327" i="12" s="1"/>
  <c r="D327" i="12" s="1"/>
  <c r="T70" i="12"/>
  <c r="F295" i="12" s="1"/>
  <c r="D295" i="12" s="1"/>
  <c r="T86" i="12"/>
  <c r="F311" i="12" s="1"/>
  <c r="D311" i="12" s="1"/>
  <c r="T115" i="12"/>
  <c r="F340" i="12" s="1"/>
  <c r="D340" i="12" s="1"/>
  <c r="T51" i="12"/>
  <c r="F276" i="12" s="1"/>
  <c r="D276" i="12" s="1"/>
  <c r="T199" i="12"/>
  <c r="F424" i="12" s="1"/>
  <c r="D424" i="12" s="1"/>
  <c r="T143" i="12"/>
  <c r="F368" i="12" s="1"/>
  <c r="D368" i="12" s="1"/>
  <c r="T62" i="12"/>
  <c r="F287" i="12" s="1"/>
  <c r="D287" i="12" s="1"/>
  <c r="T186" i="12"/>
  <c r="F411" i="12" s="1"/>
  <c r="D411" i="12" s="1"/>
  <c r="T27" i="12"/>
  <c r="F252" i="12" s="1"/>
  <c r="D252" i="12" s="1"/>
  <c r="T195" i="12"/>
  <c r="F420" i="12" s="1"/>
  <c r="D420" i="12" s="1"/>
  <c r="T52" i="12"/>
  <c r="F277" i="12" s="1"/>
  <c r="D277" i="12" s="1"/>
  <c r="T184" i="12"/>
  <c r="F409" i="12" s="1"/>
  <c r="D409" i="12" s="1"/>
  <c r="T7" i="12"/>
  <c r="F232" i="12" s="1"/>
  <c r="D232" i="12" s="1"/>
  <c r="T16" i="12"/>
  <c r="F241" i="12" s="1"/>
  <c r="D241" i="12" s="1"/>
  <c r="T97" i="12"/>
  <c r="F322" i="12" s="1"/>
  <c r="D322" i="12" s="1"/>
  <c r="T149" i="12"/>
  <c r="F374" i="12" s="1"/>
  <c r="D374" i="12" s="1"/>
  <c r="T40" i="12"/>
  <c r="F265" i="12" s="1"/>
  <c r="D265" i="12" s="1"/>
  <c r="T160" i="12"/>
  <c r="F385" i="12" s="1"/>
  <c r="D385" i="12" s="1"/>
  <c r="T57" i="12"/>
  <c r="F282" i="12" s="1"/>
  <c r="D282" i="12" s="1"/>
  <c r="T190" i="12"/>
  <c r="F415" i="12" s="1"/>
  <c r="D415" i="12" s="1"/>
  <c r="T150" i="12"/>
  <c r="F375" i="12" s="1"/>
  <c r="D375" i="12" s="1"/>
  <c r="T25" i="12"/>
  <c r="F250" i="12" s="1"/>
  <c r="D250" i="12" s="1"/>
  <c r="T159" i="12"/>
  <c r="F384" i="12" s="1"/>
  <c r="D384" i="12" s="1"/>
  <c r="T11" i="12"/>
  <c r="F236" i="12" s="1"/>
  <c r="D236" i="12" s="1"/>
  <c r="T187" i="12"/>
  <c r="F412" i="12" s="1"/>
  <c r="D412" i="12" s="1"/>
  <c r="T26" i="12"/>
  <c r="F251" i="12" s="1"/>
  <c r="D251" i="12" s="1"/>
  <c r="T37" i="12"/>
  <c r="F262" i="12" s="1"/>
  <c r="D262" i="12" s="1"/>
  <c r="T3" i="12"/>
  <c r="F228" i="12" s="1"/>
  <c r="D228" i="12" s="1"/>
  <c r="T141" i="12"/>
  <c r="F366" i="12" s="1"/>
  <c r="D366" i="12" s="1"/>
  <c r="T100" i="12"/>
  <c r="F325" i="12" s="1"/>
  <c r="D325" i="12" s="1"/>
  <c r="T169" i="12"/>
  <c r="F394" i="12" s="1"/>
  <c r="D394" i="12" s="1"/>
  <c r="T148" i="12"/>
  <c r="F373" i="12" s="1"/>
  <c r="D373" i="12" s="1"/>
  <c r="T60" i="12"/>
  <c r="F285" i="12" s="1"/>
  <c r="D285" i="12" s="1"/>
  <c r="T168" i="12"/>
  <c r="F393" i="12" s="1"/>
  <c r="D393" i="12" s="1"/>
  <c r="T87" i="12"/>
  <c r="F312" i="12" s="1"/>
  <c r="D312" i="12" s="1"/>
  <c r="T191" i="12"/>
  <c r="F416" i="12" s="1"/>
  <c r="D416" i="12" s="1"/>
  <c r="T50" i="12"/>
  <c r="F275" i="12" s="1"/>
  <c r="D275" i="12" s="1"/>
  <c r="T14" i="12"/>
  <c r="F239" i="12" s="1"/>
  <c r="D239" i="12" s="1"/>
  <c r="T95" i="12"/>
  <c r="F320" i="12" s="1"/>
  <c r="D320" i="12" s="1"/>
  <c r="T118" i="12"/>
  <c r="F343" i="12" s="1"/>
  <c r="D343" i="12" s="1"/>
  <c r="T71" i="12"/>
  <c r="F296" i="12" s="1"/>
  <c r="D296" i="12" s="1"/>
  <c r="T79" i="12"/>
  <c r="F304" i="12" s="1"/>
  <c r="D304" i="12" s="1"/>
  <c r="T170" i="12"/>
  <c r="F395" i="12" s="1"/>
  <c r="D395" i="12" s="1"/>
  <c r="T48" i="12"/>
  <c r="F273" i="12" s="1"/>
  <c r="D273" i="12" s="1"/>
  <c r="T183" i="12"/>
  <c r="F408" i="12" s="1"/>
  <c r="D408" i="12" s="1"/>
  <c r="T75" i="12"/>
  <c r="F300" i="12" s="1"/>
  <c r="D300" i="12" s="1"/>
  <c r="T76" i="12"/>
  <c r="F301" i="12" s="1"/>
  <c r="D301" i="12" s="1"/>
  <c r="T105" i="12"/>
  <c r="F330" i="12" s="1"/>
  <c r="D330" i="12" s="1"/>
  <c r="T153" i="12"/>
  <c r="F378" i="12" s="1"/>
  <c r="D378" i="12" s="1"/>
  <c r="T6" i="12"/>
  <c r="F231" i="12" s="1"/>
  <c r="D231" i="12" s="1"/>
  <c r="T138" i="12"/>
  <c r="F363" i="12" s="1"/>
  <c r="D363" i="12" s="1"/>
  <c r="T12" i="12"/>
  <c r="F237" i="12" s="1"/>
  <c r="D237" i="12" s="1"/>
  <c r="T49" i="12"/>
  <c r="F274" i="12" s="1"/>
  <c r="D274" i="12" s="1"/>
  <c r="T193" i="12"/>
  <c r="F418" i="12" s="1"/>
  <c r="D418" i="12" s="1"/>
  <c r="T139" i="12"/>
  <c r="F364" i="12" s="1"/>
  <c r="D364" i="12" s="1"/>
  <c r="T116" i="12"/>
  <c r="F341" i="12" s="1"/>
  <c r="D341" i="12" s="1"/>
  <c r="T58" i="12"/>
  <c r="F283" i="12" s="1"/>
  <c r="D283" i="12" s="1"/>
  <c r="T18" i="12"/>
  <c r="F243" i="12" s="1"/>
  <c r="D243" i="12" s="1"/>
  <c r="T64" i="12"/>
  <c r="F289" i="12" s="1"/>
  <c r="D289" i="12" s="1"/>
  <c r="T126" i="12"/>
  <c r="F351" i="12" s="1"/>
  <c r="D351" i="12" s="1"/>
  <c r="T200" i="12"/>
  <c r="F425" i="12" s="1"/>
  <c r="D425" i="12" s="1"/>
  <c r="T32" i="12"/>
  <c r="F257" i="12" s="1"/>
  <c r="D257" i="12" s="1"/>
  <c r="T98" i="12"/>
  <c r="F323" i="12" s="1"/>
  <c r="D323" i="12" s="1"/>
  <c r="T123" i="12"/>
  <c r="F348" i="12" s="1"/>
  <c r="D348" i="12" s="1"/>
  <c r="T61" i="12"/>
  <c r="F286" i="12" s="1"/>
  <c r="D286" i="12" s="1"/>
  <c r="T92" i="12"/>
  <c r="F317" i="12" s="1"/>
  <c r="D317" i="12" s="1"/>
  <c r="T46" i="12"/>
  <c r="F271" i="12" s="1"/>
  <c r="D271" i="12" s="1"/>
  <c r="T172" i="12"/>
  <c r="F397" i="12" s="1"/>
  <c r="D397" i="12" s="1"/>
  <c r="T185" i="12"/>
  <c r="F410" i="12" s="1"/>
  <c r="D410" i="12" s="1"/>
  <c r="T10" i="12"/>
  <c r="F235" i="12" s="1"/>
  <c r="D235" i="12" s="1"/>
  <c r="T111" i="12"/>
  <c r="F336" i="12" s="1"/>
  <c r="D336" i="12" s="1"/>
  <c r="T174" i="12"/>
  <c r="F399" i="12" s="1"/>
  <c r="D399" i="12" s="1"/>
  <c r="T78" i="12"/>
  <c r="F303" i="12" s="1"/>
  <c r="D303" i="12" s="1"/>
  <c r="T142" i="12"/>
  <c r="F367" i="12" s="1"/>
  <c r="D367" i="12" s="1"/>
  <c r="T163" i="12"/>
  <c r="F388" i="12" s="1"/>
  <c r="D388" i="12" s="1"/>
  <c r="T164" i="12"/>
  <c r="F389" i="12" s="1"/>
  <c r="D389" i="12" s="1"/>
  <c r="T103" i="12"/>
  <c r="F328" i="12" s="1"/>
  <c r="D328" i="12" s="1"/>
  <c r="T127" i="12"/>
  <c r="F352" i="12" s="1"/>
  <c r="D352" i="12" s="1"/>
  <c r="T83" i="12"/>
  <c r="F308" i="12" s="1"/>
  <c r="D308" i="12" s="1"/>
  <c r="T112" i="12"/>
  <c r="F337" i="12" s="1"/>
  <c r="D337" i="12" s="1"/>
  <c r="T175" i="12"/>
  <c r="F400" i="12" s="1"/>
  <c r="D400" i="12" s="1"/>
  <c r="T30" i="12"/>
  <c r="F255" i="12" s="1"/>
  <c r="D255" i="12" s="1"/>
  <c r="T158" i="12"/>
  <c r="F383" i="12" s="1"/>
  <c r="D383" i="12" s="1"/>
  <c r="T134" i="12"/>
  <c r="F359" i="12" s="1"/>
  <c r="D359" i="12" s="1"/>
  <c r="T15" i="12"/>
  <c r="F240" i="12" s="1"/>
  <c r="D240" i="12" s="1"/>
  <c r="T147" i="12"/>
  <c r="F372" i="12" s="1"/>
  <c r="D372" i="12" s="1"/>
  <c r="T20" i="12"/>
  <c r="F245" i="12" s="1"/>
  <c r="D245" i="12" s="1"/>
  <c r="T8" i="12"/>
  <c r="F233" i="12" s="1"/>
  <c r="D233" i="12" s="1"/>
  <c r="T109" i="12"/>
  <c r="F334" i="12" s="1"/>
  <c r="D334" i="12" s="1"/>
  <c r="GA2" i="17" l="1"/>
  <c r="FO17" i="17"/>
  <c r="FO18" i="17" s="1"/>
  <c r="FO19" i="17" s="1"/>
  <c r="FO20" i="17" s="1"/>
  <c r="FO21" i="17" s="1"/>
  <c r="F227" i="12"/>
  <c r="D227" i="12" s="1"/>
  <c r="FO22" i="17" l="1"/>
  <c r="CZ24" i="13"/>
  <c r="CZ23" i="13"/>
  <c r="CU28" i="13"/>
  <c r="CZ25" i="13"/>
  <c r="CZ26" i="13"/>
  <c r="FO23" i="17" l="1"/>
  <c r="GR2" i="17"/>
  <c r="CU37" i="13"/>
  <c r="CY37" i="13"/>
  <c r="CX37" i="13"/>
  <c r="CV37" i="13"/>
  <c r="CW37" i="13"/>
  <c r="CV40" i="13"/>
  <c r="CX40" i="13"/>
  <c r="CU40" i="13"/>
  <c r="CW40" i="13"/>
  <c r="CY40" i="13"/>
  <c r="CX39" i="13"/>
  <c r="CU39" i="13"/>
  <c r="CW39" i="13"/>
  <c r="CV39" i="13"/>
  <c r="CY39" i="13"/>
  <c r="CX38" i="13"/>
  <c r="CW38" i="13"/>
  <c r="CV38" i="13"/>
  <c r="CY38" i="13"/>
  <c r="CU38" i="13"/>
  <c r="CZ28" i="13"/>
  <c r="FO24" i="17" l="1"/>
  <c r="FO25" i="17" s="1"/>
  <c r="GJ2" i="17"/>
  <c r="CV42" i="13"/>
  <c r="CY42" i="13"/>
  <c r="CX42" i="13"/>
  <c r="CW42" i="13"/>
  <c r="CU42" i="13"/>
  <c r="CZ40" i="13"/>
  <c r="CZ38" i="13"/>
  <c r="CZ37" i="13"/>
  <c r="CZ39" i="13"/>
  <c r="GB2" i="17" l="1"/>
  <c r="CZ42" i="13"/>
  <c r="CR37" i="13" l="1"/>
  <c r="GS2" i="17" l="1"/>
  <c r="FO26" i="17" l="1"/>
  <c r="GK2" i="17"/>
  <c r="FO27" i="17" l="1"/>
  <c r="GC2" i="17"/>
  <c r="FO28" i="17" l="1"/>
  <c r="FO29" i="17" l="1"/>
  <c r="GL2" i="17"/>
  <c r="GD2" i="17" l="1"/>
  <c r="FO30" i="17"/>
  <c r="GM2" i="17"/>
  <c r="GE2" i="17" l="1"/>
  <c r="GN2" i="17"/>
  <c r="GF2" i="17" l="1"/>
  <c r="FO31" i="17" l="1"/>
  <c r="FO32" i="17" s="1"/>
  <c r="FO33" i="17" s="1"/>
  <c r="FO34" i="17" s="1"/>
  <c r="FO35" i="17" s="1"/>
  <c r="FQ37" i="17" s="1"/>
</calcChain>
</file>

<file path=xl/sharedStrings.xml><?xml version="1.0" encoding="utf-8"?>
<sst xmlns="http://schemas.openxmlformats.org/spreadsheetml/2006/main" count="2770" uniqueCount="540">
  <si>
    <t>Teacher</t>
  </si>
  <si>
    <t>Priority</t>
  </si>
  <si>
    <t>Description</t>
  </si>
  <si>
    <t>Score</t>
  </si>
  <si>
    <t>Definition</t>
  </si>
  <si>
    <t>Part 1</t>
  </si>
  <si>
    <t>Category</t>
  </si>
  <si>
    <t>program entrance (e.g., EL, SWD)</t>
  </si>
  <si>
    <t>program exit (e.g., EL, SWD)</t>
  </si>
  <si>
    <t>Evaluate</t>
  </si>
  <si>
    <t>Isolate</t>
  </si>
  <si>
    <t>traditional grading</t>
  </si>
  <si>
    <t>standards-based grading</t>
  </si>
  <si>
    <t>Action</t>
  </si>
  <si>
    <t>Object of action</t>
  </si>
  <si>
    <t>graduation/diploma annotation</t>
  </si>
  <si>
    <t>Eligibility</t>
  </si>
  <si>
    <t>Readiness</t>
  </si>
  <si>
    <t>Measure</t>
  </si>
  <si>
    <t>Monitor</t>
  </si>
  <si>
    <t>Growth</t>
  </si>
  <si>
    <t>Purpose of action</t>
  </si>
  <si>
    <t>to</t>
  </si>
  <si>
    <t>improve decisions</t>
  </si>
  <si>
    <t>differentiate and/or tailor</t>
  </si>
  <si>
    <t>student/group needs</t>
  </si>
  <si>
    <t>for</t>
  </si>
  <si>
    <t>(including remediation)</t>
  </si>
  <si>
    <t>(e.g., grade, course, track)</t>
  </si>
  <si>
    <t>determine eligibility</t>
  </si>
  <si>
    <t>determine readiness</t>
  </si>
  <si>
    <t>the next grade or course</t>
  </si>
  <si>
    <t>during</t>
  </si>
  <si>
    <t>across</t>
  </si>
  <si>
    <t>educator effects</t>
  </si>
  <si>
    <t>on</t>
  </si>
  <si>
    <t>link</t>
  </si>
  <si>
    <t>next-lesson planning &amp; instruction</t>
  </si>
  <si>
    <t>next-unit planning &amp; instruction</t>
  </si>
  <si>
    <t>support</t>
  </si>
  <si>
    <t>ID</t>
  </si>
  <si>
    <t>school effects</t>
  </si>
  <si>
    <t>Part 2</t>
  </si>
  <si>
    <t>a single marking period</t>
  </si>
  <si>
    <t>Components of Each Purpose of Assessment</t>
  </si>
  <si>
    <t>begin college coursework</t>
  </si>
  <si>
    <t>begin career training coursework</t>
  </si>
  <si>
    <t>unit grades/test results</t>
  </si>
  <si>
    <t>marking period grades/test results</t>
  </si>
  <si>
    <t>Category and Associated Action</t>
  </si>
  <si>
    <t>an outcome 2+ years out</t>
  </si>
  <si>
    <t>formal honors/awards</t>
  </si>
  <si>
    <t>determine academic readiness</t>
  </si>
  <si>
    <t>Offset</t>
  </si>
  <si>
    <t>x</t>
  </si>
  <si>
    <t xml:space="preserve">Number of Purposes/Uses Selected </t>
  </si>
  <si>
    <t>refine content/scoring</t>
  </si>
  <si>
    <t>instructional effectiveness</t>
  </si>
  <si>
    <t>formative assessment insights</t>
  </si>
  <si>
    <t>and</t>
  </si>
  <si>
    <t>refine practice</t>
  </si>
  <si>
    <t>achievement</t>
  </si>
  <si>
    <t>educator evaluation</t>
  </si>
  <si>
    <t>policy/program evaluation</t>
  </si>
  <si>
    <t>growth</t>
  </si>
  <si>
    <t>student growth</t>
  </si>
  <si>
    <t>in-the-moment adaptation</t>
  </si>
  <si>
    <t>planning/intervention</t>
  </si>
  <si>
    <t>Identify needs</t>
  </si>
  <si>
    <t>School Level</t>
  </si>
  <si>
    <t>Short Purpose</t>
  </si>
  <si>
    <t>Grades</t>
  </si>
  <si>
    <t>Notes</t>
  </si>
  <si>
    <t>Maintain</t>
  </si>
  <si>
    <t>between</t>
  </si>
  <si>
    <t>student and teacher</t>
  </si>
  <si>
    <t>a feedback loop</t>
  </si>
  <si>
    <t>valued knowledge and skills</t>
  </si>
  <si>
    <t>Indicate</t>
  </si>
  <si>
    <t>motivate instruction</t>
  </si>
  <si>
    <t>student work</t>
  </si>
  <si>
    <t>Counts</t>
  </si>
  <si>
    <t>Purpose Number</t>
  </si>
  <si>
    <t>Elaboration</t>
  </si>
  <si>
    <t>Example</t>
  </si>
  <si>
    <t xml:space="preserve"> </t>
  </si>
  <si>
    <t>Total</t>
  </si>
  <si>
    <t>Match of Purpose to</t>
  </si>
  <si>
    <t>Corroborate</t>
  </si>
  <si>
    <t>off/on/above track status</t>
  </si>
  <si>
    <t>guide instructional program placement</t>
  </si>
  <si>
    <t>Line Number</t>
  </si>
  <si>
    <t>Selection</t>
  </si>
  <si>
    <t>Audit Summary Table 3</t>
  </si>
  <si>
    <t>Audit Summary Table 2</t>
  </si>
  <si>
    <t>Missing School Level</t>
  </si>
  <si>
    <t>Missing Type of Assessment</t>
  </si>
  <si>
    <t>Missing Control over Timing</t>
  </si>
  <si>
    <t>Missing Control over Content</t>
  </si>
  <si>
    <t>Long Purpose</t>
  </si>
  <si>
    <t>Medium Purpose</t>
  </si>
  <si>
    <t>course credit (w/out taking the course)</t>
  </si>
  <si>
    <t>Missing Content Area/Course</t>
  </si>
  <si>
    <t>Missing Name/Brief Description</t>
  </si>
  <si>
    <t>Entry</t>
  </si>
  <si>
    <t>Has at Least Some Data</t>
  </si>
  <si>
    <t>Has Invalid Data</t>
  </si>
  <si>
    <t>Is Part of a Gap</t>
  </si>
  <si>
    <t>Invalid Data Indicators</t>
  </si>
  <si>
    <t>Unused</t>
  </si>
  <si>
    <t>Row Number</t>
  </si>
  <si>
    <t>Allowed cell contents for column</t>
  </si>
  <si>
    <t>Index within characteristic group</t>
  </si>
  <si>
    <t>Row Number of Last Entry with Data</t>
  </si>
  <si>
    <t>Missing at Least Some Data</t>
  </si>
  <si>
    <t>Row Number Only if has data</t>
  </si>
  <si>
    <t>Data Quality Flag</t>
  </si>
  <si>
    <t>Characteristic Index Number</t>
  </si>
  <si>
    <t>Purpose Index Number</t>
  </si>
  <si>
    <t>Purpose Index number</t>
  </si>
  <si>
    <t>Selected Purpose Number</t>
  </si>
  <si>
    <t>Allowed Contents</t>
  </si>
  <si>
    <t>Entry ID</t>
  </si>
  <si>
    <t>Cells w/invalid data</t>
  </si>
  <si>
    <t>Signal</t>
  </si>
  <si>
    <t>signal next steps</t>
  </si>
  <si>
    <t>NA</t>
  </si>
  <si>
    <t>M</t>
  </si>
  <si>
    <t>Label</t>
  </si>
  <si>
    <t>Programs &amp; policies</t>
  </si>
  <si>
    <t>Difference Between Audit Summary and Design Activity Results</t>
  </si>
  <si>
    <t>N</t>
  </si>
  <si>
    <t>O</t>
  </si>
  <si>
    <t>In Audit</t>
  </si>
  <si>
    <t>In New Design</t>
  </si>
  <si>
    <t>Medium Purpose with double spaces</t>
  </si>
  <si>
    <t>Elementary</t>
  </si>
  <si>
    <t>High</t>
  </si>
  <si>
    <t>Low</t>
  </si>
  <si>
    <t>Mid</t>
  </si>
  <si>
    <t>Critical</t>
  </si>
  <si>
    <t>Before</t>
  </si>
  <si>
    <t>During</t>
  </si>
  <si>
    <t>After</t>
  </si>
  <si>
    <t>-</t>
  </si>
  <si>
    <t>Index</t>
  </si>
  <si>
    <t>This cell of the table keeps track of the total number of purposes that have been selected. It will notify you if you select more than 15 purposes of assessment across all levels. This is intended to help develop a district assessment system that is feasible. The workbook does not allow selecting more than 20 purposes.</t>
  </si>
  <si>
    <t>Name indices</t>
  </si>
  <si>
    <r>
      <rPr>
        <b/>
        <sz val="16"/>
        <color rgb="FFFFFF00"/>
        <rFont val="Calibri"/>
        <family val="2"/>
        <scheme val="minor"/>
      </rPr>
      <t xml:space="preserve">Design Table 2. </t>
    </r>
    <r>
      <rPr>
        <b/>
        <sz val="16"/>
        <color theme="0"/>
        <rFont val="Calibri"/>
        <family val="2"/>
        <scheme val="minor"/>
      </rPr>
      <t>Mark the priority of purposes selected in part 1 with an "x" in the white cells in the table below.</t>
    </r>
  </si>
  <si>
    <t>Facilitator Notes</t>
  </si>
  <si>
    <t>Marked at any level</t>
  </si>
  <si>
    <t>Use these columns to mark the selected purposes of the district assessment system in each school level for which the purpose is applicable.</t>
  </si>
  <si>
    <t>Design Table 1 Contents</t>
  </si>
  <si>
    <t xml:space="preserve">  Priority Rating</t>
  </si>
  <si>
    <t>Degree of Match</t>
  </si>
  <si>
    <t>–</t>
  </si>
  <si>
    <t>Match Score</t>
  </si>
  <si>
    <t>Max</t>
  </si>
  <si>
    <t>Loop</t>
  </si>
  <si>
    <t>Selections</t>
  </si>
  <si>
    <t>Combinations</t>
  </si>
  <si>
    <t>This purpose is served by many assessments. Any assessment that is given before a final summative evaluation (i.e., course grade) can serve this purpose. However, this purpose is best served by formative assessment (assessment FOR learning) because the feedback loop is continuous and allows student and teacher to address learning needs in a timely fashion. Whenever another purpose is marked that corresponds to this purpose for a given school level, this purpose is also automatically marked for a given school level.</t>
  </si>
  <si>
    <t>This column tracks whether you have marked each purpose for any school level.</t>
  </si>
  <si>
    <r>
      <rPr>
        <b/>
        <sz val="16"/>
        <color rgb="FFFFFF00"/>
        <rFont val="Calibri"/>
        <family val="2"/>
        <scheme val="minor"/>
      </rPr>
      <t xml:space="preserve">Design Table 3. </t>
    </r>
    <r>
      <rPr>
        <b/>
        <sz val="16"/>
        <color theme="0"/>
        <rFont val="Calibri"/>
        <family val="2"/>
        <scheme val="minor"/>
      </rPr>
      <t>Mark the priority of purposes selected in part 1 with an "x" in the white cells in the table below.</t>
    </r>
  </si>
  <si>
    <t>Marked for Any Level</t>
  </si>
  <si>
    <t>Cell Match Rating</t>
  </si>
  <si>
    <t>Selections made in Design Table 1 (selected purposes of the assessment system) are copied into these columns.</t>
  </si>
  <si>
    <t>Use these columns to mark the priority of each purpose relative to all other purposes</t>
  </si>
  <si>
    <t>Numbers and colors indicate different degrees of match between assessment type/characteristic and selected purpose as follows:</t>
  </si>
  <si>
    <t>*</t>
  </si>
  <si>
    <t>Count</t>
  </si>
  <si>
    <t xml:space="preserve">Count </t>
  </si>
  <si>
    <t>Data flags</t>
  </si>
  <si>
    <t>No issue</t>
  </si>
  <si>
    <t>Invalid data</t>
  </si>
  <si>
    <t>No match</t>
  </si>
  <si>
    <t>Weak match</t>
  </si>
  <si>
    <t>Modest Match</t>
  </si>
  <si>
    <t>Weakly matched</t>
  </si>
  <si>
    <t>Modestly matched</t>
  </si>
  <si>
    <t>Strongly matched</t>
  </si>
  <si>
    <t>Optimally matched</t>
  </si>
  <si>
    <t>Flags to Focus Attention</t>
  </si>
  <si>
    <t>A selection with no match to the purpose at all.</t>
  </si>
  <si>
    <t>No match at all</t>
  </si>
  <si>
    <t>Use these cells to indicate how each purpose (row) will be matched with assessment type/characteristic (columns). The cells are color coded with meanings as shown the tables below.</t>
  </si>
  <si>
    <r>
      <rPr>
        <b/>
        <sz val="9"/>
        <color theme="4" tint="-0.499984740745262"/>
        <rFont val="Calibri"/>
        <family val="2"/>
        <scheme val="minor"/>
      </rPr>
      <t>Enter a least one "x" in each group of columns for each purpose (row)</t>
    </r>
    <r>
      <rPr>
        <sz val="9"/>
        <color theme="4" tint="-0.499984740745262"/>
        <rFont val="Calibri"/>
        <family val="2"/>
        <scheme val="minor"/>
      </rPr>
      <t xml:space="preserve">. The groups of columns are </t>
    </r>
    <r>
      <rPr>
        <i/>
        <sz val="9"/>
        <color theme="4" tint="-0.499984740745262"/>
        <rFont val="Calibri"/>
        <family val="2"/>
        <scheme val="minor"/>
      </rPr>
      <t>assessment type</t>
    </r>
    <r>
      <rPr>
        <sz val="9"/>
        <color theme="4" tint="-0.499984740745262"/>
        <rFont val="Calibri"/>
        <family val="2"/>
        <scheme val="minor"/>
      </rPr>
      <t xml:space="preserve">, </t>
    </r>
    <r>
      <rPr>
        <i/>
        <sz val="9"/>
        <color theme="4" tint="-0.499984740745262"/>
        <rFont val="Calibri"/>
        <family val="2"/>
        <scheme val="minor"/>
      </rPr>
      <t>control over timing</t>
    </r>
    <r>
      <rPr>
        <sz val="9"/>
        <color theme="4" tint="-0.499984740745262"/>
        <rFont val="Calibri"/>
        <family val="2"/>
        <scheme val="minor"/>
      </rPr>
      <t xml:space="preserve">, </t>
    </r>
    <r>
      <rPr>
        <i/>
        <sz val="9"/>
        <color theme="4" tint="-0.499984740745262"/>
        <rFont val="Calibri"/>
        <family val="2"/>
        <scheme val="minor"/>
      </rPr>
      <t>control over content</t>
    </r>
    <r>
      <rPr>
        <sz val="9"/>
        <color theme="4" tint="-0.499984740745262"/>
        <rFont val="Calibri"/>
        <family val="2"/>
        <scheme val="minor"/>
      </rPr>
      <t xml:space="preserve">, and </t>
    </r>
    <r>
      <rPr>
        <i/>
        <sz val="9"/>
        <color theme="4" tint="-0.499984740745262"/>
        <rFont val="Calibri"/>
        <family val="2"/>
        <scheme val="minor"/>
      </rPr>
      <t>appropriate scope and timing</t>
    </r>
    <r>
      <rPr>
        <sz val="9"/>
        <color theme="4" tint="-0.499984740745262"/>
        <rFont val="Calibri"/>
        <family val="2"/>
        <scheme val="minor"/>
      </rPr>
      <t>. It may be appropriate to enter multiple marks ("x") into a single group of columns for a single purpose because a district may desire to use multiple assessments for the same purpose.</t>
    </r>
  </si>
  <si>
    <r>
      <t xml:space="preserve">For example, a district may desire to use the state assessment for program evaluation for subjects included in the state test (e.g., reading, mathematics, science). For non-state-tested subjects, the district may decide to develop and use their own assessments for program evaluation.
</t>
    </r>
    <r>
      <rPr>
        <b/>
        <sz val="9"/>
        <color theme="4" tint="-0.499984740745262"/>
        <rFont val="Calibri"/>
        <family val="2"/>
        <scheme val="minor"/>
      </rPr>
      <t xml:space="preserve">Start with </t>
    </r>
    <r>
      <rPr>
        <b/>
        <i/>
        <sz val="9"/>
        <color theme="4" tint="-0.499984740745262"/>
        <rFont val="Calibri"/>
        <family val="2"/>
        <scheme val="minor"/>
      </rPr>
      <t>critical</t>
    </r>
    <r>
      <rPr>
        <b/>
        <sz val="9"/>
        <color theme="4" tint="-0.499984740745262"/>
        <rFont val="Calibri"/>
        <family val="2"/>
        <scheme val="minor"/>
      </rPr>
      <t>-priority purposes</t>
    </r>
    <r>
      <rPr>
        <sz val="9"/>
        <color theme="4" tint="-0.499984740745262"/>
        <rFont val="Calibri"/>
        <family val="2"/>
        <scheme val="minor"/>
      </rPr>
      <t xml:space="preserve">, followed by </t>
    </r>
    <r>
      <rPr>
        <i/>
        <sz val="9"/>
        <color theme="4" tint="-0.499984740745262"/>
        <rFont val="Calibri"/>
        <family val="2"/>
        <scheme val="minor"/>
      </rPr>
      <t>high</t>
    </r>
    <r>
      <rPr>
        <sz val="9"/>
        <color theme="4" tint="-0.499984740745262"/>
        <rFont val="Calibri"/>
        <family val="2"/>
        <scheme val="minor"/>
      </rPr>
      <t xml:space="preserve">-priority, </t>
    </r>
    <r>
      <rPr>
        <i/>
        <sz val="9"/>
        <color theme="4" tint="-0.499984740745262"/>
        <rFont val="Calibri"/>
        <family val="2"/>
        <scheme val="minor"/>
      </rPr>
      <t>mid</t>
    </r>
    <r>
      <rPr>
        <sz val="9"/>
        <color theme="4" tint="-0.499984740745262"/>
        <rFont val="Calibri"/>
        <family val="2"/>
        <scheme val="minor"/>
      </rPr>
      <t xml:space="preserve">-priority, and </t>
    </r>
    <r>
      <rPr>
        <i/>
        <sz val="9"/>
        <color theme="4" tint="-0.499984740745262"/>
        <rFont val="Calibri"/>
        <family val="2"/>
        <scheme val="minor"/>
      </rPr>
      <t>low</t>
    </r>
    <r>
      <rPr>
        <sz val="9"/>
        <color theme="4" tint="-0.499984740745262"/>
        <rFont val="Calibri"/>
        <family val="2"/>
        <scheme val="minor"/>
      </rPr>
      <t xml:space="preserve">-priority purposes, in that order. </t>
    </r>
    <r>
      <rPr>
        <i/>
        <sz val="9"/>
        <color theme="4" tint="-0.499984740745262"/>
        <rFont val="Calibri"/>
        <family val="2"/>
        <scheme val="minor"/>
      </rPr>
      <t>Critical</t>
    </r>
    <r>
      <rPr>
        <sz val="9"/>
        <color theme="4" tint="-0.499984740745262"/>
        <rFont val="Calibri"/>
        <family val="2"/>
        <scheme val="minor"/>
      </rPr>
      <t xml:space="preserve">-priority purposes are the most important to have the best possible matches to type and characteristics of assessment. Lower-priority purposes may be fulfilled using less-well matched assessment types and characteristics if it means that the system can be simplified by using the same assessment for a lower-priority purpose as selected for a higher-priority purpose.
</t>
    </r>
    <r>
      <rPr>
        <b/>
        <i/>
        <sz val="9"/>
        <color theme="4" tint="-0.499984740745262"/>
        <rFont val="Calibri"/>
        <family val="2"/>
        <scheme val="minor"/>
      </rPr>
      <t>Weak</t>
    </r>
    <r>
      <rPr>
        <b/>
        <sz val="9"/>
        <color theme="4" tint="-0.499984740745262"/>
        <rFont val="Calibri"/>
        <family val="2"/>
        <scheme val="minor"/>
      </rPr>
      <t xml:space="preserve"> matches should be avoided if at all possible</t>
    </r>
    <r>
      <rPr>
        <sz val="9"/>
        <color theme="4" tint="-0.499984740745262"/>
        <rFont val="Calibri"/>
        <family val="2"/>
        <scheme val="minor"/>
      </rPr>
      <t xml:space="preserve">. </t>
    </r>
    <r>
      <rPr>
        <b/>
        <i/>
        <sz val="9"/>
        <color theme="4" tint="-0.499984740745262"/>
        <rFont val="Calibri"/>
        <family val="2"/>
        <scheme val="minor"/>
      </rPr>
      <t>Modest</t>
    </r>
    <r>
      <rPr>
        <b/>
        <sz val="9"/>
        <color theme="4" tint="-0.499984740745262"/>
        <rFont val="Calibri"/>
        <family val="2"/>
        <scheme val="minor"/>
      </rPr>
      <t xml:space="preserve"> matches should only be selected if there is a very strong reason for doing so</t>
    </r>
    <r>
      <rPr>
        <sz val="9"/>
        <color theme="4" tint="-0.499984740745262"/>
        <rFont val="Calibri"/>
        <family val="2"/>
        <scheme val="minor"/>
      </rPr>
      <t xml:space="preserve">. If you (1) enter invalid data into a cell [only "x" is allowed], (2) mark an assessment type or characteristic that is </t>
    </r>
    <r>
      <rPr>
        <i/>
        <sz val="9"/>
        <color theme="4" tint="-0.499984740745262"/>
        <rFont val="Calibri"/>
        <family val="2"/>
        <scheme val="minor"/>
      </rPr>
      <t>not matched</t>
    </r>
    <r>
      <rPr>
        <sz val="9"/>
        <color theme="4" tint="-0.499984740745262"/>
        <rFont val="Calibri"/>
        <family val="2"/>
        <scheme val="minor"/>
      </rPr>
      <t xml:space="preserve"> </t>
    </r>
    <r>
      <rPr>
        <i/>
        <sz val="9"/>
        <color theme="4" tint="-0.499984740745262"/>
        <rFont val="Calibri"/>
        <family val="2"/>
        <scheme val="minor"/>
      </rPr>
      <t>at all</t>
    </r>
    <r>
      <rPr>
        <sz val="9"/>
        <color theme="4" tint="-0.499984740745262"/>
        <rFont val="Calibri"/>
        <family val="2"/>
        <scheme val="minor"/>
      </rPr>
      <t xml:space="preserve"> to a purpose, (3) make a </t>
    </r>
    <r>
      <rPr>
        <i/>
        <sz val="9"/>
        <color theme="4" tint="-0.499984740745262"/>
        <rFont val="Calibri"/>
        <family val="2"/>
        <scheme val="minor"/>
      </rPr>
      <t>weakly</t>
    </r>
    <r>
      <rPr>
        <sz val="9"/>
        <color theme="4" tint="-0.499984740745262"/>
        <rFont val="Calibri"/>
        <family val="2"/>
        <scheme val="minor"/>
      </rPr>
      <t xml:space="preserve">-matched selection, or (4) make a </t>
    </r>
    <r>
      <rPr>
        <i/>
        <sz val="9"/>
        <color theme="4" tint="-0.499984740745262"/>
        <rFont val="Calibri"/>
        <family val="2"/>
        <scheme val="minor"/>
      </rPr>
      <t>modestly</t>
    </r>
    <r>
      <rPr>
        <sz val="9"/>
        <color theme="4" tint="-0.499984740745262"/>
        <rFont val="Calibri"/>
        <family val="2"/>
        <scheme val="minor"/>
      </rPr>
      <t>-matched selection, the cell will be highlighted as shown in the "Flags to Focus Attention" table above.</t>
    </r>
  </si>
  <si>
    <t>Row</t>
  </si>
  <si>
    <r>
      <rPr>
        <b/>
        <sz val="16"/>
        <color rgb="FFFFFF00"/>
        <rFont val="Calibri"/>
        <family val="2"/>
        <scheme val="minor"/>
      </rPr>
      <t xml:space="preserve">Design Table 4. </t>
    </r>
    <r>
      <rPr>
        <b/>
        <sz val="16"/>
        <color theme="0"/>
        <rFont val="Calibri"/>
        <family val="2"/>
        <scheme val="minor"/>
      </rPr>
      <t>Final District Assessment System Design Matrix.</t>
    </r>
  </si>
  <si>
    <r>
      <t xml:space="preserve"> An </t>
    </r>
    <r>
      <rPr>
        <i/>
        <sz val="9"/>
        <color theme="4" tint="-0.499984740745262"/>
        <rFont val="Calibri"/>
        <family val="2"/>
        <scheme val="minor"/>
      </rPr>
      <t>optimal</t>
    </r>
    <r>
      <rPr>
        <sz val="9"/>
        <color theme="4" tint="-0.499984740745262"/>
        <rFont val="Calibri"/>
        <family val="2"/>
        <scheme val="minor"/>
      </rPr>
      <t xml:space="preserve"> match</t>
    </r>
  </si>
  <si>
    <r>
      <t xml:space="preserve"> A </t>
    </r>
    <r>
      <rPr>
        <i/>
        <sz val="9"/>
        <color theme="4" tint="-0.499984740745262"/>
        <rFont val="Calibri"/>
        <family val="2"/>
        <scheme val="minor"/>
      </rPr>
      <t>strong</t>
    </r>
    <r>
      <rPr>
        <sz val="9"/>
        <color theme="4" tint="-0.499984740745262"/>
        <rFont val="Calibri"/>
        <family val="2"/>
        <scheme val="minor"/>
      </rPr>
      <t xml:space="preserve"> match</t>
    </r>
  </si>
  <si>
    <r>
      <t xml:space="preserve"> A </t>
    </r>
    <r>
      <rPr>
        <i/>
        <sz val="9"/>
        <color theme="4" tint="-0.499984740745262"/>
        <rFont val="Calibri"/>
        <family val="2"/>
        <scheme val="minor"/>
      </rPr>
      <t>moderate</t>
    </r>
    <r>
      <rPr>
        <sz val="9"/>
        <color theme="4" tint="-0.499984740745262"/>
        <rFont val="Calibri"/>
        <family val="2"/>
        <scheme val="minor"/>
      </rPr>
      <t xml:space="preserve"> match</t>
    </r>
  </si>
  <si>
    <r>
      <t xml:space="preserve"> A </t>
    </r>
    <r>
      <rPr>
        <i/>
        <sz val="9"/>
        <color theme="4" tint="-0.499984740745262"/>
        <rFont val="Calibri"/>
        <family val="2"/>
        <scheme val="minor"/>
      </rPr>
      <t>weak</t>
    </r>
    <r>
      <rPr>
        <sz val="9"/>
        <color theme="4" tint="-0.499984740745262"/>
        <rFont val="Calibri"/>
        <family val="2"/>
        <scheme val="minor"/>
      </rPr>
      <t xml:space="preserve"> match</t>
    </r>
  </si>
  <si>
    <r>
      <t xml:space="preserve"> </t>
    </r>
    <r>
      <rPr>
        <i/>
        <sz val="9"/>
        <color theme="4" tint="-0.499984740745262"/>
        <rFont val="Calibri"/>
        <family val="2"/>
        <scheme val="minor"/>
      </rPr>
      <t>No match</t>
    </r>
    <r>
      <rPr>
        <sz val="9"/>
        <color theme="4" tint="-0.499984740745262"/>
        <rFont val="Calibri"/>
        <family val="2"/>
        <scheme val="minor"/>
      </rPr>
      <t xml:space="preserve"> at all</t>
    </r>
  </si>
  <si>
    <t>Strong match</t>
  </si>
  <si>
    <t>Modest match</t>
  </si>
  <si>
    <t>Optimal Match</t>
  </si>
  <si>
    <t>in new design only</t>
  </si>
  <si>
    <t>Color Code</t>
  </si>
  <si>
    <t>in old design (audit) only</t>
  </si>
  <si>
    <t>ON</t>
  </si>
  <si>
    <t>in old and new design</t>
  </si>
  <si>
    <t>formative assessment in new design</t>
  </si>
  <si>
    <t>F</t>
  </si>
  <si>
    <t>(formative not included in audit)</t>
  </si>
  <si>
    <t>Letter codes and color codes in these columns have the following meanings:</t>
  </si>
  <si>
    <t>No match to purpose</t>
  </si>
  <si>
    <t>Weak match to purpose</t>
  </si>
  <si>
    <t>Modest match to purpose</t>
  </si>
  <si>
    <t>Strong match to purpose</t>
  </si>
  <si>
    <t>Optimal match to purpose</t>
  </si>
  <si>
    <t>LEGEND — LETTER CODES</t>
  </si>
  <si>
    <t xml:space="preserve">  Facilitator Notes</t>
  </si>
  <si>
    <t>rapid course correction</t>
  </si>
  <si>
    <t>multiple marking periods</t>
  </si>
  <si>
    <t>This is a critical purpose for any assessment conducted before a final grade or score is assigned</t>
  </si>
  <si>
    <t>Using mid-lesson Formative Assessment FOR Learning</t>
  </si>
  <si>
    <t>or track progress</t>
  </si>
  <si>
    <t>develop, refine, and/or evaluate</t>
  </si>
  <si>
    <t>policies and/or programs</t>
  </si>
  <si>
    <t xml:space="preserve">Using end-of-lesson Formative Assessment FOR Learning or end-of-Small-Unit Interim Assessment OF Learning </t>
  </si>
  <si>
    <t>Using end-of-Unit Interim Assessment OF Learning</t>
  </si>
  <si>
    <t>Using Course-of-Study Summative or alternate Marking-Period Summative Assessment OF Learning</t>
  </si>
  <si>
    <t xml:space="preserve">Using end-of-lesson Formative Assessment FOR Learning or post-Unit Interim Assessment OF Learning </t>
  </si>
  <si>
    <t>Using end-of-Large-Unit Interim or end-of-Marking-Period Summative Assessment OF Learning</t>
  </si>
  <si>
    <t>Using pre- or end-of-Unit Interim Assessment OF Learning</t>
  </si>
  <si>
    <t>Using pre- or post-Marking-Period or post-Course-of-Study Summative Assessment OF Learning</t>
  </si>
  <si>
    <t>Using end-of-Marking-Period Summative Assessment OF Learning for priority learning targets</t>
  </si>
  <si>
    <t>Using Marking-Period Summative Assessment OF Learning</t>
  </si>
  <si>
    <t>Using Minisummative Interim, Marking-Period Summative, or Course-of-Study Summative Assessment OF Learning</t>
  </si>
  <si>
    <t>Using Marking-Period or Course-of-Study Summative Assessment OF Learning</t>
  </si>
  <si>
    <t>Using Course-of-Study Summative Assessment OF Learning</t>
  </si>
  <si>
    <t>Using Unit or Minisummative Interim Assessment OF Learning</t>
  </si>
  <si>
    <t>This is a critical purpose for all assessment, intentional or not</t>
  </si>
  <si>
    <t>Any assessment conducted before a final grade or score is assigned</t>
  </si>
  <si>
    <t>Any assessment</t>
  </si>
  <si>
    <t>Asking students to give thumbs up (I understand), down (I'm lost), or to the side (I'm not sure) to check for understanding</t>
  </si>
  <si>
    <t>Students turn in an exit ticket to communicate their level of understanding, which is used to modify the next day's lesson</t>
  </si>
  <si>
    <t>Using a shortened assessment of a three-course sequence to place students new to the district into the sequence</t>
  </si>
  <si>
    <t>Using a final exam, project, and presentation together to award course credit to a student who has not taken the course</t>
  </si>
  <si>
    <t>Using a full-length English proficiency examination to identify eligibility to continue schooling without English learner services</t>
  </si>
  <si>
    <t>Using a suite of end-of-course exams to quality for different tiers of state-endorsement on a graduation diploma</t>
  </si>
  <si>
    <t>Using course grades and scores from a college-admission assessment as part of identifying a district valedictorian</t>
  </si>
  <si>
    <t>Using an end-of-third grade reading assessment as part of a grade-retention/promotion decision</t>
  </si>
  <si>
    <t>Using a college-admission assessment to estimate the likelihood of success in credit-bearing freshman college courses</t>
  </si>
  <si>
    <t>Using a career and technical education certification test to demonstrate readiness for post-secondary job training</t>
  </si>
  <si>
    <t>Identifying district-wide areas of weakness and putting into place policies and programs to target the areas of weakness</t>
  </si>
  <si>
    <t>Giving a shortened end-of-year assessment at the beginning, middle, and end of the school year</t>
  </si>
  <si>
    <t>accountability</t>
  </si>
  <si>
    <t>or</t>
  </si>
  <si>
    <t xml:space="preserve">Comparing K-3 reading gains for students who were in grades 1-3 before versus after an early literacy program was adopted </t>
  </si>
  <si>
    <t>Using Unit/Minisummative Interim, or Marking-Period/Course-of-Study Summative Assessment OF Learning</t>
  </si>
  <si>
    <t>Using end-of-Small- or Large-Unit Interim or end-of-Marking-Period Summative Assessment OF Learning</t>
  </si>
  <si>
    <t>A value-added model of end-of-course scores as a function of all previous scores and which teachers students had for the course</t>
  </si>
  <si>
    <t>Using three past years of state scores to identify whether students are keeping pace with increasing grade-level expectations</t>
  </si>
  <si>
    <t>Using a screener assessment to evaluate a student's degree of English proficiency to establish eligibility for English learner services</t>
  </si>
  <si>
    <t>Providing feedback on homework, weekly writing assignments, and unit assessments; grading priority standards on final exam</t>
  </si>
  <si>
    <t>Grading homework, weekly writing assignments, mid-term exams, final projects, and final exams for an overall course grade</t>
  </si>
  <si>
    <t xml:space="preserve">A value-added model of grade-11 scores covering all of high school as a function of 8th grade scores and schools students attended </t>
  </si>
  <si>
    <t>Critically examining small-unit grades based on large-unit test scores to validate/mprove grading practice</t>
  </si>
  <si>
    <t>Critically examining marking period exams based on comparing content to the annual state summative assessment</t>
  </si>
  <si>
    <t>Critically examining formative assessment insights using quiz scores to validate/improve formative assessment practice</t>
  </si>
  <si>
    <t>Using approximately weekly unit quizzes to modify the next week's unit planning</t>
  </si>
  <si>
    <t>Using approximately monthly unit assessments to assign students to instructional groups for the next month</t>
  </si>
  <si>
    <t>Language Arts</t>
  </si>
  <si>
    <t>Grd 3-8 General State Assessment</t>
  </si>
  <si>
    <t>Grd 3-8 Alternate State Assessment</t>
  </si>
  <si>
    <t>Kindergarten Entry Assessment</t>
  </si>
  <si>
    <t>Grd K-1 monthly running record reading tests</t>
  </si>
  <si>
    <t>Grd 2-5 unit spelling quizzes</t>
  </si>
  <si>
    <t>Grd 2-5 unit vocabulary homework</t>
  </si>
  <si>
    <t xml:space="preserve">Grd 2-5 unit comprehension quizzes </t>
  </si>
  <si>
    <t>Grd K-1 mid-year running record tests</t>
  </si>
  <si>
    <t>Grd K-5 mid-year comprehension tests</t>
  </si>
  <si>
    <t>Grd K-1 end-of-year running record tests</t>
  </si>
  <si>
    <t>Grd K-5 end-of-year comprehension tests</t>
  </si>
  <si>
    <t>Grd 3-5 fall book report</t>
  </si>
  <si>
    <t>Grd 3-5 spring book report</t>
  </si>
  <si>
    <t>Grd K-3 monthly oral reading observations</t>
  </si>
  <si>
    <t>Grd 6-8 weekly short writing assignments</t>
  </si>
  <si>
    <t>Grd 6-8 periodic comprehension quizzes on assigned reading</t>
  </si>
  <si>
    <t>Grd 6-8 essay analyzing themes, author purposes, symbolism in novels</t>
  </si>
  <si>
    <t>Grd 6-8 midterm exams</t>
  </si>
  <si>
    <t>Grd 6-8 final exams</t>
  </si>
  <si>
    <t>Grd 6-8 final projects</t>
  </si>
  <si>
    <t>English 9-12</t>
  </si>
  <si>
    <t>Paper analyzing how themes in a novel make it a classic applicable in any time</t>
  </si>
  <si>
    <t>Pop quizzes on current reading assignments</t>
  </si>
  <si>
    <t>Group research project and presentation</t>
  </si>
  <si>
    <t>Midterm exams</t>
  </si>
  <si>
    <t>Final exams</t>
  </si>
  <si>
    <t>Grd 11 State-Mandated SAT</t>
  </si>
  <si>
    <t>AP English</t>
  </si>
  <si>
    <t>End of unit writing assignments</t>
  </si>
  <si>
    <t>Midterm paper assignment</t>
  </si>
  <si>
    <t>End of unit exams</t>
  </si>
  <si>
    <t>Final research paper</t>
  </si>
  <si>
    <t>Final group project</t>
  </si>
  <si>
    <t>AP English exam</t>
  </si>
  <si>
    <t>PSAT</t>
  </si>
  <si>
    <t>Grd K-8 NWEA Map (3x / year)</t>
  </si>
  <si>
    <t>Final papers</t>
  </si>
  <si>
    <t/>
  </si>
  <si>
    <t>Invalid data ("*" = anything other than an "x").</t>
  </si>
  <si>
    <t>A selection that is only weakly matched.</t>
  </si>
  <si>
    <t>A selection that is only modestly matched</t>
  </si>
  <si>
    <t>.</t>
  </si>
  <si>
    <t>Total Number of Unique Combinations of Assessment Type and Characteristics (a proxy for how complex the overall system will be)</t>
  </si>
  <si>
    <t>None</t>
  </si>
  <si>
    <t>Weak</t>
  </si>
  <si>
    <t>Modest</t>
  </si>
  <si>
    <t>Strong</t>
  </si>
  <si>
    <t>Optimal</t>
  </si>
  <si>
    <t>LEGEND — COLOR CODES</t>
  </si>
  <si>
    <t>Flags</t>
  </si>
  <si>
    <t>Column</t>
  </si>
  <si>
    <t>Assessment FOR Learning</t>
  </si>
  <si>
    <t>Assessment OF Learning</t>
  </si>
  <si>
    <t>Examples</t>
  </si>
  <si>
    <t>Summative Assessment</t>
  </si>
  <si>
    <t>Prerequisites</t>
  </si>
  <si>
    <t>Also Known As</t>
  </si>
  <si>
    <t>Vocabulary Term</t>
  </si>
  <si>
    <t>Types of Assessment OF Learning</t>
  </si>
  <si>
    <t>Course of Study</t>
  </si>
  <si>
    <t>A related sequence of a few lessons</t>
  </si>
  <si>
    <t>An entire class period
An entire school day</t>
  </si>
  <si>
    <t>A related sequence of a few small units</t>
  </si>
  <si>
    <t>Two class periods or school days
A week of class periods or school days
Two weeks of class periods or school days</t>
  </si>
  <si>
    <t>Early elementary (e.g., grades K-2)
Late elementary (e.g., grades 3-5)
Middle school (e.g., grades 6-8)
High school (e.g., grades 9-12)
All grades (i.e., grades K-12)
All high school science courses required for graduation
A social studies course sequence
A career and technical education track
A college preparation track</t>
  </si>
  <si>
    <t>Three weeks of class periods or school days
A month of class periods or school days
Half a trimester or semester
Half a course, grade level, or school year</t>
  </si>
  <si>
    <t>A trimester or semester
A course, grade level, or school year</t>
  </si>
  <si>
    <t>An instructional period focused on a particular topic (or combination of topics) that is interrupted only by short breaks</t>
  </si>
  <si>
    <t>A related series of marking periods</t>
  </si>
  <si>
    <t>A related sequence of large units at the end of which students receive one or more final  summary evaluations such as grades, scores, or performance levels</t>
  </si>
  <si>
    <t>An end-of-lesson quiz
Graded end-of-lesson classwork
Graded lesson homework</t>
  </si>
  <si>
    <t>Graded mid-lesson classwork</t>
  </si>
  <si>
    <t>An end-of-unit/midterm exam, essay, paper, project, presentation, or presentation</t>
  </si>
  <si>
    <t>An end-of-unit quiz
A modest end-of-unit essay, paper, project, presentation, or performance</t>
  </si>
  <si>
    <t>A sampling of questions from previous end-of-unit tests used for initial large-unit instructional grouping and unit planning</t>
  </si>
  <si>
    <t>A sampling of questions from previous end-of-lesson or end-of-unit tests for initial grouping and unit planning</t>
  </si>
  <si>
    <t>A end-of-course, end-of-grade, or end-of-year final exam, essay, paper, project, presentation, or performance</t>
  </si>
  <si>
    <t>A sampling of questions from earlier grades/courses used for grade placement, course placement, and/or initial instructional grouping
The PSAT used as a measure of a student's "AP Potential"</t>
  </si>
  <si>
    <r>
      <rPr>
        <b/>
        <sz val="11"/>
        <color rgb="FFC00000"/>
        <rFont val="Calibri (Body)"/>
      </rPr>
      <t>*</t>
    </r>
    <r>
      <rPr>
        <sz val="11"/>
        <color theme="1"/>
        <rFont val="Calibri"/>
        <family val="2"/>
        <scheme val="minor"/>
      </rPr>
      <t xml:space="preserve">  Does not address an assessment covering part "part of the current small unit" because that implies an end-of-lesson approach.</t>
    </r>
  </si>
  <si>
    <r>
      <rPr>
        <b/>
        <sz val="11"/>
        <color rgb="FFC00000"/>
        <rFont val="Calibri (Body)"/>
      </rPr>
      <t>†</t>
    </r>
    <r>
      <rPr>
        <sz val="11"/>
        <color theme="1"/>
        <rFont val="Calibri"/>
        <family val="2"/>
        <scheme val="minor"/>
      </rPr>
      <t xml:space="preserve">  Does not address an assessment covering "part of the current large unit" because that implies an end-of-small-unit approach.</t>
    </r>
  </si>
  <si>
    <r>
      <rPr>
        <b/>
        <sz val="11"/>
        <color rgb="FFC00000"/>
        <rFont val="Calibri (Body)"/>
      </rPr>
      <t>‡</t>
    </r>
    <r>
      <rPr>
        <sz val="11"/>
        <color theme="1"/>
        <rFont val="Calibri"/>
        <family val="2"/>
        <scheme val="minor"/>
      </rPr>
      <t xml:space="preserve">  Does not address an assessment covering "part of the current large unit" because that implies an end-of-small-unit approach.</t>
    </r>
  </si>
  <si>
    <t xml:space="preserve">A English Language Proficiency screening test
A test that could result in placement into any one of multiple grades/courses/tracks </t>
  </si>
  <si>
    <t>Round(s) of ungraded feedback on parts of a draft of an end-of-unit essay, paper, project or presentation</t>
  </si>
  <si>
    <t>Round(s) of ungraded feedback on parts of a draft of an end-of-unit/midterm essay, paper, project, presentation, or performance</t>
  </si>
  <si>
    <t>PSAT (excludes a specific set of content included on SAT)
ACT PLAN and EXPLORE (excludes specific sets of content included on ACT)</t>
  </si>
  <si>
    <t>Ongoing round(s) of ungraded feedback on parts of a draft of an end-of-unit/midterm essay, paper, project, presentation, or performance</t>
  </si>
  <si>
    <t>PSAT administered in grade 8, 9, or 10 (e.g., before SAT in grade 11)
NWEA adminstered before/during/after each semester/year
State full-length English language proficiency exams</t>
  </si>
  <si>
    <t>Timing</t>
  </si>
  <si>
    <t>Unit of C&amp;I</t>
  </si>
  <si>
    <t>Ongoing round(s) of ungraded feedback on a parts of a draft of a final marking-period essay, paper, project, presentation, or performance</t>
  </si>
  <si>
    <t>Ongoing round(s) of ungraded feedback on parts of a draft of an end-of-unit essay, paper, project, presentation, or performance</t>
  </si>
  <si>
    <t>Start-of-current-lesson check for understanding of necessary prerequisites</t>
  </si>
  <si>
    <t>End-of-lesson self-assessment exit ticket  used for feedback and adjustment
Ungraded end-of-lesson classwork used for feedback and adjustment
Ungraded end-of-lesson homework used for feedback and adjustment</t>
  </si>
  <si>
    <t>A teacher plans formative assessment at specific places in her lesson plan
A teacher develops a weekly unit quiz
A district (department) develops a common mid-term exam
A district selects a benchmark assessment to give three times per year
A state develops a custom annual mathematics assessment
A state selects a college admission assessment</t>
  </si>
  <si>
    <t>The right/responsibility to develop or select the content of an assessment FOR learning process or an assessment OF learning event</t>
  </si>
  <si>
    <t>The right/responsibility to select a time to engage assessment FOR learning practices or to administer an assessment OF learning event</t>
  </si>
  <si>
    <t>A teacher plans a mid-lesson assessment FOR learning check-in
A teacher plans and then postpones an end-of-small-unit quiz
A district schedules a one-week window for end-of-major-unit tests
A district schedules final exam days
A state schedules a two-week window for statewide assessment
A state schedules a single day (and one makeup day) for statewide assessment</t>
  </si>
  <si>
    <t>•</t>
  </si>
  <si>
    <t>•
•</t>
  </si>
  <si>
    <t>•
•
•</t>
  </si>
  <si>
    <t>•
•
•
•</t>
  </si>
  <si>
    <t>•
•
•
•
•
•
•
•
•</t>
  </si>
  <si>
    <t>Formative asesssment
Checking for understanding
Checking in
Checking a dipstick</t>
  </si>
  <si>
    <t>•
•
•
•
•
•</t>
  </si>
  <si>
    <t>Summative Assessment
Minisummative Assessment
Interim Assessment
Benchmark Assessment
Unit Assessment
Modular Assessment</t>
  </si>
  <si>
    <t xml:space="preserve">Planned, instruction-embedded, and continous; </t>
  </si>
  <si>
    <t>An ongoing PROCESS that is…</t>
  </si>
  <si>
    <t>That establishes…</t>
  </si>
  <si>
    <t>That focuses on feedback by…</t>
  </si>
  <si>
    <t>And does not...</t>
  </si>
  <si>
    <t xml:space="preserve"> •
 •
 •</t>
  </si>
  <si>
    <t>Explicit near- and longer-term learning goals,
Shared understanding of goals, and
Feedback on current learning relative to goals;</t>
  </si>
  <si>
    <r>
      <rPr>
        <b/>
        <sz val="11"/>
        <color theme="1"/>
        <rFont val="Calibri"/>
        <family val="2"/>
        <scheme val="minor"/>
      </rPr>
      <t>Planned, ungraded checks for understanding</t>
    </r>
    <r>
      <rPr>
        <sz val="11"/>
        <color theme="1"/>
        <rFont val="Calibri"/>
        <family val="2"/>
        <scheme val="minor"/>
      </rPr>
      <t xml:space="preserve"> used exclusively for feedback and adjustment to learning and instructional strategies, such as
  </t>
    </r>
  </si>
  <si>
    <t>Engaging self-assessment and peer feedback,
Eliciting and analyzing evidence of student thinking,
Giving prompt and actionable feedback, and
Adjusting instructional and learning strategies;</t>
  </si>
  <si>
    <t>Require an assessment product or
Summarize achievement (e.g., with grades).</t>
  </si>
  <si>
    <t>•
•
•
•
•
•
•</t>
  </si>
  <si>
    <t>Classwork
Homework
Multiple rounds of feedback
Discussion to gauge learning
Targeted questions to gauge learning
Self-assessment exit tickets
Self-assessment mid-lesson checks</t>
  </si>
  <si>
    <r>
      <rPr>
        <b/>
        <sz val="11"/>
        <color theme="1"/>
        <rFont val="Calibri"/>
        <family val="2"/>
        <scheme val="minor"/>
      </rPr>
      <t>Formally-evaluated and summarized</t>
    </r>
    <r>
      <rPr>
        <sz val="11"/>
        <color theme="1"/>
        <rFont val="Calibri"/>
        <family val="2"/>
        <scheme val="minor"/>
      </rPr>
      <t xml:space="preserve"> student work, such as
</t>
    </r>
  </si>
  <si>
    <r>
      <rPr>
        <b/>
        <sz val="11"/>
        <color theme="1"/>
        <rFont val="Calibri"/>
        <family val="2"/>
        <scheme val="minor"/>
      </rPr>
      <t>An assessment EVENT that is...</t>
    </r>
    <r>
      <rPr>
        <sz val="11"/>
        <color theme="1"/>
        <rFont val="Calibri"/>
        <family val="2"/>
        <scheme val="minor"/>
      </rPr>
      <t xml:space="preserve"> </t>
    </r>
  </si>
  <si>
    <t>Comparable for all students in an instructional group</t>
  </si>
  <si>
    <t>And that…</t>
  </si>
  <si>
    <t>Associated with…</t>
  </si>
  <si>
    <t>A product (e.g., assignment, quiz, exam, test) and
A specific unit of curriculum and instruction,</t>
  </si>
  <si>
    <t>Pauses instruction for the assessment event and
Evaluates and summarizes achievement;</t>
  </si>
  <si>
    <t>Classwork or homework
A pre-test, mid-test, or post-test
A quiz, paper, project, presentation, or performance
A screening test, placement, or admission test
An entrance test (e.g., for program entrance)
An exit test (e.g., for grade promotion or graduation)</t>
  </si>
  <si>
    <t xml:space="preserve">An assessment event that comprehensively covers the content of an entire course of study and counts heavily in final course-of-study evaluations/decisions. This is relatively rare in K-12 education, but may occur in K-12 as certification test for a career and technical education (CTE) concentration. This type of assessment is more common in professional licensing and skilled trades certification. </t>
  </si>
  <si>
    <t>FULL-LENGTH Marking-Period-Based Assessment</t>
  </si>
  <si>
    <t>An assessment that comprehensively covers the content of one or more previous marking-periods (as prerequisites) or the entire current marking period and counts heavily in marking-period or course-of study evaluations/decisions such as</t>
  </si>
  <si>
    <t>FULL-LENGTH Course-of-Study-Based Assessment</t>
  </si>
  <si>
    <t>Summarizing achievement of marking-period goals,
Establishing a marking-period baseline score (a growth pre-test),
Establishing a marking-period final score (a growth post-test),
Grade or course placement,
Grade retention/promotion (e.g., end of K-3 or end of each grade),
Eligibility for course credit,
Eligibility for graduation,
Eligiblity for awards or honors,
Eligibility for program entrance/program services, and
Eligibility for program exit/cessation of services</t>
  </si>
  <si>
    <t>A bar (law) or medical board licensing exam
A nursing or dental assistant credentialing exam
A CTE welding or carpentry certification exam
A beauty or massage therapy certification exam</t>
  </si>
  <si>
    <t xml:space="preserve">•
•
•
•
</t>
  </si>
  <si>
    <t>A communication teacher's required final presentation
A music teacher's required end-of-year solo performance
An AP course examination
An IB course examination
An end-of-kindergarten literacy exam
A state's grade 8 mathematics exam</t>
  </si>
  <si>
    <t>A math teacher's required course final  exam
A English department's required course final paper
A science teacher's end-of-semester required final paper</t>
  </si>
  <si>
    <t>•
•
•
•
•
•
•
•
•
•</t>
  </si>
  <si>
    <t>An assessment EVENT that SPARSELY covers the content of a course of study and counts at least modestly in major decisions/evaluations such as</t>
  </si>
  <si>
    <t>ABBREVIATED LENGTH Marking-Period-Based Assessment</t>
  </si>
  <si>
    <t>An assessment EVENT that SPARSELY covers the content of a marking period and counts at least modestly in major decisions/evaluations such as</t>
  </si>
  <si>
    <t>ABBREVIATED-LENGTH Course-of-Study-Based Assessment</t>
  </si>
  <si>
    <t>ABBREVIATED-LENGTH Marking-Period-Based Assessment</t>
  </si>
  <si>
    <t>Note that some state assessments are potentially unexpectedly categorized as minisummative. This is because pressure to keep state assessments short often results in a sparse sampling of grade-level or course content.</t>
  </si>
  <si>
    <t>Note that ACT, SAT, and single-grade state high school assessments are potentially unexpectedly categorized as minisummative. This is because, in order to result in a reasonable-length assessment, one must sparsely sample content from a multi-course disciplinary or integrated sequence.</t>
  </si>
  <si>
    <t>A state's single-grade high-school content area assessment</t>
  </si>
  <si>
    <t>NWEA MAP
ACT or SAT</t>
  </si>
  <si>
    <t>Establishing a initial baseline (a pre-test for a progress/growth measure)</t>
  </si>
  <si>
    <t>•
•
•
•
•
•
•
•</t>
  </si>
  <si>
    <t>Monitoring progress toward course-of-study goals,
Summarizing achievement of course-of-study goals,
Summarizing within-course-of-study growth/progress,
Summarizing end-to-end course-of-study growth/progress,
Identifying at-risk students
Identifying students eligible for honors or awards
Identifying students eligible for program entrance/program services
Identifying appropriate course/grade placement</t>
  </si>
  <si>
    <t>Some single-grade-level state assessments
Some single-course state assessments</t>
  </si>
  <si>
    <t>Establishing a initial baseline (a pre-test for a progress/growth measure)
Monitoring progress toward marking period goals,
Summarizing achievement of marking-period goals,
Summarizing within-marking-period growth/progress,
Summarizing end-to-end marking-period growth/progress,
Identifying at-risk students
Identifying appropriate instructional groups</t>
  </si>
  <si>
    <t>A grade-6 mathematics teacher's marking-period pre-test based on a sampling of questions from the district's required end-of-grade-5 assessment used to identify students who may need extra review</t>
  </si>
  <si>
    <t>Interim Assessment
Benchmark Assessment
Modular Assessment
Unit Assessment</t>
  </si>
  <si>
    <t>Interim grades/scores rolled up into a final grade/score
Instructional grouping
Monitoring progess toward marking-period goals
Identifying at-risk students before a (mini-)summative assessment
Identifying needs after unit instruction</t>
  </si>
  <si>
    <r>
      <rPr>
        <b/>
        <sz val="11"/>
        <color theme="1"/>
        <rFont val="Calibri"/>
        <family val="2"/>
        <scheme val="minor"/>
      </rPr>
      <t>A formally-evaluated and summarized sample of student work</t>
    </r>
    <r>
      <rPr>
        <sz val="11"/>
        <color theme="1"/>
        <rFont val="Calibri"/>
        <family val="2"/>
        <scheme val="minor"/>
      </rPr>
      <t>, such as</t>
    </r>
  </si>
  <si>
    <r>
      <rPr>
        <b/>
        <sz val="11"/>
        <color theme="1"/>
        <rFont val="Calibri (Body)_x0000_"/>
      </rPr>
      <t xml:space="preserve">An Assessment EVENT </t>
    </r>
    <r>
      <rPr>
        <sz val="11"/>
        <color theme="1"/>
        <rFont val="Calibri (Body)_x0000_"/>
      </rPr>
      <t>covering a unit of curriculum and instructional smaller than a marking period and counts modestly to heavily towards consequential evaluations/decisions such as</t>
    </r>
  </si>
  <si>
    <t>Classwork or homework</t>
  </si>
  <si>
    <t>A pre-test, mid-test, or post-test</t>
  </si>
  <si>
    <t>A quiz, paper, project, presentation, or performance
A screening test, placement, or admission test
An entrance test (e.g., for program entrance)
An exit test (e.g., for grade promotion or graduation)</t>
  </si>
  <si>
    <t>•
•
•
•
•</t>
  </si>
  <si>
    <t>A mid-lesson task to surface anticipated misunderstandings
A mid-lesson self assessment against the day's learning goal
A mid-lesson peer-evaluated task used to focus group discussion
A mid-lesson group discussion with questions developed to surface anticipated misunderstandings</t>
  </si>
  <si>
    <t>Yesterday's end-of-lesson check in
A pre-lesson check in (extending yesterday's end-of-lesson check in)
A pre-lesson activity synthesizing learning goals from the last three lessons to identify on which (if any) learning goal(s) there is need for a brief review</t>
  </si>
  <si>
    <t>A brief end-of-lesson task developed to surface misunderstandings
Ungraded end-of-lesson classwork
Ungraded lesson homework</t>
  </si>
  <si>
    <t>State end-of-grade-span assessments (e.g., covering grades 5-8 in science)</t>
  </si>
  <si>
    <t>A course-of-study capstone assesmsent that comprehensively covers content from multiple marking periods and/or job analyses (e.g., ASVAB, or the Armed Services Vocational Aptitude Battery).</t>
  </si>
  <si>
    <t>A course-of-study capstone assessment sparsely covering the content of multiple marking periods (e.g., ACT and SAT [sparse coverage of multiple marking periods] and WorkKeys [sparse coverage of many job analyses])</t>
  </si>
  <si>
    <t>The PSAT used as a measure of a student's "AP Potential"
NWEA MAP administered at the start of each marking period
A sampling of questions from earlier grades/courses used for grade placement, course placement, and/or initial instructional grouping</t>
  </si>
  <si>
    <t>NWEA MAP administered at the end of each marking period
An end-of-course, end-of-grade, or end-of-year final exam, essay, paper, project, presentation, or performance</t>
  </si>
  <si>
    <t>Mid-lesson dipstick to focus the remainder of the class period
Mid-lesson self-assessment for instructional grouping for the rest of the day</t>
  </si>
  <si>
    <t>Graded end-of-lesson quiz
Graded end-of-lesson classwork
Graded lesson homework</t>
  </si>
  <si>
    <t>Graded mid-lesson classwork
Graded mid-lesson quiz</t>
  </si>
  <si>
    <t>Round(s) of ungraded feedback on a parts of a draft of a marking period essay, paper, project or presentation</t>
  </si>
  <si>
    <t>Interim Assessment
Benchmark Assessment</t>
  </si>
  <si>
    <t>Summative</t>
  </si>
  <si>
    <t>Minisummative</t>
  </si>
  <si>
    <t>Interim</t>
  </si>
  <si>
    <t>OF
Learning</t>
  </si>
  <si>
    <r>
      <t xml:space="preserve">Description or Example from an </t>
    </r>
    <r>
      <rPr>
        <b/>
        <sz val="11"/>
        <rFont val="Calibri (Body)_x0000_"/>
      </rPr>
      <t>Assessment FOR Learning</t>
    </r>
    <r>
      <rPr>
        <b/>
        <sz val="11"/>
        <rFont val="Calibri"/>
        <family val="2"/>
        <scheme val="minor"/>
      </rPr>
      <t xml:space="preserve"> mindset</t>
    </r>
  </si>
  <si>
    <r>
      <t xml:space="preserve">Description or Example from an </t>
    </r>
    <r>
      <rPr>
        <b/>
        <sz val="11"/>
        <rFont val="Calibri (Body)_x0000_"/>
      </rPr>
      <t>Assessment OF Learning</t>
    </r>
    <r>
      <rPr>
        <b/>
        <sz val="11"/>
        <rFont val="Calibri"/>
        <family val="2"/>
        <scheme val="minor"/>
      </rPr>
      <t xml:space="preserve"> mindset</t>
    </r>
  </si>
  <si>
    <t>Unit of Curriculum and Instruction</t>
  </si>
  <si>
    <t>Assessment Timing</t>
  </si>
  <si>
    <t>Alternate Label 1</t>
  </si>
  <si>
    <t>Alternate Label 2</t>
  </si>
  <si>
    <t>FOR Learning</t>
  </si>
  <si>
    <r>
      <t xml:space="preserve">Description or Example from an </t>
    </r>
    <r>
      <rPr>
        <b/>
        <sz val="11"/>
        <color theme="1"/>
        <rFont val="Calibri (Body)_x0000_"/>
      </rPr>
      <t>Assessment FOR Learning</t>
    </r>
    <r>
      <rPr>
        <b/>
        <sz val="11"/>
        <color theme="1"/>
        <rFont val="Calibri"/>
        <family val="2"/>
        <scheme val="minor"/>
      </rPr>
      <t xml:space="preserve"> mindset</t>
    </r>
  </si>
  <si>
    <r>
      <t xml:space="preserve">Description or Example from an </t>
    </r>
    <r>
      <rPr>
        <b/>
        <sz val="11"/>
        <color theme="1"/>
        <rFont val="Calibri (Body)_x0000_"/>
      </rPr>
      <t>Assessment OF Learning</t>
    </r>
    <r>
      <rPr>
        <b/>
        <sz val="11"/>
        <color theme="1"/>
        <rFont val="Calibri"/>
        <family val="2"/>
        <scheme val="minor"/>
      </rPr>
      <t xml:space="preserve"> mindset</t>
    </r>
  </si>
  <si>
    <r>
      <rPr>
        <sz val="11"/>
        <color theme="0" tint="-0.34998626667073579"/>
        <rFont val="Calibri (Body)_x0000_"/>
      </rPr>
      <t>NA</t>
    </r>
    <r>
      <rPr>
        <b/>
        <sz val="11"/>
        <color rgb="FFC00000"/>
        <rFont val="Calibri"/>
        <family val="2"/>
        <scheme val="minor"/>
      </rPr>
      <t>*</t>
    </r>
  </si>
  <si>
    <r>
      <rPr>
        <sz val="11"/>
        <color theme="0" tint="-0.34998626667073579"/>
        <rFont val="Calibri (Body)_x0000_"/>
      </rPr>
      <t>NA</t>
    </r>
    <r>
      <rPr>
        <b/>
        <sz val="11"/>
        <color rgb="FFC00000"/>
        <rFont val="Calibri"/>
        <family val="2"/>
        <scheme val="minor"/>
      </rPr>
      <t>†</t>
    </r>
  </si>
  <si>
    <r>
      <rPr>
        <sz val="11"/>
        <color theme="0" tint="-0.34998626667073579"/>
        <rFont val="Calibri (Body)_x0000_"/>
      </rPr>
      <t>NA</t>
    </r>
    <r>
      <rPr>
        <b/>
        <sz val="11"/>
        <color rgb="FFC00000"/>
        <rFont val="Calibri"/>
        <family val="2"/>
        <scheme val="minor"/>
      </rPr>
      <t>‡</t>
    </r>
  </si>
  <si>
    <t>Control Agent</t>
  </si>
  <si>
    <t xml:space="preserve">Lesson
</t>
  </si>
  <si>
    <t xml:space="preserve">Small Unit
</t>
  </si>
  <si>
    <t xml:space="preserve">Large Unit
</t>
  </si>
  <si>
    <t xml:space="preserve">Marking Period
</t>
  </si>
  <si>
    <t xml:space="preserve">
Lesson</t>
  </si>
  <si>
    <t>Small
Unit</t>
  </si>
  <si>
    <t>Large
Unit</t>
  </si>
  <si>
    <t>Marking
Period</t>
  </si>
  <si>
    <t>Course
of Study</t>
  </si>
  <si>
    <t>School/District</t>
  </si>
  <si>
    <t>State/Vendor</t>
  </si>
  <si>
    <t>Assessment Coverage</t>
  </si>
  <si>
    <t>Partial</t>
  </si>
  <si>
    <t>Complete</t>
  </si>
  <si>
    <t>Coverage</t>
  </si>
  <si>
    <t>High School</t>
  </si>
  <si>
    <t>Middle School</t>
  </si>
  <si>
    <t>Inform instruction</t>
  </si>
  <si>
    <t>Inform programming</t>
  </si>
  <si>
    <t>Who Exercises Control Over Aspects of Assessment</t>
  </si>
  <si>
    <t>Text in red is used throughout the toolkit.</t>
  </si>
  <si>
    <t>Control Over Content</t>
  </si>
  <si>
    <t>Control Over Timing</t>
  </si>
  <si>
    <t>Control
Over
Content</t>
  </si>
  <si>
    <t>Control
Over
Timing</t>
  </si>
  <si>
    <t>Alternate Label</t>
  </si>
  <si>
    <t>Assessment
Coverage</t>
  </si>
  <si>
    <t>Assessment
Timing</t>
  </si>
  <si>
    <t>Assessment Purpose</t>
  </si>
  <si>
    <t>Minisummative Assessment</t>
  </si>
  <si>
    <t>Interim Assessment</t>
  </si>
  <si>
    <t>Maintain feedback loop</t>
  </si>
  <si>
    <t>Indcate valued knowledge and skills</t>
  </si>
  <si>
    <t>Formative insights</t>
  </si>
  <si>
    <t>Unit grades/test results</t>
  </si>
  <si>
    <t>Marking-period grades/test results</t>
  </si>
  <si>
    <t>In-the-moment adaptation</t>
  </si>
  <si>
    <t>Next-lesson planning &amp; instruction</t>
  </si>
  <si>
    <t>Next-unit planning &amp; instruction</t>
  </si>
  <si>
    <t>Support traditional grading</t>
  </si>
  <si>
    <t>Support standards-based grading</t>
  </si>
  <si>
    <t>For course credit</t>
  </si>
  <si>
    <t>For program entrance/services</t>
  </si>
  <si>
    <t>For program exit</t>
  </si>
  <si>
    <t>For graduation/diploma annotation</t>
  </si>
  <si>
    <t>For honors/awards</t>
  </si>
  <si>
    <t>For next grade/course</t>
  </si>
  <si>
    <t>For college coursework</t>
  </si>
  <si>
    <t>For career training coursework</t>
  </si>
  <si>
    <t>On track for an outcome 2+ years out</t>
  </si>
  <si>
    <t>Develop, refine, and evaluate</t>
  </si>
  <si>
    <t>During a single making period</t>
  </si>
  <si>
    <t>Across multiple marking periods</t>
  </si>
  <si>
    <t>Isolate school effects on student growth</t>
  </si>
  <si>
    <t>Isolate educator effects on student growth</t>
  </si>
  <si>
    <t>End of unit genre essays (personal narrative, poetry, short story, persuasive)</t>
  </si>
  <si>
    <t>Missing Assessment Coverage</t>
  </si>
  <si>
    <t>Missing Assessment Timing</t>
  </si>
  <si>
    <t>Missing Assessment Purpose</t>
  </si>
  <si>
    <t>Content Area
or Course</t>
  </si>
  <si>
    <t>Description or Name of Assessment</t>
  </si>
  <si>
    <t>Instructional grouping</t>
  </si>
  <si>
    <t>Instructional program placement</t>
  </si>
  <si>
    <t>Number of Audit Entries by Group of Characteristics</t>
  </si>
  <si>
    <t xml:space="preserve">NWEA MAP administered at the middle of every semester from grades K-8
</t>
  </si>
  <si>
    <t xml:space="preserve">NA
</t>
  </si>
  <si>
    <t xml:space="preserve">NA
</t>
  </si>
  <si>
    <t xml:space="preserve">NA
</t>
  </si>
  <si>
    <t>State end-of-grade-span assessments (e.g., covering grades 5-8 in science)
A course-of-study capstone assessment sparsely covering the content of multiple marking periods (e.g., ACT and SAT [sparse coverage of multiple marking periods] and WorkKeys [sparse coverage of many job analyses])
A course-of-study capstone assessment that comprehensively covers content from multiple marking periods and/or job analyses (e.g., ASVAB, or the Armed Services Vocational Aptitude Battery).</t>
  </si>
  <si>
    <t xml:space="preserve">•
•
•
</t>
  </si>
  <si>
    <t>W</t>
  </si>
  <si>
    <t>S</t>
  </si>
  <si>
    <t>guide mid-marking-period instructional grouping</t>
  </si>
  <si>
    <t>FOR Learning (formative assessment)</t>
  </si>
  <si>
    <t>Assessment Type/Mindset</t>
  </si>
  <si>
    <t>col</t>
  </si>
  <si>
    <t>Used Purpose</t>
  </si>
  <si>
    <t>Total  </t>
  </si>
  <si>
    <t>This table shows the degree to which the assessments in the existing district system are well-matched to their stated purposes. Note that the assessment audit did not include any formative assessment practices. Individual cells that are highlighted and contain numbers indicate the degree of match between combinations of assessment purposes and assessment characteristics. The numbers represent how many entries in the audit have that specific combination.</t>
  </si>
  <si>
    <t>The colors of the cells indicate the degrees of match shown to the left.</t>
  </si>
  <si>
    <t xml:space="preserve">This table shows the number of combinations with each degree of match to the stated purposes within each group of assessment characteristics. </t>
  </si>
  <si>
    <t># of Audit Entries by Degree of Match</t>
  </si>
  <si>
    <t>% of Audit Entries by Degree of Match</t>
  </si>
  <si>
    <t>This table converts the numbers in Table 2 into percentages. This shows how well purposes identified in the audit match with the assessment characteristics.</t>
  </si>
  <si>
    <r>
      <t>The purpose listed on the second line of this table (</t>
    </r>
    <r>
      <rPr>
        <i/>
        <sz val="10"/>
        <color theme="4" tint="-0.499984740745262"/>
        <rFont val="Calibri"/>
        <family val="2"/>
        <scheme val="minor"/>
      </rPr>
      <t>indicate valued knowledge and skills…</t>
    </r>
    <r>
      <rPr>
        <sz val="10"/>
        <color theme="4" tint="-0.499984740745262"/>
        <rFont val="Calibri"/>
        <family val="2"/>
        <scheme val="minor"/>
      </rPr>
      <t>) is a purpose that is served by every assessment, whether intended or not. Whenever any other purpose is marked for a given school level, this purpose is also marked automatically for that school level.</t>
    </r>
  </si>
  <si>
    <r>
      <rPr>
        <b/>
        <sz val="12"/>
        <color rgb="FFFFFF00"/>
        <rFont val="Calibri"/>
        <family val="2"/>
        <scheme val="minor"/>
      </rPr>
      <t xml:space="preserve">  Design Table 1. </t>
    </r>
    <r>
      <rPr>
        <b/>
        <sz val="12"/>
        <color theme="0"/>
        <rFont val="Calibri"/>
        <family val="2"/>
        <scheme val="minor"/>
      </rPr>
      <t>Mark desired purposes of the assessment system with an "x" in the white cells below.</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</si>
</sst>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11">
    <font>
      <sz val="11"/>
      <color theme="1"/>
      <name val="Calibri"/>
      <family val="2"/>
      <scheme val="minor"/>
    </font>
    <font>
      <b/>
      <sz val="9"/>
      <color theme="1"/>
      <name val="Calibri"/>
      <family val="2"/>
      <scheme val="minor"/>
    </font>
    <font>
      <sz val="9"/>
      <color theme="1"/>
      <name val="Calibri"/>
      <family val="2"/>
      <scheme val="minor"/>
    </font>
    <font>
      <b/>
      <sz val="9"/>
      <color theme="0"/>
      <name val="Calibri"/>
      <family val="2"/>
      <scheme val="minor"/>
    </font>
    <font>
      <sz val="9"/>
      <color theme="4" tint="-0.499984740745262"/>
      <name val="Calibri"/>
      <family val="2"/>
      <scheme val="minor"/>
    </font>
    <font>
      <b/>
      <sz val="9"/>
      <color theme="4" tint="-0.499984740745262"/>
      <name val="Calibri"/>
      <family val="2"/>
      <scheme val="minor"/>
    </font>
    <font>
      <u/>
      <sz val="11"/>
      <color theme="10"/>
      <name val="Calibri"/>
      <family val="2"/>
      <scheme val="minor"/>
    </font>
    <font>
      <u/>
      <sz val="11"/>
      <color theme="11"/>
      <name val="Calibri"/>
      <family val="2"/>
      <scheme val="minor"/>
    </font>
    <font>
      <sz val="9"/>
      <color theme="4" tint="-0.249977111117893"/>
      <name val="Calibri"/>
      <family val="2"/>
      <scheme val="minor"/>
    </font>
    <font>
      <b/>
      <sz val="12"/>
      <color rgb="FF9F0002"/>
      <name val="Calibri"/>
      <family val="2"/>
      <scheme val="minor"/>
    </font>
    <font>
      <b/>
      <sz val="8"/>
      <color theme="1"/>
      <name val="Calibri"/>
      <family val="2"/>
      <scheme val="minor"/>
    </font>
    <font>
      <b/>
      <sz val="14"/>
      <color rgb="FF9F0002"/>
      <name val="Calibri"/>
      <family val="2"/>
      <scheme val="minor"/>
    </font>
    <font>
      <sz val="9"/>
      <color rgb="FFFF0000"/>
      <name val="Calibri"/>
      <family val="2"/>
      <scheme val="minor"/>
    </font>
    <font>
      <sz val="9"/>
      <color rgb="FF000000"/>
      <name val="Calibri"/>
      <family val="2"/>
      <scheme val="minor"/>
    </font>
    <font>
      <sz val="11"/>
      <color rgb="FF000000"/>
      <name val="Calibri"/>
      <family val="2"/>
    </font>
    <font>
      <sz val="11"/>
      <color theme="1"/>
      <name val="Calibri"/>
      <family val="2"/>
      <scheme val="minor"/>
    </font>
    <font>
      <b/>
      <sz val="9"/>
      <color theme="0" tint="-0.14999847407452621"/>
      <name val="Calibri"/>
      <family val="2"/>
      <scheme val="minor"/>
    </font>
    <font>
      <sz val="9"/>
      <color theme="1" tint="0.34998626667073579"/>
      <name val="Calibri"/>
      <family val="2"/>
      <scheme val="minor"/>
    </font>
    <font>
      <sz val="10"/>
      <color theme="1"/>
      <name val="Calibri"/>
      <family val="2"/>
      <scheme val="minor"/>
    </font>
    <font>
      <sz val="18"/>
      <color theme="0"/>
      <name val="Calibri"/>
      <family val="2"/>
      <scheme val="minor"/>
    </font>
    <font>
      <sz val="9"/>
      <color rgb="FFFFF7E1"/>
      <name val="Calibri"/>
      <family val="2"/>
      <scheme val="minor"/>
    </font>
    <font>
      <b/>
      <sz val="9"/>
      <color rgb="FF000000"/>
      <name val="Calibri"/>
      <family val="2"/>
      <scheme val="minor"/>
    </font>
    <font>
      <sz val="9"/>
      <name val="Calibri"/>
      <family val="2"/>
      <scheme val="minor"/>
    </font>
    <font>
      <b/>
      <sz val="9"/>
      <color rgb="FFFF0000"/>
      <name val="Calibri"/>
      <family val="2"/>
      <scheme val="minor"/>
    </font>
    <font>
      <sz val="9"/>
      <color theme="0" tint="-0.499984740745262"/>
      <name val="Calibri"/>
      <family val="2"/>
      <scheme val="minor"/>
    </font>
    <font>
      <b/>
      <sz val="9"/>
      <color theme="0" tint="-0.499984740745262"/>
      <name val="Calibri"/>
      <family val="2"/>
      <scheme val="minor"/>
    </font>
    <font>
      <sz val="9"/>
      <color theme="8" tint="-0.499984740745262"/>
      <name val="Calibri"/>
      <family val="2"/>
      <scheme val="minor"/>
    </font>
    <font>
      <b/>
      <sz val="9"/>
      <color theme="9" tint="-0.499984740745262"/>
      <name val="Calibri"/>
      <family val="2"/>
      <scheme val="minor"/>
    </font>
    <font>
      <sz val="10"/>
      <name val="Calibri"/>
      <family val="2"/>
      <scheme val="minor"/>
    </font>
    <font>
      <b/>
      <sz val="16"/>
      <color theme="0"/>
      <name val="Calibri"/>
      <family val="2"/>
      <scheme val="minor"/>
    </font>
    <font>
      <b/>
      <sz val="16"/>
      <color rgb="FFFFFF00"/>
      <name val="Calibri"/>
      <family val="2"/>
      <scheme val="minor"/>
    </font>
    <font>
      <sz val="9"/>
      <color theme="9" tint="-0.249977111117893"/>
      <name val="Calibri"/>
      <family val="2"/>
      <scheme val="minor"/>
    </font>
    <font>
      <sz val="9"/>
      <color theme="9"/>
      <name val="Calibri"/>
      <family val="2"/>
      <scheme val="minor"/>
    </font>
    <font>
      <sz val="9"/>
      <color rgb="FFE26B0A"/>
      <name val="Calibri"/>
      <family val="2"/>
      <scheme val="minor"/>
    </font>
    <font>
      <b/>
      <sz val="9"/>
      <color rgb="FFFFFF00"/>
      <name val="Calibri"/>
      <family val="2"/>
      <scheme val="minor"/>
    </font>
    <font>
      <b/>
      <sz val="9"/>
      <color theme="9" tint="0.79998168889431442"/>
      <name val="Calibri"/>
      <family val="2"/>
      <scheme val="minor"/>
    </font>
    <font>
      <sz val="9"/>
      <color theme="1" tint="0.499984740745262"/>
      <name val="Calibri"/>
      <family val="2"/>
      <scheme val="minor"/>
    </font>
    <font>
      <b/>
      <sz val="9"/>
      <color theme="6" tint="-0.499984740745262"/>
      <name val="Calibri"/>
      <family val="2"/>
      <scheme val="minor"/>
    </font>
    <font>
      <b/>
      <sz val="9"/>
      <color theme="1" tint="0.499984740745262"/>
      <name val="Calibri"/>
      <family val="2"/>
      <scheme val="minor"/>
    </font>
    <font>
      <sz val="9"/>
      <color theme="0" tint="-0.34998626667073579"/>
      <name val="Calibri"/>
      <family val="2"/>
      <scheme val="minor"/>
    </font>
    <font>
      <i/>
      <sz val="9"/>
      <color theme="4" tint="-0.499984740745262"/>
      <name val="Calibri"/>
      <family val="2"/>
      <scheme val="minor"/>
    </font>
    <font>
      <b/>
      <sz val="9"/>
      <color theme="6"/>
      <name val="Calibri"/>
      <family val="2"/>
      <scheme val="minor"/>
    </font>
    <font>
      <b/>
      <sz val="9"/>
      <color theme="6" tint="0.39997558519241921"/>
      <name val="Calibri"/>
      <family val="2"/>
      <scheme val="minor"/>
    </font>
    <font>
      <b/>
      <sz val="9"/>
      <color theme="4" tint="0.79998168889431442"/>
      <name val="Calibri"/>
      <family val="2"/>
      <scheme val="minor"/>
    </font>
    <font>
      <b/>
      <i/>
      <sz val="9"/>
      <color theme="4" tint="-0.499984740745262"/>
      <name val="Calibri"/>
      <family val="2"/>
      <scheme val="minor"/>
    </font>
    <font>
      <sz val="8"/>
      <color theme="8" tint="-0.499984740745262"/>
      <name val="Courier New"/>
      <family val="1"/>
    </font>
    <font>
      <sz val="28"/>
      <color theme="1"/>
      <name val="Calibri"/>
      <family val="2"/>
      <scheme val="minor"/>
    </font>
    <font>
      <sz val="10"/>
      <color theme="4" tint="-0.499984740745262"/>
      <name val="Calibri"/>
      <family val="2"/>
      <scheme val="minor"/>
    </font>
    <font>
      <b/>
      <sz val="12"/>
      <color theme="1"/>
      <name val="Calibri"/>
      <family val="2"/>
      <scheme val="minor"/>
    </font>
    <font>
      <b/>
      <sz val="11"/>
      <color theme="1"/>
      <name val="Calibri"/>
      <family val="2"/>
      <scheme val="minor"/>
    </font>
    <font>
      <sz val="8"/>
      <color theme="0" tint="-0.34998626667073579"/>
      <name val="Courier New"/>
      <family val="1"/>
    </font>
    <font>
      <sz val="9"/>
      <color theme="0" tint="-0.14999847407452621"/>
      <name val="Calibri"/>
      <family val="2"/>
      <scheme val="minor"/>
    </font>
    <font>
      <b/>
      <sz val="18"/>
      <color theme="1"/>
      <name val="Calibri"/>
      <family val="2"/>
      <scheme val="minor"/>
    </font>
    <font>
      <sz val="10"/>
      <color theme="3" tint="-0.499984740745262"/>
      <name val="Calibri"/>
      <family val="2"/>
      <scheme val="minor"/>
    </font>
    <font>
      <sz val="10"/>
      <color theme="8" tint="-0.499984740745262"/>
      <name val="Calibri"/>
      <family val="2"/>
      <scheme val="minor"/>
    </font>
    <font>
      <sz val="10"/>
      <color theme="5" tint="-0.499984740745262"/>
      <name val="Calibri"/>
      <family val="2"/>
      <scheme val="minor"/>
    </font>
    <font>
      <sz val="10"/>
      <color rgb="FF00632C"/>
      <name val="Calibri"/>
      <family val="2"/>
      <scheme val="minor"/>
    </font>
    <font>
      <b/>
      <sz val="10"/>
      <color theme="1"/>
      <name val="Calibri"/>
      <family val="2"/>
      <scheme val="minor"/>
    </font>
    <font>
      <b/>
      <sz val="9"/>
      <color rgb="FFE8F4FF"/>
      <name val="Calibri"/>
      <family val="2"/>
      <scheme val="minor"/>
    </font>
    <font>
      <sz val="9"/>
      <color theme="9" tint="0.59999389629810485"/>
      <name val="Calibri"/>
      <family val="2"/>
      <scheme val="minor"/>
    </font>
    <font>
      <b/>
      <sz val="9"/>
      <name val="Calibri"/>
      <family val="2"/>
      <scheme val="minor"/>
    </font>
    <font>
      <b/>
      <sz val="20"/>
      <color theme="1"/>
      <name val="Calibri"/>
      <family val="2"/>
      <scheme val="minor"/>
    </font>
    <font>
      <sz val="11"/>
      <color theme="1"/>
      <name val="Calibri (Body)_x0000_"/>
    </font>
    <font>
      <i/>
      <sz val="11"/>
      <color theme="1"/>
      <name val="Calibri"/>
      <family val="2"/>
      <scheme val="minor"/>
    </font>
    <font>
      <sz val="11"/>
      <color rgb="FFC00000"/>
      <name val="Calibri"/>
      <family val="2"/>
      <scheme val="minor"/>
    </font>
    <font>
      <b/>
      <sz val="11"/>
      <color theme="1"/>
      <name val="Calibri (Body)_x0000_"/>
    </font>
    <font>
      <sz val="11"/>
      <name val="Calibri"/>
      <family val="2"/>
      <scheme val="minor"/>
    </font>
    <font>
      <b/>
      <sz val="11"/>
      <color rgb="FFC00000"/>
      <name val="Calibri"/>
      <family val="2"/>
      <scheme val="minor"/>
    </font>
    <font>
      <b/>
      <sz val="11"/>
      <color rgb="FFC00000"/>
      <name val="Calibri (Body)"/>
    </font>
    <font>
      <sz val="11"/>
      <color theme="0" tint="-0.34998626667073579"/>
      <name val="Calibri (Body)_x0000_"/>
    </font>
    <font>
      <sz val="11"/>
      <color theme="0" tint="-0.34998626667073579"/>
      <name val="Calibri"/>
      <family val="2"/>
      <scheme val="minor"/>
    </font>
    <font>
      <b/>
      <sz val="12"/>
      <color theme="0"/>
      <name val="Calibri"/>
      <family val="2"/>
      <scheme val="minor"/>
    </font>
    <font>
      <b/>
      <sz val="11"/>
      <name val="Calibri"/>
      <family val="2"/>
      <scheme val="minor"/>
    </font>
    <font>
      <b/>
      <sz val="11"/>
      <name val="Calibri (Body)_x0000_"/>
    </font>
    <font>
      <b/>
      <sz val="16"/>
      <color theme="1"/>
      <name val="Calibri"/>
      <family val="2"/>
      <scheme val="minor"/>
    </font>
    <font>
      <sz val="10"/>
      <color theme="1" tint="0.499984740745262"/>
      <name val="Calibri"/>
      <family val="2"/>
      <scheme val="minor"/>
    </font>
    <font>
      <sz val="10"/>
      <color theme="0" tint="-0.14999847407452621"/>
      <name val="Calibri"/>
      <family val="2"/>
      <scheme val="minor"/>
    </font>
    <font>
      <sz val="10"/>
      <color theme="0" tint="-0.499984740745262"/>
      <name val="Calibri"/>
      <family val="2"/>
      <scheme val="minor"/>
    </font>
    <font>
      <sz val="10"/>
      <color rgb="FFFF0000"/>
      <name val="Calibri"/>
      <family val="2"/>
      <scheme val="minor"/>
    </font>
    <font>
      <sz val="10"/>
      <color theme="0"/>
      <name val="Calibri"/>
      <family val="2"/>
      <scheme val="minor"/>
    </font>
    <font>
      <b/>
      <sz val="10"/>
      <color rgb="FFFFFFFF"/>
      <name val="Calibri"/>
      <family val="2"/>
      <scheme val="minor"/>
    </font>
    <font>
      <sz val="10"/>
      <color rgb="FF000000"/>
      <name val="Calibri"/>
      <family val="2"/>
      <scheme val="minor"/>
    </font>
    <font>
      <b/>
      <sz val="10"/>
      <color theme="0" tint="-0.499984740745262"/>
      <name val="Calibri"/>
      <family val="2"/>
      <scheme val="minor"/>
    </font>
    <font>
      <sz val="10"/>
      <color rgb="FFFFF7E1"/>
      <name val="Calibri"/>
      <family val="2"/>
      <scheme val="minor"/>
    </font>
    <font>
      <sz val="10"/>
      <color theme="9" tint="-0.499984740745262"/>
      <name val="Calibri"/>
      <family val="2"/>
      <scheme val="minor"/>
    </font>
    <font>
      <b/>
      <sz val="20"/>
      <color theme="0"/>
      <name val="Calibri"/>
      <family val="2"/>
      <scheme val="minor"/>
    </font>
    <font>
      <b/>
      <sz val="10"/>
      <color rgb="FF640000"/>
      <name val="Calibri"/>
      <family val="2"/>
      <scheme val="minor"/>
    </font>
    <font>
      <b/>
      <sz val="10"/>
      <color rgb="FF000064"/>
      <name val="Calibri"/>
      <family val="2"/>
      <scheme val="minor"/>
    </font>
    <font>
      <b/>
      <sz val="10"/>
      <color rgb="FF006400"/>
      <name val="Calibri"/>
      <family val="2"/>
      <scheme val="minor"/>
    </font>
    <font>
      <i/>
      <sz val="10"/>
      <color theme="0" tint="-0.499984740745262"/>
      <name val="Calibri"/>
      <family val="2"/>
      <scheme val="minor"/>
    </font>
    <font>
      <sz val="10"/>
      <color rgb="FF640000"/>
      <name val="Calibri"/>
      <family val="2"/>
      <scheme val="minor"/>
    </font>
    <font>
      <sz val="10"/>
      <color rgb="FF000064"/>
      <name val="Calibri"/>
      <family val="2"/>
      <scheme val="minor"/>
    </font>
    <font>
      <sz val="10"/>
      <color rgb="FF006400"/>
      <name val="Calibri"/>
      <family val="2"/>
      <scheme val="minor"/>
    </font>
    <font>
      <sz val="20"/>
      <color theme="1"/>
      <name val="Calibri"/>
      <family val="2"/>
      <scheme val="minor"/>
    </font>
    <font>
      <b/>
      <sz val="10"/>
      <color rgb="FF244062"/>
      <name val="Calibri"/>
      <family val="2"/>
      <scheme val="minor"/>
    </font>
    <font>
      <b/>
      <sz val="10"/>
      <color theme="1" tint="0.34998626667073579"/>
      <name val="Calibri"/>
      <family val="2"/>
      <scheme val="minor"/>
    </font>
    <font>
      <sz val="10"/>
      <color theme="0" tint="-0.34998626667073579"/>
      <name val="Calibri"/>
      <family val="2"/>
      <scheme val="minor"/>
    </font>
    <font>
      <b/>
      <sz val="10"/>
      <color theme="1" tint="0.499984740745262"/>
      <name val="Calibri"/>
      <family val="2"/>
      <scheme val="minor"/>
    </font>
    <font>
      <i/>
      <sz val="10"/>
      <color theme="0" tint="-0.34998626667073579"/>
      <name val="Calibri"/>
      <family val="2"/>
      <scheme val="minor"/>
    </font>
    <font>
      <i/>
      <sz val="10"/>
      <color theme="1"/>
      <name val="Calibri"/>
      <family val="2"/>
      <scheme val="minor"/>
    </font>
    <font>
      <b/>
      <sz val="10"/>
      <color theme="8" tint="-0.499984740745262"/>
      <name val="Calibri"/>
      <family val="2"/>
      <scheme val="minor"/>
    </font>
    <font>
      <b/>
      <sz val="20"/>
      <color theme="8" tint="-0.499984740745262"/>
      <name val="Calibri"/>
      <family val="2"/>
      <scheme val="minor"/>
    </font>
    <font>
      <sz val="20"/>
      <color theme="0" tint="-0.499984740745262"/>
      <name val="Calibri"/>
      <family val="2"/>
      <scheme val="minor"/>
    </font>
    <font>
      <sz val="20"/>
      <color theme="0"/>
      <name val="Calibri"/>
      <family val="2"/>
      <scheme val="minor"/>
    </font>
    <font>
      <b/>
      <sz val="10"/>
      <color rgb="FFFFFF00"/>
      <name val="Calibri"/>
      <family val="2"/>
      <scheme val="minor"/>
    </font>
    <font>
      <b/>
      <sz val="10"/>
      <color rgb="FF9F0002"/>
      <name val="Calibri"/>
      <family val="2"/>
      <scheme val="minor"/>
    </font>
    <font>
      <sz val="10"/>
      <color theme="1" tint="0.34998626667073579"/>
      <name val="Calibri"/>
      <family val="2"/>
      <scheme val="minor"/>
    </font>
    <font>
      <i/>
      <sz val="10"/>
      <color theme="4" tint="-0.499984740745262"/>
      <name val="Calibri"/>
      <family val="2"/>
      <scheme val="minor"/>
    </font>
    <font>
      <sz val="10"/>
      <color theme="6" tint="-0.249977111117893"/>
      <name val="Calibri"/>
      <family val="2"/>
      <scheme val="minor"/>
    </font>
    <font>
      <b/>
      <sz val="12"/>
      <color rgb="FFFFFF00"/>
      <name val="Calibri"/>
      <family val="2"/>
      <scheme val="minor"/>
    </font>
    <font>
      <sz val="9"/>
      <color theme="9" tint="0.79998168889431442"/>
      <name val="Calibri"/>
      <family val="2"/>
      <scheme val="minor"/>
    </font>
  </fonts>
  <fills count="56">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7E1"/>
        <bgColor indexed="64"/>
      </patternFill>
    </fill>
    <fill>
      <patternFill patternType="solid">
        <fgColor rgb="FFFFB9B9"/>
        <bgColor indexed="64"/>
      </patternFill>
    </fill>
    <fill>
      <patternFill patternType="solid">
        <fgColor rgb="FFFFF5F5"/>
        <bgColor indexed="64"/>
      </patternFill>
    </fill>
    <fill>
      <patternFill patternType="solid">
        <fgColor rgb="FFF5F5FF"/>
        <bgColor indexed="64"/>
      </patternFill>
    </fill>
    <fill>
      <patternFill patternType="solid">
        <fgColor rgb="FFF5FFF5"/>
        <bgColor indexed="64"/>
      </patternFill>
    </fill>
    <fill>
      <patternFill patternType="solid">
        <fgColor rgb="FFFFD7D7"/>
        <bgColor indexed="64"/>
      </patternFill>
    </fill>
    <fill>
      <patternFill patternType="solid">
        <fgColor rgb="FFD7D7FF"/>
        <bgColor indexed="64"/>
      </patternFill>
    </fill>
    <fill>
      <patternFill patternType="solid">
        <fgColor rgb="FFB9B9FF"/>
        <bgColor indexed="64"/>
      </patternFill>
    </fill>
    <fill>
      <patternFill patternType="solid">
        <fgColor rgb="FFD7FFD7"/>
        <bgColor indexed="64"/>
      </patternFill>
    </fill>
    <fill>
      <patternFill patternType="solid">
        <fgColor rgb="FFB9FFB9"/>
        <bgColor indexed="64"/>
      </patternFill>
    </fill>
    <fill>
      <patternFill patternType="solid">
        <fgColor theme="0" tint="-0.249977111117893"/>
        <bgColor indexed="64"/>
      </patternFill>
    </fill>
    <fill>
      <patternFill patternType="solid">
        <fgColor theme="9" tint="0.79998168889431442"/>
        <bgColor indexed="64"/>
      </patternFill>
    </fill>
    <fill>
      <patternFill patternType="solid">
        <fgColor rgb="FFFFF7E1"/>
        <bgColor rgb="FF000000"/>
      </patternFill>
    </fill>
    <fill>
      <patternFill patternType="solid">
        <fgColor theme="5" tint="0.59999389629810485"/>
        <bgColor indexed="64"/>
      </patternFill>
    </fill>
    <fill>
      <patternFill patternType="solid">
        <fgColor theme="9" tint="0.59999389629810485"/>
        <bgColor indexed="64"/>
      </patternFill>
    </fill>
    <fill>
      <patternFill patternType="solid">
        <fgColor theme="9"/>
        <bgColor indexed="64"/>
      </patternFill>
    </fill>
    <fill>
      <patternFill patternType="solid">
        <fgColor rgb="FFFFFF00"/>
        <bgColor indexed="64"/>
      </patternFill>
    </fill>
    <fill>
      <patternFill patternType="solid">
        <fgColor theme="9" tint="0.59999389629810485"/>
        <bgColor rgb="FF000000"/>
      </patternFill>
    </fill>
    <fill>
      <patternFill patternType="solid">
        <fgColor theme="8" tint="0.79998168889431442"/>
        <bgColor indexed="64"/>
      </patternFill>
    </fill>
    <fill>
      <patternFill patternType="solid">
        <fgColor theme="5" tint="-0.249977111117893"/>
        <bgColor indexed="64"/>
      </patternFill>
    </fill>
    <fill>
      <patternFill patternType="solid">
        <fgColor theme="6" tint="0.79998168889431442"/>
        <bgColor indexed="64"/>
      </patternFill>
    </fill>
    <fill>
      <patternFill patternType="solid">
        <fgColor theme="9" tint="0.79998168889431442"/>
        <bgColor rgb="FF000000"/>
      </patternFill>
    </fill>
    <fill>
      <patternFill patternType="solid">
        <fgColor rgb="FFFF0000"/>
        <bgColor indexed="64"/>
      </patternFill>
    </fill>
    <fill>
      <patternFill patternType="solid">
        <fgColor theme="3" tint="0.59999389629810485"/>
        <bgColor indexed="64"/>
      </patternFill>
    </fill>
    <fill>
      <patternFill patternType="solid">
        <fgColor theme="6" tint="0.59999389629810485"/>
        <bgColor indexed="64"/>
      </patternFill>
    </fill>
    <fill>
      <patternFill patternType="solid">
        <fgColor theme="6"/>
        <bgColor indexed="64"/>
      </patternFill>
    </fill>
    <fill>
      <patternFill patternType="solid">
        <fgColor theme="6" tint="0.39997558519241921"/>
        <bgColor indexed="64"/>
      </patternFill>
    </fill>
    <fill>
      <patternFill patternType="solid">
        <fgColor rgb="FFF6EED9"/>
        <bgColor indexed="64"/>
      </patternFill>
    </fill>
    <fill>
      <patternFill patternType="solid">
        <fgColor rgb="FFF6EED9"/>
        <bgColor rgb="FF000000"/>
      </patternFill>
    </fill>
    <fill>
      <patternFill patternType="solid">
        <fgColor rgb="FFC00000"/>
        <bgColor indexed="64"/>
      </patternFill>
    </fill>
    <fill>
      <patternFill patternType="solid">
        <fgColor rgb="FFC800C8"/>
        <bgColor indexed="64"/>
      </patternFill>
    </fill>
    <fill>
      <patternFill patternType="solid">
        <fgColor rgb="FFE9E2CE"/>
        <bgColor indexed="64"/>
      </patternFill>
    </fill>
    <fill>
      <patternFill patternType="solid">
        <fgColor theme="4"/>
        <bgColor indexed="64"/>
      </patternFill>
    </fill>
    <fill>
      <patternFill patternType="solid">
        <fgColor rgb="FFFFFF80"/>
        <bgColor indexed="64"/>
      </patternFill>
    </fill>
    <fill>
      <patternFill patternType="solid">
        <fgColor rgb="FFFF9E1E"/>
        <bgColor indexed="64"/>
      </patternFill>
    </fill>
    <fill>
      <patternFill patternType="solid">
        <fgColor rgb="FF00D700"/>
        <bgColor indexed="64"/>
      </patternFill>
    </fill>
    <fill>
      <patternFill patternType="solid">
        <fgColor rgb="FF99EF00"/>
        <bgColor indexed="64"/>
      </patternFill>
    </fill>
    <fill>
      <patternFill patternType="solid">
        <fgColor rgb="FF80EB80"/>
        <bgColor indexed="64"/>
      </patternFill>
    </fill>
    <fill>
      <patternFill patternType="solid">
        <fgColor rgb="FFCCF780"/>
        <bgColor indexed="64"/>
      </patternFill>
    </fill>
    <fill>
      <patternFill patternType="solid">
        <fgColor rgb="FFFF9E9E"/>
        <bgColor indexed="64"/>
      </patternFill>
    </fill>
    <fill>
      <patternFill patternType="solid">
        <fgColor rgb="FFE8F4FF"/>
        <bgColor indexed="64"/>
      </patternFill>
    </fill>
    <fill>
      <patternFill patternType="solid">
        <fgColor rgb="FFFEF8F2"/>
        <bgColor indexed="64"/>
      </patternFill>
    </fill>
    <fill>
      <patternFill patternType="solid">
        <fgColor theme="2" tint="0.79998168889431442"/>
        <bgColor indexed="64"/>
      </patternFill>
    </fill>
    <fill>
      <patternFill patternType="solid">
        <fgColor rgb="FFF3F9FF"/>
        <bgColor indexed="64"/>
      </patternFill>
    </fill>
    <fill>
      <patternFill patternType="solid">
        <fgColor rgb="FFF3F9FF"/>
        <bgColor rgb="FF000000"/>
      </patternFill>
    </fill>
    <fill>
      <patternFill patternType="solid">
        <fgColor theme="4" tint="0.59999389629810485"/>
        <bgColor indexed="64"/>
      </patternFill>
    </fill>
    <fill>
      <patternFill patternType="solid">
        <fgColor theme="3"/>
        <bgColor indexed="64"/>
      </patternFill>
    </fill>
    <fill>
      <patternFill patternType="solid">
        <fgColor theme="5"/>
        <bgColor indexed="64"/>
      </patternFill>
    </fill>
    <fill>
      <patternFill patternType="solid">
        <fgColor rgb="FFFF9733"/>
        <bgColor indexed="64"/>
      </patternFill>
    </fill>
    <fill>
      <patternFill patternType="solid">
        <fgColor rgb="FFF87900"/>
        <bgColor indexed="64"/>
      </patternFill>
    </fill>
    <fill>
      <patternFill patternType="solid">
        <fgColor rgb="FFC1FF06"/>
        <bgColor indexed="64"/>
      </patternFill>
    </fill>
  </fills>
  <borders count="637">
    <border>
      <left/>
      <right/>
      <top/>
      <bottom/>
      <diagonal/>
    </border>
    <border>
      <left/>
      <right/>
      <top/>
      <bottom style="thin">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right/>
      <top style="thin">
        <color theme="1"/>
      </top>
      <bottom style="thin">
        <color indexed="64"/>
      </bottom>
      <diagonal/>
    </border>
    <border>
      <left/>
      <right style="thin">
        <color theme="1"/>
      </right>
      <top style="thin">
        <color theme="1"/>
      </top>
      <bottom style="thin">
        <color indexed="64"/>
      </bottom>
      <diagonal/>
    </border>
    <border>
      <left style="thin">
        <color theme="1"/>
      </left>
      <right/>
      <top style="thin">
        <color theme="1"/>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theme="0" tint="-0.24994659260841701"/>
      </right>
      <top style="thin">
        <color theme="0" tint="-0.24994659260841701"/>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theme="1"/>
      </left>
      <right style="medium">
        <color theme="1"/>
      </right>
      <top/>
      <bottom/>
      <diagonal/>
    </border>
    <border>
      <left style="medium">
        <color theme="1"/>
      </left>
      <right style="medium">
        <color theme="1"/>
      </right>
      <top style="thin">
        <color theme="0" tint="-0.14996795556505021"/>
      </top>
      <bottom style="thin">
        <color theme="0" tint="-0.14996795556505021"/>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top style="thin">
        <color theme="0" tint="-0.24994659260841701"/>
      </top>
      <bottom/>
      <diagonal/>
    </border>
    <border>
      <left/>
      <right style="thin">
        <color theme="0" tint="-0.24994659260841701"/>
      </right>
      <top style="thin">
        <color theme="0" tint="-0.24994659260841701"/>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medium">
        <color indexed="64"/>
      </left>
      <right style="thin">
        <color indexed="64"/>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right style="medium">
        <color indexed="64"/>
      </right>
      <top/>
      <bottom style="thin">
        <color auto="1"/>
      </bottom>
      <diagonal/>
    </border>
    <border>
      <left style="thin">
        <color theme="0" tint="-0.24994659260841701"/>
      </left>
      <right style="medium">
        <color indexed="64"/>
      </right>
      <top style="thin">
        <color theme="0" tint="-0.24994659260841701"/>
      </top>
      <bottom/>
      <diagonal/>
    </border>
    <border>
      <left style="thin">
        <color indexed="64"/>
      </left>
      <right/>
      <top style="thin">
        <color theme="0" tint="-0.24994659260841701"/>
      </top>
      <bottom style="thin">
        <color indexed="64"/>
      </bottom>
      <diagonal/>
    </border>
    <border>
      <left style="medium">
        <color auto="1"/>
      </left>
      <right style="thin">
        <color theme="0" tint="-0.24994659260841701"/>
      </right>
      <top style="thin">
        <color theme="0" tint="-0.24994659260841701"/>
      </top>
      <bottom/>
      <diagonal/>
    </border>
    <border>
      <left style="medium">
        <color auto="1"/>
      </left>
      <right style="thin">
        <color theme="0" tint="-0.24994659260841701"/>
      </right>
      <top/>
      <bottom style="thin">
        <color theme="0" tint="-0.24994659260841701"/>
      </bottom>
      <diagonal/>
    </border>
    <border>
      <left/>
      <right style="thin">
        <color theme="0" tint="-0.24994659260841701"/>
      </right>
      <top/>
      <bottom style="thin">
        <color theme="0" tint="-0.24994659260841701"/>
      </bottom>
      <diagonal/>
    </border>
    <border>
      <left style="thin">
        <color theme="0" tint="-0.24994659260841701"/>
      </left>
      <right/>
      <top/>
      <bottom style="thin">
        <color theme="0" tint="-0.24994659260841701"/>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style="thin">
        <color theme="0" tint="-0.24994659260841701"/>
      </right>
      <top style="medium">
        <color auto="1"/>
      </top>
      <bottom style="thin">
        <color theme="0" tint="-0.24994659260841701"/>
      </bottom>
      <diagonal/>
    </border>
    <border>
      <left style="thin">
        <color theme="0" tint="-0.24994659260841701"/>
      </left>
      <right style="thin">
        <color theme="0" tint="-0.24994659260841701"/>
      </right>
      <top style="medium">
        <color auto="1"/>
      </top>
      <bottom style="thin">
        <color theme="0" tint="-0.24994659260841701"/>
      </bottom>
      <diagonal/>
    </border>
    <border>
      <left style="thin">
        <color theme="0" tint="-0.24994659260841701"/>
      </left>
      <right style="medium">
        <color indexed="64"/>
      </right>
      <top style="medium">
        <color auto="1"/>
      </top>
      <bottom style="thin">
        <color theme="0" tint="-0.2499465926084170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auto="1"/>
      </left>
      <right style="thin">
        <color theme="0" tint="-0.24994659260841701"/>
      </right>
      <top/>
      <bottom/>
      <diagonal/>
    </border>
    <border>
      <left style="thin">
        <color theme="0" tint="-0.24994659260841701"/>
      </left>
      <right style="thin">
        <color theme="0" tint="-0.24994659260841701"/>
      </right>
      <top/>
      <bottom/>
      <diagonal/>
    </border>
    <border>
      <left style="thin">
        <color theme="0" tint="-0.24994659260841701"/>
      </left>
      <right style="medium">
        <color indexed="64"/>
      </right>
      <top/>
      <bottom/>
      <diagonal/>
    </border>
    <border>
      <left/>
      <right style="thin">
        <color theme="0" tint="-0.24994659260841701"/>
      </right>
      <top/>
      <bottom/>
      <diagonal/>
    </border>
    <border>
      <left style="thin">
        <color theme="0" tint="-0.24994659260841701"/>
      </left>
      <right/>
      <top/>
      <bottom/>
      <diagonal/>
    </border>
    <border>
      <left/>
      <right style="thin">
        <color theme="0" tint="-0.24994659260841701"/>
      </right>
      <top style="medium">
        <color auto="1"/>
      </top>
      <bottom style="thin">
        <color theme="0" tint="-0.24994659260841701"/>
      </bottom>
      <diagonal/>
    </border>
    <border>
      <left style="thin">
        <color indexed="64"/>
      </left>
      <right style="thin">
        <color rgb="FFFFB9B9"/>
      </right>
      <top style="thin">
        <color theme="0" tint="-0.14996795556505021"/>
      </top>
      <bottom style="thin">
        <color theme="0" tint="-0.14996795556505021"/>
      </bottom>
      <diagonal/>
    </border>
    <border>
      <left style="thin">
        <color rgb="FFFFB9B9"/>
      </left>
      <right style="thin">
        <color theme="1"/>
      </right>
      <top style="thin">
        <color theme="0" tint="-0.14996795556505021"/>
      </top>
      <bottom style="thin">
        <color theme="0" tint="-0.14996795556505021"/>
      </bottom>
      <diagonal/>
    </border>
    <border>
      <left style="thin">
        <color theme="1"/>
      </left>
      <right style="thin">
        <color rgb="FFB9B9FF"/>
      </right>
      <top style="thin">
        <color theme="0" tint="-0.14996795556505021"/>
      </top>
      <bottom style="thin">
        <color theme="0" tint="-0.14996795556505021"/>
      </bottom>
      <diagonal/>
    </border>
    <border>
      <left style="thin">
        <color rgb="FFB9B9FF"/>
      </left>
      <right style="thin">
        <color rgb="FFB9B9FF"/>
      </right>
      <top style="thin">
        <color theme="0" tint="-0.14996795556505021"/>
      </top>
      <bottom style="thin">
        <color theme="0" tint="-0.14996795556505021"/>
      </bottom>
      <diagonal/>
    </border>
    <border>
      <left style="thin">
        <color rgb="FFB9B9FF"/>
      </left>
      <right style="thin">
        <color theme="1"/>
      </right>
      <top style="thin">
        <color theme="0" tint="-0.14996795556505021"/>
      </top>
      <bottom style="thin">
        <color theme="0" tint="-0.14996795556505021"/>
      </bottom>
      <diagonal/>
    </border>
    <border>
      <left style="thin">
        <color theme="1"/>
      </left>
      <right style="thin">
        <color rgb="FFB9FFB9"/>
      </right>
      <top style="thin">
        <color theme="0" tint="-0.14996795556505021"/>
      </top>
      <bottom style="thin">
        <color theme="0" tint="-0.14996795556505021"/>
      </bottom>
      <diagonal/>
    </border>
    <border>
      <left style="thin">
        <color rgb="FFB9FFB9"/>
      </left>
      <right style="thin">
        <color rgb="FFB9FFB9"/>
      </right>
      <top style="thin">
        <color theme="0" tint="-0.14996795556505021"/>
      </top>
      <bottom style="thin">
        <color theme="0" tint="-0.14996795556505021"/>
      </bottom>
      <diagonal/>
    </border>
    <border>
      <left style="thin">
        <color rgb="FFB9FFB9"/>
      </left>
      <right style="medium">
        <color theme="1"/>
      </right>
      <top style="thin">
        <color theme="0" tint="-0.14996795556505021"/>
      </top>
      <bottom style="thin">
        <color theme="0" tint="-0.14996795556505021"/>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style="medium">
        <color indexed="64"/>
      </top>
      <bottom/>
      <diagonal/>
    </border>
    <border>
      <left style="thin">
        <color theme="0" tint="-0.24994659260841701"/>
      </left>
      <right/>
      <top style="medium">
        <color indexed="64"/>
      </top>
      <bottom style="thin">
        <color theme="0" tint="-0.24994659260841701"/>
      </bottom>
      <diagonal/>
    </border>
    <border>
      <left style="thin">
        <color indexed="64"/>
      </left>
      <right style="thin">
        <color theme="0" tint="-0.24994659260841701"/>
      </right>
      <top style="medium">
        <color indexed="64"/>
      </top>
      <bottom style="thin">
        <color theme="0" tint="-0.24994659260841701"/>
      </bottom>
      <diagonal/>
    </border>
    <border>
      <left/>
      <right/>
      <top/>
      <bottom style="medium">
        <color indexed="64"/>
      </bottom>
      <diagonal/>
    </border>
    <border>
      <left style="thin">
        <color indexed="64"/>
      </left>
      <right/>
      <top/>
      <bottom style="medium">
        <color indexed="64"/>
      </bottom>
      <diagonal/>
    </border>
    <border>
      <left/>
      <right style="thin">
        <color indexed="64"/>
      </right>
      <top/>
      <bottom style="thin">
        <color auto="1"/>
      </bottom>
      <diagonal/>
    </border>
    <border>
      <left style="thin">
        <color indexed="64"/>
      </left>
      <right style="medium">
        <color indexed="64"/>
      </right>
      <top style="medium">
        <color indexed="64"/>
      </top>
      <bottom style="thin">
        <color theme="0" tint="-0.24994659260841701"/>
      </bottom>
      <diagonal/>
    </border>
    <border>
      <left style="thin">
        <color indexed="64"/>
      </left>
      <right style="medium">
        <color indexed="64"/>
      </right>
      <top/>
      <bottom style="medium">
        <color indexed="64"/>
      </bottom>
      <diagonal/>
    </border>
    <border>
      <left style="medium">
        <color indexed="64"/>
      </left>
      <right/>
      <top style="thin">
        <color auto="1"/>
      </top>
      <bottom/>
      <diagonal/>
    </border>
    <border>
      <left style="thin">
        <color indexed="64"/>
      </left>
      <right style="medium">
        <color indexed="64"/>
      </right>
      <top style="thin">
        <color theme="0" tint="-0.24994659260841701"/>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thin">
        <color indexed="64"/>
      </left>
      <right style="medium">
        <color indexed="64"/>
      </right>
      <top style="thin">
        <color theme="0" tint="-0.24994659260841701"/>
      </top>
      <bottom style="medium">
        <color indexed="64"/>
      </bottom>
      <diagonal/>
    </border>
    <border>
      <left style="medium">
        <color indexed="64"/>
      </left>
      <right/>
      <top style="medium">
        <color indexed="64"/>
      </top>
      <bottom style="thin">
        <color theme="0" tint="-0.24994659260841701"/>
      </bottom>
      <diagonal/>
    </border>
    <border>
      <left/>
      <right/>
      <top style="medium">
        <color indexed="64"/>
      </top>
      <bottom style="thin">
        <color theme="0" tint="-0.24994659260841701"/>
      </bottom>
      <diagonal/>
    </border>
    <border>
      <left style="thin">
        <color indexed="64"/>
      </left>
      <right/>
      <top style="thin">
        <color indexed="64"/>
      </top>
      <bottom/>
      <diagonal/>
    </border>
    <border>
      <left style="thin">
        <color indexed="64"/>
      </left>
      <right/>
      <top style="thin">
        <color indexed="64"/>
      </top>
      <bottom style="thin">
        <color theme="0" tint="-0.24994659260841701"/>
      </bottom>
      <diagonal/>
    </border>
    <border>
      <left style="thin">
        <color theme="0" tint="-0.24994659260841701"/>
      </left>
      <right style="thin">
        <color theme="0" tint="-0.24994659260841701"/>
      </right>
      <top style="thin">
        <color auto="1"/>
      </top>
      <bottom style="thin">
        <color theme="0" tint="-0.24994659260841701"/>
      </bottom>
      <diagonal/>
    </border>
    <border>
      <left style="medium">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style="medium">
        <color indexed="64"/>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theme="0" tint="-0.24994659260841701"/>
      </left>
      <right/>
      <top style="thin">
        <color theme="0" tint="-0.24994659260841701"/>
      </top>
      <bottom style="medium">
        <color indexed="64"/>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style="medium">
        <color indexed="64"/>
      </bottom>
      <diagonal/>
    </border>
    <border>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style="medium">
        <color indexed="64"/>
      </bottom>
      <diagonal/>
    </border>
    <border>
      <left style="thin">
        <color theme="0" tint="-0.24994659260841701"/>
      </left>
      <right style="medium">
        <color indexed="64"/>
      </right>
      <top style="thin">
        <color theme="0" tint="-0.24994659260841701"/>
      </top>
      <bottom style="thin">
        <color theme="0" tint="-0.24994659260841701"/>
      </bottom>
      <diagonal/>
    </border>
    <border>
      <left style="thin">
        <color theme="0" tint="-0.24994659260841701"/>
      </left>
      <right style="medium">
        <color indexed="64"/>
      </right>
      <top style="thin">
        <color theme="0" tint="-0.24994659260841701"/>
      </top>
      <bottom style="medium">
        <color indexed="64"/>
      </bottom>
      <diagonal/>
    </border>
    <border>
      <left/>
      <right style="thin">
        <color indexed="64"/>
      </right>
      <top style="thin">
        <color indexed="64"/>
      </top>
      <bottom/>
      <diagonal/>
    </border>
    <border>
      <left style="thin">
        <color theme="0" tint="-0.24994659260841701"/>
      </left>
      <right style="thin">
        <color theme="0" tint="-0.24994659260841701"/>
      </right>
      <top style="medium">
        <color indexed="64"/>
      </top>
      <bottom style="medium">
        <color indexed="64"/>
      </bottom>
      <diagonal/>
    </border>
    <border>
      <left style="thin">
        <color theme="0" tint="-0.24994659260841701"/>
      </left>
      <right style="medium">
        <color indexed="64"/>
      </right>
      <top style="medium">
        <color indexed="64"/>
      </top>
      <bottom style="medium">
        <color indexed="64"/>
      </bottom>
      <diagonal/>
    </border>
    <border>
      <left style="thin">
        <color indexed="64"/>
      </left>
      <right style="thin">
        <color theme="0" tint="-0.24994659260841701"/>
      </right>
      <top/>
      <bottom/>
      <diagonal/>
    </border>
    <border>
      <left style="thin">
        <color theme="0" tint="-0.24994659260841701"/>
      </left>
      <right style="thin">
        <color indexed="64"/>
      </right>
      <top/>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medium">
        <color indexed="64"/>
      </bottom>
      <diagonal/>
    </border>
    <border>
      <left style="thin">
        <color indexed="64"/>
      </left>
      <right style="thin">
        <color theme="0" tint="-0.24994659260841701"/>
      </right>
      <top style="medium">
        <color indexed="64"/>
      </top>
      <bottom style="medium">
        <color indexed="64"/>
      </bottom>
      <diagonal/>
    </border>
    <border>
      <left style="thin">
        <color theme="0" tint="-0.24994659260841701"/>
      </left>
      <right style="thin">
        <color indexed="64"/>
      </right>
      <top style="medium">
        <color indexed="64"/>
      </top>
      <bottom style="medium">
        <color indexed="64"/>
      </bottom>
      <diagonal/>
    </border>
    <border>
      <left style="medium">
        <color indexed="64"/>
      </left>
      <right style="thin">
        <color theme="0" tint="-0.24994659260841701"/>
      </right>
      <top style="medium">
        <color indexed="64"/>
      </top>
      <bottom style="medium">
        <color indexed="64"/>
      </bottom>
      <diagonal/>
    </border>
    <border>
      <left style="thin">
        <color theme="0" tint="-0.24994659260841701"/>
      </left>
      <right/>
      <top style="medium">
        <color indexed="64"/>
      </top>
      <bottom style="medium">
        <color indexed="64"/>
      </bottom>
      <diagonal/>
    </border>
    <border>
      <left/>
      <right style="thin">
        <color theme="0" tint="-0.24994659260841701"/>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theme="0" tint="-0.24994659260841701"/>
      </bottom>
      <diagonal/>
    </border>
    <border>
      <left/>
      <right style="medium">
        <color auto="1"/>
      </right>
      <top style="thin">
        <color auto="1"/>
      </top>
      <bottom/>
      <diagonal/>
    </border>
    <border>
      <left style="thin">
        <color indexed="64"/>
      </left>
      <right style="thin">
        <color theme="0" tint="-0.24994659260841701"/>
      </right>
      <top/>
      <bottom style="medium">
        <color indexed="64"/>
      </bottom>
      <diagonal/>
    </border>
    <border>
      <left style="thin">
        <color theme="0" tint="-0.24994659260841701"/>
      </left>
      <right style="thin">
        <color theme="0" tint="-0.24994659260841701"/>
      </right>
      <top/>
      <bottom style="medium">
        <color indexed="64"/>
      </bottom>
      <diagonal/>
    </border>
    <border>
      <left/>
      <right style="thin">
        <color theme="0" tint="-0.24994659260841701"/>
      </right>
      <top/>
      <bottom style="medium">
        <color indexed="64"/>
      </bottom>
      <diagonal/>
    </border>
    <border>
      <left style="thin">
        <color theme="0" tint="-0.24994659260841701"/>
      </left>
      <right/>
      <top/>
      <bottom style="medium">
        <color indexed="64"/>
      </bottom>
      <diagonal/>
    </border>
    <border>
      <left style="thin">
        <color theme="0" tint="-0.24994659260841701"/>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thin">
        <color indexed="64"/>
      </bottom>
      <diagonal/>
    </border>
    <border>
      <left style="thin">
        <color theme="0" tint="-0.24994659260841701"/>
      </left>
      <right style="thin">
        <color indexed="64"/>
      </right>
      <top/>
      <bottom style="medium">
        <color indexed="64"/>
      </bottom>
      <diagonal/>
    </border>
    <border>
      <left style="thin">
        <color theme="0" tint="-0.24994659260841701"/>
      </left>
      <right style="thin">
        <color indexed="64"/>
      </right>
      <top style="medium">
        <color indexed="64"/>
      </top>
      <bottom style="thin">
        <color theme="0" tint="-0.24994659260841701"/>
      </bottom>
      <diagonal/>
    </border>
    <border>
      <left style="medium">
        <color auto="1"/>
      </left>
      <right style="thin">
        <color theme="0" tint="-0.24994659260841701"/>
      </right>
      <top/>
      <bottom style="medium">
        <color indexed="64"/>
      </bottom>
      <diagonal/>
    </border>
    <border>
      <left style="thin">
        <color theme="0" tint="-0.24994659260841701"/>
      </left>
      <right style="thin">
        <color indexed="64"/>
      </right>
      <top style="thin">
        <color theme="0" tint="-0.24994659260841701"/>
      </top>
      <bottom style="thin">
        <color indexed="64"/>
      </bottom>
      <diagonal/>
    </border>
    <border>
      <left style="medium">
        <color indexed="64"/>
      </left>
      <right style="thin">
        <color indexed="64"/>
      </right>
      <top style="thin">
        <color theme="1"/>
      </top>
      <bottom/>
      <diagonal/>
    </border>
    <border>
      <left style="thin">
        <color indexed="64"/>
      </left>
      <right style="medium">
        <color indexed="64"/>
      </right>
      <top style="thin">
        <color auto="1"/>
      </top>
      <bottom style="thin">
        <color theme="0" tint="-0.24994659260841701"/>
      </bottom>
      <diagonal/>
    </border>
    <border>
      <left style="thin">
        <color indexed="64"/>
      </left>
      <right/>
      <top style="medium">
        <color indexed="64"/>
      </top>
      <bottom style="thin">
        <color indexed="64"/>
      </bottom>
      <diagonal/>
    </border>
    <border>
      <left style="thin">
        <color indexed="64"/>
      </left>
      <right style="thin">
        <color indexed="64"/>
      </right>
      <top style="thin">
        <color auto="1"/>
      </top>
      <bottom style="thin">
        <color theme="0" tint="-0.24994659260841701"/>
      </bottom>
      <diagonal/>
    </border>
    <border>
      <left style="medium">
        <color indexed="64"/>
      </left>
      <right/>
      <top style="medium">
        <color indexed="64"/>
      </top>
      <bottom style="thin">
        <color theme="1"/>
      </bottom>
      <diagonal/>
    </border>
    <border>
      <left/>
      <right/>
      <top style="medium">
        <color indexed="64"/>
      </top>
      <bottom style="thin">
        <color theme="1"/>
      </bottom>
      <diagonal/>
    </border>
    <border>
      <left style="medium">
        <color theme="1"/>
      </left>
      <right style="medium">
        <color theme="1"/>
      </right>
      <top style="medium">
        <color indexed="64"/>
      </top>
      <bottom/>
      <diagonal/>
    </border>
    <border>
      <left style="thin">
        <color indexed="64"/>
      </left>
      <right style="thin">
        <color rgb="FFFFB9B9"/>
      </right>
      <top style="thin">
        <color theme="0" tint="-0.14996795556505021"/>
      </top>
      <bottom style="medium">
        <color indexed="64"/>
      </bottom>
      <diagonal/>
    </border>
    <border>
      <left style="thin">
        <color rgb="FFFFB9B9"/>
      </left>
      <right style="thin">
        <color theme="1"/>
      </right>
      <top style="thin">
        <color theme="0" tint="-0.14996795556505021"/>
      </top>
      <bottom style="medium">
        <color indexed="64"/>
      </bottom>
      <diagonal/>
    </border>
    <border>
      <left style="thin">
        <color theme="1"/>
      </left>
      <right style="thin">
        <color rgb="FFB9B9FF"/>
      </right>
      <top style="thin">
        <color theme="0" tint="-0.14996795556505021"/>
      </top>
      <bottom style="medium">
        <color indexed="64"/>
      </bottom>
      <diagonal/>
    </border>
    <border>
      <left style="thin">
        <color rgb="FFB9B9FF"/>
      </left>
      <right style="thin">
        <color rgb="FFB9B9FF"/>
      </right>
      <top style="thin">
        <color theme="0" tint="-0.14996795556505021"/>
      </top>
      <bottom style="medium">
        <color indexed="64"/>
      </bottom>
      <diagonal/>
    </border>
    <border>
      <left style="thin">
        <color rgb="FFB9B9FF"/>
      </left>
      <right style="thin">
        <color theme="1"/>
      </right>
      <top style="thin">
        <color theme="0" tint="-0.14996795556505021"/>
      </top>
      <bottom style="medium">
        <color indexed="64"/>
      </bottom>
      <diagonal/>
    </border>
    <border>
      <left style="thin">
        <color theme="1"/>
      </left>
      <right style="thin">
        <color rgb="FFB9FFB9"/>
      </right>
      <top style="thin">
        <color theme="0" tint="-0.14996795556505021"/>
      </top>
      <bottom style="medium">
        <color indexed="64"/>
      </bottom>
      <diagonal/>
    </border>
    <border>
      <left style="thin">
        <color rgb="FFB9FFB9"/>
      </left>
      <right style="thin">
        <color rgb="FFB9FFB9"/>
      </right>
      <top style="thin">
        <color theme="0" tint="-0.14996795556505021"/>
      </top>
      <bottom style="medium">
        <color indexed="64"/>
      </bottom>
      <diagonal/>
    </border>
    <border>
      <left style="thin">
        <color rgb="FFB9FFB9"/>
      </left>
      <right style="medium">
        <color theme="1"/>
      </right>
      <top style="thin">
        <color theme="0" tint="-0.14996795556505021"/>
      </top>
      <bottom style="medium">
        <color indexed="64"/>
      </bottom>
      <diagonal/>
    </border>
    <border>
      <left style="medium">
        <color theme="1"/>
      </left>
      <right style="medium">
        <color theme="1"/>
      </right>
      <top style="thin">
        <color theme="0" tint="-0.14996795556505021"/>
      </top>
      <bottom style="medium">
        <color indexed="64"/>
      </bottom>
      <diagonal/>
    </border>
    <border>
      <left style="thin">
        <color theme="9" tint="0.39994506668294322"/>
      </left>
      <right style="thin">
        <color theme="9" tint="0.39994506668294322"/>
      </right>
      <top style="thin">
        <color indexed="64"/>
      </top>
      <bottom style="thin">
        <color theme="9" tint="0.39994506668294322"/>
      </bottom>
      <diagonal/>
    </border>
    <border>
      <left style="thin">
        <color theme="9" tint="0.39994506668294322"/>
      </left>
      <right style="thin">
        <color indexed="64"/>
      </right>
      <top style="thin">
        <color indexed="64"/>
      </top>
      <bottom style="thin">
        <color theme="9" tint="0.39994506668294322"/>
      </bottom>
      <diagonal/>
    </border>
    <border>
      <left style="thin">
        <color theme="9" tint="0.39994506668294322"/>
      </left>
      <right style="thin">
        <color theme="9" tint="0.39994506668294322"/>
      </right>
      <top style="thin">
        <color theme="9" tint="0.39994506668294322"/>
      </top>
      <bottom style="thin">
        <color indexed="64"/>
      </bottom>
      <diagonal/>
    </border>
    <border>
      <left style="thin">
        <color theme="9" tint="0.39994506668294322"/>
      </left>
      <right style="thin">
        <color indexed="64"/>
      </right>
      <top style="thin">
        <color theme="9" tint="0.39994506668294322"/>
      </top>
      <bottom style="thin">
        <color indexed="64"/>
      </bottom>
      <diagonal/>
    </border>
    <border>
      <left/>
      <right style="thin">
        <color theme="9" tint="0.39994506668294322"/>
      </right>
      <top style="thin">
        <color indexed="64"/>
      </top>
      <bottom style="thin">
        <color theme="9" tint="0.39994506668294322"/>
      </bottom>
      <diagonal/>
    </border>
    <border>
      <left/>
      <right style="thin">
        <color theme="9" tint="0.39994506668294322"/>
      </right>
      <top style="thin">
        <color theme="9" tint="0.39994506668294322"/>
      </top>
      <bottom style="thin">
        <color indexed="64"/>
      </bottom>
      <diagonal/>
    </border>
    <border>
      <left style="thin">
        <color indexed="64"/>
      </left>
      <right style="thin">
        <color indexed="64"/>
      </right>
      <top style="thin">
        <color indexed="64"/>
      </top>
      <bottom style="thin">
        <color theme="9" tint="0.39994506668294322"/>
      </bottom>
      <diagonal/>
    </border>
    <border>
      <left style="thin">
        <color indexed="64"/>
      </left>
      <right style="thin">
        <color indexed="64"/>
      </right>
      <top style="thin">
        <color theme="9" tint="0.39994506668294322"/>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medium">
        <color auto="1"/>
      </right>
      <top style="medium">
        <color indexed="64"/>
      </top>
      <bottom/>
      <diagonal/>
    </border>
    <border>
      <left/>
      <right style="thin">
        <color indexed="64"/>
      </right>
      <top style="medium">
        <color indexed="64"/>
      </top>
      <bottom style="thin">
        <color indexed="64"/>
      </bottom>
      <diagonal/>
    </border>
    <border>
      <left style="medium">
        <color indexed="64"/>
      </left>
      <right style="thin">
        <color theme="0" tint="-0.14996795556505021"/>
      </right>
      <top style="medium">
        <color indexed="64"/>
      </top>
      <bottom style="medium">
        <color indexed="64"/>
      </bottom>
      <diagonal/>
    </border>
    <border>
      <left style="thin">
        <color theme="0" tint="-0.14996795556505021"/>
      </left>
      <right style="thin">
        <color theme="0" tint="-0.14996795556505021"/>
      </right>
      <top style="medium">
        <color indexed="64"/>
      </top>
      <bottom style="medium">
        <color indexed="64"/>
      </bottom>
      <diagonal/>
    </border>
    <border>
      <left style="thin">
        <color indexed="64"/>
      </left>
      <right style="thin">
        <color theme="0" tint="-0.24994659260841701"/>
      </right>
      <top style="thin">
        <color theme="0" tint="-0.24994659260841701"/>
      </top>
      <bottom/>
      <diagonal/>
    </border>
    <border>
      <left style="thin">
        <color theme="0" tint="-0.24994659260841701"/>
      </left>
      <right style="thin">
        <color indexed="64"/>
      </right>
      <top style="thin">
        <color theme="0" tint="-0.24994659260841701"/>
      </top>
      <bottom/>
      <diagonal/>
    </border>
    <border>
      <left style="medium">
        <color indexed="64"/>
      </left>
      <right/>
      <top style="medium">
        <color indexed="64"/>
      </top>
      <bottom style="thin">
        <color theme="0" tint="-0.34998626667073579"/>
      </bottom>
      <diagonal/>
    </border>
    <border>
      <left style="medium">
        <color indexed="64"/>
      </left>
      <right style="medium">
        <color indexed="64"/>
      </right>
      <top style="medium">
        <color indexed="64"/>
      </top>
      <bottom style="thin">
        <color theme="0" tint="-0.34998626667073579"/>
      </bottom>
      <diagonal/>
    </border>
    <border>
      <left/>
      <right style="thin">
        <color theme="0" tint="-0.24994659260841701"/>
      </right>
      <top style="medium">
        <color indexed="64"/>
      </top>
      <bottom style="thin">
        <color theme="0" tint="-0.34998626667073579"/>
      </bottom>
      <diagonal/>
    </border>
    <border>
      <left style="thin">
        <color theme="0" tint="-0.24994659260841701"/>
      </left>
      <right style="thin">
        <color theme="0" tint="-0.24994659260841701"/>
      </right>
      <top style="medium">
        <color indexed="64"/>
      </top>
      <bottom style="thin">
        <color theme="0" tint="-0.34998626667073579"/>
      </bottom>
      <diagonal/>
    </border>
    <border>
      <left style="thin">
        <color theme="0" tint="-0.24994659260841701"/>
      </left>
      <right style="medium">
        <color indexed="64"/>
      </right>
      <top style="medium">
        <color indexed="64"/>
      </top>
      <bottom style="thin">
        <color theme="0" tint="-0.34998626667073579"/>
      </bottom>
      <diagonal/>
    </border>
    <border>
      <left style="thin">
        <color indexed="64"/>
      </left>
      <right style="thin">
        <color theme="0" tint="-0.24994659260841701"/>
      </right>
      <top style="medium">
        <color indexed="64"/>
      </top>
      <bottom style="thin">
        <color theme="0" tint="-0.34998626667073579"/>
      </bottom>
      <diagonal/>
    </border>
    <border>
      <left/>
      <right style="medium">
        <color indexed="64"/>
      </right>
      <top style="medium">
        <color indexed="64"/>
      </top>
      <bottom style="thin">
        <color theme="0" tint="-0.34998626667073579"/>
      </bottom>
      <diagonal/>
    </border>
    <border>
      <left style="medium">
        <color auto="1"/>
      </left>
      <right style="thin">
        <color theme="0" tint="-0.24994659260841701"/>
      </right>
      <top style="medium">
        <color indexed="64"/>
      </top>
      <bottom style="thin">
        <color theme="0" tint="-0.34998626667073579"/>
      </bottom>
      <diagonal/>
    </border>
    <border>
      <left style="thin">
        <color theme="0" tint="-0.24994659260841701"/>
      </left>
      <right/>
      <top style="medium">
        <color indexed="64"/>
      </top>
      <bottom style="thin">
        <color theme="0" tint="-0.34998626667073579"/>
      </bottom>
      <diagonal/>
    </border>
    <border>
      <left style="medium">
        <color theme="1"/>
      </left>
      <right style="medium">
        <color theme="1"/>
      </right>
      <top style="medium">
        <color indexed="64"/>
      </top>
      <bottom style="thin">
        <color theme="0" tint="-0.34998626667073579"/>
      </bottom>
      <diagonal/>
    </border>
    <border>
      <left style="medium">
        <color indexed="64"/>
      </left>
      <right/>
      <top style="thin">
        <color theme="0" tint="-0.34998626667073579"/>
      </top>
      <bottom style="thin">
        <color theme="0" tint="-0.34998626667073579"/>
      </bottom>
      <diagonal/>
    </border>
    <border>
      <left style="medium">
        <color indexed="64"/>
      </left>
      <right style="medium">
        <color indexed="64"/>
      </right>
      <top style="thin">
        <color theme="0" tint="-0.34998626667073579"/>
      </top>
      <bottom style="thin">
        <color theme="0" tint="-0.34998626667073579"/>
      </bottom>
      <diagonal/>
    </border>
    <border>
      <left/>
      <right style="thin">
        <color theme="0" tint="-0.24994659260841701"/>
      </right>
      <top style="thin">
        <color theme="0" tint="-0.34998626667073579"/>
      </top>
      <bottom style="thin">
        <color theme="0" tint="-0.34998626667073579"/>
      </bottom>
      <diagonal/>
    </border>
    <border>
      <left style="thin">
        <color theme="0" tint="-0.24994659260841701"/>
      </left>
      <right style="thin">
        <color theme="0" tint="-0.24994659260841701"/>
      </right>
      <top style="thin">
        <color theme="0" tint="-0.34998626667073579"/>
      </top>
      <bottom style="thin">
        <color theme="0" tint="-0.34998626667073579"/>
      </bottom>
      <diagonal/>
    </border>
    <border>
      <left style="thin">
        <color theme="0" tint="-0.24994659260841701"/>
      </left>
      <right style="medium">
        <color indexed="64"/>
      </right>
      <top style="thin">
        <color theme="0" tint="-0.34998626667073579"/>
      </top>
      <bottom style="thin">
        <color theme="0" tint="-0.34998626667073579"/>
      </bottom>
      <diagonal/>
    </border>
    <border>
      <left style="thin">
        <color indexed="64"/>
      </left>
      <right style="thin">
        <color theme="0" tint="-0.24994659260841701"/>
      </right>
      <top style="thin">
        <color theme="0" tint="-0.34998626667073579"/>
      </top>
      <bottom style="thin">
        <color theme="0" tint="-0.34998626667073579"/>
      </bottom>
      <diagonal/>
    </border>
    <border>
      <left style="medium">
        <color indexed="64"/>
      </left>
      <right style="thin">
        <color theme="0" tint="-0.24994659260841701"/>
      </right>
      <top style="thin">
        <color theme="0" tint="-0.34998626667073579"/>
      </top>
      <bottom style="thin">
        <color theme="0" tint="-0.34998626667073579"/>
      </bottom>
      <diagonal/>
    </border>
    <border>
      <left style="medium">
        <color indexed="64"/>
      </left>
      <right/>
      <top style="thin">
        <color theme="0" tint="-0.34998626667073579"/>
      </top>
      <bottom style="medium">
        <color indexed="64"/>
      </bottom>
      <diagonal/>
    </border>
    <border>
      <left style="medium">
        <color indexed="64"/>
      </left>
      <right style="medium">
        <color indexed="64"/>
      </right>
      <top style="thin">
        <color theme="0" tint="-0.34998626667073579"/>
      </top>
      <bottom style="medium">
        <color indexed="64"/>
      </bottom>
      <diagonal/>
    </border>
    <border>
      <left/>
      <right style="thin">
        <color theme="0" tint="-0.24994659260841701"/>
      </right>
      <top style="thin">
        <color theme="0" tint="-0.34998626667073579"/>
      </top>
      <bottom style="medium">
        <color indexed="64"/>
      </bottom>
      <diagonal/>
    </border>
    <border>
      <left style="thin">
        <color theme="0" tint="-0.24994659260841701"/>
      </left>
      <right style="thin">
        <color theme="0" tint="-0.24994659260841701"/>
      </right>
      <top style="thin">
        <color theme="0" tint="-0.34998626667073579"/>
      </top>
      <bottom style="medium">
        <color indexed="64"/>
      </bottom>
      <diagonal/>
    </border>
    <border>
      <left style="thin">
        <color theme="0" tint="-0.24994659260841701"/>
      </left>
      <right style="medium">
        <color indexed="64"/>
      </right>
      <top style="thin">
        <color theme="0" tint="-0.34998626667073579"/>
      </top>
      <bottom style="medium">
        <color indexed="64"/>
      </bottom>
      <diagonal/>
    </border>
    <border>
      <left style="thin">
        <color indexed="64"/>
      </left>
      <right style="thin">
        <color theme="0" tint="-0.24994659260841701"/>
      </right>
      <top style="thin">
        <color theme="0" tint="-0.34998626667073579"/>
      </top>
      <bottom style="medium">
        <color indexed="64"/>
      </bottom>
      <diagonal/>
    </border>
    <border>
      <left style="medium">
        <color indexed="64"/>
      </left>
      <right style="thin">
        <color theme="0" tint="-0.24994659260841701"/>
      </right>
      <top style="thin">
        <color theme="0" tint="-0.34998626667073579"/>
      </top>
      <bottom style="medium">
        <color indexed="64"/>
      </bottom>
      <diagonal/>
    </border>
    <border>
      <left/>
      <right style="medium">
        <color indexed="64"/>
      </right>
      <top style="thin">
        <color indexed="64"/>
      </top>
      <bottom style="thin">
        <color auto="1"/>
      </bottom>
      <diagonal/>
    </border>
    <border>
      <left style="thin">
        <color indexed="64"/>
      </left>
      <right style="medium">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diagonal/>
    </border>
    <border>
      <left style="thin">
        <color theme="9" tint="0.39994506668294322"/>
      </left>
      <right/>
      <top/>
      <bottom/>
      <diagonal/>
    </border>
    <border>
      <left style="thin">
        <color theme="9" tint="0.39994506668294322"/>
      </left>
      <right/>
      <top/>
      <bottom style="medium">
        <color indexed="64"/>
      </bottom>
      <diagonal/>
    </border>
    <border>
      <left style="thin">
        <color theme="9" tint="0.39994506668294322"/>
      </left>
      <right style="thin">
        <color theme="9" tint="0.39994506668294322"/>
      </right>
      <top style="thin">
        <color indexed="64"/>
      </top>
      <bottom/>
      <diagonal/>
    </border>
    <border>
      <left style="thin">
        <color theme="9" tint="0.39994506668294322"/>
      </left>
      <right style="thin">
        <color theme="9" tint="0.39994506668294322"/>
      </right>
      <top/>
      <bottom/>
      <diagonal/>
    </border>
    <border>
      <left style="thin">
        <color theme="9" tint="0.39994506668294322"/>
      </left>
      <right style="thin">
        <color theme="9" tint="0.39994506668294322"/>
      </right>
      <top/>
      <bottom style="medium">
        <color indexed="64"/>
      </bottom>
      <diagonal/>
    </border>
    <border>
      <left style="thin">
        <color theme="9" tint="0.39994506668294322"/>
      </left>
      <right/>
      <top style="thin">
        <color indexed="64"/>
      </top>
      <bottom/>
      <diagonal/>
    </border>
    <border>
      <left/>
      <right style="thin">
        <color theme="9" tint="0.39994506668294322"/>
      </right>
      <top style="thin">
        <color auto="1"/>
      </top>
      <bottom/>
      <diagonal/>
    </border>
    <border>
      <left/>
      <right style="thin">
        <color theme="9" tint="0.39994506668294322"/>
      </right>
      <top/>
      <bottom/>
      <diagonal/>
    </border>
    <border>
      <left/>
      <right style="thin">
        <color theme="9" tint="0.39994506668294322"/>
      </right>
      <top/>
      <bottom style="medium">
        <color indexed="64"/>
      </bottom>
      <diagonal/>
    </border>
    <border>
      <left style="medium">
        <color indexed="64"/>
      </left>
      <right style="thin">
        <color indexed="64"/>
      </right>
      <top style="medium">
        <color indexed="64"/>
      </top>
      <bottom style="thin">
        <color theme="0" tint="-0.24994659260841701"/>
      </bottom>
      <diagonal/>
    </border>
    <border>
      <left style="medium">
        <color indexed="64"/>
      </left>
      <right style="thin">
        <color indexed="64"/>
      </right>
      <top style="thin">
        <color theme="0" tint="-0.24994659260841701"/>
      </top>
      <bottom style="thin">
        <color theme="0" tint="-0.24994659260841701"/>
      </bottom>
      <diagonal/>
    </border>
    <border>
      <left style="medium">
        <color indexed="64"/>
      </left>
      <right style="thin">
        <color indexed="64"/>
      </right>
      <top style="thin">
        <color theme="0" tint="-0.24994659260841701"/>
      </top>
      <bottom style="medium">
        <color indexed="64"/>
      </bottom>
      <diagonal/>
    </border>
    <border>
      <left style="thin">
        <color indexed="64"/>
      </left>
      <right style="thin">
        <color theme="9" tint="0.59996337778862885"/>
      </right>
      <top style="thin">
        <color theme="9" tint="0.59996337778862885"/>
      </top>
      <bottom style="thin">
        <color theme="9" tint="0.59996337778862885"/>
      </bottom>
      <diagonal/>
    </border>
    <border>
      <left style="thin">
        <color theme="9" tint="0.59996337778862885"/>
      </left>
      <right style="thin">
        <color theme="9" tint="0.59996337778862885"/>
      </right>
      <top style="thin">
        <color theme="9" tint="0.59996337778862885"/>
      </top>
      <bottom style="thin">
        <color theme="9" tint="0.59996337778862885"/>
      </bottom>
      <diagonal/>
    </border>
    <border>
      <left style="thin">
        <color theme="9" tint="0.59996337778862885"/>
      </left>
      <right style="thin">
        <color indexed="64"/>
      </right>
      <top style="thin">
        <color theme="9" tint="0.59996337778862885"/>
      </top>
      <bottom style="thin">
        <color theme="9" tint="0.59996337778862885"/>
      </bottom>
      <diagonal/>
    </border>
    <border>
      <left/>
      <right style="thin">
        <color theme="9" tint="0.59996337778862885"/>
      </right>
      <top style="thin">
        <color theme="9" tint="0.59996337778862885"/>
      </top>
      <bottom style="thin">
        <color theme="9" tint="0.59996337778862885"/>
      </bottom>
      <diagonal/>
    </border>
    <border>
      <left style="medium">
        <color indexed="64"/>
      </left>
      <right style="medium">
        <color indexed="64"/>
      </right>
      <top style="thin">
        <color theme="0" tint="-0.24994659260841701"/>
      </top>
      <bottom style="thin">
        <color theme="0" tint="-0.24994659260841701"/>
      </bottom>
      <diagonal/>
    </border>
    <border>
      <left/>
      <right style="thin">
        <color indexed="64"/>
      </right>
      <top style="thin">
        <color auto="1"/>
      </top>
      <bottom style="thin">
        <color theme="0" tint="-0.24994659260841701"/>
      </bottom>
      <diagonal/>
    </border>
    <border>
      <left style="thin">
        <color indexed="64"/>
      </left>
      <right style="thin">
        <color theme="0" tint="-0.24994659260841701"/>
      </right>
      <top style="thin">
        <color auto="1"/>
      </top>
      <bottom style="thin">
        <color theme="0" tint="-0.24994659260841701"/>
      </bottom>
      <diagonal/>
    </border>
    <border>
      <left style="thin">
        <color theme="0" tint="-0.24994659260841701"/>
      </left>
      <right style="thin">
        <color indexed="64"/>
      </right>
      <top style="thin">
        <color auto="1"/>
      </top>
      <bottom style="thin">
        <color theme="0" tint="-0.24994659260841701"/>
      </bottom>
      <diagonal/>
    </border>
    <border>
      <left style="medium">
        <color indexed="64"/>
      </left>
      <right/>
      <top style="thin">
        <color theme="0" tint="-0.24994659260841701"/>
      </top>
      <bottom/>
      <diagonal/>
    </border>
    <border>
      <left style="thin">
        <color indexed="64"/>
      </left>
      <right style="thin">
        <color theme="0" tint="-0.34998626667073579"/>
      </right>
      <top style="thin">
        <color indexed="64"/>
      </top>
      <bottom style="thin">
        <color theme="0" tint="-0.34998626667073579"/>
      </bottom>
      <diagonal/>
    </border>
    <border>
      <left style="thin">
        <color theme="0" tint="-0.34998626667073579"/>
      </left>
      <right style="thin">
        <color theme="0" tint="-0.34998626667073579"/>
      </right>
      <top style="thin">
        <color indexed="64"/>
      </top>
      <bottom style="thin">
        <color theme="0" tint="-0.34998626667073579"/>
      </bottom>
      <diagonal/>
    </border>
    <border>
      <left style="thin">
        <color theme="0" tint="-0.34998626667073579"/>
      </left>
      <right style="thin">
        <color indexed="64"/>
      </right>
      <top style="thin">
        <color indexed="64"/>
      </top>
      <bottom style="thin">
        <color theme="0" tint="-0.34998626667073579"/>
      </bottom>
      <diagonal/>
    </border>
    <border>
      <left style="thin">
        <color indexed="64"/>
      </left>
      <right style="thin">
        <color theme="0" tint="-0.34998626667073579"/>
      </right>
      <top style="thin">
        <color theme="0" tint="-0.34998626667073579"/>
      </top>
      <bottom style="thin">
        <color indexed="64"/>
      </bottom>
      <diagonal/>
    </border>
    <border>
      <left style="thin">
        <color theme="0" tint="-0.34998626667073579"/>
      </left>
      <right style="thin">
        <color theme="0" tint="-0.34998626667073579"/>
      </right>
      <top style="thin">
        <color theme="0" tint="-0.34998626667073579"/>
      </top>
      <bottom style="thin">
        <color indexed="64"/>
      </bottom>
      <diagonal/>
    </border>
    <border>
      <left style="thin">
        <color theme="0" tint="-0.34998626667073579"/>
      </left>
      <right style="thin">
        <color indexed="64"/>
      </right>
      <top style="thin">
        <color theme="0" tint="-0.34998626667073579"/>
      </top>
      <bottom style="thin">
        <color indexed="64"/>
      </bottom>
      <diagonal/>
    </border>
    <border>
      <left style="thin">
        <color indexed="64"/>
      </left>
      <right style="thin">
        <color indexed="64"/>
      </right>
      <top style="thin">
        <color theme="0" tint="-0.24994659260841701"/>
      </top>
      <bottom style="thin">
        <color indexed="64"/>
      </bottom>
      <diagonal/>
    </border>
    <border>
      <left/>
      <right style="thin">
        <color indexed="64"/>
      </right>
      <top style="thin">
        <color theme="0" tint="-0.24994659260841701"/>
      </top>
      <bottom style="thin">
        <color indexed="64"/>
      </bottom>
      <diagonal/>
    </border>
    <border>
      <left/>
      <right style="thin">
        <color indexed="64"/>
      </right>
      <top style="thin">
        <color indexed="64"/>
      </top>
      <bottom style="thin">
        <color indexed="64"/>
      </bottom>
      <diagonal/>
    </border>
    <border>
      <left/>
      <right/>
      <top/>
      <bottom style="thin">
        <color theme="0" tint="-0.24994659260841701"/>
      </bottom>
      <diagonal/>
    </border>
    <border>
      <left style="thin">
        <color theme="9" tint="0.39994506668294322"/>
      </left>
      <right style="thin">
        <color theme="9" tint="0.39994506668294322"/>
      </right>
      <top style="thin">
        <color theme="9" tint="0.39994506668294322"/>
      </top>
      <bottom style="thin">
        <color theme="9" tint="0.39994506668294322"/>
      </bottom>
      <diagonal/>
    </border>
    <border>
      <left style="thin">
        <color theme="9" tint="0.39994506668294322"/>
      </left>
      <right style="thin">
        <color indexed="64"/>
      </right>
      <top style="thin">
        <color theme="9" tint="0.39994506668294322"/>
      </top>
      <bottom style="thin">
        <color theme="9" tint="0.39994506668294322"/>
      </bottom>
      <diagonal/>
    </border>
    <border>
      <left style="thin">
        <color indexed="64"/>
      </left>
      <right style="thin">
        <color theme="9" tint="0.39994506668294322"/>
      </right>
      <top style="thin">
        <color auto="1"/>
      </top>
      <bottom style="thin">
        <color theme="9" tint="0.39994506668294322"/>
      </bottom>
      <diagonal/>
    </border>
    <border>
      <left style="thin">
        <color indexed="64"/>
      </left>
      <right style="thin">
        <color theme="9" tint="0.39994506668294322"/>
      </right>
      <top style="thin">
        <color theme="9" tint="0.39994506668294322"/>
      </top>
      <bottom style="thin">
        <color theme="9" tint="0.39994506668294322"/>
      </bottom>
      <diagonal/>
    </border>
    <border>
      <left style="thin">
        <color theme="0" tint="-0.34998626667073579"/>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style="thin">
        <color theme="0" tint="-0.34998626667073579"/>
      </right>
      <top/>
      <bottom style="thin">
        <color theme="0" tint="-0.34998626667073579"/>
      </bottom>
      <diagonal/>
    </border>
    <border>
      <left/>
      <right/>
      <top style="thin">
        <color theme="0" tint="-0.34998626667073579"/>
      </top>
      <bottom/>
      <diagonal/>
    </border>
    <border>
      <left/>
      <right/>
      <top/>
      <bottom style="thin">
        <color theme="0" tint="-0.34998626667073579"/>
      </bottom>
      <diagonal/>
    </border>
    <border>
      <left/>
      <right/>
      <top style="thin">
        <color theme="0" tint="-0.24994659260841701"/>
      </top>
      <bottom/>
      <diagonal/>
    </border>
    <border>
      <left style="thin">
        <color indexed="64"/>
      </left>
      <right style="thin">
        <color theme="8" tint="0.39994506668294322"/>
      </right>
      <top style="thin">
        <color theme="8" tint="0.39994506668294322"/>
      </top>
      <bottom style="thin">
        <color theme="8" tint="0.39994506668294322"/>
      </bottom>
      <diagonal/>
    </border>
    <border>
      <left style="thin">
        <color theme="8" tint="0.39994506668294322"/>
      </left>
      <right style="thin">
        <color theme="8" tint="0.39994506668294322"/>
      </right>
      <top style="thin">
        <color theme="8" tint="0.39994506668294322"/>
      </top>
      <bottom style="thin">
        <color theme="8" tint="0.39994506668294322"/>
      </bottom>
      <diagonal/>
    </border>
    <border>
      <left style="thin">
        <color theme="8" tint="0.39994506668294322"/>
      </left>
      <right style="thin">
        <color indexed="64"/>
      </right>
      <top style="thin">
        <color theme="8" tint="0.39994506668294322"/>
      </top>
      <bottom style="thin">
        <color theme="8" tint="0.39994506668294322"/>
      </bottom>
      <diagonal/>
    </border>
    <border>
      <left style="thin">
        <color indexed="64"/>
      </left>
      <right style="thin">
        <color theme="8" tint="0.39994506668294322"/>
      </right>
      <top style="thin">
        <color theme="8" tint="0.39994506668294322"/>
      </top>
      <bottom style="thin">
        <color indexed="64"/>
      </bottom>
      <diagonal/>
    </border>
    <border>
      <left style="medium">
        <color indexed="64"/>
      </left>
      <right style="medium">
        <color indexed="64"/>
      </right>
      <top style="medium">
        <color indexed="64"/>
      </top>
      <bottom style="thin">
        <color theme="0" tint="-0.24994659260841701"/>
      </bottom>
      <diagonal/>
    </border>
    <border>
      <left style="medium">
        <color indexed="64"/>
      </left>
      <right style="medium">
        <color indexed="64"/>
      </right>
      <top style="thin">
        <color theme="0" tint="-0.24994659260841701"/>
      </top>
      <bottom style="medium">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theme="1"/>
      </right>
      <top style="thin">
        <color theme="1"/>
      </top>
      <bottom style="thin">
        <color theme="1"/>
      </bottom>
      <diagonal/>
    </border>
    <border>
      <left style="thin">
        <color indexed="64"/>
      </left>
      <right style="thin">
        <color theme="1"/>
      </right>
      <top style="thin">
        <color theme="1"/>
      </top>
      <bottom style="thin">
        <color indexed="64"/>
      </bottom>
      <diagonal/>
    </border>
    <border>
      <left style="thin">
        <color indexed="64"/>
      </left>
      <right style="thin">
        <color indexed="64"/>
      </right>
      <top style="thin">
        <color theme="8" tint="0.39994506668294322"/>
      </top>
      <bottom style="thin">
        <color theme="8" tint="0.39994506668294322"/>
      </bottom>
      <diagonal/>
    </border>
    <border>
      <left style="thin">
        <color theme="0" tint="-0.24994659260841701"/>
      </left>
      <right/>
      <top style="medium">
        <color indexed="64"/>
      </top>
      <bottom/>
      <diagonal/>
    </border>
    <border>
      <left style="thin">
        <color indexed="64"/>
      </left>
      <right/>
      <top style="thin">
        <color auto="1"/>
      </top>
      <bottom style="thin">
        <color theme="9" tint="0.39994506668294322"/>
      </bottom>
      <diagonal/>
    </border>
    <border>
      <left style="thin">
        <color indexed="64"/>
      </left>
      <right/>
      <top style="thin">
        <color theme="9" tint="0.39994506668294322"/>
      </top>
      <bottom style="thin">
        <color theme="9" tint="0.39994506668294322"/>
      </bottom>
      <diagonal/>
    </border>
    <border>
      <left style="thin">
        <color indexed="64"/>
      </left>
      <right style="thin">
        <color indexed="64"/>
      </right>
      <top style="thin">
        <color theme="9" tint="0.39994506668294322"/>
      </top>
      <bottom style="thin">
        <color theme="9" tint="0.39994506668294322"/>
      </bottom>
      <diagonal/>
    </border>
    <border>
      <left style="thin">
        <color indexed="64"/>
      </left>
      <right style="thin">
        <color indexed="64"/>
      </right>
      <top/>
      <bottom style="thin">
        <color theme="8" tint="0.39994506668294322"/>
      </bottom>
      <diagonal/>
    </border>
    <border>
      <left style="thin">
        <color indexed="64"/>
      </left>
      <right/>
      <top/>
      <bottom style="thin">
        <color theme="8" tint="0.39994506668294322"/>
      </bottom>
      <diagonal/>
    </border>
    <border>
      <left style="thin">
        <color indexed="64"/>
      </left>
      <right/>
      <top style="thin">
        <color theme="8" tint="0.39994506668294322"/>
      </top>
      <bottom style="thin">
        <color theme="8" tint="0.39994506668294322"/>
      </bottom>
      <diagonal/>
    </border>
    <border>
      <left/>
      <right/>
      <top style="thin">
        <color indexed="64"/>
      </top>
      <bottom style="medium">
        <color indexed="64"/>
      </bottom>
      <diagonal/>
    </border>
    <border>
      <left style="medium">
        <color theme="1"/>
      </left>
      <right style="medium">
        <color theme="1"/>
      </right>
      <top style="thin">
        <color theme="9" tint="0.39994506668294322"/>
      </top>
      <bottom style="thin">
        <color theme="9" tint="0.39994506668294322"/>
      </bottom>
      <diagonal/>
    </border>
    <border>
      <left/>
      <right style="medium">
        <color auto="1"/>
      </right>
      <top style="thin">
        <color theme="9" tint="0.39994506668294322"/>
      </top>
      <bottom style="thin">
        <color theme="9" tint="0.39994506668294322"/>
      </bottom>
      <diagonal/>
    </border>
    <border>
      <left style="medium">
        <color theme="1"/>
      </left>
      <right style="medium">
        <color theme="1"/>
      </right>
      <top style="thin">
        <color theme="9" tint="0.39994506668294322"/>
      </top>
      <bottom style="medium">
        <color auto="1"/>
      </bottom>
      <diagonal/>
    </border>
    <border>
      <left/>
      <right style="medium">
        <color auto="1"/>
      </right>
      <top style="thin">
        <color theme="9" tint="0.39994506668294322"/>
      </top>
      <bottom style="medium">
        <color auto="1"/>
      </bottom>
      <diagonal/>
    </border>
    <border>
      <left style="medium">
        <color indexed="64"/>
      </left>
      <right style="thin">
        <color indexed="64"/>
      </right>
      <top style="thin">
        <color theme="0" tint="-0.34998626667073579"/>
      </top>
      <bottom style="thin">
        <color theme="0" tint="-0.34998626667073579"/>
      </bottom>
      <diagonal/>
    </border>
    <border>
      <left style="medium">
        <color indexed="64"/>
      </left>
      <right style="thin">
        <color indexed="64"/>
      </right>
      <top style="thin">
        <color theme="0" tint="-0.34998626667073579"/>
      </top>
      <bottom style="medium">
        <color indexed="64"/>
      </bottom>
      <diagonal/>
    </border>
    <border>
      <left style="medium">
        <color theme="1"/>
      </left>
      <right style="medium">
        <color theme="1"/>
      </right>
      <top style="thin">
        <color theme="0" tint="-0.34998626667073579"/>
      </top>
      <bottom style="thin">
        <color theme="0" tint="-0.14996795556505021"/>
      </bottom>
      <diagonal/>
    </border>
    <border>
      <left style="medium">
        <color theme="1"/>
      </left>
      <right style="medium">
        <color theme="1"/>
      </right>
      <top style="thin">
        <color theme="0" tint="-0.34998626667073579"/>
      </top>
      <bottom style="thin">
        <color theme="9" tint="0.39994506668294322"/>
      </bottom>
      <diagonal/>
    </border>
    <border>
      <left/>
      <right style="medium">
        <color auto="1"/>
      </right>
      <top style="thin">
        <color theme="0" tint="-0.34998626667073579"/>
      </top>
      <bottom style="thin">
        <color theme="9" tint="0.39994506668294322"/>
      </bottom>
      <diagonal/>
    </border>
    <border>
      <left style="thin">
        <color indexed="64"/>
      </left>
      <right style="thin">
        <color theme="0" tint="-0.34998626667073579"/>
      </right>
      <top style="thin">
        <color theme="0" tint="-0.34998626667073579"/>
      </top>
      <bottom style="medium">
        <color theme="1"/>
      </bottom>
      <diagonal/>
    </border>
    <border>
      <left style="thin">
        <color theme="0" tint="-0.34998626667073579"/>
      </left>
      <right style="thin">
        <color theme="1"/>
      </right>
      <top style="thin">
        <color theme="0" tint="-0.34998626667073579"/>
      </top>
      <bottom style="medium">
        <color theme="1"/>
      </bottom>
      <diagonal/>
    </border>
    <border>
      <left style="thin">
        <color theme="1"/>
      </left>
      <right style="thin">
        <color theme="0" tint="-0.34998626667073579"/>
      </right>
      <top style="thin">
        <color theme="0" tint="-0.34998626667073579"/>
      </top>
      <bottom style="medium">
        <color theme="1"/>
      </bottom>
      <diagonal/>
    </border>
    <border>
      <left style="thin">
        <color theme="0" tint="-0.34998626667073579"/>
      </left>
      <right style="thin">
        <color theme="0" tint="-0.34998626667073579"/>
      </right>
      <top style="thin">
        <color theme="0" tint="-0.34998626667073579"/>
      </top>
      <bottom style="medium">
        <color theme="1"/>
      </bottom>
      <diagonal/>
    </border>
    <border>
      <left style="thin">
        <color theme="0" tint="-0.34998626667073579"/>
      </left>
      <right style="medium">
        <color theme="1"/>
      </right>
      <top style="thin">
        <color theme="0" tint="-0.34998626667073579"/>
      </top>
      <bottom style="medium">
        <color theme="1"/>
      </bottom>
      <diagonal/>
    </border>
    <border>
      <left style="thin">
        <color indexed="64"/>
      </left>
      <right style="thin">
        <color indexed="64"/>
      </right>
      <top style="thin">
        <color indexed="64"/>
      </top>
      <bottom style="thin">
        <color theme="9" tint="0.59996337778862885"/>
      </bottom>
      <diagonal/>
    </border>
    <border>
      <left style="thin">
        <color indexed="64"/>
      </left>
      <right style="thin">
        <color indexed="64"/>
      </right>
      <top style="thin">
        <color theme="9" tint="0.59996337778862885"/>
      </top>
      <bottom style="thin">
        <color theme="9" tint="0.59996337778862885"/>
      </bottom>
      <diagonal/>
    </border>
    <border>
      <left style="thin">
        <color indexed="64"/>
      </left>
      <right style="thin">
        <color theme="8" tint="0.39994506668294322"/>
      </right>
      <top style="thin">
        <color indexed="64"/>
      </top>
      <bottom style="thin">
        <color indexed="64"/>
      </bottom>
      <diagonal/>
    </border>
    <border>
      <left style="thin">
        <color theme="8" tint="0.39994506668294322"/>
      </left>
      <right style="thin">
        <color theme="8" tint="0.39994506668294322"/>
      </right>
      <top style="thin">
        <color indexed="64"/>
      </top>
      <bottom style="thin">
        <color indexed="64"/>
      </bottom>
      <diagonal/>
    </border>
    <border>
      <left style="thin">
        <color indexed="64"/>
      </left>
      <right style="thin">
        <color theme="8" tint="0.39994506668294322"/>
      </right>
      <top/>
      <bottom style="thin">
        <color theme="8" tint="0.39994506668294322"/>
      </bottom>
      <diagonal/>
    </border>
    <border>
      <left style="thin">
        <color theme="0" tint="-0.24994659260841701"/>
      </left>
      <right style="thin">
        <color theme="0" tint="-0.24994659260841701"/>
      </right>
      <top style="medium">
        <color auto="1"/>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indexed="64"/>
      </left>
      <right style="thin">
        <color theme="0" tint="-0.34998626667073579"/>
      </right>
      <top style="medium">
        <color indexed="64"/>
      </top>
      <bottom style="thin">
        <color theme="0" tint="-0.34998626667073579"/>
      </bottom>
      <diagonal/>
    </border>
    <border>
      <left style="thin">
        <color theme="0" tint="-0.34998626667073579"/>
      </left>
      <right style="medium">
        <color indexed="64"/>
      </right>
      <top style="medium">
        <color indexed="64"/>
      </top>
      <bottom style="thin">
        <color theme="0" tint="-0.34998626667073579"/>
      </bottom>
      <diagonal/>
    </border>
    <border>
      <left style="medium">
        <color indexed="64"/>
      </left>
      <right style="thin">
        <color theme="0" tint="-0.34998626667073579"/>
      </right>
      <top style="thin">
        <color theme="0" tint="-0.34998626667073579"/>
      </top>
      <bottom style="thin">
        <color theme="0" tint="-0.34998626667073579"/>
      </bottom>
      <diagonal/>
    </border>
    <border>
      <left style="thin">
        <color theme="0" tint="-0.34998626667073579"/>
      </left>
      <right style="medium">
        <color indexed="64"/>
      </right>
      <top style="thin">
        <color theme="0" tint="-0.34998626667073579"/>
      </top>
      <bottom style="thin">
        <color theme="0" tint="-0.34998626667073579"/>
      </bottom>
      <diagonal/>
    </border>
    <border>
      <left style="medium">
        <color indexed="64"/>
      </left>
      <right style="thin">
        <color theme="0" tint="-0.34998626667073579"/>
      </right>
      <top style="thin">
        <color theme="0" tint="-0.34998626667073579"/>
      </top>
      <bottom style="medium">
        <color indexed="64"/>
      </bottom>
      <diagonal/>
    </border>
    <border>
      <left style="thin">
        <color theme="0" tint="-0.34998626667073579"/>
      </left>
      <right style="medium">
        <color indexed="64"/>
      </right>
      <top style="thin">
        <color theme="0" tint="-0.34998626667073579"/>
      </top>
      <bottom style="medium">
        <color indexed="64"/>
      </bottom>
      <diagonal/>
    </border>
    <border>
      <left style="thin">
        <color theme="0" tint="-0.34998626667073579"/>
      </left>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medium">
        <color indexed="64"/>
      </bottom>
      <diagonal/>
    </border>
    <border>
      <left style="thin">
        <color theme="0" tint="-0.34998626667073579"/>
      </left>
      <right/>
      <top style="thin">
        <color theme="0" tint="-0.34998626667073579"/>
      </top>
      <bottom style="medium">
        <color indexed="64"/>
      </bottom>
      <diagonal/>
    </border>
    <border>
      <left style="thin">
        <color indexed="64"/>
      </left>
      <right style="thin">
        <color theme="0" tint="-0.34998626667073579"/>
      </right>
      <top style="thin">
        <color theme="0" tint="-0.34998626667073579"/>
      </top>
      <bottom style="thin">
        <color theme="0" tint="-0.34998626667073579"/>
      </bottom>
      <diagonal/>
    </border>
    <border>
      <left style="thin">
        <color indexed="64"/>
      </left>
      <right style="thin">
        <color theme="0" tint="-0.34998626667073579"/>
      </right>
      <top style="thin">
        <color theme="0" tint="-0.34998626667073579"/>
      </top>
      <bottom style="medium">
        <color indexed="64"/>
      </bottom>
      <diagonal/>
    </border>
    <border>
      <left/>
      <right style="thin">
        <color theme="0" tint="-0.34998626667073579"/>
      </right>
      <top style="thin">
        <color theme="0" tint="-0.34998626667073579"/>
      </top>
      <bottom style="thin">
        <color theme="0" tint="-0.34998626667073579"/>
      </bottom>
      <diagonal/>
    </border>
    <border>
      <left/>
      <right style="thin">
        <color theme="0" tint="-0.34998626667073579"/>
      </right>
      <top style="thin">
        <color theme="0" tint="-0.34998626667073579"/>
      </top>
      <bottom style="medium">
        <color indexed="64"/>
      </bottom>
      <diagonal/>
    </border>
    <border>
      <left style="thin">
        <color theme="0" tint="-0.34998626667073579"/>
      </left>
      <right style="thin">
        <color indexed="64"/>
      </right>
      <top style="thin">
        <color theme="0" tint="-0.34998626667073579"/>
      </top>
      <bottom style="thin">
        <color theme="0" tint="-0.34998626667073579"/>
      </bottom>
      <diagonal/>
    </border>
    <border>
      <left style="thin">
        <color theme="0" tint="-0.34998626667073579"/>
      </left>
      <right style="thin">
        <color indexed="64"/>
      </right>
      <top style="thin">
        <color theme="0" tint="-0.34998626667073579"/>
      </top>
      <bottom style="medium">
        <color indexed="64"/>
      </bottom>
      <diagonal/>
    </border>
    <border>
      <left/>
      <right style="thin">
        <color theme="9" tint="0.39994506668294322"/>
      </right>
      <top style="thin">
        <color theme="9" tint="0.39994506668294322"/>
      </top>
      <bottom style="thin">
        <color theme="9" tint="0.39994506668294322"/>
      </bottom>
      <diagonal/>
    </border>
    <border>
      <left style="thin">
        <color theme="9" tint="0.39994506668294322"/>
      </left>
      <right style="thin">
        <color theme="9" tint="0.39994506668294322"/>
      </right>
      <top style="thin">
        <color theme="9" tint="0.39994506668294322"/>
      </top>
      <bottom style="thin">
        <color theme="1"/>
      </bottom>
      <diagonal/>
    </border>
    <border>
      <left style="thin">
        <color indexed="64"/>
      </left>
      <right style="thin">
        <color theme="9" tint="0.39994506668294322"/>
      </right>
      <top style="thin">
        <color theme="9" tint="0.39994506668294322"/>
      </top>
      <bottom style="thin">
        <color indexed="64"/>
      </bottom>
      <diagonal/>
    </border>
    <border>
      <left style="medium">
        <color indexed="64"/>
      </left>
      <right style="thin">
        <color indexed="64"/>
      </right>
      <top style="thin">
        <color theme="0" tint="-0.24994659260841701"/>
      </top>
      <bottom style="thin">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theme="8" tint="0.39994506668294322"/>
      </right>
      <top style="thin">
        <color theme="8" tint="0.39994506668294322"/>
      </top>
      <bottom style="medium">
        <color indexed="64"/>
      </bottom>
      <diagonal/>
    </border>
    <border>
      <left style="thin">
        <color theme="8" tint="0.39994506668294322"/>
      </left>
      <right style="medium">
        <color indexed="64"/>
      </right>
      <top style="thin">
        <color theme="8" tint="0.39994506668294322"/>
      </top>
      <bottom style="medium">
        <color auto="1"/>
      </bottom>
      <diagonal/>
    </border>
    <border>
      <left style="thin">
        <color indexed="64"/>
      </left>
      <right style="thin">
        <color theme="0" tint="-0.24994659260841701"/>
      </right>
      <top style="thin">
        <color auto="1"/>
      </top>
      <bottom/>
      <diagonal/>
    </border>
    <border>
      <left style="thin">
        <color theme="0" tint="-0.24994659260841701"/>
      </left>
      <right style="thin">
        <color indexed="64"/>
      </right>
      <top style="thin">
        <color auto="1"/>
      </top>
      <bottom/>
      <diagonal/>
    </border>
    <border>
      <left style="medium">
        <color indexed="64"/>
      </left>
      <right style="medium">
        <color indexed="64"/>
      </right>
      <top style="medium">
        <color indexed="64"/>
      </top>
      <bottom style="thin">
        <color indexed="64"/>
      </bottom>
      <diagonal/>
    </border>
    <border>
      <left style="thin">
        <color indexed="64"/>
      </left>
      <right/>
      <top style="medium">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bottom style="thin">
        <color theme="9" tint="0.39994506668294322"/>
      </bottom>
      <diagonal/>
    </border>
    <border>
      <left style="medium">
        <color indexed="64"/>
      </left>
      <right/>
      <top style="thin">
        <color indexed="64"/>
      </top>
      <bottom style="thin">
        <color indexed="64"/>
      </bottom>
      <diagonal/>
    </border>
    <border>
      <left style="medium">
        <color indexed="64"/>
      </left>
      <right style="medium">
        <color auto="1"/>
      </right>
      <top style="thin">
        <color indexed="64"/>
      </top>
      <bottom style="medium">
        <color auto="1"/>
      </bottom>
      <diagonal/>
    </border>
    <border>
      <left style="thin">
        <color indexed="64"/>
      </left>
      <right style="thin">
        <color indexed="64"/>
      </right>
      <top/>
      <bottom style="thin">
        <color theme="9" tint="0.39994506668294322"/>
      </bottom>
      <diagonal/>
    </border>
    <border>
      <left/>
      <right style="thin">
        <color rgb="FFFF9B9B"/>
      </right>
      <top/>
      <bottom/>
      <diagonal/>
    </border>
    <border>
      <left style="thin">
        <color rgb="FFFF9B9B"/>
      </left>
      <right style="thin">
        <color theme="1"/>
      </right>
      <top/>
      <bottom/>
      <diagonal/>
    </border>
    <border>
      <left style="thin">
        <color theme="1"/>
      </left>
      <right style="thin">
        <color rgb="FF9B9BFF"/>
      </right>
      <top/>
      <bottom/>
      <diagonal/>
    </border>
    <border>
      <left style="thin">
        <color rgb="FF9B9BFF"/>
      </left>
      <right style="thin">
        <color rgb="FF9B9BFF"/>
      </right>
      <top/>
      <bottom/>
      <diagonal/>
    </border>
    <border>
      <left style="thin">
        <color rgb="FF9B9BFF"/>
      </left>
      <right style="thin">
        <color theme="1"/>
      </right>
      <top/>
      <bottom/>
      <diagonal/>
    </border>
    <border>
      <left style="thin">
        <color theme="1"/>
      </left>
      <right style="thin">
        <color rgb="FF9BFF9B"/>
      </right>
      <top/>
      <bottom/>
      <diagonal/>
    </border>
    <border>
      <left style="thin">
        <color rgb="FF9BFF9B"/>
      </left>
      <right style="thin">
        <color rgb="FF9BFF9B"/>
      </right>
      <top/>
      <bottom/>
      <diagonal/>
    </border>
    <border>
      <left style="thin">
        <color rgb="FF9BFF9B"/>
      </left>
      <right/>
      <top/>
      <bottom/>
      <diagonal/>
    </border>
    <border>
      <left style="medium">
        <color indexed="64"/>
      </left>
      <right style="thin">
        <color indexed="64"/>
      </right>
      <top style="medium">
        <color indexed="64"/>
      </top>
      <bottom style="thin">
        <color theme="0" tint="-0.34998626667073579"/>
      </bottom>
      <diagonal/>
    </border>
    <border>
      <left style="thin">
        <color indexed="64"/>
      </left>
      <right style="thin">
        <color theme="0" tint="-0.34998626667073579"/>
      </right>
      <top style="medium">
        <color indexed="64"/>
      </top>
      <bottom style="thin">
        <color theme="0" tint="-0.34998626667073579"/>
      </bottom>
      <diagonal/>
    </border>
    <border>
      <left style="thin">
        <color theme="0" tint="-0.34998626667073579"/>
      </left>
      <right style="thin">
        <color theme="1"/>
      </right>
      <top style="medium">
        <color indexed="64"/>
      </top>
      <bottom style="thin">
        <color theme="0" tint="-0.34998626667073579"/>
      </bottom>
      <diagonal/>
    </border>
    <border>
      <left style="thin">
        <color theme="1"/>
      </left>
      <right style="thin">
        <color theme="0" tint="-0.34998626667073579"/>
      </right>
      <top style="medium">
        <color indexed="64"/>
      </top>
      <bottom style="thin">
        <color theme="0" tint="-0.34998626667073579"/>
      </bottom>
      <diagonal/>
    </border>
    <border>
      <left style="thin">
        <color theme="0" tint="-0.34998626667073579"/>
      </left>
      <right style="thin">
        <color theme="0" tint="-0.34998626667073579"/>
      </right>
      <top style="medium">
        <color indexed="64"/>
      </top>
      <bottom style="thin">
        <color theme="0" tint="-0.34998626667073579"/>
      </bottom>
      <diagonal/>
    </border>
    <border>
      <left style="thin">
        <color theme="0" tint="-0.34998626667073579"/>
      </left>
      <right style="medium">
        <color theme="1"/>
      </right>
      <top style="medium">
        <color indexed="64"/>
      </top>
      <bottom style="thin">
        <color theme="0" tint="-0.34998626667073579"/>
      </bottom>
      <diagonal/>
    </border>
    <border>
      <left style="thin">
        <color indexed="64"/>
      </left>
      <right style="medium">
        <color auto="1"/>
      </right>
      <top style="medium">
        <color indexed="64"/>
      </top>
      <bottom style="thin">
        <color theme="0" tint="-0.34998626667073579"/>
      </bottom>
      <diagonal/>
    </border>
    <border>
      <left/>
      <right/>
      <top style="medium">
        <color indexed="64"/>
      </top>
      <bottom style="thin">
        <color theme="0" tint="-0.34998626667073579"/>
      </bottom>
      <diagonal/>
    </border>
    <border>
      <left/>
      <right/>
      <top style="thin">
        <color theme="0" tint="-0.34998626667073579"/>
      </top>
      <bottom style="thin">
        <color theme="0" tint="-0.34998626667073579"/>
      </bottom>
      <diagonal/>
    </border>
    <border>
      <left/>
      <right/>
      <top style="thin">
        <color theme="0" tint="-0.34998626667073579"/>
      </top>
      <bottom style="medium">
        <color indexed="64"/>
      </bottom>
      <diagonal/>
    </border>
    <border>
      <left style="thin">
        <color indexed="64"/>
      </left>
      <right/>
      <top style="medium">
        <color indexed="64"/>
      </top>
      <bottom style="thin">
        <color theme="0" tint="-0.34998626667073579"/>
      </bottom>
      <diagonal/>
    </border>
    <border>
      <left style="thin">
        <color theme="0" tint="-0.34998626667073579"/>
      </left>
      <right/>
      <top style="medium">
        <color indexed="64"/>
      </top>
      <bottom style="thin">
        <color theme="0" tint="-0.34998626667073579"/>
      </bottom>
      <diagonal/>
    </border>
    <border>
      <left/>
      <right style="thin">
        <color theme="0" tint="-0.34998626667073579"/>
      </right>
      <top style="medium">
        <color indexed="64"/>
      </top>
      <bottom style="thin">
        <color theme="0" tint="-0.34998626667073579"/>
      </bottom>
      <diagonal/>
    </border>
    <border>
      <left style="thin">
        <color indexed="64"/>
      </left>
      <right style="thin">
        <color theme="0" tint="-0.34998626667073579"/>
      </right>
      <top style="medium">
        <color indexed="64"/>
      </top>
      <bottom style="medium">
        <color indexed="64"/>
      </bottom>
      <diagonal/>
    </border>
    <border>
      <left style="thin">
        <color theme="0" tint="-0.34998626667073579"/>
      </left>
      <right style="medium">
        <color indexed="64"/>
      </right>
      <top style="medium">
        <color indexed="64"/>
      </top>
      <bottom style="medium">
        <color indexed="64"/>
      </bottom>
      <diagonal/>
    </border>
    <border>
      <left style="thin">
        <color indexed="64"/>
      </left>
      <right style="thin">
        <color theme="0" tint="-0.34998626667073579"/>
      </right>
      <top/>
      <bottom/>
      <diagonal/>
    </border>
    <border>
      <left style="thin">
        <color theme="0" tint="-0.34998626667073579"/>
      </left>
      <right style="thin">
        <color theme="0" tint="-0.34998626667073579"/>
      </right>
      <top/>
      <bottom/>
      <diagonal/>
    </border>
    <border>
      <left style="thin">
        <color theme="0" tint="-0.34998626667073579"/>
      </left>
      <right style="medium">
        <color indexed="64"/>
      </right>
      <top/>
      <bottom/>
      <diagonal/>
    </border>
    <border>
      <left style="thin">
        <color indexed="64"/>
      </left>
      <right style="thin">
        <color theme="0" tint="-0.34998626667073579"/>
      </right>
      <top/>
      <bottom style="medium">
        <color indexed="64"/>
      </bottom>
      <diagonal/>
    </border>
    <border>
      <left style="thin">
        <color theme="0" tint="-0.34998626667073579"/>
      </left>
      <right style="thin">
        <color theme="0" tint="-0.34998626667073579"/>
      </right>
      <top/>
      <bottom style="medium">
        <color indexed="64"/>
      </bottom>
      <diagonal/>
    </border>
    <border>
      <left style="thin">
        <color theme="0" tint="-0.34998626667073579"/>
      </left>
      <right style="thin">
        <color theme="0" tint="-0.34998626667073579"/>
      </right>
      <top style="medium">
        <color indexed="64"/>
      </top>
      <bottom style="medium">
        <color indexed="64"/>
      </bottom>
      <diagonal/>
    </border>
    <border>
      <left/>
      <right style="thin">
        <color theme="0" tint="-0.34998626667073579"/>
      </right>
      <top style="medium">
        <color indexed="64"/>
      </top>
      <bottom style="medium">
        <color indexed="64"/>
      </bottom>
      <diagonal/>
    </border>
    <border>
      <left style="thin">
        <color theme="0" tint="-0.34998626667073579"/>
      </left>
      <right style="thin">
        <color indexed="64"/>
      </right>
      <top style="medium">
        <color indexed="64"/>
      </top>
      <bottom style="thin">
        <color theme="0" tint="-0.34998626667073579"/>
      </bottom>
      <diagonal/>
    </border>
    <border>
      <left style="thin">
        <color theme="0" tint="-0.34998626667073579"/>
      </left>
      <right style="thin">
        <color indexed="64"/>
      </right>
      <top style="medium">
        <color indexed="64"/>
      </top>
      <bottom style="medium">
        <color indexed="64"/>
      </bottom>
      <diagonal/>
    </border>
    <border>
      <left style="thin">
        <color theme="0" tint="-0.34998626667073579"/>
      </left>
      <right/>
      <top style="medium">
        <color indexed="64"/>
      </top>
      <bottom style="medium">
        <color indexed="64"/>
      </bottom>
      <diagonal/>
    </border>
    <border>
      <left style="medium">
        <color indexed="64"/>
      </left>
      <right style="thin">
        <color theme="0" tint="-0.34998626667073579"/>
      </right>
      <top/>
      <bottom/>
      <diagonal/>
    </border>
    <border>
      <left style="thin">
        <color theme="0" tint="-0.34998626667073579"/>
      </left>
      <right style="thin">
        <color indexed="64"/>
      </right>
      <top/>
      <bottom/>
      <diagonal/>
    </border>
    <border>
      <left style="medium">
        <color indexed="64"/>
      </left>
      <right style="thin">
        <color theme="0" tint="-0.34998626667073579"/>
      </right>
      <top/>
      <bottom style="medium">
        <color indexed="64"/>
      </bottom>
      <diagonal/>
    </border>
    <border>
      <left style="thin">
        <color theme="0" tint="-0.34998626667073579"/>
      </left>
      <right style="thin">
        <color indexed="64"/>
      </right>
      <top/>
      <bottom style="medium">
        <color indexed="64"/>
      </bottom>
      <diagonal/>
    </border>
    <border>
      <left style="medium">
        <color indexed="64"/>
      </left>
      <right style="thin">
        <color theme="0" tint="-0.34998626667073579"/>
      </right>
      <top style="medium">
        <color indexed="64"/>
      </top>
      <bottom style="medium">
        <color indexed="64"/>
      </bottom>
      <diagonal/>
    </border>
    <border>
      <left style="thin">
        <color theme="0" tint="-0.34998626667073579"/>
      </left>
      <right/>
      <top/>
      <bottom style="medium">
        <color indexed="64"/>
      </bottom>
      <diagonal/>
    </border>
    <border>
      <left style="thin">
        <color theme="0" tint="-0.34998626667073579"/>
      </left>
      <right style="medium">
        <color indexed="64"/>
      </right>
      <top/>
      <bottom style="medium">
        <color indexed="64"/>
      </bottom>
      <diagonal/>
    </border>
    <border>
      <left style="thin">
        <color theme="1"/>
      </left>
      <right style="thin">
        <color theme="9" tint="0.39994506668294322"/>
      </right>
      <top style="thin">
        <color theme="9" tint="0.39994506668294322"/>
      </top>
      <bottom style="thin">
        <color theme="9" tint="0.39994506668294322"/>
      </bottom>
      <diagonal/>
    </border>
    <border>
      <left style="thin">
        <color theme="9" tint="0.39994506668294322"/>
      </left>
      <right style="thin">
        <color theme="1"/>
      </right>
      <top style="thin">
        <color theme="9" tint="0.39994506668294322"/>
      </top>
      <bottom style="thin">
        <color theme="9" tint="0.39994506668294322"/>
      </bottom>
      <diagonal/>
    </border>
    <border>
      <left style="thin">
        <color theme="1"/>
      </left>
      <right style="thin">
        <color theme="9" tint="0.39994506668294322"/>
      </right>
      <top style="thin">
        <color theme="9" tint="0.39994506668294322"/>
      </top>
      <bottom style="thin">
        <color theme="1"/>
      </bottom>
      <diagonal/>
    </border>
    <border>
      <left style="thin">
        <color theme="9" tint="0.39994506668294322"/>
      </left>
      <right style="thin">
        <color theme="1"/>
      </right>
      <top style="thin">
        <color theme="9" tint="0.39994506668294322"/>
      </top>
      <bottom style="thin">
        <color theme="1"/>
      </bottom>
      <diagonal/>
    </border>
    <border>
      <left style="thin">
        <color theme="9"/>
      </left>
      <right style="thin">
        <color theme="9"/>
      </right>
      <top/>
      <bottom/>
      <diagonal/>
    </border>
    <border>
      <left style="thin">
        <color theme="9" tint="0.39994506668294322"/>
      </left>
      <right style="thin">
        <color theme="9" tint="0.39994506668294322"/>
      </right>
      <top/>
      <bottom style="thin">
        <color theme="9" tint="0.39994506668294322"/>
      </bottom>
      <diagonal/>
    </border>
    <border>
      <left style="thin">
        <color indexed="64"/>
      </left>
      <right style="thin">
        <color theme="9" tint="0.39994506668294322"/>
      </right>
      <top/>
      <bottom style="thin">
        <color theme="9" tint="0.39994506668294322"/>
      </bottom>
      <diagonal/>
    </border>
    <border>
      <left/>
      <right style="thin">
        <color theme="9" tint="0.39994506668294322"/>
      </right>
      <top/>
      <bottom style="thin">
        <color theme="9" tint="0.39994506668294322"/>
      </bottom>
      <diagonal/>
    </border>
    <border>
      <left/>
      <right/>
      <top style="thin">
        <color theme="0" tint="-0.34998626667073579"/>
      </top>
      <bottom style="thin">
        <color auto="1"/>
      </bottom>
      <diagonal/>
    </border>
    <border>
      <left style="thin">
        <color indexed="64"/>
      </left>
      <right/>
      <top style="thin">
        <color theme="9" tint="0.39994506668294322"/>
      </top>
      <bottom style="thin">
        <color indexed="64"/>
      </bottom>
      <diagonal/>
    </border>
    <border>
      <left style="thin">
        <color theme="9" tint="0.39994506668294322"/>
      </left>
      <right style="thin">
        <color theme="1"/>
      </right>
      <top style="thin">
        <color indexed="64"/>
      </top>
      <bottom style="thin">
        <color theme="9" tint="0.39994506668294322"/>
      </bottom>
      <diagonal/>
    </border>
    <border>
      <left style="thin">
        <color theme="9" tint="0.39994506668294322"/>
      </left>
      <right style="thin">
        <color theme="1"/>
      </right>
      <top style="thin">
        <color theme="9" tint="0.39994506668294322"/>
      </top>
      <bottom style="thin">
        <color indexed="64"/>
      </bottom>
      <diagonal/>
    </border>
    <border>
      <left style="thin">
        <color indexed="64"/>
      </left>
      <right style="thin">
        <color theme="1"/>
      </right>
      <top/>
      <bottom style="thin">
        <color theme="1"/>
      </bottom>
      <diagonal/>
    </border>
    <border>
      <left style="thin">
        <color theme="1"/>
      </left>
      <right/>
      <top style="thin">
        <color indexed="64"/>
      </top>
      <bottom style="thin">
        <color rgb="FFE9E2CE"/>
      </bottom>
      <diagonal/>
    </border>
    <border>
      <left/>
      <right/>
      <top style="thin">
        <color indexed="64"/>
      </top>
      <bottom style="thin">
        <color rgb="FFE9E2CE"/>
      </bottom>
      <diagonal/>
    </border>
    <border>
      <left/>
      <right style="thin">
        <color indexed="64"/>
      </right>
      <top style="thin">
        <color indexed="64"/>
      </top>
      <bottom style="thin">
        <color rgb="FFE9E2CE"/>
      </bottom>
      <diagonal/>
    </border>
    <border>
      <left style="thin">
        <color theme="1"/>
      </left>
      <right/>
      <top style="thin">
        <color rgb="FFE9E2CE"/>
      </top>
      <bottom style="thin">
        <color rgb="FFE9E2CE"/>
      </bottom>
      <diagonal/>
    </border>
    <border>
      <left/>
      <right/>
      <top style="thin">
        <color rgb="FFE9E2CE"/>
      </top>
      <bottom style="thin">
        <color rgb="FFE9E2CE"/>
      </bottom>
      <diagonal/>
    </border>
    <border>
      <left/>
      <right style="thin">
        <color indexed="64"/>
      </right>
      <top style="thin">
        <color rgb="FFE9E2CE"/>
      </top>
      <bottom style="thin">
        <color rgb="FFE9E2CE"/>
      </bottom>
      <diagonal/>
    </border>
    <border>
      <left style="thin">
        <color theme="1"/>
      </left>
      <right/>
      <top style="thin">
        <color rgb="FFE9E2CE"/>
      </top>
      <bottom style="thin">
        <color auto="1"/>
      </bottom>
      <diagonal/>
    </border>
    <border>
      <left/>
      <right/>
      <top style="thin">
        <color rgb="FFE9E2CE"/>
      </top>
      <bottom style="thin">
        <color auto="1"/>
      </bottom>
      <diagonal/>
    </border>
    <border>
      <left/>
      <right style="thin">
        <color indexed="64"/>
      </right>
      <top style="thin">
        <color rgb="FFE9E2CE"/>
      </top>
      <bottom style="thin">
        <color auto="1"/>
      </bottom>
      <diagonal/>
    </border>
    <border>
      <left style="thin">
        <color theme="0" tint="-0.24994659260841701"/>
      </left>
      <right/>
      <top style="thin">
        <color indexed="64"/>
      </top>
      <bottom style="thin">
        <color rgb="FFE9E2CE"/>
      </bottom>
      <diagonal/>
    </border>
    <border>
      <left style="thin">
        <color theme="0" tint="-0.24994659260841701"/>
      </left>
      <right/>
      <top style="thin">
        <color rgb="FFE9E2CE"/>
      </top>
      <bottom style="thin">
        <color rgb="FFE9E2CE"/>
      </bottom>
      <diagonal/>
    </border>
    <border>
      <left style="thin">
        <color theme="0" tint="-0.24994659260841701"/>
      </left>
      <right/>
      <top style="thin">
        <color rgb="FFE9E2CE"/>
      </top>
      <bottom style="thin">
        <color auto="1"/>
      </bottom>
      <diagonal/>
    </border>
    <border>
      <left style="medium">
        <color indexed="64"/>
      </left>
      <right style="thin">
        <color theme="8" tint="0.39994506668294322"/>
      </right>
      <top style="medium">
        <color indexed="64"/>
      </top>
      <bottom style="thin">
        <color theme="8" tint="0.39994506668294322"/>
      </bottom>
      <diagonal/>
    </border>
    <border>
      <left style="thin">
        <color indexed="64"/>
      </left>
      <right style="thin">
        <color theme="8" tint="0.39994506668294322"/>
      </right>
      <top style="medium">
        <color indexed="64"/>
      </top>
      <bottom style="thin">
        <color theme="8" tint="0.39994506668294322"/>
      </bottom>
      <diagonal/>
    </border>
    <border>
      <left style="thin">
        <color theme="8" tint="0.39994506668294322"/>
      </left>
      <right style="medium">
        <color indexed="64"/>
      </right>
      <top style="medium">
        <color indexed="64"/>
      </top>
      <bottom style="thin">
        <color theme="8" tint="0.39994506668294322"/>
      </bottom>
      <diagonal/>
    </border>
    <border>
      <left style="medium">
        <color indexed="64"/>
      </left>
      <right style="thin">
        <color theme="8" tint="0.39994506668294322"/>
      </right>
      <top style="thin">
        <color theme="8" tint="0.39994506668294322"/>
      </top>
      <bottom style="thin">
        <color theme="8" tint="0.39994506668294322"/>
      </bottom>
      <diagonal/>
    </border>
    <border>
      <left style="thin">
        <color theme="8" tint="0.39994506668294322"/>
      </left>
      <right style="medium">
        <color indexed="64"/>
      </right>
      <top style="thin">
        <color theme="8" tint="0.39994506668294322"/>
      </top>
      <bottom style="thin">
        <color theme="8" tint="0.39994506668294322"/>
      </bottom>
      <diagonal/>
    </border>
    <border>
      <left style="medium">
        <color indexed="64"/>
      </left>
      <right style="thin">
        <color theme="8" tint="0.39994506668294322"/>
      </right>
      <top style="thin">
        <color theme="8" tint="0.39994506668294322"/>
      </top>
      <bottom style="thin">
        <color indexed="64"/>
      </bottom>
      <diagonal/>
    </border>
    <border>
      <left style="thin">
        <color theme="8" tint="0.39994506668294322"/>
      </left>
      <right style="medium">
        <color indexed="64"/>
      </right>
      <top style="thin">
        <color theme="8" tint="0.39994506668294322"/>
      </top>
      <bottom style="thin">
        <color indexed="64"/>
      </bottom>
      <diagonal/>
    </border>
    <border>
      <left style="medium">
        <color indexed="64"/>
      </left>
      <right style="thin">
        <color theme="8" tint="0.39994506668294322"/>
      </right>
      <top/>
      <bottom style="thin">
        <color theme="8" tint="0.39994506668294322"/>
      </bottom>
      <diagonal/>
    </border>
    <border>
      <left style="thin">
        <color theme="8" tint="0.39994506668294322"/>
      </left>
      <right style="medium">
        <color indexed="64"/>
      </right>
      <top/>
      <bottom style="thin">
        <color theme="8" tint="0.39994506668294322"/>
      </bottom>
      <diagonal/>
    </border>
    <border>
      <left style="medium">
        <color indexed="64"/>
      </left>
      <right style="thin">
        <color theme="8" tint="0.39994506668294322"/>
      </right>
      <top style="thin">
        <color theme="8" tint="0.39994506668294322"/>
      </top>
      <bottom style="medium">
        <color indexed="64"/>
      </bottom>
      <diagonal/>
    </border>
    <border>
      <left style="medium">
        <color indexed="64"/>
      </left>
      <right style="thin">
        <color theme="0" tint="-0.24994659260841701"/>
      </right>
      <top style="medium">
        <color auto="1"/>
      </top>
      <bottom/>
      <diagonal/>
    </border>
    <border>
      <left/>
      <right style="medium">
        <color auto="1"/>
      </right>
      <top style="thin">
        <color auto="1"/>
      </top>
      <bottom style="medium">
        <color auto="1"/>
      </bottom>
      <diagonal/>
    </border>
    <border>
      <left style="medium">
        <color indexed="64"/>
      </left>
      <right/>
      <top style="thin">
        <color indexed="64"/>
      </top>
      <bottom style="medium">
        <color auto="1"/>
      </bottom>
      <diagonal/>
    </border>
    <border>
      <left style="thin">
        <color theme="0" tint="-0.34998626667073579"/>
      </left>
      <right style="medium">
        <color indexed="64"/>
      </right>
      <top style="thin">
        <color theme="0" tint="-0.34998626667073579"/>
      </top>
      <bottom style="thin">
        <color auto="1"/>
      </bottom>
      <diagonal/>
    </border>
    <border>
      <left/>
      <right style="thin">
        <color theme="0" tint="-0.34998626667073579"/>
      </right>
      <top style="thin">
        <color theme="0" tint="-0.34998626667073579"/>
      </top>
      <bottom style="thin">
        <color auto="1"/>
      </bottom>
      <diagonal/>
    </border>
    <border>
      <left style="thin">
        <color indexed="64"/>
      </left>
      <right style="thin">
        <color theme="9" tint="0.59996337778862885"/>
      </right>
      <top style="thin">
        <color indexed="64"/>
      </top>
      <bottom style="thin">
        <color theme="9" tint="0.59996337778862885"/>
      </bottom>
      <diagonal/>
    </border>
    <border>
      <left style="thin">
        <color theme="9" tint="0.59996337778862885"/>
      </left>
      <right style="thin">
        <color indexed="64"/>
      </right>
      <top style="thin">
        <color indexed="64"/>
      </top>
      <bottom style="thin">
        <color theme="9" tint="0.59996337778862885"/>
      </bottom>
      <diagonal/>
    </border>
    <border>
      <left style="thin">
        <color indexed="64"/>
      </left>
      <right style="thin">
        <color theme="9" tint="0.59996337778862885"/>
      </right>
      <top style="thin">
        <color theme="9" tint="0.59996337778862885"/>
      </top>
      <bottom style="thin">
        <color indexed="64"/>
      </bottom>
      <diagonal/>
    </border>
    <border>
      <left style="thin">
        <color theme="9" tint="0.59996337778862885"/>
      </left>
      <right style="thin">
        <color indexed="64"/>
      </right>
      <top style="thin">
        <color theme="9" tint="0.59996337778862885"/>
      </top>
      <bottom style="thin">
        <color indexed="64"/>
      </bottom>
      <diagonal/>
    </border>
    <border>
      <left style="thin">
        <color theme="9" tint="0.59996337778862885"/>
      </left>
      <right style="thin">
        <color theme="9" tint="0.59996337778862885"/>
      </right>
      <top style="thin">
        <color indexed="64"/>
      </top>
      <bottom style="thin">
        <color theme="9" tint="0.59996337778862885"/>
      </bottom>
      <diagonal/>
    </border>
    <border>
      <left style="thin">
        <color theme="9" tint="0.59996337778862885"/>
      </left>
      <right style="thin">
        <color theme="9" tint="0.59996337778862885"/>
      </right>
      <top style="thin">
        <color theme="9" tint="0.59996337778862885"/>
      </top>
      <bottom style="thin">
        <color indexed="64"/>
      </bottom>
      <diagonal/>
    </border>
    <border>
      <left style="thin">
        <color indexed="64"/>
      </left>
      <right style="thin">
        <color indexed="64"/>
      </right>
      <top style="thin">
        <color theme="9" tint="0.59996337778862885"/>
      </top>
      <bottom style="thin">
        <color indexed="64"/>
      </bottom>
      <diagonal/>
    </border>
    <border>
      <left style="medium">
        <color indexed="64"/>
      </left>
      <right style="thin">
        <color theme="9" tint="0.59996337778862885"/>
      </right>
      <top style="medium">
        <color indexed="64"/>
      </top>
      <bottom style="medium">
        <color indexed="64"/>
      </bottom>
      <diagonal/>
    </border>
    <border>
      <left style="thin">
        <color theme="9" tint="0.59996337778862885"/>
      </left>
      <right style="thin">
        <color theme="9" tint="0.59996337778862885"/>
      </right>
      <top style="medium">
        <color indexed="64"/>
      </top>
      <bottom style="medium">
        <color indexed="64"/>
      </bottom>
      <diagonal/>
    </border>
    <border>
      <left style="thin">
        <color theme="9" tint="0.59996337778862885"/>
      </left>
      <right style="medium">
        <color indexed="64"/>
      </right>
      <top style="medium">
        <color indexed="64"/>
      </top>
      <bottom style="medium">
        <color indexed="64"/>
      </bottom>
      <diagonal/>
    </border>
    <border>
      <left style="thin">
        <color indexed="64"/>
      </left>
      <right style="thin">
        <color theme="9" tint="0.59996337778862885"/>
      </right>
      <top/>
      <bottom style="thin">
        <color theme="9" tint="0.59996337778862885"/>
      </bottom>
      <diagonal/>
    </border>
    <border>
      <left style="thin">
        <color theme="9" tint="0.59996337778862885"/>
      </left>
      <right style="thin">
        <color theme="9" tint="0.59996337778862885"/>
      </right>
      <top/>
      <bottom style="thin">
        <color theme="9" tint="0.59996337778862885"/>
      </bottom>
      <diagonal/>
    </border>
    <border>
      <left style="thin">
        <color theme="9" tint="0.59996337778862885"/>
      </left>
      <right style="thin">
        <color indexed="64"/>
      </right>
      <top/>
      <bottom style="thin">
        <color theme="9" tint="0.59996337778862885"/>
      </bottom>
      <diagonal/>
    </border>
    <border>
      <left style="thin">
        <color indexed="64"/>
      </left>
      <right/>
      <top style="thin">
        <color theme="9" tint="0.59996337778862885"/>
      </top>
      <bottom style="thin">
        <color theme="9" tint="0.59996337778862885"/>
      </bottom>
      <diagonal/>
    </border>
    <border>
      <left style="thin">
        <color indexed="64"/>
      </left>
      <right/>
      <top style="thin">
        <color theme="9" tint="0.59996337778862885"/>
      </top>
      <bottom style="medium">
        <color indexed="64"/>
      </bottom>
      <diagonal/>
    </border>
    <border>
      <left style="medium">
        <color indexed="64"/>
      </left>
      <right style="thin">
        <color indexed="64"/>
      </right>
      <top style="medium">
        <color indexed="64"/>
      </top>
      <bottom style="medium">
        <color indexed="64"/>
      </bottom>
      <diagonal/>
    </border>
    <border>
      <left style="medium">
        <color auto="1"/>
      </left>
      <right style="thin">
        <color theme="0" tint="-0.34998626667073579"/>
      </right>
      <top style="thin">
        <color theme="0" tint="-0.34998626667073579"/>
      </top>
      <bottom style="thin">
        <color indexed="64"/>
      </bottom>
      <diagonal/>
    </border>
    <border>
      <left style="thin">
        <color indexed="64"/>
      </left>
      <right/>
      <top style="thin">
        <color indexed="64"/>
      </top>
      <bottom style="thin">
        <color theme="9" tint="0.59996337778862885"/>
      </bottom>
      <diagonal/>
    </border>
    <border>
      <left style="thin">
        <color indexed="64"/>
      </left>
      <right/>
      <top style="thin">
        <color theme="9" tint="0.59996337778862885"/>
      </top>
      <bottom style="thin">
        <color indexed="64"/>
      </bottom>
      <diagonal/>
    </border>
    <border>
      <left/>
      <right style="thin">
        <color indexed="64"/>
      </right>
      <top style="thin">
        <color indexed="64"/>
      </top>
      <bottom style="thin">
        <color theme="9" tint="0.59996337778862885"/>
      </bottom>
      <diagonal/>
    </border>
    <border>
      <left/>
      <right style="thin">
        <color indexed="64"/>
      </right>
      <top style="thin">
        <color theme="9" tint="0.59996337778862885"/>
      </top>
      <bottom style="thin">
        <color theme="9" tint="0.59996337778862885"/>
      </bottom>
      <diagonal/>
    </border>
    <border>
      <left/>
      <right style="thin">
        <color indexed="64"/>
      </right>
      <top style="thin">
        <color theme="9" tint="0.59996337778862885"/>
      </top>
      <bottom style="thin">
        <color indexed="64"/>
      </bottom>
      <diagonal/>
    </border>
    <border>
      <left/>
      <right style="medium">
        <color auto="1"/>
      </right>
      <top style="thin">
        <color indexed="64"/>
      </top>
      <bottom style="thin">
        <color theme="9" tint="0.59996337778862885"/>
      </bottom>
      <diagonal/>
    </border>
    <border>
      <left/>
      <right style="medium">
        <color auto="1"/>
      </right>
      <top style="thin">
        <color theme="9" tint="0.59996337778862885"/>
      </top>
      <bottom style="thin">
        <color theme="9" tint="0.59996337778862885"/>
      </bottom>
      <diagonal/>
    </border>
    <border>
      <left/>
      <right style="medium">
        <color auto="1"/>
      </right>
      <top style="thin">
        <color theme="9" tint="0.59996337778862885"/>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theme="9" tint="0.59996337778862885"/>
      </top>
      <bottom style="medium">
        <color indexed="64"/>
      </bottom>
      <diagonal/>
    </border>
    <border>
      <left/>
      <right style="thin">
        <color indexed="64"/>
      </right>
      <top style="thin">
        <color theme="9" tint="0.59996337778862885"/>
      </top>
      <bottom/>
      <diagonal/>
    </border>
    <border>
      <left style="thin">
        <color indexed="64"/>
      </left>
      <right/>
      <top style="thin">
        <color theme="9" tint="0.59996337778862885"/>
      </top>
      <bottom/>
      <diagonal/>
    </border>
    <border>
      <left/>
      <right style="medium">
        <color indexed="64"/>
      </right>
      <top style="thin">
        <color theme="9" tint="0.59996337778862885"/>
      </top>
      <bottom/>
      <diagonal/>
    </border>
    <border>
      <left/>
      <right/>
      <top style="thin">
        <color theme="9" tint="0.59996337778862885"/>
      </top>
      <bottom style="thin">
        <color theme="9" tint="0.59996337778862885"/>
      </bottom>
      <diagonal/>
    </border>
    <border>
      <left style="medium">
        <color indexed="64"/>
      </left>
      <right style="medium">
        <color indexed="64"/>
      </right>
      <top/>
      <bottom style="thin">
        <color indexed="64"/>
      </bottom>
      <diagonal/>
    </border>
    <border>
      <left style="thin">
        <color indexed="64"/>
      </left>
      <right/>
      <top/>
      <bottom style="thin">
        <color theme="9" tint="0.59996337778862885"/>
      </bottom>
      <diagonal/>
    </border>
    <border>
      <left/>
      <right style="thin">
        <color indexed="64"/>
      </right>
      <top/>
      <bottom style="thin">
        <color theme="9" tint="0.59996337778862885"/>
      </bottom>
      <diagonal/>
    </border>
    <border>
      <left/>
      <right style="medium">
        <color auto="1"/>
      </right>
      <top/>
      <bottom style="thin">
        <color theme="9" tint="0.59996337778862885"/>
      </bottom>
      <diagonal/>
    </border>
    <border>
      <left/>
      <right style="thin">
        <color indexed="64"/>
      </right>
      <top style="medium">
        <color indexed="64"/>
      </top>
      <bottom style="medium">
        <color indexed="64"/>
      </bottom>
      <diagonal/>
    </border>
    <border>
      <left style="medium">
        <color indexed="64"/>
      </left>
      <right/>
      <top/>
      <bottom style="thin">
        <color theme="9" tint="-0.24994659260841701"/>
      </bottom>
      <diagonal/>
    </border>
    <border>
      <left/>
      <right/>
      <top/>
      <bottom style="thin">
        <color theme="9" tint="-0.24994659260841701"/>
      </bottom>
      <diagonal/>
    </border>
    <border>
      <left/>
      <right style="medium">
        <color indexed="64"/>
      </right>
      <top/>
      <bottom style="thin">
        <color theme="9" tint="-0.24994659260841701"/>
      </bottom>
      <diagonal/>
    </border>
    <border>
      <left style="medium">
        <color indexed="64"/>
      </left>
      <right/>
      <top style="thin">
        <color theme="0" tint="-0.24994659260841701"/>
      </top>
      <bottom style="thin">
        <color indexed="64"/>
      </bottom>
      <diagonal/>
    </border>
    <border>
      <left/>
      <right style="medium">
        <color indexed="64"/>
      </right>
      <top style="thin">
        <color theme="0" tint="-0.24994659260841701"/>
      </top>
      <bottom style="thin">
        <color indexed="64"/>
      </bottom>
      <diagonal/>
    </border>
    <border>
      <left/>
      <right/>
      <top style="thin">
        <color theme="0" tint="-0.24994659260841701"/>
      </top>
      <bottom style="thin">
        <color indexed="64"/>
      </bottom>
      <diagonal/>
    </border>
    <border>
      <left style="thin">
        <color theme="0" tint="-0.24994659260841701"/>
      </left>
      <right style="medium">
        <color indexed="64"/>
      </right>
      <top style="thin">
        <color theme="0" tint="-0.24994659260841701"/>
      </top>
      <bottom style="thin">
        <color indexed="64"/>
      </bottom>
      <diagonal/>
    </border>
    <border>
      <left style="thin">
        <color theme="0" tint="-0.24994659260841701"/>
      </left>
      <right/>
      <top style="thin">
        <color theme="0" tint="-0.24994659260841701"/>
      </top>
      <bottom style="thin">
        <color indexed="64"/>
      </bottom>
      <diagonal/>
    </border>
    <border>
      <left/>
      <right/>
      <top/>
      <bottom style="thin">
        <color theme="9" tint="0.59996337778862885"/>
      </bottom>
      <diagonal/>
    </border>
    <border>
      <left/>
      <right style="thin">
        <color theme="0" tint="-0.24994659260841701"/>
      </right>
      <top style="thin">
        <color theme="0" tint="-0.24994659260841701"/>
      </top>
      <bottom style="thin">
        <color indexed="64"/>
      </bottom>
      <diagonal/>
    </border>
    <border>
      <left style="medium">
        <color indexed="64"/>
      </left>
      <right style="thin">
        <color theme="0" tint="-0.24994659260841701"/>
      </right>
      <top style="thin">
        <color theme="0" tint="-0.24994659260841701"/>
      </top>
      <bottom style="thin">
        <color indexed="64"/>
      </bottom>
      <diagonal/>
    </border>
    <border>
      <left/>
      <right style="thin">
        <color theme="9" tint="0.59996337778862885"/>
      </right>
      <top style="thin">
        <color indexed="64"/>
      </top>
      <bottom style="thin">
        <color theme="9" tint="0.59996337778862885"/>
      </bottom>
      <diagonal/>
    </border>
    <border>
      <left style="thin">
        <color theme="9"/>
      </left>
      <right style="thin">
        <color theme="9"/>
      </right>
      <top style="thin">
        <color indexed="64"/>
      </top>
      <bottom/>
      <diagonal/>
    </border>
    <border>
      <left/>
      <right/>
      <top style="thin">
        <color auto="1"/>
      </top>
      <bottom style="thin">
        <color theme="9" tint="0.59996337778862885"/>
      </bottom>
      <diagonal/>
    </border>
    <border>
      <left style="thin">
        <color indexed="64"/>
      </left>
      <right style="medium">
        <color indexed="64"/>
      </right>
      <top style="thin">
        <color theme="0" tint="-0.24994659260841701"/>
      </top>
      <bottom style="thin">
        <color indexed="64"/>
      </bottom>
      <diagonal/>
    </border>
    <border>
      <left style="thin">
        <color indexed="64"/>
      </left>
      <right/>
      <top/>
      <bottom style="thin">
        <color theme="9" tint="-0.24994659260841701"/>
      </bottom>
      <diagonal/>
    </border>
    <border>
      <left style="thin">
        <color indexed="64"/>
      </left>
      <right/>
      <top style="medium">
        <color indexed="64"/>
      </top>
      <bottom style="thin">
        <color theme="0" tint="-0.24994659260841701"/>
      </bottom>
      <diagonal/>
    </border>
    <border>
      <left style="medium">
        <color indexed="64"/>
      </left>
      <right style="thin">
        <color theme="0" tint="-0.14996795556505021"/>
      </right>
      <top/>
      <bottom style="medium">
        <color indexed="64"/>
      </bottom>
      <diagonal/>
    </border>
    <border>
      <left style="thin">
        <color theme="0" tint="-0.14996795556505021"/>
      </left>
      <right style="thin">
        <color theme="0" tint="-0.14996795556505021"/>
      </right>
      <top/>
      <bottom style="medium">
        <color indexed="64"/>
      </bottom>
      <diagonal/>
    </border>
    <border>
      <left style="thin">
        <color theme="0" tint="-0.14996795556505021"/>
      </left>
      <right style="medium">
        <color indexed="64"/>
      </right>
      <top/>
      <bottom style="medium">
        <color indexed="64"/>
      </bottom>
      <diagonal/>
    </border>
    <border>
      <left style="thin">
        <color indexed="64"/>
      </left>
      <right style="thin">
        <color theme="0" tint="-0.14996795556505021"/>
      </right>
      <top/>
      <bottom style="medium">
        <color indexed="64"/>
      </bottom>
      <diagonal/>
    </border>
    <border>
      <left/>
      <right style="thin">
        <color theme="0" tint="-0.14996795556505021"/>
      </right>
      <top/>
      <bottom style="medium">
        <color indexed="64"/>
      </bottom>
      <diagonal/>
    </border>
    <border>
      <left style="thin">
        <color theme="0" tint="-0.14996795556505021"/>
      </left>
      <right/>
      <top/>
      <bottom style="medium">
        <color indexed="64"/>
      </bottom>
      <diagonal/>
    </border>
    <border>
      <left style="thin">
        <color theme="0" tint="-0.24994659260841701"/>
      </left>
      <right style="thin">
        <color theme="0" tint="-0.24994659260841701"/>
      </right>
      <top style="thin">
        <color indexed="64"/>
      </top>
      <bottom/>
      <diagonal/>
    </border>
    <border>
      <left style="thin">
        <color theme="0" tint="-0.24994659260841701"/>
      </left>
      <right style="medium">
        <color auto="1"/>
      </right>
      <top style="thin">
        <color auto="1"/>
      </top>
      <bottom/>
      <diagonal/>
    </border>
    <border>
      <left style="thin">
        <color indexed="64"/>
      </left>
      <right style="medium">
        <color indexed="64"/>
      </right>
      <top/>
      <bottom style="thin">
        <color theme="0" tint="-0.24994659260841701"/>
      </bottom>
      <diagonal/>
    </border>
    <border>
      <left/>
      <right/>
      <top style="thin">
        <color theme="0" tint="-0.24994659260841701"/>
      </top>
      <bottom style="medium">
        <color indexed="64"/>
      </bottom>
      <diagonal/>
    </border>
    <border>
      <left style="medium">
        <color indexed="64"/>
      </left>
      <right style="thin">
        <color theme="0" tint="-0.24994659260841701"/>
      </right>
      <top style="thin">
        <color indexed="64"/>
      </top>
      <bottom style="thin">
        <color theme="0" tint="-0.24994659260841701"/>
      </bottom>
      <diagonal/>
    </border>
    <border>
      <left style="thin">
        <color theme="0" tint="-0.24994659260841701"/>
      </left>
      <right style="medium">
        <color indexed="64"/>
      </right>
      <top style="thin">
        <color indexed="64"/>
      </top>
      <bottom style="thin">
        <color theme="0" tint="-0.24994659260841701"/>
      </bottom>
      <diagonal/>
    </border>
    <border>
      <left style="medium">
        <color indexed="64"/>
      </left>
      <right/>
      <top style="thin">
        <color theme="0" tint="-0.24994659260841701"/>
      </top>
      <bottom style="medium">
        <color indexed="64"/>
      </bottom>
      <diagonal/>
    </border>
    <border>
      <left style="thin">
        <color theme="0" tint="-0.24994659260841701"/>
      </left>
      <right/>
      <top style="thin">
        <color indexed="64"/>
      </top>
      <bottom style="thin">
        <color theme="0" tint="-0.24994659260841701"/>
      </bottom>
      <diagonal/>
    </border>
    <border>
      <left/>
      <right style="thin">
        <color theme="0" tint="-0.24994659260841701"/>
      </right>
      <top style="thin">
        <color indexed="64"/>
      </top>
      <bottom style="thin">
        <color theme="0" tint="-0.24994659260841701"/>
      </bottom>
      <diagonal/>
    </border>
    <border>
      <left style="medium">
        <color indexed="64"/>
      </left>
      <right style="thin">
        <color indexed="64"/>
      </right>
      <top style="thin">
        <color indexed="64"/>
      </top>
      <bottom style="thin">
        <color theme="0" tint="-0.24994659260841701"/>
      </bottom>
      <diagonal/>
    </border>
    <border>
      <left style="medium">
        <color indexed="64"/>
      </left>
      <right style="thin">
        <color theme="0" tint="-0.24994659260841701"/>
      </right>
      <top style="thin">
        <color auto="1"/>
      </top>
      <bottom/>
      <diagonal/>
    </border>
    <border>
      <left/>
      <right style="thin">
        <color indexed="64"/>
      </right>
      <top style="thin">
        <color theme="0" tint="-0.34998626667073579"/>
      </top>
      <bottom style="thin">
        <color theme="0" tint="-0.34998626667073579"/>
      </bottom>
      <diagonal/>
    </border>
    <border>
      <left/>
      <right style="thin">
        <color indexed="64"/>
      </right>
      <top style="thin">
        <color theme="0" tint="-0.34998626667073579"/>
      </top>
      <bottom style="medium">
        <color indexed="64"/>
      </bottom>
      <diagonal/>
    </border>
    <border>
      <left style="medium">
        <color indexed="64"/>
      </left>
      <right style="thin">
        <color theme="0" tint="-0.24994659260841701"/>
      </right>
      <top/>
      <bottom style="thin">
        <color indexed="64"/>
      </bottom>
      <diagonal/>
    </border>
    <border>
      <left style="thin">
        <color theme="0" tint="-0.24994659260841701"/>
      </left>
      <right style="thin">
        <color indexed="64"/>
      </right>
      <top/>
      <bottom style="thin">
        <color indexed="64"/>
      </bottom>
      <diagonal/>
    </border>
    <border>
      <left style="thin">
        <color theme="0" tint="-0.499984740745262"/>
      </left>
      <right style="medium">
        <color auto="1"/>
      </right>
      <top style="thin">
        <color indexed="64"/>
      </top>
      <bottom/>
      <diagonal/>
    </border>
    <border>
      <left style="thin">
        <color theme="0" tint="-0.499984740745262"/>
      </left>
      <right style="medium">
        <color indexed="64"/>
      </right>
      <top/>
      <bottom/>
      <diagonal/>
    </border>
    <border>
      <left style="thin">
        <color theme="0" tint="-0.499984740745262"/>
      </left>
      <right style="medium">
        <color indexed="64"/>
      </right>
      <top/>
      <bottom style="medium">
        <color indexed="64"/>
      </bottom>
      <diagonal/>
    </border>
    <border>
      <left style="medium">
        <color indexed="64"/>
      </left>
      <right style="thin">
        <color theme="0" tint="-0.499984740745262"/>
      </right>
      <top style="thin">
        <color auto="1"/>
      </top>
      <bottom/>
      <diagonal/>
    </border>
    <border>
      <left style="thin">
        <color theme="0" tint="-0.499984740745262"/>
      </left>
      <right style="thin">
        <color indexed="64"/>
      </right>
      <top style="thin">
        <color auto="1"/>
      </top>
      <bottom/>
      <diagonal/>
    </border>
    <border>
      <left style="medium">
        <color indexed="64"/>
      </left>
      <right style="thin">
        <color theme="0" tint="-0.499984740745262"/>
      </right>
      <top/>
      <bottom/>
      <diagonal/>
    </border>
    <border>
      <left style="thin">
        <color theme="0" tint="-0.499984740745262"/>
      </left>
      <right style="thin">
        <color indexed="64"/>
      </right>
      <top/>
      <bottom/>
      <diagonal/>
    </border>
    <border>
      <left style="medium">
        <color indexed="64"/>
      </left>
      <right style="thin">
        <color theme="0" tint="-0.499984740745262"/>
      </right>
      <top/>
      <bottom style="medium">
        <color indexed="64"/>
      </bottom>
      <diagonal/>
    </border>
    <border>
      <left style="thin">
        <color theme="0" tint="-0.499984740745262"/>
      </left>
      <right style="thin">
        <color indexed="64"/>
      </right>
      <top/>
      <bottom style="medium">
        <color indexed="64"/>
      </bottom>
      <diagonal/>
    </border>
    <border>
      <left style="thin">
        <color theme="1"/>
      </left>
      <right style="thin">
        <color theme="9" tint="0.39994506668294322"/>
      </right>
      <top/>
      <bottom style="thin">
        <color theme="9" tint="0.39994506668294322"/>
      </bottom>
      <diagonal/>
    </border>
    <border>
      <left style="thin">
        <color theme="9" tint="0.39994506668294322"/>
      </left>
      <right style="thin">
        <color theme="1"/>
      </right>
      <top/>
      <bottom style="thin">
        <color theme="9" tint="0.39994506668294322"/>
      </bottom>
      <diagonal/>
    </border>
    <border>
      <left style="thin">
        <color indexed="64"/>
      </left>
      <right style="thin">
        <color theme="9"/>
      </right>
      <top style="thin">
        <color indexed="64"/>
      </top>
      <bottom/>
      <diagonal/>
    </border>
    <border>
      <left style="thin">
        <color theme="9"/>
      </left>
      <right style="thin">
        <color indexed="64"/>
      </right>
      <top style="thin">
        <color indexed="64"/>
      </top>
      <bottom/>
      <diagonal/>
    </border>
    <border>
      <left style="thin">
        <color indexed="64"/>
      </left>
      <right style="thin">
        <color theme="9"/>
      </right>
      <top/>
      <bottom/>
      <diagonal/>
    </border>
    <border>
      <left style="thin">
        <color theme="9"/>
      </left>
      <right style="thin">
        <color indexed="64"/>
      </right>
      <top/>
      <bottom/>
      <diagonal/>
    </border>
    <border>
      <left style="thin">
        <color indexed="64"/>
      </left>
      <right style="thin">
        <color theme="9"/>
      </right>
      <top/>
      <bottom style="thin">
        <color indexed="64"/>
      </bottom>
      <diagonal/>
    </border>
    <border>
      <left style="thin">
        <color theme="9"/>
      </left>
      <right style="thin">
        <color theme="9"/>
      </right>
      <top/>
      <bottom style="thin">
        <color indexed="64"/>
      </bottom>
      <diagonal/>
    </border>
    <border>
      <left style="thin">
        <color theme="9"/>
      </left>
      <right style="thin">
        <color indexed="64"/>
      </right>
      <top/>
      <bottom style="thin">
        <color indexed="64"/>
      </bottom>
      <diagonal/>
    </border>
    <border>
      <left/>
      <right/>
      <top style="thin">
        <color indexed="64"/>
      </top>
      <bottom style="thin">
        <color theme="0" tint="-0.24994659260841701"/>
      </bottom>
      <diagonal/>
    </border>
    <border>
      <left/>
      <right style="thin">
        <color indexed="64"/>
      </right>
      <top/>
      <bottom style="thin">
        <color theme="9" tint="-0.24994659260841701"/>
      </bottom>
      <diagonal/>
    </border>
    <border>
      <left style="medium">
        <color indexed="64"/>
      </left>
      <right style="thin">
        <color indexed="64"/>
      </right>
      <top/>
      <bottom style="thin">
        <color theme="0" tint="-0.24994659260841701"/>
      </bottom>
      <diagonal/>
    </border>
    <border>
      <left style="thin">
        <color theme="0" tint="-0.24994659260841701"/>
      </left>
      <right style="medium">
        <color indexed="64"/>
      </right>
      <top/>
      <bottom style="thin">
        <color theme="0" tint="-0.24994659260841701"/>
      </bottom>
      <diagonal/>
    </border>
    <border>
      <left style="thin">
        <color indexed="64"/>
      </left>
      <right style="thin">
        <color theme="0" tint="-0.24994659260841701"/>
      </right>
      <top/>
      <bottom style="thin">
        <color theme="0" tint="-0.24994659260841701"/>
      </bottom>
      <diagonal/>
    </border>
    <border>
      <left style="thin">
        <color theme="0" tint="-0.24994659260841701"/>
      </left>
      <right style="thin">
        <color indexed="64"/>
      </right>
      <top/>
      <bottom style="thin">
        <color theme="0" tint="-0.24994659260841701"/>
      </bottom>
      <diagonal/>
    </border>
    <border>
      <left/>
      <right style="thin">
        <color theme="0" tint="-0.24994659260841701"/>
      </right>
      <top style="thin">
        <color auto="1"/>
      </top>
      <bottom/>
      <diagonal/>
    </border>
    <border>
      <left style="thin">
        <color theme="0" tint="-0.24994659260841701"/>
      </left>
      <right/>
      <top style="thin">
        <color auto="1"/>
      </top>
      <bottom/>
      <diagonal/>
    </border>
    <border>
      <left style="thin">
        <color theme="0" tint="-0.24994659260841701"/>
      </left>
      <right style="medium">
        <color indexed="64"/>
      </right>
      <top style="medium">
        <color indexed="64"/>
      </top>
      <bottom/>
      <diagonal/>
    </border>
    <border>
      <left/>
      <right style="thin">
        <color theme="0" tint="-0.24994659260841701"/>
      </right>
      <top style="medium">
        <color auto="1"/>
      </top>
      <bottom/>
      <diagonal/>
    </border>
    <border>
      <left style="thin">
        <color indexed="64"/>
      </left>
      <right style="thin">
        <color theme="0" tint="-0.24994659260841701"/>
      </right>
      <top style="medium">
        <color auto="1"/>
      </top>
      <bottom/>
      <diagonal/>
    </border>
    <border>
      <left style="thin">
        <color theme="0" tint="-0.24994659260841701"/>
      </left>
      <right style="thin">
        <color indexed="64"/>
      </right>
      <top style="medium">
        <color auto="1"/>
      </top>
      <bottom/>
      <diagonal/>
    </border>
    <border>
      <left/>
      <right style="thin">
        <color indexed="64"/>
      </right>
      <top/>
      <bottom style="thin">
        <color theme="0" tint="-0.24994659260841701"/>
      </bottom>
      <diagonal/>
    </border>
    <border>
      <left/>
      <right style="medium">
        <color indexed="64"/>
      </right>
      <top style="thin">
        <color theme="0" tint="-0.24994659260841701"/>
      </top>
      <bottom/>
      <diagonal/>
    </border>
    <border>
      <left style="thin">
        <color theme="0" tint="-0.24994659260841701"/>
      </left>
      <right style="thin">
        <color theme="0" tint="-0.24994659260841701"/>
      </right>
      <top/>
      <bottom style="thin">
        <color indexed="64"/>
      </bottom>
      <diagonal/>
    </border>
    <border>
      <left style="thin">
        <color theme="0" tint="-0.24994659260841701"/>
      </left>
      <right/>
      <top/>
      <bottom style="thin">
        <color indexed="64"/>
      </bottom>
      <diagonal/>
    </border>
    <border>
      <left style="thin">
        <color indexed="64"/>
      </left>
      <right style="thin">
        <color theme="0" tint="-0.24994659260841701"/>
      </right>
      <top/>
      <bottom style="thin">
        <color indexed="64"/>
      </bottom>
      <diagonal/>
    </border>
    <border>
      <left style="thin">
        <color theme="0" tint="-0.24994659260841701"/>
      </left>
      <right style="medium">
        <color indexed="64"/>
      </right>
      <top/>
      <bottom style="thin">
        <color indexed="64"/>
      </bottom>
      <diagonal/>
    </border>
    <border>
      <left/>
      <right style="thin">
        <color theme="0" tint="-0.24994659260841701"/>
      </right>
      <top/>
      <bottom style="thin">
        <color indexed="64"/>
      </bottom>
      <diagonal/>
    </border>
    <border>
      <left/>
      <right/>
      <top style="thin">
        <color theme="9" tint="0.59996337778862885"/>
      </top>
      <bottom style="thin">
        <color indexed="64"/>
      </bottom>
      <diagonal/>
    </border>
    <border>
      <left/>
      <right/>
      <top style="thin">
        <color theme="9" tint="0.59996337778862885"/>
      </top>
      <bottom/>
      <diagonal/>
    </border>
    <border>
      <left style="thin">
        <color indexed="64"/>
      </left>
      <right/>
      <top/>
      <bottom style="thin">
        <color theme="0" tint="-0.24994659260841701"/>
      </bottom>
      <diagonal/>
    </border>
    <border>
      <left/>
      <right style="medium">
        <color indexed="64"/>
      </right>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right style="medium">
        <color indexed="64"/>
      </right>
      <top style="thin">
        <color theme="0" tint="-0.24994659260841701"/>
      </top>
      <bottom style="thin">
        <color theme="0" tint="-0.24994659260841701"/>
      </bottom>
      <diagonal/>
    </border>
    <border>
      <left style="thin">
        <color indexed="64"/>
      </left>
      <right/>
      <top style="thin">
        <color theme="0" tint="-0.24994659260841701"/>
      </top>
      <bottom/>
      <diagonal/>
    </border>
    <border>
      <left/>
      <right style="thin">
        <color indexed="64"/>
      </right>
      <top style="thin">
        <color theme="0" tint="-0.24994659260841701"/>
      </top>
      <bottom/>
      <diagonal/>
    </border>
    <border>
      <left/>
      <right style="medium">
        <color indexed="64"/>
      </right>
      <top style="thin">
        <color indexed="64"/>
      </top>
      <bottom style="thin">
        <color theme="0" tint="-0.24994659260841701"/>
      </bottom>
      <diagonal/>
    </border>
    <border>
      <left style="thin">
        <color indexed="64"/>
      </left>
      <right/>
      <top style="thin">
        <color theme="0" tint="-0.24994659260841701"/>
      </top>
      <bottom style="medium">
        <color indexed="64"/>
      </bottom>
      <diagonal/>
    </border>
    <border>
      <left/>
      <right style="thin">
        <color theme="8" tint="0.39994506668294322"/>
      </right>
      <top style="thin">
        <color theme="8" tint="0.39994506668294322"/>
      </top>
      <bottom style="thin">
        <color theme="8" tint="0.39994506668294322"/>
      </bottom>
      <diagonal/>
    </border>
    <border>
      <left style="thin">
        <color theme="0" tint="-0.34998626667073579"/>
      </left>
      <right style="thin">
        <color theme="0" tint="-0.34998626667073579"/>
      </right>
      <top style="thin">
        <color theme="0" tint="-0.34998626667073579"/>
      </top>
      <bottom style="thin">
        <color theme="1"/>
      </bottom>
      <diagonal/>
    </border>
    <border>
      <left style="thin">
        <color theme="0" tint="-0.34998626667073579"/>
      </left>
      <right style="thin">
        <color theme="1"/>
      </right>
      <top style="thin">
        <color theme="0" tint="-0.34998626667073579"/>
      </top>
      <bottom style="thin">
        <color theme="1"/>
      </bottom>
      <diagonal/>
    </border>
    <border>
      <left/>
      <right style="thin">
        <color theme="8" tint="0.39994506668294322"/>
      </right>
      <top style="thin">
        <color indexed="64"/>
      </top>
      <bottom style="thin">
        <color indexed="64"/>
      </bottom>
      <diagonal/>
    </border>
    <border>
      <left style="thin">
        <color theme="0" tint="-0.34998626667073579"/>
      </left>
      <right style="thin">
        <color theme="0" tint="-0.34998626667073579"/>
      </right>
      <top/>
      <bottom style="thin">
        <color theme="0" tint="-0.34998626667073579"/>
      </bottom>
      <diagonal/>
    </border>
    <border>
      <left style="thin">
        <color theme="0" tint="-0.34998626667073579"/>
      </left>
      <right style="thin">
        <color theme="1"/>
      </right>
      <top/>
      <bottom style="thin">
        <color theme="0" tint="-0.34998626667073579"/>
      </bottom>
      <diagonal/>
    </border>
    <border>
      <left style="thin">
        <color indexed="64"/>
      </left>
      <right style="thin">
        <color theme="0" tint="-0.34998626667073579"/>
      </right>
      <top/>
      <bottom style="thin">
        <color theme="0" tint="-0.34998626667073579"/>
      </bottom>
      <diagonal/>
    </border>
    <border>
      <left/>
      <right style="thin">
        <color theme="8" tint="0.39994506668294322"/>
      </right>
      <top style="thin">
        <color theme="8" tint="0.39994506668294322"/>
      </top>
      <bottom style="thin">
        <color indexed="64"/>
      </bottom>
      <diagonal/>
    </border>
    <border>
      <left style="thin">
        <color theme="8" tint="0.39994506668294322"/>
      </left>
      <right style="thin">
        <color theme="8" tint="0.39994506668294322"/>
      </right>
      <top style="thin">
        <color theme="8" tint="0.39994506668294322"/>
      </top>
      <bottom style="thin">
        <color indexed="64"/>
      </bottom>
      <diagonal/>
    </border>
    <border>
      <left style="thin">
        <color theme="8" tint="0.39994506668294322"/>
      </left>
      <right style="thin">
        <color indexed="64"/>
      </right>
      <top style="thin">
        <color theme="8" tint="0.39994506668294322"/>
      </top>
      <bottom style="thin">
        <color indexed="64"/>
      </bottom>
      <diagonal/>
    </border>
    <border>
      <left/>
      <right style="thin">
        <color theme="8" tint="0.39994506668294322"/>
      </right>
      <top/>
      <bottom style="thin">
        <color theme="8" tint="0.39994506668294322"/>
      </bottom>
      <diagonal/>
    </border>
    <border>
      <left style="thin">
        <color theme="8" tint="0.39994506668294322"/>
      </left>
      <right style="thin">
        <color theme="8" tint="0.39994506668294322"/>
      </right>
      <top/>
      <bottom style="thin">
        <color theme="8" tint="0.39994506668294322"/>
      </bottom>
      <diagonal/>
    </border>
    <border>
      <left style="thin">
        <color theme="8" tint="0.39994506668294322"/>
      </left>
      <right style="thin">
        <color indexed="64"/>
      </right>
      <top/>
      <bottom style="thin">
        <color theme="8" tint="0.39994506668294322"/>
      </bottom>
      <diagonal/>
    </border>
    <border>
      <left style="thin">
        <color theme="1"/>
      </left>
      <right style="thin">
        <color theme="1"/>
      </right>
      <top style="thin">
        <color theme="1"/>
      </top>
      <bottom style="thin">
        <color theme="0" tint="-0.34998626667073579"/>
      </bottom>
      <diagonal/>
    </border>
    <border>
      <left style="thin">
        <color theme="1"/>
      </left>
      <right style="thin">
        <color theme="1"/>
      </right>
      <top style="thin">
        <color theme="0" tint="-0.34998626667073579"/>
      </top>
      <bottom style="thin">
        <color theme="1"/>
      </bottom>
      <diagonal/>
    </border>
    <border>
      <left style="thin">
        <color theme="1"/>
      </left>
      <right/>
      <top style="thin">
        <color theme="1"/>
      </top>
      <bottom style="thin">
        <color theme="0" tint="-0.34998626667073579"/>
      </bottom>
      <diagonal/>
    </border>
    <border>
      <left style="thin">
        <color theme="1"/>
      </left>
      <right/>
      <top style="thin">
        <color theme="0" tint="-0.34998626667073579"/>
      </top>
      <bottom style="thin">
        <color theme="1"/>
      </bottom>
      <diagonal/>
    </border>
    <border>
      <left style="thin">
        <color indexed="64"/>
      </left>
      <right style="thin">
        <color theme="0" tint="-0.34998626667073579"/>
      </right>
      <top style="thin">
        <color theme="0" tint="-0.34998626667073579"/>
      </top>
      <bottom style="thin">
        <color theme="1"/>
      </bottom>
      <diagonal/>
    </border>
    <border>
      <left style="medium">
        <color indexed="64"/>
      </left>
      <right style="medium">
        <color indexed="64"/>
      </right>
      <top/>
      <bottom style="thin">
        <color theme="0" tint="-0.24994659260841701"/>
      </bottom>
      <diagonal/>
    </border>
    <border>
      <left style="medium">
        <color indexed="64"/>
      </left>
      <right style="medium">
        <color indexed="64"/>
      </right>
      <top style="thin">
        <color theme="0" tint="-0.24994659260841701"/>
      </top>
      <bottom style="thin">
        <color indexed="64"/>
      </bottom>
      <diagonal/>
    </border>
    <border>
      <left style="thin">
        <color theme="0" tint="-0.14996795556505021"/>
      </left>
      <right style="medium">
        <color indexed="64"/>
      </right>
      <top style="medium">
        <color indexed="64"/>
      </top>
      <bottom style="medium">
        <color indexed="64"/>
      </bottom>
      <diagonal/>
    </border>
    <border>
      <left style="medium">
        <color indexed="64"/>
      </left>
      <right style="medium">
        <color auto="1"/>
      </right>
      <top style="thin">
        <color indexed="64"/>
      </top>
      <bottom/>
      <diagonal/>
    </border>
    <border>
      <left style="medium">
        <color indexed="64"/>
      </left>
      <right style="thin">
        <color theme="0" tint="-0.24994659260841701"/>
      </right>
      <top style="medium">
        <color indexed="64"/>
      </top>
      <bottom style="thin">
        <color indexed="64"/>
      </bottom>
      <diagonal/>
    </border>
    <border>
      <left style="thin">
        <color theme="0" tint="-0.24994659260841701"/>
      </left>
      <right style="thin">
        <color theme="0" tint="-0.24994659260841701"/>
      </right>
      <top style="medium">
        <color indexed="64"/>
      </top>
      <bottom style="thin">
        <color indexed="64"/>
      </bottom>
      <diagonal/>
    </border>
    <border>
      <left style="thin">
        <color theme="0" tint="-0.24994659260841701"/>
      </left>
      <right/>
      <top style="medium">
        <color indexed="64"/>
      </top>
      <bottom style="thin">
        <color indexed="64"/>
      </bottom>
      <diagonal/>
    </border>
    <border>
      <left style="thin">
        <color indexed="64"/>
      </left>
      <right style="thin">
        <color theme="0" tint="-0.24994659260841701"/>
      </right>
      <top style="medium">
        <color indexed="64"/>
      </top>
      <bottom style="thin">
        <color indexed="64"/>
      </bottom>
      <diagonal/>
    </border>
    <border>
      <left style="thin">
        <color theme="0" tint="-0.24994659260841701"/>
      </left>
      <right style="medium">
        <color indexed="64"/>
      </right>
      <top style="medium">
        <color indexed="64"/>
      </top>
      <bottom style="thin">
        <color indexed="64"/>
      </bottom>
      <diagonal/>
    </border>
    <border>
      <left/>
      <right style="thin">
        <color theme="0" tint="-0.24994659260841701"/>
      </right>
      <top style="medium">
        <color indexed="64"/>
      </top>
      <bottom style="thin">
        <color indexed="64"/>
      </bottom>
      <diagonal/>
    </border>
    <border>
      <left style="thin">
        <color theme="0" tint="-0.24994659260841701"/>
      </left>
      <right style="thin">
        <color indexed="64"/>
      </right>
      <top style="medium">
        <color indexed="64"/>
      </top>
      <bottom style="thin">
        <color indexed="64"/>
      </bottom>
      <diagonal/>
    </border>
    <border>
      <left style="medium">
        <color indexed="64"/>
      </left>
      <right style="thin">
        <color theme="0" tint="-0.24994659260841701"/>
      </right>
      <top style="thin">
        <color theme="0" tint="-0.34998626667073579"/>
      </top>
      <bottom style="thin">
        <color indexed="64"/>
      </bottom>
      <diagonal/>
    </border>
    <border>
      <left style="thin">
        <color theme="0" tint="-0.24994659260841701"/>
      </left>
      <right style="thin">
        <color theme="0" tint="-0.24994659260841701"/>
      </right>
      <top style="thin">
        <color theme="0" tint="-0.34998626667073579"/>
      </top>
      <bottom style="thin">
        <color auto="1"/>
      </bottom>
      <diagonal/>
    </border>
    <border>
      <left style="thin">
        <color theme="9" tint="0.39994506668294322"/>
      </left>
      <right style="thin">
        <color indexed="64"/>
      </right>
      <top/>
      <bottom style="thin">
        <color theme="9" tint="0.39994506668294322"/>
      </bottom>
      <diagonal/>
    </border>
    <border>
      <left/>
      <right style="thin">
        <color theme="1" tint="0.499984740745262"/>
      </right>
      <top/>
      <bottom/>
      <diagonal/>
    </border>
    <border>
      <left style="thin">
        <color theme="1" tint="0.499984740745262"/>
      </left>
      <right style="thin">
        <color theme="1" tint="0.499984740745262"/>
      </right>
      <top/>
      <bottom/>
      <diagonal/>
    </border>
    <border>
      <left style="thin">
        <color theme="1" tint="0.499984740745262"/>
      </left>
      <right/>
      <top/>
      <bottom/>
      <diagonal/>
    </border>
    <border>
      <left/>
      <right style="thin">
        <color theme="1" tint="0.499984740745262"/>
      </right>
      <top/>
      <bottom style="medium">
        <color indexed="64"/>
      </bottom>
      <diagonal/>
    </border>
    <border>
      <left style="thin">
        <color theme="1" tint="0.499984740745262"/>
      </left>
      <right style="thin">
        <color theme="1" tint="0.499984740745262"/>
      </right>
      <top/>
      <bottom style="medium">
        <color indexed="64"/>
      </bottom>
      <diagonal/>
    </border>
    <border>
      <left style="thin">
        <color theme="1" tint="0.499984740745262"/>
      </left>
      <right/>
      <top/>
      <bottom style="medium">
        <color indexed="64"/>
      </bottom>
      <diagonal/>
    </border>
    <border>
      <left style="medium">
        <color indexed="64"/>
      </left>
      <right style="thin">
        <color theme="1" tint="0.499984740745262"/>
      </right>
      <top/>
      <bottom/>
      <diagonal/>
    </border>
    <border>
      <left style="medium">
        <color indexed="64"/>
      </left>
      <right style="thin">
        <color theme="1" tint="0.499984740745262"/>
      </right>
      <top/>
      <bottom style="medium">
        <color indexed="64"/>
      </bottom>
      <diagonal/>
    </border>
    <border>
      <left style="thin">
        <color indexed="64"/>
      </left>
      <right style="thin">
        <color theme="1" tint="0.499984740745262"/>
      </right>
      <top/>
      <bottom/>
      <diagonal/>
    </border>
    <border>
      <left style="thin">
        <color indexed="64"/>
      </left>
      <right style="thin">
        <color theme="1" tint="0.499984740745262"/>
      </right>
      <top/>
      <bottom style="medium">
        <color indexed="64"/>
      </bottom>
      <diagonal/>
    </border>
    <border>
      <left style="thin">
        <color theme="1" tint="0.499984740745262"/>
      </left>
      <right style="medium">
        <color indexed="64"/>
      </right>
      <top/>
      <bottom/>
      <diagonal/>
    </border>
    <border>
      <left style="thin">
        <color theme="1" tint="0.499984740745262"/>
      </left>
      <right style="medium">
        <color indexed="64"/>
      </right>
      <top/>
      <bottom style="medium">
        <color indexed="64"/>
      </bottom>
      <diagonal/>
    </border>
    <border>
      <left style="thin">
        <color theme="0" tint="-0.499984740745262"/>
      </left>
      <right style="thin">
        <color theme="0" tint="-0.499984740745262"/>
      </right>
      <top style="thin">
        <color auto="1"/>
      </top>
      <bottom/>
      <diagonal/>
    </border>
    <border>
      <left style="thin">
        <color theme="0" tint="-0.499984740745262"/>
      </left>
      <right style="thin">
        <color theme="0" tint="-0.499984740745262"/>
      </right>
      <top/>
      <bottom/>
      <diagonal/>
    </border>
    <border>
      <left style="thin">
        <color theme="0" tint="-0.499984740745262"/>
      </left>
      <right style="thin">
        <color theme="0" tint="-0.499984740745262"/>
      </right>
      <top/>
      <bottom style="medium">
        <color indexed="64"/>
      </bottom>
      <diagonal/>
    </border>
    <border>
      <left style="thin">
        <color indexed="64"/>
      </left>
      <right style="thin">
        <color theme="0" tint="-0.499984740745262"/>
      </right>
      <top style="thin">
        <color auto="1"/>
      </top>
      <bottom/>
      <diagonal/>
    </border>
    <border>
      <left style="thin">
        <color indexed="64"/>
      </left>
      <right style="thin">
        <color theme="0" tint="-0.499984740745262"/>
      </right>
      <top/>
      <bottom/>
      <diagonal/>
    </border>
    <border>
      <left style="thin">
        <color indexed="64"/>
      </left>
      <right style="thin">
        <color theme="0" tint="-0.499984740745262"/>
      </right>
      <top/>
      <bottom style="medium">
        <color indexed="64"/>
      </bottom>
      <diagonal/>
    </border>
    <border>
      <left style="medium">
        <color indexed="64"/>
      </left>
      <right style="thin">
        <color theme="0" tint="-0.499984740745262"/>
      </right>
      <top style="medium">
        <color indexed="64"/>
      </top>
      <bottom style="thin">
        <color theme="0" tint="-0.499984740745262"/>
      </bottom>
      <diagonal/>
    </border>
    <border>
      <left style="thin">
        <color theme="0" tint="-0.499984740745262"/>
      </left>
      <right style="thin">
        <color theme="0" tint="-0.499984740745262"/>
      </right>
      <top style="medium">
        <color indexed="64"/>
      </top>
      <bottom style="thin">
        <color theme="0" tint="-0.499984740745262"/>
      </bottom>
      <diagonal/>
    </border>
    <border>
      <left style="thin">
        <color theme="0" tint="-0.499984740745262"/>
      </left>
      <right style="medium">
        <color indexed="64"/>
      </right>
      <top style="medium">
        <color indexed="64"/>
      </top>
      <bottom style="thin">
        <color theme="0" tint="-0.499984740745262"/>
      </bottom>
      <diagonal/>
    </border>
    <border>
      <left style="medium">
        <color indexed="64"/>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medium">
        <color indexed="64"/>
      </right>
      <top style="thin">
        <color theme="0" tint="-0.499984740745262"/>
      </top>
      <bottom style="thin">
        <color theme="0" tint="-0.499984740745262"/>
      </bottom>
      <diagonal/>
    </border>
    <border>
      <left style="medium">
        <color indexed="64"/>
      </left>
      <right style="thin">
        <color theme="0" tint="-0.499984740745262"/>
      </right>
      <top style="thin">
        <color theme="0" tint="-0.499984740745262"/>
      </top>
      <bottom style="medium">
        <color indexed="64"/>
      </bottom>
      <diagonal/>
    </border>
    <border>
      <left style="thin">
        <color theme="0" tint="-0.499984740745262"/>
      </left>
      <right style="thin">
        <color theme="0" tint="-0.499984740745262"/>
      </right>
      <top style="thin">
        <color theme="0" tint="-0.499984740745262"/>
      </top>
      <bottom style="medium">
        <color indexed="64"/>
      </bottom>
      <diagonal/>
    </border>
    <border>
      <left style="thin">
        <color theme="0" tint="-0.499984740745262"/>
      </left>
      <right style="medium">
        <color indexed="64"/>
      </right>
      <top style="thin">
        <color theme="0" tint="-0.499984740745262"/>
      </top>
      <bottom style="medium">
        <color indexed="64"/>
      </bottom>
      <diagonal/>
    </border>
    <border>
      <left style="thin">
        <color theme="0" tint="-0.499984740745262"/>
      </left>
      <right style="thin">
        <color theme="0" tint="-0.499984740745262"/>
      </right>
      <top style="thin">
        <color indexed="64"/>
      </top>
      <bottom style="thin">
        <color theme="0" tint="-0.499984740745262"/>
      </bottom>
      <diagonal/>
    </border>
    <border>
      <left style="medium">
        <color indexed="64"/>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style="thin">
        <color theme="0" tint="-0.499984740745262"/>
      </left>
      <right style="medium">
        <color indexed="64"/>
      </right>
      <top/>
      <bottom style="thin">
        <color theme="0" tint="-0.499984740745262"/>
      </bottom>
      <diagonal/>
    </border>
    <border>
      <left style="thin">
        <color theme="0" tint="-0.499984740745262"/>
      </left>
      <right/>
      <top style="medium">
        <color indexed="64"/>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style="thin">
        <color theme="0" tint="-0.499984740745262"/>
      </left>
      <right/>
      <top style="thin">
        <color theme="0" tint="-0.499984740745262"/>
      </top>
      <bottom style="medium">
        <color indexed="64"/>
      </bottom>
      <diagonal/>
    </border>
    <border>
      <left style="thin">
        <color theme="0" tint="-0.499984740745262"/>
      </left>
      <right/>
      <top/>
      <bottom style="thin">
        <color theme="0" tint="-0.499984740745262"/>
      </bottom>
      <diagonal/>
    </border>
    <border>
      <left/>
      <right style="thin">
        <color theme="0" tint="-0.499984740745262"/>
      </right>
      <top style="medium">
        <color indexed="64"/>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style="thin">
        <color theme="0" tint="-0.499984740745262"/>
      </right>
      <top/>
      <bottom style="thin">
        <color theme="0" tint="-0.499984740745262"/>
      </bottom>
      <diagonal/>
    </border>
    <border>
      <left style="medium">
        <color indexed="64"/>
      </left>
      <right style="thin">
        <color theme="0" tint="-0.499984740745262"/>
      </right>
      <top style="medium">
        <color indexed="64"/>
      </top>
      <bottom/>
      <diagonal/>
    </border>
    <border>
      <left style="medium">
        <color indexed="64"/>
      </left>
      <right style="thin">
        <color theme="0" tint="-0.499984740745262"/>
      </right>
      <top/>
      <bottom style="thin">
        <color indexed="64"/>
      </bottom>
      <diagonal/>
    </border>
    <border>
      <left style="thin">
        <color theme="0" tint="-0.499984740745262"/>
      </left>
      <right/>
      <top style="thin">
        <color theme="0" tint="-0.499984740745262"/>
      </top>
      <bottom style="thin">
        <color indexed="64"/>
      </bottom>
      <diagonal/>
    </border>
    <border>
      <left style="medium">
        <color indexed="64"/>
      </left>
      <right style="thin">
        <color theme="0" tint="-0.499984740745262"/>
      </right>
      <top style="thin">
        <color theme="0" tint="-0.499984740745262"/>
      </top>
      <bottom style="thin">
        <color indexed="64"/>
      </bottom>
      <diagonal/>
    </border>
    <border>
      <left style="thin">
        <color theme="0" tint="-0.499984740745262"/>
      </left>
      <right style="thin">
        <color theme="0" tint="-0.499984740745262"/>
      </right>
      <top style="thin">
        <color theme="0" tint="-0.499984740745262"/>
      </top>
      <bottom style="thin">
        <color indexed="64"/>
      </bottom>
      <diagonal/>
    </border>
    <border>
      <left style="thin">
        <color theme="0" tint="-0.499984740745262"/>
      </left>
      <right style="medium">
        <color indexed="64"/>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n">
        <color theme="0" tint="-0.499984740745262"/>
      </left>
      <right/>
      <top style="thin">
        <color indexed="64"/>
      </top>
      <bottom style="thin">
        <color theme="0" tint="-0.34998626667073579"/>
      </bottom>
      <diagonal/>
    </border>
    <border>
      <left style="thin">
        <color theme="0" tint="-0.499984740745262"/>
      </left>
      <right/>
      <top style="thin">
        <color theme="0" tint="-0.34998626667073579"/>
      </top>
      <bottom style="thin">
        <color theme="0" tint="-0.34998626667073579"/>
      </bottom>
      <diagonal/>
    </border>
    <border>
      <left style="thin">
        <color theme="0" tint="-0.499984740745262"/>
      </left>
      <right/>
      <top style="thin">
        <color theme="0" tint="-0.34998626667073579"/>
      </top>
      <bottom style="medium">
        <color indexed="64"/>
      </bottom>
      <diagonal/>
    </border>
    <border>
      <left style="medium">
        <color indexed="64"/>
      </left>
      <right style="thin">
        <color theme="0" tint="-0.34998626667073579"/>
      </right>
      <top/>
      <bottom style="thin">
        <color theme="0" tint="-0.34998626667073579"/>
      </bottom>
      <diagonal/>
    </border>
    <border>
      <left style="thin">
        <color theme="0" tint="-0.34998626667073579"/>
      </left>
      <right style="medium">
        <color indexed="64"/>
      </right>
      <top/>
      <bottom style="thin">
        <color theme="0" tint="-0.34998626667073579"/>
      </bottom>
      <diagonal/>
    </border>
    <border>
      <left style="thin">
        <color theme="0" tint="-0.34998626667073579"/>
      </left>
      <right/>
      <top style="thin">
        <color theme="0" tint="-0.34998626667073579"/>
      </top>
      <bottom style="thin">
        <color indexed="64"/>
      </bottom>
      <diagonal/>
    </border>
    <border>
      <left style="thin">
        <color indexed="64"/>
      </left>
      <right style="thin">
        <color theme="0" tint="-0.499984740745262"/>
      </right>
      <top style="thin">
        <color indexed="64"/>
      </top>
      <bottom style="thin">
        <color theme="0" tint="-0.499984740745262"/>
      </bottom>
      <diagonal/>
    </border>
    <border>
      <left style="thin">
        <color theme="0" tint="-0.499984740745262"/>
      </left>
      <right style="thin">
        <color indexed="64"/>
      </right>
      <top style="thin">
        <color indexed="64"/>
      </top>
      <bottom style="thin">
        <color theme="0" tint="-0.499984740745262"/>
      </bottom>
      <diagonal/>
    </border>
    <border>
      <left style="thin">
        <color indexed="64"/>
      </left>
      <right style="thin">
        <color theme="0" tint="-0.499984740745262"/>
      </right>
      <top style="thin">
        <color theme="0" tint="-0.499984740745262"/>
      </top>
      <bottom style="thin">
        <color indexed="64"/>
      </bottom>
      <diagonal/>
    </border>
    <border>
      <left style="thin">
        <color theme="0" tint="-0.499984740745262"/>
      </left>
      <right style="thin">
        <color indexed="64"/>
      </right>
      <top style="thin">
        <color theme="0" tint="-0.499984740745262"/>
      </top>
      <bottom style="thin">
        <color indexed="64"/>
      </bottom>
      <diagonal/>
    </border>
    <border>
      <left style="medium">
        <color indexed="64"/>
      </left>
      <right style="thin">
        <color indexed="64"/>
      </right>
      <top style="thin">
        <color indexed="64"/>
      </top>
      <bottom style="thin">
        <color theme="0" tint="-0.499984740745262"/>
      </bottom>
      <diagonal/>
    </border>
    <border>
      <left style="medium">
        <color indexed="64"/>
      </left>
      <right style="thin">
        <color indexed="64"/>
      </right>
      <top style="thin">
        <color theme="0" tint="-0.499984740745262"/>
      </top>
      <bottom style="thin">
        <color theme="0" tint="-0.499984740745262"/>
      </bottom>
      <diagonal/>
    </border>
    <border>
      <left style="medium">
        <color indexed="64"/>
      </left>
      <right style="thin">
        <color indexed="64"/>
      </right>
      <top style="thin">
        <color theme="0" tint="-0.499984740745262"/>
      </top>
      <bottom style="medium">
        <color indexed="64"/>
      </bottom>
      <diagonal/>
    </border>
    <border>
      <left/>
      <right style="thin">
        <color theme="0" tint="-0.24994659260841701"/>
      </right>
      <top style="thin">
        <color indexed="64"/>
      </top>
      <bottom style="thin">
        <color theme="0" tint="-0.499984740745262"/>
      </bottom>
      <diagonal/>
    </border>
    <border>
      <left style="thin">
        <color theme="0" tint="-0.24994659260841701"/>
      </left>
      <right style="thin">
        <color theme="0" tint="-0.24994659260841701"/>
      </right>
      <top style="thin">
        <color indexed="64"/>
      </top>
      <bottom style="thin">
        <color theme="0" tint="-0.499984740745262"/>
      </bottom>
      <diagonal/>
    </border>
    <border>
      <left style="thin">
        <color theme="0" tint="-0.24994659260841701"/>
      </left>
      <right/>
      <top style="thin">
        <color indexed="64"/>
      </top>
      <bottom style="thin">
        <color theme="0" tint="-0.499984740745262"/>
      </bottom>
      <diagonal/>
    </border>
    <border>
      <left/>
      <right style="thin">
        <color theme="0" tint="-0.24994659260841701"/>
      </right>
      <top style="thin">
        <color theme="0" tint="-0.499984740745262"/>
      </top>
      <bottom style="thin">
        <color theme="0" tint="-0.499984740745262"/>
      </bottom>
      <diagonal/>
    </border>
    <border>
      <left style="thin">
        <color theme="0" tint="-0.24994659260841701"/>
      </left>
      <right style="thin">
        <color theme="0" tint="-0.24994659260841701"/>
      </right>
      <top style="thin">
        <color theme="0" tint="-0.499984740745262"/>
      </top>
      <bottom style="thin">
        <color theme="0" tint="-0.499984740745262"/>
      </bottom>
      <diagonal/>
    </border>
    <border>
      <left style="thin">
        <color theme="0" tint="-0.24994659260841701"/>
      </left>
      <right/>
      <top style="thin">
        <color theme="0" tint="-0.499984740745262"/>
      </top>
      <bottom style="thin">
        <color theme="0" tint="-0.499984740745262"/>
      </bottom>
      <diagonal/>
    </border>
    <border>
      <left/>
      <right style="thin">
        <color theme="0" tint="-0.24994659260841701"/>
      </right>
      <top style="thin">
        <color theme="0" tint="-0.499984740745262"/>
      </top>
      <bottom style="medium">
        <color indexed="64"/>
      </bottom>
      <diagonal/>
    </border>
    <border>
      <left style="thin">
        <color theme="0" tint="-0.24994659260841701"/>
      </left>
      <right style="thin">
        <color theme="0" tint="-0.24994659260841701"/>
      </right>
      <top style="thin">
        <color theme="0" tint="-0.499984740745262"/>
      </top>
      <bottom style="medium">
        <color indexed="64"/>
      </bottom>
      <diagonal/>
    </border>
    <border>
      <left style="thin">
        <color theme="0" tint="-0.24994659260841701"/>
      </left>
      <right/>
      <top style="thin">
        <color theme="0" tint="-0.499984740745262"/>
      </top>
      <bottom style="medium">
        <color indexed="64"/>
      </bottom>
      <diagonal/>
    </border>
    <border>
      <left style="thin">
        <color indexed="64"/>
      </left>
      <right style="thin">
        <color theme="0" tint="-0.24994659260841701"/>
      </right>
      <top style="thin">
        <color indexed="64"/>
      </top>
      <bottom style="thin">
        <color theme="0" tint="-0.499984740745262"/>
      </bottom>
      <diagonal/>
    </border>
    <border>
      <left style="thin">
        <color theme="0" tint="-0.24994659260841701"/>
      </left>
      <right style="thin">
        <color indexed="64"/>
      </right>
      <top style="thin">
        <color indexed="64"/>
      </top>
      <bottom style="thin">
        <color theme="0" tint="-0.499984740745262"/>
      </bottom>
      <diagonal/>
    </border>
    <border>
      <left style="thin">
        <color indexed="64"/>
      </left>
      <right style="thin">
        <color theme="0" tint="-0.24994659260841701"/>
      </right>
      <top style="thin">
        <color theme="0" tint="-0.499984740745262"/>
      </top>
      <bottom style="thin">
        <color theme="0" tint="-0.499984740745262"/>
      </bottom>
      <diagonal/>
    </border>
    <border>
      <left style="thin">
        <color theme="0" tint="-0.24994659260841701"/>
      </left>
      <right style="thin">
        <color indexed="64"/>
      </right>
      <top style="thin">
        <color theme="0" tint="-0.499984740745262"/>
      </top>
      <bottom style="thin">
        <color theme="0" tint="-0.499984740745262"/>
      </bottom>
      <diagonal/>
    </border>
    <border>
      <left style="thin">
        <color indexed="64"/>
      </left>
      <right style="thin">
        <color theme="0" tint="-0.24994659260841701"/>
      </right>
      <top style="thin">
        <color theme="0" tint="-0.499984740745262"/>
      </top>
      <bottom style="medium">
        <color indexed="64"/>
      </bottom>
      <diagonal/>
    </border>
    <border>
      <left style="thin">
        <color theme="0" tint="-0.24994659260841701"/>
      </left>
      <right style="thin">
        <color indexed="64"/>
      </right>
      <top style="thin">
        <color theme="0" tint="-0.499984740745262"/>
      </top>
      <bottom style="medium">
        <color indexed="64"/>
      </bottom>
      <diagonal/>
    </border>
    <border>
      <left style="medium">
        <color indexed="64"/>
      </left>
      <right style="thin">
        <color theme="0" tint="-0.34998626667073579"/>
      </right>
      <top style="thin">
        <color indexed="64"/>
      </top>
      <bottom style="thin">
        <color theme="0" tint="-0.34998626667073579"/>
      </bottom>
      <diagonal/>
    </border>
    <border>
      <left style="thin">
        <color theme="0" tint="-0.34998626667073579"/>
      </left>
      <right/>
      <top style="thin">
        <color indexed="64"/>
      </top>
      <bottom style="thin">
        <color theme="0" tint="-0.34998626667073579"/>
      </bottom>
      <diagonal/>
    </border>
    <border>
      <left/>
      <right style="thin">
        <color theme="0" tint="-0.34998626667073579"/>
      </right>
      <top style="thin">
        <color indexed="64"/>
      </top>
      <bottom style="thin">
        <color theme="0" tint="-0.34998626667073579"/>
      </bottom>
      <diagonal/>
    </border>
    <border>
      <left style="thin">
        <color theme="0" tint="-0.34998626667073579"/>
      </left>
      <right style="medium">
        <color indexed="64"/>
      </right>
      <top style="thin">
        <color indexed="64"/>
      </top>
      <bottom style="thin">
        <color theme="0" tint="-0.34998626667073579"/>
      </bottom>
      <diagonal/>
    </border>
    <border>
      <left/>
      <right style="thin">
        <color theme="0" tint="-0.34998626667073579"/>
      </right>
      <top style="thin">
        <color indexed="64"/>
      </top>
      <bottom style="thin">
        <color theme="0" tint="-0.499984740745262"/>
      </bottom>
      <diagonal/>
    </border>
    <border>
      <left style="thin">
        <color theme="0" tint="-0.34998626667073579"/>
      </left>
      <right style="thin">
        <color theme="0" tint="-0.34998626667073579"/>
      </right>
      <top style="thin">
        <color indexed="64"/>
      </top>
      <bottom style="thin">
        <color theme="0" tint="-0.499984740745262"/>
      </bottom>
      <diagonal/>
    </border>
    <border>
      <left style="thin">
        <color theme="0" tint="-0.34998626667073579"/>
      </left>
      <right style="medium">
        <color indexed="64"/>
      </right>
      <top style="thin">
        <color indexed="64"/>
      </top>
      <bottom style="thin">
        <color theme="0" tint="-0.499984740745262"/>
      </bottom>
      <diagonal/>
    </border>
    <border>
      <left/>
      <right style="thin">
        <color theme="0" tint="-0.34998626667073579"/>
      </right>
      <top style="thin">
        <color theme="0" tint="-0.499984740745262"/>
      </top>
      <bottom style="thin">
        <color theme="0" tint="-0.499984740745262"/>
      </bottom>
      <diagonal/>
    </border>
    <border>
      <left style="thin">
        <color theme="0" tint="-0.34998626667073579"/>
      </left>
      <right style="thin">
        <color theme="0" tint="-0.34998626667073579"/>
      </right>
      <top style="thin">
        <color theme="0" tint="-0.499984740745262"/>
      </top>
      <bottom style="thin">
        <color theme="0" tint="-0.499984740745262"/>
      </bottom>
      <diagonal/>
    </border>
    <border>
      <left style="thin">
        <color theme="0" tint="-0.34998626667073579"/>
      </left>
      <right style="medium">
        <color indexed="64"/>
      </right>
      <top style="thin">
        <color theme="0" tint="-0.499984740745262"/>
      </top>
      <bottom style="thin">
        <color theme="0" tint="-0.499984740745262"/>
      </bottom>
      <diagonal/>
    </border>
    <border>
      <left/>
      <right style="thin">
        <color theme="0" tint="-0.34998626667073579"/>
      </right>
      <top style="thin">
        <color theme="0" tint="-0.499984740745262"/>
      </top>
      <bottom style="medium">
        <color indexed="64"/>
      </bottom>
      <diagonal/>
    </border>
    <border>
      <left style="thin">
        <color theme="0" tint="-0.34998626667073579"/>
      </left>
      <right style="thin">
        <color theme="0" tint="-0.34998626667073579"/>
      </right>
      <top style="thin">
        <color theme="0" tint="-0.499984740745262"/>
      </top>
      <bottom style="medium">
        <color indexed="64"/>
      </bottom>
      <diagonal/>
    </border>
    <border>
      <left style="thin">
        <color theme="0" tint="-0.34998626667073579"/>
      </left>
      <right style="medium">
        <color indexed="64"/>
      </right>
      <top style="thin">
        <color theme="0" tint="-0.499984740745262"/>
      </top>
      <bottom style="medium">
        <color indexed="64"/>
      </bottom>
      <diagonal/>
    </border>
    <border>
      <left style="thin">
        <color indexed="64"/>
      </left>
      <right style="medium">
        <color indexed="64"/>
      </right>
      <top style="thin">
        <color theme="0" tint="-0.34998626667073579"/>
      </top>
      <bottom style="thin">
        <color theme="1"/>
      </bottom>
      <diagonal/>
    </border>
    <border>
      <left/>
      <right style="thin">
        <color theme="0" tint="-0.34998626667073579"/>
      </right>
      <top/>
      <bottom style="medium">
        <color indexed="64"/>
      </bottom>
      <diagonal/>
    </border>
    <border>
      <left/>
      <right style="thin">
        <color theme="9" tint="0.59996337778862885"/>
      </right>
      <top style="thin">
        <color theme="9" tint="0.59996337778862885"/>
      </top>
      <bottom style="thin">
        <color indexed="64"/>
      </bottom>
      <diagonal/>
    </border>
    <border>
      <left style="thin">
        <color auto="1"/>
      </left>
      <right/>
      <top style="thin">
        <color theme="0" tint="-0.34998626667073579"/>
      </top>
      <bottom style="thin">
        <color indexed="64"/>
      </bottom>
      <diagonal/>
    </border>
    <border>
      <left style="thin">
        <color theme="0" tint="-0.24994659260841701"/>
      </left>
      <right/>
      <top style="thin">
        <color theme="0" tint="-0.34998626667073579"/>
      </top>
      <bottom style="thin">
        <color indexed="64"/>
      </bottom>
      <diagonal/>
    </border>
    <border>
      <left style="medium">
        <color indexed="64"/>
      </left>
      <right style="medium">
        <color indexed="64"/>
      </right>
      <top style="thin">
        <color theme="0" tint="-0.34998626667073579"/>
      </top>
      <bottom style="thin">
        <color indexed="64"/>
      </bottom>
      <diagonal/>
    </border>
    <border>
      <left style="thin">
        <color indexed="64"/>
      </left>
      <right style="thin">
        <color theme="0" tint="-0.24994659260841701"/>
      </right>
      <top style="thin">
        <color theme="0" tint="-0.34998626667073579"/>
      </top>
      <bottom style="thin">
        <color indexed="64"/>
      </bottom>
      <diagonal/>
    </border>
    <border>
      <left style="thin">
        <color theme="0" tint="-0.24994659260841701"/>
      </left>
      <right style="medium">
        <color indexed="64"/>
      </right>
      <top style="thin">
        <color theme="0" tint="-0.34998626667073579"/>
      </top>
      <bottom style="thin">
        <color indexed="64"/>
      </bottom>
      <diagonal/>
    </border>
    <border>
      <left/>
      <right style="thin">
        <color theme="0" tint="-0.24994659260841701"/>
      </right>
      <top style="thin">
        <color theme="0" tint="-0.34998626667073579"/>
      </top>
      <bottom style="thin">
        <color indexed="64"/>
      </bottom>
      <diagonal/>
    </border>
    <border>
      <left style="thin">
        <color theme="0" tint="-0.499984740745262"/>
      </left>
      <right style="medium">
        <color indexed="64"/>
      </right>
      <top style="medium">
        <color indexed="64"/>
      </top>
      <bottom style="thin">
        <color theme="0" tint="-0.24994659260841701"/>
      </bottom>
      <diagonal/>
    </border>
    <border>
      <left style="thin">
        <color theme="0" tint="-0.499984740745262"/>
      </left>
      <right style="medium">
        <color indexed="64"/>
      </right>
      <top style="thin">
        <color theme="0" tint="-0.24994659260841701"/>
      </top>
      <bottom style="thin">
        <color indexed="64"/>
      </bottom>
      <diagonal/>
    </border>
  </borders>
  <cellStyleXfs count="15">
    <xf numFmtId="0" fontId="0" fillId="0" borderId="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14" fillId="0" borderId="0"/>
    <xf numFmtId="9" fontId="15" fillId="0" borderId="0" applyFont="0" applyFill="0" applyBorder="0" applyAlignment="0" applyProtection="0"/>
  </cellStyleXfs>
  <cellXfs count="2362">
    <xf numFmtId="0" fontId="0" fillId="0" borderId="0" xfId="0"/>
    <xf numFmtId="0" fontId="2" fillId="5" borderId="0" xfId="0" applyFont="1" applyFill="1" applyBorder="1" applyProtection="1"/>
    <xf numFmtId="0" fontId="13" fillId="5" borderId="0" xfId="13" applyFont="1" applyFill="1" applyBorder="1" applyAlignment="1" applyProtection="1">
      <alignment horizontal="center"/>
    </xf>
    <xf numFmtId="0" fontId="13" fillId="5" borderId="0" xfId="13" applyFont="1" applyFill="1" applyBorder="1" applyAlignment="1" applyProtection="1"/>
    <xf numFmtId="0" fontId="13" fillId="5" borderId="0" xfId="13" applyFont="1" applyFill="1" applyBorder="1" applyAlignment="1" applyProtection="1">
      <alignment horizontal="center" vertical="top"/>
    </xf>
    <xf numFmtId="0" fontId="13" fillId="5" borderId="0" xfId="13" applyFont="1" applyFill="1" applyBorder="1" applyAlignment="1" applyProtection="1">
      <alignment vertical="top"/>
    </xf>
    <xf numFmtId="0" fontId="13" fillId="5" borderId="0" xfId="13" applyFont="1" applyFill="1" applyBorder="1" applyAlignment="1" applyProtection="1">
      <alignment horizontal="left"/>
    </xf>
    <xf numFmtId="0" fontId="21" fillId="19" borderId="151" xfId="13" applyFont="1" applyFill="1" applyBorder="1" applyAlignment="1" applyProtection="1">
      <alignment horizontal="left"/>
    </xf>
    <xf numFmtId="0" fontId="13" fillId="16" borderId="149" xfId="13" applyFont="1" applyFill="1" applyBorder="1" applyAlignment="1" applyProtection="1">
      <alignment horizontal="center"/>
    </xf>
    <xf numFmtId="0" fontId="13" fillId="16" borderId="145" xfId="13" applyFont="1" applyFill="1" applyBorder="1" applyAlignment="1" applyProtection="1">
      <alignment horizontal="center"/>
    </xf>
    <xf numFmtId="0" fontId="21" fillId="19" borderId="152" xfId="13" applyFont="1" applyFill="1" applyBorder="1" applyAlignment="1" applyProtection="1">
      <alignment horizontal="left"/>
    </xf>
    <xf numFmtId="0" fontId="13" fillId="16" borderId="150" xfId="13" applyFont="1" applyFill="1" applyBorder="1" applyAlignment="1" applyProtection="1">
      <alignment horizontal="center"/>
    </xf>
    <xf numFmtId="0" fontId="13" fillId="16" borderId="147" xfId="13" applyFont="1" applyFill="1" applyBorder="1" applyAlignment="1" applyProtection="1">
      <alignment horizontal="center"/>
    </xf>
    <xf numFmtId="0" fontId="13" fillId="16" borderId="8" xfId="13" applyFont="1" applyFill="1" applyBorder="1" applyAlignment="1" applyProtection="1">
      <alignment horizontal="center"/>
    </xf>
    <xf numFmtId="0" fontId="5" fillId="5" borderId="0" xfId="13" applyFont="1" applyFill="1" applyBorder="1" applyAlignment="1" applyProtection="1">
      <alignment horizontal="center" textRotation="90"/>
    </xf>
    <xf numFmtId="0" fontId="5" fillId="5" borderId="0" xfId="13" applyFont="1" applyFill="1" applyBorder="1" applyAlignment="1" applyProtection="1"/>
    <xf numFmtId="0" fontId="5" fillId="5" borderId="1" xfId="13" applyFont="1" applyFill="1" applyBorder="1" applyAlignment="1" applyProtection="1"/>
    <xf numFmtId="0" fontId="13" fillId="4" borderId="162" xfId="13" applyFont="1" applyFill="1" applyBorder="1" applyAlignment="1" applyProtection="1">
      <alignment horizontal="center" vertical="top"/>
    </xf>
    <xf numFmtId="0" fontId="13" fillId="4" borderId="172" xfId="13" applyFont="1" applyFill="1" applyBorder="1" applyAlignment="1" applyProtection="1">
      <alignment horizontal="center" vertical="top"/>
    </xf>
    <xf numFmtId="0" fontId="13" fillId="4" borderId="179" xfId="13" applyFont="1" applyFill="1" applyBorder="1" applyAlignment="1" applyProtection="1">
      <alignment horizontal="center" vertical="top"/>
    </xf>
    <xf numFmtId="0" fontId="36" fillId="4" borderId="50" xfId="13" applyFont="1" applyFill="1" applyBorder="1" applyAlignment="1" applyProtection="1">
      <alignment horizontal="center"/>
    </xf>
    <xf numFmtId="0" fontId="13" fillId="5" borderId="0" xfId="13" applyFont="1" applyFill="1" applyBorder="1" applyAlignment="1" applyProtection="1">
      <alignment horizontal="center" wrapText="1"/>
    </xf>
    <xf numFmtId="0" fontId="2" fillId="5" borderId="0" xfId="0" applyFont="1" applyFill="1" applyProtection="1"/>
    <xf numFmtId="0" fontId="2" fillId="5" borderId="0" xfId="0" applyFont="1" applyFill="1" applyAlignment="1" applyProtection="1">
      <alignment horizontal="center"/>
    </xf>
    <xf numFmtId="0" fontId="2" fillId="5" borderId="0" xfId="0" applyFont="1" applyFill="1" applyAlignment="1" applyProtection="1">
      <alignment horizontal="left"/>
    </xf>
    <xf numFmtId="0" fontId="2" fillId="5" borderId="0" xfId="0" applyFont="1" applyFill="1" applyAlignment="1" applyProtection="1">
      <alignment horizontal="left" vertical="top"/>
    </xf>
    <xf numFmtId="0" fontId="2" fillId="5" borderId="0" xfId="0" applyFont="1" applyFill="1" applyBorder="1" applyAlignment="1" applyProtection="1">
      <alignment horizontal="center"/>
    </xf>
    <xf numFmtId="0" fontId="16" fillId="4" borderId="35" xfId="0" applyFont="1" applyFill="1" applyBorder="1" applyAlignment="1" applyProtection="1">
      <alignment horizontal="left" vertical="top"/>
    </xf>
    <xf numFmtId="0" fontId="4" fillId="36" borderId="0" xfId="0" applyFont="1" applyFill="1" applyBorder="1" applyAlignment="1" applyProtection="1">
      <alignment vertical="top" wrapText="1"/>
    </xf>
    <xf numFmtId="0" fontId="4" fillId="36" borderId="53" xfId="0" applyFont="1" applyFill="1" applyBorder="1" applyAlignment="1" applyProtection="1">
      <alignment horizontal="center"/>
    </xf>
    <xf numFmtId="0" fontId="4" fillId="36" borderId="53" xfId="0" applyFont="1" applyFill="1" applyBorder="1" applyProtection="1"/>
    <xf numFmtId="0" fontId="20" fillId="5" borderId="0" xfId="0" applyFont="1" applyFill="1" applyBorder="1" applyProtection="1"/>
    <xf numFmtId="0" fontId="20" fillId="5" borderId="0" xfId="0" applyFont="1" applyFill="1" applyProtection="1"/>
    <xf numFmtId="0" fontId="11" fillId="3" borderId="44" xfId="0" applyFont="1" applyFill="1" applyBorder="1" applyAlignment="1" applyProtection="1">
      <alignment horizontal="left" vertical="top" wrapText="1"/>
    </xf>
    <xf numFmtId="0" fontId="25" fillId="4" borderId="24" xfId="0" applyFont="1" applyFill="1" applyBorder="1" applyAlignment="1" applyProtection="1">
      <alignment horizontal="left" vertical="top"/>
    </xf>
    <xf numFmtId="0" fontId="4" fillId="36" borderId="56" xfId="0" applyFont="1" applyFill="1" applyBorder="1" applyProtection="1"/>
    <xf numFmtId="0" fontId="4" fillId="36" borderId="220" xfId="0" applyFont="1" applyFill="1" applyBorder="1" applyProtection="1"/>
    <xf numFmtId="0" fontId="4" fillId="36" borderId="220" xfId="0" applyFont="1" applyFill="1" applyBorder="1" applyAlignment="1" applyProtection="1">
      <alignment horizontal="center"/>
    </xf>
    <xf numFmtId="0" fontId="4" fillId="36" borderId="42" xfId="0" applyFont="1" applyFill="1" applyBorder="1" applyAlignment="1" applyProtection="1">
      <alignment horizontal="center"/>
    </xf>
    <xf numFmtId="0" fontId="4" fillId="36" borderId="0" xfId="0" applyFont="1" applyFill="1" applyBorder="1" applyAlignment="1" applyProtection="1">
      <alignment horizontal="center"/>
    </xf>
    <xf numFmtId="0" fontId="4" fillId="36" borderId="25" xfId="0" applyFont="1" applyFill="1" applyBorder="1" applyAlignment="1" applyProtection="1">
      <alignment horizontal="center"/>
    </xf>
    <xf numFmtId="0" fontId="4" fillId="36" borderId="41" xfId="0" applyFont="1" applyFill="1" applyBorder="1" applyAlignment="1" applyProtection="1">
      <alignment horizontal="center"/>
    </xf>
    <xf numFmtId="0" fontId="4" fillId="36" borderId="0" xfId="0" applyFont="1" applyFill="1" applyBorder="1" applyProtection="1"/>
    <xf numFmtId="0" fontId="4" fillId="36" borderId="85" xfId="0" applyFont="1" applyFill="1" applyBorder="1" applyProtection="1"/>
    <xf numFmtId="0" fontId="4" fillId="36" borderId="41" xfId="0" applyFont="1" applyFill="1" applyBorder="1" applyProtection="1"/>
    <xf numFmtId="0" fontId="2" fillId="5" borderId="91" xfId="0" applyFont="1" applyFill="1" applyBorder="1" applyProtection="1"/>
    <xf numFmtId="0" fontId="2" fillId="5" borderId="82" xfId="0" applyFont="1" applyFill="1" applyBorder="1" applyProtection="1"/>
    <xf numFmtId="0" fontId="2" fillId="5" borderId="82" xfId="0" applyFont="1" applyFill="1" applyBorder="1" applyAlignment="1" applyProtection="1">
      <alignment horizontal="center"/>
    </xf>
    <xf numFmtId="0" fontId="8" fillId="5" borderId="0" xfId="0" applyFont="1" applyFill="1" applyAlignment="1" applyProtection="1">
      <alignment horizontal="center"/>
    </xf>
    <xf numFmtId="0" fontId="32" fillId="5" borderId="0" xfId="0" applyFont="1" applyFill="1" applyBorder="1" applyProtection="1"/>
    <xf numFmtId="0" fontId="4" fillId="36" borderId="56" xfId="0" applyFont="1" applyFill="1" applyBorder="1" applyAlignment="1" applyProtection="1">
      <alignment vertical="top" wrapText="1"/>
    </xf>
    <xf numFmtId="0" fontId="4" fillId="36" borderId="55" xfId="0" applyFont="1" applyFill="1" applyBorder="1" applyProtection="1"/>
    <xf numFmtId="0" fontId="31" fillId="5" borderId="0" xfId="0" applyFont="1" applyFill="1" applyBorder="1" applyAlignment="1" applyProtection="1">
      <alignment vertical="top" wrapText="1"/>
    </xf>
    <xf numFmtId="0" fontId="4" fillId="36" borderId="42" xfId="0" applyFont="1" applyFill="1" applyBorder="1" applyProtection="1"/>
    <xf numFmtId="0" fontId="4" fillId="36" borderId="220" xfId="0" applyFont="1" applyFill="1" applyBorder="1" applyAlignment="1" applyProtection="1">
      <alignment horizontal="left"/>
    </xf>
    <xf numFmtId="0" fontId="1" fillId="5" borderId="0" xfId="0" applyFont="1" applyFill="1" applyAlignment="1" applyProtection="1">
      <alignment vertical="center"/>
    </xf>
    <xf numFmtId="0" fontId="1" fillId="5" borderId="0" xfId="0" applyFont="1" applyFill="1" applyBorder="1" applyAlignment="1" applyProtection="1">
      <alignment horizontal="center" vertical="center" wrapText="1"/>
    </xf>
    <xf numFmtId="0" fontId="2" fillId="17" borderId="0" xfId="0" applyFont="1" applyFill="1" applyBorder="1" applyAlignment="1" applyProtection="1">
      <alignment horizontal="left" vertical="top" wrapText="1"/>
    </xf>
    <xf numFmtId="0" fontId="22" fillId="17" borderId="0" xfId="0" applyFont="1" applyFill="1" applyBorder="1" applyAlignment="1" applyProtection="1">
      <alignment horizontal="center" wrapText="1"/>
    </xf>
    <xf numFmtId="0" fontId="22" fillId="5" borderId="0" xfId="0" applyFont="1" applyFill="1" applyBorder="1" applyProtection="1"/>
    <xf numFmtId="0" fontId="22" fillId="5" borderId="0" xfId="0" applyFont="1" applyFill="1" applyBorder="1" applyAlignment="1" applyProtection="1">
      <alignment horizontal="center"/>
    </xf>
    <xf numFmtId="0" fontId="2" fillId="32" borderId="244" xfId="0" applyFont="1" applyFill="1" applyBorder="1" applyAlignment="1" applyProtection="1">
      <alignment horizontal="center"/>
    </xf>
    <xf numFmtId="0" fontId="2" fillId="32" borderId="220" xfId="0" applyFont="1" applyFill="1" applyBorder="1" applyAlignment="1" applyProtection="1">
      <alignment horizontal="center"/>
    </xf>
    <xf numFmtId="0" fontId="8" fillId="32" borderId="220" xfId="0" applyFont="1" applyFill="1" applyBorder="1" applyAlignment="1" applyProtection="1">
      <alignment horizontal="center"/>
    </xf>
    <xf numFmtId="0" fontId="2" fillId="32" borderId="220" xfId="0" applyFont="1" applyFill="1" applyBorder="1" applyProtection="1"/>
    <xf numFmtId="0" fontId="2" fillId="32" borderId="41" xfId="0" applyFont="1" applyFill="1" applyBorder="1" applyProtection="1"/>
    <xf numFmtId="0" fontId="2" fillId="32" borderId="53" xfId="0" applyFont="1" applyFill="1" applyBorder="1" applyProtection="1"/>
    <xf numFmtId="0" fontId="22" fillId="5" borderId="0" xfId="0" applyFont="1" applyFill="1" applyBorder="1" applyAlignment="1" applyProtection="1">
      <alignment vertical="top" wrapText="1"/>
    </xf>
    <xf numFmtId="0" fontId="4" fillId="32" borderId="56" xfId="0" applyFont="1" applyFill="1" applyBorder="1" applyAlignment="1" applyProtection="1">
      <alignment vertical="top" wrapText="1"/>
    </xf>
    <xf numFmtId="0" fontId="4" fillId="32" borderId="0" xfId="0" applyFont="1" applyFill="1" applyBorder="1" applyAlignment="1" applyProtection="1">
      <alignment vertical="top" wrapText="1"/>
    </xf>
    <xf numFmtId="0" fontId="2" fillId="32" borderId="0" xfId="0" applyFont="1" applyFill="1" applyBorder="1" applyProtection="1"/>
    <xf numFmtId="0" fontId="2" fillId="32" borderId="55" xfId="0" applyFont="1" applyFill="1" applyBorder="1" applyAlignment="1" applyProtection="1">
      <alignment horizontal="left"/>
    </xf>
    <xf numFmtId="0" fontId="31" fillId="32" borderId="56" xfId="0" applyFont="1" applyFill="1" applyBorder="1" applyAlignment="1" applyProtection="1">
      <alignment vertical="top" wrapText="1"/>
    </xf>
    <xf numFmtId="0" fontId="34" fillId="34" borderId="241" xfId="0" applyFont="1" applyFill="1" applyBorder="1" applyAlignment="1" applyProtection="1">
      <alignment horizontal="center" vertical="center"/>
    </xf>
    <xf numFmtId="1" fontId="1" fillId="32" borderId="0" xfId="0" applyNumberFormat="1" applyFont="1" applyFill="1" applyBorder="1" applyAlignment="1" applyProtection="1">
      <alignment vertical="center"/>
    </xf>
    <xf numFmtId="0" fontId="43" fillId="27" borderId="241" xfId="0" applyFont="1" applyFill="1" applyBorder="1" applyAlignment="1" applyProtection="1">
      <alignment horizontal="center" vertical="center"/>
    </xf>
    <xf numFmtId="0" fontId="23" fillId="21" borderId="242" xfId="0" applyFont="1" applyFill="1" applyBorder="1" applyAlignment="1" applyProtection="1">
      <alignment horizontal="center" vertical="center"/>
    </xf>
    <xf numFmtId="0" fontId="4" fillId="32" borderId="0" xfId="0" applyFont="1" applyFill="1" applyBorder="1" applyAlignment="1" applyProtection="1"/>
    <xf numFmtId="0" fontId="33" fillId="33" borderId="0" xfId="0" applyFont="1" applyFill="1" applyBorder="1" applyAlignment="1" applyProtection="1">
      <alignment horizontal="left" vertical="top" wrapText="1"/>
    </xf>
    <xf numFmtId="0" fontId="33" fillId="33" borderId="0" xfId="0" applyFont="1" applyFill="1" applyBorder="1" applyAlignment="1" applyProtection="1">
      <alignment vertical="top" wrapText="1"/>
    </xf>
    <xf numFmtId="0" fontId="13" fillId="33" borderId="0" xfId="0" applyFont="1" applyFill="1" applyBorder="1" applyProtection="1"/>
    <xf numFmtId="0" fontId="31" fillId="32" borderId="0" xfId="0" applyFont="1" applyFill="1" applyBorder="1" applyAlignment="1" applyProtection="1">
      <alignment vertical="top" wrapText="1"/>
    </xf>
    <xf numFmtId="0" fontId="4" fillId="32" borderId="55" xfId="0" applyFont="1" applyFill="1" applyBorder="1" applyAlignment="1" applyProtection="1">
      <alignment vertical="top" wrapText="1"/>
    </xf>
    <xf numFmtId="0" fontId="26" fillId="23" borderId="270" xfId="0" applyFont="1" applyFill="1" applyBorder="1" applyAlignment="1" applyProtection="1">
      <alignment horizontal="center"/>
    </xf>
    <xf numFmtId="0" fontId="26" fillId="23" borderId="234" xfId="0" applyFont="1" applyFill="1" applyBorder="1" applyAlignment="1" applyProtection="1">
      <alignment horizontal="center"/>
    </xf>
    <xf numFmtId="0" fontId="12" fillId="5" borderId="0" xfId="0" applyFont="1" applyFill="1" applyAlignment="1" applyProtection="1">
      <alignment horizontal="center"/>
    </xf>
    <xf numFmtId="0" fontId="13" fillId="17" borderId="0" xfId="0" applyFont="1" applyFill="1" applyBorder="1" applyAlignment="1" applyProtection="1">
      <alignment horizontal="center"/>
    </xf>
    <xf numFmtId="0" fontId="20" fillId="5" borderId="0" xfId="0" applyFont="1" applyFill="1" applyAlignment="1" applyProtection="1">
      <alignment horizontal="center"/>
    </xf>
    <xf numFmtId="0" fontId="16" fillId="4" borderId="29" xfId="0" applyFont="1" applyFill="1" applyBorder="1" applyAlignment="1" applyProtection="1">
      <alignment horizontal="left" vertical="top"/>
    </xf>
    <xf numFmtId="0" fontId="2" fillId="5" borderId="0" xfId="0" applyFont="1" applyFill="1" applyAlignment="1" applyProtection="1">
      <alignment horizontal="right"/>
    </xf>
    <xf numFmtId="0" fontId="12" fillId="5" borderId="0" xfId="0" applyFont="1" applyFill="1" applyBorder="1" applyAlignment="1" applyProtection="1">
      <alignment horizontal="center"/>
    </xf>
    <xf numFmtId="0" fontId="2" fillId="36" borderId="53" xfId="0" applyFont="1" applyFill="1" applyBorder="1" applyAlignment="1" applyProtection="1">
      <alignment horizontal="right"/>
    </xf>
    <xf numFmtId="0" fontId="2" fillId="36" borderId="56" xfId="0" applyFont="1" applyFill="1" applyBorder="1" applyAlignment="1" applyProtection="1">
      <alignment horizontal="center"/>
    </xf>
    <xf numFmtId="0" fontId="2" fillId="36" borderId="0" xfId="0" applyFont="1" applyFill="1" applyBorder="1" applyAlignment="1" applyProtection="1">
      <alignment horizontal="center"/>
    </xf>
    <xf numFmtId="0" fontId="2" fillId="36" borderId="55" xfId="0" applyFont="1" applyFill="1" applyBorder="1" applyAlignment="1" applyProtection="1">
      <alignment horizontal="center"/>
    </xf>
    <xf numFmtId="0" fontId="2" fillId="36" borderId="56" xfId="0" applyFont="1" applyFill="1" applyBorder="1" applyAlignment="1" applyProtection="1">
      <alignment horizontal="right"/>
    </xf>
    <xf numFmtId="0" fontId="27" fillId="3" borderId="90" xfId="0" applyFont="1" applyFill="1" applyBorder="1" applyAlignment="1" applyProtection="1">
      <alignment horizontal="center"/>
    </xf>
    <xf numFmtId="0" fontId="27" fillId="3" borderId="20" xfId="0" applyFont="1" applyFill="1" applyBorder="1" applyAlignment="1" applyProtection="1">
      <alignment horizontal="center"/>
    </xf>
    <xf numFmtId="0" fontId="1" fillId="5" borderId="0" xfId="0" applyFont="1" applyFill="1" applyAlignment="1" applyProtection="1">
      <alignment horizontal="left"/>
    </xf>
    <xf numFmtId="0" fontId="27" fillId="3" borderId="21" xfId="0" applyFont="1" applyFill="1" applyBorder="1" applyAlignment="1" applyProtection="1">
      <alignment horizontal="center"/>
    </xf>
    <xf numFmtId="0" fontId="2" fillId="36" borderId="42" xfId="0" applyFont="1" applyFill="1" applyBorder="1" applyAlignment="1" applyProtection="1">
      <alignment horizontal="right"/>
    </xf>
    <xf numFmtId="0" fontId="2" fillId="36" borderId="220" xfId="0" applyFont="1" applyFill="1" applyBorder="1" applyAlignment="1" applyProtection="1">
      <alignment horizontal="right"/>
    </xf>
    <xf numFmtId="0" fontId="2" fillId="36" borderId="220" xfId="0" applyFont="1" applyFill="1" applyBorder="1" applyAlignment="1" applyProtection="1">
      <alignment horizontal="center"/>
    </xf>
    <xf numFmtId="0" fontId="2" fillId="36" borderId="41" xfId="0" applyFont="1" applyFill="1" applyBorder="1" applyAlignment="1" applyProtection="1">
      <alignment horizontal="right"/>
    </xf>
    <xf numFmtId="0" fontId="12" fillId="5" borderId="0" xfId="0" applyFont="1" applyFill="1" applyAlignment="1" applyProtection="1">
      <alignment horizontal="center" wrapText="1"/>
    </xf>
    <xf numFmtId="0" fontId="0" fillId="5" borderId="0" xfId="0" applyFill="1" applyAlignment="1" applyProtection="1">
      <alignment horizontal="left"/>
    </xf>
    <xf numFmtId="0" fontId="0" fillId="5" borderId="0" xfId="0" applyFill="1" applyProtection="1"/>
    <xf numFmtId="0" fontId="0" fillId="5" borderId="0" xfId="0" applyFill="1" applyAlignment="1" applyProtection="1">
      <alignment horizontal="center"/>
    </xf>
    <xf numFmtId="0" fontId="0" fillId="5" borderId="0" xfId="0" applyFill="1" applyAlignment="1" applyProtection="1"/>
    <xf numFmtId="0" fontId="0" fillId="5" borderId="0" xfId="0" applyFill="1" applyAlignment="1" applyProtection="1">
      <alignment horizontal="left" vertical="center"/>
    </xf>
    <xf numFmtId="0" fontId="0" fillId="5" borderId="0" xfId="0" applyFill="1" applyAlignment="1" applyProtection="1">
      <alignment vertical="center"/>
    </xf>
    <xf numFmtId="0" fontId="17" fillId="4" borderId="273" xfId="13" applyFont="1" applyFill="1" applyBorder="1" applyAlignment="1" applyProtection="1">
      <alignment horizontal="center" vertical="top" wrapText="1"/>
    </xf>
    <xf numFmtId="0" fontId="17" fillId="4" borderId="336" xfId="13" applyFont="1" applyFill="1" applyBorder="1" applyAlignment="1" applyProtection="1">
      <alignment horizontal="center" vertical="top" wrapText="1"/>
    </xf>
    <xf numFmtId="0" fontId="17" fillId="4" borderId="275" xfId="13" applyFont="1" applyFill="1" applyBorder="1" applyAlignment="1" applyProtection="1">
      <alignment horizontal="center" vertical="top" wrapText="1"/>
    </xf>
    <xf numFmtId="0" fontId="17" fillId="4" borderId="286" xfId="13" applyFont="1" applyFill="1" applyBorder="1" applyAlignment="1" applyProtection="1">
      <alignment horizontal="center" vertical="top" wrapText="1"/>
    </xf>
    <xf numFmtId="0" fontId="17" fillId="4" borderId="277" xfId="13" applyFont="1" applyFill="1" applyBorder="1" applyAlignment="1" applyProtection="1">
      <alignment horizontal="center" vertical="top" wrapText="1"/>
    </xf>
    <xf numFmtId="0" fontId="17" fillId="4" borderId="287" xfId="13" applyFont="1" applyFill="1" applyBorder="1" applyAlignment="1" applyProtection="1">
      <alignment horizontal="center" vertical="top" wrapText="1"/>
    </xf>
    <xf numFmtId="0" fontId="17" fillId="4" borderId="343" xfId="13" applyFont="1" applyFill="1" applyBorder="1" applyAlignment="1" applyProtection="1">
      <alignment horizontal="center"/>
    </xf>
    <xf numFmtId="0" fontId="17" fillId="4" borderId="337" xfId="13" applyFont="1" applyFill="1" applyBorder="1" applyAlignment="1" applyProtection="1">
      <alignment horizontal="center"/>
    </xf>
    <xf numFmtId="0" fontId="13" fillId="16" borderId="346" xfId="13" applyFont="1" applyFill="1" applyBorder="1" applyAlignment="1" applyProtection="1">
      <alignment horizontal="center"/>
    </xf>
    <xf numFmtId="0" fontId="13" fillId="16" borderId="221" xfId="13" applyFont="1" applyFill="1" applyBorder="1" applyAlignment="1" applyProtection="1">
      <alignment horizontal="center"/>
    </xf>
    <xf numFmtId="0" fontId="13" fillId="16" borderId="347" xfId="13" applyFont="1" applyFill="1" applyBorder="1" applyAlignment="1" applyProtection="1">
      <alignment horizontal="center"/>
    </xf>
    <xf numFmtId="0" fontId="13" fillId="16" borderId="348" xfId="13" applyFont="1" applyFill="1" applyBorder="1" applyAlignment="1" applyProtection="1">
      <alignment horizontal="center"/>
    </xf>
    <xf numFmtId="0" fontId="13" fillId="16" borderId="289" xfId="13" applyFont="1" applyFill="1" applyBorder="1" applyAlignment="1" applyProtection="1">
      <alignment horizontal="center"/>
    </xf>
    <xf numFmtId="0" fontId="13" fillId="16" borderId="349" xfId="13" applyFont="1" applyFill="1" applyBorder="1" applyAlignment="1" applyProtection="1">
      <alignment horizontal="center"/>
    </xf>
    <xf numFmtId="0" fontId="21" fillId="19" borderId="8" xfId="13" applyFont="1" applyFill="1" applyBorder="1" applyAlignment="1" applyProtection="1">
      <alignment vertical="top"/>
    </xf>
    <xf numFmtId="0" fontId="21" fillId="19" borderId="8" xfId="13" applyFont="1" applyFill="1" applyBorder="1" applyAlignment="1" applyProtection="1"/>
    <xf numFmtId="0" fontId="13" fillId="16" borderId="223" xfId="13" applyFont="1" applyFill="1" applyBorder="1" applyAlignment="1" applyProtection="1">
      <alignment horizontal="left" vertical="top"/>
    </xf>
    <xf numFmtId="0" fontId="13" fillId="16" borderId="145" xfId="13" applyFont="1" applyFill="1" applyBorder="1" applyAlignment="1" applyProtection="1">
      <alignment horizontal="left"/>
    </xf>
    <xf numFmtId="0" fontId="13" fillId="16" borderId="224" xfId="13" applyFont="1" applyFill="1" applyBorder="1" applyAlignment="1" applyProtection="1">
      <alignment horizontal="left" vertical="top"/>
    </xf>
    <xf numFmtId="0" fontId="13" fillId="16" borderId="221" xfId="13" applyFont="1" applyFill="1" applyBorder="1" applyAlignment="1" applyProtection="1">
      <alignment horizontal="left"/>
    </xf>
    <xf numFmtId="0" fontId="13" fillId="16" borderId="221" xfId="13" applyFont="1" applyFill="1" applyBorder="1" applyAlignment="1" applyProtection="1"/>
    <xf numFmtId="0" fontId="13" fillId="16" borderId="290" xfId="13" applyFont="1" applyFill="1" applyBorder="1" applyAlignment="1" applyProtection="1">
      <alignment horizontal="left" vertical="top"/>
    </xf>
    <xf numFmtId="0" fontId="13" fillId="16" borderId="147" xfId="13" applyFont="1" applyFill="1" applyBorder="1" applyAlignment="1" applyProtection="1">
      <alignment horizontal="left"/>
    </xf>
    <xf numFmtId="0" fontId="13" fillId="16" borderId="147" xfId="13" applyFont="1" applyFill="1" applyBorder="1" applyAlignment="1" applyProtection="1"/>
    <xf numFmtId="0" fontId="3" fillId="35" borderId="358" xfId="0" applyFont="1" applyFill="1" applyBorder="1" applyAlignment="1" applyProtection="1">
      <alignment horizontal="center" vertical="center"/>
    </xf>
    <xf numFmtId="0" fontId="24" fillId="4" borderId="163" xfId="0" applyFont="1" applyFill="1" applyBorder="1" applyAlignment="1" applyProtection="1">
      <alignment horizontal="left" vertical="top"/>
    </xf>
    <xf numFmtId="0" fontId="2" fillId="36" borderId="42" xfId="0" applyFont="1" applyFill="1" applyBorder="1" applyAlignment="1" applyProtection="1">
      <alignment horizontal="center"/>
    </xf>
    <xf numFmtId="0" fontId="2" fillId="36" borderId="41" xfId="0" applyFont="1" applyFill="1" applyBorder="1" applyAlignment="1" applyProtection="1">
      <alignment horizontal="center"/>
    </xf>
    <xf numFmtId="0" fontId="26" fillId="23" borderId="378" xfId="0" applyFont="1" applyFill="1" applyBorder="1" applyAlignment="1" applyProtection="1">
      <alignment horizontal="center"/>
    </xf>
    <xf numFmtId="0" fontId="26" fillId="23" borderId="379" xfId="0" applyFont="1" applyFill="1" applyBorder="1" applyAlignment="1" applyProtection="1">
      <alignment horizontal="center"/>
    </xf>
    <xf numFmtId="0" fontId="26" fillId="23" borderId="374" xfId="0" applyFont="1" applyFill="1" applyBorder="1" applyAlignment="1" applyProtection="1">
      <alignment horizontal="center"/>
    </xf>
    <xf numFmtId="0" fontId="26" fillId="23" borderId="375" xfId="0" applyFont="1" applyFill="1" applyBorder="1" applyAlignment="1" applyProtection="1">
      <alignment horizontal="center"/>
    </xf>
    <xf numFmtId="0" fontId="26" fillId="23" borderId="380" xfId="0" applyFont="1" applyFill="1" applyBorder="1" applyAlignment="1" applyProtection="1">
      <alignment horizontal="center"/>
    </xf>
    <xf numFmtId="0" fontId="26" fillId="23" borderId="294" xfId="0" applyFont="1" applyFill="1" applyBorder="1" applyAlignment="1" applyProtection="1">
      <alignment horizontal="center"/>
    </xf>
    <xf numFmtId="0" fontId="26" fillId="23" borderId="295" xfId="0" applyFont="1" applyFill="1" applyBorder="1" applyAlignment="1" applyProtection="1">
      <alignment horizontal="center"/>
    </xf>
    <xf numFmtId="0" fontId="24" fillId="4" borderId="47" xfId="0" applyFont="1" applyFill="1" applyBorder="1" applyAlignment="1" applyProtection="1">
      <alignment horizontal="center" vertical="top"/>
    </xf>
    <xf numFmtId="0" fontId="24" fillId="4" borderId="48" xfId="0" applyFont="1" applyFill="1" applyBorder="1" applyAlignment="1" applyProtection="1">
      <alignment horizontal="center" vertical="top"/>
    </xf>
    <xf numFmtId="0" fontId="24" fillId="4" borderId="72" xfId="0" applyFont="1" applyFill="1" applyBorder="1" applyAlignment="1" applyProtection="1">
      <alignment horizontal="center" vertical="top"/>
    </xf>
    <xf numFmtId="0" fontId="24" fillId="4" borderId="77" xfId="0" applyFont="1" applyFill="1" applyBorder="1" applyAlignment="1" applyProtection="1">
      <alignment horizontal="center" vertical="top"/>
    </xf>
    <xf numFmtId="0" fontId="24" fillId="4" borderId="84" xfId="0" applyFont="1" applyFill="1" applyBorder="1" applyAlignment="1" applyProtection="1">
      <alignment horizontal="center" vertical="center"/>
    </xf>
    <xf numFmtId="0" fontId="24" fillId="4" borderId="73" xfId="0" quotePrefix="1" applyFont="1" applyFill="1" applyBorder="1" applyAlignment="1" applyProtection="1">
      <alignment horizontal="center" vertical="center"/>
    </xf>
    <xf numFmtId="0" fontId="24" fillId="4" borderId="48" xfId="0" applyFont="1" applyFill="1" applyBorder="1" applyAlignment="1" applyProtection="1">
      <alignment horizontal="center" vertical="center"/>
    </xf>
    <xf numFmtId="0" fontId="24" fillId="4" borderId="49" xfId="0" applyFont="1" applyFill="1" applyBorder="1" applyAlignment="1" applyProtection="1">
      <alignment horizontal="center" vertical="center"/>
    </xf>
    <xf numFmtId="0" fontId="24" fillId="4" borderId="57" xfId="0" applyFont="1" applyFill="1" applyBorder="1" applyAlignment="1" applyProtection="1">
      <alignment horizontal="center" vertical="center"/>
    </xf>
    <xf numFmtId="0" fontId="24" fillId="4" borderId="72" xfId="0" applyFont="1" applyFill="1" applyBorder="1" applyAlignment="1" applyProtection="1">
      <alignment horizontal="center" vertical="center"/>
    </xf>
    <xf numFmtId="0" fontId="24" fillId="4" borderId="47" xfId="0" applyFont="1" applyFill="1" applyBorder="1" applyAlignment="1" applyProtection="1">
      <alignment horizontal="center" vertical="center"/>
    </xf>
    <xf numFmtId="0" fontId="24" fillId="4" borderId="73" xfId="0" applyFont="1" applyFill="1" applyBorder="1" applyAlignment="1" applyProtection="1">
      <alignment horizontal="center" vertical="center"/>
    </xf>
    <xf numFmtId="0" fontId="24" fillId="4" borderId="126" xfId="0" applyFont="1" applyFill="1" applyBorder="1" applyAlignment="1" applyProtection="1">
      <alignment horizontal="center" vertical="center"/>
    </xf>
    <xf numFmtId="0" fontId="24" fillId="4" borderId="89" xfId="0" applyFont="1" applyFill="1" applyBorder="1" applyAlignment="1" applyProtection="1">
      <alignment horizontal="center" vertical="top"/>
    </xf>
    <xf numFmtId="0" fontId="24" fillId="4" borderId="90" xfId="0" applyFont="1" applyFill="1" applyBorder="1" applyAlignment="1" applyProtection="1">
      <alignment horizontal="center" vertical="top"/>
    </xf>
    <xf numFmtId="0" fontId="24" fillId="4" borderId="91" xfId="0" applyFont="1" applyFill="1" applyBorder="1" applyAlignment="1" applyProtection="1">
      <alignment horizontal="center" vertical="top"/>
    </xf>
    <xf numFmtId="0" fontId="24" fillId="4" borderId="80" xfId="0" applyFont="1" applyFill="1" applyBorder="1" applyAlignment="1" applyProtection="1">
      <alignment horizontal="center" vertical="top"/>
    </xf>
    <xf numFmtId="0" fontId="24" fillId="4" borderId="81" xfId="0" applyFont="1" applyFill="1" applyBorder="1" applyAlignment="1" applyProtection="1">
      <alignment horizontal="center" vertical="center"/>
    </xf>
    <xf numFmtId="0" fontId="24" fillId="4" borderId="95" xfId="0" quotePrefix="1" applyFont="1" applyFill="1" applyBorder="1" applyAlignment="1" applyProtection="1">
      <alignment horizontal="center" vertical="center"/>
    </xf>
    <xf numFmtId="0" fontId="24" fillId="4" borderId="90" xfId="0" applyFont="1" applyFill="1" applyBorder="1" applyAlignment="1" applyProtection="1">
      <alignment horizontal="center" vertical="center"/>
    </xf>
    <xf numFmtId="0" fontId="24" fillId="4" borderId="99" xfId="0" applyFont="1" applyFill="1" applyBorder="1" applyAlignment="1" applyProtection="1">
      <alignment horizontal="center" vertical="center"/>
    </xf>
    <xf numFmtId="0" fontId="24" fillId="4" borderId="97" xfId="0" applyFont="1" applyFill="1" applyBorder="1" applyAlignment="1" applyProtection="1">
      <alignment horizontal="center" vertical="center"/>
    </xf>
    <xf numFmtId="0" fontId="24" fillId="4" borderId="91" xfId="0" applyFont="1" applyFill="1" applyBorder="1" applyAlignment="1" applyProtection="1">
      <alignment horizontal="center" vertical="center"/>
    </xf>
    <xf numFmtId="0" fontId="24" fillId="4" borderId="89" xfId="0" applyFont="1" applyFill="1" applyBorder="1" applyAlignment="1" applyProtection="1">
      <alignment horizontal="center" vertical="center"/>
    </xf>
    <xf numFmtId="0" fontId="24" fillId="4" borderId="95" xfId="0" applyFont="1" applyFill="1" applyBorder="1" applyAlignment="1" applyProtection="1">
      <alignment horizontal="center" vertical="center"/>
    </xf>
    <xf numFmtId="0" fontId="24" fillId="4" borderId="106" xfId="0" applyFont="1" applyFill="1" applyBorder="1" applyAlignment="1" applyProtection="1">
      <alignment horizontal="center" vertical="center"/>
    </xf>
    <xf numFmtId="0" fontId="2" fillId="24" borderId="90" xfId="0" applyFont="1" applyFill="1" applyBorder="1" applyAlignment="1" applyProtection="1">
      <alignment horizontal="center" vertical="center" wrapText="1"/>
    </xf>
    <xf numFmtId="0" fontId="2" fillId="18" borderId="90" xfId="0" applyFont="1" applyFill="1" applyBorder="1" applyAlignment="1" applyProtection="1">
      <alignment horizontal="center" vertical="center" wrapText="1"/>
    </xf>
    <xf numFmtId="0" fontId="2" fillId="37" borderId="90" xfId="0" applyFont="1" applyFill="1" applyBorder="1" applyAlignment="1" applyProtection="1">
      <alignment horizontal="center" vertical="center"/>
    </xf>
    <xf numFmtId="0" fontId="2" fillId="28" borderId="90" xfId="0" applyFont="1" applyFill="1" applyBorder="1" applyAlignment="1" applyProtection="1">
      <alignment horizontal="center" vertical="center"/>
    </xf>
    <xf numFmtId="0" fontId="59" fillId="45" borderId="90" xfId="0" applyFont="1" applyFill="1" applyBorder="1" applyAlignment="1" applyProtection="1">
      <alignment horizontal="center"/>
    </xf>
    <xf numFmtId="0" fontId="50" fillId="3" borderId="386" xfId="0" applyFont="1" applyFill="1" applyBorder="1" applyAlignment="1" applyProtection="1">
      <alignment horizontal="center"/>
    </xf>
    <xf numFmtId="0" fontId="39" fillId="3" borderId="387" xfId="0" applyFont="1" applyFill="1" applyBorder="1" applyAlignment="1" applyProtection="1">
      <alignment horizontal="center"/>
    </xf>
    <xf numFmtId="0" fontId="50" fillId="3" borderId="388" xfId="0" applyFont="1" applyFill="1" applyBorder="1" applyAlignment="1" applyProtection="1">
      <alignment horizontal="center"/>
    </xf>
    <xf numFmtId="0" fontId="39" fillId="3" borderId="389" xfId="0" applyFont="1" applyFill="1" applyBorder="1" applyAlignment="1" applyProtection="1">
      <alignment horizontal="center"/>
    </xf>
    <xf numFmtId="0" fontId="39" fillId="3" borderId="386" xfId="0" applyFont="1" applyFill="1" applyBorder="1" applyAlignment="1" applyProtection="1">
      <alignment horizontal="center"/>
    </xf>
    <xf numFmtId="0" fontId="39" fillId="3" borderId="390" xfId="0" applyFont="1" applyFill="1" applyBorder="1" applyAlignment="1" applyProtection="1">
      <alignment horizontal="center"/>
    </xf>
    <xf numFmtId="0" fontId="39" fillId="3" borderId="388" xfId="0" applyFont="1" applyFill="1" applyBorder="1" applyAlignment="1" applyProtection="1">
      <alignment horizontal="center"/>
    </xf>
    <xf numFmtId="0" fontId="39" fillId="3" borderId="391" xfId="0" applyFont="1" applyFill="1" applyBorder="1" applyAlignment="1" applyProtection="1">
      <alignment horizontal="center"/>
    </xf>
    <xf numFmtId="0" fontId="39" fillId="3" borderId="386" xfId="0" quotePrefix="1" applyFont="1" applyFill="1" applyBorder="1" applyAlignment="1" applyProtection="1">
      <alignment horizontal="center"/>
    </xf>
    <xf numFmtId="1" fontId="39" fillId="3" borderId="386" xfId="0" applyNumberFormat="1" applyFont="1" applyFill="1" applyBorder="1" applyAlignment="1" applyProtection="1">
      <alignment horizontal="center"/>
    </xf>
    <xf numFmtId="1" fontId="39" fillId="3" borderId="390" xfId="0" applyNumberFormat="1" applyFont="1" applyFill="1" applyBorder="1" applyAlignment="1" applyProtection="1">
      <alignment horizontal="center"/>
    </xf>
    <xf numFmtId="1" fontId="39" fillId="3" borderId="387" xfId="0" applyNumberFormat="1" applyFont="1" applyFill="1" applyBorder="1" applyAlignment="1" applyProtection="1">
      <alignment horizontal="center"/>
    </xf>
    <xf numFmtId="1" fontId="39" fillId="3" borderId="388" xfId="0" applyNumberFormat="1" applyFont="1" applyFill="1" applyBorder="1" applyAlignment="1" applyProtection="1">
      <alignment horizontal="center"/>
    </xf>
    <xf numFmtId="1" fontId="39" fillId="3" borderId="391" xfId="0" applyNumberFormat="1" applyFont="1" applyFill="1" applyBorder="1" applyAlignment="1" applyProtection="1">
      <alignment horizontal="center"/>
    </xf>
    <xf numFmtId="1" fontId="39" fillId="3" borderId="389" xfId="0" applyNumberFormat="1" applyFont="1" applyFill="1" applyBorder="1" applyAlignment="1" applyProtection="1">
      <alignment horizontal="center"/>
    </xf>
    <xf numFmtId="0" fontId="24" fillId="3" borderId="386" xfId="0" applyFont="1" applyFill="1" applyBorder="1" applyAlignment="1" applyProtection="1">
      <alignment horizontal="center"/>
    </xf>
    <xf numFmtId="0" fontId="24" fillId="3" borderId="390" xfId="0" applyFont="1" applyFill="1" applyBorder="1" applyAlignment="1" applyProtection="1">
      <alignment horizontal="center"/>
    </xf>
    <xf numFmtId="0" fontId="24" fillId="3" borderId="387" xfId="0" applyFont="1" applyFill="1" applyBorder="1" applyAlignment="1" applyProtection="1">
      <alignment horizontal="center"/>
    </xf>
    <xf numFmtId="0" fontId="24" fillId="3" borderId="388" xfId="0" applyFont="1" applyFill="1" applyBorder="1" applyAlignment="1" applyProtection="1">
      <alignment horizontal="center"/>
    </xf>
    <xf numFmtId="0" fontId="24" fillId="3" borderId="391" xfId="0" applyFont="1" applyFill="1" applyBorder="1" applyAlignment="1" applyProtection="1">
      <alignment horizontal="center"/>
    </xf>
    <xf numFmtId="0" fontId="24" fillId="3" borderId="389" xfId="0" applyFont="1" applyFill="1" applyBorder="1" applyAlignment="1" applyProtection="1">
      <alignment horizontal="center"/>
    </xf>
    <xf numFmtId="0" fontId="24" fillId="3" borderId="266" xfId="0" applyFont="1" applyFill="1" applyBorder="1" applyAlignment="1" applyProtection="1">
      <alignment horizontal="center"/>
    </xf>
    <xf numFmtId="0" fontId="24" fillId="3" borderId="392" xfId="0" applyFont="1" applyFill="1" applyBorder="1" applyAlignment="1" applyProtection="1">
      <alignment horizontal="center"/>
    </xf>
    <xf numFmtId="0" fontId="26" fillId="45" borderId="266" xfId="0" applyFont="1" applyFill="1" applyBorder="1" applyAlignment="1" applyProtection="1">
      <alignment horizontal="center"/>
    </xf>
    <xf numFmtId="0" fontId="26" fillId="45" borderId="267" xfId="0" applyFont="1" applyFill="1" applyBorder="1" applyAlignment="1" applyProtection="1">
      <alignment horizontal="center"/>
    </xf>
    <xf numFmtId="0" fontId="26" fillId="45" borderId="392" xfId="0" applyFont="1" applyFill="1" applyBorder="1" applyAlignment="1" applyProtection="1">
      <alignment horizontal="center"/>
    </xf>
    <xf numFmtId="0" fontId="26" fillId="45" borderId="386" xfId="0" applyFont="1" applyFill="1" applyBorder="1" applyAlignment="1" applyProtection="1">
      <alignment horizontal="center"/>
    </xf>
    <xf numFmtId="0" fontId="26" fillId="45" borderId="390" xfId="0" applyFont="1" applyFill="1" applyBorder="1" applyAlignment="1" applyProtection="1">
      <alignment horizontal="center"/>
    </xf>
    <xf numFmtId="0" fontId="26" fillId="45" borderId="387" xfId="0" applyFont="1" applyFill="1" applyBorder="1" applyAlignment="1" applyProtection="1">
      <alignment horizontal="center"/>
    </xf>
    <xf numFmtId="0" fontId="26" fillId="45" borderId="202" xfId="0" applyFont="1" applyFill="1" applyBorder="1" applyAlignment="1" applyProtection="1">
      <alignment horizontal="center"/>
    </xf>
    <xf numFmtId="0" fontId="26" fillId="45" borderId="203" xfId="0" applyFont="1" applyFill="1" applyBorder="1" applyAlignment="1" applyProtection="1">
      <alignment horizontal="center"/>
    </xf>
    <xf numFmtId="0" fontId="26" fillId="45" borderId="204" xfId="0" applyFont="1" applyFill="1" applyBorder="1" applyAlignment="1" applyProtection="1">
      <alignment horizontal="center"/>
    </xf>
    <xf numFmtId="0" fontId="26" fillId="45" borderId="388" xfId="0" applyFont="1" applyFill="1" applyBorder="1" applyAlignment="1" applyProtection="1">
      <alignment horizontal="center"/>
    </xf>
    <xf numFmtId="0" fontId="26" fillId="45" borderId="391" xfId="0" applyFont="1" applyFill="1" applyBorder="1" applyAlignment="1" applyProtection="1">
      <alignment horizontal="center"/>
    </xf>
    <xf numFmtId="0" fontId="26" fillId="45" borderId="389" xfId="0" applyFont="1" applyFill="1" applyBorder="1" applyAlignment="1" applyProtection="1">
      <alignment horizontal="center"/>
    </xf>
    <xf numFmtId="1" fontId="26" fillId="45" borderId="386" xfId="0" applyNumberFormat="1" applyFont="1" applyFill="1" applyBorder="1" applyAlignment="1" applyProtection="1">
      <alignment horizontal="center"/>
    </xf>
    <xf numFmtId="1" fontId="26" fillId="45" borderId="390" xfId="0" applyNumberFormat="1" applyFont="1" applyFill="1" applyBorder="1" applyAlignment="1" applyProtection="1">
      <alignment horizontal="center"/>
    </xf>
    <xf numFmtId="1" fontId="26" fillId="45" borderId="387" xfId="0" applyNumberFormat="1" applyFont="1" applyFill="1" applyBorder="1" applyAlignment="1" applyProtection="1">
      <alignment horizontal="center"/>
    </xf>
    <xf numFmtId="1" fontId="26" fillId="45" borderId="202" xfId="0" applyNumberFormat="1" applyFont="1" applyFill="1" applyBorder="1" applyAlignment="1" applyProtection="1">
      <alignment horizontal="center"/>
    </xf>
    <xf numFmtId="1" fontId="26" fillId="45" borderId="203" xfId="0" applyNumberFormat="1" applyFont="1" applyFill="1" applyBorder="1" applyAlignment="1" applyProtection="1">
      <alignment horizontal="center"/>
    </xf>
    <xf numFmtId="1" fontId="26" fillId="45" borderId="204" xfId="0" applyNumberFormat="1" applyFont="1" applyFill="1" applyBorder="1" applyAlignment="1" applyProtection="1">
      <alignment horizontal="center"/>
    </xf>
    <xf numFmtId="1" fontId="26" fillId="45" borderId="388" xfId="0" applyNumberFormat="1" applyFont="1" applyFill="1" applyBorder="1" applyAlignment="1" applyProtection="1">
      <alignment horizontal="center"/>
    </xf>
    <xf numFmtId="1" fontId="26" fillId="45" borderId="391" xfId="0" applyNumberFormat="1" applyFont="1" applyFill="1" applyBorder="1" applyAlignment="1" applyProtection="1">
      <alignment horizontal="center"/>
    </xf>
    <xf numFmtId="1" fontId="26" fillId="45" borderId="389" xfId="0" applyNumberFormat="1" applyFont="1" applyFill="1" applyBorder="1" applyAlignment="1" applyProtection="1">
      <alignment horizontal="center"/>
    </xf>
    <xf numFmtId="164" fontId="26" fillId="45" borderId="386" xfId="0" applyNumberFormat="1" applyFont="1" applyFill="1" applyBorder="1" applyAlignment="1" applyProtection="1">
      <alignment horizontal="center"/>
    </xf>
    <xf numFmtId="164" fontId="26" fillId="45" borderId="390" xfId="0" applyNumberFormat="1" applyFont="1" applyFill="1" applyBorder="1" applyAlignment="1" applyProtection="1">
      <alignment horizontal="center"/>
    </xf>
    <xf numFmtId="164" fontId="26" fillId="45" borderId="387" xfId="0" applyNumberFormat="1" applyFont="1" applyFill="1" applyBorder="1" applyAlignment="1" applyProtection="1">
      <alignment horizontal="center"/>
    </xf>
    <xf numFmtId="164" fontId="26" fillId="45" borderId="202" xfId="0" applyNumberFormat="1" applyFont="1" applyFill="1" applyBorder="1" applyAlignment="1" applyProtection="1">
      <alignment horizontal="center"/>
    </xf>
    <xf numFmtId="164" fontId="26" fillId="45" borderId="203" xfId="0" applyNumberFormat="1" applyFont="1" applyFill="1" applyBorder="1" applyAlignment="1" applyProtection="1">
      <alignment horizontal="center"/>
    </xf>
    <xf numFmtId="164" fontId="26" fillId="45" borderId="204" xfId="0" applyNumberFormat="1" applyFont="1" applyFill="1" applyBorder="1" applyAlignment="1" applyProtection="1">
      <alignment horizontal="center"/>
    </xf>
    <xf numFmtId="164" fontId="26" fillId="45" borderId="388" xfId="0" applyNumberFormat="1" applyFont="1" applyFill="1" applyBorder="1" applyAlignment="1" applyProtection="1">
      <alignment horizontal="center"/>
    </xf>
    <xf numFmtId="164" fontId="26" fillId="45" borderId="391" xfId="0" applyNumberFormat="1" applyFont="1" applyFill="1" applyBorder="1" applyAlignment="1" applyProtection="1">
      <alignment horizontal="center"/>
    </xf>
    <xf numFmtId="164" fontId="26" fillId="45" borderId="389" xfId="0" applyNumberFormat="1" applyFont="1" applyFill="1" applyBorder="1" applyAlignment="1" applyProtection="1">
      <alignment horizontal="center"/>
    </xf>
    <xf numFmtId="1" fontId="45" fillId="45" borderId="386" xfId="0" applyNumberFormat="1" applyFont="1" applyFill="1" applyBorder="1" applyAlignment="1" applyProtection="1">
      <alignment horizontal="center"/>
    </xf>
    <xf numFmtId="1" fontId="45" fillId="45" borderId="202" xfId="0" applyNumberFormat="1" applyFont="1" applyFill="1" applyBorder="1" applyAlignment="1" applyProtection="1">
      <alignment horizontal="center"/>
    </xf>
    <xf numFmtId="1" fontId="45" fillId="45" borderId="388" xfId="0" applyNumberFormat="1" applyFont="1" applyFill="1" applyBorder="1" applyAlignment="1" applyProtection="1">
      <alignment horizontal="center"/>
    </xf>
    <xf numFmtId="0" fontId="2" fillId="16" borderId="8" xfId="0" applyFont="1" applyFill="1" applyBorder="1" applyAlignment="1" applyProtection="1">
      <alignment horizontal="center"/>
    </xf>
    <xf numFmtId="0" fontId="2" fillId="16" borderId="44" xfId="0" applyFont="1" applyFill="1" applyBorder="1" applyAlignment="1" applyProtection="1">
      <alignment horizontal="right" vertical="center"/>
    </xf>
    <xf numFmtId="0" fontId="2" fillId="45" borderId="393" xfId="0" applyFont="1" applyFill="1" applyBorder="1" applyAlignment="1" applyProtection="1">
      <alignment horizontal="center"/>
    </xf>
    <xf numFmtId="0" fontId="2" fillId="45" borderId="394" xfId="0" applyFont="1" applyFill="1" applyBorder="1" applyAlignment="1" applyProtection="1">
      <alignment horizontal="center"/>
    </xf>
    <xf numFmtId="0" fontId="22" fillId="45" borderId="394" xfId="0" applyFont="1" applyFill="1" applyBorder="1" applyAlignment="1" applyProtection="1">
      <alignment horizontal="center"/>
    </xf>
    <xf numFmtId="0" fontId="2" fillId="45" borderId="395" xfId="0" applyFont="1" applyFill="1" applyBorder="1" applyAlignment="1" applyProtection="1">
      <alignment horizontal="center"/>
    </xf>
    <xf numFmtId="0" fontId="22" fillId="3" borderId="87" xfId="0" applyFont="1" applyFill="1" applyBorder="1" applyAlignment="1" applyProtection="1">
      <alignment horizontal="center"/>
    </xf>
    <xf numFmtId="0" fontId="22" fillId="3" borderId="132" xfId="0" applyFont="1" applyFill="1" applyBorder="1" applyAlignment="1" applyProtection="1">
      <alignment horizontal="center"/>
    </xf>
    <xf numFmtId="0" fontId="22" fillId="3" borderId="208" xfId="0" applyFont="1" applyFill="1" applyBorder="1" applyAlignment="1" applyProtection="1">
      <alignment horizontal="center"/>
    </xf>
    <xf numFmtId="0" fontId="22" fillId="3" borderId="88" xfId="0" applyFont="1" applyFill="1" applyBorder="1" applyAlignment="1" applyProtection="1">
      <alignment horizontal="center"/>
    </xf>
    <xf numFmtId="0" fontId="22" fillId="3" borderId="209" xfId="0" applyFont="1" applyFill="1" applyBorder="1" applyAlignment="1" applyProtection="1">
      <alignment horizontal="center"/>
    </xf>
    <xf numFmtId="0" fontId="22" fillId="3" borderId="208" xfId="0" applyFont="1" applyFill="1" applyBorder="1" applyAlignment="1" applyProtection="1">
      <alignment horizontal="left"/>
    </xf>
    <xf numFmtId="0" fontId="22" fillId="3" borderId="88" xfId="0" applyFont="1" applyFill="1" applyBorder="1" applyAlignment="1" applyProtection="1">
      <alignment horizontal="left"/>
    </xf>
    <xf numFmtId="0" fontId="22" fillId="3" borderId="207" xfId="0" applyFont="1" applyFill="1" applyBorder="1" applyAlignment="1" applyProtection="1">
      <alignment horizontal="center"/>
    </xf>
    <xf numFmtId="0" fontId="22" fillId="3" borderId="211" xfId="0" applyFont="1" applyFill="1" applyBorder="1" applyAlignment="1" applyProtection="1">
      <alignment horizontal="center"/>
    </xf>
    <xf numFmtId="0" fontId="22" fillId="3" borderId="212" xfId="0" applyFont="1" applyFill="1" applyBorder="1" applyAlignment="1" applyProtection="1">
      <alignment horizontal="center"/>
    </xf>
    <xf numFmtId="0" fontId="22" fillId="3" borderId="213" xfId="0" applyFont="1" applyFill="1" applyBorder="1" applyAlignment="1" applyProtection="1">
      <alignment horizontal="center"/>
    </xf>
    <xf numFmtId="0" fontId="22" fillId="3" borderId="38" xfId="0" applyFont="1" applyFill="1" applyBorder="1" applyAlignment="1" applyProtection="1">
      <alignment horizontal="center"/>
    </xf>
    <xf numFmtId="0" fontId="22" fillId="3" borderId="217" xfId="0" applyFont="1" applyFill="1" applyBorder="1" applyAlignment="1" applyProtection="1">
      <alignment horizontal="center"/>
    </xf>
    <xf numFmtId="0" fontId="22" fillId="3" borderId="14" xfId="0" applyFont="1" applyFill="1" applyBorder="1" applyAlignment="1" applyProtection="1">
      <alignment horizontal="center"/>
    </xf>
    <xf numFmtId="0" fontId="22" fillId="3" borderId="15" xfId="0" applyFont="1" applyFill="1" applyBorder="1" applyAlignment="1" applyProtection="1">
      <alignment horizontal="center"/>
    </xf>
    <xf numFmtId="0" fontId="22" fillId="3" borderId="128" xfId="0" applyFont="1" applyFill="1" applyBorder="1" applyAlignment="1" applyProtection="1">
      <alignment horizontal="center"/>
    </xf>
    <xf numFmtId="0" fontId="22" fillId="3" borderId="14" xfId="0" applyFont="1" applyFill="1" applyBorder="1" applyAlignment="1" applyProtection="1">
      <alignment horizontal="left"/>
    </xf>
    <xf numFmtId="0" fontId="22" fillId="3" borderId="15" xfId="0" applyFont="1" applyFill="1" applyBorder="1" applyAlignment="1" applyProtection="1">
      <alignment horizontal="left"/>
    </xf>
    <xf numFmtId="0" fontId="22" fillId="3" borderId="218" xfId="0" applyFont="1" applyFill="1" applyBorder="1" applyAlignment="1" applyProtection="1">
      <alignment horizontal="center"/>
    </xf>
    <xf numFmtId="0" fontId="22" fillId="3" borderId="214" xfId="0" applyFont="1" applyFill="1" applyBorder="1" applyAlignment="1" applyProtection="1">
      <alignment horizontal="center"/>
    </xf>
    <xf numFmtId="0" fontId="22" fillId="3" borderId="215" xfId="0" applyFont="1" applyFill="1" applyBorder="1" applyAlignment="1" applyProtection="1">
      <alignment horizontal="center"/>
    </xf>
    <xf numFmtId="0" fontId="22" fillId="3" borderId="216" xfId="0" applyFont="1" applyFill="1" applyBorder="1" applyAlignment="1" applyProtection="1">
      <alignment horizontal="center"/>
    </xf>
    <xf numFmtId="0" fontId="22" fillId="5" borderId="0" xfId="0" applyFont="1" applyFill="1" applyProtection="1"/>
    <xf numFmtId="0" fontId="22" fillId="5" borderId="9" xfId="0" applyFont="1" applyFill="1" applyBorder="1" applyAlignment="1" applyProtection="1">
      <alignment horizontal="center"/>
    </xf>
    <xf numFmtId="0" fontId="22" fillId="45" borderId="266" xfId="0" applyFont="1" applyFill="1" applyBorder="1" applyAlignment="1" applyProtection="1">
      <alignment horizontal="center"/>
    </xf>
    <xf numFmtId="0" fontId="22" fillId="45" borderId="267" xfId="0" applyFont="1" applyFill="1" applyBorder="1" applyAlignment="1" applyProtection="1">
      <alignment horizontal="center"/>
    </xf>
    <xf numFmtId="0" fontId="22" fillId="45" borderId="392" xfId="0" applyFont="1" applyFill="1" applyBorder="1" applyAlignment="1" applyProtection="1">
      <alignment horizontal="center"/>
    </xf>
    <xf numFmtId="0" fontId="22" fillId="45" borderId="386" xfId="0" applyFont="1" applyFill="1" applyBorder="1" applyAlignment="1" applyProtection="1">
      <alignment horizontal="center"/>
    </xf>
    <xf numFmtId="0" fontId="22" fillId="45" borderId="390" xfId="0" applyFont="1" applyFill="1" applyBorder="1" applyAlignment="1" applyProtection="1">
      <alignment horizontal="center"/>
    </xf>
    <xf numFmtId="0" fontId="22" fillId="45" borderId="387" xfId="0" applyFont="1" applyFill="1" applyBorder="1" applyAlignment="1" applyProtection="1">
      <alignment horizontal="center"/>
    </xf>
    <xf numFmtId="0" fontId="22" fillId="45" borderId="202" xfId="0" applyFont="1" applyFill="1" applyBorder="1" applyAlignment="1" applyProtection="1">
      <alignment horizontal="center"/>
    </xf>
    <xf numFmtId="0" fontId="22" fillId="45" borderId="203" xfId="0" applyFont="1" applyFill="1" applyBorder="1" applyAlignment="1" applyProtection="1">
      <alignment horizontal="center"/>
    </xf>
    <xf numFmtId="0" fontId="22" fillId="45" borderId="204" xfId="0" applyFont="1" applyFill="1" applyBorder="1" applyAlignment="1" applyProtection="1">
      <alignment horizontal="center"/>
    </xf>
    <xf numFmtId="0" fontId="22" fillId="45" borderId="388" xfId="0" applyFont="1" applyFill="1" applyBorder="1" applyAlignment="1" applyProtection="1">
      <alignment horizontal="center"/>
    </xf>
    <xf numFmtId="0" fontId="22" fillId="45" borderId="391" xfId="0" applyFont="1" applyFill="1" applyBorder="1" applyAlignment="1" applyProtection="1">
      <alignment horizontal="center"/>
    </xf>
    <xf numFmtId="0" fontId="22" fillId="45" borderId="389" xfId="0" applyFont="1" applyFill="1" applyBorder="1" applyAlignment="1" applyProtection="1">
      <alignment horizontal="center"/>
    </xf>
    <xf numFmtId="0" fontId="22" fillId="45" borderId="386" xfId="0" applyFont="1" applyFill="1" applyBorder="1" applyAlignment="1" applyProtection="1">
      <alignment horizontal="left"/>
    </xf>
    <xf numFmtId="0" fontId="22" fillId="45" borderId="390" xfId="0" applyFont="1" applyFill="1" applyBorder="1" applyAlignment="1" applyProtection="1">
      <alignment horizontal="left"/>
    </xf>
    <xf numFmtId="0" fontId="22" fillId="45" borderId="202" xfId="0" applyFont="1" applyFill="1" applyBorder="1" applyAlignment="1" applyProtection="1">
      <alignment horizontal="left"/>
    </xf>
    <xf numFmtId="0" fontId="22" fillId="45" borderId="203" xfId="0" applyFont="1" applyFill="1" applyBorder="1" applyAlignment="1" applyProtection="1">
      <alignment horizontal="left"/>
    </xf>
    <xf numFmtId="0" fontId="22" fillId="45" borderId="388" xfId="0" applyFont="1" applyFill="1" applyBorder="1" applyAlignment="1" applyProtection="1">
      <alignment horizontal="left"/>
    </xf>
    <xf numFmtId="0" fontId="22" fillId="45" borderId="391" xfId="0" applyFont="1" applyFill="1" applyBorder="1" applyAlignment="1" applyProtection="1">
      <alignment horizontal="left"/>
    </xf>
    <xf numFmtId="0" fontId="5" fillId="45" borderId="208" xfId="0" applyFont="1" applyFill="1" applyBorder="1" applyAlignment="1" applyProtection="1"/>
    <xf numFmtId="0" fontId="4" fillId="44" borderId="95" xfId="0" applyFont="1" applyFill="1" applyBorder="1" applyAlignment="1" applyProtection="1"/>
    <xf numFmtId="0" fontId="4" fillId="38" borderId="95" xfId="0" applyFont="1" applyFill="1" applyBorder="1" applyAlignment="1" applyProtection="1"/>
    <xf numFmtId="0" fontId="4" fillId="43" borderId="95" xfId="0" applyFont="1" applyFill="1" applyBorder="1" applyAlignment="1" applyProtection="1"/>
    <xf numFmtId="0" fontId="4" fillId="42" borderId="14" xfId="0" applyFont="1" applyFill="1" applyBorder="1" applyAlignment="1" applyProtection="1"/>
    <xf numFmtId="0" fontId="2" fillId="45" borderId="396" xfId="0" applyFont="1" applyFill="1" applyBorder="1" applyAlignment="1" applyProtection="1">
      <alignment horizontal="center"/>
    </xf>
    <xf numFmtId="0" fontId="2" fillId="45" borderId="397" xfId="0" applyFont="1" applyFill="1" applyBorder="1" applyAlignment="1" applyProtection="1">
      <alignment horizontal="center"/>
    </xf>
    <xf numFmtId="0" fontId="2" fillId="45" borderId="398" xfId="0" applyFont="1" applyFill="1" applyBorder="1" applyAlignment="1" applyProtection="1">
      <alignment horizontal="center"/>
    </xf>
    <xf numFmtId="0" fontId="2" fillId="45" borderId="202" xfId="0" applyFont="1" applyFill="1" applyBorder="1" applyAlignment="1" applyProtection="1">
      <alignment horizontal="center"/>
    </xf>
    <xf numFmtId="0" fontId="2" fillId="45" borderId="203" xfId="0" applyFont="1" applyFill="1" applyBorder="1" applyAlignment="1" applyProtection="1">
      <alignment horizontal="center"/>
    </xf>
    <xf numFmtId="0" fontId="2" fillId="45" borderId="204" xfId="0" applyFont="1" applyFill="1" applyBorder="1" applyAlignment="1" applyProtection="1">
      <alignment horizontal="center"/>
    </xf>
    <xf numFmtId="0" fontId="2" fillId="45" borderId="388" xfId="0" applyFont="1" applyFill="1" applyBorder="1" applyAlignment="1" applyProtection="1">
      <alignment horizontal="center"/>
    </xf>
    <xf numFmtId="0" fontId="2" fillId="45" borderId="391" xfId="0" applyFont="1" applyFill="1" applyBorder="1" applyAlignment="1" applyProtection="1">
      <alignment horizontal="center"/>
    </xf>
    <xf numFmtId="0" fontId="2" fillId="45" borderId="389" xfId="0" applyFont="1" applyFill="1" applyBorder="1" applyAlignment="1" applyProtection="1">
      <alignment horizontal="center"/>
    </xf>
    <xf numFmtId="0" fontId="24" fillId="4" borderId="211" xfId="0" applyFont="1" applyFill="1" applyBorder="1" applyAlignment="1" applyProtection="1">
      <alignment horizontal="center"/>
    </xf>
    <xf numFmtId="0" fontId="24" fillId="4" borderId="212" xfId="0" applyFont="1" applyFill="1" applyBorder="1" applyAlignment="1" applyProtection="1">
      <alignment horizontal="center"/>
    </xf>
    <xf numFmtId="0" fontId="24" fillId="4" borderId="213" xfId="0" applyFont="1" applyFill="1" applyBorder="1" applyAlignment="1" applyProtection="1">
      <alignment horizontal="center"/>
    </xf>
    <xf numFmtId="0" fontId="24" fillId="4" borderId="214" xfId="0" applyFont="1" applyFill="1" applyBorder="1" applyAlignment="1" applyProtection="1">
      <alignment horizontal="center"/>
    </xf>
    <xf numFmtId="0" fontId="24" fillId="4" borderId="215" xfId="0" applyFont="1" applyFill="1" applyBorder="1" applyAlignment="1" applyProtection="1">
      <alignment horizontal="center"/>
    </xf>
    <xf numFmtId="0" fontId="24" fillId="4" borderId="216" xfId="0" applyFont="1" applyFill="1" applyBorder="1" applyAlignment="1" applyProtection="1">
      <alignment horizontal="center"/>
    </xf>
    <xf numFmtId="0" fontId="2" fillId="45" borderId="386" xfId="0" applyFont="1" applyFill="1" applyBorder="1" applyAlignment="1" applyProtection="1">
      <alignment horizontal="center"/>
    </xf>
    <xf numFmtId="0" fontId="2" fillId="45" borderId="390" xfId="0" applyFont="1" applyFill="1" applyBorder="1" applyAlignment="1" applyProtection="1">
      <alignment horizontal="center"/>
    </xf>
    <xf numFmtId="0" fontId="2" fillId="27" borderId="90" xfId="0" applyFont="1" applyFill="1" applyBorder="1" applyAlignment="1" applyProtection="1">
      <alignment horizontal="center"/>
    </xf>
    <xf numFmtId="0" fontId="2" fillId="21" borderId="90" xfId="0" applyFont="1" applyFill="1" applyBorder="1" applyAlignment="1" applyProtection="1">
      <alignment horizontal="center"/>
    </xf>
    <xf numFmtId="0" fontId="1" fillId="45" borderId="31" xfId="0" applyFont="1" applyFill="1" applyBorder="1" applyAlignment="1" applyProtection="1">
      <alignment horizontal="left" vertical="top"/>
    </xf>
    <xf numFmtId="0" fontId="1" fillId="45" borderId="28" xfId="0" applyFont="1" applyFill="1" applyBorder="1" applyAlignment="1" applyProtection="1">
      <alignment horizontal="left" vertical="top"/>
    </xf>
    <xf numFmtId="0" fontId="1" fillId="45" borderId="30" xfId="0" applyFont="1" applyFill="1" applyBorder="1" applyAlignment="1" applyProtection="1">
      <alignment horizontal="left" vertical="top"/>
    </xf>
    <xf numFmtId="0" fontId="1" fillId="15" borderId="44" xfId="13" applyFont="1" applyFill="1" applyBorder="1" applyAlignment="1" applyProtection="1">
      <alignment horizontal="right"/>
    </xf>
    <xf numFmtId="0" fontId="2" fillId="4" borderId="112" xfId="13" applyFont="1" applyFill="1" applyBorder="1" applyAlignment="1" applyProtection="1">
      <alignment horizontal="center"/>
    </xf>
    <xf numFmtId="0" fontId="2" fillId="4" borderId="102" xfId="13" applyFont="1" applyFill="1" applyBorder="1" applyAlignment="1" applyProtection="1">
      <alignment horizontal="center"/>
    </xf>
    <xf numFmtId="0" fontId="2" fillId="4" borderId="103" xfId="13" applyFont="1" applyFill="1" applyBorder="1" applyAlignment="1" applyProtection="1">
      <alignment horizontal="center"/>
    </xf>
    <xf numFmtId="0" fontId="2" fillId="4" borderId="108" xfId="13" applyFont="1" applyFill="1" applyBorder="1" applyAlignment="1" applyProtection="1">
      <alignment horizontal="center"/>
    </xf>
    <xf numFmtId="0" fontId="2" fillId="4" borderId="111" xfId="13" applyFont="1" applyFill="1" applyBorder="1" applyAlignment="1" applyProtection="1">
      <alignment horizontal="center"/>
    </xf>
    <xf numFmtId="0" fontId="2" fillId="4" borderId="328" xfId="13" applyFont="1" applyFill="1" applyBorder="1" applyAlignment="1" applyProtection="1">
      <alignment horizontal="center"/>
    </xf>
    <xf numFmtId="0" fontId="2" fillId="4" borderId="110" xfId="13" applyFont="1" applyFill="1" applyBorder="1" applyAlignment="1" applyProtection="1">
      <alignment horizontal="center"/>
    </xf>
    <xf numFmtId="0" fontId="2" fillId="4" borderId="51" xfId="13" applyFont="1" applyFill="1" applyBorder="1" applyAlignment="1" applyProtection="1">
      <alignment horizontal="center"/>
    </xf>
    <xf numFmtId="0" fontId="2" fillId="4" borderId="421" xfId="13" applyFont="1" applyFill="1" applyBorder="1" applyAlignment="1" applyProtection="1">
      <alignment horizontal="center"/>
    </xf>
    <xf numFmtId="0" fontId="2" fillId="4" borderId="109" xfId="13" applyFont="1" applyFill="1" applyBorder="1" applyAlignment="1" applyProtection="1">
      <alignment horizontal="center"/>
    </xf>
    <xf numFmtId="0" fontId="2" fillId="4" borderId="327" xfId="13" applyFont="1" applyFill="1" applyBorder="1" applyAlignment="1" applyProtection="1">
      <alignment horizontal="center"/>
    </xf>
    <xf numFmtId="0" fontId="2" fillId="4" borderId="334" xfId="13" applyFont="1" applyFill="1" applyBorder="1" applyAlignment="1" applyProtection="1">
      <alignment horizontal="center"/>
    </xf>
    <xf numFmtId="0" fontId="2" fillId="4" borderId="338" xfId="13" applyFont="1" applyFill="1" applyBorder="1" applyAlignment="1" applyProtection="1">
      <alignment horizontal="center"/>
    </xf>
    <xf numFmtId="0" fontId="2" fillId="4" borderId="337" xfId="13" applyFont="1" applyFill="1" applyBorder="1" applyAlignment="1" applyProtection="1">
      <alignment horizontal="center"/>
    </xf>
    <xf numFmtId="0" fontId="2" fillId="4" borderId="335" xfId="13" applyFont="1" applyFill="1" applyBorder="1" applyAlignment="1" applyProtection="1">
      <alignment horizontal="center"/>
    </xf>
    <xf numFmtId="0" fontId="13" fillId="16" borderId="469" xfId="13" applyFont="1" applyFill="1" applyBorder="1" applyAlignment="1" applyProtection="1">
      <alignment horizontal="center"/>
    </xf>
    <xf numFmtId="0" fontId="13" fillId="16" borderId="351" xfId="13" applyFont="1" applyFill="1" applyBorder="1" applyAlignment="1" applyProtection="1">
      <alignment horizontal="center"/>
    </xf>
    <xf numFmtId="0" fontId="13" fillId="16" borderId="470" xfId="13" applyFont="1" applyFill="1" applyBorder="1" applyAlignment="1" applyProtection="1">
      <alignment horizontal="center"/>
    </xf>
    <xf numFmtId="0" fontId="86" fillId="10" borderId="306" xfId="0" applyFont="1" applyFill="1" applyBorder="1" applyAlignment="1" applyProtection="1">
      <alignment vertical="center"/>
    </xf>
    <xf numFmtId="0" fontId="86" fillId="10" borderId="307" xfId="0" applyFont="1" applyFill="1" applyBorder="1" applyAlignment="1" applyProtection="1">
      <alignment vertical="center"/>
    </xf>
    <xf numFmtId="0" fontId="87" fillId="11" borderId="308" xfId="0" applyFont="1" applyFill="1" applyBorder="1" applyAlignment="1" applyProtection="1">
      <alignment vertical="center"/>
    </xf>
    <xf numFmtId="0" fontId="87" fillId="11" borderId="309" xfId="0" applyFont="1" applyFill="1" applyBorder="1" applyAlignment="1" applyProtection="1">
      <alignment vertical="center" wrapText="1"/>
    </xf>
    <xf numFmtId="0" fontId="87" fillId="11" borderId="310" xfId="0" applyFont="1" applyFill="1" applyBorder="1" applyAlignment="1" applyProtection="1">
      <alignment horizontal="left" vertical="center" wrapText="1"/>
    </xf>
    <xf numFmtId="0" fontId="88" fillId="13" borderId="311" xfId="0" applyFont="1" applyFill="1" applyBorder="1" applyAlignment="1" applyProtection="1">
      <alignment horizontal="center" vertical="center" wrapText="1"/>
    </xf>
    <xf numFmtId="0" fontId="88" fillId="13" borderId="312" xfId="0" applyFont="1" applyFill="1" applyBorder="1" applyAlignment="1" applyProtection="1">
      <alignment horizontal="left" vertical="center"/>
    </xf>
    <xf numFmtId="0" fontId="88" fillId="13" borderId="312" xfId="0" applyFont="1" applyFill="1" applyBorder="1" applyAlignment="1" applyProtection="1">
      <alignment horizontal="left" vertical="center" wrapText="1"/>
    </xf>
    <xf numFmtId="0" fontId="88" fillId="13" borderId="313" xfId="0" applyFont="1" applyFill="1" applyBorder="1" applyAlignment="1" applyProtection="1">
      <alignment vertical="center"/>
    </xf>
    <xf numFmtId="0" fontId="82" fillId="4" borderId="314" xfId="0" applyFont="1" applyFill="1" applyBorder="1" applyAlignment="1" applyProtection="1">
      <alignment horizontal="center"/>
    </xf>
    <xf numFmtId="0" fontId="77" fillId="4" borderId="315" xfId="0" applyFont="1" applyFill="1" applyBorder="1" applyAlignment="1" applyProtection="1">
      <alignment vertical="center"/>
    </xf>
    <xf numFmtId="0" fontId="77" fillId="4" borderId="316" xfId="0" applyFont="1" applyFill="1" applyBorder="1" applyAlignment="1" applyProtection="1">
      <alignment vertical="center"/>
    </xf>
    <xf numFmtId="0" fontId="77" fillId="4" borderId="317" xfId="0" applyFont="1" applyFill="1" applyBorder="1" applyAlignment="1" applyProtection="1">
      <alignment vertical="center"/>
    </xf>
    <xf numFmtId="0" fontId="77" fillId="4" borderId="318" xfId="0" applyFont="1" applyFill="1" applyBorder="1" applyAlignment="1" applyProtection="1">
      <alignment vertical="center"/>
    </xf>
    <xf numFmtId="0" fontId="77" fillId="4" borderId="317" xfId="0" applyFont="1" applyFill="1" applyBorder="1" applyAlignment="1" applyProtection="1">
      <alignment horizontal="left" vertical="center" wrapText="1"/>
    </xf>
    <xf numFmtId="0" fontId="77" fillId="4" borderId="318" xfId="0" applyFont="1" applyFill="1" applyBorder="1" applyAlignment="1" applyProtection="1">
      <alignment horizontal="left" vertical="center" wrapText="1"/>
    </xf>
    <xf numFmtId="0" fontId="77" fillId="4" borderId="319" xfId="0" applyFont="1" applyFill="1" applyBorder="1" applyAlignment="1" applyProtection="1">
      <alignment horizontal="left" vertical="center" wrapText="1"/>
    </xf>
    <xf numFmtId="0" fontId="77" fillId="4" borderId="171" xfId="0" applyFont="1" applyFill="1" applyBorder="1" applyAlignment="1" applyProtection="1"/>
    <xf numFmtId="0" fontId="77" fillId="4" borderId="168" xfId="0" applyFont="1" applyFill="1" applyBorder="1" applyAlignment="1" applyProtection="1"/>
    <xf numFmtId="0" fontId="82" fillId="4" borderId="256" xfId="0" applyFont="1" applyFill="1" applyBorder="1" applyAlignment="1" applyProtection="1">
      <alignment horizontal="center"/>
    </xf>
    <xf numFmtId="0" fontId="89" fillId="4" borderId="261" xfId="0" applyFont="1" applyFill="1" applyBorder="1" applyAlignment="1" applyProtection="1">
      <alignment vertical="center"/>
    </xf>
    <xf numFmtId="0" fontId="77" fillId="4" borderId="262" xfId="0" applyFont="1" applyFill="1" applyBorder="1" applyAlignment="1" applyProtection="1">
      <alignment vertical="center"/>
    </xf>
    <xf numFmtId="0" fontId="77" fillId="4" borderId="263" xfId="0" applyFont="1" applyFill="1" applyBorder="1" applyAlignment="1" applyProtection="1">
      <alignment vertical="center"/>
    </xf>
    <xf numFmtId="0" fontId="77" fillId="4" borderId="264" xfId="0" applyFont="1" applyFill="1" applyBorder="1" applyAlignment="1" applyProtection="1">
      <alignment vertical="center"/>
    </xf>
    <xf numFmtId="0" fontId="77" fillId="4" borderId="263" xfId="0" applyFont="1" applyFill="1" applyBorder="1" applyAlignment="1" applyProtection="1">
      <alignment horizontal="left" vertical="center" wrapText="1"/>
    </xf>
    <xf numFmtId="0" fontId="77" fillId="4" borderId="264" xfId="0" applyFont="1" applyFill="1" applyBorder="1" applyAlignment="1" applyProtection="1">
      <alignment horizontal="left" vertical="center" wrapText="1"/>
    </xf>
    <xf numFmtId="0" fontId="77" fillId="4" borderId="265" xfId="0" applyFont="1" applyFill="1" applyBorder="1" applyAlignment="1" applyProtection="1">
      <alignment horizontal="left" vertical="center" wrapText="1"/>
    </xf>
    <xf numFmtId="0" fontId="77" fillId="4" borderId="258" xfId="0" applyFont="1" applyFill="1" applyBorder="1" applyAlignment="1" applyProtection="1"/>
    <xf numFmtId="0" fontId="77" fillId="4" borderId="259" xfId="0" applyFont="1" applyFill="1" applyBorder="1" applyAlignment="1" applyProtection="1"/>
    <xf numFmtId="0" fontId="77" fillId="4" borderId="260" xfId="0" applyFont="1" applyFill="1" applyBorder="1" applyAlignment="1" applyProtection="1"/>
    <xf numFmtId="0" fontId="84" fillId="16" borderId="252" xfId="0" applyFont="1" applyFill="1" applyBorder="1" applyAlignment="1" applyProtection="1"/>
    <xf numFmtId="0" fontId="84" fillId="16" borderId="253" xfId="0" applyFont="1" applyFill="1" applyBorder="1" applyAlignment="1" applyProtection="1"/>
    <xf numFmtId="0" fontId="82" fillId="4" borderId="257" xfId="0" applyFont="1" applyFill="1" applyBorder="1" applyAlignment="1" applyProtection="1">
      <alignment horizontal="center"/>
    </xf>
    <xf numFmtId="0" fontId="84" fillId="16" borderId="254" xfId="0" applyFont="1" applyFill="1" applyBorder="1" applyAlignment="1" applyProtection="1"/>
    <xf numFmtId="0" fontId="84" fillId="16" borderId="255" xfId="0" applyFont="1" applyFill="1" applyBorder="1" applyAlignment="1" applyProtection="1"/>
    <xf numFmtId="0" fontId="18" fillId="5" borderId="0" xfId="0" applyFont="1" applyFill="1" applyAlignment="1" applyProtection="1">
      <alignment horizontal="center" vertical="center"/>
    </xf>
    <xf numFmtId="0" fontId="18" fillId="5" borderId="0" xfId="0" applyFont="1" applyFill="1" applyAlignment="1" applyProtection="1">
      <alignment vertical="center"/>
    </xf>
    <xf numFmtId="0" fontId="18" fillId="5" borderId="0" xfId="0" applyFont="1" applyFill="1" applyAlignment="1" applyProtection="1">
      <alignment horizontal="left" vertical="center" textRotation="90"/>
    </xf>
    <xf numFmtId="0" fontId="18" fillId="5" borderId="0" xfId="0" applyFont="1" applyFill="1" applyAlignment="1" applyProtection="1">
      <alignment horizontal="left" vertical="center"/>
    </xf>
    <xf numFmtId="0" fontId="18" fillId="5" borderId="9" xfId="0" applyFont="1" applyFill="1" applyBorder="1" applyAlignment="1" applyProtection="1">
      <alignment vertical="center"/>
    </xf>
    <xf numFmtId="0" fontId="18" fillId="5" borderId="0" xfId="0" applyFont="1" applyFill="1" applyBorder="1" applyAlignment="1" applyProtection="1">
      <alignment vertical="center"/>
    </xf>
    <xf numFmtId="0" fontId="95" fillId="15" borderId="71" xfId="0" applyFont="1" applyFill="1" applyBorder="1" applyAlignment="1" applyProtection="1">
      <alignment vertical="center"/>
    </xf>
    <xf numFmtId="0" fontId="97" fillId="15" borderId="28" xfId="0" applyFont="1" applyFill="1" applyBorder="1" applyAlignment="1" applyProtection="1">
      <alignment vertical="center"/>
    </xf>
    <xf numFmtId="0" fontId="97" fillId="15" borderId="29" xfId="0" applyFont="1" applyFill="1" applyBorder="1" applyAlignment="1" applyProtection="1">
      <alignment vertical="center"/>
    </xf>
    <xf numFmtId="0" fontId="57" fillId="16" borderId="28" xfId="0" applyFont="1" applyFill="1" applyBorder="1" applyAlignment="1" applyProtection="1">
      <alignment vertical="center"/>
    </xf>
    <xf numFmtId="0" fontId="57" fillId="16" borderId="28" xfId="0" applyFont="1" applyFill="1" applyBorder="1" applyAlignment="1" applyProtection="1">
      <alignment vertical="center" wrapText="1"/>
    </xf>
    <xf numFmtId="0" fontId="57" fillId="16" borderId="28" xfId="0" applyFont="1" applyFill="1" applyBorder="1" applyAlignment="1" applyProtection="1">
      <alignment horizontal="left" vertical="center"/>
    </xf>
    <xf numFmtId="0" fontId="18" fillId="5" borderId="233" xfId="0" applyFont="1" applyFill="1" applyBorder="1" applyAlignment="1" applyProtection="1">
      <alignment vertical="center"/>
    </xf>
    <xf numFmtId="0" fontId="82" fillId="4" borderId="491" xfId="0" applyFont="1" applyFill="1" applyBorder="1" applyAlignment="1" applyProtection="1">
      <alignment horizontal="left" vertical="center"/>
    </xf>
    <xf numFmtId="0" fontId="96" fillId="3" borderId="66" xfId="0" applyFont="1" applyFill="1" applyBorder="1" applyAlignment="1" applyProtection="1">
      <alignment horizontal="left" vertical="center"/>
    </xf>
    <xf numFmtId="0" fontId="98" fillId="3" borderId="36" xfId="0" applyFont="1" applyFill="1" applyBorder="1" applyAlignment="1" applyProtection="1">
      <alignment horizontal="left" vertical="center"/>
    </xf>
    <xf numFmtId="0" fontId="18" fillId="2" borderId="66" xfId="0" applyFont="1" applyFill="1" applyBorder="1" applyAlignment="1" applyProtection="1">
      <alignment horizontal="left" vertical="center"/>
    </xf>
    <xf numFmtId="0" fontId="99" fillId="2" borderId="66" xfId="0" applyFont="1" applyFill="1" applyBorder="1" applyAlignment="1" applyProtection="1">
      <alignment horizontal="left" vertical="center"/>
    </xf>
    <xf numFmtId="0" fontId="99" fillId="2" borderId="45" xfId="0" applyFont="1" applyFill="1" applyBorder="1" applyAlignment="1" applyProtection="1">
      <alignment horizontal="left" vertical="center"/>
    </xf>
    <xf numFmtId="0" fontId="18" fillId="5" borderId="0" xfId="0" applyFont="1" applyFill="1" applyBorder="1" applyAlignment="1" applyProtection="1">
      <alignment horizontal="center" vertical="center"/>
    </xf>
    <xf numFmtId="0" fontId="82" fillId="4" borderId="26" xfId="0" applyFont="1" applyFill="1" applyBorder="1" applyAlignment="1" applyProtection="1">
      <alignment horizontal="left" vertical="center"/>
    </xf>
    <xf numFmtId="0" fontId="96" fillId="3" borderId="66" xfId="0" applyFont="1" applyFill="1" applyBorder="1" applyAlignment="1" applyProtection="1">
      <alignment horizontal="left" vertical="center" wrapText="1"/>
    </xf>
    <xf numFmtId="0" fontId="98" fillId="3" borderId="66" xfId="0" applyFont="1" applyFill="1" applyBorder="1" applyAlignment="1" applyProtection="1">
      <alignment horizontal="left" vertical="center" wrapText="1"/>
    </xf>
    <xf numFmtId="0" fontId="57" fillId="16" borderId="66" xfId="0" applyFont="1" applyFill="1" applyBorder="1" applyAlignment="1" applyProtection="1">
      <alignment horizontal="left" vertical="center"/>
    </xf>
    <xf numFmtId="0" fontId="57" fillId="16" borderId="491" xfId="0" applyFont="1" applyFill="1" applyBorder="1" applyAlignment="1" applyProtection="1">
      <alignment horizontal="left" vertical="center"/>
    </xf>
    <xf numFmtId="0" fontId="57" fillId="16" borderId="30" xfId="0" applyFont="1" applyFill="1" applyBorder="1" applyAlignment="1" applyProtection="1">
      <alignment vertical="center"/>
    </xf>
    <xf numFmtId="0" fontId="18" fillId="5" borderId="0" xfId="0" applyFont="1" applyFill="1" applyProtection="1"/>
    <xf numFmtId="0" fontId="18" fillId="5" borderId="0" xfId="0" applyFont="1" applyFill="1" applyAlignment="1" applyProtection="1">
      <alignment horizontal="center"/>
    </xf>
    <xf numFmtId="0" fontId="18" fillId="5" borderId="0" xfId="0" applyFont="1" applyFill="1" applyAlignment="1" applyProtection="1">
      <alignment horizontal="left"/>
    </xf>
    <xf numFmtId="0" fontId="18" fillId="16" borderId="50" xfId="0" applyFont="1" applyFill="1" applyBorder="1" applyAlignment="1" applyProtection="1">
      <alignment horizontal="right"/>
    </xf>
    <xf numFmtId="0" fontId="18" fillId="45" borderId="50" xfId="0" applyFont="1" applyFill="1" applyBorder="1" applyAlignment="1" applyProtection="1">
      <alignment horizontal="center"/>
    </xf>
    <xf numFmtId="0" fontId="18" fillId="45" borderId="51" xfId="0" applyFont="1" applyFill="1" applyBorder="1" applyAlignment="1" applyProtection="1">
      <alignment horizontal="center"/>
    </xf>
    <xf numFmtId="0" fontId="18" fillId="45" borderId="46" xfId="0" applyFont="1" applyFill="1" applyBorder="1" applyAlignment="1" applyProtection="1">
      <alignment horizontal="center"/>
    </xf>
    <xf numFmtId="0" fontId="18" fillId="5" borderId="0" xfId="0" applyFont="1" applyFill="1" applyAlignment="1" applyProtection="1">
      <alignment horizontal="left" vertical="top"/>
    </xf>
    <xf numFmtId="0" fontId="18" fillId="5" borderId="0" xfId="0" applyFont="1" applyFill="1" applyBorder="1" applyAlignment="1" applyProtection="1">
      <alignment horizontal="center" wrapText="1"/>
    </xf>
    <xf numFmtId="0" fontId="18" fillId="5" borderId="0" xfId="0" applyFont="1" applyFill="1" applyBorder="1" applyAlignment="1" applyProtection="1">
      <alignment horizontal="center"/>
    </xf>
    <xf numFmtId="0" fontId="106" fillId="5" borderId="0" xfId="0" applyFont="1" applyFill="1" applyBorder="1" applyAlignment="1" applyProtection="1">
      <alignment horizontal="center"/>
    </xf>
    <xf numFmtId="0" fontId="47" fillId="36" borderId="172" xfId="0" applyFont="1" applyFill="1" applyBorder="1" applyAlignment="1" applyProtection="1">
      <alignment horizontal="center"/>
    </xf>
    <xf numFmtId="0" fontId="18" fillId="45" borderId="246" xfId="0" applyFont="1" applyFill="1" applyBorder="1" applyAlignment="1" applyProtection="1">
      <alignment horizontal="center"/>
    </xf>
    <xf numFmtId="0" fontId="18" fillId="45" borderId="247" xfId="0" applyFont="1" applyFill="1" applyBorder="1" applyAlignment="1" applyProtection="1">
      <alignment horizontal="center"/>
    </xf>
    <xf numFmtId="0" fontId="18" fillId="45" borderId="224" xfId="0" applyFont="1" applyFill="1" applyBorder="1" applyAlignment="1" applyProtection="1">
      <alignment horizontal="center"/>
    </xf>
    <xf numFmtId="0" fontId="18" fillId="45" borderId="221" xfId="0" applyFont="1" applyFill="1" applyBorder="1" applyAlignment="1" applyProtection="1">
      <alignment horizontal="center"/>
    </xf>
    <xf numFmtId="0" fontId="18" fillId="45" borderId="347" xfId="0" applyFont="1" applyFill="1" applyBorder="1" applyAlignment="1" applyProtection="1">
      <alignment horizontal="center"/>
    </xf>
    <xf numFmtId="0" fontId="18" fillId="45" borderId="288" xfId="0" applyFont="1" applyFill="1" applyBorder="1" applyAlignment="1" applyProtection="1">
      <alignment horizontal="center"/>
    </xf>
    <xf numFmtId="0" fontId="18" fillId="45" borderId="222" xfId="0" applyFont="1" applyFill="1" applyBorder="1" applyAlignment="1" applyProtection="1">
      <alignment horizontal="center"/>
    </xf>
    <xf numFmtId="0" fontId="57" fillId="5" borderId="0" xfId="0" applyFont="1" applyFill="1" applyBorder="1" applyAlignment="1" applyProtection="1">
      <alignment vertical="center" wrapText="1"/>
    </xf>
    <xf numFmtId="0" fontId="18" fillId="45" borderId="355" xfId="0" applyFont="1" applyFill="1" applyBorder="1" applyAlignment="1" applyProtection="1">
      <alignment horizontal="center"/>
    </xf>
    <xf numFmtId="0" fontId="18" fillId="45" borderId="152" xfId="0" applyFont="1" applyFill="1" applyBorder="1" applyAlignment="1" applyProtection="1">
      <alignment horizontal="center"/>
    </xf>
    <xf numFmtId="0" fontId="18" fillId="45" borderId="290" xfId="0" applyFont="1" applyFill="1" applyBorder="1" applyAlignment="1" applyProtection="1">
      <alignment horizontal="center"/>
    </xf>
    <xf numFmtId="0" fontId="18" fillId="45" borderId="147" xfId="0" applyFont="1" applyFill="1" applyBorder="1" applyAlignment="1" applyProtection="1">
      <alignment horizontal="center"/>
    </xf>
    <xf numFmtId="0" fontId="18" fillId="45" borderId="357" xfId="0" applyFont="1" applyFill="1" applyBorder="1" applyAlignment="1" applyProtection="1">
      <alignment horizontal="center"/>
    </xf>
    <xf numFmtId="0" fontId="18" fillId="45" borderId="150" xfId="0" applyFont="1" applyFill="1" applyBorder="1" applyAlignment="1" applyProtection="1">
      <alignment horizontal="center"/>
    </xf>
    <xf numFmtId="0" fontId="18" fillId="45" borderId="148" xfId="0" applyFont="1" applyFill="1" applyBorder="1" applyAlignment="1" applyProtection="1">
      <alignment horizontal="center"/>
    </xf>
    <xf numFmtId="0" fontId="18" fillId="5" borderId="26" xfId="0" applyFont="1" applyFill="1" applyBorder="1" applyAlignment="1" applyProtection="1">
      <alignment horizontal="center"/>
    </xf>
    <xf numFmtId="0" fontId="47" fillId="36" borderId="42" xfId="0" applyFont="1" applyFill="1" applyBorder="1" applyAlignment="1" applyProtection="1">
      <alignment vertical="top" wrapText="1"/>
    </xf>
    <xf numFmtId="0" fontId="47" fillId="36" borderId="220" xfId="0" applyFont="1" applyFill="1" applyBorder="1" applyAlignment="1" applyProtection="1">
      <alignment vertical="top" wrapText="1"/>
    </xf>
    <xf numFmtId="0" fontId="47" fillId="36" borderId="0" xfId="0" applyFont="1" applyFill="1" applyBorder="1" applyAlignment="1" applyProtection="1">
      <alignment vertical="top" wrapText="1"/>
    </xf>
    <xf numFmtId="0" fontId="47" fillId="36" borderId="41" xfId="0" applyFont="1" applyFill="1" applyBorder="1" applyAlignment="1" applyProtection="1">
      <alignment vertical="top" wrapText="1"/>
    </xf>
    <xf numFmtId="0" fontId="47" fillId="36" borderId="53" xfId="0" applyFont="1" applyFill="1" applyBorder="1" applyAlignment="1" applyProtection="1">
      <alignment horizontal="center"/>
    </xf>
    <xf numFmtId="0" fontId="18" fillId="5" borderId="0" xfId="0" applyFont="1" applyFill="1" applyBorder="1" applyProtection="1"/>
    <xf numFmtId="0" fontId="108" fillId="5" borderId="0" xfId="0" applyFont="1" applyFill="1" applyBorder="1" applyAlignment="1" applyProtection="1">
      <alignment vertical="top" wrapText="1"/>
    </xf>
    <xf numFmtId="0" fontId="47" fillId="36" borderId="53" xfId="0" applyFont="1" applyFill="1" applyBorder="1" applyAlignment="1" applyProtection="1">
      <alignment vertical="top" wrapText="1"/>
    </xf>
    <xf numFmtId="0" fontId="108" fillId="5" borderId="0" xfId="0" applyFont="1" applyFill="1" applyBorder="1" applyProtection="1"/>
    <xf numFmtId="0" fontId="47" fillId="36" borderId="53" xfId="0" applyFont="1" applyFill="1" applyBorder="1" applyProtection="1"/>
    <xf numFmtId="0" fontId="18" fillId="5" borderId="0" xfId="0" applyFont="1" applyFill="1" applyAlignment="1" applyProtection="1"/>
    <xf numFmtId="0" fontId="57" fillId="16" borderId="110" xfId="0" applyFont="1" applyFill="1" applyBorder="1" applyAlignment="1" applyProtection="1">
      <alignment horizontal="center"/>
    </xf>
    <xf numFmtId="0" fontId="57" fillId="16" borderId="102" xfId="0" applyFont="1" applyFill="1" applyBorder="1" applyAlignment="1" applyProtection="1">
      <alignment horizontal="center"/>
    </xf>
    <xf numFmtId="0" fontId="106" fillId="4" borderId="245" xfId="0" applyFont="1" applyFill="1" applyBorder="1" applyAlignment="1" applyProtection="1">
      <alignment horizontal="center"/>
    </xf>
    <xf numFmtId="0" fontId="106" fillId="4" borderId="151" xfId="0" applyFont="1" applyFill="1" applyBorder="1" applyAlignment="1" applyProtection="1">
      <alignment horizontal="center"/>
    </xf>
    <xf numFmtId="0" fontId="106" fillId="4" borderId="223" xfId="0" applyFont="1" applyFill="1" applyBorder="1" applyAlignment="1" applyProtection="1">
      <alignment horizontal="center"/>
    </xf>
    <xf numFmtId="0" fontId="106" fillId="4" borderId="145" xfId="0" applyFont="1" applyFill="1" applyBorder="1" applyAlignment="1" applyProtection="1">
      <alignment horizontal="center"/>
    </xf>
    <xf numFmtId="0" fontId="106" fillId="4" borderId="356" xfId="0" applyFont="1" applyFill="1" applyBorder="1" applyAlignment="1" applyProtection="1">
      <alignment horizontal="center"/>
    </xf>
    <xf numFmtId="0" fontId="106" fillId="4" borderId="149" xfId="0" applyFont="1" applyFill="1" applyBorder="1" applyAlignment="1" applyProtection="1">
      <alignment horizontal="center"/>
    </xf>
    <xf numFmtId="0" fontId="106" fillId="4" borderId="146" xfId="0" applyFont="1" applyFill="1" applyBorder="1" applyAlignment="1" applyProtection="1">
      <alignment horizontal="center"/>
    </xf>
    <xf numFmtId="0" fontId="18" fillId="45" borderId="302" xfId="0" applyFont="1" applyFill="1" applyBorder="1" applyAlignment="1" applyProtection="1">
      <alignment horizontal="center"/>
    </xf>
    <xf numFmtId="0" fontId="18" fillId="45" borderId="305" xfId="0" applyFont="1" applyFill="1" applyBorder="1" applyAlignment="1" applyProtection="1">
      <alignment horizontal="center"/>
    </xf>
    <xf numFmtId="0" fontId="18" fillId="45" borderId="352" xfId="0" applyFont="1" applyFill="1" applyBorder="1" applyAlignment="1" applyProtection="1">
      <alignment horizontal="center"/>
    </xf>
    <xf numFmtId="0" fontId="18" fillId="45" borderId="351" xfId="0" applyFont="1" applyFill="1" applyBorder="1" applyAlignment="1" applyProtection="1">
      <alignment horizontal="center"/>
    </xf>
    <xf numFmtId="0" fontId="18" fillId="45" borderId="470" xfId="0" applyFont="1" applyFill="1" applyBorder="1" applyAlignment="1" applyProtection="1">
      <alignment horizontal="center"/>
    </xf>
    <xf numFmtId="0" fontId="18" fillId="45" borderId="353" xfId="0" applyFont="1" applyFill="1" applyBorder="1" applyAlignment="1" applyProtection="1">
      <alignment horizontal="center"/>
    </xf>
    <xf numFmtId="0" fontId="18" fillId="45" borderId="539" xfId="0" applyFont="1" applyFill="1" applyBorder="1" applyAlignment="1" applyProtection="1">
      <alignment horizontal="center"/>
    </xf>
    <xf numFmtId="0" fontId="106" fillId="4" borderId="355" xfId="0" applyFont="1" applyFill="1" applyBorder="1" applyAlignment="1" applyProtection="1">
      <alignment horizontal="center"/>
    </xf>
    <xf numFmtId="0" fontId="106" fillId="4" borderId="152" xfId="0" applyFont="1" applyFill="1" applyBorder="1" applyAlignment="1" applyProtection="1">
      <alignment horizontal="center"/>
    </xf>
    <xf numFmtId="0" fontId="106" fillId="4" borderId="290" xfId="0" applyFont="1" applyFill="1" applyBorder="1" applyAlignment="1" applyProtection="1">
      <alignment horizontal="center"/>
    </xf>
    <xf numFmtId="0" fontId="106" fillId="4" borderId="147" xfId="0" applyFont="1" applyFill="1" applyBorder="1" applyAlignment="1" applyProtection="1">
      <alignment horizontal="center"/>
    </xf>
    <xf numFmtId="0" fontId="106" fillId="4" borderId="357" xfId="0" applyFont="1" applyFill="1" applyBorder="1" applyAlignment="1" applyProtection="1">
      <alignment horizontal="center"/>
    </xf>
    <xf numFmtId="0" fontId="106" fillId="4" borderId="150" xfId="0" applyFont="1" applyFill="1" applyBorder="1" applyAlignment="1" applyProtection="1">
      <alignment horizontal="center"/>
    </xf>
    <xf numFmtId="0" fontId="106" fillId="4" borderId="148" xfId="0" applyFont="1" applyFill="1" applyBorder="1" applyAlignment="1" applyProtection="1">
      <alignment horizontal="center"/>
    </xf>
    <xf numFmtId="0" fontId="57" fillId="16" borderId="111" xfId="0" applyFont="1" applyFill="1" applyBorder="1" applyAlignment="1" applyProtection="1">
      <alignment horizontal="center"/>
    </xf>
    <xf numFmtId="0" fontId="57" fillId="16" borderId="115" xfId="0" applyFont="1" applyFill="1" applyBorder="1" applyAlignment="1" applyProtection="1">
      <alignment horizontal="center"/>
    </xf>
    <xf numFmtId="0" fontId="77" fillId="4" borderId="57" xfId="0" applyFont="1" applyFill="1" applyBorder="1" applyAlignment="1" applyProtection="1">
      <alignment horizontal="center"/>
    </xf>
    <xf numFmtId="0" fontId="77" fillId="4" borderId="48" xfId="0" applyFont="1" applyFill="1" applyBorder="1" applyAlignment="1" applyProtection="1">
      <alignment horizontal="center"/>
    </xf>
    <xf numFmtId="0" fontId="77" fillId="4" borderId="72" xfId="0" applyFont="1" applyFill="1" applyBorder="1" applyAlignment="1" applyProtection="1">
      <alignment horizontal="center"/>
    </xf>
    <xf numFmtId="0" fontId="77" fillId="4" borderId="77" xfId="0" applyFont="1" applyFill="1" applyBorder="1" applyAlignment="1" applyProtection="1">
      <alignment horizontal="center"/>
    </xf>
    <xf numFmtId="0" fontId="77" fillId="4" borderId="431" xfId="0" applyFont="1" applyFill="1" applyBorder="1" applyAlignment="1" applyProtection="1">
      <alignment horizontal="center"/>
    </xf>
    <xf numFmtId="0" fontId="77" fillId="4" borderId="15" xfId="0" applyFont="1" applyFill="1" applyBorder="1" applyAlignment="1" applyProtection="1">
      <alignment horizontal="center"/>
    </xf>
    <xf numFmtId="0" fontId="77" fillId="4" borderId="429" xfId="0" applyFont="1" applyFill="1" applyBorder="1" applyAlignment="1" applyProtection="1">
      <alignment horizontal="center"/>
    </xf>
    <xf numFmtId="0" fontId="77" fillId="4" borderId="436" xfId="0" applyFont="1" applyFill="1" applyBorder="1" applyAlignment="1" applyProtection="1">
      <alignment horizontal="center"/>
    </xf>
    <xf numFmtId="0" fontId="25" fillId="4" borderId="48" xfId="0" applyFont="1" applyFill="1" applyBorder="1" applyAlignment="1" applyProtection="1">
      <alignment horizontal="center"/>
    </xf>
    <xf numFmtId="0" fontId="24" fillId="4" borderId="48" xfId="0" quotePrefix="1" applyFont="1" applyFill="1" applyBorder="1" applyAlignment="1" applyProtection="1">
      <alignment horizontal="center" vertical="center"/>
    </xf>
    <xf numFmtId="0" fontId="25" fillId="4" borderId="90" xfId="0" applyFont="1" applyFill="1" applyBorder="1" applyAlignment="1" applyProtection="1">
      <alignment horizontal="center"/>
    </xf>
    <xf numFmtId="0" fontId="24" fillId="4" borderId="90" xfId="0" quotePrefix="1" applyFont="1" applyFill="1" applyBorder="1" applyAlignment="1" applyProtection="1">
      <alignment horizontal="center" vertical="center"/>
    </xf>
    <xf numFmtId="0" fontId="2" fillId="45" borderId="90" xfId="0" applyFont="1" applyFill="1" applyBorder="1" applyAlignment="1" applyProtection="1">
      <alignment horizontal="center" vertical="center"/>
    </xf>
    <xf numFmtId="0" fontId="2" fillId="45" borderId="99" xfId="0" applyFont="1" applyFill="1" applyBorder="1" applyAlignment="1" applyProtection="1">
      <alignment horizontal="center" vertical="center"/>
    </xf>
    <xf numFmtId="0" fontId="2" fillId="45" borderId="93" xfId="0" applyFont="1" applyFill="1" applyBorder="1" applyAlignment="1" applyProtection="1">
      <alignment horizontal="center" vertical="center"/>
    </xf>
    <xf numFmtId="0" fontId="2" fillId="45" borderId="100" xfId="0" applyFont="1" applyFill="1" applyBorder="1" applyAlignment="1" applyProtection="1">
      <alignment horizontal="center" vertical="center"/>
    </xf>
    <xf numFmtId="0" fontId="25" fillId="4" borderId="72" xfId="0" applyFont="1" applyFill="1" applyBorder="1" applyAlignment="1" applyProtection="1">
      <alignment horizontal="center"/>
    </xf>
    <xf numFmtId="0" fontId="25" fillId="4" borderId="91" xfId="0" applyFont="1" applyFill="1" applyBorder="1" applyAlignment="1" applyProtection="1">
      <alignment horizontal="center"/>
    </xf>
    <xf numFmtId="0" fontId="2" fillId="45" borderId="91" xfId="0" applyFont="1" applyFill="1" applyBorder="1" applyAlignment="1" applyProtection="1">
      <alignment horizontal="center" vertical="center"/>
    </xf>
    <xf numFmtId="0" fontId="2" fillId="45" borderId="94" xfId="0" applyFont="1" applyFill="1" applyBorder="1" applyAlignment="1" applyProtection="1">
      <alignment horizontal="center" vertical="center"/>
    </xf>
    <xf numFmtId="0" fontId="25" fillId="4" borderId="57" xfId="0" applyFont="1" applyFill="1" applyBorder="1" applyAlignment="1" applyProtection="1">
      <alignment horizontal="center"/>
    </xf>
    <xf numFmtId="0" fontId="25" fillId="4" borderId="97" xfId="0" applyFont="1" applyFill="1" applyBorder="1" applyAlignment="1" applyProtection="1">
      <alignment horizontal="center"/>
    </xf>
    <xf numFmtId="0" fontId="2" fillId="45" borderId="97" xfId="0" applyFont="1" applyFill="1" applyBorder="1" applyAlignment="1" applyProtection="1">
      <alignment horizontal="center" vertical="center"/>
    </xf>
    <xf numFmtId="0" fontId="2" fillId="45" borderId="98" xfId="0" applyFont="1" applyFill="1" applyBorder="1" applyAlignment="1" applyProtection="1">
      <alignment horizontal="center" vertical="center"/>
    </xf>
    <xf numFmtId="0" fontId="25" fillId="4" borderId="49" xfId="0" applyFont="1" applyFill="1" applyBorder="1" applyAlignment="1" applyProtection="1">
      <alignment horizontal="center"/>
    </xf>
    <xf numFmtId="0" fontId="25" fillId="4" borderId="99" xfId="0" applyFont="1" applyFill="1" applyBorder="1" applyAlignment="1" applyProtection="1">
      <alignment horizontal="center"/>
    </xf>
    <xf numFmtId="0" fontId="2" fillId="45" borderId="89" xfId="0" applyFont="1" applyFill="1" applyBorder="1" applyAlignment="1" applyProtection="1">
      <alignment horizontal="center" vertical="center"/>
    </xf>
    <xf numFmtId="0" fontId="2" fillId="45" borderId="92" xfId="0" applyFont="1" applyFill="1" applyBorder="1" applyAlignment="1" applyProtection="1">
      <alignment horizontal="center" vertical="center"/>
    </xf>
    <xf numFmtId="0" fontId="24" fillId="4" borderId="72" xfId="0" quotePrefix="1" applyFont="1" applyFill="1" applyBorder="1" applyAlignment="1" applyProtection="1">
      <alignment horizontal="center" vertical="center"/>
    </xf>
    <xf numFmtId="0" fontId="24" fillId="4" borderId="91" xfId="0" quotePrefix="1" applyFont="1" applyFill="1" applyBorder="1" applyAlignment="1" applyProtection="1">
      <alignment horizontal="center" vertical="center"/>
    </xf>
    <xf numFmtId="0" fontId="25" fillId="4" borderId="73" xfId="0" applyFont="1" applyFill="1" applyBorder="1" applyAlignment="1" applyProtection="1">
      <alignment horizontal="center"/>
    </xf>
    <xf numFmtId="0" fontId="25" fillId="4" borderId="95" xfId="0" applyFont="1" applyFill="1" applyBorder="1" applyAlignment="1" applyProtection="1">
      <alignment horizontal="center"/>
    </xf>
    <xf numFmtId="0" fontId="2" fillId="45" borderId="95" xfId="0" applyFont="1" applyFill="1" applyBorder="1" applyAlignment="1" applyProtection="1">
      <alignment horizontal="center" vertical="center"/>
    </xf>
    <xf numFmtId="0" fontId="2" fillId="45" borderId="96" xfId="0" applyFont="1" applyFill="1" applyBorder="1" applyAlignment="1" applyProtection="1">
      <alignment horizontal="center" vertical="center"/>
    </xf>
    <xf numFmtId="0" fontId="82" fillId="16" borderId="447" xfId="0" applyFont="1" applyFill="1" applyBorder="1" applyAlignment="1" applyProtection="1">
      <alignment horizontal="center"/>
    </xf>
    <xf numFmtId="0" fontId="82" fillId="16" borderId="80" xfId="0" applyFont="1" applyFill="1" applyBorder="1" applyAlignment="1" applyProtection="1">
      <alignment horizontal="center"/>
    </xf>
    <xf numFmtId="0" fontId="82" fillId="16" borderId="83" xfId="0" applyFont="1" applyFill="1" applyBorder="1" applyAlignment="1" applyProtection="1">
      <alignment horizontal="center"/>
    </xf>
    <xf numFmtId="0" fontId="57" fillId="19" borderId="44" xfId="0" applyFont="1" applyFill="1" applyBorder="1" applyAlignment="1" applyProtection="1">
      <alignment horizontal="right"/>
    </xf>
    <xf numFmtId="0" fontId="58" fillId="16" borderId="27" xfId="0" applyFont="1" applyFill="1" applyBorder="1" applyAlignment="1" applyProtection="1">
      <alignment horizontal="left" vertical="top"/>
    </xf>
    <xf numFmtId="0" fontId="2" fillId="16" borderId="89" xfId="0" applyFont="1" applyFill="1" applyBorder="1" applyAlignment="1" applyProtection="1">
      <alignment horizontal="center" vertical="top"/>
    </xf>
    <xf numFmtId="0" fontId="2" fillId="16" borderId="90" xfId="0" applyFont="1" applyFill="1" applyBorder="1" applyAlignment="1" applyProtection="1">
      <alignment horizontal="center" vertical="top"/>
    </xf>
    <xf numFmtId="0" fontId="2" fillId="16" borderId="91" xfId="0" applyFont="1" applyFill="1" applyBorder="1" applyAlignment="1" applyProtection="1">
      <alignment horizontal="center" vertical="top"/>
    </xf>
    <xf numFmtId="0" fontId="2" fillId="16" borderId="90" xfId="0" applyFont="1" applyFill="1" applyBorder="1" applyAlignment="1" applyProtection="1">
      <alignment horizontal="center" vertical="center"/>
    </xf>
    <xf numFmtId="0" fontId="2" fillId="16" borderId="99" xfId="0" applyFont="1" applyFill="1" applyBorder="1" applyAlignment="1" applyProtection="1">
      <alignment horizontal="center" vertical="center"/>
    </xf>
    <xf numFmtId="0" fontId="2" fillId="16" borderId="97" xfId="0" applyFont="1" applyFill="1" applyBorder="1" applyAlignment="1" applyProtection="1">
      <alignment horizontal="center" vertical="center"/>
    </xf>
    <xf numFmtId="0" fontId="2" fillId="16" borderId="91" xfId="0" applyFont="1" applyFill="1" applyBorder="1" applyAlignment="1" applyProtection="1">
      <alignment horizontal="center" vertical="center"/>
    </xf>
    <xf numFmtId="0" fontId="2" fillId="16" borderId="89" xfId="0" applyFont="1" applyFill="1" applyBorder="1" applyAlignment="1" applyProtection="1">
      <alignment horizontal="center" vertical="center"/>
    </xf>
    <xf numFmtId="0" fontId="2" fillId="16" borderId="95" xfId="0" applyFont="1" applyFill="1" applyBorder="1" applyAlignment="1" applyProtection="1">
      <alignment horizontal="center" vertical="center"/>
    </xf>
    <xf numFmtId="0" fontId="2" fillId="16" borderId="92" xfId="0" applyFont="1" applyFill="1" applyBorder="1" applyAlignment="1" applyProtection="1">
      <alignment horizontal="center" vertical="top"/>
    </xf>
    <xf numFmtId="0" fontId="2" fillId="16" borderId="93" xfId="0" applyFont="1" applyFill="1" applyBorder="1" applyAlignment="1" applyProtection="1">
      <alignment horizontal="center" vertical="top"/>
    </xf>
    <xf numFmtId="0" fontId="2" fillId="16" borderId="94" xfId="0" applyFont="1" applyFill="1" applyBorder="1" applyAlignment="1" applyProtection="1">
      <alignment horizontal="center" vertical="top"/>
    </xf>
    <xf numFmtId="0" fontId="2" fillId="16" borderId="93" xfId="0" applyFont="1" applyFill="1" applyBorder="1" applyAlignment="1" applyProtection="1">
      <alignment horizontal="center" vertical="center"/>
    </xf>
    <xf numFmtId="0" fontId="2" fillId="16" borderId="100" xfId="0" applyFont="1" applyFill="1" applyBorder="1" applyAlignment="1" applyProtection="1">
      <alignment horizontal="center" vertical="center"/>
    </xf>
    <xf numFmtId="0" fontId="2" fillId="16" borderId="98" xfId="0" applyFont="1" applyFill="1" applyBorder="1" applyAlignment="1" applyProtection="1">
      <alignment horizontal="center" vertical="center"/>
    </xf>
    <xf numFmtId="0" fontId="2" fillId="16" borderId="94" xfId="0" applyFont="1" applyFill="1" applyBorder="1" applyAlignment="1" applyProtection="1">
      <alignment horizontal="center" vertical="center"/>
    </xf>
    <xf numFmtId="0" fontId="2" fillId="16" borderId="92" xfId="0" applyFont="1" applyFill="1" applyBorder="1" applyAlignment="1" applyProtection="1">
      <alignment horizontal="center" vertical="center"/>
    </xf>
    <xf numFmtId="0" fontId="2" fillId="16" borderId="96" xfId="0" applyFont="1" applyFill="1" applyBorder="1" applyAlignment="1" applyProtection="1">
      <alignment horizontal="center" vertical="center"/>
    </xf>
    <xf numFmtId="0" fontId="2" fillId="16" borderId="501" xfId="0" applyFont="1" applyFill="1" applyBorder="1" applyAlignment="1" applyProtection="1">
      <alignment horizontal="left" vertical="top"/>
    </xf>
    <xf numFmtId="0" fontId="2" fillId="16" borderId="507" xfId="0" applyFont="1" applyFill="1" applyBorder="1" applyAlignment="1" applyProtection="1">
      <alignment horizontal="left" vertical="top"/>
    </xf>
    <xf numFmtId="0" fontId="25" fillId="4" borderId="84" xfId="0" applyFont="1" applyFill="1" applyBorder="1" applyAlignment="1" applyProtection="1">
      <alignment horizontal="center"/>
    </xf>
    <xf numFmtId="0" fontId="25" fillId="4" borderId="81" xfId="0" applyFont="1" applyFill="1" applyBorder="1" applyAlignment="1" applyProtection="1">
      <alignment horizontal="center"/>
    </xf>
    <xf numFmtId="0" fontId="2" fillId="16" borderId="106" xfId="0" applyFont="1" applyFill="1" applyBorder="1" applyAlignment="1" applyProtection="1">
      <alignment horizontal="center" vertical="center"/>
    </xf>
    <xf numFmtId="0" fontId="2" fillId="16" borderId="107" xfId="0" applyFont="1" applyFill="1" applyBorder="1" applyAlignment="1" applyProtection="1">
      <alignment horizontal="center" vertical="center"/>
    </xf>
    <xf numFmtId="0" fontId="36" fillId="16" borderId="80" xfId="0" applyFont="1" applyFill="1" applyBorder="1" applyAlignment="1" applyProtection="1">
      <alignment horizontal="center" vertical="top"/>
    </xf>
    <xf numFmtId="0" fontId="36" fillId="16" borderId="83" xfId="0" applyFont="1" applyFill="1" applyBorder="1" applyAlignment="1" applyProtection="1">
      <alignment horizontal="center" vertical="top"/>
    </xf>
    <xf numFmtId="0" fontId="35" fillId="16" borderId="27" xfId="0" applyFont="1" applyFill="1" applyBorder="1" applyAlignment="1" applyProtection="1">
      <alignment horizontal="left" vertical="top"/>
    </xf>
    <xf numFmtId="0" fontId="35" fillId="16" borderId="43" xfId="0" applyFont="1" applyFill="1" applyBorder="1" applyAlignment="1" applyProtection="1">
      <alignment horizontal="left" vertical="top"/>
    </xf>
    <xf numFmtId="0" fontId="2" fillId="16" borderId="81" xfId="0" applyFont="1" applyFill="1" applyBorder="1" applyAlignment="1" applyProtection="1">
      <alignment horizontal="center"/>
    </xf>
    <xf numFmtId="0" fontId="2" fillId="16" borderId="95" xfId="0" applyFont="1" applyFill="1" applyBorder="1" applyAlignment="1" applyProtection="1">
      <alignment horizontal="center"/>
    </xf>
    <xf numFmtId="0" fontId="2" fillId="16" borderId="90" xfId="0" applyFont="1" applyFill="1" applyBorder="1" applyAlignment="1" applyProtection="1">
      <alignment horizontal="center"/>
    </xf>
    <xf numFmtId="0" fontId="2" fillId="16" borderId="99" xfId="0" applyFont="1" applyFill="1" applyBorder="1" applyAlignment="1" applyProtection="1">
      <alignment horizontal="center"/>
    </xf>
    <xf numFmtId="0" fontId="2" fillId="16" borderId="97" xfId="0" applyFont="1" applyFill="1" applyBorder="1" applyAlignment="1" applyProtection="1">
      <alignment horizontal="center"/>
    </xf>
    <xf numFmtId="0" fontId="2" fillId="16" borderId="451" xfId="0" applyFont="1" applyFill="1" applyBorder="1" applyAlignment="1" applyProtection="1">
      <alignment horizontal="center"/>
    </xf>
    <xf numFmtId="0" fontId="2" fillId="16" borderId="96" xfId="0" applyFont="1" applyFill="1" applyBorder="1" applyAlignment="1" applyProtection="1">
      <alignment horizontal="center"/>
    </xf>
    <xf numFmtId="0" fontId="2" fillId="16" borderId="93" xfId="0" applyFont="1" applyFill="1" applyBorder="1" applyAlignment="1" applyProtection="1">
      <alignment horizontal="center"/>
    </xf>
    <xf numFmtId="0" fontId="2" fillId="16" borderId="100" xfId="0" applyFont="1" applyFill="1" applyBorder="1" applyAlignment="1" applyProtection="1">
      <alignment horizontal="center"/>
    </xf>
    <xf numFmtId="0" fontId="2" fillId="16" borderId="98" xfId="0" applyFont="1" applyFill="1" applyBorder="1" applyAlignment="1" applyProtection="1">
      <alignment horizontal="center"/>
    </xf>
    <xf numFmtId="0" fontId="2" fillId="16" borderId="499" xfId="0" applyFont="1" applyFill="1" applyBorder="1" applyAlignment="1" applyProtection="1">
      <alignment horizontal="left" vertical="top"/>
    </xf>
    <xf numFmtId="0" fontId="24" fillId="4" borderId="320" xfId="0" applyFont="1" applyFill="1" applyBorder="1" applyAlignment="1" applyProtection="1">
      <alignment horizontal="left" vertical="top"/>
    </xf>
    <xf numFmtId="0" fontId="24" fillId="4" borderId="626" xfId="0" applyFont="1" applyFill="1" applyBorder="1" applyAlignment="1" applyProtection="1">
      <alignment horizontal="left" vertical="top"/>
    </xf>
    <xf numFmtId="0" fontId="24" fillId="4" borderId="324" xfId="0" applyFont="1" applyFill="1" applyBorder="1" applyAlignment="1" applyProtection="1">
      <alignment horizontal="left" vertical="top"/>
    </xf>
    <xf numFmtId="0" fontId="39" fillId="3" borderId="433" xfId="0" applyFont="1" applyFill="1" applyBorder="1" applyAlignment="1" applyProtection="1">
      <alignment horizontal="center"/>
    </xf>
    <xf numFmtId="0" fontId="39" fillId="3" borderId="628" xfId="0" applyFont="1" applyFill="1" applyBorder="1" applyAlignment="1" applyProtection="1">
      <alignment horizontal="center"/>
    </xf>
    <xf numFmtId="1" fontId="26" fillId="45" borderId="433" xfId="0" applyNumberFormat="1" applyFont="1" applyFill="1" applyBorder="1" applyAlignment="1" applyProtection="1">
      <alignment horizontal="center"/>
    </xf>
    <xf numFmtId="1" fontId="26" fillId="45" borderId="205" xfId="0" applyNumberFormat="1" applyFont="1" applyFill="1" applyBorder="1" applyAlignment="1" applyProtection="1">
      <alignment horizontal="center"/>
    </xf>
    <xf numFmtId="1" fontId="26" fillId="45" borderId="628" xfId="0" applyNumberFormat="1" applyFont="1" applyFill="1" applyBorder="1" applyAlignment="1" applyProtection="1">
      <alignment horizontal="center"/>
    </xf>
    <xf numFmtId="0" fontId="2" fillId="16" borderId="16" xfId="0" applyFont="1" applyFill="1" applyBorder="1" applyAlignment="1" applyProtection="1">
      <alignment horizontal="center"/>
    </xf>
    <xf numFmtId="0" fontId="2" fillId="16" borderId="17" xfId="0" applyFont="1" applyFill="1" applyBorder="1" applyAlignment="1" applyProtection="1">
      <alignment horizontal="center"/>
    </xf>
    <xf numFmtId="0" fontId="2" fillId="16" borderId="219" xfId="0" applyFont="1" applyFill="1" applyBorder="1" applyAlignment="1" applyProtection="1">
      <alignment horizontal="center"/>
    </xf>
    <xf numFmtId="0" fontId="2" fillId="16" borderId="80" xfId="0" applyFont="1" applyFill="1" applyBorder="1" applyAlignment="1" applyProtection="1">
      <alignment horizontal="center" vertical="top"/>
    </xf>
    <xf numFmtId="0" fontId="2" fillId="16" borderId="82" xfId="0" applyFont="1" applyFill="1" applyBorder="1" applyAlignment="1" applyProtection="1">
      <alignment horizontal="left" vertical="top"/>
    </xf>
    <xf numFmtId="0" fontId="2" fillId="16" borderId="83" xfId="0" applyFont="1" applyFill="1" applyBorder="1" applyAlignment="1" applyProtection="1">
      <alignment horizontal="center" vertical="top"/>
    </xf>
    <xf numFmtId="0" fontId="2" fillId="16" borderId="448" xfId="0" applyFont="1" applyFill="1" applyBorder="1" applyAlignment="1" applyProtection="1">
      <alignment horizontal="left" vertical="top"/>
    </xf>
    <xf numFmtId="0" fontId="24" fillId="4" borderId="169" xfId="0" applyFont="1" applyFill="1" applyBorder="1" applyAlignment="1" applyProtection="1">
      <alignment horizontal="center" vertical="top"/>
    </xf>
    <xf numFmtId="0" fontId="24" fillId="4" borderId="165" xfId="0" applyFont="1" applyFill="1" applyBorder="1" applyAlignment="1" applyProtection="1">
      <alignment horizontal="center" vertical="top"/>
    </xf>
    <xf numFmtId="0" fontId="25" fillId="4" borderId="165" xfId="0" applyFont="1" applyFill="1" applyBorder="1" applyAlignment="1" applyProtection="1">
      <alignment horizontal="center"/>
    </xf>
    <xf numFmtId="0" fontId="24" fillId="4" borderId="165" xfId="0" applyFont="1" applyFill="1" applyBorder="1" applyAlignment="1" applyProtection="1">
      <alignment horizontal="center" vertical="center"/>
    </xf>
    <xf numFmtId="0" fontId="24" fillId="4" borderId="166" xfId="0" applyFont="1" applyFill="1" applyBorder="1" applyAlignment="1" applyProtection="1">
      <alignment horizontal="center" vertical="center"/>
    </xf>
    <xf numFmtId="0" fontId="24" fillId="4" borderId="170" xfId="0" applyFont="1" applyFill="1" applyBorder="1" applyAlignment="1" applyProtection="1">
      <alignment horizontal="center" vertical="top"/>
    </xf>
    <xf numFmtId="0" fontId="25" fillId="4" borderId="170" xfId="0" applyFont="1" applyFill="1" applyBorder="1" applyAlignment="1" applyProtection="1">
      <alignment horizontal="center"/>
    </xf>
    <xf numFmtId="0" fontId="24" fillId="4" borderId="170" xfId="0" applyFont="1" applyFill="1" applyBorder="1" applyAlignment="1" applyProtection="1">
      <alignment horizontal="center" vertical="center"/>
    </xf>
    <xf numFmtId="0" fontId="24" fillId="4" borderId="164" xfId="0" applyFont="1" applyFill="1" applyBorder="1" applyAlignment="1" applyProtection="1">
      <alignment horizontal="center" vertical="center"/>
    </xf>
    <xf numFmtId="0" fontId="2" fillId="16" borderId="206" xfId="0" applyFont="1" applyFill="1" applyBorder="1" applyAlignment="1" applyProtection="1">
      <alignment horizontal="left" vertical="top"/>
    </xf>
    <xf numFmtId="0" fontId="2" fillId="16" borderId="239" xfId="0" applyFont="1" applyFill="1" applyBorder="1" applyAlignment="1" applyProtection="1">
      <alignment horizontal="left" vertical="top"/>
    </xf>
    <xf numFmtId="0" fontId="25" fillId="4" borderId="169" xfId="0" applyFont="1" applyFill="1" applyBorder="1" applyAlignment="1" applyProtection="1">
      <alignment horizontal="center"/>
    </xf>
    <xf numFmtId="0" fontId="24" fillId="4" borderId="169" xfId="0" applyFont="1" applyFill="1" applyBorder="1" applyAlignment="1" applyProtection="1">
      <alignment horizontal="center" vertical="center"/>
    </xf>
    <xf numFmtId="0" fontId="25" fillId="4" borderId="321" xfId="0" applyFont="1" applyFill="1" applyBorder="1" applyAlignment="1" applyProtection="1">
      <alignment horizontal="center"/>
    </xf>
    <xf numFmtId="0" fontId="24" fillId="4" borderId="170" xfId="0" quotePrefix="1" applyFont="1" applyFill="1" applyBorder="1" applyAlignment="1" applyProtection="1">
      <alignment horizontal="center" vertical="center"/>
    </xf>
    <xf numFmtId="0" fontId="24" fillId="4" borderId="324" xfId="0" applyFont="1" applyFill="1" applyBorder="1" applyAlignment="1" applyProtection="1">
      <alignment horizontal="center" vertical="top"/>
    </xf>
    <xf numFmtId="0" fontId="2" fillId="16" borderId="501" xfId="0" applyFont="1" applyFill="1" applyBorder="1" applyAlignment="1" applyProtection="1">
      <alignment horizontal="center" vertical="top"/>
    </xf>
    <xf numFmtId="0" fontId="2" fillId="16" borderId="507" xfId="0" applyFont="1" applyFill="1" applyBorder="1" applyAlignment="1" applyProtection="1">
      <alignment horizontal="center" vertical="top"/>
    </xf>
    <xf numFmtId="0" fontId="25" fillId="4" borderId="167" xfId="0" applyFont="1" applyFill="1" applyBorder="1" applyAlignment="1" applyProtection="1">
      <alignment horizontal="center"/>
    </xf>
    <xf numFmtId="0" fontId="24" fillId="4" borderId="167" xfId="0" applyFont="1" applyFill="1" applyBorder="1" applyAlignment="1" applyProtection="1">
      <alignment horizontal="center" vertical="center"/>
    </xf>
    <xf numFmtId="0" fontId="2" fillId="16" borderId="40" xfId="0" applyFont="1" applyFill="1" applyBorder="1" applyAlignment="1" applyProtection="1">
      <alignment horizontal="center" vertical="top"/>
    </xf>
    <xf numFmtId="0" fontId="2" fillId="16" borderId="21" xfId="0" applyFont="1" applyFill="1" applyBorder="1" applyAlignment="1" applyProtection="1">
      <alignment horizontal="center" vertical="top"/>
    </xf>
    <xf numFmtId="0" fontId="2" fillId="16" borderId="42" xfId="0" applyFont="1" applyFill="1" applyBorder="1" applyAlignment="1" applyProtection="1">
      <alignment horizontal="center" vertical="top"/>
    </xf>
    <xf numFmtId="0" fontId="2" fillId="16" borderId="499" xfId="0" applyFont="1" applyFill="1" applyBorder="1" applyAlignment="1" applyProtection="1">
      <alignment horizontal="center" vertical="top"/>
    </xf>
    <xf numFmtId="0" fontId="2" fillId="16" borderId="526" xfId="0" applyFont="1" applyFill="1" applyBorder="1" applyAlignment="1" applyProtection="1">
      <alignment horizontal="left" vertical="top"/>
    </xf>
    <xf numFmtId="0" fontId="24" fillId="4" borderId="629" xfId="0" applyFont="1" applyFill="1" applyBorder="1" applyAlignment="1" applyProtection="1">
      <alignment horizontal="left" vertical="top"/>
    </xf>
    <xf numFmtId="0" fontId="24" fillId="4" borderId="537" xfId="0" applyFont="1" applyFill="1" applyBorder="1" applyAlignment="1" applyProtection="1">
      <alignment horizontal="center" vertical="top"/>
    </xf>
    <xf numFmtId="0" fontId="24" fillId="4" borderId="538" xfId="0" applyFont="1" applyFill="1" applyBorder="1" applyAlignment="1" applyProtection="1">
      <alignment horizontal="center" vertical="top"/>
    </xf>
    <xf numFmtId="0" fontId="24" fillId="4" borderId="630" xfId="0" applyFont="1" applyFill="1" applyBorder="1" applyAlignment="1" applyProtection="1">
      <alignment horizontal="center" vertical="top"/>
    </xf>
    <xf numFmtId="0" fontId="24" fillId="4" borderId="629" xfId="0" applyFont="1" applyFill="1" applyBorder="1" applyAlignment="1" applyProtection="1">
      <alignment horizontal="center" vertical="top"/>
    </xf>
    <xf numFmtId="0" fontId="24" fillId="4" borderId="631" xfId="0" applyFont="1" applyFill="1" applyBorder="1" applyAlignment="1" applyProtection="1">
      <alignment horizontal="left" vertical="top"/>
    </xf>
    <xf numFmtId="0" fontId="25" fillId="4" borderId="354" xfId="0" applyFont="1" applyFill="1" applyBorder="1" applyAlignment="1" applyProtection="1">
      <alignment horizontal="center"/>
    </xf>
    <xf numFmtId="0" fontId="25" fillId="4" borderId="632" xfId="0" applyFont="1" applyFill="1" applyBorder="1" applyAlignment="1" applyProtection="1">
      <alignment horizontal="center"/>
    </xf>
    <xf numFmtId="0" fontId="25" fillId="4" borderId="538" xfId="0" applyFont="1" applyFill="1" applyBorder="1" applyAlignment="1" applyProtection="1">
      <alignment horizontal="center"/>
    </xf>
    <xf numFmtId="0" fontId="25" fillId="4" borderId="630" xfId="0" applyFont="1" applyFill="1" applyBorder="1" applyAlignment="1" applyProtection="1">
      <alignment horizontal="center"/>
    </xf>
    <xf numFmtId="0" fontId="25" fillId="4" borderId="537" xfId="0" applyFont="1" applyFill="1" applyBorder="1" applyAlignment="1" applyProtection="1">
      <alignment horizontal="center"/>
    </xf>
    <xf numFmtId="0" fontId="24" fillId="4" borderId="538" xfId="0" applyFont="1" applyFill="1" applyBorder="1" applyAlignment="1" applyProtection="1">
      <alignment horizontal="center" vertical="center"/>
    </xf>
    <xf numFmtId="0" fontId="24" fillId="4" borderId="633" xfId="0" applyFont="1" applyFill="1" applyBorder="1" applyAlignment="1" applyProtection="1">
      <alignment horizontal="center" vertical="center"/>
    </xf>
    <xf numFmtId="0" fontId="24" fillId="4" borderId="634" xfId="0" applyFont="1" applyFill="1" applyBorder="1" applyAlignment="1" applyProtection="1">
      <alignment horizontal="center" vertical="center"/>
    </xf>
    <xf numFmtId="0" fontId="24" fillId="4" borderId="630" xfId="0" applyFont="1" applyFill="1" applyBorder="1" applyAlignment="1" applyProtection="1">
      <alignment horizontal="center" vertical="center"/>
    </xf>
    <xf numFmtId="0" fontId="24" fillId="4" borderId="537" xfId="0" applyFont="1" applyFill="1" applyBorder="1" applyAlignment="1" applyProtection="1">
      <alignment horizontal="center" vertical="center"/>
    </xf>
    <xf numFmtId="0" fontId="24" fillId="4" borderId="632" xfId="0" applyFont="1" applyFill="1" applyBorder="1" applyAlignment="1" applyProtection="1">
      <alignment horizontal="center" vertical="center"/>
    </xf>
    <xf numFmtId="0" fontId="24" fillId="4" borderId="630" xfId="0" quotePrefix="1" applyFont="1" applyFill="1" applyBorder="1" applyAlignment="1" applyProtection="1">
      <alignment horizontal="center" vertical="center"/>
    </xf>
    <xf numFmtId="0" fontId="24" fillId="4" borderId="24" xfId="0" applyFont="1" applyFill="1" applyBorder="1" applyAlignment="1" applyProtection="1">
      <alignment horizontal="left" vertical="top"/>
    </xf>
    <xf numFmtId="0" fontId="51" fillId="4" borderId="35" xfId="0" applyFont="1" applyFill="1" applyBorder="1" applyAlignment="1" applyProtection="1">
      <alignment horizontal="left" vertical="top"/>
    </xf>
    <xf numFmtId="0" fontId="2" fillId="16" borderId="27" xfId="0" applyFont="1" applyFill="1" applyBorder="1" applyAlignment="1" applyProtection="1">
      <alignment horizontal="left" vertical="top"/>
    </xf>
    <xf numFmtId="0" fontId="110" fillId="16" borderId="27" xfId="0" applyFont="1" applyFill="1" applyBorder="1" applyAlignment="1" applyProtection="1">
      <alignment horizontal="left" vertical="top"/>
    </xf>
    <xf numFmtId="0" fontId="110" fillId="16" borderId="43" xfId="0" applyFont="1" applyFill="1" applyBorder="1" applyAlignment="1" applyProtection="1">
      <alignment horizontal="left" vertical="top"/>
    </xf>
    <xf numFmtId="0" fontId="2" fillId="5" borderId="220" xfId="0" applyFont="1" applyFill="1" applyBorder="1" applyProtection="1"/>
    <xf numFmtId="0" fontId="22" fillId="5" borderId="220" xfId="0" applyFont="1" applyFill="1" applyBorder="1" applyProtection="1"/>
    <xf numFmtId="0" fontId="22" fillId="5" borderId="220" xfId="0" applyFont="1" applyFill="1" applyBorder="1" applyAlignment="1" applyProtection="1">
      <alignment horizontal="center"/>
    </xf>
    <xf numFmtId="0" fontId="2" fillId="5" borderId="220" xfId="0" applyFont="1" applyFill="1" applyBorder="1" applyAlignment="1" applyProtection="1">
      <alignment horizontal="center"/>
    </xf>
    <xf numFmtId="0" fontId="8" fillId="5" borderId="220" xfId="0" applyFont="1" applyFill="1" applyBorder="1" applyAlignment="1" applyProtection="1">
      <alignment horizontal="center"/>
    </xf>
    <xf numFmtId="0" fontId="51" fillId="4" borderId="116" xfId="0" applyFont="1" applyFill="1" applyBorder="1" applyAlignment="1" applyProtection="1">
      <alignment horizontal="left" vertical="top"/>
    </xf>
    <xf numFmtId="0" fontId="2" fillId="16" borderId="43" xfId="0" applyFont="1" applyFill="1" applyBorder="1" applyAlignment="1" applyProtection="1">
      <alignment horizontal="left" vertical="top"/>
    </xf>
    <xf numFmtId="0" fontId="24" fillId="4" borderId="438" xfId="0" applyFont="1" applyFill="1" applyBorder="1" applyAlignment="1" applyProtection="1">
      <alignment horizontal="left" vertical="top"/>
    </xf>
    <xf numFmtId="0" fontId="24" fillId="4" borderId="501" xfId="0" applyFont="1" applyFill="1" applyBorder="1" applyAlignment="1" applyProtection="1">
      <alignment horizontal="left" vertical="top"/>
    </xf>
    <xf numFmtId="0" fontId="24" fillId="4" borderId="85" xfId="0" applyFont="1" applyFill="1" applyBorder="1" applyAlignment="1" applyProtection="1">
      <alignment horizontal="left" vertical="top"/>
    </xf>
    <xf numFmtId="0" fontId="24" fillId="4" borderId="82" xfId="0" applyFont="1" applyFill="1" applyBorder="1" applyAlignment="1" applyProtection="1">
      <alignment horizontal="left" vertical="top"/>
    </xf>
    <xf numFmtId="0" fontId="2" fillId="16" borderId="81" xfId="0" applyFont="1" applyFill="1" applyBorder="1" applyAlignment="1" applyProtection="1">
      <alignment horizontal="center" vertical="center"/>
    </xf>
    <xf numFmtId="0" fontId="2" fillId="16" borderId="451" xfId="0" applyFont="1" applyFill="1" applyBorder="1" applyAlignment="1" applyProtection="1">
      <alignment horizontal="center" vertical="center"/>
    </xf>
    <xf numFmtId="0" fontId="24" fillId="4" borderId="615" xfId="0" applyFont="1" applyFill="1" applyBorder="1" applyAlignment="1" applyProtection="1">
      <alignment horizontal="center"/>
    </xf>
    <xf numFmtId="0" fontId="24" fillId="4" borderId="385" xfId="0" applyFont="1" applyFill="1" applyBorder="1" applyAlignment="1" applyProtection="1">
      <alignment horizontal="center"/>
    </xf>
    <xf numFmtId="0" fontId="2" fillId="45" borderId="433" xfId="0" applyFont="1" applyFill="1" applyBorder="1" applyAlignment="1" applyProtection="1">
      <alignment horizontal="center"/>
    </xf>
    <xf numFmtId="0" fontId="2" fillId="45" borderId="205" xfId="0" applyFont="1" applyFill="1" applyBorder="1" applyAlignment="1" applyProtection="1">
      <alignment horizontal="center"/>
    </xf>
    <xf numFmtId="0" fontId="2" fillId="45" borderId="628" xfId="0" applyFont="1" applyFill="1" applyBorder="1" applyAlignment="1" applyProtection="1">
      <alignment horizontal="center"/>
    </xf>
    <xf numFmtId="0" fontId="2" fillId="45" borderId="501" xfId="0" applyFont="1" applyFill="1" applyBorder="1" applyAlignment="1" applyProtection="1">
      <alignment horizontal="left" vertical="top"/>
    </xf>
    <xf numFmtId="0" fontId="2" fillId="45" borderId="507" xfId="0" applyFont="1" applyFill="1" applyBorder="1" applyAlignment="1" applyProtection="1">
      <alignment horizontal="left" vertical="top"/>
    </xf>
    <xf numFmtId="0" fontId="2" fillId="36" borderId="55" xfId="0" applyFont="1" applyFill="1" applyBorder="1" applyAlignment="1" applyProtection="1"/>
    <xf numFmtId="0" fontId="2" fillId="5" borderId="82" xfId="0" applyFont="1" applyFill="1" applyBorder="1" applyAlignment="1" applyProtection="1">
      <alignment horizontal="right"/>
    </xf>
    <xf numFmtId="0" fontId="2" fillId="45" borderId="81" xfId="0" applyFont="1" applyFill="1" applyBorder="1" applyAlignment="1" applyProtection="1">
      <alignment horizontal="center"/>
    </xf>
    <xf numFmtId="0" fontId="2" fillId="45" borderId="451" xfId="0" applyFont="1" applyFill="1" applyBorder="1" applyAlignment="1" applyProtection="1">
      <alignment horizontal="center"/>
    </xf>
    <xf numFmtId="0" fontId="2" fillId="45" borderId="95" xfId="0" quotePrefix="1" applyFont="1" applyFill="1" applyBorder="1" applyAlignment="1" applyProtection="1">
      <alignment horizontal="center" vertical="center"/>
    </xf>
    <xf numFmtId="0" fontId="25" fillId="4" borderId="71" xfId="0" applyFont="1" applyFill="1" applyBorder="1" applyAlignment="1" applyProtection="1">
      <alignment horizontal="left" vertical="top"/>
    </xf>
    <xf numFmtId="0" fontId="24" fillId="4" borderId="84" xfId="0" quotePrefix="1" applyFont="1" applyFill="1" applyBorder="1" applyAlignment="1" applyProtection="1">
      <alignment horizontal="center"/>
    </xf>
    <xf numFmtId="0" fontId="24" fillId="4" borderId="81" xfId="0" applyFont="1" applyFill="1" applyBorder="1" applyAlignment="1" applyProtection="1">
      <alignment horizontal="center"/>
    </xf>
    <xf numFmtId="0" fontId="2" fillId="54" borderId="90" xfId="0" applyFont="1" applyFill="1" applyBorder="1" applyAlignment="1" applyProtection="1">
      <alignment horizontal="center"/>
    </xf>
    <xf numFmtId="0" fontId="2" fillId="55" borderId="90" xfId="0" applyFont="1" applyFill="1" applyBorder="1" applyAlignment="1" applyProtection="1">
      <alignment horizontal="center"/>
    </xf>
    <xf numFmtId="0" fontId="2" fillId="24" borderId="90" xfId="0" applyFont="1" applyFill="1" applyBorder="1" applyAlignment="1" applyProtection="1">
      <alignment horizontal="center"/>
    </xf>
    <xf numFmtId="0" fontId="36" fillId="4" borderId="162" xfId="13" applyFont="1" applyFill="1" applyBorder="1" applyAlignment="1" applyProtection="1">
      <alignment horizontal="center" vertical="top" wrapText="1"/>
    </xf>
    <xf numFmtId="0" fontId="36" fillId="4" borderId="172" xfId="13" applyFont="1" applyFill="1" applyBorder="1" applyAlignment="1" applyProtection="1">
      <alignment horizontal="center" vertical="top" wrapText="1"/>
    </xf>
    <xf numFmtId="0" fontId="36" fillId="4" borderId="179" xfId="13" applyFont="1" applyFill="1" applyBorder="1" applyAlignment="1" applyProtection="1">
      <alignment horizontal="center" vertical="top" wrapText="1"/>
    </xf>
    <xf numFmtId="0" fontId="78" fillId="5" borderId="0" xfId="0" applyFont="1" applyFill="1" applyAlignment="1" applyProtection="1">
      <alignment horizontal="center"/>
    </xf>
    <xf numFmtId="0" fontId="57" fillId="16" borderId="298" xfId="0" applyFont="1" applyFill="1" applyBorder="1" applyAlignment="1" applyProtection="1">
      <alignment horizontal="right"/>
    </xf>
    <xf numFmtId="0" fontId="18" fillId="4" borderId="530" xfId="0" applyFont="1" applyFill="1" applyBorder="1" applyAlignment="1" applyProtection="1">
      <alignment horizontal="center"/>
    </xf>
    <xf numFmtId="0" fontId="18" fillId="4" borderId="531" xfId="0" applyFont="1" applyFill="1" applyBorder="1" applyAlignment="1" applyProtection="1">
      <alignment horizontal="center"/>
    </xf>
    <xf numFmtId="0" fontId="18" fillId="4" borderId="532" xfId="0" applyFont="1" applyFill="1" applyBorder="1" applyAlignment="1" applyProtection="1">
      <alignment horizontal="center"/>
    </xf>
    <xf numFmtId="0" fontId="77" fillId="4" borderId="32" xfId="0" applyFont="1" applyFill="1" applyBorder="1" applyAlignment="1" applyProtection="1">
      <alignment horizontal="center" vertical="top" textRotation="90"/>
    </xf>
    <xf numFmtId="0" fontId="18" fillId="48" borderId="533" xfId="0" applyFont="1" applyFill="1" applyBorder="1" applyAlignment="1" applyProtection="1">
      <alignment horizontal="center"/>
    </xf>
    <xf numFmtId="0" fontId="18" fillId="48" borderId="531" xfId="0" applyFont="1" applyFill="1" applyBorder="1" applyAlignment="1" applyProtection="1">
      <alignment horizontal="center"/>
    </xf>
    <xf numFmtId="0" fontId="18" fillId="48" borderId="534" xfId="0" applyFont="1" applyFill="1" applyBorder="1" applyAlignment="1" applyProtection="1">
      <alignment horizontal="center"/>
    </xf>
    <xf numFmtId="0" fontId="18" fillId="48" borderId="530" xfId="0" applyFont="1" applyFill="1" applyBorder="1" applyAlignment="1" applyProtection="1">
      <alignment horizontal="center"/>
    </xf>
    <xf numFmtId="0" fontId="18" fillId="48" borderId="535" xfId="0" applyFont="1" applyFill="1" applyBorder="1" applyAlignment="1" applyProtection="1">
      <alignment horizontal="center"/>
    </xf>
    <xf numFmtId="0" fontId="18" fillId="48" borderId="532" xfId="0" applyFont="1" applyFill="1" applyBorder="1" applyAlignment="1" applyProtection="1">
      <alignment horizontal="center"/>
    </xf>
    <xf numFmtId="0" fontId="18" fillId="48" borderId="536" xfId="0" applyFont="1" applyFill="1" applyBorder="1" applyAlignment="1" applyProtection="1">
      <alignment horizontal="center"/>
    </xf>
    <xf numFmtId="0" fontId="18" fillId="45" borderId="114" xfId="0" applyFont="1" applyFill="1" applyBorder="1" applyAlignment="1" applyProtection="1">
      <alignment horizontal="center" vertical="top" wrapText="1"/>
    </xf>
    <xf numFmtId="0" fontId="18" fillId="45" borderId="124" xfId="0" applyFont="1" applyFill="1" applyBorder="1" applyAlignment="1" applyProtection="1">
      <alignment horizontal="center" vertical="top" wrapText="1"/>
    </xf>
    <xf numFmtId="0" fontId="18" fillId="45" borderId="115" xfId="0" applyFont="1" applyFill="1" applyBorder="1" applyAlignment="1" applyProtection="1">
      <alignment horizontal="center" vertical="top" wrapText="1"/>
    </xf>
    <xf numFmtId="0" fontId="18" fillId="16" borderId="298" xfId="0" applyFont="1" applyFill="1" applyBorder="1" applyProtection="1"/>
    <xf numFmtId="0" fontId="57" fillId="16" borderId="50" xfId="0" applyFont="1" applyFill="1" applyBorder="1" applyAlignment="1" applyProtection="1">
      <alignment horizontal="center"/>
    </xf>
    <xf numFmtId="0" fontId="18" fillId="45" borderId="158" xfId="0" applyFont="1" applyFill="1" applyBorder="1" applyAlignment="1" applyProtection="1">
      <alignment horizontal="center"/>
    </xf>
    <xf numFmtId="0" fontId="18" fillId="45" borderId="159" xfId="0" applyFont="1" applyFill="1" applyBorder="1" applyAlignment="1" applyProtection="1">
      <alignment horizontal="center"/>
    </xf>
    <xf numFmtId="0" fontId="18" fillId="45" borderId="528" xfId="0" applyFont="1" applyFill="1" applyBorder="1" applyAlignment="1" applyProtection="1">
      <alignment horizontal="center"/>
    </xf>
    <xf numFmtId="0" fontId="57" fillId="16" borderId="43" xfId="0" applyFont="1" applyFill="1" applyBorder="1" applyAlignment="1" applyProtection="1">
      <alignment horizontal="right"/>
    </xf>
    <xf numFmtId="0" fontId="18" fillId="4" borderId="439" xfId="0" applyFont="1" applyFill="1" applyBorder="1" applyAlignment="1" applyProtection="1">
      <alignment horizontal="center"/>
    </xf>
    <xf numFmtId="0" fontId="18" fillId="4" borderId="440" xfId="0" applyFont="1" applyFill="1" applyBorder="1" applyAlignment="1" applyProtection="1">
      <alignment horizontal="center"/>
    </xf>
    <xf numFmtId="0" fontId="18" fillId="4" borderId="441" xfId="0" applyFont="1" applyFill="1" applyBorder="1" applyAlignment="1" applyProtection="1">
      <alignment horizontal="center"/>
    </xf>
    <xf numFmtId="0" fontId="18" fillId="4" borderId="43" xfId="0" applyFont="1" applyFill="1" applyBorder="1" applyAlignment="1" applyProtection="1">
      <alignment horizontal="center"/>
    </xf>
    <xf numFmtId="0" fontId="18" fillId="48" borderId="442" xfId="0" applyFont="1" applyFill="1" applyBorder="1" applyAlignment="1" applyProtection="1">
      <alignment horizontal="center"/>
    </xf>
    <xf numFmtId="0" fontId="18" fillId="48" borderId="440" xfId="0" applyFont="1" applyFill="1" applyBorder="1" applyAlignment="1" applyProtection="1">
      <alignment horizontal="center"/>
    </xf>
    <xf numFmtId="0" fontId="18" fillId="48" borderId="441" xfId="0" applyFont="1" applyFill="1" applyBorder="1" applyAlignment="1" applyProtection="1">
      <alignment horizontal="center"/>
    </xf>
    <xf numFmtId="0" fontId="18" fillId="48" borderId="443" xfId="0" applyFont="1" applyFill="1" applyBorder="1" applyAlignment="1" applyProtection="1">
      <alignment horizontal="center"/>
    </xf>
    <xf numFmtId="0" fontId="18" fillId="48" borderId="444" xfId="0" applyFont="1" applyFill="1" applyBorder="1" applyAlignment="1" applyProtection="1">
      <alignment horizontal="center"/>
    </xf>
    <xf numFmtId="0" fontId="18" fillId="48" borderId="439" xfId="0" applyFont="1" applyFill="1" applyBorder="1" applyAlignment="1" applyProtection="1">
      <alignment horizontal="center"/>
    </xf>
    <xf numFmtId="0" fontId="18" fillId="45" borderId="67" xfId="0" applyFont="1" applyFill="1" applyBorder="1" applyAlignment="1" applyProtection="1">
      <alignment horizontal="center" vertical="top" wrapText="1"/>
    </xf>
    <xf numFmtId="0" fontId="18" fillId="45" borderId="293" xfId="0" applyFont="1" applyFill="1" applyBorder="1" applyAlignment="1" applyProtection="1">
      <alignment horizontal="center" vertical="top" wrapText="1"/>
    </xf>
    <xf numFmtId="0" fontId="18" fillId="45" borderId="411" xfId="0" applyFont="1" applyFill="1" applyBorder="1" applyAlignment="1" applyProtection="1">
      <alignment horizontal="center" vertical="top" wrapText="1"/>
    </xf>
    <xf numFmtId="0" fontId="18" fillId="16" borderId="4" xfId="0" applyFont="1" applyFill="1" applyBorder="1" applyProtection="1"/>
    <xf numFmtId="0" fontId="79" fillId="5" borderId="0" xfId="0" applyFont="1" applyFill="1" applyBorder="1" applyAlignment="1" applyProtection="1">
      <alignment vertical="center"/>
    </xf>
    <xf numFmtId="0" fontId="78" fillId="36" borderId="233" xfId="0" applyFont="1" applyFill="1" applyBorder="1" applyAlignment="1" applyProtection="1">
      <alignment horizontal="center"/>
    </xf>
    <xf numFmtId="0" fontId="18" fillId="5" borderId="0" xfId="0" applyFont="1" applyFill="1" applyBorder="1" applyAlignment="1" applyProtection="1">
      <alignment vertical="top" wrapText="1"/>
    </xf>
    <xf numFmtId="0" fontId="80" fillId="17" borderId="0" xfId="0" applyFont="1" applyFill="1" applyBorder="1" applyAlignment="1" applyProtection="1">
      <alignment vertical="top" wrapText="1"/>
    </xf>
    <xf numFmtId="0" fontId="78" fillId="36" borderId="220" xfId="0" applyFont="1" applyFill="1" applyBorder="1" applyAlignment="1" applyProtection="1">
      <alignment horizontal="center"/>
    </xf>
    <xf numFmtId="0" fontId="81" fillId="17" borderId="0" xfId="0" applyFont="1" applyFill="1" applyBorder="1" applyAlignment="1" applyProtection="1"/>
    <xf numFmtId="0" fontId="78" fillId="5" borderId="23" xfId="0" applyFont="1" applyFill="1" applyBorder="1" applyAlignment="1" applyProtection="1">
      <alignment horizontal="center"/>
    </xf>
    <xf numFmtId="0" fontId="78" fillId="5" borderId="55" xfId="0" applyFont="1" applyFill="1" applyBorder="1" applyAlignment="1" applyProtection="1">
      <alignment horizontal="center"/>
    </xf>
    <xf numFmtId="0" fontId="47" fillId="36" borderId="55" xfId="0" applyFont="1" applyFill="1" applyBorder="1" applyAlignment="1" applyProtection="1">
      <alignment vertical="top" wrapText="1"/>
    </xf>
    <xf numFmtId="0" fontId="47" fillId="36" borderId="0" xfId="0" applyFont="1" applyFill="1" applyBorder="1" applyAlignment="1" applyProtection="1">
      <alignment horizontal="right" vertical="top" wrapText="1"/>
    </xf>
    <xf numFmtId="0" fontId="53" fillId="51" borderId="272" xfId="0" applyFont="1" applyFill="1" applyBorder="1" applyAlignment="1" applyProtection="1">
      <alignment horizontal="right" vertical="top" wrapText="1"/>
    </xf>
    <xf numFmtId="0" fontId="47" fillId="32" borderId="272" xfId="0" applyFont="1" applyFill="1" applyBorder="1" applyAlignment="1" applyProtection="1">
      <alignment vertical="top" wrapText="1"/>
    </xf>
    <xf numFmtId="0" fontId="47" fillId="36" borderId="56" xfId="0" applyFont="1" applyFill="1" applyBorder="1" applyAlignment="1" applyProtection="1">
      <alignment horizontal="right" vertical="top" wrapText="1"/>
    </xf>
    <xf numFmtId="0" fontId="47" fillId="53" borderId="272" xfId="0" applyFont="1" applyFill="1" applyBorder="1" applyAlignment="1" applyProtection="1">
      <alignment horizontal="right" vertical="top" wrapText="1"/>
    </xf>
    <xf numFmtId="0" fontId="77" fillId="4" borderId="238" xfId="0" applyFont="1" applyFill="1" applyBorder="1" applyAlignment="1" applyProtection="1">
      <alignment horizontal="center"/>
    </xf>
    <xf numFmtId="0" fontId="77" fillId="4" borderId="84" xfId="0" applyFont="1" applyFill="1" applyBorder="1" applyAlignment="1" applyProtection="1">
      <alignment horizontal="center"/>
    </xf>
    <xf numFmtId="0" fontId="77" fillId="4" borderId="47" xfId="0" applyFont="1" applyFill="1" applyBorder="1" applyAlignment="1" applyProtection="1">
      <alignment horizontal="center"/>
    </xf>
    <xf numFmtId="0" fontId="77" fillId="4" borderId="49" xfId="0" applyFont="1" applyFill="1" applyBorder="1" applyAlignment="1" applyProtection="1">
      <alignment horizontal="center"/>
    </xf>
    <xf numFmtId="0" fontId="18" fillId="4" borderId="199" xfId="0" applyFont="1" applyFill="1" applyBorder="1" applyAlignment="1" applyProtection="1">
      <alignment vertical="top" textRotation="90"/>
    </xf>
    <xf numFmtId="0" fontId="77" fillId="4" borderId="73" xfId="0" applyFont="1" applyFill="1" applyBorder="1" applyAlignment="1" applyProtection="1">
      <alignment horizontal="center"/>
    </xf>
    <xf numFmtId="0" fontId="77" fillId="4" borderId="126" xfId="0" applyFont="1" applyFill="1" applyBorder="1" applyAlignment="1" applyProtection="1">
      <alignment horizontal="center"/>
    </xf>
    <xf numFmtId="0" fontId="75" fillId="4" borderId="578" xfId="0" applyFont="1" applyFill="1" applyBorder="1" applyProtection="1"/>
    <xf numFmtId="0" fontId="75" fillId="4" borderId="635" xfId="0" applyFont="1" applyFill="1" applyBorder="1" applyProtection="1"/>
    <xf numFmtId="0" fontId="75" fillId="4" borderId="47" xfId="0" applyFont="1" applyFill="1" applyBorder="1" applyAlignment="1" applyProtection="1">
      <alignment horizontal="center"/>
    </xf>
    <xf numFmtId="0" fontId="75" fillId="4" borderId="48" xfId="0" applyFont="1" applyFill="1" applyBorder="1" applyAlignment="1" applyProtection="1">
      <alignment horizontal="center"/>
    </xf>
    <xf numFmtId="0" fontId="75" fillId="4" borderId="72" xfId="0" applyFont="1" applyFill="1" applyBorder="1" applyAlignment="1" applyProtection="1">
      <alignment horizontal="center"/>
    </xf>
    <xf numFmtId="0" fontId="75" fillId="4" borderId="199" xfId="0" applyFont="1" applyFill="1" applyBorder="1" applyAlignment="1" applyProtection="1">
      <alignment horizontal="center" wrapText="1"/>
    </xf>
    <xf numFmtId="0" fontId="75" fillId="4" borderId="57" xfId="0" applyFont="1" applyFill="1" applyBorder="1" applyAlignment="1" applyProtection="1">
      <alignment horizontal="center"/>
    </xf>
    <xf numFmtId="0" fontId="75" fillId="4" borderId="49" xfId="0" applyFont="1" applyFill="1" applyBorder="1" applyAlignment="1" applyProtection="1">
      <alignment horizontal="center"/>
    </xf>
    <xf numFmtId="0" fontId="75" fillId="4" borderId="73" xfId="0" applyFont="1" applyFill="1" applyBorder="1" applyAlignment="1" applyProtection="1">
      <alignment horizontal="center"/>
    </xf>
    <xf numFmtId="0" fontId="75" fillId="4" borderId="126" xfId="0" applyFont="1" applyFill="1" applyBorder="1" applyAlignment="1" applyProtection="1">
      <alignment horizontal="center"/>
    </xf>
    <xf numFmtId="0" fontId="54" fillId="50" borderId="272" xfId="0" applyFont="1" applyFill="1" applyBorder="1" applyAlignment="1" applyProtection="1">
      <alignment horizontal="right" vertical="top" wrapText="1"/>
    </xf>
    <xf numFmtId="0" fontId="77" fillId="4" borderId="527" xfId="0" applyFont="1" applyFill="1" applyBorder="1" applyAlignment="1" applyProtection="1">
      <alignment horizontal="center"/>
    </xf>
    <xf numFmtId="0" fontId="77" fillId="4" borderId="425" xfId="0" applyFont="1" applyFill="1" applyBorder="1" applyAlignment="1" applyProtection="1">
      <alignment horizontal="center"/>
    </xf>
    <xf numFmtId="0" fontId="77" fillId="4" borderId="432" xfId="0" applyFont="1" applyFill="1" applyBorder="1" applyAlignment="1" applyProtection="1">
      <alignment horizontal="center"/>
    </xf>
    <xf numFmtId="0" fontId="77" fillId="4" borderId="428" xfId="0" applyFont="1" applyFill="1" applyBorder="1" applyAlignment="1" applyProtection="1">
      <alignment horizontal="center"/>
    </xf>
    <xf numFmtId="0" fontId="18" fillId="4" borderId="291" xfId="0" applyFont="1" applyFill="1" applyBorder="1" applyAlignment="1" applyProtection="1">
      <alignment vertical="top" textRotation="90"/>
    </xf>
    <xf numFmtId="0" fontId="77" fillId="4" borderId="14" xfId="0" applyFont="1" applyFill="1" applyBorder="1" applyAlignment="1" applyProtection="1">
      <alignment horizontal="center"/>
    </xf>
    <xf numFmtId="0" fontId="77" fillId="4" borderId="128" xfId="0" applyFont="1" applyFill="1" applyBorder="1" applyAlignment="1" applyProtection="1">
      <alignment horizontal="center"/>
    </xf>
    <xf numFmtId="0" fontId="76" fillId="4" borderId="579" xfId="0" applyFont="1" applyFill="1" applyBorder="1" applyProtection="1"/>
    <xf numFmtId="0" fontId="75" fillId="4" borderId="636" xfId="0" applyFont="1" applyFill="1" applyBorder="1" applyProtection="1"/>
    <xf numFmtId="0" fontId="75" fillId="4" borderId="432" xfId="0" applyFont="1" applyFill="1" applyBorder="1" applyAlignment="1" applyProtection="1">
      <alignment horizontal="center"/>
    </xf>
    <xf numFmtId="0" fontId="75" fillId="4" borderId="15" xfId="0" applyFont="1" applyFill="1" applyBorder="1" applyAlignment="1" applyProtection="1">
      <alignment horizontal="center"/>
    </xf>
    <xf numFmtId="0" fontId="75" fillId="4" borderId="429" xfId="0" applyFont="1" applyFill="1" applyBorder="1" applyAlignment="1" applyProtection="1">
      <alignment horizontal="center"/>
    </xf>
    <xf numFmtId="0" fontId="75" fillId="4" borderId="291" xfId="0" applyFont="1" applyFill="1" applyBorder="1" applyAlignment="1" applyProtection="1">
      <alignment horizontal="center" wrapText="1"/>
    </xf>
    <xf numFmtId="0" fontId="75" fillId="4" borderId="431" xfId="0" applyFont="1" applyFill="1" applyBorder="1" applyAlignment="1" applyProtection="1">
      <alignment horizontal="center"/>
    </xf>
    <xf numFmtId="0" fontId="75" fillId="4" borderId="428" xfId="0" applyFont="1" applyFill="1" applyBorder="1" applyAlignment="1" applyProtection="1">
      <alignment horizontal="center"/>
    </xf>
    <xf numFmtId="0" fontId="75" fillId="4" borderId="14" xfId="0" applyFont="1" applyFill="1" applyBorder="1" applyAlignment="1" applyProtection="1">
      <alignment horizontal="center"/>
    </xf>
    <xf numFmtId="0" fontId="75" fillId="4" borderId="128" xfId="0" applyFont="1" applyFill="1" applyBorder="1" applyAlignment="1" applyProtection="1">
      <alignment horizontal="center"/>
    </xf>
    <xf numFmtId="0" fontId="55" fillId="18" borderId="272" xfId="0" applyFont="1" applyFill="1" applyBorder="1" applyAlignment="1" applyProtection="1">
      <alignment horizontal="right" vertical="top" wrapText="1"/>
    </xf>
    <xf numFmtId="0" fontId="18" fillId="45" borderId="526" xfId="0" applyFont="1" applyFill="1" applyBorder="1" applyAlignment="1" applyProtection="1">
      <alignment horizontal="center"/>
    </xf>
    <xf numFmtId="0" fontId="18" fillId="45" borderId="116" xfId="0" applyFont="1" applyFill="1" applyBorder="1" applyAlignment="1" applyProtection="1">
      <alignment horizontal="center"/>
    </xf>
    <xf numFmtId="0" fontId="18" fillId="4" borderId="40" xfId="0" applyFont="1" applyFill="1" applyBorder="1" applyAlignment="1" applyProtection="1">
      <alignment horizontal="center"/>
    </xf>
    <xf numFmtId="0" fontId="18" fillId="4" borderId="21" xfId="0" applyFont="1" applyFill="1" applyBorder="1" applyAlignment="1" applyProtection="1">
      <alignment horizontal="center"/>
    </xf>
    <xf numFmtId="0" fontId="18" fillId="4" borderId="481" xfId="0" applyFont="1" applyFill="1" applyBorder="1" applyAlignment="1" applyProtection="1">
      <alignment horizontal="center"/>
    </xf>
    <xf numFmtId="0" fontId="18" fillId="4" borderId="480" xfId="0" applyFont="1" applyFill="1" applyBorder="1" applyAlignment="1" applyProtection="1">
      <alignment vertical="top" textRotation="90"/>
    </xf>
    <xf numFmtId="0" fontId="18" fillId="45" borderId="41" xfId="0" applyFont="1" applyFill="1" applyBorder="1" applyAlignment="1" applyProtection="1">
      <alignment horizontal="center"/>
    </xf>
    <xf numFmtId="0" fontId="18" fillId="45" borderId="21" xfId="0" applyFont="1" applyFill="1" applyBorder="1" applyAlignment="1" applyProtection="1">
      <alignment horizontal="center"/>
    </xf>
    <xf numFmtId="0" fontId="18" fillId="45" borderId="481" xfId="0" applyFont="1" applyFill="1" applyBorder="1" applyAlignment="1" applyProtection="1">
      <alignment horizontal="center"/>
    </xf>
    <xf numFmtId="0" fontId="18" fillId="45" borderId="42" xfId="0" applyFont="1" applyFill="1" applyBorder="1" applyAlignment="1" applyProtection="1">
      <alignment horizontal="center"/>
    </xf>
    <xf numFmtId="0" fontId="18" fillId="45" borderId="40" xfId="0" applyFont="1" applyFill="1" applyBorder="1" applyAlignment="1" applyProtection="1">
      <alignment horizontal="center"/>
    </xf>
    <xf numFmtId="0" fontId="18" fillId="45" borderId="482" xfId="0" applyFont="1" applyFill="1" applyBorder="1" applyAlignment="1" applyProtection="1">
      <alignment horizontal="center"/>
    </xf>
    <xf numFmtId="0" fontId="18" fillId="45" borderId="483" xfId="0" applyFont="1" applyFill="1" applyBorder="1" applyAlignment="1" applyProtection="1">
      <alignment horizontal="center"/>
    </xf>
    <xf numFmtId="0" fontId="18" fillId="16" borderId="465" xfId="0" applyFont="1" applyFill="1" applyBorder="1" applyProtection="1"/>
    <xf numFmtId="0" fontId="18" fillId="16" borderId="585" xfId="0" applyFont="1" applyFill="1" applyBorder="1" applyProtection="1"/>
    <xf numFmtId="0" fontId="77" fillId="4" borderId="40" xfId="0" applyFont="1" applyFill="1" applyBorder="1" applyAlignment="1" applyProtection="1">
      <alignment horizontal="center"/>
    </xf>
    <xf numFmtId="0" fontId="77" fillId="4" borderId="21" xfId="0" applyFont="1" applyFill="1" applyBorder="1" applyAlignment="1" applyProtection="1">
      <alignment horizontal="center"/>
    </xf>
    <xf numFmtId="0" fontId="77" fillId="4" borderId="42" xfId="0" applyFont="1" applyFill="1" applyBorder="1" applyAlignment="1" applyProtection="1">
      <alignment horizontal="center"/>
    </xf>
    <xf numFmtId="0" fontId="75" fillId="4" borderId="480" xfId="0" applyFont="1" applyFill="1" applyBorder="1" applyAlignment="1" applyProtection="1">
      <alignment horizontal="center" wrapText="1"/>
    </xf>
    <xf numFmtId="0" fontId="18" fillId="48" borderId="41" xfId="0" applyFont="1" applyFill="1" applyBorder="1" applyAlignment="1" applyProtection="1">
      <alignment horizontal="center"/>
    </xf>
    <xf numFmtId="0" fontId="18" fillId="48" borderId="21" xfId="0" applyFont="1" applyFill="1" applyBorder="1" applyAlignment="1" applyProtection="1">
      <alignment horizontal="center"/>
    </xf>
    <xf numFmtId="0" fontId="18" fillId="48" borderId="481" xfId="0" applyFont="1" applyFill="1" applyBorder="1" applyAlignment="1" applyProtection="1">
      <alignment horizontal="center"/>
    </xf>
    <xf numFmtId="0" fontId="18" fillId="48" borderId="42" xfId="0" applyFont="1" applyFill="1" applyBorder="1" applyAlignment="1" applyProtection="1">
      <alignment horizontal="center"/>
    </xf>
    <xf numFmtId="0" fontId="18" fillId="48" borderId="40" xfId="0" applyFont="1" applyFill="1" applyBorder="1" applyAlignment="1" applyProtection="1">
      <alignment horizontal="center"/>
    </xf>
    <xf numFmtId="0" fontId="18" fillId="48" borderId="482" xfId="0" applyFont="1" applyFill="1" applyBorder="1" applyAlignment="1" applyProtection="1">
      <alignment horizontal="center"/>
    </xf>
    <xf numFmtId="0" fontId="18" fillId="48" borderId="483" xfId="0" applyFont="1" applyFill="1" applyBorder="1" applyAlignment="1" applyProtection="1">
      <alignment horizontal="center"/>
    </xf>
    <xf numFmtId="0" fontId="56" fillId="52" borderId="272" xfId="0" applyFont="1" applyFill="1" applyBorder="1" applyAlignment="1" applyProtection="1">
      <alignment horizontal="right" vertical="top" wrapText="1"/>
    </xf>
    <xf numFmtId="0" fontId="18" fillId="45" borderId="206" xfId="0" applyFont="1" applyFill="1" applyBorder="1" applyAlignment="1" applyProtection="1">
      <alignment horizontal="center"/>
    </xf>
    <xf numFmtId="0" fontId="18" fillId="45" borderId="81" xfId="0" applyFont="1" applyFill="1" applyBorder="1" applyAlignment="1" applyProtection="1">
      <alignment horizontal="center"/>
    </xf>
    <xf numFmtId="0" fontId="18" fillId="4" borderId="89" xfId="0" applyFont="1" applyFill="1" applyBorder="1" applyAlignment="1" applyProtection="1">
      <alignment horizontal="center"/>
    </xf>
    <xf numFmtId="0" fontId="18" fillId="4" borderId="90" xfId="0" applyFont="1" applyFill="1" applyBorder="1" applyAlignment="1" applyProtection="1">
      <alignment horizontal="center"/>
    </xf>
    <xf numFmtId="0" fontId="18" fillId="4" borderId="99" xfId="0" applyFont="1" applyFill="1" applyBorder="1" applyAlignment="1" applyProtection="1">
      <alignment horizontal="center"/>
    </xf>
    <xf numFmtId="0" fontId="18" fillId="4" borderId="200" xfId="0" applyFont="1" applyFill="1" applyBorder="1" applyAlignment="1" applyProtection="1">
      <alignment vertical="top" textRotation="90"/>
    </xf>
    <xf numFmtId="0" fontId="18" fillId="45" borderId="97" xfId="0" applyFont="1" applyFill="1" applyBorder="1" applyAlignment="1" applyProtection="1">
      <alignment horizontal="center"/>
    </xf>
    <xf numFmtId="0" fontId="18" fillId="45" borderId="90" xfId="0" applyFont="1" applyFill="1" applyBorder="1" applyAlignment="1" applyProtection="1">
      <alignment horizontal="center"/>
    </xf>
    <xf numFmtId="0" fontId="18" fillId="45" borderId="99" xfId="0" applyFont="1" applyFill="1" applyBorder="1" applyAlignment="1" applyProtection="1">
      <alignment horizontal="center"/>
    </xf>
    <xf numFmtId="0" fontId="18" fillId="45" borderId="91" xfId="0" applyFont="1" applyFill="1" applyBorder="1" applyAlignment="1" applyProtection="1">
      <alignment horizontal="center"/>
    </xf>
    <xf numFmtId="0" fontId="18" fillId="45" borderId="89" xfId="0" applyFont="1" applyFill="1" applyBorder="1" applyAlignment="1" applyProtection="1">
      <alignment horizontal="center"/>
    </xf>
    <xf numFmtId="0" fontId="18" fillId="45" borderId="95" xfId="0" applyFont="1" applyFill="1" applyBorder="1" applyAlignment="1" applyProtection="1">
      <alignment horizontal="center"/>
    </xf>
    <xf numFmtId="0" fontId="18" fillId="45" borderId="106" xfId="0" applyFont="1" applyFill="1" applyBorder="1" applyAlignment="1" applyProtection="1">
      <alignment horizontal="center"/>
    </xf>
    <xf numFmtId="0" fontId="18" fillId="16" borderId="586" xfId="0" applyFont="1" applyFill="1" applyBorder="1" applyProtection="1"/>
    <xf numFmtId="0" fontId="77" fillId="4" borderId="89" xfId="0" applyFont="1" applyFill="1" applyBorder="1" applyAlignment="1" applyProtection="1">
      <alignment horizontal="center"/>
    </xf>
    <xf numFmtId="0" fontId="77" fillId="4" borderId="90" xfId="0" applyFont="1" applyFill="1" applyBorder="1" applyAlignment="1" applyProtection="1">
      <alignment horizontal="center"/>
    </xf>
    <xf numFmtId="0" fontId="77" fillId="4" borderId="91" xfId="0" applyFont="1" applyFill="1" applyBorder="1" applyAlignment="1" applyProtection="1">
      <alignment horizontal="center"/>
    </xf>
    <xf numFmtId="0" fontId="75" fillId="4" borderId="200" xfId="0" applyFont="1" applyFill="1" applyBorder="1" applyAlignment="1" applyProtection="1">
      <alignment horizontal="center" wrapText="1"/>
    </xf>
    <xf numFmtId="0" fontId="18" fillId="48" borderId="97" xfId="0" applyFont="1" applyFill="1" applyBorder="1" applyAlignment="1" applyProtection="1">
      <alignment horizontal="center"/>
    </xf>
    <xf numFmtId="0" fontId="18" fillId="48" borderId="90" xfId="0" applyFont="1" applyFill="1" applyBorder="1" applyAlignment="1" applyProtection="1">
      <alignment horizontal="center"/>
    </xf>
    <xf numFmtId="0" fontId="18" fillId="48" borderId="99" xfId="0" applyFont="1" applyFill="1" applyBorder="1" applyAlignment="1" applyProtection="1">
      <alignment horizontal="center"/>
    </xf>
    <xf numFmtId="0" fontId="18" fillId="48" borderId="91" xfId="0" applyFont="1" applyFill="1" applyBorder="1" applyAlignment="1" applyProtection="1">
      <alignment horizontal="center"/>
    </xf>
    <xf numFmtId="0" fontId="18" fillId="48" borderId="89" xfId="0" applyFont="1" applyFill="1" applyBorder="1" applyAlignment="1" applyProtection="1">
      <alignment horizontal="center"/>
    </xf>
    <xf numFmtId="0" fontId="18" fillId="48" borderId="95" xfId="0" applyFont="1" applyFill="1" applyBorder="1" applyAlignment="1" applyProtection="1">
      <alignment horizontal="center"/>
    </xf>
    <xf numFmtId="0" fontId="18" fillId="48" borderId="106" xfId="0" applyFont="1" applyFill="1" applyBorder="1" applyAlignment="1" applyProtection="1">
      <alignment horizontal="center"/>
    </xf>
    <xf numFmtId="0" fontId="57" fillId="16" borderId="188" xfId="0" applyFont="1" applyFill="1" applyBorder="1" applyAlignment="1" applyProtection="1">
      <alignment horizontal="center"/>
    </xf>
    <xf numFmtId="0" fontId="57" fillId="16" borderId="123" xfId="0" applyFont="1" applyFill="1" applyBorder="1" applyAlignment="1" applyProtection="1">
      <alignment horizontal="center"/>
    </xf>
    <xf numFmtId="0" fontId="57" fillId="16" borderId="75" xfId="0" applyFont="1" applyFill="1" applyBorder="1" applyAlignment="1" applyProtection="1">
      <alignment horizontal="center"/>
    </xf>
    <xf numFmtId="0" fontId="18" fillId="48" borderId="157" xfId="0" applyFont="1" applyFill="1" applyBorder="1" applyAlignment="1" applyProtection="1">
      <alignment horizontal="center"/>
    </xf>
    <xf numFmtId="0" fontId="18" fillId="48" borderId="124" xfId="0" applyFont="1" applyFill="1" applyBorder="1" applyAlignment="1" applyProtection="1">
      <alignment horizontal="center"/>
    </xf>
    <xf numFmtId="0" fontId="18" fillId="48" borderId="131" xfId="0" applyFont="1" applyFill="1" applyBorder="1" applyAlignment="1" applyProtection="1">
      <alignment horizontal="center"/>
    </xf>
    <xf numFmtId="0" fontId="57" fillId="49" borderId="298" xfId="0" applyFont="1" applyFill="1" applyBorder="1" applyAlignment="1" applyProtection="1">
      <alignment horizontal="center"/>
    </xf>
    <xf numFmtId="0" fontId="18" fillId="48" borderId="219" xfId="0" applyFont="1" applyFill="1" applyBorder="1" applyAlignment="1" applyProtection="1">
      <alignment horizontal="center"/>
    </xf>
    <xf numFmtId="0" fontId="18" fillId="48" borderId="8" xfId="0" applyFont="1" applyFill="1" applyBorder="1" applyAlignment="1" applyProtection="1">
      <alignment horizontal="center"/>
    </xf>
    <xf numFmtId="0" fontId="18" fillId="48" borderId="16" xfId="0" applyFont="1" applyFill="1" applyBorder="1" applyAlignment="1" applyProtection="1">
      <alignment horizontal="center"/>
    </xf>
    <xf numFmtId="0" fontId="57" fillId="49" borderId="240" xfId="0" applyFont="1" applyFill="1" applyBorder="1" applyAlignment="1" applyProtection="1">
      <alignment horizontal="center"/>
    </xf>
    <xf numFmtId="0" fontId="18" fillId="48" borderId="101" xfId="0" applyFont="1" applyFill="1" applyBorder="1" applyAlignment="1" applyProtection="1">
      <alignment horizontal="center"/>
    </xf>
    <xf numFmtId="0" fontId="18" fillId="48" borderId="154" xfId="0" applyFont="1" applyFill="1" applyBorder="1" applyAlignment="1" applyProtection="1">
      <alignment horizontal="center"/>
    </xf>
    <xf numFmtId="0" fontId="18" fillId="48" borderId="86" xfId="0" applyFont="1" applyFill="1" applyBorder="1" applyAlignment="1" applyProtection="1">
      <alignment horizontal="center"/>
    </xf>
    <xf numFmtId="0" fontId="57" fillId="49" borderId="529" xfId="0" applyFont="1" applyFill="1" applyBorder="1" applyAlignment="1" applyProtection="1">
      <alignment horizontal="center"/>
    </xf>
    <xf numFmtId="0" fontId="18" fillId="48" borderId="300" xfId="0" applyFont="1" applyFill="1" applyBorder="1" applyAlignment="1" applyProtection="1">
      <alignment horizontal="center"/>
    </xf>
    <xf numFmtId="0" fontId="18" fillId="48" borderId="293" xfId="0" applyFont="1" applyFill="1" applyBorder="1" applyAlignment="1" applyProtection="1">
      <alignment horizontal="center"/>
    </xf>
    <xf numFmtId="0" fontId="18" fillId="48" borderId="292" xfId="0" applyFont="1" applyFill="1" applyBorder="1" applyAlignment="1" applyProtection="1">
      <alignment horizontal="center"/>
    </xf>
    <xf numFmtId="0" fontId="57" fillId="49" borderId="304" xfId="0" applyFont="1" applyFill="1" applyBorder="1" applyAlignment="1" applyProtection="1">
      <alignment horizontal="center"/>
    </xf>
    <xf numFmtId="0" fontId="57" fillId="16" borderId="421" xfId="0" applyFont="1" applyFill="1" applyBorder="1" applyAlignment="1" applyProtection="1">
      <alignment horizontal="center" vertical="center"/>
    </xf>
    <xf numFmtId="0" fontId="57" fillId="16" borderId="301" xfId="0" applyFont="1" applyFill="1" applyBorder="1" applyAlignment="1" applyProtection="1">
      <alignment horizontal="center" vertical="center"/>
    </xf>
    <xf numFmtId="0" fontId="57" fillId="16" borderId="187" xfId="0" applyFont="1" applyFill="1" applyBorder="1" applyAlignment="1" applyProtection="1">
      <alignment horizontal="center" vertical="center"/>
    </xf>
    <xf numFmtId="0" fontId="57" fillId="26" borderId="44" xfId="0" applyFont="1" applyFill="1" applyBorder="1" applyAlignment="1" applyProtection="1">
      <alignment horizontal="center" vertical="center"/>
    </xf>
    <xf numFmtId="0" fontId="18" fillId="36" borderId="53" xfId="0" applyFont="1" applyFill="1" applyBorder="1" applyProtection="1"/>
    <xf numFmtId="0" fontId="18" fillId="5" borderId="42" xfId="0" applyFont="1" applyFill="1" applyBorder="1" applyProtection="1"/>
    <xf numFmtId="0" fontId="18" fillId="5" borderId="220" xfId="0" applyFont="1" applyFill="1" applyBorder="1" applyProtection="1"/>
    <xf numFmtId="0" fontId="83" fillId="5" borderId="0" xfId="0" applyFont="1" applyFill="1" applyAlignment="1" applyProtection="1">
      <alignment horizontal="center"/>
    </xf>
    <xf numFmtId="0" fontId="57" fillId="40" borderId="188" xfId="0" applyFont="1" applyFill="1" applyBorder="1" applyAlignment="1" applyProtection="1">
      <alignment horizontal="center"/>
    </xf>
    <xf numFmtId="0" fontId="57" fillId="41" borderId="123" xfId="0" applyFont="1" applyFill="1" applyBorder="1" applyAlignment="1" applyProtection="1">
      <alignment horizontal="center"/>
    </xf>
    <xf numFmtId="0" fontId="57" fillId="37" borderId="123" xfId="0" applyFont="1" applyFill="1" applyBorder="1" applyAlignment="1" applyProtection="1">
      <alignment horizontal="center"/>
    </xf>
    <xf numFmtId="9" fontId="18" fillId="48" borderId="157" xfId="14" applyFont="1" applyFill="1" applyBorder="1" applyAlignment="1" applyProtection="1">
      <alignment horizontal="center"/>
    </xf>
    <xf numFmtId="9" fontId="18" fillId="48" borderId="124" xfId="14" applyFont="1" applyFill="1" applyBorder="1" applyAlignment="1" applyProtection="1">
      <alignment horizontal="center"/>
    </xf>
    <xf numFmtId="9" fontId="57" fillId="48" borderId="131" xfId="14" applyFont="1" applyFill="1" applyBorder="1" applyAlignment="1" applyProtection="1">
      <alignment horizontal="center"/>
    </xf>
    <xf numFmtId="9" fontId="57" fillId="49" borderId="298" xfId="14" applyFont="1" applyFill="1" applyBorder="1" applyAlignment="1" applyProtection="1">
      <alignment horizontal="center"/>
    </xf>
    <xf numFmtId="9" fontId="18" fillId="48" borderId="219" xfId="14" applyFont="1" applyFill="1" applyBorder="1" applyAlignment="1" applyProtection="1">
      <alignment horizontal="center"/>
    </xf>
    <xf numFmtId="9" fontId="18" fillId="48" borderId="8" xfId="14" applyFont="1" applyFill="1" applyBorder="1" applyAlignment="1" applyProtection="1">
      <alignment horizontal="center"/>
    </xf>
    <xf numFmtId="9" fontId="57" fillId="48" borderId="16" xfId="14" applyFont="1" applyFill="1" applyBorder="1" applyAlignment="1" applyProtection="1">
      <alignment horizontal="center"/>
    </xf>
    <xf numFmtId="9" fontId="57" fillId="49" borderId="240" xfId="14" applyFont="1" applyFill="1" applyBorder="1" applyAlignment="1" applyProtection="1">
      <alignment horizontal="center"/>
    </xf>
    <xf numFmtId="9" fontId="18" fillId="48" borderId="300" xfId="14" applyFont="1" applyFill="1" applyBorder="1" applyAlignment="1" applyProtection="1">
      <alignment horizontal="center"/>
    </xf>
    <xf numFmtId="9" fontId="18" fillId="48" borderId="293" xfId="14" applyFont="1" applyFill="1" applyBorder="1" applyAlignment="1" applyProtection="1">
      <alignment horizontal="center"/>
    </xf>
    <xf numFmtId="9" fontId="57" fillId="48" borderId="292" xfId="14" applyFont="1" applyFill="1" applyBorder="1" applyAlignment="1" applyProtection="1">
      <alignment horizontal="center"/>
    </xf>
    <xf numFmtId="9" fontId="57" fillId="49" borderId="304" xfId="14" applyFont="1" applyFill="1" applyBorder="1" applyAlignment="1" applyProtection="1">
      <alignment horizontal="center"/>
    </xf>
    <xf numFmtId="9" fontId="57" fillId="40" borderId="421" xfId="14" applyFont="1" applyFill="1" applyBorder="1" applyAlignment="1" applyProtection="1">
      <alignment horizontal="center" vertical="center"/>
    </xf>
    <xf numFmtId="9" fontId="57" fillId="41" borderId="301" xfId="14" applyFont="1" applyFill="1" applyBorder="1" applyAlignment="1" applyProtection="1">
      <alignment horizontal="center" vertical="center"/>
    </xf>
    <xf numFmtId="9" fontId="57" fillId="21" borderId="301" xfId="14" applyFont="1" applyFill="1" applyBorder="1" applyAlignment="1" applyProtection="1">
      <alignment horizontal="center" vertical="center"/>
    </xf>
    <xf numFmtId="9" fontId="57" fillId="39" borderId="301" xfId="14" applyFont="1" applyFill="1" applyBorder="1" applyAlignment="1" applyProtection="1">
      <alignment horizontal="center" vertical="center"/>
    </xf>
    <xf numFmtId="9" fontId="57" fillId="27" borderId="299" xfId="14" applyFont="1" applyFill="1" applyBorder="1" applyAlignment="1" applyProtection="1">
      <alignment horizontal="center" vertical="center"/>
    </xf>
    <xf numFmtId="9" fontId="57" fillId="26" borderId="44" xfId="14" applyFont="1" applyFill="1" applyBorder="1" applyAlignment="1" applyProtection="1">
      <alignment horizontal="center" vertical="center"/>
    </xf>
    <xf numFmtId="0" fontId="18" fillId="45" borderId="239" xfId="0" applyFont="1" applyFill="1" applyBorder="1" applyAlignment="1" applyProtection="1">
      <alignment horizontal="center"/>
    </xf>
    <xf numFmtId="0" fontId="18" fillId="45" borderId="451" xfId="0" applyFont="1" applyFill="1" applyBorder="1" applyAlignment="1" applyProtection="1">
      <alignment horizontal="center"/>
    </xf>
    <xf numFmtId="0" fontId="18" fillId="4" borderId="92" xfId="0" applyFont="1" applyFill="1" applyBorder="1" applyAlignment="1" applyProtection="1">
      <alignment horizontal="center"/>
    </xf>
    <xf numFmtId="0" fontId="18" fillId="4" borderId="93" xfId="0" applyFont="1" applyFill="1" applyBorder="1" applyAlignment="1" applyProtection="1">
      <alignment horizontal="center"/>
    </xf>
    <xf numFmtId="0" fontId="18" fillId="4" borderId="100" xfId="0" applyFont="1" applyFill="1" applyBorder="1" applyAlignment="1" applyProtection="1">
      <alignment horizontal="center"/>
    </xf>
    <xf numFmtId="0" fontId="18" fillId="4" borderId="201" xfId="0" applyFont="1" applyFill="1" applyBorder="1" applyAlignment="1" applyProtection="1">
      <alignment vertical="top" textRotation="90"/>
    </xf>
    <xf numFmtId="0" fontId="18" fillId="45" borderId="98" xfId="0" applyFont="1" applyFill="1" applyBorder="1" applyAlignment="1" applyProtection="1">
      <alignment horizontal="center"/>
    </xf>
    <xf numFmtId="0" fontId="18" fillId="45" borderId="93" xfId="0" applyFont="1" applyFill="1" applyBorder="1" applyAlignment="1" applyProtection="1">
      <alignment horizontal="center"/>
    </xf>
    <xf numFmtId="0" fontId="18" fillId="45" borderId="100" xfId="0" applyFont="1" applyFill="1" applyBorder="1" applyAlignment="1" applyProtection="1">
      <alignment horizontal="center"/>
    </xf>
    <xf numFmtId="0" fontId="18" fillId="45" borderId="94" xfId="0" applyFont="1" applyFill="1" applyBorder="1" applyAlignment="1" applyProtection="1">
      <alignment horizontal="center"/>
    </xf>
    <xf numFmtId="0" fontId="18" fillId="45" borderId="92" xfId="0" applyFont="1" applyFill="1" applyBorder="1" applyAlignment="1" applyProtection="1">
      <alignment horizontal="center"/>
    </xf>
    <xf numFmtId="0" fontId="18" fillId="45" borderId="96" xfId="0" applyFont="1" applyFill="1" applyBorder="1" applyAlignment="1" applyProtection="1">
      <alignment horizontal="center"/>
    </xf>
    <xf numFmtId="0" fontId="18" fillId="45" borderId="107" xfId="0" applyFont="1" applyFill="1" applyBorder="1" applyAlignment="1" applyProtection="1">
      <alignment horizontal="center"/>
    </xf>
    <xf numFmtId="0" fontId="18" fillId="16" borderId="467" xfId="0" applyFont="1" applyFill="1" applyBorder="1" applyProtection="1"/>
    <xf numFmtId="0" fontId="18" fillId="16" borderId="587" xfId="0" applyFont="1" applyFill="1" applyBorder="1" applyProtection="1"/>
    <xf numFmtId="0" fontId="77" fillId="4" borderId="92" xfId="0" applyFont="1" applyFill="1" applyBorder="1" applyAlignment="1" applyProtection="1">
      <alignment horizontal="center"/>
    </xf>
    <xf numFmtId="0" fontId="77" fillId="4" borderId="93" xfId="0" applyFont="1" applyFill="1" applyBorder="1" applyAlignment="1" applyProtection="1">
      <alignment horizontal="center"/>
    </xf>
    <xf numFmtId="0" fontId="77" fillId="4" borderId="94" xfId="0" applyFont="1" applyFill="1" applyBorder="1" applyAlignment="1" applyProtection="1">
      <alignment horizontal="center"/>
    </xf>
    <xf numFmtId="0" fontId="75" fillId="4" borderId="201" xfId="0" applyFont="1" applyFill="1" applyBorder="1" applyAlignment="1" applyProtection="1">
      <alignment horizontal="center" wrapText="1"/>
    </xf>
    <xf numFmtId="0" fontId="18" fillId="48" borderId="98" xfId="0" applyFont="1" applyFill="1" applyBorder="1" applyAlignment="1" applyProtection="1">
      <alignment horizontal="center"/>
    </xf>
    <xf numFmtId="0" fontId="18" fillId="48" borderId="93" xfId="0" applyFont="1" applyFill="1" applyBorder="1" applyAlignment="1" applyProtection="1">
      <alignment horizontal="center"/>
    </xf>
    <xf numFmtId="0" fontId="18" fillId="48" borderId="100" xfId="0" applyFont="1" applyFill="1" applyBorder="1" applyAlignment="1" applyProtection="1">
      <alignment horizontal="center"/>
    </xf>
    <xf numFmtId="0" fontId="18" fillId="48" borderId="94" xfId="0" applyFont="1" applyFill="1" applyBorder="1" applyAlignment="1" applyProtection="1">
      <alignment horizontal="center"/>
    </xf>
    <xf numFmtId="0" fontId="18" fillId="48" borderId="92" xfId="0" applyFont="1" applyFill="1" applyBorder="1" applyAlignment="1" applyProtection="1">
      <alignment horizontal="center"/>
    </xf>
    <xf numFmtId="0" fontId="18" fillId="48" borderId="96" xfId="0" applyFont="1" applyFill="1" applyBorder="1" applyAlignment="1" applyProtection="1">
      <alignment horizontal="center"/>
    </xf>
    <xf numFmtId="0" fontId="18" fillId="48" borderId="107" xfId="0" applyFont="1" applyFill="1" applyBorder="1" applyAlignment="1" applyProtection="1">
      <alignment horizontal="center"/>
    </xf>
    <xf numFmtId="0" fontId="18" fillId="36" borderId="271" xfId="0" applyFont="1" applyFill="1" applyBorder="1" applyProtection="1"/>
    <xf numFmtId="0" fontId="18" fillId="5" borderId="0" xfId="0" applyFont="1" applyFill="1" applyAlignment="1" applyProtection="1">
      <alignment horizontal="right"/>
    </xf>
    <xf numFmtId="0" fontId="28" fillId="5" borderId="0" xfId="0" applyFont="1" applyFill="1" applyBorder="1" applyAlignment="1" applyProtection="1">
      <alignment vertical="top" wrapText="1"/>
    </xf>
    <xf numFmtId="0" fontId="104" fillId="27" borderId="75" xfId="0" applyFont="1" applyFill="1" applyBorder="1" applyAlignment="1" applyProtection="1">
      <alignment horizontal="center"/>
    </xf>
    <xf numFmtId="0" fontId="104" fillId="54" borderId="123" xfId="0" applyFont="1" applyFill="1" applyBorder="1" applyAlignment="1" applyProtection="1">
      <alignment horizontal="center"/>
    </xf>
    <xf numFmtId="0" fontId="77" fillId="4" borderId="24" xfId="0" applyFont="1" applyFill="1" applyBorder="1" applyProtection="1"/>
    <xf numFmtId="0" fontId="77" fillId="4" borderId="77" xfId="0" applyFont="1" applyFill="1" applyBorder="1" applyProtection="1"/>
    <xf numFmtId="0" fontId="76" fillId="4" borderId="35" xfId="0" applyFont="1" applyFill="1" applyBorder="1" applyProtection="1"/>
    <xf numFmtId="0" fontId="77" fillId="4" borderId="436" xfId="0" applyFont="1" applyFill="1" applyBorder="1" applyProtection="1"/>
    <xf numFmtId="0" fontId="18" fillId="16" borderId="27" xfId="0" applyFont="1" applyFill="1" applyBorder="1" applyProtection="1"/>
    <xf numFmtId="0" fontId="18" fillId="16" borderId="447" xfId="0" applyFont="1" applyFill="1" applyBorder="1" applyProtection="1"/>
    <xf numFmtId="0" fontId="18" fillId="16" borderId="80" xfId="0" applyFont="1" applyFill="1" applyBorder="1" applyProtection="1"/>
    <xf numFmtId="0" fontId="18" fillId="16" borderId="43" xfId="0" applyFont="1" applyFill="1" applyBorder="1" applyProtection="1"/>
    <xf numFmtId="0" fontId="18" fillId="16" borderId="83" xfId="0" applyFont="1" applyFill="1" applyBorder="1" applyProtection="1"/>
    <xf numFmtId="0" fontId="57" fillId="46" borderId="66" xfId="0" applyFont="1" applyFill="1" applyBorder="1" applyAlignment="1" applyProtection="1">
      <alignment wrapText="1"/>
    </xf>
    <xf numFmtId="0" fontId="57" fillId="46" borderId="66" xfId="0" applyFont="1" applyFill="1" applyBorder="1" applyAlignment="1" applyProtection="1">
      <alignment vertical="top" wrapText="1"/>
    </xf>
    <xf numFmtId="0" fontId="18" fillId="5" borderId="9" xfId="0" applyFont="1" applyFill="1" applyBorder="1" applyAlignment="1" applyProtection="1">
      <alignment horizontal="center"/>
    </xf>
    <xf numFmtId="0" fontId="22" fillId="16" borderId="386" xfId="0" applyFont="1" applyFill="1" applyBorder="1" applyAlignment="1" applyProtection="1">
      <alignment horizontal="center" vertical="center"/>
    </xf>
    <xf numFmtId="0" fontId="22" fillId="16" borderId="390" xfId="0" applyFont="1" applyFill="1" applyBorder="1" applyAlignment="1" applyProtection="1">
      <alignment horizontal="center" vertical="center"/>
    </xf>
    <xf numFmtId="0" fontId="22" fillId="16" borderId="387" xfId="0" applyFont="1" applyFill="1" applyBorder="1" applyAlignment="1" applyProtection="1">
      <alignment horizontal="center" vertical="center"/>
    </xf>
    <xf numFmtId="0" fontId="22" fillId="16" borderId="388" xfId="0" applyFont="1" applyFill="1" applyBorder="1" applyAlignment="1" applyProtection="1">
      <alignment horizontal="center" vertical="center"/>
    </xf>
    <xf numFmtId="0" fontId="22" fillId="16" borderId="391" xfId="0" applyFont="1" applyFill="1" applyBorder="1" applyAlignment="1" applyProtection="1">
      <alignment horizontal="center" vertical="center"/>
    </xf>
    <xf numFmtId="0" fontId="22" fillId="16" borderId="389" xfId="0" applyFont="1" applyFill="1" applyBorder="1" applyAlignment="1" applyProtection="1">
      <alignment horizontal="center" vertical="center"/>
    </xf>
    <xf numFmtId="0" fontId="22" fillId="16" borderId="202" xfId="0" applyFont="1" applyFill="1" applyBorder="1" applyAlignment="1" applyProtection="1">
      <alignment horizontal="center" vertical="center"/>
    </xf>
    <xf numFmtId="0" fontId="22" fillId="16" borderId="203" xfId="0" applyFont="1" applyFill="1" applyBorder="1" applyAlignment="1" applyProtection="1">
      <alignment horizontal="center" vertical="center"/>
    </xf>
    <xf numFmtId="0" fontId="22" fillId="16" borderId="204" xfId="0" applyFont="1" applyFill="1" applyBorder="1" applyAlignment="1" applyProtection="1">
      <alignment horizontal="center" vertical="center"/>
    </xf>
    <xf numFmtId="0" fontId="13" fillId="2" borderId="163" xfId="13" applyFont="1" applyFill="1" applyBorder="1" applyAlignment="1" applyProtection="1">
      <alignment horizontal="left" vertical="top" wrapText="1"/>
    </xf>
    <xf numFmtId="0" fontId="13" fillId="2" borderId="164" xfId="13" applyFont="1" applyFill="1" applyBorder="1" applyAlignment="1" applyProtection="1">
      <alignment horizontal="center" vertical="top"/>
    </xf>
    <xf numFmtId="0" fontId="13" fillId="2" borderId="165" xfId="13" applyFont="1" applyFill="1" applyBorder="1" applyAlignment="1" applyProtection="1">
      <alignment horizontal="center" vertical="top"/>
    </xf>
    <xf numFmtId="0" fontId="13" fillId="2" borderId="166" xfId="13" applyFont="1" applyFill="1" applyBorder="1" applyAlignment="1" applyProtection="1">
      <alignment horizontal="center" vertical="top"/>
    </xf>
    <xf numFmtId="0" fontId="13" fillId="2" borderId="315" xfId="13" applyFont="1" applyFill="1" applyBorder="1" applyAlignment="1" applyProtection="1">
      <alignment horizontal="center" vertical="top" wrapText="1"/>
    </xf>
    <xf numFmtId="0" fontId="13" fillId="2" borderId="325" xfId="13" applyFont="1" applyFill="1" applyBorder="1" applyAlignment="1" applyProtection="1">
      <alignment horizontal="center" vertical="top" wrapText="1"/>
    </xf>
    <xf numFmtId="0" fontId="13" fillId="2" borderId="274" xfId="13" applyFont="1" applyFill="1" applyBorder="1" applyAlignment="1" applyProtection="1">
      <alignment horizontal="center" vertical="top" wrapText="1"/>
    </xf>
    <xf numFmtId="0" fontId="22" fillId="2" borderId="169" xfId="13" applyFont="1" applyFill="1" applyBorder="1" applyAlignment="1" applyProtection="1">
      <alignment horizontal="center" vertical="top"/>
    </xf>
    <xf numFmtId="0" fontId="22" fillId="2" borderId="165" xfId="13" applyFont="1" applyFill="1" applyBorder="1" applyAlignment="1" applyProtection="1">
      <alignment horizontal="center" vertical="top"/>
    </xf>
    <xf numFmtId="0" fontId="22" fillId="2" borderId="166" xfId="13" applyFont="1" applyFill="1" applyBorder="1" applyAlignment="1" applyProtection="1">
      <alignment horizontal="center" vertical="top"/>
    </xf>
    <xf numFmtId="0" fontId="22" fillId="2" borderId="164" xfId="13" applyFont="1" applyFill="1" applyBorder="1" applyAlignment="1" applyProtection="1">
      <alignment horizontal="center" vertical="top"/>
    </xf>
    <xf numFmtId="0" fontId="13" fillId="2" borderId="178" xfId="13" applyFont="1" applyFill="1" applyBorder="1" applyAlignment="1" applyProtection="1">
      <alignment horizontal="center" vertical="top" wrapText="1"/>
    </xf>
    <xf numFmtId="0" fontId="13" fillId="2" borderId="174" xfId="13" applyFont="1" applyFill="1" applyBorder="1" applyAlignment="1" applyProtection="1">
      <alignment horizontal="center" vertical="top" wrapText="1"/>
    </xf>
    <xf numFmtId="0" fontId="13" fillId="2" borderId="322" xfId="13" applyFont="1" applyFill="1" applyBorder="1" applyAlignment="1" applyProtection="1">
      <alignment horizontal="center" vertical="top" wrapText="1"/>
    </xf>
    <xf numFmtId="0" fontId="13" fillId="2" borderId="177" xfId="13" applyFont="1" applyFill="1" applyBorder="1" applyAlignment="1" applyProtection="1">
      <alignment horizontal="center" vertical="top" wrapText="1"/>
    </xf>
    <xf numFmtId="0" fontId="13" fillId="2" borderId="456" xfId="13" applyFont="1" applyFill="1" applyBorder="1" applyAlignment="1" applyProtection="1">
      <alignment horizontal="center" vertical="top" wrapText="1"/>
    </xf>
    <xf numFmtId="0" fontId="13" fillId="2" borderId="47" xfId="13" applyFont="1" applyFill="1" applyBorder="1" applyAlignment="1" applyProtection="1">
      <alignment horizontal="center" vertical="top" wrapText="1"/>
    </xf>
    <xf numFmtId="0" fontId="13" fillId="2" borderId="48" xfId="13" applyFont="1" applyFill="1" applyBorder="1" applyAlignment="1" applyProtection="1">
      <alignment horizontal="center" vertical="top" wrapText="1"/>
    </xf>
    <xf numFmtId="0" fontId="13" fillId="2" borderId="72" xfId="13" applyFont="1" applyFill="1" applyBorder="1" applyAlignment="1" applyProtection="1">
      <alignment horizontal="center" vertical="top" wrapText="1"/>
    </xf>
    <xf numFmtId="0" fontId="13" fillId="2" borderId="73" xfId="13" applyFont="1" applyFill="1" applyBorder="1" applyAlignment="1" applyProtection="1">
      <alignment horizontal="center" vertical="top" wrapText="1"/>
    </xf>
    <xf numFmtId="0" fontId="22" fillId="2" borderId="126" xfId="13" applyFont="1" applyFill="1" applyBorder="1" applyAlignment="1" applyProtection="1">
      <alignment horizontal="center" vertical="top"/>
    </xf>
    <xf numFmtId="0" fontId="22" fillId="2" borderId="57" xfId="13" applyFont="1" applyFill="1" applyBorder="1" applyAlignment="1" applyProtection="1">
      <alignment horizontal="center" vertical="top"/>
    </xf>
    <xf numFmtId="0" fontId="22" fillId="2" borderId="48" xfId="13" applyFont="1" applyFill="1" applyBorder="1" applyAlignment="1" applyProtection="1">
      <alignment horizontal="center" vertical="top"/>
    </xf>
    <xf numFmtId="0" fontId="22" fillId="2" borderId="72" xfId="13" applyFont="1" applyFill="1" applyBorder="1" applyAlignment="1" applyProtection="1">
      <alignment horizontal="center" vertical="top"/>
    </xf>
    <xf numFmtId="0" fontId="22" fillId="2" borderId="73" xfId="13" applyFont="1" applyFill="1" applyBorder="1" applyAlignment="1" applyProtection="1">
      <alignment horizontal="center" vertical="top"/>
    </xf>
    <xf numFmtId="0" fontId="22" fillId="2" borderId="49" xfId="13" applyFont="1" applyFill="1" applyBorder="1" applyAlignment="1" applyProtection="1">
      <alignment horizontal="center" vertical="top"/>
    </xf>
    <xf numFmtId="0" fontId="13" fillId="2" borderId="318" xfId="13" applyFont="1" applyFill="1" applyBorder="1" applyAlignment="1" applyProtection="1">
      <alignment horizontal="center" vertical="top" wrapText="1"/>
    </xf>
    <xf numFmtId="0" fontId="13" fillId="2" borderId="336" xfId="13" applyFont="1" applyFill="1" applyBorder="1" applyAlignment="1" applyProtection="1">
      <alignment horizontal="center" vertical="top" wrapText="1"/>
    </xf>
    <xf numFmtId="0" fontId="13" fillId="2" borderId="326" xfId="13" applyFont="1" applyFill="1" applyBorder="1" applyAlignment="1" applyProtection="1">
      <alignment horizontal="center" vertical="top" wrapText="1"/>
    </xf>
    <xf numFmtId="0" fontId="13" fillId="2" borderId="321" xfId="13" applyFont="1" applyFill="1" applyBorder="1" applyAlignment="1" applyProtection="1">
      <alignment horizontal="center" vertical="top" wrapText="1"/>
    </xf>
    <xf numFmtId="0" fontId="13" fillId="4" borderId="315" xfId="13" applyFont="1" applyFill="1" applyBorder="1" applyAlignment="1" applyProtection="1">
      <alignment horizontal="center" vertical="top" wrapText="1"/>
    </xf>
    <xf numFmtId="0" fontId="13" fillId="4" borderId="318" xfId="13" applyFont="1" applyFill="1" applyBorder="1" applyAlignment="1" applyProtection="1">
      <alignment horizontal="center" vertical="top" wrapText="1"/>
    </xf>
    <xf numFmtId="0" fontId="13" fillId="4" borderId="325" xfId="13" applyFont="1" applyFill="1" applyBorder="1" applyAlignment="1" applyProtection="1">
      <alignment horizontal="center" vertical="top" wrapText="1"/>
    </xf>
    <xf numFmtId="0" fontId="13" fillId="2" borderId="163" xfId="13" applyFont="1" applyFill="1" applyBorder="1" applyAlignment="1" applyProtection="1">
      <alignment horizontal="left"/>
    </xf>
    <xf numFmtId="0" fontId="13" fillId="2" borderId="173" xfId="13" applyFont="1" applyFill="1" applyBorder="1" applyAlignment="1" applyProtection="1">
      <alignment horizontal="left" vertical="top" wrapText="1"/>
    </xf>
    <xf numFmtId="0" fontId="13" fillId="2" borderId="174" xfId="13" applyFont="1" applyFill="1" applyBorder="1" applyAlignment="1" applyProtection="1">
      <alignment horizontal="center" vertical="top"/>
    </xf>
    <xf numFmtId="0" fontId="13" fillId="2" borderId="175" xfId="13" applyFont="1" applyFill="1" applyBorder="1" applyAlignment="1" applyProtection="1">
      <alignment horizontal="center" vertical="top"/>
    </xf>
    <xf numFmtId="0" fontId="13" fillId="2" borderId="176" xfId="13" applyFont="1" applyFill="1" applyBorder="1" applyAlignment="1" applyProtection="1">
      <alignment horizontal="center" vertical="top"/>
    </xf>
    <xf numFmtId="0" fontId="13" fillId="2" borderId="282" xfId="13" applyFont="1" applyFill="1" applyBorder="1" applyAlignment="1" applyProtection="1">
      <alignment horizontal="center" vertical="top" wrapText="1"/>
    </xf>
    <xf numFmtId="0" fontId="13" fillId="2" borderId="279" xfId="13" applyFont="1" applyFill="1" applyBorder="1" applyAlignment="1" applyProtection="1">
      <alignment horizontal="center" vertical="top" wrapText="1"/>
    </xf>
    <xf numFmtId="0" fontId="13" fillId="2" borderId="276" xfId="13" applyFont="1" applyFill="1" applyBorder="1" applyAlignment="1" applyProtection="1">
      <alignment horizontal="center" vertical="top" wrapText="1"/>
    </xf>
    <xf numFmtId="0" fontId="22" fillId="2" borderId="178" xfId="13" applyFont="1" applyFill="1" applyBorder="1" applyAlignment="1" applyProtection="1">
      <alignment horizontal="center" vertical="top"/>
    </xf>
    <xf numFmtId="0" fontId="22" fillId="2" borderId="175" xfId="13" applyFont="1" applyFill="1" applyBorder="1" applyAlignment="1" applyProtection="1">
      <alignment horizontal="center" vertical="top"/>
    </xf>
    <xf numFmtId="0" fontId="22" fillId="2" borderId="176" xfId="13" applyFont="1" applyFill="1" applyBorder="1" applyAlignment="1" applyProtection="1">
      <alignment horizontal="center" vertical="top"/>
    </xf>
    <xf numFmtId="0" fontId="22" fillId="2" borderId="174" xfId="13" applyFont="1" applyFill="1" applyBorder="1" applyAlignment="1" applyProtection="1">
      <alignment horizontal="center" vertical="top"/>
    </xf>
    <xf numFmtId="0" fontId="13" fillId="2" borderId="89" xfId="13" applyFont="1" applyFill="1" applyBorder="1" applyAlignment="1" applyProtection="1">
      <alignment horizontal="center" vertical="top" wrapText="1"/>
    </xf>
    <xf numFmtId="0" fontId="13" fillId="2" borderId="90" xfId="13" applyFont="1" applyFill="1" applyBorder="1" applyAlignment="1" applyProtection="1">
      <alignment horizontal="center" vertical="top" wrapText="1"/>
    </xf>
    <xf numFmtId="0" fontId="13" fillId="2" borderId="91" xfId="13" applyFont="1" applyFill="1" applyBorder="1" applyAlignment="1" applyProtection="1">
      <alignment horizontal="center" vertical="top" wrapText="1"/>
    </xf>
    <xf numFmtId="0" fontId="13" fillId="2" borderId="95" xfId="13" applyFont="1" applyFill="1" applyBorder="1" applyAlignment="1" applyProtection="1">
      <alignment horizontal="center" vertical="top" wrapText="1"/>
    </xf>
    <xf numFmtId="0" fontId="13" fillId="2" borderId="106" xfId="13" applyFont="1" applyFill="1" applyBorder="1" applyAlignment="1" applyProtection="1">
      <alignment horizontal="center" vertical="top" wrapText="1"/>
    </xf>
    <xf numFmtId="0" fontId="13" fillId="2" borderId="97" xfId="13" applyFont="1" applyFill="1" applyBorder="1" applyAlignment="1" applyProtection="1">
      <alignment horizontal="center" vertical="top" wrapText="1"/>
    </xf>
    <xf numFmtId="0" fontId="13" fillId="2" borderId="99" xfId="13" applyFont="1" applyFill="1" applyBorder="1" applyAlignment="1" applyProtection="1">
      <alignment horizontal="center" vertical="top" wrapText="1"/>
    </xf>
    <xf numFmtId="0" fontId="13" fillId="2" borderId="272" xfId="13" applyFont="1" applyFill="1" applyBorder="1" applyAlignment="1" applyProtection="1">
      <alignment horizontal="center" vertical="top" wrapText="1"/>
    </xf>
    <xf numFmtId="0" fontId="13" fillId="2" borderId="286" xfId="13" applyFont="1" applyFill="1" applyBorder="1" applyAlignment="1" applyProtection="1">
      <alignment horizontal="center" vertical="top" wrapText="1"/>
    </xf>
    <xf numFmtId="0" fontId="13" fillId="2" borderId="284" xfId="13" applyFont="1" applyFill="1" applyBorder="1" applyAlignment="1" applyProtection="1">
      <alignment horizontal="center" vertical="top" wrapText="1"/>
    </xf>
    <xf numFmtId="0" fontId="13" fillId="4" borderId="282" xfId="13" applyFont="1" applyFill="1" applyBorder="1" applyAlignment="1" applyProtection="1">
      <alignment horizontal="center" vertical="top" wrapText="1"/>
    </xf>
    <xf numFmtId="0" fontId="13" fillId="4" borderId="272" xfId="13" applyFont="1" applyFill="1" applyBorder="1" applyAlignment="1" applyProtection="1">
      <alignment horizontal="center" vertical="top" wrapText="1"/>
    </xf>
    <xf numFmtId="0" fontId="13" fillId="4" borderId="279" xfId="13" applyFont="1" applyFill="1" applyBorder="1" applyAlignment="1" applyProtection="1">
      <alignment horizontal="center" vertical="top" wrapText="1"/>
    </xf>
    <xf numFmtId="0" fontId="13" fillId="2" borderId="173" xfId="13" applyFont="1" applyFill="1" applyBorder="1" applyAlignment="1" applyProtection="1">
      <alignment horizontal="left"/>
    </xf>
    <xf numFmtId="0" fontId="13" fillId="2" borderId="178" xfId="13" applyFont="1" applyFill="1" applyBorder="1" applyAlignment="1" applyProtection="1">
      <alignment horizontal="center" vertical="top"/>
    </xf>
    <xf numFmtId="0" fontId="13" fillId="2" borderId="175" xfId="13" applyFont="1" applyFill="1" applyBorder="1" applyAlignment="1" applyProtection="1">
      <alignment horizontal="center" vertical="top" wrapText="1"/>
    </xf>
    <xf numFmtId="0" fontId="13" fillId="2" borderId="176" xfId="13" applyFont="1" applyFill="1" applyBorder="1" applyAlignment="1" applyProtection="1">
      <alignment horizontal="center" vertical="top" wrapText="1"/>
    </xf>
    <xf numFmtId="0" fontId="13" fillId="2" borderId="180" xfId="13" applyFont="1" applyFill="1" applyBorder="1" applyAlignment="1" applyProtection="1">
      <alignment horizontal="left" vertical="top" wrapText="1"/>
    </xf>
    <xf numFmtId="0" fontId="13" fillId="2" borderId="181" xfId="13" applyFont="1" applyFill="1" applyBorder="1" applyAlignment="1" applyProtection="1">
      <alignment horizontal="center" vertical="top"/>
    </xf>
    <xf numFmtId="0" fontId="13" fillId="2" borderId="182" xfId="13" applyFont="1" applyFill="1" applyBorder="1" applyAlignment="1" applyProtection="1">
      <alignment horizontal="center" vertical="top"/>
    </xf>
    <xf numFmtId="0" fontId="13" fillId="2" borderId="183" xfId="13" applyFont="1" applyFill="1" applyBorder="1" applyAlignment="1" applyProtection="1">
      <alignment horizontal="center" vertical="top"/>
    </xf>
    <xf numFmtId="0" fontId="13" fillId="2" borderId="283" xfId="13" applyFont="1" applyFill="1" applyBorder="1" applyAlignment="1" applyProtection="1">
      <alignment horizontal="center" vertical="top" wrapText="1"/>
    </xf>
    <xf numFmtId="0" fontId="13" fillId="2" borderId="281" xfId="13" applyFont="1" applyFill="1" applyBorder="1" applyAlignment="1" applyProtection="1">
      <alignment horizontal="center" vertical="top" wrapText="1"/>
    </xf>
    <xf numFmtId="0" fontId="13" fillId="2" borderId="278" xfId="13" applyFont="1" applyFill="1" applyBorder="1" applyAlignment="1" applyProtection="1">
      <alignment horizontal="center" vertical="top" wrapText="1"/>
    </xf>
    <xf numFmtId="0" fontId="13" fillId="2" borderId="185" xfId="13" applyFont="1" applyFill="1" applyBorder="1" applyAlignment="1" applyProtection="1">
      <alignment horizontal="center" vertical="top" wrapText="1"/>
    </xf>
    <xf numFmtId="0" fontId="13" fillId="2" borderId="182" xfId="13" applyFont="1" applyFill="1" applyBorder="1" applyAlignment="1" applyProtection="1">
      <alignment horizontal="center" vertical="top" wrapText="1"/>
    </xf>
    <xf numFmtId="0" fontId="13" fillId="2" borderId="183" xfId="13" applyFont="1" applyFill="1" applyBorder="1" applyAlignment="1" applyProtection="1">
      <alignment horizontal="center" vertical="top" wrapText="1"/>
    </xf>
    <xf numFmtId="0" fontId="13" fillId="2" borderId="181" xfId="13" applyFont="1" applyFill="1" applyBorder="1" applyAlignment="1" applyProtection="1">
      <alignment horizontal="center" vertical="top" wrapText="1"/>
    </xf>
    <xf numFmtId="0" fontId="13" fillId="2" borderId="323" xfId="13" applyFont="1" applyFill="1" applyBorder="1" applyAlignment="1" applyProtection="1">
      <alignment horizontal="center" vertical="top" wrapText="1"/>
    </xf>
    <xf numFmtId="0" fontId="13" fillId="2" borderId="184" xfId="13" applyFont="1" applyFill="1" applyBorder="1" applyAlignment="1" applyProtection="1">
      <alignment horizontal="center" vertical="top" wrapText="1"/>
    </xf>
    <xf numFmtId="0" fontId="13" fillId="2" borderId="457" xfId="13" applyFont="1" applyFill="1" applyBorder="1" applyAlignment="1" applyProtection="1">
      <alignment horizontal="center" vertical="top" wrapText="1"/>
    </xf>
    <xf numFmtId="0" fontId="13" fillId="2" borderId="39" xfId="13" applyFont="1" applyFill="1" applyBorder="1" applyAlignment="1" applyProtection="1">
      <alignment horizontal="center" vertical="top" wrapText="1"/>
    </xf>
    <xf numFmtId="0" fontId="13" fillId="2" borderId="20" xfId="13" applyFont="1" applyFill="1" applyBorder="1" applyAlignment="1" applyProtection="1">
      <alignment horizontal="center" vertical="top" wrapText="1"/>
    </xf>
    <xf numFmtId="0" fontId="13" fillId="2" borderId="22" xfId="13" applyFont="1" applyFill="1" applyBorder="1" applyAlignment="1" applyProtection="1">
      <alignment horizontal="center" vertical="top" wrapText="1"/>
    </xf>
    <xf numFmtId="0" fontId="13" fillId="2" borderId="160" xfId="13" applyFont="1" applyFill="1" applyBorder="1" applyAlignment="1" applyProtection="1">
      <alignment horizontal="center" vertical="top" wrapText="1"/>
    </xf>
    <xf numFmtId="0" fontId="13" fillId="2" borderId="161" xfId="13" applyFont="1" applyFill="1" applyBorder="1" applyAlignment="1" applyProtection="1">
      <alignment horizontal="center" vertical="top" wrapText="1"/>
    </xf>
    <xf numFmtId="0" fontId="13" fillId="2" borderId="23" xfId="13" applyFont="1" applyFill="1" applyBorder="1" applyAlignment="1" applyProtection="1">
      <alignment horizontal="center" vertical="top" wrapText="1"/>
    </xf>
    <xf numFmtId="0" fontId="13" fillId="2" borderId="37" xfId="13" applyFont="1" applyFill="1" applyBorder="1" applyAlignment="1" applyProtection="1">
      <alignment horizontal="center" vertical="top" wrapText="1"/>
    </xf>
    <xf numFmtId="0" fontId="13" fillId="2" borderId="280" xfId="13" applyFont="1" applyFill="1" applyBorder="1" applyAlignment="1" applyProtection="1">
      <alignment horizontal="center" vertical="top" wrapText="1"/>
    </xf>
    <xf numFmtId="0" fontId="13" fillId="2" borderId="287" xfId="13" applyFont="1" applyFill="1" applyBorder="1" applyAlignment="1" applyProtection="1">
      <alignment horizontal="center" vertical="top" wrapText="1"/>
    </xf>
    <xf numFmtId="0" fontId="13" fillId="2" borderId="285" xfId="13" applyFont="1" applyFill="1" applyBorder="1" applyAlignment="1" applyProtection="1">
      <alignment horizontal="center" vertical="top" wrapText="1"/>
    </xf>
    <xf numFmtId="0" fontId="13" fillId="4" borderId="283" xfId="13" applyFont="1" applyFill="1" applyBorder="1" applyAlignment="1" applyProtection="1">
      <alignment horizontal="center" vertical="top" wrapText="1"/>
    </xf>
    <xf numFmtId="0" fontId="13" fillId="4" borderId="280" xfId="13" applyFont="1" applyFill="1" applyBorder="1" applyAlignment="1" applyProtection="1">
      <alignment horizontal="center" vertical="top" wrapText="1"/>
    </xf>
    <xf numFmtId="0" fontId="13" fillId="4" borderId="281" xfId="13" applyFont="1" applyFill="1" applyBorder="1" applyAlignment="1" applyProtection="1">
      <alignment horizontal="center" vertical="top" wrapText="1"/>
    </xf>
    <xf numFmtId="0" fontId="13" fillId="2" borderId="180" xfId="13" applyFont="1" applyFill="1" applyBorder="1" applyAlignment="1" applyProtection="1">
      <alignment horizontal="left"/>
    </xf>
    <xf numFmtId="0" fontId="18" fillId="47" borderId="0" xfId="0" applyFont="1" applyFill="1" applyProtection="1"/>
    <xf numFmtId="0" fontId="18" fillId="47" borderId="0" xfId="0" applyFont="1" applyFill="1" applyAlignment="1" applyProtection="1">
      <alignment horizontal="center" wrapText="1"/>
    </xf>
    <xf numFmtId="0" fontId="18" fillId="47" borderId="0" xfId="0" applyFont="1" applyFill="1" applyAlignment="1" applyProtection="1">
      <alignment horizontal="center"/>
    </xf>
    <xf numFmtId="0" fontId="18" fillId="0" borderId="0" xfId="0" applyFont="1" applyProtection="1"/>
    <xf numFmtId="0" fontId="18" fillId="4" borderId="24" xfId="0" applyFont="1" applyFill="1" applyBorder="1" applyProtection="1"/>
    <xf numFmtId="0" fontId="18" fillId="4" borderId="77" xfId="0" applyFont="1" applyFill="1" applyBorder="1" applyProtection="1"/>
    <xf numFmtId="0" fontId="18" fillId="4" borderId="47" xfId="0" applyFont="1" applyFill="1" applyBorder="1" applyProtection="1"/>
    <xf numFmtId="0" fontId="18" fillId="4" borderId="48" xfId="0" applyFont="1" applyFill="1" applyBorder="1" applyProtection="1"/>
    <xf numFmtId="0" fontId="18" fillId="4" borderId="72" xfId="0" applyFont="1" applyFill="1" applyBorder="1" applyProtection="1"/>
    <xf numFmtId="0" fontId="18" fillId="4" borderId="84" xfId="0" applyFont="1" applyFill="1" applyBorder="1" applyAlignment="1" applyProtection="1">
      <alignment horizontal="center" wrapText="1"/>
    </xf>
    <xf numFmtId="0" fontId="18" fillId="4" borderId="73" xfId="0" applyFont="1" applyFill="1" applyBorder="1" applyAlignment="1" applyProtection="1">
      <alignment horizontal="center"/>
    </xf>
    <xf numFmtId="0" fontId="18" fillId="4" borderId="48" xfId="0" applyFont="1" applyFill="1" applyBorder="1" applyAlignment="1" applyProtection="1">
      <alignment horizontal="center"/>
    </xf>
    <xf numFmtId="0" fontId="18" fillId="4" borderId="49" xfId="0" applyFont="1" applyFill="1" applyBorder="1" applyAlignment="1" applyProtection="1">
      <alignment horizontal="center"/>
    </xf>
    <xf numFmtId="0" fontId="18" fillId="4" borderId="57" xfId="0" applyFont="1" applyFill="1" applyBorder="1" applyProtection="1"/>
    <xf numFmtId="0" fontId="18" fillId="4" borderId="49" xfId="0" applyFont="1" applyFill="1" applyBorder="1" applyProtection="1"/>
    <xf numFmtId="0" fontId="18" fillId="4" borderId="73" xfId="0" applyFont="1" applyFill="1" applyBorder="1" applyProtection="1"/>
    <xf numFmtId="0" fontId="18" fillId="4" borderId="436" xfId="0" applyFont="1" applyFill="1" applyBorder="1" applyProtection="1"/>
    <xf numFmtId="0" fontId="18" fillId="4" borderId="432" xfId="0" applyFont="1" applyFill="1" applyBorder="1" applyProtection="1"/>
    <xf numFmtId="0" fontId="18" fillId="4" borderId="15" xfId="0" applyFont="1" applyFill="1" applyBorder="1" applyProtection="1"/>
    <xf numFmtId="0" fontId="18" fillId="4" borderId="429" xfId="0" applyFont="1" applyFill="1" applyBorder="1" applyProtection="1"/>
    <xf numFmtId="0" fontId="18" fillId="4" borderId="425" xfId="0" applyFont="1" applyFill="1" applyBorder="1" applyAlignment="1" applyProtection="1">
      <alignment horizontal="center" wrapText="1"/>
    </xf>
    <xf numFmtId="0" fontId="18" fillId="4" borderId="14" xfId="0" applyFont="1" applyFill="1" applyBorder="1" applyAlignment="1" applyProtection="1">
      <alignment horizontal="center"/>
    </xf>
    <xf numFmtId="0" fontId="18" fillId="4" borderId="15" xfId="0" applyFont="1" applyFill="1" applyBorder="1" applyAlignment="1" applyProtection="1">
      <alignment horizontal="center"/>
    </xf>
    <xf numFmtId="0" fontId="18" fillId="4" borderId="428" xfId="0" applyFont="1" applyFill="1" applyBorder="1" applyAlignment="1" applyProtection="1">
      <alignment horizontal="center"/>
    </xf>
    <xf numFmtId="0" fontId="18" fillId="4" borderId="431" xfId="0" applyFont="1" applyFill="1" applyBorder="1" applyProtection="1"/>
    <xf numFmtId="0" fontId="18" fillId="4" borderId="428" xfId="0" applyFont="1" applyFill="1" applyBorder="1" applyProtection="1"/>
    <xf numFmtId="0" fontId="18" fillId="4" borderId="14" xfId="0" applyFont="1" applyFill="1" applyBorder="1" applyProtection="1"/>
    <xf numFmtId="0" fontId="18" fillId="0" borderId="40" xfId="0" applyFont="1" applyBorder="1" applyProtection="1"/>
    <xf numFmtId="0" fontId="18" fillId="0" borderId="21" xfId="0" applyFont="1" applyBorder="1" applyProtection="1"/>
    <xf numFmtId="0" fontId="18" fillId="0" borderId="42" xfId="0" applyFont="1" applyBorder="1" applyProtection="1"/>
    <xf numFmtId="0" fontId="18" fillId="0" borderId="480" xfId="0" applyFont="1" applyBorder="1" applyAlignment="1" applyProtection="1">
      <alignment horizontal="center" wrapText="1"/>
    </xf>
    <xf numFmtId="0" fontId="18" fillId="0" borderId="41" xfId="0" applyFont="1" applyBorder="1" applyAlignment="1" applyProtection="1">
      <alignment horizontal="center"/>
    </xf>
    <xf numFmtId="0" fontId="18" fillId="0" borderId="21" xfId="0" applyFont="1" applyBorder="1" applyAlignment="1" applyProtection="1">
      <alignment horizontal="center"/>
    </xf>
    <xf numFmtId="0" fontId="18" fillId="0" borderId="481" xfId="0" applyFont="1" applyBorder="1" applyAlignment="1" applyProtection="1">
      <alignment horizontal="center"/>
    </xf>
    <xf numFmtId="0" fontId="18" fillId="0" borderId="41" xfId="0" applyFont="1" applyBorder="1" applyProtection="1"/>
    <xf numFmtId="0" fontId="18" fillId="0" borderId="481" xfId="0" applyFont="1" applyBorder="1" applyProtection="1"/>
    <xf numFmtId="0" fontId="18" fillId="0" borderId="482" xfId="0" applyFont="1" applyBorder="1" applyProtection="1"/>
    <xf numFmtId="0" fontId="18" fillId="0" borderId="483" xfId="0" applyFont="1" applyBorder="1" applyProtection="1"/>
    <xf numFmtId="0" fontId="18" fillId="0" borderId="89" xfId="0" applyFont="1" applyBorder="1" applyProtection="1"/>
    <xf numFmtId="0" fontId="18" fillId="0" borderId="90" xfId="0" applyFont="1" applyBorder="1" applyProtection="1"/>
    <xf numFmtId="0" fontId="18" fillId="0" borderId="91" xfId="0" applyFont="1" applyBorder="1" applyProtection="1"/>
    <xf numFmtId="0" fontId="18" fillId="0" borderId="200" xfId="0" applyFont="1" applyBorder="1" applyAlignment="1" applyProtection="1">
      <alignment horizontal="center" wrapText="1"/>
    </xf>
    <xf numFmtId="0" fontId="18" fillId="0" borderId="97" xfId="0" applyFont="1" applyBorder="1" applyAlignment="1" applyProtection="1">
      <alignment horizontal="center"/>
    </xf>
    <xf numFmtId="0" fontId="18" fillId="0" borderId="90" xfId="0" applyFont="1" applyBorder="1" applyAlignment="1" applyProtection="1">
      <alignment horizontal="center"/>
    </xf>
    <xf numFmtId="0" fontId="18" fillId="0" borderId="99" xfId="0" applyFont="1" applyBorder="1" applyAlignment="1" applyProtection="1">
      <alignment horizontal="center"/>
    </xf>
    <xf numFmtId="0" fontId="18" fillId="0" borderId="97" xfId="0" applyFont="1" applyBorder="1" applyProtection="1"/>
    <xf numFmtId="0" fontId="18" fillId="0" borderId="99" xfId="0" applyFont="1" applyBorder="1" applyProtection="1"/>
    <xf numFmtId="0" fontId="18" fillId="0" borderId="95" xfId="0" applyFont="1" applyBorder="1" applyProtection="1"/>
    <xf numFmtId="0" fontId="18" fillId="0" borderId="106" xfId="0" applyFont="1" applyBorder="1" applyProtection="1"/>
    <xf numFmtId="0" fontId="18" fillId="0" borderId="92" xfId="0" applyFont="1" applyBorder="1" applyProtection="1"/>
    <xf numFmtId="0" fontId="18" fillId="0" borderId="93" xfId="0" applyFont="1" applyBorder="1" applyProtection="1"/>
    <xf numFmtId="0" fontId="18" fillId="0" borderId="94" xfId="0" applyFont="1" applyBorder="1" applyProtection="1"/>
    <xf numFmtId="0" fontId="18" fillId="0" borderId="201" xfId="0" applyFont="1" applyBorder="1" applyAlignment="1" applyProtection="1">
      <alignment horizontal="center" wrapText="1"/>
    </xf>
    <xf numFmtId="0" fontId="18" fillId="0" borderId="98" xfId="0" applyFont="1" applyBorder="1" applyAlignment="1" applyProtection="1">
      <alignment horizontal="center"/>
    </xf>
    <xf numFmtId="0" fontId="18" fillId="0" borderId="93" xfId="0" applyFont="1" applyBorder="1" applyAlignment="1" applyProtection="1">
      <alignment horizontal="center"/>
    </xf>
    <xf numFmtId="0" fontId="18" fillId="0" borderId="100" xfId="0" applyFont="1" applyBorder="1" applyAlignment="1" applyProtection="1">
      <alignment horizontal="center"/>
    </xf>
    <xf numFmtId="0" fontId="18" fillId="0" borderId="98" xfId="0" applyFont="1" applyBorder="1" applyProtection="1"/>
    <xf numFmtId="0" fontId="18" fillId="0" borderId="100" xfId="0" applyFont="1" applyBorder="1" applyProtection="1"/>
    <xf numFmtId="0" fontId="18" fillId="0" borderId="96" xfId="0" applyFont="1" applyBorder="1" applyProtection="1"/>
    <xf numFmtId="0" fontId="18" fillId="0" borderId="107" xfId="0" applyFont="1" applyBorder="1" applyProtection="1"/>
    <xf numFmtId="0" fontId="18" fillId="0" borderId="0" xfId="0" applyFont="1" applyAlignment="1" applyProtection="1">
      <alignment horizontal="center" wrapText="1"/>
    </xf>
    <xf numFmtId="0" fontId="18" fillId="0" borderId="0" xfId="0" applyFont="1" applyAlignment="1" applyProtection="1">
      <alignment horizontal="center"/>
    </xf>
    <xf numFmtId="0" fontId="90" fillId="7" borderId="58" xfId="0" applyFont="1" applyFill="1" applyBorder="1" applyAlignment="1" applyProtection="1"/>
    <xf numFmtId="0" fontId="90" fillId="7" borderId="59" xfId="0" applyFont="1" applyFill="1" applyBorder="1" applyAlignment="1" applyProtection="1"/>
    <xf numFmtId="0" fontId="91" fillId="8" borderId="60" xfId="0" applyFont="1" applyFill="1" applyBorder="1" applyAlignment="1" applyProtection="1"/>
    <xf numFmtId="0" fontId="91" fillId="8" borderId="61" xfId="0" applyFont="1" applyFill="1" applyBorder="1" applyAlignment="1" applyProtection="1"/>
    <xf numFmtId="0" fontId="91" fillId="8" borderId="62" xfId="0" applyFont="1" applyFill="1" applyBorder="1" applyAlignment="1" applyProtection="1"/>
    <xf numFmtId="0" fontId="92" fillId="9" borderId="63" xfId="0" applyFont="1" applyFill="1" applyBorder="1" applyAlignment="1" applyProtection="1"/>
    <xf numFmtId="0" fontId="92" fillId="9" borderId="64" xfId="0" applyFont="1" applyFill="1" applyBorder="1" applyAlignment="1" applyProtection="1"/>
    <xf numFmtId="0" fontId="92" fillId="9" borderId="65" xfId="0" applyFont="1" applyFill="1" applyBorder="1" applyAlignment="1" applyProtection="1"/>
    <xf numFmtId="0" fontId="18" fillId="2" borderId="19" xfId="0" applyFont="1" applyFill="1" applyBorder="1" applyAlignment="1" applyProtection="1"/>
    <xf numFmtId="0" fontId="90" fillId="7" borderId="136" xfId="0" applyFont="1" applyFill="1" applyBorder="1" applyAlignment="1" applyProtection="1"/>
    <xf numFmtId="0" fontId="90" fillId="7" borderId="137" xfId="0" applyFont="1" applyFill="1" applyBorder="1" applyAlignment="1" applyProtection="1"/>
    <xf numFmtId="0" fontId="91" fillId="8" borderId="138" xfId="0" applyFont="1" applyFill="1" applyBorder="1" applyAlignment="1" applyProtection="1"/>
    <xf numFmtId="0" fontId="91" fillId="8" borderId="139" xfId="0" applyFont="1" applyFill="1" applyBorder="1" applyAlignment="1" applyProtection="1"/>
    <xf numFmtId="0" fontId="91" fillId="8" borderId="140" xfId="0" applyFont="1" applyFill="1" applyBorder="1" applyAlignment="1" applyProtection="1"/>
    <xf numFmtId="0" fontId="92" fillId="9" borderId="141" xfId="0" applyFont="1" applyFill="1" applyBorder="1" applyAlignment="1" applyProtection="1"/>
    <xf numFmtId="0" fontId="92" fillId="9" borderId="142" xfId="0" applyFont="1" applyFill="1" applyBorder="1" applyAlignment="1" applyProtection="1"/>
    <xf numFmtId="0" fontId="92" fillId="9" borderId="143" xfId="0" applyFont="1" applyFill="1" applyBorder="1" applyAlignment="1" applyProtection="1"/>
    <xf numFmtId="0" fontId="18" fillId="2" borderId="144" xfId="0" applyFont="1" applyFill="1" applyBorder="1" applyAlignment="1" applyProtection="1"/>
    <xf numFmtId="0" fontId="0" fillId="46" borderId="0" xfId="0" applyFont="1" applyFill="1" applyProtection="1"/>
    <xf numFmtId="0" fontId="0" fillId="46" borderId="0" xfId="0" applyFont="1" applyFill="1" applyAlignment="1" applyProtection="1">
      <alignment horizontal="right" vertical="top"/>
    </xf>
    <xf numFmtId="0" fontId="0" fillId="46" borderId="0" xfId="0" applyFont="1" applyFill="1" applyAlignment="1" applyProtection="1">
      <alignment horizontal="right"/>
    </xf>
    <xf numFmtId="0" fontId="0" fillId="0" borderId="0" xfId="0" applyFont="1" applyProtection="1"/>
    <xf numFmtId="0" fontId="67" fillId="3" borderId="44" xfId="0" applyFont="1" applyFill="1" applyBorder="1" applyAlignment="1" applyProtection="1">
      <alignment vertical="top"/>
    </xf>
    <xf numFmtId="0" fontId="49" fillId="16" borderId="401" xfId="0" applyFont="1" applyFill="1" applyBorder="1" applyProtection="1"/>
    <xf numFmtId="0" fontId="49" fillId="16" borderId="301" xfId="0" applyFont="1" applyFill="1" applyBorder="1" applyAlignment="1" applyProtection="1"/>
    <xf numFmtId="0" fontId="64" fillId="48" borderId="29" xfId="0" applyFont="1" applyFill="1" applyBorder="1" applyAlignment="1" applyProtection="1">
      <alignment horizontal="left" vertical="top" wrapText="1"/>
    </xf>
    <xf numFmtId="0" fontId="64" fillId="48" borderId="1" xfId="0" applyFont="1" applyFill="1" applyBorder="1" applyAlignment="1" applyProtection="1">
      <alignment horizontal="left" vertical="top" wrapText="1"/>
    </xf>
    <xf numFmtId="0" fontId="0" fillId="48" borderId="1" xfId="0" quotePrefix="1" applyFont="1" applyFill="1" applyBorder="1" applyAlignment="1" applyProtection="1">
      <alignment horizontal="right" vertical="top" wrapText="1"/>
    </xf>
    <xf numFmtId="0" fontId="0" fillId="48" borderId="36" xfId="0" applyFont="1" applyFill="1" applyBorder="1" applyAlignment="1" applyProtection="1">
      <alignment horizontal="left" vertical="top" wrapText="1"/>
    </xf>
    <xf numFmtId="0" fontId="64" fillId="48" borderId="31" xfId="0" applyFont="1" applyFill="1" applyBorder="1" applyAlignment="1" applyProtection="1">
      <alignment horizontal="left" vertical="top" wrapText="1"/>
    </xf>
    <xf numFmtId="0" fontId="64" fillId="48" borderId="9" xfId="0" applyFont="1" applyFill="1" applyBorder="1" applyAlignment="1" applyProtection="1">
      <alignment horizontal="left" vertical="top" wrapText="1"/>
    </xf>
    <xf numFmtId="0" fontId="0" fillId="48" borderId="86" xfId="0" quotePrefix="1" applyFont="1" applyFill="1" applyBorder="1" applyAlignment="1" applyProtection="1">
      <alignment horizontal="right" vertical="top" wrapText="1"/>
    </xf>
    <xf numFmtId="0" fontId="0" fillId="48" borderId="117" xfId="0" applyFont="1" applyFill="1" applyBorder="1" applyAlignment="1" applyProtection="1">
      <alignment horizontal="left" vertical="top" wrapText="1"/>
    </xf>
    <xf numFmtId="0" fontId="64" fillId="48" borderId="67" xfId="0" applyFont="1" applyFill="1" applyBorder="1" applyAlignment="1" applyProtection="1">
      <alignment horizontal="left" vertical="top" wrapText="1"/>
    </xf>
    <xf numFmtId="0" fontId="64" fillId="48" borderId="251" xfId="0" applyFont="1" applyFill="1" applyBorder="1" applyAlignment="1" applyProtection="1">
      <alignment horizontal="left" vertical="top" wrapText="1"/>
    </xf>
    <xf numFmtId="0" fontId="0" fillId="48" borderId="292" xfId="0" quotePrefix="1" applyFont="1" applyFill="1" applyBorder="1" applyAlignment="1" applyProtection="1">
      <alignment horizontal="right" vertical="top" wrapText="1"/>
    </xf>
    <xf numFmtId="0" fontId="62" fillId="48" borderId="382" xfId="0" applyFont="1" applyFill="1" applyBorder="1" applyAlignment="1" applyProtection="1">
      <alignment horizontal="left" wrapText="1"/>
    </xf>
    <xf numFmtId="0" fontId="49" fillId="19" borderId="44" xfId="0" applyFont="1" applyFill="1" applyBorder="1" applyProtection="1"/>
    <xf numFmtId="0" fontId="49" fillId="16" borderId="44" xfId="0" applyFont="1" applyFill="1" applyBorder="1" applyProtection="1"/>
    <xf numFmtId="0" fontId="64" fillId="48" borderId="417" xfId="0" applyFont="1" applyFill="1" applyBorder="1" applyProtection="1"/>
    <xf numFmtId="0" fontId="64" fillId="48" borderId="240" xfId="0" applyFont="1" applyFill="1" applyBorder="1" applyProtection="1"/>
    <xf numFmtId="0" fontId="64" fillId="48" borderId="304" xfId="0" applyFont="1" applyFill="1" applyBorder="1" applyProtection="1"/>
    <xf numFmtId="0" fontId="49" fillId="16" borderId="50" xfId="0" applyFont="1" applyFill="1" applyBorder="1" applyProtection="1"/>
    <xf numFmtId="0" fontId="0" fillId="48" borderId="10" xfId="0" applyFont="1" applyFill="1" applyBorder="1" applyAlignment="1" applyProtection="1">
      <alignment horizontal="right" vertical="top" wrapText="1"/>
    </xf>
    <xf numFmtId="0" fontId="0" fillId="48" borderId="11" xfId="0" applyFont="1" applyFill="1" applyBorder="1" applyAlignment="1" applyProtection="1">
      <alignment horizontal="left" vertical="top" wrapText="1"/>
    </xf>
    <xf numFmtId="0" fontId="0" fillId="48" borderId="155" xfId="0" applyFont="1" applyFill="1" applyBorder="1" applyAlignment="1" applyProtection="1">
      <alignment vertical="top" wrapText="1"/>
    </xf>
    <xf numFmtId="0" fontId="0" fillId="48" borderId="0" xfId="0" applyFont="1" applyFill="1" applyBorder="1" applyAlignment="1" applyProtection="1">
      <alignment horizontal="right" vertical="top" wrapText="1"/>
    </xf>
    <xf numFmtId="0" fontId="0" fillId="48" borderId="13" xfId="0" applyFont="1" applyFill="1" applyBorder="1" applyAlignment="1" applyProtection="1">
      <alignment vertical="top" wrapText="1"/>
    </xf>
    <xf numFmtId="0" fontId="0" fillId="48" borderId="12" xfId="0" applyFont="1" applyFill="1" applyBorder="1" applyAlignment="1" applyProtection="1">
      <alignment horizontal="right" vertical="top" wrapText="1"/>
    </xf>
    <xf numFmtId="0" fontId="0" fillId="48" borderId="76" xfId="0" applyFont="1" applyFill="1" applyBorder="1" applyAlignment="1" applyProtection="1">
      <alignment horizontal="left" vertical="top" wrapText="1"/>
    </xf>
    <xf numFmtId="0" fontId="0" fillId="48" borderId="1" xfId="0" applyFont="1" applyFill="1" applyBorder="1" applyAlignment="1" applyProtection="1">
      <alignment horizontal="right" vertical="top" wrapText="1"/>
    </xf>
    <xf numFmtId="0" fontId="0" fillId="48" borderId="74" xfId="0" applyFont="1" applyFill="1" applyBorder="1" applyAlignment="1" applyProtection="1">
      <alignment horizontal="right" vertical="top" wrapText="1"/>
    </xf>
    <xf numFmtId="0" fontId="0" fillId="48" borderId="188" xfId="0" applyFont="1" applyFill="1" applyBorder="1" applyAlignment="1" applyProtection="1">
      <alignment horizontal="left" vertical="top" wrapText="1"/>
    </xf>
    <xf numFmtId="0" fontId="0" fillId="48" borderId="66" xfId="0" applyFont="1" applyFill="1" applyBorder="1" applyAlignment="1" applyProtection="1">
      <alignment horizontal="left" vertical="top" wrapText="1"/>
    </xf>
    <xf numFmtId="0" fontId="0" fillId="48" borderId="66" xfId="0" applyFont="1" applyFill="1" applyBorder="1" applyAlignment="1" applyProtection="1">
      <alignment vertical="top" wrapText="1"/>
    </xf>
    <xf numFmtId="0" fontId="0" fillId="48" borderId="12" xfId="0" quotePrefix="1" applyFont="1" applyFill="1" applyBorder="1" applyAlignment="1" applyProtection="1">
      <alignment horizontal="right" vertical="top" wrapText="1"/>
    </xf>
    <xf numFmtId="0" fontId="0" fillId="48" borderId="76" xfId="0" applyFont="1" applyFill="1" applyBorder="1" applyAlignment="1" applyProtection="1">
      <alignment vertical="top" wrapText="1"/>
    </xf>
    <xf numFmtId="0" fontId="0" fillId="48" borderId="36" xfId="0" applyFont="1" applyFill="1" applyBorder="1" applyAlignment="1" applyProtection="1">
      <alignment vertical="top" wrapText="1"/>
    </xf>
    <xf numFmtId="0" fontId="0" fillId="48" borderId="10" xfId="0" quotePrefix="1" applyFont="1" applyFill="1" applyBorder="1" applyAlignment="1" applyProtection="1">
      <alignment horizontal="right" vertical="top" wrapText="1"/>
    </xf>
    <xf numFmtId="0" fontId="0" fillId="48" borderId="0" xfId="0" quotePrefix="1" applyFont="1" applyFill="1" applyBorder="1" applyAlignment="1" applyProtection="1">
      <alignment horizontal="right" vertical="top" wrapText="1"/>
    </xf>
    <xf numFmtId="0" fontId="0" fillId="48" borderId="11" xfId="0" applyFont="1" applyFill="1" applyBorder="1" applyAlignment="1" applyProtection="1">
      <alignment vertical="top" wrapText="1"/>
    </xf>
    <xf numFmtId="0" fontId="62" fillId="48" borderId="10" xfId="0" applyFont="1" applyFill="1" applyBorder="1" applyAlignment="1" applyProtection="1">
      <alignment horizontal="right" vertical="top" wrapText="1"/>
    </xf>
    <xf numFmtId="0" fontId="62" fillId="48" borderId="0" xfId="0" applyFont="1" applyFill="1" applyBorder="1" applyAlignment="1" applyProtection="1">
      <alignment horizontal="right" vertical="top" wrapText="1"/>
    </xf>
    <xf numFmtId="0" fontId="62" fillId="48" borderId="75" xfId="0" quotePrefix="1" applyFont="1" applyFill="1" applyBorder="1" applyAlignment="1" applyProtection="1">
      <alignment horizontal="right" vertical="top" wrapText="1"/>
    </xf>
    <xf numFmtId="0" fontId="62" fillId="48" borderId="74" xfId="0" applyFont="1" applyFill="1" applyBorder="1" applyAlignment="1" applyProtection="1">
      <alignment vertical="top" wrapText="1"/>
    </xf>
    <xf numFmtId="0" fontId="62" fillId="48" borderId="75" xfId="0" applyFont="1" applyFill="1" applyBorder="1" applyAlignment="1" applyProtection="1">
      <alignment horizontal="right" vertical="top" wrapText="1"/>
    </xf>
    <xf numFmtId="0" fontId="62" fillId="48" borderId="74" xfId="0" applyFont="1" applyFill="1" applyBorder="1" applyAlignment="1" applyProtection="1">
      <alignment horizontal="right" vertical="top" wrapText="1"/>
    </xf>
    <xf numFmtId="0" fontId="0" fillId="48" borderId="45" xfId="0" applyFont="1" applyFill="1" applyBorder="1" applyAlignment="1" applyProtection="1">
      <alignment horizontal="left" vertical="top" wrapText="1"/>
    </xf>
    <xf numFmtId="0" fontId="0" fillId="46" borderId="0" xfId="0" applyFont="1" applyFill="1" applyAlignment="1" applyProtection="1">
      <alignment horizontal="left" vertical="top"/>
    </xf>
    <xf numFmtId="0" fontId="0" fillId="48" borderId="418" xfId="0" quotePrefix="1" applyFont="1" applyFill="1" applyBorder="1" applyAlignment="1" applyProtection="1">
      <alignment horizontal="right" vertical="top" wrapText="1"/>
    </xf>
    <xf numFmtId="0" fontId="0" fillId="48" borderId="419" xfId="0" applyFont="1" applyFill="1" applyBorder="1" applyAlignment="1" applyProtection="1">
      <alignment horizontal="left" vertical="top" wrapText="1"/>
    </xf>
    <xf numFmtId="0" fontId="70" fillId="48" borderId="418" xfId="0" applyFont="1" applyFill="1" applyBorder="1" applyAlignment="1" applyProtection="1">
      <alignment horizontal="right" vertical="top" wrapText="1"/>
    </xf>
    <xf numFmtId="0" fontId="70" fillId="48" borderId="430" xfId="0" applyFont="1" applyFill="1" applyBorder="1" applyAlignment="1" applyProtection="1">
      <alignment horizontal="right" vertical="top" wrapText="1"/>
    </xf>
    <xf numFmtId="0" fontId="70" fillId="48" borderId="420" xfId="0" applyFont="1" applyFill="1" applyBorder="1" applyAlignment="1" applyProtection="1">
      <alignment vertical="top" wrapText="1"/>
    </xf>
    <xf numFmtId="0" fontId="0" fillId="48" borderId="399" xfId="0" quotePrefix="1" applyFont="1" applyFill="1" applyBorder="1" applyAlignment="1" applyProtection="1">
      <alignment horizontal="right" vertical="top" wrapText="1"/>
    </xf>
    <xf numFmtId="0" fontId="0" fillId="48" borderId="406" xfId="0" applyFont="1" applyFill="1" applyBorder="1" applyAlignment="1" applyProtection="1">
      <alignment horizontal="left" vertical="top" wrapText="1"/>
    </xf>
    <xf numFmtId="0" fontId="0" fillId="48" borderId="399" xfId="0" applyFont="1" applyFill="1" applyBorder="1" applyAlignment="1" applyProtection="1">
      <alignment horizontal="right" vertical="top" wrapText="1"/>
    </xf>
    <xf numFmtId="0" fontId="0" fillId="48" borderId="416" xfId="0" applyFont="1" applyFill="1" applyBorder="1" applyAlignment="1" applyProtection="1">
      <alignment horizontal="right" vertical="top" wrapText="1"/>
    </xf>
    <xf numFmtId="0" fontId="0" fillId="48" borderId="409" xfId="0" applyFont="1" applyFill="1" applyBorder="1" applyAlignment="1" applyProtection="1">
      <alignment horizontal="left" vertical="top" wrapText="1"/>
    </xf>
    <xf numFmtId="0" fontId="66" fillId="48" borderId="404" xfId="0" quotePrefix="1" applyFont="1" applyFill="1" applyBorder="1" applyAlignment="1" applyProtection="1">
      <alignment horizontal="right" vertical="top" wrapText="1"/>
    </xf>
    <xf numFmtId="0" fontId="66" fillId="48" borderId="407" xfId="0" applyFont="1" applyFill="1" applyBorder="1" applyAlignment="1" applyProtection="1">
      <alignment horizontal="left" vertical="top" wrapText="1"/>
    </xf>
    <xf numFmtId="0" fontId="66" fillId="48" borderId="404" xfId="0" applyFont="1" applyFill="1" applyBorder="1" applyAlignment="1" applyProtection="1">
      <alignment horizontal="right" vertical="top" wrapText="1"/>
    </xf>
    <xf numFmtId="0" fontId="66" fillId="48" borderId="497" xfId="0" applyFont="1" applyFill="1" applyBorder="1" applyAlignment="1" applyProtection="1">
      <alignment horizontal="right" vertical="top" wrapText="1"/>
    </xf>
    <xf numFmtId="0" fontId="66" fillId="48" borderId="410" xfId="0" applyFont="1" applyFill="1" applyBorder="1" applyAlignment="1" applyProtection="1">
      <alignment horizontal="left" vertical="top" wrapText="1"/>
    </xf>
    <xf numFmtId="0" fontId="70" fillId="48" borderId="403" xfId="0" applyFont="1" applyFill="1" applyBorder="1" applyAlignment="1" applyProtection="1">
      <alignment horizontal="right" vertical="top" wrapText="1"/>
    </xf>
    <xf numFmtId="0" fontId="70" fillId="48" borderId="405" xfId="0" applyFont="1" applyFill="1" applyBorder="1" applyAlignment="1" applyProtection="1">
      <alignment vertical="top" wrapText="1"/>
    </xf>
    <xf numFmtId="0" fontId="66" fillId="48" borderId="403" xfId="0" applyFont="1" applyFill="1" applyBorder="1" applyAlignment="1" applyProtection="1">
      <alignment horizontal="right" vertical="top" wrapText="1"/>
    </xf>
    <xf numFmtId="0" fontId="66" fillId="48" borderId="435" xfId="0" applyFont="1" applyFill="1" applyBorder="1" applyAlignment="1" applyProtection="1">
      <alignment horizontal="right" vertical="top" wrapText="1"/>
    </xf>
    <xf numFmtId="0" fontId="66" fillId="48" borderId="408" xfId="0" applyFont="1" applyFill="1" applyBorder="1" applyAlignment="1" applyProtection="1">
      <alignment horizontal="left" vertical="top" wrapText="1"/>
    </xf>
    <xf numFmtId="0" fontId="66" fillId="48" borderId="10" xfId="0" quotePrefix="1" applyFont="1" applyFill="1" applyBorder="1" applyAlignment="1" applyProtection="1">
      <alignment horizontal="right" vertical="top" wrapText="1"/>
    </xf>
    <xf numFmtId="0" fontId="66" fillId="48" borderId="11" xfId="0" applyFont="1" applyFill="1" applyBorder="1" applyAlignment="1" applyProtection="1">
      <alignment horizontal="left" vertical="top" wrapText="1"/>
    </xf>
    <xf numFmtId="0" fontId="67" fillId="48" borderId="399" xfId="0" applyFont="1" applyFill="1" applyBorder="1" applyAlignment="1" applyProtection="1">
      <alignment vertical="top" wrapText="1"/>
    </xf>
    <xf numFmtId="0" fontId="67" fillId="48" borderId="416" xfId="0" applyFont="1" applyFill="1" applyBorder="1" applyAlignment="1" applyProtection="1">
      <alignment vertical="top" wrapText="1"/>
    </xf>
    <xf numFmtId="0" fontId="67" fillId="48" borderId="409" xfId="0" applyFont="1" applyFill="1" applyBorder="1" applyAlignment="1" applyProtection="1">
      <alignment vertical="top" wrapText="1"/>
    </xf>
    <xf numFmtId="0" fontId="70" fillId="48" borderId="404" xfId="0" applyFont="1" applyFill="1" applyBorder="1" applyAlignment="1" applyProtection="1">
      <alignment horizontal="right" vertical="top" wrapText="1"/>
    </xf>
    <xf numFmtId="0" fontId="70" fillId="48" borderId="407" xfId="0" applyFont="1" applyFill="1" applyBorder="1" applyAlignment="1" applyProtection="1">
      <alignment vertical="top" wrapText="1"/>
    </xf>
    <xf numFmtId="0" fontId="66" fillId="48" borderId="399" xfId="0" quotePrefix="1" applyFont="1" applyFill="1" applyBorder="1" applyAlignment="1" applyProtection="1">
      <alignment horizontal="right" vertical="top" wrapText="1"/>
    </xf>
    <xf numFmtId="0" fontId="66" fillId="48" borderId="406" xfId="0" applyFont="1" applyFill="1" applyBorder="1" applyAlignment="1" applyProtection="1">
      <alignment horizontal="left" vertical="top" wrapText="1"/>
    </xf>
    <xf numFmtId="0" fontId="62" fillId="48" borderId="399" xfId="0" applyFont="1" applyFill="1" applyBorder="1" applyAlignment="1" applyProtection="1">
      <alignment vertical="top" wrapText="1"/>
    </xf>
    <xf numFmtId="0" fontId="62" fillId="48" borderId="416" xfId="0" applyFont="1" applyFill="1" applyBorder="1" applyAlignment="1" applyProtection="1">
      <alignment vertical="top" wrapText="1"/>
    </xf>
    <xf numFmtId="0" fontId="64" fillId="48" borderId="409" xfId="0" applyFont="1" applyFill="1" applyBorder="1" applyAlignment="1" applyProtection="1">
      <alignment vertical="top" wrapText="1"/>
    </xf>
    <xf numFmtId="0" fontId="0" fillId="48" borderId="403" xfId="0" applyFont="1" applyFill="1" applyBorder="1" applyAlignment="1" applyProtection="1">
      <alignment horizontal="right" vertical="top" wrapText="1"/>
    </xf>
    <xf numFmtId="0" fontId="0" fillId="48" borderId="435" xfId="0" applyFont="1" applyFill="1" applyBorder="1" applyAlignment="1" applyProtection="1">
      <alignment horizontal="right" vertical="top" wrapText="1"/>
    </xf>
    <xf numFmtId="0" fontId="0" fillId="48" borderId="408" xfId="0" applyFont="1" applyFill="1" applyBorder="1" applyAlignment="1" applyProtection="1">
      <alignment wrapText="1"/>
    </xf>
    <xf numFmtId="0" fontId="70" fillId="48" borderId="399" xfId="0" applyFont="1" applyFill="1" applyBorder="1" applyAlignment="1" applyProtection="1">
      <alignment horizontal="right" vertical="top" wrapText="1"/>
    </xf>
    <xf numFmtId="0" fontId="70" fillId="48" borderId="406" xfId="0" applyFont="1" applyFill="1" applyBorder="1" applyAlignment="1" applyProtection="1">
      <alignment vertical="top" wrapText="1"/>
    </xf>
    <xf numFmtId="0" fontId="0" fillId="48" borderId="409" xfId="0" applyFont="1" applyFill="1" applyBorder="1" applyAlignment="1" applyProtection="1">
      <alignment wrapText="1"/>
    </xf>
    <xf numFmtId="0" fontId="0" fillId="48" borderId="414" xfId="0" applyFont="1" applyFill="1" applyBorder="1" applyAlignment="1" applyProtection="1">
      <alignment horizontal="right" vertical="top" wrapText="1"/>
    </xf>
    <xf numFmtId="0" fontId="0" fillId="48" borderId="498" xfId="0" applyFont="1" applyFill="1" applyBorder="1" applyAlignment="1" applyProtection="1">
      <alignment horizontal="right" vertical="top" wrapText="1"/>
    </xf>
    <xf numFmtId="0" fontId="0" fillId="48" borderId="415" xfId="0" applyFont="1" applyFill="1" applyBorder="1" applyAlignment="1" applyProtection="1">
      <alignment horizontal="left" vertical="top" wrapText="1"/>
    </xf>
    <xf numFmtId="0" fontId="0" fillId="48" borderId="45" xfId="0" applyFont="1" applyFill="1" applyBorder="1" applyAlignment="1" applyProtection="1">
      <alignment vertical="top" wrapText="1"/>
    </xf>
    <xf numFmtId="0" fontId="0" fillId="46" borderId="0" xfId="0" applyFont="1" applyFill="1" applyAlignment="1" applyProtection="1">
      <alignment wrapText="1"/>
    </xf>
    <xf numFmtId="0" fontId="0" fillId="0" borderId="0" xfId="0" applyFont="1" applyAlignment="1" applyProtection="1">
      <alignment wrapText="1"/>
    </xf>
    <xf numFmtId="0" fontId="72" fillId="16" borderId="299" xfId="0" applyFont="1" applyFill="1" applyBorder="1" applyAlignment="1" applyProtection="1"/>
    <xf numFmtId="0" fontId="72" fillId="16" borderId="46" xfId="0" applyFont="1" applyFill="1" applyBorder="1" applyAlignment="1" applyProtection="1"/>
    <xf numFmtId="0" fontId="0" fillId="48" borderId="499" xfId="0" quotePrefix="1" applyFont="1" applyFill="1" applyBorder="1" applyAlignment="1" applyProtection="1">
      <alignment horizontal="right" vertical="top" wrapText="1"/>
    </xf>
    <xf numFmtId="0" fontId="70" fillId="48" borderId="499" xfId="0" applyFont="1" applyFill="1" applyBorder="1" applyAlignment="1" applyProtection="1">
      <alignment horizontal="right" vertical="top" wrapText="1"/>
    </xf>
    <xf numFmtId="0" fontId="70" fillId="48" borderId="500" xfId="0" applyFont="1" applyFill="1" applyBorder="1" applyAlignment="1" applyProtection="1">
      <alignment vertical="top" wrapText="1"/>
    </xf>
    <xf numFmtId="0" fontId="0" fillId="48" borderId="501" xfId="0" quotePrefix="1" applyFont="1" applyFill="1" applyBorder="1" applyAlignment="1" applyProtection="1">
      <alignment horizontal="right" vertical="top" wrapText="1"/>
    </xf>
    <xf numFmtId="0" fontId="0" fillId="48" borderId="501" xfId="0" applyFont="1" applyFill="1" applyBorder="1" applyAlignment="1" applyProtection="1">
      <alignment horizontal="right" vertical="top" wrapText="1"/>
    </xf>
    <xf numFmtId="0" fontId="0" fillId="48" borderId="503" xfId="0" applyFont="1" applyFill="1" applyBorder="1" applyAlignment="1" applyProtection="1">
      <alignment vertical="top" wrapText="1"/>
    </xf>
    <xf numFmtId="0" fontId="0" fillId="48" borderId="504" xfId="0" quotePrefix="1" applyFont="1" applyFill="1" applyBorder="1" applyAlignment="1" applyProtection="1">
      <alignment horizontal="right" vertical="top" wrapText="1"/>
    </xf>
    <xf numFmtId="0" fontId="0" fillId="48" borderId="504" xfId="0" applyFont="1" applyFill="1" applyBorder="1" applyAlignment="1" applyProtection="1">
      <alignment horizontal="right" vertical="top" wrapText="1"/>
    </xf>
    <xf numFmtId="0" fontId="66" fillId="48" borderId="491" xfId="0" applyFont="1" applyFill="1" applyBorder="1" applyAlignment="1" applyProtection="1">
      <alignment vertical="top" wrapText="1"/>
    </xf>
    <xf numFmtId="0" fontId="70" fillId="48" borderId="87" xfId="0" applyFont="1" applyFill="1" applyBorder="1" applyAlignment="1" applyProtection="1">
      <alignment horizontal="right" vertical="top" wrapText="1"/>
    </xf>
    <xf numFmtId="0" fontId="66" fillId="48" borderId="87" xfId="0" applyFont="1" applyFill="1" applyBorder="1" applyAlignment="1" applyProtection="1">
      <alignment horizontal="right" vertical="top" wrapText="1"/>
    </xf>
    <xf numFmtId="0" fontId="66" fillId="48" borderId="506" xfId="0" applyFont="1" applyFill="1" applyBorder="1" applyAlignment="1" applyProtection="1">
      <alignment vertical="top" wrapText="1"/>
    </xf>
    <xf numFmtId="0" fontId="70" fillId="48" borderId="501" xfId="0" applyFont="1" applyFill="1" applyBorder="1" applyAlignment="1" applyProtection="1">
      <alignment horizontal="right" vertical="top" wrapText="1"/>
    </xf>
    <xf numFmtId="0" fontId="67" fillId="48" borderId="503" xfId="0" applyFont="1" applyFill="1" applyBorder="1" applyAlignment="1" applyProtection="1">
      <alignment vertical="top" wrapText="1"/>
    </xf>
    <xf numFmtId="0" fontId="70" fillId="48" borderId="38" xfId="0" applyFont="1" applyFill="1" applyBorder="1" applyAlignment="1" applyProtection="1">
      <alignment horizontal="right" vertical="top" wrapText="1"/>
    </xf>
    <xf numFmtId="0" fontId="66" fillId="48" borderId="38" xfId="0" applyFont="1" applyFill="1" applyBorder="1" applyAlignment="1" applyProtection="1">
      <alignment horizontal="right" vertical="top" wrapText="1"/>
    </xf>
    <xf numFmtId="0" fontId="66" fillId="48" borderId="426" xfId="0" applyFont="1" applyFill="1" applyBorder="1" applyAlignment="1" applyProtection="1">
      <alignment vertical="top" wrapText="1"/>
    </xf>
    <xf numFmtId="0" fontId="66" fillId="48" borderId="499" xfId="0" applyFont="1" applyFill="1" applyBorder="1" applyAlignment="1" applyProtection="1">
      <alignment horizontal="right" vertical="top" wrapText="1"/>
    </xf>
    <xf numFmtId="0" fontId="66" fillId="48" borderId="500" xfId="0" applyFont="1" applyFill="1" applyBorder="1" applyAlignment="1" applyProtection="1">
      <alignment vertical="top" wrapText="1"/>
    </xf>
    <xf numFmtId="0" fontId="67" fillId="48" borderId="501" xfId="0" applyFont="1" applyFill="1" applyBorder="1" applyAlignment="1" applyProtection="1">
      <alignment vertical="top" wrapText="1"/>
    </xf>
    <xf numFmtId="0" fontId="70" fillId="48" borderId="504" xfId="0" applyFont="1" applyFill="1" applyBorder="1" applyAlignment="1" applyProtection="1">
      <alignment horizontal="right" vertical="top" wrapText="1"/>
    </xf>
    <xf numFmtId="0" fontId="66" fillId="48" borderId="504" xfId="0" applyFont="1" applyFill="1" applyBorder="1" applyAlignment="1" applyProtection="1">
      <alignment horizontal="right" vertical="top" wrapText="1"/>
    </xf>
    <xf numFmtId="0" fontId="66" fillId="48" borderId="501" xfId="0" applyFont="1" applyFill="1" applyBorder="1" applyAlignment="1" applyProtection="1">
      <alignment horizontal="right" vertical="top" wrapText="1"/>
    </xf>
    <xf numFmtId="0" fontId="0" fillId="48" borderId="499" xfId="0" applyFont="1" applyFill="1" applyBorder="1" applyAlignment="1" applyProtection="1">
      <alignment horizontal="right" vertical="top" wrapText="1"/>
    </xf>
    <xf numFmtId="0" fontId="0" fillId="48" borderId="500" xfId="0" applyFont="1" applyFill="1" applyBorder="1" applyAlignment="1" applyProtection="1">
      <alignment wrapText="1"/>
    </xf>
    <xf numFmtId="0" fontId="0" fillId="48" borderId="503" xfId="0" applyFont="1" applyFill="1" applyBorder="1" applyAlignment="1" applyProtection="1">
      <alignment wrapText="1"/>
    </xf>
    <xf numFmtId="0" fontId="69" fillId="48" borderId="501" xfId="0" applyFont="1" applyFill="1" applyBorder="1" applyAlignment="1" applyProtection="1">
      <alignment horizontal="right" vertical="top" wrapText="1"/>
    </xf>
    <xf numFmtId="0" fontId="49" fillId="16" borderId="50" xfId="0" applyFont="1" applyFill="1" applyBorder="1" applyAlignment="1" applyProtection="1"/>
    <xf numFmtId="0" fontId="64" fillId="48" borderId="29" xfId="0" applyFont="1" applyFill="1" applyBorder="1" applyAlignment="1" applyProtection="1">
      <alignment horizontal="center" vertical="top"/>
    </xf>
    <xf numFmtId="0" fontId="64" fillId="48" borderId="153" xfId="0" applyFont="1" applyFill="1" applyBorder="1" applyProtection="1"/>
    <xf numFmtId="0" fontId="64" fillId="48" borderId="113" xfId="0" applyFont="1" applyFill="1" applyBorder="1" applyAlignment="1" applyProtection="1">
      <alignment horizontal="center" vertical="top"/>
    </xf>
    <xf numFmtId="0" fontId="64" fillId="48" borderId="68" xfId="0" applyFont="1" applyFill="1" applyBorder="1" applyProtection="1"/>
    <xf numFmtId="0" fontId="64" fillId="48" borderId="67" xfId="0" applyFont="1" applyFill="1" applyBorder="1" applyAlignment="1" applyProtection="1">
      <alignment horizontal="center" vertical="top"/>
    </xf>
    <xf numFmtId="0" fontId="64" fillId="48" borderId="411" xfId="0" applyFont="1" applyFill="1" applyBorder="1" applyProtection="1"/>
    <xf numFmtId="0" fontId="67" fillId="19" borderId="44" xfId="0" applyFont="1" applyFill="1" applyBorder="1" applyProtection="1"/>
    <xf numFmtId="0" fontId="64" fillId="48" borderId="298" xfId="0" applyFont="1" applyFill="1" applyBorder="1" applyProtection="1"/>
    <xf numFmtId="0" fontId="0" fillId="0" borderId="0" xfId="0" applyFont="1" applyAlignment="1" applyProtection="1">
      <alignment horizontal="right" vertical="top"/>
    </xf>
    <xf numFmtId="0" fontId="0" fillId="0" borderId="0" xfId="0" applyFont="1" applyAlignment="1" applyProtection="1">
      <alignment horizontal="right"/>
    </xf>
    <xf numFmtId="0" fontId="0" fillId="0" borderId="0" xfId="0" applyFont="1" applyAlignment="1" applyProtection="1">
      <alignment horizontal="center"/>
    </xf>
    <xf numFmtId="0" fontId="94" fillId="17" borderId="0" xfId="0" applyFont="1" applyFill="1" applyBorder="1" applyAlignment="1" applyProtection="1"/>
    <xf numFmtId="0" fontId="100" fillId="23" borderId="268" xfId="0" applyFont="1" applyFill="1" applyBorder="1" applyAlignment="1" applyProtection="1">
      <alignment horizontal="center"/>
    </xf>
    <xf numFmtId="0" fontId="100" fillId="23" borderId="511" xfId="0" applyFont="1" applyFill="1" applyBorder="1" applyAlignment="1" applyProtection="1">
      <alignment horizontal="center"/>
    </xf>
    <xf numFmtId="0" fontId="100" fillId="23" borderId="269" xfId="0" applyFont="1" applyFill="1" applyBorder="1" applyAlignment="1" applyProtection="1">
      <alignment horizontal="center"/>
    </xf>
    <xf numFmtId="0" fontId="100" fillId="23" borderId="219" xfId="0" applyFont="1" applyFill="1" applyBorder="1" applyAlignment="1" applyProtection="1">
      <alignment horizontal="center"/>
    </xf>
    <xf numFmtId="0" fontId="77" fillId="4" borderId="521" xfId="0" applyFont="1" applyFill="1" applyBorder="1" applyAlignment="1" applyProtection="1">
      <alignment horizontal="center"/>
    </xf>
    <xf numFmtId="0" fontId="77" fillId="4" borderId="523" xfId="0" applyFont="1" applyFill="1" applyBorder="1" applyAlignment="1" applyProtection="1">
      <alignment horizontal="center"/>
    </xf>
    <xf numFmtId="0" fontId="77" fillId="4" borderId="514" xfId="0" applyFont="1" applyFill="1" applyBorder="1" applyAlignment="1" applyProtection="1">
      <alignment horizontal="center"/>
    </xf>
    <xf numFmtId="0" fontId="77" fillId="4" borderId="512" xfId="0" applyFont="1" applyFill="1" applyBorder="1" applyAlignment="1" applyProtection="1">
      <alignment horizontal="center"/>
    </xf>
    <xf numFmtId="0" fontId="77" fillId="4" borderId="513" xfId="0" applyFont="1" applyFill="1" applyBorder="1" applyAlignment="1" applyProtection="1">
      <alignment horizontal="center"/>
    </xf>
    <xf numFmtId="0" fontId="77" fillId="4" borderId="84" xfId="0" applyFont="1" applyFill="1" applyBorder="1" applyAlignment="1" applyProtection="1">
      <alignment horizontal="center" wrapText="1"/>
    </xf>
    <xf numFmtId="0" fontId="77" fillId="4" borderId="522" xfId="0" applyFont="1" applyFill="1" applyBorder="1" applyAlignment="1" applyProtection="1">
      <alignment horizontal="center"/>
    </xf>
    <xf numFmtId="0" fontId="77" fillId="4" borderId="524" xfId="0" applyFont="1" applyFill="1" applyBorder="1" applyAlignment="1" applyProtection="1">
      <alignment horizontal="center"/>
    </xf>
    <xf numFmtId="0" fontId="77" fillId="4" borderId="525" xfId="0" applyFont="1" applyFill="1" applyBorder="1" applyAlignment="1" applyProtection="1">
      <alignment horizontal="center"/>
    </xf>
    <xf numFmtId="0" fontId="77" fillId="4" borderId="509" xfId="0" applyFont="1" applyFill="1" applyBorder="1" applyAlignment="1" applyProtection="1">
      <alignment horizontal="center"/>
    </xf>
    <xf numFmtId="0" fontId="77" fillId="4" borderId="510" xfId="0" applyFont="1" applyFill="1" applyBorder="1" applyAlignment="1" applyProtection="1">
      <alignment horizontal="center"/>
    </xf>
    <xf numFmtId="0" fontId="77" fillId="4" borderId="425" xfId="0" applyFont="1" applyFill="1" applyBorder="1" applyAlignment="1" applyProtection="1">
      <alignment horizontal="center" wrapText="1"/>
    </xf>
    <xf numFmtId="0" fontId="54" fillId="23" borderId="248" xfId="0" applyFont="1" applyFill="1" applyBorder="1" applyAlignment="1" applyProtection="1">
      <alignment horizontal="center"/>
    </xf>
    <xf numFmtId="0" fontId="54" fillId="23" borderId="249" xfId="0" applyFont="1" applyFill="1" applyBorder="1" applyAlignment="1" applyProtection="1">
      <alignment horizontal="center"/>
    </xf>
    <xf numFmtId="0" fontId="54" fillId="23" borderId="518" xfId="0" applyFont="1" applyFill="1" applyBorder="1" applyAlignment="1" applyProtection="1">
      <alignment horizontal="center"/>
    </xf>
    <xf numFmtId="0" fontId="54" fillId="23" borderId="519" xfId="0" applyFont="1" applyFill="1" applyBorder="1" applyAlignment="1" applyProtection="1">
      <alignment horizontal="center"/>
    </xf>
    <xf numFmtId="0" fontId="54" fillId="23" borderId="520" xfId="0" applyFont="1" applyFill="1" applyBorder="1" applyAlignment="1" applyProtection="1">
      <alignment horizontal="center"/>
    </xf>
    <xf numFmtId="0" fontId="18" fillId="16" borderId="31" xfId="0" applyFont="1" applyFill="1" applyBorder="1" applyProtection="1"/>
    <xf numFmtId="0" fontId="18" fillId="16" borderId="130" xfId="0" applyFont="1" applyFill="1" applyBorder="1" applyProtection="1"/>
    <xf numFmtId="0" fontId="18" fillId="2" borderId="454" xfId="0" applyFont="1" applyFill="1" applyBorder="1" applyAlignment="1" applyProtection="1">
      <alignment horizontal="center" wrapText="1"/>
    </xf>
    <xf numFmtId="0" fontId="18" fillId="0" borderId="453" xfId="0" applyFont="1" applyBorder="1" applyAlignment="1" applyProtection="1">
      <alignment horizontal="center"/>
    </xf>
    <xf numFmtId="0" fontId="18" fillId="0" borderId="88" xfId="0" applyFont="1" applyBorder="1" applyAlignment="1" applyProtection="1">
      <alignment horizontal="center"/>
    </xf>
    <xf numFmtId="0" fontId="18" fillId="0" borderId="450" xfId="0" applyFont="1" applyBorder="1" applyAlignment="1" applyProtection="1">
      <alignment horizontal="center"/>
    </xf>
    <xf numFmtId="0" fontId="18" fillId="0" borderId="452" xfId="0" applyFont="1" applyBorder="1" applyAlignment="1" applyProtection="1">
      <alignment horizontal="center"/>
    </xf>
    <xf numFmtId="0" fontId="18" fillId="0" borderId="449" xfId="0" applyFont="1" applyBorder="1" applyAlignment="1" applyProtection="1">
      <alignment horizontal="center"/>
    </xf>
    <xf numFmtId="0" fontId="18" fillId="0" borderId="208" xfId="0" applyFont="1" applyBorder="1" applyAlignment="1" applyProtection="1">
      <alignment horizontal="center"/>
    </xf>
    <xf numFmtId="0" fontId="18" fillId="0" borderId="209" xfId="0" applyFont="1" applyBorder="1" applyAlignment="1" applyProtection="1">
      <alignment horizontal="center"/>
    </xf>
    <xf numFmtId="0" fontId="54" fillId="23" borderId="243" xfId="0" applyFont="1" applyFill="1" applyBorder="1" applyAlignment="1" applyProtection="1">
      <alignment horizontal="center"/>
    </xf>
    <xf numFmtId="0" fontId="54" fillId="23" borderId="250" xfId="0" applyFont="1" applyFill="1" applyBorder="1" applyAlignment="1" applyProtection="1">
      <alignment horizontal="center"/>
    </xf>
    <xf numFmtId="0" fontId="54" fillId="23" borderId="508" xfId="0" applyFont="1" applyFill="1" applyBorder="1" applyAlignment="1" applyProtection="1">
      <alignment horizontal="center"/>
    </xf>
    <xf numFmtId="0" fontId="54" fillId="23" borderId="235" xfId="0" applyFont="1" applyFill="1" applyBorder="1" applyAlignment="1" applyProtection="1">
      <alignment horizontal="center"/>
    </xf>
    <xf numFmtId="0" fontId="54" fillId="23" borderId="236" xfId="0" applyFont="1" applyFill="1" applyBorder="1" applyAlignment="1" applyProtection="1">
      <alignment horizontal="center"/>
    </xf>
    <xf numFmtId="0" fontId="18" fillId="16" borderId="28" xfId="0" applyFont="1" applyFill="1" applyBorder="1" applyProtection="1"/>
    <xf numFmtId="0" fontId="18" fillId="2" borderId="200" xfId="0" applyFont="1" applyFill="1" applyBorder="1" applyAlignment="1" applyProtection="1">
      <alignment horizontal="center" wrapText="1"/>
    </xf>
    <xf numFmtId="0" fontId="18" fillId="0" borderId="91" xfId="0" applyFont="1" applyBorder="1" applyAlignment="1" applyProtection="1">
      <alignment horizontal="center"/>
    </xf>
    <xf numFmtId="0" fontId="18" fillId="0" borderId="89" xfId="0" applyFont="1" applyBorder="1" applyAlignment="1" applyProtection="1">
      <alignment horizontal="center"/>
    </xf>
    <xf numFmtId="0" fontId="18" fillId="0" borderId="95" xfId="0" applyFont="1" applyBorder="1" applyAlignment="1" applyProtection="1">
      <alignment horizontal="center"/>
    </xf>
    <xf numFmtId="0" fontId="18" fillId="0" borderId="106" xfId="0" applyFont="1" applyBorder="1" applyAlignment="1" applyProtection="1">
      <alignment horizontal="center"/>
    </xf>
    <xf numFmtId="0" fontId="54" fillId="23" borderId="515" xfId="0" applyFont="1" applyFill="1" applyBorder="1" applyAlignment="1" applyProtection="1">
      <alignment horizontal="center"/>
    </xf>
    <xf numFmtId="0" fontId="54" fillId="23" borderId="516" xfId="0" applyFont="1" applyFill="1" applyBorder="1" applyAlignment="1" applyProtection="1">
      <alignment horizontal="center"/>
    </xf>
    <xf numFmtId="0" fontId="54" fillId="23" borderId="517" xfId="0" applyFont="1" applyFill="1" applyBorder="1" applyAlignment="1" applyProtection="1">
      <alignment horizontal="center"/>
    </xf>
    <xf numFmtId="0" fontId="18" fillId="16" borderId="30" xfId="0" applyFont="1" applyFill="1" applyBorder="1" applyProtection="1"/>
    <xf numFmtId="0" fontId="18" fillId="2" borderId="201" xfId="0" applyFont="1" applyFill="1" applyBorder="1" applyAlignment="1" applyProtection="1">
      <alignment horizontal="center" wrapText="1"/>
    </xf>
    <xf numFmtId="0" fontId="18" fillId="0" borderId="94" xfId="0" applyFont="1" applyBorder="1" applyAlignment="1" applyProtection="1">
      <alignment horizontal="center"/>
    </xf>
    <xf numFmtId="0" fontId="18" fillId="0" borderId="92" xfId="0" applyFont="1" applyBorder="1" applyAlignment="1" applyProtection="1">
      <alignment horizontal="center"/>
    </xf>
    <xf numFmtId="0" fontId="18" fillId="0" borderId="96" xfId="0" applyFont="1" applyBorder="1" applyAlignment="1" applyProtection="1">
      <alignment horizontal="center"/>
    </xf>
    <xf numFmtId="0" fontId="18" fillId="0" borderId="107" xfId="0" applyFont="1" applyBorder="1" applyAlignment="1" applyProtection="1">
      <alignment horizontal="center"/>
    </xf>
    <xf numFmtId="0" fontId="18" fillId="5" borderId="0" xfId="0" applyFont="1" applyFill="1" applyBorder="1" applyAlignment="1" applyProtection="1"/>
    <xf numFmtId="0" fontId="2" fillId="16" borderId="220" xfId="0" applyFont="1" applyFill="1" applyBorder="1" applyAlignment="1" applyProtection="1">
      <alignment horizontal="center"/>
    </xf>
    <xf numFmtId="0" fontId="2" fillId="16" borderId="482" xfId="0" applyFont="1" applyFill="1" applyBorder="1" applyAlignment="1" applyProtection="1">
      <alignment horizontal="center"/>
    </xf>
    <xf numFmtId="0" fontId="2" fillId="16" borderId="21" xfId="0" applyFont="1" applyFill="1" applyBorder="1" applyAlignment="1" applyProtection="1">
      <alignment horizontal="center"/>
    </xf>
    <xf numFmtId="0" fontId="2" fillId="16" borderId="42" xfId="0" applyFont="1" applyFill="1" applyBorder="1" applyAlignment="1" applyProtection="1">
      <alignment horizontal="center"/>
    </xf>
    <xf numFmtId="0" fontId="2" fillId="16" borderId="40" xfId="0" applyFont="1" applyFill="1" applyBorder="1" applyAlignment="1" applyProtection="1">
      <alignment horizontal="center"/>
    </xf>
    <xf numFmtId="0" fontId="2" fillId="16" borderId="21" xfId="0" applyFont="1" applyFill="1" applyBorder="1" applyAlignment="1" applyProtection="1">
      <alignment horizontal="center" vertical="center"/>
    </xf>
    <xf numFmtId="0" fontId="2" fillId="16" borderId="481" xfId="0" applyFont="1" applyFill="1" applyBorder="1" applyAlignment="1" applyProtection="1">
      <alignment horizontal="center" vertical="center"/>
    </xf>
    <xf numFmtId="0" fontId="2" fillId="16" borderId="41" xfId="0" applyFont="1" applyFill="1" applyBorder="1" applyAlignment="1" applyProtection="1">
      <alignment horizontal="center" vertical="center"/>
    </xf>
    <xf numFmtId="0" fontId="2" fillId="16" borderId="42" xfId="0" applyFont="1" applyFill="1" applyBorder="1" applyAlignment="1" applyProtection="1">
      <alignment horizontal="center" vertical="center"/>
    </xf>
    <xf numFmtId="0" fontId="2" fillId="16" borderId="40" xfId="0" applyFont="1" applyFill="1" applyBorder="1" applyAlignment="1" applyProtection="1">
      <alignment horizontal="center" vertical="center"/>
    </xf>
    <xf numFmtId="0" fontId="2" fillId="16" borderId="482" xfId="0" applyFont="1" applyFill="1" applyBorder="1" applyAlignment="1" applyProtection="1">
      <alignment horizontal="center" vertical="center"/>
    </xf>
    <xf numFmtId="0" fontId="2" fillId="16" borderId="82" xfId="0" applyFont="1" applyFill="1" applyBorder="1" applyAlignment="1" applyProtection="1">
      <alignment horizontal="center"/>
    </xf>
    <xf numFmtId="0" fontId="2" fillId="16" borderId="91" xfId="0" applyFont="1" applyFill="1" applyBorder="1" applyAlignment="1" applyProtection="1">
      <alignment horizontal="center"/>
    </xf>
    <xf numFmtId="0" fontId="2" fillId="16" borderId="89" xfId="0" applyFont="1" applyFill="1" applyBorder="1" applyAlignment="1" applyProtection="1">
      <alignment horizontal="center"/>
    </xf>
    <xf numFmtId="0" fontId="2" fillId="16" borderId="448" xfId="0" applyFont="1" applyFill="1" applyBorder="1" applyAlignment="1" applyProtection="1">
      <alignment horizontal="center"/>
    </xf>
    <xf numFmtId="0" fontId="2" fillId="16" borderId="94" xfId="0" applyFont="1" applyFill="1" applyBorder="1" applyAlignment="1" applyProtection="1">
      <alignment horizontal="center"/>
    </xf>
    <xf numFmtId="0" fontId="2" fillId="16" borderId="92" xfId="0" applyFont="1" applyFill="1" applyBorder="1" applyAlignment="1" applyProtection="1">
      <alignment horizontal="center"/>
    </xf>
    <xf numFmtId="0" fontId="1" fillId="2" borderId="97" xfId="0" applyFont="1" applyFill="1" applyBorder="1" applyAlignment="1" applyProtection="1">
      <alignment horizontal="center"/>
    </xf>
    <xf numFmtId="0" fontId="1" fillId="2" borderId="90" xfId="0" applyFont="1" applyFill="1" applyBorder="1" applyAlignment="1" applyProtection="1">
      <alignment horizontal="center"/>
    </xf>
    <xf numFmtId="0" fontId="1" fillId="2" borderId="91" xfId="0" applyFont="1" applyFill="1" applyBorder="1" applyAlignment="1" applyProtection="1">
      <alignment horizontal="center"/>
    </xf>
    <xf numFmtId="0" fontId="1" fillId="2" borderId="98" xfId="0" applyFont="1" applyFill="1" applyBorder="1" applyAlignment="1" applyProtection="1">
      <alignment horizontal="center"/>
    </xf>
    <xf numFmtId="0" fontId="1" fillId="2" borderId="93" xfId="0" applyFont="1" applyFill="1" applyBorder="1" applyAlignment="1" applyProtection="1">
      <alignment horizontal="center"/>
    </xf>
    <xf numFmtId="0" fontId="1" fillId="2" borderId="94" xfId="0" applyFont="1" applyFill="1" applyBorder="1" applyAlignment="1" applyProtection="1">
      <alignment horizontal="center"/>
    </xf>
    <xf numFmtId="0" fontId="18" fillId="2" borderId="41" xfId="0" applyFont="1" applyFill="1" applyBorder="1" applyAlignment="1" applyProtection="1">
      <alignment horizontal="center"/>
    </xf>
    <xf numFmtId="0" fontId="18" fillId="2" borderId="21" xfId="0" applyFont="1" applyFill="1" applyBorder="1" applyAlignment="1" applyProtection="1">
      <alignment horizontal="center"/>
    </xf>
    <xf numFmtId="0" fontId="18" fillId="2" borderId="42" xfId="0" applyFont="1" applyFill="1" applyBorder="1" applyAlignment="1" applyProtection="1">
      <alignment horizontal="center"/>
    </xf>
    <xf numFmtId="0" fontId="18" fillId="2" borderId="97" xfId="0" applyFont="1" applyFill="1" applyBorder="1" applyAlignment="1" applyProtection="1">
      <alignment horizontal="center"/>
    </xf>
    <xf numFmtId="0" fontId="18" fillId="2" borderId="90" xfId="0" applyFont="1" applyFill="1" applyBorder="1" applyAlignment="1" applyProtection="1">
      <alignment horizontal="center"/>
    </xf>
    <xf numFmtId="0" fontId="18" fillId="2" borderId="91" xfId="0" applyFont="1" applyFill="1" applyBorder="1" applyAlignment="1" applyProtection="1">
      <alignment horizontal="center"/>
    </xf>
    <xf numFmtId="0" fontId="18" fillId="2" borderId="98" xfId="0" applyFont="1" applyFill="1" applyBorder="1" applyAlignment="1" applyProtection="1">
      <alignment horizontal="center"/>
    </xf>
    <xf numFmtId="0" fontId="18" fillId="2" borderId="93" xfId="0" applyFont="1" applyFill="1" applyBorder="1" applyAlignment="1" applyProtection="1">
      <alignment horizontal="center"/>
    </xf>
    <xf numFmtId="0" fontId="18" fillId="2" borderId="94" xfId="0" applyFont="1" applyFill="1" applyBorder="1" applyAlignment="1" applyProtection="1">
      <alignment horizontal="center"/>
    </xf>
    <xf numFmtId="0" fontId="1" fillId="19" borderId="472" xfId="13" applyFont="1" applyFill="1" applyBorder="1" applyAlignment="1" applyProtection="1">
      <alignment horizontal="center" textRotation="90"/>
    </xf>
    <xf numFmtId="0" fontId="1" fillId="19" borderId="474" xfId="13" applyFont="1" applyFill="1" applyBorder="1" applyAlignment="1" applyProtection="1">
      <alignment horizontal="center" textRotation="90"/>
    </xf>
    <xf numFmtId="0" fontId="1" fillId="19" borderId="477" xfId="13" applyFont="1" applyFill="1" applyBorder="1" applyAlignment="1" applyProtection="1">
      <alignment horizontal="center" textRotation="90"/>
    </xf>
    <xf numFmtId="0" fontId="1" fillId="19" borderId="434" xfId="13" applyFont="1" applyFill="1" applyBorder="1" applyAlignment="1" applyProtection="1">
      <alignment horizontal="center" textRotation="90"/>
    </xf>
    <xf numFmtId="0" fontId="1" fillId="19" borderId="350" xfId="13" applyFont="1" applyFill="1" applyBorder="1" applyAlignment="1" applyProtection="1">
      <alignment horizontal="center" textRotation="90"/>
    </xf>
    <xf numFmtId="0" fontId="1" fillId="19" borderId="476" xfId="13" applyFont="1" applyFill="1" applyBorder="1" applyAlignment="1" applyProtection="1">
      <alignment horizontal="center" textRotation="90"/>
    </xf>
    <xf numFmtId="0" fontId="1" fillId="16" borderId="32" xfId="0" applyFont="1" applyFill="1" applyBorder="1" applyAlignment="1" applyProtection="1">
      <alignment horizontal="center"/>
    </xf>
    <xf numFmtId="0" fontId="1" fillId="16" borderId="33" xfId="0" applyFont="1" applyFill="1" applyBorder="1" applyAlignment="1" applyProtection="1">
      <alignment horizontal="center"/>
    </xf>
    <xf numFmtId="0" fontId="21" fillId="22" borderId="16" xfId="0" applyFont="1" applyFill="1" applyBorder="1" applyAlignment="1" applyProtection="1">
      <alignment horizontal="right"/>
    </xf>
    <xf numFmtId="0" fontId="21" fillId="22" borderId="17" xfId="0" applyFont="1" applyFill="1" applyBorder="1" applyAlignment="1" applyProtection="1">
      <alignment horizontal="right"/>
    </xf>
    <xf numFmtId="0" fontId="21" fillId="22" borderId="219" xfId="0" applyFont="1" applyFill="1" applyBorder="1" applyAlignment="1" applyProtection="1">
      <alignment horizontal="right"/>
    </xf>
    <xf numFmtId="0" fontId="1" fillId="19" borderId="471" xfId="13" applyFont="1" applyFill="1" applyBorder="1" applyAlignment="1" applyProtection="1">
      <alignment horizontal="center" textRotation="90"/>
    </xf>
    <xf numFmtId="0" fontId="1" fillId="19" borderId="473" xfId="13" applyFont="1" applyFill="1" applyBorder="1" applyAlignment="1" applyProtection="1">
      <alignment horizontal="center" textRotation="90"/>
    </xf>
    <xf numFmtId="0" fontId="1" fillId="19" borderId="475" xfId="13" applyFont="1" applyFill="1" applyBorder="1" applyAlignment="1" applyProtection="1">
      <alignment horizontal="center" textRotation="90"/>
    </xf>
    <xf numFmtId="0" fontId="10" fillId="16" borderId="9" xfId="0" applyFont="1" applyFill="1" applyBorder="1" applyAlignment="1" applyProtection="1">
      <alignment horizontal="center" textRotation="90" wrapText="1" shrinkToFit="1"/>
    </xf>
    <xf numFmtId="0" fontId="10" fillId="16" borderId="0" xfId="0" applyFont="1" applyFill="1" applyBorder="1" applyAlignment="1" applyProtection="1">
      <alignment horizontal="center" textRotation="90" wrapText="1" shrinkToFit="1"/>
    </xf>
    <xf numFmtId="0" fontId="10" fillId="16" borderId="1" xfId="0" applyFont="1" applyFill="1" applyBorder="1" applyAlignment="1" applyProtection="1">
      <alignment horizontal="center" textRotation="90" wrapText="1" shrinkToFit="1"/>
    </xf>
    <xf numFmtId="0" fontId="2" fillId="16" borderId="445" xfId="0" applyFont="1" applyFill="1" applyBorder="1" applyAlignment="1" applyProtection="1">
      <alignment horizontal="center" textRotation="90" wrapText="1"/>
    </xf>
    <xf numFmtId="0" fontId="2" fillId="16" borderId="53" xfId="0" applyFont="1" applyFill="1" applyBorder="1" applyAlignment="1" applyProtection="1">
      <alignment horizontal="center" textRotation="90" wrapText="1"/>
    </xf>
    <xf numFmtId="0" fontId="2" fillId="16" borderId="119" xfId="0" applyFont="1" applyFill="1" applyBorder="1" applyAlignment="1" applyProtection="1">
      <alignment horizontal="center" textRotation="90" wrapText="1"/>
    </xf>
    <xf numFmtId="0" fontId="21" fillId="19" borderId="8" xfId="13" applyFont="1" applyFill="1" applyBorder="1" applyAlignment="1" applyProtection="1">
      <alignment horizontal="left"/>
    </xf>
    <xf numFmtId="0" fontId="1" fillId="19" borderId="2" xfId="0" applyFont="1" applyFill="1" applyBorder="1" applyAlignment="1" applyProtection="1">
      <alignment horizontal="left"/>
    </xf>
    <xf numFmtId="0" fontId="1" fillId="19" borderId="3" xfId="0" applyFont="1" applyFill="1" applyBorder="1" applyAlignment="1" applyProtection="1">
      <alignment horizontal="left"/>
    </xf>
    <xf numFmtId="0" fontId="1" fillId="19" borderId="4" xfId="0" applyFont="1" applyFill="1" applyBorder="1" applyAlignment="1" applyProtection="1">
      <alignment horizontal="left"/>
    </xf>
    <xf numFmtId="0" fontId="1" fillId="4" borderId="24" xfId="13" applyFont="1" applyFill="1" applyBorder="1" applyAlignment="1" applyProtection="1">
      <alignment horizontal="center" textRotation="90" wrapText="1"/>
    </xf>
    <xf numFmtId="0" fontId="1" fillId="4" borderId="27" xfId="13" applyFont="1" applyFill="1" applyBorder="1" applyAlignment="1" applyProtection="1">
      <alignment horizontal="center" textRotation="90"/>
    </xf>
    <xf numFmtId="0" fontId="1" fillId="4" borderId="43" xfId="13" applyFont="1" applyFill="1" applyBorder="1" applyAlignment="1" applyProtection="1">
      <alignment horizontal="center" textRotation="90"/>
    </xf>
    <xf numFmtId="0" fontId="1" fillId="16" borderId="24" xfId="0" applyFont="1" applyFill="1" applyBorder="1" applyAlignment="1" applyProtection="1">
      <alignment horizontal="left" wrapText="1"/>
    </xf>
    <xf numFmtId="0" fontId="1" fillId="16" borderId="27" xfId="0" applyFont="1" applyFill="1" applyBorder="1" applyAlignment="1" applyProtection="1">
      <alignment horizontal="left" wrapText="1"/>
    </xf>
    <xf numFmtId="0" fontId="1" fillId="16" borderId="43" xfId="0" applyFont="1" applyFill="1" applyBorder="1" applyAlignment="1" applyProtection="1">
      <alignment horizontal="left" wrapText="1"/>
    </xf>
    <xf numFmtId="0" fontId="2" fillId="16" borderId="296" xfId="0" applyFont="1" applyFill="1" applyBorder="1" applyAlignment="1" applyProtection="1">
      <alignment horizontal="center" textRotation="90"/>
    </xf>
    <xf numFmtId="0" fontId="2" fillId="16" borderId="104" xfId="0" applyFont="1" applyFill="1" applyBorder="1" applyAlignment="1" applyProtection="1">
      <alignment horizontal="center" textRotation="90"/>
    </xf>
    <xf numFmtId="0" fontId="2" fillId="16" borderId="118" xfId="0" applyFont="1" applyFill="1" applyBorder="1" applyAlignment="1" applyProtection="1">
      <alignment horizontal="center" textRotation="90"/>
    </xf>
    <xf numFmtId="0" fontId="2" fillId="16" borderId="445" xfId="0" applyFont="1" applyFill="1" applyBorder="1" applyAlignment="1" applyProtection="1">
      <alignment horizontal="center" textRotation="90"/>
    </xf>
    <xf numFmtId="0" fontId="2" fillId="16" borderId="53" xfId="0" applyFont="1" applyFill="1" applyBorder="1" applyAlignment="1" applyProtection="1">
      <alignment horizontal="center" textRotation="90"/>
    </xf>
    <xf numFmtId="0" fontId="2" fillId="16" borderId="119" xfId="0" applyFont="1" applyFill="1" applyBorder="1" applyAlignment="1" applyProtection="1">
      <alignment horizontal="center" textRotation="90"/>
    </xf>
    <xf numFmtId="0" fontId="2" fillId="16" borderId="297" xfId="0" applyFont="1" applyFill="1" applyBorder="1" applyAlignment="1" applyProtection="1">
      <alignment horizontal="center" textRotation="90"/>
    </xf>
    <xf numFmtId="0" fontId="2" fillId="16" borderId="105" xfId="0" applyFont="1" applyFill="1" applyBorder="1" applyAlignment="1" applyProtection="1">
      <alignment horizontal="center" textRotation="90"/>
    </xf>
    <xf numFmtId="0" fontId="2" fillId="16" borderId="125" xfId="0" applyFont="1" applyFill="1" applyBorder="1" applyAlignment="1" applyProtection="1">
      <alignment horizontal="center" textRotation="90"/>
    </xf>
    <xf numFmtId="0" fontId="10" fillId="16" borderId="117" xfId="0" applyFont="1" applyFill="1" applyBorder="1" applyAlignment="1" applyProtection="1">
      <alignment horizontal="center" textRotation="90" wrapText="1" shrinkToFit="1"/>
    </xf>
    <xf numFmtId="0" fontId="10" fillId="16" borderId="66" xfId="0" applyFont="1" applyFill="1" applyBorder="1" applyAlignment="1" applyProtection="1">
      <alignment horizontal="center" textRotation="90" wrapText="1" shrinkToFit="1"/>
    </xf>
    <xf numFmtId="0" fontId="10" fillId="16" borderId="36" xfId="0" applyFont="1" applyFill="1" applyBorder="1" applyAlignment="1" applyProtection="1">
      <alignment horizontal="center" textRotation="90" wrapText="1" shrinkToFit="1"/>
    </xf>
    <xf numFmtId="0" fontId="110" fillId="4" borderId="101" xfId="0" applyFont="1" applyFill="1" applyBorder="1" applyAlignment="1" applyProtection="1">
      <alignment horizontal="center" textRotation="90" wrapText="1"/>
    </xf>
    <xf numFmtId="0" fontId="110" fillId="4" borderId="11" xfId="0" applyFont="1" applyFill="1" applyBorder="1" applyAlignment="1" applyProtection="1">
      <alignment horizontal="center" textRotation="90" wrapText="1"/>
    </xf>
    <xf numFmtId="0" fontId="110" fillId="4" borderId="76" xfId="0" applyFont="1" applyFill="1" applyBorder="1" applyAlignment="1" applyProtection="1">
      <alignment horizontal="center" textRotation="90" wrapText="1"/>
    </xf>
    <xf numFmtId="0" fontId="36" fillId="4" borderId="79" xfId="0" applyFont="1" applyFill="1" applyBorder="1" applyAlignment="1" applyProtection="1">
      <alignment horizontal="center" textRotation="90" wrapText="1"/>
    </xf>
    <xf numFmtId="0" fontId="36" fillId="4" borderId="27" xfId="0" applyFont="1" applyFill="1" applyBorder="1" applyAlignment="1" applyProtection="1">
      <alignment horizontal="center" textRotation="90" wrapText="1"/>
    </xf>
    <xf numFmtId="0" fontId="36" fillId="4" borderId="35" xfId="0" applyFont="1" applyFill="1" applyBorder="1" applyAlignment="1" applyProtection="1">
      <alignment horizontal="center" textRotation="90" wrapText="1"/>
    </xf>
    <xf numFmtId="0" fontId="24" fillId="16" borderId="446" xfId="0" applyFont="1" applyFill="1" applyBorder="1" applyAlignment="1" applyProtection="1">
      <alignment horizontal="center" textRotation="90" wrapText="1"/>
    </xf>
    <xf numFmtId="0" fontId="24" fillId="16" borderId="54" xfId="0" applyFont="1" applyFill="1" applyBorder="1" applyAlignment="1" applyProtection="1">
      <alignment horizontal="center" textRotation="90" wrapText="1"/>
    </xf>
    <xf numFmtId="0" fontId="24" fillId="16" borderId="122" xfId="0" applyFont="1" applyFill="1" applyBorder="1" applyAlignment="1" applyProtection="1">
      <alignment horizontal="center" textRotation="90" wrapText="1"/>
    </xf>
    <xf numFmtId="0" fontId="2" fillId="16" borderId="484" xfId="0" applyFont="1" applyFill="1" applyBorder="1" applyAlignment="1" applyProtection="1">
      <alignment horizontal="center" textRotation="90" wrapText="1"/>
    </xf>
    <xf numFmtId="0" fontId="2" fillId="16" borderId="55" xfId="0" applyFont="1" applyFill="1" applyBorder="1" applyAlignment="1" applyProtection="1">
      <alignment horizontal="center" textRotation="90" wrapText="1"/>
    </xf>
    <xf numFmtId="0" fontId="2" fillId="16" borderId="120" xfId="0" applyFont="1" applyFill="1" applyBorder="1" applyAlignment="1" applyProtection="1">
      <alignment horizontal="center" textRotation="90" wrapText="1"/>
    </xf>
    <xf numFmtId="0" fontId="36" fillId="4" borderId="297" xfId="0" applyFont="1" applyFill="1" applyBorder="1" applyAlignment="1" applyProtection="1">
      <alignment horizontal="center" textRotation="90" wrapText="1"/>
    </xf>
    <xf numFmtId="0" fontId="36" fillId="4" borderId="105" xfId="0" applyFont="1" applyFill="1" applyBorder="1" applyAlignment="1" applyProtection="1">
      <alignment horizontal="center" textRotation="90" wrapText="1"/>
    </xf>
    <xf numFmtId="0" fontId="36" fillId="4" borderId="125" xfId="0" applyFont="1" applyFill="1" applyBorder="1" applyAlignment="1" applyProtection="1">
      <alignment horizontal="center" textRotation="90" wrapText="1"/>
    </xf>
    <xf numFmtId="0" fontId="36" fillId="4" borderId="455" xfId="0" applyFont="1" applyFill="1" applyBorder="1" applyAlignment="1" applyProtection="1">
      <alignment horizontal="center" textRotation="90" wrapText="1"/>
    </xf>
    <xf numFmtId="0" fontId="36" fillId="4" borderId="52" xfId="0" applyFont="1" applyFill="1" applyBorder="1" applyAlignment="1" applyProtection="1">
      <alignment horizontal="center" textRotation="90" wrapText="1"/>
    </xf>
    <xf numFmtId="0" fontId="36" fillId="4" borderId="127" xfId="0" applyFont="1" applyFill="1" applyBorder="1" applyAlignment="1" applyProtection="1">
      <alignment horizontal="center" textRotation="90" wrapText="1"/>
    </xf>
    <xf numFmtId="0" fontId="38" fillId="4" borderId="28" xfId="0" applyFont="1" applyFill="1" applyBorder="1" applyAlignment="1" applyProtection="1">
      <alignment horizontal="center" textRotation="90"/>
    </xf>
    <xf numFmtId="0" fontId="38" fillId="4" borderId="30" xfId="0" applyFont="1" applyFill="1" applyBorder="1" applyAlignment="1" applyProtection="1">
      <alignment horizontal="center" textRotation="90"/>
    </xf>
    <xf numFmtId="0" fontId="2" fillId="19" borderId="460" xfId="0" applyFont="1" applyFill="1" applyBorder="1" applyAlignment="1" applyProtection="1">
      <alignment horizontal="center" textRotation="90"/>
    </xf>
    <xf numFmtId="0" fontId="2" fillId="19" borderId="461" xfId="0" applyFont="1" applyFill="1" applyBorder="1" applyAlignment="1" applyProtection="1">
      <alignment horizontal="center" textRotation="90"/>
    </xf>
    <xf numFmtId="0" fontId="2" fillId="19" borderId="462" xfId="0" applyFont="1" applyFill="1" applyBorder="1" applyAlignment="1" applyProtection="1">
      <alignment horizontal="center" textRotation="90"/>
    </xf>
    <xf numFmtId="0" fontId="2" fillId="19" borderId="552" xfId="0" applyFont="1" applyFill="1" applyBorder="1" applyAlignment="1" applyProtection="1">
      <alignment horizontal="center" textRotation="90"/>
    </xf>
    <xf numFmtId="0" fontId="2" fillId="19" borderId="553" xfId="0" applyFont="1" applyFill="1" applyBorder="1" applyAlignment="1" applyProtection="1">
      <alignment horizontal="center" textRotation="90"/>
    </xf>
    <xf numFmtId="0" fontId="2" fillId="19" borderId="554" xfId="0" applyFont="1" applyFill="1" applyBorder="1" applyAlignment="1" applyProtection="1">
      <alignment horizontal="center" textRotation="90"/>
    </xf>
    <xf numFmtId="0" fontId="2" fillId="19" borderId="555" xfId="0" applyFont="1" applyFill="1" applyBorder="1" applyAlignment="1" applyProtection="1">
      <alignment horizontal="center" textRotation="90"/>
    </xf>
    <xf numFmtId="0" fontId="2" fillId="19" borderId="556" xfId="0" applyFont="1" applyFill="1" applyBorder="1" applyAlignment="1" applyProtection="1">
      <alignment horizontal="center" textRotation="90"/>
    </xf>
    <xf numFmtId="0" fontId="2" fillId="19" borderId="557" xfId="0" applyFont="1" applyFill="1" applyBorder="1" applyAlignment="1" applyProtection="1">
      <alignment horizontal="center" textRotation="90"/>
    </xf>
    <xf numFmtId="0" fontId="1" fillId="19" borderId="86" xfId="0" applyFont="1" applyFill="1" applyBorder="1" applyAlignment="1" applyProtection="1">
      <alignment horizontal="center" wrapText="1"/>
    </xf>
    <xf numFmtId="0" fontId="1" fillId="19" borderId="9" xfId="0" applyFont="1" applyFill="1" applyBorder="1" applyAlignment="1" applyProtection="1">
      <alignment horizontal="center" wrapText="1"/>
    </xf>
    <xf numFmtId="0" fontId="1" fillId="19" borderId="117" xfId="0" applyFont="1" applyFill="1" applyBorder="1" applyAlignment="1" applyProtection="1">
      <alignment horizontal="center" wrapText="1"/>
    </xf>
    <xf numFmtId="0" fontId="1" fillId="19" borderId="12" xfId="0" applyFont="1" applyFill="1" applyBorder="1" applyAlignment="1" applyProtection="1">
      <alignment horizontal="center" wrapText="1"/>
    </xf>
    <xf numFmtId="0" fontId="1" fillId="19" borderId="1" xfId="0" applyFont="1" applyFill="1" applyBorder="1" applyAlignment="1" applyProtection="1">
      <alignment horizontal="center" wrapText="1"/>
    </xf>
    <xf numFmtId="0" fontId="1" fillId="19" borderId="36" xfId="0" applyFont="1" applyFill="1" applyBorder="1" applyAlignment="1" applyProtection="1">
      <alignment horizontal="center" wrapText="1"/>
    </xf>
    <xf numFmtId="0" fontId="1" fillId="16" borderId="24" xfId="0" applyFont="1" applyFill="1" applyBorder="1" applyAlignment="1" applyProtection="1">
      <alignment horizontal="center"/>
    </xf>
    <xf numFmtId="0" fontId="1" fillId="16" borderId="25" xfId="0" applyFont="1" applyFill="1" applyBorder="1" applyAlignment="1" applyProtection="1">
      <alignment horizontal="center"/>
    </xf>
    <xf numFmtId="0" fontId="1" fillId="16" borderId="26" xfId="0" applyFont="1" applyFill="1" applyBorder="1" applyAlignment="1" applyProtection="1">
      <alignment horizontal="center"/>
    </xf>
    <xf numFmtId="0" fontId="1" fillId="16" borderId="27" xfId="0" applyFont="1" applyFill="1" applyBorder="1" applyAlignment="1" applyProtection="1">
      <alignment horizontal="center"/>
    </xf>
    <xf numFmtId="0" fontId="1" fillId="16" borderId="0" xfId="0" applyFont="1" applyFill="1" applyBorder="1" applyAlignment="1" applyProtection="1">
      <alignment horizontal="center"/>
    </xf>
    <xf numFmtId="0" fontId="1" fillId="16" borderId="66" xfId="0" applyFont="1" applyFill="1" applyBorder="1" applyAlignment="1" applyProtection="1">
      <alignment horizontal="center"/>
    </xf>
    <xf numFmtId="0" fontId="1" fillId="16" borderId="35" xfId="0" applyFont="1" applyFill="1" applyBorder="1" applyAlignment="1" applyProtection="1">
      <alignment horizontal="center"/>
    </xf>
    <xf numFmtId="0" fontId="1" fillId="16" borderId="1" xfId="0" applyFont="1" applyFill="1" applyBorder="1" applyAlignment="1" applyProtection="1">
      <alignment horizontal="center"/>
    </xf>
    <xf numFmtId="0" fontId="1" fillId="16" borderId="36" xfId="0" applyFont="1" applyFill="1" applyBorder="1" applyAlignment="1" applyProtection="1">
      <alignment horizontal="center"/>
    </xf>
    <xf numFmtId="0" fontId="1" fillId="16" borderId="86" xfId="0" applyFont="1" applyFill="1" applyBorder="1" applyAlignment="1" applyProtection="1">
      <alignment horizontal="center" wrapText="1"/>
    </xf>
    <xf numFmtId="0" fontId="1" fillId="16" borderId="9" xfId="0" applyFont="1" applyFill="1" applyBorder="1" applyAlignment="1" applyProtection="1">
      <alignment horizontal="center" wrapText="1"/>
    </xf>
    <xf numFmtId="0" fontId="1" fillId="16" borderId="117" xfId="0" applyFont="1" applyFill="1" applyBorder="1" applyAlignment="1" applyProtection="1">
      <alignment horizontal="center" wrapText="1"/>
    </xf>
    <xf numFmtId="0" fontId="1" fillId="16" borderId="12" xfId="0" applyFont="1" applyFill="1" applyBorder="1" applyAlignment="1" applyProtection="1">
      <alignment horizontal="center" wrapText="1"/>
    </xf>
    <xf numFmtId="0" fontId="1" fillId="16" borderId="1" xfId="0" applyFont="1" applyFill="1" applyBorder="1" applyAlignment="1" applyProtection="1">
      <alignment horizontal="center" wrapText="1"/>
    </xf>
    <xf numFmtId="0" fontId="1" fillId="16" borderId="36" xfId="0" applyFont="1" applyFill="1" applyBorder="1" applyAlignment="1" applyProtection="1">
      <alignment horizontal="center" wrapText="1"/>
    </xf>
    <xf numFmtId="0" fontId="1" fillId="16" borderId="101" xfId="0" applyFont="1" applyFill="1" applyBorder="1" applyAlignment="1" applyProtection="1">
      <alignment horizontal="center" wrapText="1"/>
    </xf>
    <xf numFmtId="0" fontId="1" fillId="16" borderId="76" xfId="0" applyFont="1" applyFill="1" applyBorder="1" applyAlignment="1" applyProtection="1">
      <alignment horizontal="center" wrapText="1"/>
    </xf>
    <xf numFmtId="0" fontId="1" fillId="16" borderId="79" xfId="0" applyFont="1" applyFill="1" applyBorder="1" applyAlignment="1" applyProtection="1">
      <alignment horizontal="center" wrapText="1"/>
    </xf>
    <xf numFmtId="0" fontId="1" fillId="16" borderId="35" xfId="0" applyFont="1" applyFill="1" applyBorder="1" applyAlignment="1" applyProtection="1">
      <alignment horizontal="center" wrapText="1"/>
    </xf>
    <xf numFmtId="0" fontId="2" fillId="16" borderId="446" xfId="0" applyFont="1" applyFill="1" applyBorder="1" applyAlignment="1" applyProtection="1">
      <alignment horizontal="center" textRotation="90"/>
    </xf>
    <xf numFmtId="0" fontId="2" fillId="16" borderId="54" xfId="0" applyFont="1" applyFill="1" applyBorder="1" applyAlignment="1" applyProtection="1">
      <alignment horizontal="center" textRotation="90"/>
    </xf>
    <xf numFmtId="0" fontId="2" fillId="16" borderId="122" xfId="0" applyFont="1" applyFill="1" applyBorder="1" applyAlignment="1" applyProtection="1">
      <alignment horizontal="center" textRotation="90"/>
    </xf>
    <xf numFmtId="0" fontId="2" fillId="16" borderId="455" xfId="0" applyFont="1" applyFill="1" applyBorder="1" applyAlignment="1" applyProtection="1">
      <alignment horizontal="center" textRotation="90"/>
    </xf>
    <xf numFmtId="0" fontId="2" fillId="16" borderId="52" xfId="0" applyFont="1" applyFill="1" applyBorder="1" applyAlignment="1" applyProtection="1">
      <alignment horizontal="center" textRotation="90"/>
    </xf>
    <xf numFmtId="0" fontId="2" fillId="16" borderId="127" xfId="0" applyFont="1" applyFill="1" applyBorder="1" applyAlignment="1" applyProtection="1">
      <alignment horizontal="center" textRotation="90"/>
    </xf>
    <xf numFmtId="0" fontId="2" fillId="19" borderId="463" xfId="0" applyFont="1" applyFill="1" applyBorder="1" applyAlignment="1" applyProtection="1">
      <alignment horizontal="center" textRotation="90"/>
    </xf>
    <xf numFmtId="0" fontId="2" fillId="19" borderId="465" xfId="0" applyFont="1" applyFill="1" applyBorder="1" applyAlignment="1" applyProtection="1">
      <alignment horizontal="center" textRotation="90"/>
    </xf>
    <xf numFmtId="0" fontId="2" fillId="19" borderId="467" xfId="0" applyFont="1" applyFill="1" applyBorder="1" applyAlignment="1" applyProtection="1">
      <alignment horizontal="center" textRotation="90"/>
    </xf>
    <xf numFmtId="0" fontId="1" fillId="19" borderId="24" xfId="0" applyFont="1" applyFill="1" applyBorder="1" applyAlignment="1" applyProtection="1">
      <alignment horizontal="center" wrapText="1"/>
    </xf>
    <xf numFmtId="0" fontId="1" fillId="19" borderId="25" xfId="0" applyFont="1" applyFill="1" applyBorder="1" applyAlignment="1" applyProtection="1">
      <alignment horizontal="center" wrapText="1"/>
    </xf>
    <xf numFmtId="0" fontId="1" fillId="19" borderId="26" xfId="0" applyFont="1" applyFill="1" applyBorder="1" applyAlignment="1" applyProtection="1">
      <alignment horizontal="center" wrapText="1"/>
    </xf>
    <xf numFmtId="0" fontId="1" fillId="19" borderId="27" xfId="0" applyFont="1" applyFill="1" applyBorder="1" applyAlignment="1" applyProtection="1">
      <alignment horizontal="center" wrapText="1"/>
    </xf>
    <xf numFmtId="0" fontId="1" fillId="19" borderId="0" xfId="0" applyFont="1" applyFill="1" applyBorder="1" applyAlignment="1" applyProtection="1">
      <alignment horizontal="center" wrapText="1"/>
    </xf>
    <xf numFmtId="0" fontId="1" fillId="19" borderId="66" xfId="0" applyFont="1" applyFill="1" applyBorder="1" applyAlignment="1" applyProtection="1">
      <alignment horizontal="center" wrapText="1"/>
    </xf>
    <xf numFmtId="0" fontId="1" fillId="19" borderId="35" xfId="0" applyFont="1" applyFill="1" applyBorder="1" applyAlignment="1" applyProtection="1">
      <alignment horizontal="center" wrapText="1"/>
    </xf>
    <xf numFmtId="0" fontId="1" fillId="16" borderId="24" xfId="0" applyFont="1" applyFill="1" applyBorder="1" applyAlignment="1" applyProtection="1">
      <alignment horizontal="center" wrapText="1"/>
    </xf>
    <xf numFmtId="0" fontId="1" fillId="16" borderId="25" xfId="0" applyFont="1" applyFill="1" applyBorder="1" applyAlignment="1" applyProtection="1">
      <alignment horizontal="center" wrapText="1"/>
    </xf>
    <xf numFmtId="0" fontId="1" fillId="16" borderId="26" xfId="0" applyFont="1" applyFill="1" applyBorder="1" applyAlignment="1" applyProtection="1">
      <alignment horizontal="center" wrapText="1"/>
    </xf>
    <xf numFmtId="0" fontId="1" fillId="16" borderId="27" xfId="0" applyFont="1" applyFill="1" applyBorder="1" applyAlignment="1" applyProtection="1">
      <alignment horizontal="center" wrapText="1"/>
    </xf>
    <xf numFmtId="0" fontId="1" fillId="16" borderId="0" xfId="0" applyFont="1" applyFill="1" applyBorder="1" applyAlignment="1" applyProtection="1">
      <alignment horizontal="center" wrapText="1"/>
    </xf>
    <xf numFmtId="0" fontId="1" fillId="16" borderId="66" xfId="0" applyFont="1" applyFill="1" applyBorder="1" applyAlignment="1" applyProtection="1">
      <alignment horizontal="center" wrapText="1"/>
    </xf>
    <xf numFmtId="0" fontId="1" fillId="19" borderId="24" xfId="0" applyFont="1" applyFill="1" applyBorder="1" applyAlignment="1" applyProtection="1">
      <alignment horizontal="center"/>
    </xf>
    <xf numFmtId="0" fontId="1" fillId="19" borderId="25" xfId="0" applyFont="1" applyFill="1" applyBorder="1" applyAlignment="1" applyProtection="1">
      <alignment horizontal="center"/>
    </xf>
    <xf numFmtId="0" fontId="1" fillId="19" borderId="26" xfId="0" applyFont="1" applyFill="1" applyBorder="1" applyAlignment="1" applyProtection="1">
      <alignment horizontal="center"/>
    </xf>
    <xf numFmtId="0" fontId="1" fillId="19" borderId="27" xfId="0" applyFont="1" applyFill="1" applyBorder="1" applyAlignment="1" applyProtection="1">
      <alignment horizontal="center"/>
    </xf>
    <xf numFmtId="0" fontId="1" fillId="19" borderId="0" xfId="0" applyFont="1" applyFill="1" applyBorder="1" applyAlignment="1" applyProtection="1">
      <alignment horizontal="center"/>
    </xf>
    <xf numFmtId="0" fontId="1" fillId="19" borderId="66" xfId="0" applyFont="1" applyFill="1" applyBorder="1" applyAlignment="1" applyProtection="1">
      <alignment horizontal="center"/>
    </xf>
    <xf numFmtId="0" fontId="1" fillId="19" borderId="35" xfId="0" applyFont="1" applyFill="1" applyBorder="1" applyAlignment="1" applyProtection="1">
      <alignment horizontal="center"/>
    </xf>
    <xf numFmtId="0" fontId="1" fillId="19" borderId="1" xfId="0" applyFont="1" applyFill="1" applyBorder="1" applyAlignment="1" applyProtection="1">
      <alignment horizontal="center"/>
    </xf>
    <xf numFmtId="0" fontId="1" fillId="19" borderId="36" xfId="0" applyFont="1" applyFill="1" applyBorder="1" applyAlignment="1" applyProtection="1">
      <alignment horizontal="center"/>
    </xf>
    <xf numFmtId="0" fontId="1" fillId="19" borderId="101" xfId="0" applyFont="1" applyFill="1" applyBorder="1" applyAlignment="1" applyProtection="1">
      <alignment horizontal="center" wrapText="1"/>
    </xf>
    <xf numFmtId="0" fontId="1" fillId="19" borderId="76" xfId="0" applyFont="1" applyFill="1" applyBorder="1" applyAlignment="1" applyProtection="1">
      <alignment horizontal="center" wrapText="1"/>
    </xf>
    <xf numFmtId="0" fontId="1" fillId="19" borderId="79" xfId="0" applyFont="1" applyFill="1" applyBorder="1" applyAlignment="1" applyProtection="1">
      <alignment horizontal="center" wrapText="1"/>
    </xf>
    <xf numFmtId="0" fontId="2" fillId="19" borderId="464" xfId="0" applyFont="1" applyFill="1" applyBorder="1" applyAlignment="1" applyProtection="1">
      <alignment horizontal="center" textRotation="90"/>
    </xf>
    <xf numFmtId="0" fontId="2" fillId="19" borderId="466" xfId="0" applyFont="1" applyFill="1" applyBorder="1" applyAlignment="1" applyProtection="1">
      <alignment horizontal="center" textRotation="90"/>
    </xf>
    <xf numFmtId="0" fontId="2" fillId="19" borderId="468" xfId="0" applyFont="1" applyFill="1" applyBorder="1" applyAlignment="1" applyProtection="1">
      <alignment horizontal="center" textRotation="90"/>
    </xf>
    <xf numFmtId="0" fontId="18" fillId="48" borderId="383" xfId="0" applyFont="1" applyFill="1" applyBorder="1" applyAlignment="1" applyProtection="1">
      <alignment horizontal="left"/>
    </xf>
    <xf numFmtId="0" fontId="18" fillId="48" borderId="251" xfId="0" applyFont="1" applyFill="1" applyBorder="1" applyAlignment="1" applyProtection="1">
      <alignment horizontal="left"/>
    </xf>
    <xf numFmtId="0" fontId="18" fillId="48" borderId="382" xfId="0" applyFont="1" applyFill="1" applyBorder="1" applyAlignment="1" applyProtection="1">
      <alignment horizontal="left"/>
    </xf>
    <xf numFmtId="0" fontId="47" fillId="36" borderId="56" xfId="0" applyFont="1" applyFill="1" applyBorder="1" applyAlignment="1" applyProtection="1">
      <alignment horizontal="left" vertical="top" wrapText="1"/>
    </xf>
    <xf numFmtId="0" fontId="47" fillId="36" borderId="0" xfId="0" applyFont="1" applyFill="1" applyBorder="1" applyAlignment="1" applyProtection="1">
      <alignment horizontal="left" vertical="top" wrapText="1"/>
    </xf>
    <xf numFmtId="0" fontId="47" fillId="36" borderId="55" xfId="0" applyFont="1" applyFill="1" applyBorder="1" applyAlignment="1" applyProtection="1">
      <alignment horizontal="left" vertical="top" wrapText="1"/>
    </xf>
    <xf numFmtId="0" fontId="47" fillId="36" borderId="42" xfId="0" applyFont="1" applyFill="1" applyBorder="1" applyAlignment="1" applyProtection="1">
      <alignment horizontal="left" vertical="top" wrapText="1"/>
    </xf>
    <xf numFmtId="0" fontId="47" fillId="36" borderId="220" xfId="0" applyFont="1" applyFill="1" applyBorder="1" applyAlignment="1" applyProtection="1">
      <alignment horizontal="left" vertical="top" wrapText="1"/>
    </xf>
    <xf numFmtId="0" fontId="47" fillId="36" borderId="41" xfId="0" applyFont="1" applyFill="1" applyBorder="1" applyAlignment="1" applyProtection="1">
      <alignment horizontal="left" vertical="top" wrapText="1"/>
    </xf>
    <xf numFmtId="0" fontId="57" fillId="16" borderId="24" xfId="0" applyFont="1" applyFill="1" applyBorder="1" applyAlignment="1" applyProtection="1">
      <alignment horizontal="left"/>
    </xf>
    <xf numFmtId="0" fontId="57" fillId="16" borderId="25" xfId="0" applyFont="1" applyFill="1" applyBorder="1" applyAlignment="1" applyProtection="1">
      <alignment horizontal="left"/>
    </xf>
    <xf numFmtId="0" fontId="57" fillId="16" borderId="26" xfId="0" applyFont="1" applyFill="1" applyBorder="1" applyAlignment="1" applyProtection="1">
      <alignment horizontal="left"/>
    </xf>
    <xf numFmtId="0" fontId="57" fillId="16" borderId="43" xfId="0" applyFont="1" applyFill="1" applyBorder="1" applyAlignment="1" applyProtection="1">
      <alignment horizontal="left"/>
    </xf>
    <xf numFmtId="0" fontId="57" fillId="16" borderId="74" xfId="0" applyFont="1" applyFill="1" applyBorder="1" applyAlignment="1" applyProtection="1">
      <alignment horizontal="left"/>
    </xf>
    <xf numFmtId="0" fontId="57" fillId="16" borderId="45" xfId="0" applyFont="1" applyFill="1" applyBorder="1" applyAlignment="1" applyProtection="1">
      <alignment horizontal="left"/>
    </xf>
    <xf numFmtId="0" fontId="57" fillId="16" borderId="33" xfId="0" applyFont="1" applyFill="1" applyBorder="1" applyAlignment="1" applyProtection="1">
      <alignment horizontal="center"/>
    </xf>
    <xf numFmtId="0" fontId="57" fillId="16" borderId="2" xfId="0" applyFont="1" applyFill="1" applyBorder="1" applyAlignment="1" applyProtection="1">
      <alignment horizontal="center"/>
    </xf>
    <xf numFmtId="0" fontId="57" fillId="16" borderId="4" xfId="0" applyFont="1" applyFill="1" applyBorder="1" applyAlignment="1" applyProtection="1">
      <alignment horizontal="center"/>
    </xf>
    <xf numFmtId="0" fontId="18" fillId="48" borderId="32" xfId="0" applyFont="1" applyFill="1" applyBorder="1" applyAlignment="1" applyProtection="1">
      <alignment horizontal="left"/>
    </xf>
    <xf numFmtId="0" fontId="18" fillId="48" borderId="33" xfId="0" applyFont="1" applyFill="1" applyBorder="1" applyAlignment="1" applyProtection="1">
      <alignment horizontal="left"/>
    </xf>
    <xf numFmtId="0" fontId="18" fillId="48" borderId="34" xfId="0" applyFont="1" applyFill="1" applyBorder="1" applyAlignment="1" applyProtection="1">
      <alignment horizontal="left"/>
    </xf>
    <xf numFmtId="0" fontId="18" fillId="48" borderId="303" xfId="0" applyFont="1" applyFill="1" applyBorder="1" applyAlignment="1" applyProtection="1">
      <alignment horizontal="left"/>
    </xf>
    <xf numFmtId="0" fontId="18" fillId="48" borderId="17" xfId="0" applyFont="1" applyFill="1" applyBorder="1" applyAlignment="1" applyProtection="1">
      <alignment horizontal="left"/>
    </xf>
    <xf numFmtId="0" fontId="18" fillId="48" borderId="186" xfId="0" applyFont="1" applyFill="1" applyBorder="1" applyAlignment="1" applyProtection="1">
      <alignment horizontal="left"/>
    </xf>
    <xf numFmtId="0" fontId="18" fillId="48" borderId="79" xfId="0" applyFont="1" applyFill="1" applyBorder="1" applyAlignment="1" applyProtection="1">
      <alignment horizontal="left"/>
    </xf>
    <xf numFmtId="0" fontId="18" fillId="48" borderId="9" xfId="0" applyFont="1" applyFill="1" applyBorder="1" applyAlignment="1" applyProtection="1">
      <alignment horizontal="left"/>
    </xf>
    <xf numFmtId="0" fontId="18" fillId="48" borderId="117" xfId="0" applyFont="1" applyFill="1" applyBorder="1" applyAlignment="1" applyProtection="1">
      <alignment horizontal="left"/>
    </xf>
    <xf numFmtId="0" fontId="103" fillId="20" borderId="24" xfId="0" applyFont="1" applyFill="1" applyBorder="1" applyAlignment="1" applyProtection="1">
      <alignment horizontal="left"/>
    </xf>
    <xf numFmtId="0" fontId="103" fillId="20" borderId="25" xfId="0" applyFont="1" applyFill="1" applyBorder="1" applyAlignment="1" applyProtection="1">
      <alignment horizontal="left"/>
    </xf>
    <xf numFmtId="0" fontId="103" fillId="20" borderId="26" xfId="0" applyFont="1" applyFill="1" applyBorder="1" applyAlignment="1" applyProtection="1">
      <alignment horizontal="left"/>
    </xf>
    <xf numFmtId="0" fontId="103" fillId="20" borderId="43" xfId="0" applyFont="1" applyFill="1" applyBorder="1" applyAlignment="1" applyProtection="1">
      <alignment horizontal="left"/>
    </xf>
    <xf numFmtId="0" fontId="103" fillId="20" borderId="74" xfId="0" applyFont="1" applyFill="1" applyBorder="1" applyAlignment="1" applyProtection="1">
      <alignment horizontal="left"/>
    </xf>
    <xf numFmtId="0" fontId="103" fillId="20" borderId="45" xfId="0" applyFont="1" applyFill="1" applyBorder="1" applyAlignment="1" applyProtection="1">
      <alignment horizontal="left"/>
    </xf>
    <xf numFmtId="0" fontId="57" fillId="16" borderId="575" xfId="0" applyFont="1" applyFill="1" applyBorder="1" applyAlignment="1" applyProtection="1">
      <alignment horizontal="center" wrapText="1"/>
    </xf>
    <xf numFmtId="0" fontId="57" fillId="16" borderId="559" xfId="0" applyFont="1" applyFill="1" applyBorder="1" applyAlignment="1" applyProtection="1">
      <alignment horizontal="center" wrapText="1"/>
    </xf>
    <xf numFmtId="0" fontId="57" fillId="16" borderId="571" xfId="0" applyFont="1" applyFill="1" applyBorder="1" applyAlignment="1" applyProtection="1">
      <alignment horizontal="center" wrapText="1"/>
    </xf>
    <xf numFmtId="0" fontId="57" fillId="16" borderId="584" xfId="0" applyFont="1" applyFill="1" applyBorder="1" applyAlignment="1" applyProtection="1">
      <alignment horizontal="center" wrapText="1"/>
    </xf>
    <xf numFmtId="0" fontId="57" fillId="16" borderId="582" xfId="0" applyFont="1" applyFill="1" applyBorder="1" applyAlignment="1" applyProtection="1">
      <alignment horizontal="center" wrapText="1"/>
    </xf>
    <xf numFmtId="0" fontId="57" fillId="16" borderId="580" xfId="0" applyFont="1" applyFill="1" applyBorder="1" applyAlignment="1" applyProtection="1">
      <alignment horizontal="center" wrapText="1"/>
    </xf>
    <xf numFmtId="0" fontId="57" fillId="19" borderId="558" xfId="0" applyFont="1" applyFill="1" applyBorder="1" applyAlignment="1" applyProtection="1">
      <alignment horizontal="center" wrapText="1"/>
    </xf>
    <xf numFmtId="0" fontId="57" fillId="19" borderId="559" xfId="0" applyFont="1" applyFill="1" applyBorder="1" applyAlignment="1" applyProtection="1">
      <alignment horizontal="center" wrapText="1"/>
    </xf>
    <xf numFmtId="0" fontId="57" fillId="19" borderId="560" xfId="0" applyFont="1" applyFill="1" applyBorder="1" applyAlignment="1" applyProtection="1">
      <alignment horizontal="center" wrapText="1"/>
    </xf>
    <xf numFmtId="0" fontId="57" fillId="19" borderId="581" xfId="0" applyFont="1" applyFill="1" applyBorder="1" applyAlignment="1" applyProtection="1">
      <alignment horizontal="center" wrapText="1"/>
    </xf>
    <xf numFmtId="0" fontId="57" fillId="19" borderId="582" xfId="0" applyFont="1" applyFill="1" applyBorder="1" applyAlignment="1" applyProtection="1">
      <alignment horizontal="center" wrapText="1"/>
    </xf>
    <xf numFmtId="0" fontId="57" fillId="19" borderId="583" xfId="0" applyFont="1" applyFill="1" applyBorder="1" applyAlignment="1" applyProtection="1">
      <alignment horizontal="center" wrapText="1"/>
    </xf>
    <xf numFmtId="0" fontId="57" fillId="16" borderId="591" xfId="0" applyFont="1" applyFill="1" applyBorder="1" applyAlignment="1" applyProtection="1">
      <alignment horizontal="center" vertical="top" wrapText="1"/>
    </xf>
    <xf numFmtId="0" fontId="57" fillId="16" borderId="567" xfId="0" applyFont="1" applyFill="1" applyBorder="1" applyAlignment="1" applyProtection="1">
      <alignment horizontal="center" vertical="top" wrapText="1"/>
    </xf>
    <xf numFmtId="0" fontId="57" fillId="16" borderId="592" xfId="0" applyFont="1" applyFill="1" applyBorder="1" applyAlignment="1" applyProtection="1">
      <alignment horizontal="center" vertical="top" wrapText="1"/>
    </xf>
    <xf numFmtId="0" fontId="57" fillId="16" borderId="593" xfId="0" applyFont="1" applyFill="1" applyBorder="1" applyAlignment="1" applyProtection="1">
      <alignment horizontal="center" vertical="top" wrapText="1"/>
    </xf>
    <xf numFmtId="0" fontId="57" fillId="16" borderId="582" xfId="0" applyFont="1" applyFill="1" applyBorder="1" applyAlignment="1" applyProtection="1">
      <alignment horizontal="center" vertical="top" wrapText="1"/>
    </xf>
    <xf numFmtId="0" fontId="57" fillId="16" borderId="594" xfId="0" applyFont="1" applyFill="1" applyBorder="1" applyAlignment="1" applyProtection="1">
      <alignment horizontal="center" vertical="top" wrapText="1"/>
    </xf>
    <xf numFmtId="0" fontId="57" fillId="16" borderId="577" xfId="0" applyFont="1" applyFill="1" applyBorder="1" applyAlignment="1" applyProtection="1">
      <alignment horizontal="center" vertical="top" wrapText="1"/>
    </xf>
    <xf numFmtId="0" fontId="57" fillId="16" borderId="569" xfId="0" applyFont="1" applyFill="1" applyBorder="1" applyAlignment="1" applyProtection="1">
      <alignment horizontal="center" vertical="top" wrapText="1"/>
    </xf>
    <xf numFmtId="0" fontId="57" fillId="16" borderId="574" xfId="0" applyFont="1" applyFill="1" applyBorder="1" applyAlignment="1" applyProtection="1">
      <alignment horizontal="center" vertical="top" wrapText="1"/>
    </xf>
    <xf numFmtId="0" fontId="57" fillId="16" borderId="584" xfId="0" applyFont="1" applyFill="1" applyBorder="1" applyAlignment="1" applyProtection="1">
      <alignment horizontal="center" vertical="top" wrapText="1"/>
    </xf>
    <xf numFmtId="0" fontId="57" fillId="16" borderId="580" xfId="0" applyFont="1" applyFill="1" applyBorder="1" applyAlignment="1" applyProtection="1">
      <alignment horizontal="center" vertical="top" wrapText="1"/>
    </xf>
    <xf numFmtId="0" fontId="57" fillId="19" borderId="588" xfId="0" applyFont="1" applyFill="1" applyBorder="1" applyAlignment="1" applyProtection="1">
      <alignment horizontal="center" vertical="top" wrapText="1"/>
    </xf>
    <xf numFmtId="0" fontId="57" fillId="19" borderId="512" xfId="0" applyFont="1" applyFill="1" applyBorder="1" applyAlignment="1" applyProtection="1">
      <alignment horizontal="center" vertical="top" wrapText="1"/>
    </xf>
    <xf numFmtId="0" fontId="57" fillId="19" borderId="229" xfId="0" applyFont="1" applyFill="1" applyBorder="1" applyAlignment="1" applyProtection="1">
      <alignment horizontal="center" vertical="top" wrapText="1"/>
    </xf>
    <xf numFmtId="0" fontId="57" fillId="19" borderId="402" xfId="0" applyFont="1" applyFill="1" applyBorder="1" applyAlignment="1" applyProtection="1">
      <alignment horizontal="center" vertical="top" wrapText="1"/>
    </xf>
    <xf numFmtId="0" fontId="57" fillId="19" borderId="215" xfId="0" applyFont="1" applyFill="1" applyBorder="1" applyAlignment="1" applyProtection="1">
      <alignment horizontal="center" vertical="top" wrapText="1"/>
    </xf>
    <xf numFmtId="0" fontId="57" fillId="19" borderId="590" xfId="0" applyFont="1" applyFill="1" applyBorder="1" applyAlignment="1" applyProtection="1">
      <alignment horizontal="center" vertical="top" wrapText="1"/>
    </xf>
    <xf numFmtId="0" fontId="57" fillId="19" borderId="211" xfId="0" applyFont="1" applyFill="1" applyBorder="1" applyAlignment="1" applyProtection="1">
      <alignment horizontal="center" vertical="top" wrapText="1"/>
    </xf>
    <xf numFmtId="0" fontId="57" fillId="19" borderId="212" xfId="0" applyFont="1" applyFill="1" applyBorder="1" applyAlignment="1" applyProtection="1">
      <alignment horizontal="center" vertical="top" wrapText="1"/>
    </xf>
    <xf numFmtId="0" fontId="57" fillId="19" borderId="213" xfId="0" applyFont="1" applyFill="1" applyBorder="1" applyAlignment="1" applyProtection="1">
      <alignment horizontal="center" vertical="top" wrapText="1"/>
    </xf>
    <xf numFmtId="0" fontId="57" fillId="19" borderId="214" xfId="0" applyFont="1" applyFill="1" applyBorder="1" applyAlignment="1" applyProtection="1">
      <alignment horizontal="center" vertical="top" wrapText="1"/>
    </xf>
    <xf numFmtId="0" fontId="57" fillId="19" borderId="216" xfId="0" applyFont="1" applyFill="1" applyBorder="1" applyAlignment="1" applyProtection="1">
      <alignment horizontal="center" vertical="top" wrapText="1"/>
    </xf>
    <xf numFmtId="0" fontId="57" fillId="19" borderId="230" xfId="0" applyFont="1" applyFill="1" applyBorder="1" applyAlignment="1" applyProtection="1">
      <alignment horizontal="center" vertical="top" wrapText="1"/>
    </xf>
    <xf numFmtId="0" fontId="57" fillId="19" borderId="385" xfId="0" applyFont="1" applyFill="1" applyBorder="1" applyAlignment="1" applyProtection="1">
      <alignment horizontal="center" vertical="top" wrapText="1"/>
    </xf>
    <xf numFmtId="0" fontId="57" fillId="19" borderId="589" xfId="0" applyFont="1" applyFill="1" applyBorder="1" applyAlignment="1" applyProtection="1">
      <alignment horizontal="center" vertical="top" wrapText="1"/>
    </xf>
    <xf numFmtId="0" fontId="57" fillId="19" borderId="384" xfId="0" applyFont="1" applyFill="1" applyBorder="1" applyAlignment="1" applyProtection="1">
      <alignment horizontal="center" vertical="top" wrapText="1"/>
    </xf>
    <xf numFmtId="0" fontId="18" fillId="16" borderId="599" xfId="0" applyFont="1" applyFill="1" applyBorder="1" applyAlignment="1" applyProtection="1">
      <alignment horizontal="center" textRotation="90"/>
    </xf>
    <xf numFmtId="0" fontId="18" fillId="16" borderId="602" xfId="0" applyFont="1" applyFill="1" applyBorder="1" applyAlignment="1" applyProtection="1">
      <alignment horizontal="center" textRotation="90"/>
    </xf>
    <xf numFmtId="0" fontId="18" fillId="16" borderId="605" xfId="0" applyFont="1" applyFill="1" applyBorder="1" applyAlignment="1" applyProtection="1">
      <alignment horizontal="center" textRotation="90"/>
    </xf>
    <xf numFmtId="0" fontId="18" fillId="16" borderId="600" xfId="0" applyFont="1" applyFill="1" applyBorder="1" applyAlignment="1" applyProtection="1">
      <alignment horizontal="center" textRotation="90"/>
    </xf>
    <xf numFmtId="0" fontId="18" fillId="16" borderId="603" xfId="0" applyFont="1" applyFill="1" applyBorder="1" applyAlignment="1" applyProtection="1">
      <alignment horizontal="center" textRotation="90"/>
    </xf>
    <xf numFmtId="0" fontId="18" fillId="16" borderId="606" xfId="0" applyFont="1" applyFill="1" applyBorder="1" applyAlignment="1" applyProtection="1">
      <alignment horizontal="center" textRotation="90"/>
    </xf>
    <xf numFmtId="0" fontId="18" fillId="19" borderId="613" xfId="0" applyFont="1" applyFill="1" applyBorder="1" applyAlignment="1" applyProtection="1">
      <alignment horizontal="center" textRotation="90"/>
    </xf>
    <xf numFmtId="0" fontId="18" fillId="19" borderId="275" xfId="0" applyFont="1" applyFill="1" applyBorder="1" applyAlignment="1" applyProtection="1">
      <alignment horizontal="center" textRotation="90"/>
    </xf>
    <xf numFmtId="0" fontId="18" fillId="19" borderId="277" xfId="0" applyFont="1" applyFill="1" applyBorder="1" applyAlignment="1" applyProtection="1">
      <alignment horizontal="center" textRotation="90"/>
    </xf>
    <xf numFmtId="0" fontId="97" fillId="4" borderId="595" xfId="0" applyFont="1" applyFill="1" applyBorder="1" applyAlignment="1" applyProtection="1">
      <alignment horizontal="center" textRotation="90" wrapText="1"/>
    </xf>
    <xf numFmtId="0" fontId="97" fillId="4" borderId="596" xfId="0" applyFont="1" applyFill="1" applyBorder="1" applyAlignment="1" applyProtection="1">
      <alignment horizontal="center" textRotation="90" wrapText="1"/>
    </xf>
    <xf numFmtId="0" fontId="97" fillId="4" borderId="597" xfId="0" applyFont="1" applyFill="1" applyBorder="1" applyAlignment="1" applyProtection="1">
      <alignment horizontal="center" textRotation="90" wrapText="1"/>
    </xf>
    <xf numFmtId="0" fontId="57" fillId="19" borderId="577" xfId="0" applyFont="1" applyFill="1" applyBorder="1" applyAlignment="1" applyProtection="1">
      <alignment horizontal="center" vertical="top" wrapText="1"/>
    </xf>
    <xf numFmtId="0" fontId="57" fillId="19" borderId="569" xfId="0" applyFont="1" applyFill="1" applyBorder="1" applyAlignment="1" applyProtection="1">
      <alignment horizontal="center" vertical="top" wrapText="1"/>
    </xf>
    <xf numFmtId="0" fontId="57" fillId="19" borderId="570" xfId="0" applyFont="1" applyFill="1" applyBorder="1" applyAlignment="1" applyProtection="1">
      <alignment horizontal="center" vertical="top" wrapText="1"/>
    </xf>
    <xf numFmtId="0" fontId="57" fillId="19" borderId="584" xfId="0" applyFont="1" applyFill="1" applyBorder="1" applyAlignment="1" applyProtection="1">
      <alignment horizontal="center" vertical="top" wrapText="1"/>
    </xf>
    <xf numFmtId="0" fontId="57" fillId="19" borderId="582" xfId="0" applyFont="1" applyFill="1" applyBorder="1" applyAlignment="1" applyProtection="1">
      <alignment horizontal="center" vertical="top" wrapText="1"/>
    </xf>
    <xf numFmtId="0" fontId="57" fillId="19" borderId="583" xfId="0" applyFont="1" applyFill="1" applyBorder="1" applyAlignment="1" applyProtection="1">
      <alignment horizontal="center" vertical="top" wrapText="1"/>
    </xf>
    <xf numFmtId="0" fontId="18" fillId="19" borderId="569" xfId="0" applyFont="1" applyFill="1" applyBorder="1" applyAlignment="1" applyProtection="1">
      <alignment horizontal="center" textRotation="90" wrapText="1"/>
    </xf>
    <xf numFmtId="0" fontId="18" fillId="19" borderId="562" xfId="0" applyFont="1" applyFill="1" applyBorder="1" applyAlignment="1" applyProtection="1">
      <alignment horizontal="center" textRotation="90" wrapText="1"/>
    </xf>
    <xf numFmtId="0" fontId="18" fillId="19" borderId="565" xfId="0" applyFont="1" applyFill="1" applyBorder="1" applyAlignment="1" applyProtection="1">
      <alignment horizontal="center" textRotation="90" wrapText="1"/>
    </xf>
    <xf numFmtId="0" fontId="18" fillId="19" borderId="570" xfId="0" applyFont="1" applyFill="1" applyBorder="1" applyAlignment="1" applyProtection="1">
      <alignment horizontal="center" textRotation="90" wrapText="1"/>
    </xf>
    <xf numFmtId="0" fontId="18" fillId="19" borderId="563" xfId="0" applyFont="1" applyFill="1" applyBorder="1" applyAlignment="1" applyProtection="1">
      <alignment horizontal="center" textRotation="90" wrapText="1"/>
    </xf>
    <xf numFmtId="0" fontId="18" fillId="19" borderId="566" xfId="0" applyFont="1" applyFill="1" applyBorder="1" applyAlignment="1" applyProtection="1">
      <alignment horizontal="center" textRotation="90" wrapText="1"/>
    </xf>
    <xf numFmtId="0" fontId="18" fillId="16" borderId="598" xfId="0" applyFont="1" applyFill="1" applyBorder="1" applyAlignment="1" applyProtection="1">
      <alignment horizontal="center" textRotation="90"/>
    </xf>
    <xf numFmtId="0" fontId="18" fillId="16" borderId="601" xfId="0" applyFont="1" applyFill="1" applyBorder="1" applyAlignment="1" applyProtection="1">
      <alignment horizontal="center" textRotation="90"/>
    </xf>
    <xf numFmtId="0" fontId="18" fillId="16" borderId="604" xfId="0" applyFont="1" applyFill="1" applyBorder="1" applyAlignment="1" applyProtection="1">
      <alignment horizontal="center" textRotation="90"/>
    </xf>
    <xf numFmtId="0" fontId="18" fillId="16" borderId="607" xfId="0" applyFont="1" applyFill="1" applyBorder="1" applyAlignment="1" applyProtection="1">
      <alignment horizontal="center" textRotation="90"/>
    </xf>
    <xf numFmtId="0" fontId="18" fillId="16" borderId="609" xfId="0" applyFont="1" applyFill="1" applyBorder="1" applyAlignment="1" applyProtection="1">
      <alignment horizontal="center" textRotation="90"/>
    </xf>
    <xf numFmtId="0" fontId="18" fillId="16" borderId="611" xfId="0" applyFont="1" applyFill="1" applyBorder="1" applyAlignment="1" applyProtection="1">
      <alignment horizontal="center" textRotation="90"/>
    </xf>
    <xf numFmtId="0" fontId="18" fillId="16" borderId="608" xfId="0" applyFont="1" applyFill="1" applyBorder="1" applyAlignment="1" applyProtection="1">
      <alignment horizontal="center" textRotation="90"/>
    </xf>
    <xf numFmtId="0" fontId="18" fillId="16" borderId="610" xfId="0" applyFont="1" applyFill="1" applyBorder="1" applyAlignment="1" applyProtection="1">
      <alignment horizontal="center" textRotation="90"/>
    </xf>
    <xf numFmtId="0" fontId="18" fillId="16" borderId="612" xfId="0" applyFont="1" applyFill="1" applyBorder="1" applyAlignment="1" applyProtection="1">
      <alignment horizontal="center" textRotation="90"/>
    </xf>
    <xf numFmtId="0" fontId="61" fillId="19" borderId="558" xfId="0" applyFont="1" applyFill="1" applyBorder="1" applyAlignment="1" applyProtection="1">
      <alignment horizontal="left"/>
    </xf>
    <xf numFmtId="0" fontId="61" fillId="19" borderId="571" xfId="0" applyFont="1" applyFill="1" applyBorder="1" applyAlignment="1" applyProtection="1">
      <alignment horizontal="left"/>
    </xf>
    <xf numFmtId="0" fontId="61" fillId="19" borderId="561" xfId="0" applyFont="1" applyFill="1" applyBorder="1" applyAlignment="1" applyProtection="1">
      <alignment horizontal="left"/>
    </xf>
    <xf numFmtId="0" fontId="61" fillId="19" borderId="572" xfId="0" applyFont="1" applyFill="1" applyBorder="1" applyAlignment="1" applyProtection="1">
      <alignment horizontal="left"/>
    </xf>
    <xf numFmtId="0" fontId="82" fillId="4" borderId="558" xfId="0" applyFont="1" applyFill="1" applyBorder="1" applyAlignment="1" applyProtection="1">
      <alignment horizontal="center"/>
    </xf>
    <xf numFmtId="0" fontId="82" fillId="4" borderId="559" xfId="0" applyFont="1" applyFill="1" applyBorder="1" applyAlignment="1" applyProtection="1">
      <alignment horizontal="center"/>
    </xf>
    <xf numFmtId="0" fontId="82" fillId="4" borderId="571" xfId="0" applyFont="1" applyFill="1" applyBorder="1" applyAlignment="1" applyProtection="1">
      <alignment horizontal="center"/>
    </xf>
    <xf numFmtId="0" fontId="82" fillId="4" borderId="561" xfId="0" applyFont="1" applyFill="1" applyBorder="1" applyAlignment="1" applyProtection="1">
      <alignment horizontal="center"/>
    </xf>
    <xf numFmtId="0" fontId="82" fillId="4" borderId="562" xfId="0" applyFont="1" applyFill="1" applyBorder="1" applyAlignment="1" applyProtection="1">
      <alignment horizontal="center"/>
    </xf>
    <xf numFmtId="0" fontId="82" fillId="4" borderId="572" xfId="0" applyFont="1" applyFill="1" applyBorder="1" applyAlignment="1" applyProtection="1">
      <alignment horizontal="center"/>
    </xf>
    <xf numFmtId="0" fontId="82" fillId="4" borderId="581" xfId="0" applyFont="1" applyFill="1" applyBorder="1" applyAlignment="1" applyProtection="1">
      <alignment horizontal="center"/>
    </xf>
    <xf numFmtId="0" fontId="82" fillId="4" borderId="582" xfId="0" applyFont="1" applyFill="1" applyBorder="1" applyAlignment="1" applyProtection="1">
      <alignment horizontal="center"/>
    </xf>
    <xf numFmtId="0" fontId="82" fillId="4" borderId="580" xfId="0" applyFont="1" applyFill="1" applyBorder="1" applyAlignment="1" applyProtection="1">
      <alignment horizontal="center"/>
    </xf>
    <xf numFmtId="0" fontId="57" fillId="16" borderId="576" xfId="0" applyFont="1" applyFill="1" applyBorder="1" applyAlignment="1" applyProtection="1">
      <alignment horizontal="center" wrapText="1"/>
    </xf>
    <xf numFmtId="0" fontId="57" fillId="16" borderId="562" xfId="0" applyFont="1" applyFill="1" applyBorder="1" applyAlignment="1" applyProtection="1">
      <alignment horizontal="center" wrapText="1"/>
    </xf>
    <xf numFmtId="0" fontId="57" fillId="16" borderId="572" xfId="0" applyFont="1" applyFill="1" applyBorder="1" applyAlignment="1" applyProtection="1">
      <alignment horizontal="center" wrapText="1"/>
    </xf>
    <xf numFmtId="0" fontId="57" fillId="19" borderId="561" xfId="0" applyFont="1" applyFill="1" applyBorder="1" applyAlignment="1" applyProtection="1">
      <alignment horizontal="center" wrapText="1"/>
    </xf>
    <xf numFmtId="0" fontId="57" fillId="19" borderId="562" xfId="0" applyFont="1" applyFill="1" applyBorder="1" applyAlignment="1" applyProtection="1">
      <alignment horizontal="center" wrapText="1"/>
    </xf>
    <xf numFmtId="0" fontId="57" fillId="19" borderId="563" xfId="0" applyFont="1" applyFill="1" applyBorder="1" applyAlignment="1" applyProtection="1">
      <alignment horizontal="center" wrapText="1"/>
    </xf>
    <xf numFmtId="0" fontId="77" fillId="4" borderId="568" xfId="0" applyFont="1" applyFill="1" applyBorder="1" applyAlignment="1" applyProtection="1">
      <alignment horizontal="center" textRotation="90"/>
    </xf>
    <xf numFmtId="0" fontId="77" fillId="4" borderId="561" xfId="0" applyFont="1" applyFill="1" applyBorder="1" applyAlignment="1" applyProtection="1">
      <alignment horizontal="center" textRotation="90"/>
    </xf>
    <xf numFmtId="0" fontId="77" fillId="4" borderId="564" xfId="0" applyFont="1" applyFill="1" applyBorder="1" applyAlignment="1" applyProtection="1">
      <alignment horizontal="center" textRotation="90"/>
    </xf>
    <xf numFmtId="0" fontId="77" fillId="4" borderId="569" xfId="0" applyFont="1" applyFill="1" applyBorder="1" applyAlignment="1" applyProtection="1">
      <alignment horizontal="center" textRotation="90"/>
    </xf>
    <xf numFmtId="0" fontId="77" fillId="4" borderId="562" xfId="0" applyFont="1" applyFill="1" applyBorder="1" applyAlignment="1" applyProtection="1">
      <alignment horizontal="center" textRotation="90"/>
    </xf>
    <xf numFmtId="0" fontId="77" fillId="4" borderId="565" xfId="0" applyFont="1" applyFill="1" applyBorder="1" applyAlignment="1" applyProtection="1">
      <alignment horizontal="center" textRotation="90"/>
    </xf>
    <xf numFmtId="0" fontId="77" fillId="4" borderId="574" xfId="0" applyFont="1" applyFill="1" applyBorder="1" applyAlignment="1" applyProtection="1">
      <alignment horizontal="center" textRotation="90"/>
    </xf>
    <xf numFmtId="0" fontId="77" fillId="4" borderId="572" xfId="0" applyFont="1" applyFill="1" applyBorder="1" applyAlignment="1" applyProtection="1">
      <alignment horizontal="center" textRotation="90"/>
    </xf>
    <xf numFmtId="0" fontId="77" fillId="4" borderId="573" xfId="0" applyFont="1" applyFill="1" applyBorder="1" applyAlignment="1" applyProtection="1">
      <alignment horizontal="center" textRotation="90"/>
    </xf>
    <xf numFmtId="0" fontId="18" fillId="19" borderId="617" xfId="0" applyFont="1" applyFill="1" applyBorder="1" applyAlignment="1" applyProtection="1">
      <alignment horizontal="center" textRotation="90" wrapText="1"/>
    </xf>
    <xf numFmtId="0" fontId="18" fillId="19" borderId="620" xfId="0" applyFont="1" applyFill="1" applyBorder="1" applyAlignment="1" applyProtection="1">
      <alignment horizontal="center" textRotation="90" wrapText="1"/>
    </xf>
    <xf numFmtId="0" fontId="18" fillId="19" borderId="623" xfId="0" applyFont="1" applyFill="1" applyBorder="1" applyAlignment="1" applyProtection="1">
      <alignment horizontal="center" textRotation="90" wrapText="1"/>
    </xf>
    <xf numFmtId="0" fontId="18" fillId="19" borderId="618" xfId="0" applyFont="1" applyFill="1" applyBorder="1" applyAlignment="1" applyProtection="1">
      <alignment horizontal="center" textRotation="90" wrapText="1"/>
    </xf>
    <xf numFmtId="0" fontId="18" fillId="19" borderId="621" xfId="0" applyFont="1" applyFill="1" applyBorder="1" applyAlignment="1" applyProtection="1">
      <alignment horizontal="center" textRotation="90" wrapText="1"/>
    </xf>
    <xf numFmtId="0" fontId="18" fillId="19" borderId="624" xfId="0" applyFont="1" applyFill="1" applyBorder="1" applyAlignment="1" applyProtection="1">
      <alignment horizontal="center" textRotation="90" wrapText="1"/>
    </xf>
    <xf numFmtId="0" fontId="18" fillId="19" borderId="619" xfId="0" applyFont="1" applyFill="1" applyBorder="1" applyAlignment="1" applyProtection="1">
      <alignment horizontal="center" textRotation="90" wrapText="1"/>
    </xf>
    <xf numFmtId="0" fontId="18" fillId="19" borderId="622" xfId="0" applyFont="1" applyFill="1" applyBorder="1" applyAlignment="1" applyProtection="1">
      <alignment horizontal="center" textRotation="90" wrapText="1"/>
    </xf>
    <xf numFmtId="0" fontId="18" fillId="19" borderId="625" xfId="0" applyFont="1" applyFill="1" applyBorder="1" applyAlignment="1" applyProtection="1">
      <alignment horizontal="center" textRotation="90" wrapText="1"/>
    </xf>
    <xf numFmtId="0" fontId="18" fillId="16" borderId="230" xfId="0" applyFont="1" applyFill="1" applyBorder="1" applyAlignment="1" applyProtection="1">
      <alignment horizontal="center" textRotation="90"/>
    </xf>
    <xf numFmtId="0" fontId="18" fillId="16" borderId="284" xfId="0" applyFont="1" applyFill="1" applyBorder="1" applyAlignment="1" applyProtection="1">
      <alignment horizontal="center" textRotation="90"/>
    </xf>
    <xf numFmtId="0" fontId="18" fillId="16" borderId="285" xfId="0" applyFont="1" applyFill="1" applyBorder="1" applyAlignment="1" applyProtection="1">
      <alignment horizontal="center" textRotation="90"/>
    </xf>
    <xf numFmtId="0" fontId="18" fillId="16" borderId="512" xfId="0" applyFont="1" applyFill="1" applyBorder="1" applyAlignment="1" applyProtection="1">
      <alignment horizontal="center" textRotation="90" wrapText="1"/>
    </xf>
    <xf numFmtId="0" fontId="18" fillId="16" borderId="272" xfId="0" applyFont="1" applyFill="1" applyBorder="1" applyAlignment="1" applyProtection="1">
      <alignment horizontal="center" textRotation="90" wrapText="1"/>
    </xf>
    <xf numFmtId="0" fontId="18" fillId="16" borderId="280" xfId="0" applyFont="1" applyFill="1" applyBorder="1" applyAlignment="1" applyProtection="1">
      <alignment horizontal="center" textRotation="90" wrapText="1"/>
    </xf>
    <xf numFmtId="0" fontId="18" fillId="16" borderId="229" xfId="0" applyFont="1" applyFill="1" applyBorder="1" applyAlignment="1" applyProtection="1">
      <alignment horizontal="center" textRotation="90" wrapText="1"/>
    </xf>
    <xf numFmtId="0" fontId="18" fillId="16" borderId="279" xfId="0" applyFont="1" applyFill="1" applyBorder="1" applyAlignment="1" applyProtection="1">
      <alignment horizontal="center" textRotation="90" wrapText="1"/>
    </xf>
    <xf numFmtId="0" fontId="18" fillId="16" borderId="281" xfId="0" applyFont="1" applyFill="1" applyBorder="1" applyAlignment="1" applyProtection="1">
      <alignment horizontal="center" textRotation="90" wrapText="1"/>
    </xf>
    <xf numFmtId="0" fontId="18" fillId="19" borderId="568" xfId="0" applyFont="1" applyFill="1" applyBorder="1" applyAlignment="1" applyProtection="1">
      <alignment horizontal="center" textRotation="90"/>
    </xf>
    <xf numFmtId="0" fontId="18" fillId="19" borderId="561" xfId="0" applyFont="1" applyFill="1" applyBorder="1" applyAlignment="1" applyProtection="1">
      <alignment horizontal="center" textRotation="90"/>
    </xf>
    <xf numFmtId="0" fontId="18" fillId="19" borderId="564" xfId="0" applyFont="1" applyFill="1" applyBorder="1" applyAlignment="1" applyProtection="1">
      <alignment horizontal="center" textRotation="90"/>
    </xf>
    <xf numFmtId="0" fontId="18" fillId="19" borderId="212" xfId="0" applyFont="1" applyFill="1" applyBorder="1" applyAlignment="1" applyProtection="1">
      <alignment horizontal="center" textRotation="90"/>
    </xf>
    <xf numFmtId="0" fontId="18" fillId="19" borderId="272" xfId="0" applyFont="1" applyFill="1" applyBorder="1" applyAlignment="1" applyProtection="1">
      <alignment horizontal="center" textRotation="90"/>
    </xf>
    <xf numFmtId="0" fontId="18" fillId="19" borderId="280" xfId="0" applyFont="1" applyFill="1" applyBorder="1" applyAlignment="1" applyProtection="1">
      <alignment horizontal="center" textRotation="90"/>
    </xf>
    <xf numFmtId="0" fontId="18" fillId="19" borderId="615" xfId="0" applyFont="1" applyFill="1" applyBorder="1" applyAlignment="1" applyProtection="1">
      <alignment horizontal="center" textRotation="90"/>
    </xf>
    <xf numFmtId="0" fontId="18" fillId="19" borderId="284" xfId="0" applyFont="1" applyFill="1" applyBorder="1" applyAlignment="1" applyProtection="1">
      <alignment horizontal="center" textRotation="90"/>
    </xf>
    <xf numFmtId="0" fontId="18" fillId="19" borderId="285" xfId="0" applyFont="1" applyFill="1" applyBorder="1" applyAlignment="1" applyProtection="1">
      <alignment horizontal="center" textRotation="90"/>
    </xf>
    <xf numFmtId="0" fontId="18" fillId="19" borderId="616" xfId="0" applyFont="1" applyFill="1" applyBorder="1" applyAlignment="1" applyProtection="1">
      <alignment horizontal="center" textRotation="90"/>
    </xf>
    <xf numFmtId="0" fontId="18" fillId="19" borderId="276" xfId="0" applyFont="1" applyFill="1" applyBorder="1" applyAlignment="1" applyProtection="1">
      <alignment horizontal="center" textRotation="90"/>
    </xf>
    <xf numFmtId="0" fontId="18" fillId="19" borderId="278" xfId="0" applyFont="1" applyFill="1" applyBorder="1" applyAlignment="1" applyProtection="1">
      <alignment horizontal="center" textRotation="90"/>
    </xf>
    <xf numFmtId="0" fontId="61" fillId="19" borderId="564" xfId="0" applyFont="1" applyFill="1" applyBorder="1" applyAlignment="1" applyProtection="1">
      <alignment horizontal="left"/>
    </xf>
    <xf numFmtId="0" fontId="61" fillId="19" borderId="573" xfId="0" applyFont="1" applyFill="1" applyBorder="1" applyAlignment="1" applyProtection="1">
      <alignment horizontal="left"/>
    </xf>
    <xf numFmtId="0" fontId="18" fillId="19" borderId="614" xfId="0" applyFont="1" applyFill="1" applyBorder="1" applyAlignment="1" applyProtection="1">
      <alignment horizontal="center" textRotation="90"/>
    </xf>
    <xf numFmtId="0" fontId="18" fillId="19" borderId="279" xfId="0" applyFont="1" applyFill="1" applyBorder="1" applyAlignment="1" applyProtection="1">
      <alignment horizontal="center" textRotation="90"/>
    </xf>
    <xf numFmtId="0" fontId="18" fillId="19" borderId="281" xfId="0" applyFont="1" applyFill="1" applyBorder="1" applyAlignment="1" applyProtection="1">
      <alignment horizontal="center" textRotation="90"/>
    </xf>
    <xf numFmtId="0" fontId="18" fillId="19" borderId="211" xfId="0" applyFont="1" applyFill="1" applyBorder="1" applyAlignment="1" applyProtection="1">
      <alignment horizontal="center" textRotation="90"/>
    </xf>
    <xf numFmtId="0" fontId="18" fillId="19" borderId="282" xfId="0" applyFont="1" applyFill="1" applyBorder="1" applyAlignment="1" applyProtection="1">
      <alignment horizontal="center" textRotation="90"/>
    </xf>
    <xf numFmtId="0" fontId="18" fillId="19" borderId="283" xfId="0" applyFont="1" applyFill="1" applyBorder="1" applyAlignment="1" applyProtection="1">
      <alignment horizontal="center" textRotation="90"/>
    </xf>
    <xf numFmtId="0" fontId="18" fillId="19" borderId="213" xfId="0" applyFont="1" applyFill="1" applyBorder="1" applyAlignment="1" applyProtection="1">
      <alignment horizontal="center" textRotation="90"/>
    </xf>
    <xf numFmtId="0" fontId="18" fillId="19" borderId="286" xfId="0" applyFont="1" applyFill="1" applyBorder="1" applyAlignment="1" applyProtection="1">
      <alignment horizontal="center" textRotation="90"/>
    </xf>
    <xf numFmtId="0" fontId="18" fillId="19" borderId="287" xfId="0" applyFont="1" applyFill="1" applyBorder="1" applyAlignment="1" applyProtection="1">
      <alignment horizontal="center" textRotation="90"/>
    </xf>
    <xf numFmtId="0" fontId="74" fillId="16" borderId="2" xfId="0" applyFont="1" applyFill="1" applyBorder="1" applyAlignment="1" applyProtection="1">
      <alignment horizontal="center" textRotation="90"/>
    </xf>
    <xf numFmtId="0" fontId="74" fillId="16" borderId="3" xfId="0" applyFont="1" applyFill="1" applyBorder="1" applyAlignment="1" applyProtection="1">
      <alignment horizontal="center" textRotation="90"/>
    </xf>
    <xf numFmtId="0" fontId="74" fillId="16" borderId="4" xfId="0" applyFont="1" applyFill="1" applyBorder="1" applyAlignment="1" applyProtection="1">
      <alignment horizontal="center" textRotation="90"/>
    </xf>
    <xf numFmtId="0" fontId="93" fillId="4" borderId="71" xfId="0" applyFont="1" applyFill="1" applyBorder="1" applyAlignment="1" applyProtection="1">
      <alignment horizontal="center" vertical="center"/>
    </xf>
    <xf numFmtId="0" fontId="93" fillId="4" borderId="30" xfId="0" applyFont="1" applyFill="1" applyBorder="1" applyAlignment="1" applyProtection="1">
      <alignment horizontal="center" vertical="center"/>
    </xf>
    <xf numFmtId="0" fontId="47" fillId="36" borderId="233" xfId="0" applyFont="1" applyFill="1" applyBorder="1" applyAlignment="1" applyProtection="1">
      <alignment horizontal="left" vertical="top" wrapText="1"/>
    </xf>
    <xf numFmtId="0" fontId="47" fillId="36" borderId="23" xfId="0" applyFont="1" applyFill="1" applyBorder="1" applyAlignment="1" applyProtection="1">
      <alignment horizontal="left" vertical="top" wrapText="1"/>
    </xf>
    <xf numFmtId="0" fontId="93" fillId="19" borderId="189" xfId="0" applyFont="1" applyFill="1" applyBorder="1" applyAlignment="1" applyProtection="1">
      <alignment horizontal="center" vertical="center"/>
    </xf>
    <xf numFmtId="0" fontId="93" fillId="19" borderId="25" xfId="0" applyFont="1" applyFill="1" applyBorder="1" applyAlignment="1" applyProtection="1">
      <alignment horizontal="center" vertical="center"/>
    </xf>
    <xf numFmtId="0" fontId="93" fillId="19" borderId="75" xfId="0" applyFont="1" applyFill="1" applyBorder="1" applyAlignment="1" applyProtection="1">
      <alignment horizontal="center" vertical="center"/>
    </xf>
    <xf numFmtId="0" fontId="93" fillId="19" borderId="74" xfId="0" applyFont="1" applyFill="1" applyBorder="1" applyAlignment="1" applyProtection="1">
      <alignment horizontal="center" vertical="center"/>
    </xf>
    <xf numFmtId="0" fontId="47" fillId="36" borderId="227" xfId="0" applyFont="1" applyFill="1" applyBorder="1" applyAlignment="1" applyProtection="1">
      <alignment horizontal="left" vertical="top" wrapText="1" indent="1"/>
    </xf>
    <xf numFmtId="0" fontId="47" fillId="36" borderId="0" xfId="0" applyFont="1" applyFill="1" applyBorder="1" applyAlignment="1" applyProtection="1">
      <alignment horizontal="left" vertical="top" wrapText="1" indent="1"/>
    </xf>
    <xf numFmtId="0" fontId="47" fillId="36" borderId="55" xfId="0" applyFont="1" applyFill="1" applyBorder="1" applyAlignment="1" applyProtection="1">
      <alignment horizontal="left" vertical="top" wrapText="1" indent="1"/>
    </xf>
    <xf numFmtId="0" fontId="74" fillId="16" borderId="24" xfId="0" applyFont="1" applyFill="1" applyBorder="1" applyAlignment="1" applyProtection="1">
      <alignment horizontal="center" vertical="center"/>
    </xf>
    <xf numFmtId="0" fontId="74" fillId="16" borderId="25" xfId="0" applyFont="1" applyFill="1" applyBorder="1" applyAlignment="1" applyProtection="1">
      <alignment horizontal="center" vertical="center"/>
    </xf>
    <xf numFmtId="0" fontId="74" fillId="16" borderId="26" xfId="0" applyFont="1" applyFill="1" applyBorder="1" applyAlignment="1" applyProtection="1">
      <alignment horizontal="center" vertical="center"/>
    </xf>
    <xf numFmtId="0" fontId="74" fillId="16" borderId="27" xfId="0" applyFont="1" applyFill="1" applyBorder="1" applyAlignment="1" applyProtection="1">
      <alignment horizontal="center" vertical="center"/>
    </xf>
    <xf numFmtId="0" fontId="74" fillId="16" borderId="0" xfId="0" applyFont="1" applyFill="1" applyBorder="1" applyAlignment="1" applyProtection="1">
      <alignment horizontal="center" vertical="center"/>
    </xf>
    <xf numFmtId="0" fontId="74" fillId="16" borderId="66" xfId="0" applyFont="1" applyFill="1" applyBorder="1" applyAlignment="1" applyProtection="1">
      <alignment horizontal="center" vertical="center"/>
    </xf>
    <xf numFmtId="0" fontId="74" fillId="16" borderId="43" xfId="0" applyFont="1" applyFill="1" applyBorder="1" applyAlignment="1" applyProtection="1">
      <alignment horizontal="center" vertical="center"/>
    </xf>
    <xf numFmtId="0" fontId="74" fillId="16" borderId="74" xfId="0" applyFont="1" applyFill="1" applyBorder="1" applyAlignment="1" applyProtection="1">
      <alignment horizontal="center" vertical="center"/>
    </xf>
    <xf numFmtId="0" fontId="74" fillId="16" borderId="45" xfId="0" applyFont="1" applyFill="1" applyBorder="1" applyAlignment="1" applyProtection="1">
      <alignment horizontal="center" vertical="center"/>
    </xf>
    <xf numFmtId="0" fontId="57" fillId="16" borderId="50" xfId="0" applyFont="1" applyFill="1" applyBorder="1" applyAlignment="1" applyProtection="1">
      <alignment horizontal="right" vertical="center"/>
    </xf>
    <xf numFmtId="0" fontId="57" fillId="16" borderId="51" xfId="0" applyFont="1" applyFill="1" applyBorder="1" applyAlignment="1" applyProtection="1">
      <alignment horizontal="right" vertical="center"/>
    </xf>
    <xf numFmtId="0" fontId="57" fillId="16" borderId="46" xfId="0" applyFont="1" applyFill="1" applyBorder="1" applyAlignment="1" applyProtection="1">
      <alignment horizontal="right" vertical="center"/>
    </xf>
    <xf numFmtId="0" fontId="61" fillId="19" borderId="24" xfId="0" applyFont="1" applyFill="1" applyBorder="1" applyAlignment="1" applyProtection="1">
      <alignment horizontal="center" vertical="center" wrapText="1"/>
    </xf>
    <xf numFmtId="0" fontId="61" fillId="19" borderId="25" xfId="0" applyFont="1" applyFill="1" applyBorder="1" applyAlignment="1" applyProtection="1">
      <alignment horizontal="center" vertical="center" wrapText="1"/>
    </xf>
    <xf numFmtId="0" fontId="61" fillId="19" borderId="43" xfId="0" applyFont="1" applyFill="1" applyBorder="1" applyAlignment="1" applyProtection="1">
      <alignment horizontal="center" vertical="center" wrapText="1"/>
    </xf>
    <xf numFmtId="0" fontId="61" fillId="19" borderId="74" xfId="0" applyFont="1" applyFill="1" applyBorder="1" applyAlignment="1" applyProtection="1">
      <alignment horizontal="center" vertical="center" wrapText="1"/>
    </xf>
    <xf numFmtId="0" fontId="93" fillId="19" borderId="26" xfId="0" applyFont="1" applyFill="1" applyBorder="1" applyAlignment="1" applyProtection="1">
      <alignment horizontal="center" vertical="center"/>
    </xf>
    <xf numFmtId="0" fontId="93" fillId="19" borderId="45" xfId="0" applyFont="1" applyFill="1" applyBorder="1" applyAlignment="1" applyProtection="1">
      <alignment horizontal="center" vertical="center"/>
    </xf>
    <xf numFmtId="0" fontId="93" fillId="16" borderId="24" xfId="0" applyFont="1" applyFill="1" applyBorder="1" applyAlignment="1" applyProtection="1">
      <alignment horizontal="center" vertical="center"/>
    </xf>
    <xf numFmtId="0" fontId="93" fillId="16" borderId="25" xfId="0" applyFont="1" applyFill="1" applyBorder="1" applyAlignment="1" applyProtection="1">
      <alignment horizontal="center" vertical="center"/>
    </xf>
    <xf numFmtId="0" fontId="93" fillId="16" borderId="26" xfId="0" applyFont="1" applyFill="1" applyBorder="1" applyAlignment="1" applyProtection="1">
      <alignment horizontal="center" vertical="center"/>
    </xf>
    <xf numFmtId="0" fontId="93" fillId="16" borderId="43" xfId="0" applyFont="1" applyFill="1" applyBorder="1" applyAlignment="1" applyProtection="1">
      <alignment horizontal="center" vertical="center"/>
    </xf>
    <xf numFmtId="0" fontId="93" fillId="16" borderId="74" xfId="0" applyFont="1" applyFill="1" applyBorder="1" applyAlignment="1" applyProtection="1">
      <alignment horizontal="center" vertical="center"/>
    </xf>
    <xf numFmtId="0" fontId="93" fillId="16" borderId="45" xfId="0" applyFont="1" applyFill="1" applyBorder="1" applyAlignment="1" applyProtection="1">
      <alignment horizontal="center" vertical="center"/>
    </xf>
    <xf numFmtId="0" fontId="102" fillId="4" borderId="24" xfId="0" applyFont="1" applyFill="1" applyBorder="1" applyAlignment="1" applyProtection="1">
      <alignment horizontal="center" vertical="center"/>
    </xf>
    <xf numFmtId="0" fontId="102" fillId="4" borderId="25" xfId="0" applyFont="1" applyFill="1" applyBorder="1" applyAlignment="1" applyProtection="1">
      <alignment horizontal="center" vertical="center"/>
    </xf>
    <xf numFmtId="0" fontId="102" fillId="4" borderId="26" xfId="0" applyFont="1" applyFill="1" applyBorder="1" applyAlignment="1" applyProtection="1">
      <alignment horizontal="center" vertical="center"/>
    </xf>
    <xf numFmtId="0" fontId="102" fillId="4" borderId="43" xfId="0" applyFont="1" applyFill="1" applyBorder="1" applyAlignment="1" applyProtection="1">
      <alignment horizontal="center" vertical="center"/>
    </xf>
    <xf numFmtId="0" fontId="102" fillId="4" borderId="74" xfId="0" applyFont="1" applyFill="1" applyBorder="1" applyAlignment="1" applyProtection="1">
      <alignment horizontal="center" vertical="center"/>
    </xf>
    <xf numFmtId="0" fontId="102" fillId="4" borderId="45" xfId="0" applyFont="1" applyFill="1" applyBorder="1" applyAlignment="1" applyProtection="1">
      <alignment horizontal="center" vertical="center"/>
    </xf>
    <xf numFmtId="0" fontId="47" fillId="36" borderId="225" xfId="0" applyFont="1" applyFill="1" applyBorder="1" applyAlignment="1" applyProtection="1">
      <alignment horizontal="left" vertical="top" wrapText="1"/>
    </xf>
    <xf numFmtId="0" fontId="47" fillId="36" borderId="226" xfId="0" applyFont="1" applyFill="1" applyBorder="1" applyAlignment="1" applyProtection="1">
      <alignment horizontal="left" vertical="top" wrapText="1"/>
    </xf>
    <xf numFmtId="0" fontId="47" fillId="36" borderId="227" xfId="0" applyFont="1" applyFill="1" applyBorder="1" applyAlignment="1" applyProtection="1">
      <alignment horizontal="left" vertical="top" wrapText="1"/>
    </xf>
    <xf numFmtId="0" fontId="47" fillId="36" borderId="228" xfId="0" applyFont="1" applyFill="1" applyBorder="1" applyAlignment="1" applyProtection="1">
      <alignment horizontal="left" vertical="top" wrapText="1"/>
    </xf>
    <xf numFmtId="0" fontId="47" fillId="36" borderId="232" xfId="0" applyFont="1" applyFill="1" applyBorder="1" applyAlignment="1" applyProtection="1">
      <alignment horizontal="left" vertical="top" wrapText="1"/>
    </xf>
    <xf numFmtId="0" fontId="47" fillId="36" borderId="230" xfId="0" applyFont="1" applyFill="1" applyBorder="1" applyAlignment="1" applyProtection="1">
      <alignment horizontal="left" vertical="top" wrapText="1"/>
    </xf>
    <xf numFmtId="0" fontId="18" fillId="2" borderId="2" xfId="0" applyFont="1" applyFill="1" applyBorder="1" applyAlignment="1" applyProtection="1">
      <alignment horizontal="left" vertical="top" wrapText="1"/>
    </xf>
    <xf numFmtId="0" fontId="18" fillId="2" borderId="3" xfId="0" applyFont="1" applyFill="1" applyBorder="1" applyAlignment="1" applyProtection="1">
      <alignment horizontal="left" vertical="top" wrapText="1"/>
    </xf>
    <xf numFmtId="0" fontId="18" fillId="2" borderId="4" xfId="0" applyFont="1" applyFill="1" applyBorder="1" applyAlignment="1" applyProtection="1">
      <alignment horizontal="left" vertical="top" wrapText="1"/>
    </xf>
    <xf numFmtId="0" fontId="47" fillId="36" borderId="231" xfId="0" applyFont="1" applyFill="1" applyBorder="1" applyAlignment="1" applyProtection="1">
      <alignment horizontal="left" vertical="top" wrapText="1"/>
    </xf>
    <xf numFmtId="0" fontId="47" fillId="36" borderId="229" xfId="0" applyFont="1" applyFill="1" applyBorder="1" applyAlignment="1" applyProtection="1">
      <alignment horizontal="left" vertical="top" wrapText="1"/>
    </xf>
    <xf numFmtId="0" fontId="57" fillId="16" borderId="24" xfId="0" applyFont="1" applyFill="1" applyBorder="1" applyAlignment="1" applyProtection="1">
      <alignment horizontal="center"/>
    </xf>
    <xf numFmtId="0" fontId="57" fillId="16" borderId="25" xfId="0" applyFont="1" applyFill="1" applyBorder="1" applyAlignment="1" applyProtection="1">
      <alignment horizontal="center"/>
    </xf>
    <xf numFmtId="0" fontId="57" fillId="16" borderId="26" xfId="0" applyFont="1" applyFill="1" applyBorder="1" applyAlignment="1" applyProtection="1">
      <alignment horizontal="center"/>
    </xf>
    <xf numFmtId="0" fontId="57" fillId="16" borderId="35" xfId="0" applyFont="1" applyFill="1" applyBorder="1" applyAlignment="1" applyProtection="1">
      <alignment horizontal="center"/>
    </xf>
    <xf numFmtId="0" fontId="57" fillId="16" borderId="1" xfId="0" applyFont="1" applyFill="1" applyBorder="1" applyAlignment="1" applyProtection="1">
      <alignment horizontal="center"/>
    </xf>
    <xf numFmtId="0" fontId="57" fillId="16" borderId="36" xfId="0" applyFont="1" applyFill="1" applyBorder="1" applyAlignment="1" applyProtection="1">
      <alignment horizontal="center"/>
    </xf>
    <xf numFmtId="0" fontId="57" fillId="16" borderId="69" xfId="0" applyFont="1" applyFill="1" applyBorder="1" applyAlignment="1" applyProtection="1">
      <alignment horizontal="center" textRotation="90" wrapText="1"/>
    </xf>
    <xf numFmtId="0" fontId="57" fillId="16" borderId="70" xfId="0" applyFont="1" applyFill="1" applyBorder="1" applyAlignment="1" applyProtection="1">
      <alignment horizontal="center" textRotation="90" wrapText="1"/>
    </xf>
    <xf numFmtId="0" fontId="57" fillId="16" borderId="78" xfId="0" applyFont="1" applyFill="1" applyBorder="1" applyAlignment="1" applyProtection="1">
      <alignment horizontal="center" textRotation="90" wrapText="1"/>
    </xf>
    <xf numFmtId="0" fontId="57" fillId="16" borderId="297" xfId="0" applyFont="1" applyFill="1" applyBorder="1" applyAlignment="1" applyProtection="1">
      <alignment horizontal="center" textRotation="90"/>
    </xf>
    <xf numFmtId="0" fontId="57" fillId="16" borderId="105" xfId="0" applyFont="1" applyFill="1" applyBorder="1" applyAlignment="1" applyProtection="1">
      <alignment horizontal="center" textRotation="90"/>
    </xf>
    <xf numFmtId="0" fontId="57" fillId="16" borderId="125" xfId="0" applyFont="1" applyFill="1" applyBorder="1" applyAlignment="1" applyProtection="1">
      <alignment horizontal="center" textRotation="90"/>
    </xf>
    <xf numFmtId="0" fontId="57" fillId="16" borderId="445" xfId="0" applyFont="1" applyFill="1" applyBorder="1" applyAlignment="1" applyProtection="1">
      <alignment horizontal="center" textRotation="90"/>
    </xf>
    <xf numFmtId="0" fontId="57" fillId="16" borderId="53" xfId="0" applyFont="1" applyFill="1" applyBorder="1" applyAlignment="1" applyProtection="1">
      <alignment horizontal="center" textRotation="90"/>
    </xf>
    <xf numFmtId="0" fontId="57" fillId="16" borderId="119" xfId="0" applyFont="1" applyFill="1" applyBorder="1" applyAlignment="1" applyProtection="1">
      <alignment horizontal="center" textRotation="90"/>
    </xf>
    <xf numFmtId="0" fontId="57" fillId="16" borderId="455" xfId="0" applyFont="1" applyFill="1" applyBorder="1" applyAlignment="1" applyProtection="1">
      <alignment horizontal="center" textRotation="90"/>
    </xf>
    <xf numFmtId="0" fontId="57" fillId="16" borderId="52" xfId="0" applyFont="1" applyFill="1" applyBorder="1" applyAlignment="1" applyProtection="1">
      <alignment horizontal="center" textRotation="90"/>
    </xf>
    <xf numFmtId="0" fontId="57" fillId="16" borderId="127" xfId="0" applyFont="1" applyFill="1" applyBorder="1" applyAlignment="1" applyProtection="1">
      <alignment horizontal="center" textRotation="90"/>
    </xf>
    <xf numFmtId="0" fontId="18" fillId="5" borderId="9" xfId="0" applyFont="1" applyFill="1" applyBorder="1" applyAlignment="1" applyProtection="1">
      <alignment horizontal="center"/>
    </xf>
    <xf numFmtId="0" fontId="18" fillId="16" borderId="86" xfId="0" applyFont="1" applyFill="1" applyBorder="1" applyAlignment="1" applyProtection="1">
      <alignment horizontal="center" wrapText="1"/>
    </xf>
    <xf numFmtId="0" fontId="18" fillId="16" borderId="9" xfId="0" applyFont="1" applyFill="1" applyBorder="1" applyAlignment="1" applyProtection="1">
      <alignment horizontal="center" wrapText="1"/>
    </xf>
    <xf numFmtId="0" fontId="18" fillId="16" borderId="101" xfId="0" applyFont="1" applyFill="1" applyBorder="1" applyAlignment="1" applyProtection="1">
      <alignment horizontal="center" wrapText="1"/>
    </xf>
    <xf numFmtId="0" fontId="18" fillId="16" borderId="10" xfId="0" applyFont="1" applyFill="1" applyBorder="1" applyAlignment="1" applyProtection="1">
      <alignment horizontal="center" wrapText="1"/>
    </xf>
    <xf numFmtId="0" fontId="18" fillId="16" borderId="0" xfId="0" applyFont="1" applyFill="1" applyBorder="1" applyAlignment="1" applyProtection="1">
      <alignment horizontal="center" wrapText="1"/>
    </xf>
    <xf numFmtId="0" fontId="18" fillId="16" borderId="11" xfId="0" applyFont="1" applyFill="1" applyBorder="1" applyAlignment="1" applyProtection="1">
      <alignment horizontal="center" wrapText="1"/>
    </xf>
    <xf numFmtId="0" fontId="18" fillId="16" borderId="12" xfId="0" applyFont="1" applyFill="1" applyBorder="1" applyAlignment="1" applyProtection="1">
      <alignment horizontal="center" wrapText="1"/>
    </xf>
    <xf numFmtId="0" fontId="18" fillId="16" borderId="1" xfId="0" applyFont="1" applyFill="1" applyBorder="1" applyAlignment="1" applyProtection="1">
      <alignment horizontal="center" wrapText="1"/>
    </xf>
    <xf numFmtId="0" fontId="18" fillId="16" borderId="76" xfId="0" applyFont="1" applyFill="1" applyBorder="1" applyAlignment="1" applyProtection="1">
      <alignment horizontal="center" wrapText="1"/>
    </xf>
    <xf numFmtId="0" fontId="105" fillId="3" borderId="2" xfId="0" applyFont="1" applyFill="1" applyBorder="1" applyAlignment="1" applyProtection="1">
      <alignment horizontal="left" vertical="center" wrapText="1"/>
    </xf>
    <xf numFmtId="0" fontId="105" fillId="3" borderId="4" xfId="0" applyFont="1" applyFill="1" applyBorder="1" applyAlignment="1" applyProtection="1">
      <alignment horizontal="left" vertical="center" wrapText="1"/>
    </xf>
    <xf numFmtId="0" fontId="71" fillId="20" borderId="24" xfId="0" applyFont="1" applyFill="1" applyBorder="1" applyAlignment="1" applyProtection="1">
      <alignment horizontal="left" vertical="center"/>
    </xf>
    <xf numFmtId="0" fontId="71" fillId="20" borderId="25" xfId="0" applyFont="1" applyFill="1" applyBorder="1" applyAlignment="1" applyProtection="1">
      <alignment horizontal="left" vertical="center"/>
    </xf>
    <xf numFmtId="0" fontId="71" fillId="20" borderId="26" xfId="0" applyFont="1" applyFill="1" applyBorder="1" applyAlignment="1" applyProtection="1">
      <alignment horizontal="left" vertical="center"/>
    </xf>
    <xf numFmtId="0" fontId="71" fillId="20" borderId="43" xfId="0" applyFont="1" applyFill="1" applyBorder="1" applyAlignment="1" applyProtection="1">
      <alignment horizontal="left" vertical="center"/>
    </xf>
    <xf numFmtId="0" fontId="71" fillId="20" borderId="74" xfId="0" applyFont="1" applyFill="1" applyBorder="1" applyAlignment="1" applyProtection="1">
      <alignment horizontal="left" vertical="center"/>
    </xf>
    <xf numFmtId="0" fontId="71" fillId="20" borderId="45" xfId="0" applyFont="1" applyFill="1" applyBorder="1" applyAlignment="1" applyProtection="1">
      <alignment horizontal="left" vertical="center"/>
    </xf>
    <xf numFmtId="0" fontId="61" fillId="19" borderId="24" xfId="0" applyFont="1" applyFill="1" applyBorder="1" applyAlignment="1" applyProtection="1">
      <alignment horizontal="left"/>
    </xf>
    <xf numFmtId="0" fontId="61" fillId="19" borderId="26" xfId="0" applyFont="1" applyFill="1" applyBorder="1" applyAlignment="1" applyProtection="1">
      <alignment horizontal="left"/>
    </xf>
    <xf numFmtId="0" fontId="61" fillId="19" borderId="27" xfId="0" applyFont="1" applyFill="1" applyBorder="1" applyAlignment="1" applyProtection="1">
      <alignment horizontal="left"/>
    </xf>
    <xf numFmtId="0" fontId="61" fillId="19" borderId="66" xfId="0" applyFont="1" applyFill="1" applyBorder="1" applyAlignment="1" applyProtection="1">
      <alignment horizontal="left"/>
    </xf>
    <xf numFmtId="0" fontId="61" fillId="19" borderId="43" xfId="0" applyFont="1" applyFill="1" applyBorder="1" applyAlignment="1" applyProtection="1">
      <alignment horizontal="left"/>
    </xf>
    <xf numFmtId="0" fontId="61" fillId="19" borderId="156" xfId="0" applyFont="1" applyFill="1" applyBorder="1" applyAlignment="1" applyProtection="1">
      <alignment horizontal="left"/>
    </xf>
    <xf numFmtId="0" fontId="61" fillId="19" borderId="78" xfId="0" applyFont="1" applyFill="1" applyBorder="1" applyAlignment="1" applyProtection="1">
      <alignment horizontal="left"/>
    </xf>
    <xf numFmtId="0" fontId="18" fillId="16" borderId="8" xfId="0" applyFont="1" applyFill="1" applyBorder="1" applyAlignment="1" applyProtection="1">
      <alignment horizontal="center" textRotation="90"/>
    </xf>
    <xf numFmtId="0" fontId="18" fillId="16" borderId="8" xfId="0" applyFont="1" applyFill="1" applyBorder="1" applyAlignment="1" applyProtection="1">
      <alignment horizontal="center" wrapText="1"/>
    </xf>
    <xf numFmtId="0" fontId="1" fillId="16" borderId="446" xfId="0" applyFont="1" applyFill="1" applyBorder="1" applyAlignment="1" applyProtection="1">
      <alignment horizontal="center" textRotation="90" wrapText="1"/>
    </xf>
    <xf numFmtId="0" fontId="1" fillId="16" borderId="54" xfId="0" applyFont="1" applyFill="1" applyBorder="1" applyAlignment="1" applyProtection="1">
      <alignment horizontal="center" textRotation="90" wrapText="1"/>
    </xf>
    <xf numFmtId="0" fontId="1" fillId="16" borderId="122" xfId="0" applyFont="1" applyFill="1" applyBorder="1" applyAlignment="1" applyProtection="1">
      <alignment horizontal="center" textRotation="90" wrapText="1"/>
    </xf>
    <xf numFmtId="0" fontId="1" fillId="19" borderId="228" xfId="0" applyFont="1" applyFill="1" applyBorder="1" applyAlignment="1" applyProtection="1">
      <alignment horizontal="center" textRotation="90"/>
    </xf>
    <xf numFmtId="0" fontId="1" fillId="19" borderId="627" xfId="0" applyFont="1" applyFill="1" applyBorder="1" applyAlignment="1" applyProtection="1">
      <alignment horizontal="center" textRotation="90"/>
    </xf>
    <xf numFmtId="0" fontId="1" fillId="19" borderId="330" xfId="0" applyFont="1" applyFill="1" applyBorder="1" applyAlignment="1" applyProtection="1">
      <alignment horizontal="center" textRotation="90" wrapText="1"/>
    </xf>
    <xf numFmtId="0" fontId="1" fillId="19" borderId="333" xfId="0" applyFont="1" applyFill="1" applyBorder="1" applyAlignment="1" applyProtection="1">
      <alignment horizontal="center" textRotation="90" wrapText="1"/>
    </xf>
    <xf numFmtId="0" fontId="2" fillId="16" borderId="69" xfId="0" applyFont="1" applyFill="1" applyBorder="1" applyAlignment="1" applyProtection="1">
      <alignment horizontal="center" textRotation="90" wrapText="1"/>
    </xf>
    <xf numFmtId="0" fontId="2" fillId="16" borderId="70" xfId="0" applyFont="1" applyFill="1" applyBorder="1" applyAlignment="1" applyProtection="1">
      <alignment horizontal="center" textRotation="90" wrapText="1"/>
    </xf>
    <xf numFmtId="0" fontId="2" fillId="16" borderId="78" xfId="0" applyFont="1" applyFill="1" applyBorder="1" applyAlignment="1" applyProtection="1">
      <alignment horizontal="center" textRotation="90" wrapText="1"/>
    </xf>
    <xf numFmtId="0" fontId="1" fillId="16" borderId="27" xfId="0" applyFont="1" applyFill="1" applyBorder="1" applyAlignment="1" applyProtection="1">
      <alignment horizontal="center" textRotation="90" wrapText="1"/>
    </xf>
    <xf numFmtId="0" fontId="1" fillId="16" borderId="43" xfId="0" applyFont="1" applyFill="1" applyBorder="1" applyAlignment="1" applyProtection="1">
      <alignment horizontal="center" textRotation="90" wrapText="1"/>
    </xf>
    <xf numFmtId="0" fontId="22" fillId="16" borderId="388" xfId="0" applyFont="1" applyFill="1" applyBorder="1" applyAlignment="1" applyProtection="1">
      <alignment horizontal="center" vertical="center"/>
    </xf>
    <xf numFmtId="0" fontId="22" fillId="16" borderId="391" xfId="0" applyFont="1" applyFill="1" applyBorder="1" applyAlignment="1" applyProtection="1">
      <alignment horizontal="center" vertical="center"/>
    </xf>
    <xf numFmtId="0" fontId="22" fillId="16" borderId="389" xfId="0" applyFont="1" applyFill="1" applyBorder="1" applyAlignment="1" applyProtection="1">
      <alignment horizontal="center" vertical="center"/>
    </xf>
    <xf numFmtId="0" fontId="22" fillId="16" borderId="202" xfId="0" applyFont="1" applyFill="1" applyBorder="1" applyAlignment="1" applyProtection="1">
      <alignment horizontal="center" vertical="center"/>
    </xf>
    <xf numFmtId="0" fontId="22" fillId="16" borderId="203" xfId="0" applyFont="1" applyFill="1" applyBorder="1" applyAlignment="1" applyProtection="1">
      <alignment horizontal="center" vertical="center"/>
    </xf>
    <xf numFmtId="0" fontId="22" fillId="16" borderId="204" xfId="0" applyFont="1" applyFill="1" applyBorder="1" applyAlignment="1" applyProtection="1">
      <alignment horizontal="center" vertical="center"/>
    </xf>
    <xf numFmtId="0" fontId="52" fillId="19" borderId="24" xfId="0" applyFont="1" applyFill="1" applyBorder="1" applyAlignment="1" applyProtection="1">
      <alignment horizontal="left"/>
    </xf>
    <xf numFmtId="0" fontId="52" fillId="19" borderId="25" xfId="0" applyFont="1" applyFill="1" applyBorder="1" applyAlignment="1" applyProtection="1">
      <alignment horizontal="left"/>
    </xf>
    <xf numFmtId="0" fontId="52" fillId="19" borderId="27" xfId="0" applyFont="1" applyFill="1" applyBorder="1" applyAlignment="1" applyProtection="1">
      <alignment horizontal="left"/>
    </xf>
    <xf numFmtId="0" fontId="52" fillId="19" borderId="0" xfId="0" applyFont="1" applyFill="1" applyBorder="1" applyAlignment="1" applyProtection="1">
      <alignment horizontal="left"/>
    </xf>
    <xf numFmtId="0" fontId="52" fillId="19" borderId="35" xfId="0" applyFont="1" applyFill="1" applyBorder="1" applyAlignment="1" applyProtection="1">
      <alignment horizontal="left"/>
    </xf>
    <xf numFmtId="0" fontId="52" fillId="19" borderId="1" xfId="0" applyFont="1" applyFill="1" applyBorder="1" applyAlignment="1" applyProtection="1">
      <alignment horizontal="left"/>
    </xf>
    <xf numFmtId="0" fontId="52" fillId="19" borderId="86" xfId="0" applyFont="1" applyFill="1" applyBorder="1" applyAlignment="1" applyProtection="1">
      <alignment horizontal="left"/>
    </xf>
    <xf numFmtId="0" fontId="52" fillId="19" borderId="75" xfId="0" applyFont="1" applyFill="1" applyBorder="1" applyAlignment="1" applyProtection="1">
      <alignment horizontal="left"/>
    </xf>
    <xf numFmtId="0" fontId="52" fillId="19" borderId="43" xfId="0" applyFont="1" applyFill="1" applyBorder="1" applyAlignment="1" applyProtection="1">
      <alignment horizontal="left"/>
    </xf>
    <xf numFmtId="0" fontId="60" fillId="16" borderId="86" xfId="0" applyFont="1" applyFill="1" applyBorder="1" applyAlignment="1" applyProtection="1">
      <alignment horizontal="center" wrapText="1"/>
    </xf>
    <xf numFmtId="0" fontId="60" fillId="16" borderId="9" xfId="0" applyFont="1" applyFill="1" applyBorder="1" applyAlignment="1" applyProtection="1">
      <alignment horizontal="center" wrapText="1"/>
    </xf>
    <xf numFmtId="0" fontId="60" fillId="16" borderId="101" xfId="0" applyFont="1" applyFill="1" applyBorder="1" applyAlignment="1" applyProtection="1">
      <alignment horizontal="center" wrapText="1"/>
    </xf>
    <xf numFmtId="0" fontId="60" fillId="16" borderId="10" xfId="0" applyFont="1" applyFill="1" applyBorder="1" applyAlignment="1" applyProtection="1">
      <alignment horizontal="center" wrapText="1"/>
    </xf>
    <xf numFmtId="0" fontId="60" fillId="16" borderId="0" xfId="0" applyFont="1" applyFill="1" applyBorder="1" applyAlignment="1" applyProtection="1">
      <alignment horizontal="center" wrapText="1"/>
    </xf>
    <xf numFmtId="0" fontId="60" fillId="16" borderId="11" xfId="0" applyFont="1" applyFill="1" applyBorder="1" applyAlignment="1" applyProtection="1">
      <alignment horizontal="center" wrapText="1"/>
    </xf>
    <xf numFmtId="0" fontId="60" fillId="16" borderId="12" xfId="0" applyFont="1" applyFill="1" applyBorder="1" applyAlignment="1" applyProtection="1">
      <alignment horizontal="center" wrapText="1"/>
    </xf>
    <xf numFmtId="0" fontId="60" fillId="16" borderId="1" xfId="0" applyFont="1" applyFill="1" applyBorder="1" applyAlignment="1" applyProtection="1">
      <alignment horizontal="center" wrapText="1"/>
    </xf>
    <xf numFmtId="0" fontId="60" fillId="16" borderId="76" xfId="0" applyFont="1" applyFill="1" applyBorder="1" applyAlignment="1" applyProtection="1">
      <alignment horizontal="center" wrapText="1"/>
    </xf>
    <xf numFmtId="0" fontId="60" fillId="16" borderId="154" xfId="0" applyFont="1" applyFill="1" applyBorder="1" applyAlignment="1" applyProtection="1">
      <alignment horizontal="center" textRotation="90" wrapText="1"/>
    </xf>
    <xf numFmtId="0" fontId="60" fillId="16" borderId="155" xfId="0" applyFont="1" applyFill="1" applyBorder="1" applyAlignment="1" applyProtection="1">
      <alignment horizontal="center" textRotation="90" wrapText="1"/>
    </xf>
    <xf numFmtId="0" fontId="60" fillId="16" borderId="13" xfId="0" applyFont="1" applyFill="1" applyBorder="1" applyAlignment="1" applyProtection="1">
      <alignment horizontal="center" textRotation="90" wrapText="1"/>
    </xf>
    <xf numFmtId="0" fontId="22" fillId="16" borderId="386" xfId="0" applyFont="1" applyFill="1" applyBorder="1" applyAlignment="1" applyProtection="1">
      <alignment horizontal="center" vertical="center"/>
    </xf>
    <xf numFmtId="0" fontId="22" fillId="16" borderId="390" xfId="0" applyFont="1" applyFill="1" applyBorder="1" applyAlignment="1" applyProtection="1">
      <alignment horizontal="center" vertical="center"/>
    </xf>
    <xf numFmtId="0" fontId="22" fillId="16" borderId="387" xfId="0" applyFont="1" applyFill="1" applyBorder="1" applyAlignment="1" applyProtection="1">
      <alignment horizontal="center" vertical="center"/>
    </xf>
    <xf numFmtId="0" fontId="9" fillId="2" borderId="2" xfId="0" applyFont="1" applyFill="1" applyBorder="1" applyAlignment="1" applyProtection="1">
      <alignment horizontal="left" vertical="top" wrapText="1"/>
    </xf>
    <xf numFmtId="0" fontId="9" fillId="2" borderId="3" xfId="0" applyFont="1" applyFill="1" applyBorder="1" applyAlignment="1" applyProtection="1">
      <alignment horizontal="left" vertical="top" wrapText="1"/>
    </xf>
    <xf numFmtId="0" fontId="9" fillId="2" borderId="4" xfId="0" applyFont="1" applyFill="1" applyBorder="1" applyAlignment="1" applyProtection="1">
      <alignment horizontal="left" vertical="top" wrapText="1"/>
    </xf>
    <xf numFmtId="0" fontId="1" fillId="16" borderId="53" xfId="0" applyFont="1" applyFill="1" applyBorder="1" applyAlignment="1" applyProtection="1">
      <alignment horizontal="center" textRotation="90"/>
    </xf>
    <xf numFmtId="0" fontId="1" fillId="16" borderId="119" xfId="0" applyFont="1" applyFill="1" applyBorder="1" applyAlignment="1" applyProtection="1">
      <alignment horizontal="center" textRotation="90"/>
    </xf>
    <xf numFmtId="0" fontId="1" fillId="16" borderId="104" xfId="0" applyFont="1" applyFill="1" applyBorder="1" applyAlignment="1" applyProtection="1">
      <alignment horizontal="center" textRotation="90"/>
    </xf>
    <xf numFmtId="0" fontId="1" fillId="16" borderId="118" xfId="0" applyFont="1" applyFill="1" applyBorder="1" applyAlignment="1" applyProtection="1">
      <alignment horizontal="center" textRotation="90"/>
    </xf>
    <xf numFmtId="0" fontId="1" fillId="16" borderId="105" xfId="0" applyFont="1" applyFill="1" applyBorder="1" applyAlignment="1" applyProtection="1">
      <alignment horizontal="center" textRotation="90"/>
    </xf>
    <xf numFmtId="0" fontId="1" fillId="16" borderId="125" xfId="0" applyFont="1" applyFill="1" applyBorder="1" applyAlignment="1" applyProtection="1">
      <alignment horizontal="center" textRotation="90"/>
    </xf>
    <xf numFmtId="0" fontId="1" fillId="16" borderId="56" xfId="0" applyFont="1" applyFill="1" applyBorder="1" applyAlignment="1" applyProtection="1">
      <alignment horizontal="center" textRotation="90"/>
    </xf>
    <xf numFmtId="0" fontId="1" fillId="16" borderId="121" xfId="0" applyFont="1" applyFill="1" applyBorder="1" applyAlignment="1" applyProtection="1">
      <alignment horizontal="center" textRotation="90"/>
    </xf>
    <xf numFmtId="0" fontId="1" fillId="16" borderId="9" xfId="0" applyFont="1" applyFill="1" applyBorder="1" applyAlignment="1" applyProtection="1">
      <alignment horizontal="center" vertical="top" wrapText="1"/>
    </xf>
    <xf numFmtId="0" fontId="1" fillId="16" borderId="117" xfId="0" applyFont="1" applyFill="1" applyBorder="1" applyAlignment="1" applyProtection="1">
      <alignment horizontal="center" vertical="top" wrapText="1"/>
    </xf>
    <xf numFmtId="0" fontId="1" fillId="16" borderId="423" xfId="0" applyFont="1" applyFill="1" applyBorder="1" applyAlignment="1" applyProtection="1">
      <alignment horizontal="center" vertical="top" wrapText="1"/>
    </xf>
    <xf numFmtId="0" fontId="1" fillId="16" borderId="424" xfId="0" applyFont="1" applyFill="1" applyBorder="1" applyAlignment="1" applyProtection="1">
      <alignment horizontal="center" vertical="top" wrapText="1"/>
    </xf>
    <xf numFmtId="0" fontId="1" fillId="16" borderId="55" xfId="0" applyFont="1" applyFill="1" applyBorder="1" applyAlignment="1" applyProtection="1">
      <alignment horizontal="center" textRotation="90"/>
    </xf>
    <xf numFmtId="0" fontId="1" fillId="16" borderId="120" xfId="0" applyFont="1" applyFill="1" applyBorder="1" applyAlignment="1" applyProtection="1">
      <alignment horizontal="center" textRotation="90"/>
    </xf>
    <xf numFmtId="0" fontId="1" fillId="16" borderId="54" xfId="0" applyFont="1" applyFill="1" applyBorder="1" applyAlignment="1" applyProtection="1">
      <alignment horizontal="center" textRotation="90"/>
    </xf>
    <xf numFmtId="0" fontId="1" fillId="16" borderId="122" xfId="0" applyFont="1" applyFill="1" applyBorder="1" applyAlignment="1" applyProtection="1">
      <alignment horizontal="center" textRotation="90"/>
    </xf>
    <xf numFmtId="0" fontId="57" fillId="46" borderId="66" xfId="0" applyFont="1" applyFill="1" applyBorder="1" applyAlignment="1" applyProtection="1">
      <alignment horizontal="center" textRotation="90"/>
    </xf>
    <xf numFmtId="0" fontId="60" fillId="16" borderId="8" xfId="0" applyFont="1" applyFill="1" applyBorder="1" applyAlignment="1" applyProtection="1">
      <alignment horizontal="center" textRotation="90"/>
    </xf>
    <xf numFmtId="0" fontId="60" fillId="16" borderId="8" xfId="0" applyFont="1" applyFill="1" applyBorder="1" applyAlignment="1" applyProtection="1">
      <alignment horizontal="center" textRotation="90" wrapText="1"/>
    </xf>
    <xf numFmtId="0" fontId="29" fillId="20" borderId="50" xfId="0" applyFont="1" applyFill="1" applyBorder="1" applyAlignment="1" applyProtection="1">
      <alignment horizontal="left"/>
    </xf>
    <xf numFmtId="0" fontId="29" fillId="20" borderId="51" xfId="0" applyFont="1" applyFill="1" applyBorder="1" applyAlignment="1" applyProtection="1">
      <alignment horizontal="left"/>
    </xf>
    <xf numFmtId="0" fontId="29" fillId="20" borderId="25" xfId="0" applyFont="1" applyFill="1" applyBorder="1" applyAlignment="1" applyProtection="1">
      <alignment horizontal="left"/>
    </xf>
    <xf numFmtId="0" fontId="29" fillId="20" borderId="46" xfId="0" applyFont="1" applyFill="1" applyBorder="1" applyAlignment="1" applyProtection="1">
      <alignment horizontal="left"/>
    </xf>
    <xf numFmtId="0" fontId="42" fillId="25" borderId="196" xfId="0" applyFont="1" applyFill="1" applyBorder="1" applyAlignment="1" applyProtection="1">
      <alignment horizontal="center" textRotation="90"/>
    </xf>
    <xf numFmtId="0" fontId="42" fillId="25" borderId="197" xfId="0" applyFont="1" applyFill="1" applyBorder="1" applyAlignment="1" applyProtection="1">
      <alignment horizontal="center" textRotation="90"/>
    </xf>
    <xf numFmtId="0" fontId="42" fillId="25" borderId="198" xfId="0" applyFont="1" applyFill="1" applyBorder="1" applyAlignment="1" applyProtection="1">
      <alignment horizontal="center" textRotation="90"/>
    </xf>
    <xf numFmtId="0" fontId="41" fillId="29" borderId="192" xfId="0" applyFont="1" applyFill="1" applyBorder="1" applyAlignment="1" applyProtection="1">
      <alignment horizontal="center" textRotation="90"/>
    </xf>
    <xf numFmtId="0" fontId="41" fillId="29" borderId="193" xfId="0" applyFont="1" applyFill="1" applyBorder="1" applyAlignment="1" applyProtection="1">
      <alignment horizontal="center" textRotation="90"/>
    </xf>
    <xf numFmtId="0" fontId="41" fillId="29" borderId="194" xfId="0" applyFont="1" applyFill="1" applyBorder="1" applyAlignment="1" applyProtection="1">
      <alignment horizontal="center" textRotation="90"/>
    </xf>
    <xf numFmtId="0" fontId="37" fillId="31" borderId="192" xfId="0" applyFont="1" applyFill="1" applyBorder="1" applyAlignment="1" applyProtection="1">
      <alignment horizontal="center" textRotation="90"/>
    </xf>
    <xf numFmtId="0" fontId="37" fillId="31" borderId="193" xfId="0" applyFont="1" applyFill="1" applyBorder="1" applyAlignment="1" applyProtection="1">
      <alignment horizontal="center" textRotation="90"/>
    </xf>
    <xf numFmtId="0" fontId="37" fillId="31" borderId="194" xfId="0" applyFont="1" applyFill="1" applyBorder="1" applyAlignment="1" applyProtection="1">
      <alignment horizontal="center" textRotation="90"/>
    </xf>
    <xf numFmtId="0" fontId="1" fillId="16" borderId="52" xfId="0" applyFont="1" applyFill="1" applyBorder="1" applyAlignment="1" applyProtection="1">
      <alignment horizontal="center" textRotation="90"/>
    </xf>
    <xf numFmtId="0" fontId="1" fillId="16" borderId="127" xfId="0" applyFont="1" applyFill="1" applyBorder="1" applyAlignment="1" applyProtection="1">
      <alignment horizontal="center" textRotation="90"/>
    </xf>
    <xf numFmtId="0" fontId="3" fillId="30" borderId="195" xfId="0" applyFont="1" applyFill="1" applyBorder="1" applyAlignment="1" applyProtection="1">
      <alignment horizontal="center" textRotation="90"/>
    </xf>
    <xf numFmtId="0" fontId="3" fillId="30" borderId="190" xfId="0" applyFont="1" applyFill="1" applyBorder="1" applyAlignment="1" applyProtection="1">
      <alignment horizontal="center" textRotation="90"/>
    </xf>
    <xf numFmtId="0" fontId="3" fillId="30" borderId="191" xfId="0" applyFont="1" applyFill="1" applyBorder="1" applyAlignment="1" applyProtection="1">
      <alignment horizontal="center" textRotation="90"/>
    </xf>
    <xf numFmtId="0" fontId="1" fillId="16" borderId="86" xfId="0" applyFont="1" applyFill="1" applyBorder="1" applyAlignment="1" applyProtection="1">
      <alignment horizontal="center" vertical="top" wrapText="1"/>
    </xf>
    <xf numFmtId="0" fontId="1" fillId="16" borderId="101" xfId="0" applyFont="1" applyFill="1" applyBorder="1" applyAlignment="1" applyProtection="1">
      <alignment horizontal="center" vertical="top" wrapText="1"/>
    </xf>
    <xf numFmtId="0" fontId="1" fillId="16" borderId="437" xfId="0" applyFont="1" applyFill="1" applyBorder="1" applyAlignment="1" applyProtection="1">
      <alignment horizontal="center" vertical="top" wrapText="1"/>
    </xf>
    <xf numFmtId="0" fontId="1" fillId="16" borderId="479" xfId="0" applyFont="1" applyFill="1" applyBorder="1" applyAlignment="1" applyProtection="1">
      <alignment horizontal="center" vertical="top" wrapText="1"/>
    </xf>
    <xf numFmtId="0" fontId="1" fillId="19" borderId="227" xfId="0" applyFont="1" applyFill="1" applyBorder="1" applyAlignment="1" applyProtection="1">
      <alignment horizontal="center" textRotation="90"/>
    </xf>
    <xf numFmtId="0" fontId="1" fillId="19" borderId="344" xfId="0" applyFont="1" applyFill="1" applyBorder="1" applyAlignment="1" applyProtection="1">
      <alignment horizontal="center" textRotation="90"/>
    </xf>
    <xf numFmtId="0" fontId="4" fillId="32" borderId="91" xfId="0" applyFont="1" applyFill="1" applyBorder="1" applyAlignment="1" applyProtection="1">
      <alignment vertical="top" wrapText="1"/>
    </xf>
    <xf numFmtId="0" fontId="4" fillId="32" borderId="82" xfId="0" applyFont="1" applyFill="1" applyBorder="1" applyAlignment="1" applyProtection="1">
      <alignment vertical="top" wrapText="1"/>
    </xf>
    <xf numFmtId="0" fontId="4" fillId="32" borderId="97" xfId="0" applyFont="1" applyFill="1" applyBorder="1" applyAlignment="1" applyProtection="1">
      <alignment vertical="top" wrapText="1"/>
    </xf>
    <xf numFmtId="0" fontId="4" fillId="36" borderId="56" xfId="0" applyFont="1" applyFill="1" applyBorder="1" applyAlignment="1" applyProtection="1">
      <alignment horizontal="left" vertical="top" wrapText="1"/>
    </xf>
    <xf numFmtId="0" fontId="4" fillId="36" borderId="0" xfId="0" applyFont="1" applyFill="1" applyBorder="1" applyAlignment="1" applyProtection="1">
      <alignment horizontal="left" vertical="top" wrapText="1"/>
    </xf>
    <xf numFmtId="0" fontId="4" fillId="36" borderId="55" xfId="0" applyFont="1" applyFill="1" applyBorder="1" applyAlignment="1" applyProtection="1">
      <alignment horizontal="left" vertical="top" wrapText="1"/>
    </xf>
    <xf numFmtId="0" fontId="4" fillId="36" borderId="42" xfId="0" applyFont="1" applyFill="1" applyBorder="1" applyAlignment="1" applyProtection="1">
      <alignment horizontal="left" vertical="top" wrapText="1"/>
    </xf>
    <xf numFmtId="0" fontId="4" fillId="36" borderId="220" xfId="0" applyFont="1" applyFill="1" applyBorder="1" applyAlignment="1" applyProtection="1">
      <alignment horizontal="left" vertical="top" wrapText="1"/>
    </xf>
    <xf numFmtId="0" fontId="4" fillId="36" borderId="41" xfId="0" applyFont="1" applyFill="1" applyBorder="1" applyAlignment="1" applyProtection="1">
      <alignment horizontal="left" vertical="top" wrapText="1"/>
    </xf>
    <xf numFmtId="0" fontId="4" fillId="36" borderId="22" xfId="0" applyFont="1" applyFill="1" applyBorder="1" applyAlignment="1" applyProtection="1">
      <alignment horizontal="left" vertical="top" wrapText="1"/>
    </xf>
    <xf numFmtId="0" fontId="4" fillId="36" borderId="233" xfId="0" applyFont="1" applyFill="1" applyBorder="1" applyAlignment="1" applyProtection="1">
      <alignment horizontal="left" vertical="top" wrapText="1"/>
    </xf>
    <xf numFmtId="0" fontId="4" fillId="36" borderId="23" xfId="0" applyFont="1" applyFill="1" applyBorder="1" applyAlignment="1" applyProtection="1">
      <alignment horizontal="left" vertical="top" wrapText="1"/>
    </xf>
    <xf numFmtId="0" fontId="1" fillId="16" borderId="27" xfId="0" applyFont="1" applyFill="1" applyBorder="1" applyAlignment="1" applyProtection="1">
      <alignment horizontal="center" vertical="top" wrapText="1"/>
    </xf>
    <xf numFmtId="0" fontId="1" fillId="16" borderId="0" xfId="0" applyFont="1" applyFill="1" applyBorder="1" applyAlignment="1" applyProtection="1">
      <alignment horizontal="center" vertical="top" wrapText="1"/>
    </xf>
    <xf numFmtId="0" fontId="1" fillId="16" borderId="422" xfId="0" applyFont="1" applyFill="1" applyBorder="1" applyAlignment="1" applyProtection="1">
      <alignment horizontal="center" vertical="top" wrapText="1"/>
    </xf>
    <xf numFmtId="0" fontId="1" fillId="19" borderId="330" xfId="0" applyFont="1" applyFill="1" applyBorder="1" applyAlignment="1" applyProtection="1">
      <alignment horizontal="center" textRotation="90"/>
    </xf>
    <xf numFmtId="0" fontId="1" fillId="19" borderId="333" xfId="0" applyFont="1" applyFill="1" applyBorder="1" applyAlignment="1" applyProtection="1">
      <alignment horizontal="center" textRotation="90"/>
    </xf>
    <xf numFmtId="0" fontId="1" fillId="19" borderId="329" xfId="0" applyFont="1" applyFill="1" applyBorder="1" applyAlignment="1" applyProtection="1">
      <alignment horizontal="center" textRotation="90"/>
    </xf>
    <xf numFmtId="0" fontId="1" fillId="19" borderId="332" xfId="0" applyFont="1" applyFill="1" applyBorder="1" applyAlignment="1" applyProtection="1">
      <alignment horizontal="center" textRotation="90"/>
    </xf>
    <xf numFmtId="0" fontId="1" fillId="19" borderId="340" xfId="0" applyFont="1" applyFill="1" applyBorder="1" applyAlignment="1" applyProtection="1">
      <alignment horizontal="center" textRotation="90"/>
    </xf>
    <xf numFmtId="0" fontId="1" fillId="19" borderId="342" xfId="0" applyFont="1" applyFill="1" applyBorder="1" applyAlignment="1" applyProtection="1">
      <alignment horizontal="center" textRotation="90"/>
    </xf>
    <xf numFmtId="0" fontId="2" fillId="16" borderId="485" xfId="0" applyFont="1" applyFill="1" applyBorder="1" applyAlignment="1" applyProtection="1">
      <alignment horizontal="center" textRotation="90"/>
    </xf>
    <xf numFmtId="0" fontId="2" fillId="16" borderId="56" xfId="0" applyFont="1" applyFill="1" applyBorder="1" applyAlignment="1" applyProtection="1">
      <alignment horizontal="center" textRotation="90"/>
    </xf>
    <xf numFmtId="0" fontId="2" fillId="16" borderId="121" xfId="0" applyFont="1" applyFill="1" applyBorder="1" applyAlignment="1" applyProtection="1">
      <alignment horizontal="center" textRotation="90"/>
    </xf>
    <xf numFmtId="0" fontId="1" fillId="16" borderId="12" xfId="0" applyFont="1" applyFill="1" applyBorder="1" applyAlignment="1" applyProtection="1">
      <alignment horizontal="center" vertical="top" wrapText="1"/>
    </xf>
    <xf numFmtId="0" fontId="1" fillId="16" borderId="1" xfId="0" applyFont="1" applyFill="1" applyBorder="1" applyAlignment="1" applyProtection="1">
      <alignment horizontal="center" vertical="top" wrapText="1"/>
    </xf>
    <xf numFmtId="0" fontId="1" fillId="16" borderId="36" xfId="0" applyFont="1" applyFill="1" applyBorder="1" applyAlignment="1" applyProtection="1">
      <alignment horizontal="center" vertical="top" wrapText="1"/>
    </xf>
    <xf numFmtId="0" fontId="1" fillId="19" borderId="0" xfId="0" applyFont="1" applyFill="1" applyBorder="1" applyAlignment="1" applyProtection="1">
      <alignment horizontal="center" vertical="top" wrapText="1"/>
    </xf>
    <xf numFmtId="0" fontId="1" fillId="19" borderId="423" xfId="0" applyFont="1" applyFill="1" applyBorder="1" applyAlignment="1" applyProtection="1">
      <alignment horizontal="center" vertical="top" wrapText="1"/>
    </xf>
    <xf numFmtId="0" fontId="1" fillId="19" borderId="86" xfId="0" applyFont="1" applyFill="1" applyBorder="1" applyAlignment="1" applyProtection="1">
      <alignment horizontal="center" vertical="top" wrapText="1"/>
    </xf>
    <xf numFmtId="0" fontId="1" fillId="19" borderId="9" xfId="0" applyFont="1" applyFill="1" applyBorder="1" applyAlignment="1" applyProtection="1">
      <alignment horizontal="center" vertical="top" wrapText="1"/>
    </xf>
    <xf numFmtId="0" fontId="1" fillId="19" borderId="101" xfId="0" applyFont="1" applyFill="1" applyBorder="1" applyAlignment="1" applyProtection="1">
      <alignment horizontal="center" vertical="top" wrapText="1"/>
    </xf>
    <xf numFmtId="0" fontId="1" fillId="19" borderId="437" xfId="0" applyFont="1" applyFill="1" applyBorder="1" applyAlignment="1" applyProtection="1">
      <alignment horizontal="center" vertical="top" wrapText="1"/>
    </xf>
    <xf numFmtId="0" fontId="1" fillId="19" borderId="479" xfId="0" applyFont="1" applyFill="1" applyBorder="1" applyAlignment="1" applyProtection="1">
      <alignment horizontal="center" vertical="top" wrapText="1"/>
    </xf>
    <xf numFmtId="0" fontId="1" fillId="16" borderId="296" xfId="0" applyFont="1" applyFill="1" applyBorder="1" applyAlignment="1" applyProtection="1">
      <alignment horizontal="center" textRotation="90" wrapText="1"/>
    </xf>
    <xf numFmtId="0" fontId="1" fillId="16" borderId="104" xfId="0" applyFont="1" applyFill="1" applyBorder="1" applyAlignment="1" applyProtection="1">
      <alignment horizontal="center" textRotation="90" wrapText="1"/>
    </xf>
    <xf numFmtId="0" fontId="1" fillId="16" borderId="118" xfId="0" applyFont="1" applyFill="1" applyBorder="1" applyAlignment="1" applyProtection="1">
      <alignment horizontal="center" textRotation="90" wrapText="1"/>
    </xf>
    <xf numFmtId="0" fontId="1" fillId="19" borderId="227" xfId="0" applyFont="1" applyFill="1" applyBorder="1" applyAlignment="1" applyProtection="1">
      <alignment horizontal="center" textRotation="90" wrapText="1"/>
    </xf>
    <xf numFmtId="0" fontId="1" fillId="19" borderId="344" xfId="0" applyFont="1" applyFill="1" applyBorder="1" applyAlignment="1" applyProtection="1">
      <alignment horizontal="center" textRotation="90" wrapText="1"/>
    </xf>
    <xf numFmtId="0" fontId="1" fillId="16" borderId="53" xfId="0" applyFont="1" applyFill="1" applyBorder="1" applyAlignment="1" applyProtection="1">
      <alignment horizontal="center" textRotation="90" wrapText="1"/>
    </xf>
    <xf numFmtId="0" fontId="1" fillId="16" borderId="119" xfId="0" applyFont="1" applyFill="1" applyBorder="1" applyAlignment="1" applyProtection="1">
      <alignment horizontal="center" textRotation="90" wrapText="1"/>
    </xf>
    <xf numFmtId="0" fontId="1" fillId="16" borderId="445" xfId="0" applyFont="1" applyFill="1" applyBorder="1" applyAlignment="1" applyProtection="1">
      <alignment horizontal="center" textRotation="90" wrapText="1"/>
    </xf>
    <xf numFmtId="1" fontId="4" fillId="5" borderId="362" xfId="0" applyNumberFormat="1" applyFont="1" applyFill="1" applyBorder="1" applyAlignment="1" applyProtection="1">
      <alignment horizontal="left" vertical="center"/>
    </xf>
    <xf numFmtId="1" fontId="4" fillId="5" borderId="363" xfId="0" applyNumberFormat="1" applyFont="1" applyFill="1" applyBorder="1" applyAlignment="1" applyProtection="1">
      <alignment horizontal="left" vertical="center"/>
    </xf>
    <xf numFmtId="1" fontId="4" fillId="5" borderId="364" xfId="0" applyNumberFormat="1" applyFont="1" applyFill="1" applyBorder="1" applyAlignment="1" applyProtection="1">
      <alignment horizontal="left" vertical="center"/>
    </xf>
    <xf numFmtId="1" fontId="4" fillId="5" borderId="365" xfId="0" applyNumberFormat="1" applyFont="1" applyFill="1" applyBorder="1" applyAlignment="1" applyProtection="1">
      <alignment horizontal="left" vertical="center"/>
    </xf>
    <xf numFmtId="1" fontId="4" fillId="5" borderId="366" xfId="0" applyNumberFormat="1" applyFont="1" applyFill="1" applyBorder="1" applyAlignment="1" applyProtection="1">
      <alignment horizontal="left" vertical="center"/>
    </xf>
    <xf numFmtId="1" fontId="4" fillId="5" borderId="367" xfId="0" applyNumberFormat="1" applyFont="1" applyFill="1" applyBorder="1" applyAlignment="1" applyProtection="1">
      <alignment horizontal="left" vertical="center"/>
    </xf>
    <xf numFmtId="0" fontId="2" fillId="19" borderId="339" xfId="0" applyFont="1" applyFill="1" applyBorder="1" applyAlignment="1" applyProtection="1">
      <alignment horizontal="center" textRotation="90"/>
    </xf>
    <xf numFmtId="0" fontId="2" fillId="19" borderId="341" xfId="0" applyFont="1" applyFill="1" applyBorder="1" applyAlignment="1" applyProtection="1">
      <alignment horizontal="center" textRotation="90"/>
    </xf>
    <xf numFmtId="0" fontId="2" fillId="19" borderId="330" xfId="0" applyFont="1" applyFill="1" applyBorder="1" applyAlignment="1" applyProtection="1">
      <alignment horizontal="center" textRotation="90"/>
    </xf>
    <xf numFmtId="0" fontId="2" fillId="19" borderId="333" xfId="0" applyFont="1" applyFill="1" applyBorder="1" applyAlignment="1" applyProtection="1">
      <alignment horizontal="center" textRotation="90"/>
    </xf>
    <xf numFmtId="0" fontId="2" fillId="16" borderId="296" xfId="0" applyFont="1" applyFill="1" applyBorder="1" applyAlignment="1" applyProtection="1">
      <alignment horizontal="center" textRotation="90" wrapText="1"/>
    </xf>
    <xf numFmtId="0" fontId="2" fillId="16" borderId="104" xfId="0" applyFont="1" applyFill="1" applyBorder="1" applyAlignment="1" applyProtection="1">
      <alignment horizontal="center" textRotation="90" wrapText="1"/>
    </xf>
    <xf numFmtId="0" fontId="2" fillId="16" borderId="118" xfId="0" applyFont="1" applyFill="1" applyBorder="1" applyAlignment="1" applyProtection="1">
      <alignment horizontal="center" textRotation="90" wrapText="1"/>
    </xf>
    <xf numFmtId="0" fontId="2" fillId="16" borderId="485" xfId="0" applyFont="1" applyFill="1" applyBorder="1" applyAlignment="1" applyProtection="1">
      <alignment horizontal="center" textRotation="90" wrapText="1"/>
    </xf>
    <xf numFmtId="0" fontId="2" fillId="16" borderId="56" xfId="0" applyFont="1" applyFill="1" applyBorder="1" applyAlignment="1" applyProtection="1">
      <alignment horizontal="center" textRotation="90" wrapText="1"/>
    </xf>
    <xf numFmtId="0" fontId="2" fillId="16" borderId="121" xfId="0" applyFont="1" applyFill="1" applyBorder="1" applyAlignment="1" applyProtection="1">
      <alignment horizontal="center" textRotation="90" wrapText="1"/>
    </xf>
    <xf numFmtId="0" fontId="2" fillId="19" borderId="330" xfId="0" applyFont="1" applyFill="1" applyBorder="1" applyAlignment="1" applyProtection="1">
      <alignment horizontal="center" textRotation="90" wrapText="1"/>
    </xf>
    <xf numFmtId="0" fontId="2" fillId="19" borderId="333" xfId="0" applyFont="1" applyFill="1" applyBorder="1" applyAlignment="1" applyProtection="1">
      <alignment horizontal="center" textRotation="90" wrapText="1"/>
    </xf>
    <xf numFmtId="0" fontId="2" fillId="19" borderId="227" xfId="0" applyFont="1" applyFill="1" applyBorder="1" applyAlignment="1" applyProtection="1">
      <alignment horizontal="center" textRotation="90"/>
    </xf>
    <xf numFmtId="0" fontId="2" fillId="19" borderId="344" xfId="0" applyFont="1" applyFill="1" applyBorder="1" applyAlignment="1" applyProtection="1">
      <alignment horizontal="center" textRotation="90"/>
    </xf>
    <xf numFmtId="0" fontId="2" fillId="19" borderId="329" xfId="0" applyFont="1" applyFill="1" applyBorder="1" applyAlignment="1" applyProtection="1">
      <alignment horizontal="center" textRotation="90"/>
    </xf>
    <xf numFmtId="0" fontId="2" fillId="19" borderId="332" xfId="0" applyFont="1" applyFill="1" applyBorder="1" applyAlignment="1" applyProtection="1">
      <alignment horizontal="center" textRotation="90"/>
    </xf>
    <xf numFmtId="0" fontId="2" fillId="16" borderId="55" xfId="0" applyFont="1" applyFill="1" applyBorder="1" applyAlignment="1" applyProtection="1">
      <alignment horizontal="center" textRotation="90"/>
    </xf>
    <xf numFmtId="0" fontId="2" fillId="16" borderId="120" xfId="0" applyFont="1" applyFill="1" applyBorder="1" applyAlignment="1" applyProtection="1">
      <alignment horizontal="center" textRotation="90"/>
    </xf>
    <xf numFmtId="0" fontId="2" fillId="16" borderId="8" xfId="0" applyFont="1" applyFill="1" applyBorder="1" applyAlignment="1" applyProtection="1">
      <alignment horizontal="left"/>
    </xf>
    <xf numFmtId="0" fontId="2" fillId="16" borderId="8" xfId="0" applyFont="1" applyFill="1" applyBorder="1" applyAlignment="1" applyProtection="1">
      <alignment horizontal="left" vertical="center"/>
    </xf>
    <xf numFmtId="0" fontId="26" fillId="23" borderId="371" xfId="0" applyFont="1" applyFill="1" applyBorder="1" applyAlignment="1" applyProtection="1">
      <alignment horizontal="center" textRotation="90" wrapText="1"/>
    </xf>
    <xf numFmtId="0" fontId="26" fillId="23" borderId="374" xfId="0" applyFont="1" applyFill="1" applyBorder="1" applyAlignment="1" applyProtection="1">
      <alignment horizontal="center" textRotation="90" wrapText="1"/>
    </xf>
    <xf numFmtId="0" fontId="26" fillId="23" borderId="376" xfId="0" applyFont="1" applyFill="1" applyBorder="1" applyAlignment="1" applyProtection="1">
      <alignment horizontal="center" textRotation="90" wrapText="1"/>
    </xf>
    <xf numFmtId="0" fontId="1" fillId="19" borderId="74" xfId="0" applyFont="1" applyFill="1" applyBorder="1" applyAlignment="1" applyProtection="1">
      <alignment horizontal="center" wrapText="1"/>
    </xf>
    <xf numFmtId="0" fontId="48" fillId="16" borderId="156" xfId="0" applyFont="1" applyFill="1" applyBorder="1" applyAlignment="1" applyProtection="1">
      <alignment horizontal="center" vertical="center" wrapText="1"/>
    </xf>
    <xf numFmtId="0" fontId="48" fillId="16" borderId="70" xfId="0" applyFont="1" applyFill="1" applyBorder="1" applyAlignment="1" applyProtection="1">
      <alignment horizontal="center" vertical="center" wrapText="1"/>
    </xf>
    <xf numFmtId="0" fontId="48" fillId="16" borderId="78" xfId="0" applyFont="1" applyFill="1" applyBorder="1" applyAlignment="1" applyProtection="1">
      <alignment horizontal="center" vertical="center" wrapText="1"/>
    </xf>
    <xf numFmtId="1" fontId="46" fillId="16" borderId="24" xfId="0" applyNumberFormat="1" applyFont="1" applyFill="1" applyBorder="1" applyAlignment="1" applyProtection="1">
      <alignment horizontal="center" vertical="center"/>
    </xf>
    <xf numFmtId="1" fontId="46" fillId="16" borderId="27" xfId="0" applyNumberFormat="1" applyFont="1" applyFill="1" applyBorder="1" applyAlignment="1" applyProtection="1">
      <alignment horizontal="center" vertical="center"/>
    </xf>
    <xf numFmtId="1" fontId="46" fillId="16" borderId="43" xfId="0" applyNumberFormat="1" applyFont="1" applyFill="1" applyBorder="1" applyAlignment="1" applyProtection="1">
      <alignment horizontal="center" vertical="center"/>
    </xf>
    <xf numFmtId="0" fontId="26" fillId="23" borderId="373" xfId="0" applyFont="1" applyFill="1" applyBorder="1" applyAlignment="1" applyProtection="1">
      <alignment horizontal="center" textRotation="90" wrapText="1"/>
    </xf>
    <xf numFmtId="0" fontId="26" fillId="23" borderId="375" xfId="0" applyFont="1" applyFill="1" applyBorder="1" applyAlignment="1" applyProtection="1">
      <alignment horizontal="center" textRotation="90" wrapText="1"/>
    </xf>
    <xf numFmtId="0" fontId="26" fillId="23" borderId="377" xfId="0" applyFont="1" applyFill="1" applyBorder="1" applyAlignment="1" applyProtection="1">
      <alignment horizontal="center" textRotation="90" wrapText="1"/>
    </xf>
    <xf numFmtId="0" fontId="26" fillId="23" borderId="372" xfId="0" applyFont="1" applyFill="1" applyBorder="1" applyAlignment="1" applyProtection="1">
      <alignment horizontal="center" textRotation="90" wrapText="1"/>
    </xf>
    <xf numFmtId="0" fontId="26" fillId="23" borderId="234" xfId="0" applyFont="1" applyFill="1" applyBorder="1" applyAlignment="1" applyProtection="1">
      <alignment horizontal="center" textRotation="90" wrapText="1"/>
    </xf>
    <xf numFmtId="0" fontId="26" fillId="23" borderId="237" xfId="0" applyFont="1" applyFill="1" applyBorder="1" applyAlignment="1" applyProtection="1">
      <alignment horizontal="center" textRotation="90" wrapText="1"/>
    </xf>
    <xf numFmtId="0" fontId="61" fillId="19" borderId="25" xfId="0" applyFont="1" applyFill="1" applyBorder="1" applyAlignment="1" applyProtection="1">
      <alignment horizontal="left"/>
    </xf>
    <xf numFmtId="0" fontId="61" fillId="19" borderId="0" xfId="0" applyFont="1" applyFill="1" applyBorder="1" applyAlignment="1" applyProtection="1">
      <alignment horizontal="left"/>
    </xf>
    <xf numFmtId="0" fontId="61" fillId="19" borderId="35" xfId="0" applyFont="1" applyFill="1" applyBorder="1" applyAlignment="1" applyProtection="1">
      <alignment horizontal="left"/>
    </xf>
    <xf numFmtId="0" fontId="61" fillId="19" borderId="1" xfId="0" applyFont="1" applyFill="1" applyBorder="1" applyAlignment="1" applyProtection="1">
      <alignment horizontal="left"/>
    </xf>
    <xf numFmtId="0" fontId="61" fillId="19" borderId="86" xfId="0" applyFont="1" applyFill="1" applyBorder="1" applyAlignment="1" applyProtection="1">
      <alignment horizontal="left"/>
    </xf>
    <xf numFmtId="0" fontId="61" fillId="19" borderId="75" xfId="0" applyFont="1" applyFill="1" applyBorder="1" applyAlignment="1" applyProtection="1">
      <alignment horizontal="left"/>
    </xf>
    <xf numFmtId="0" fontId="5" fillId="36" borderId="16" xfId="0" applyFont="1" applyFill="1" applyBorder="1" applyAlignment="1" applyProtection="1">
      <alignment horizontal="left"/>
    </xf>
    <xf numFmtId="0" fontId="5" fillId="36" borderId="17" xfId="0" applyFont="1" applyFill="1" applyBorder="1" applyAlignment="1" applyProtection="1">
      <alignment horizontal="left"/>
    </xf>
    <xf numFmtId="0" fontId="5" fillId="36" borderId="219" xfId="0" applyFont="1" applyFill="1" applyBorder="1" applyAlignment="1" applyProtection="1">
      <alignment horizontal="left"/>
    </xf>
    <xf numFmtId="1" fontId="4" fillId="5" borderId="370" xfId="0" applyNumberFormat="1" applyFont="1" applyFill="1" applyBorder="1" applyAlignment="1" applyProtection="1">
      <alignment horizontal="left" vertical="center"/>
    </xf>
    <xf numFmtId="1" fontId="4" fillId="5" borderId="369" xfId="0" applyNumberFormat="1" applyFont="1" applyFill="1" applyBorder="1" applyAlignment="1" applyProtection="1">
      <alignment horizontal="left" vertical="center"/>
    </xf>
    <xf numFmtId="0" fontId="4" fillId="17" borderId="368" xfId="0" applyFont="1" applyFill="1" applyBorder="1" applyAlignment="1" applyProtection="1">
      <alignment horizontal="left" wrapText="1"/>
    </xf>
    <xf numFmtId="0" fontId="4" fillId="17" borderId="360" xfId="0" applyFont="1" applyFill="1" applyBorder="1" applyAlignment="1" applyProtection="1">
      <alignment horizontal="left" wrapText="1"/>
    </xf>
    <xf numFmtId="0" fontId="4" fillId="17" borderId="361" xfId="0" applyFont="1" applyFill="1" applyBorder="1" applyAlignment="1" applyProtection="1">
      <alignment horizontal="left" wrapText="1"/>
    </xf>
    <xf numFmtId="0" fontId="4" fillId="17" borderId="359" xfId="0" applyFont="1" applyFill="1" applyBorder="1" applyAlignment="1" applyProtection="1">
      <alignment horizontal="left" vertical="top" wrapText="1"/>
    </xf>
    <xf numFmtId="0" fontId="4" fillId="17" borderId="360" xfId="0" applyFont="1" applyFill="1" applyBorder="1" applyAlignment="1" applyProtection="1">
      <alignment horizontal="left" vertical="top" wrapText="1"/>
    </xf>
    <xf numFmtId="0" fontId="4" fillId="17" borderId="361" xfId="0" applyFont="1" applyFill="1" applyBorder="1" applyAlignment="1" applyProtection="1">
      <alignment horizontal="left" vertical="top" wrapText="1"/>
    </xf>
    <xf numFmtId="0" fontId="1" fillId="19" borderId="2" xfId="0" applyFont="1" applyFill="1" applyBorder="1" applyAlignment="1" applyProtection="1">
      <alignment horizontal="center" wrapText="1"/>
    </xf>
    <xf numFmtId="0" fontId="1" fillId="19" borderId="3" xfId="0" applyFont="1" applyFill="1" applyBorder="1" applyAlignment="1" applyProtection="1">
      <alignment horizontal="center" wrapText="1"/>
    </xf>
    <xf numFmtId="0" fontId="1" fillId="19" borderId="4" xfId="0" applyFont="1" applyFill="1" applyBorder="1" applyAlignment="1" applyProtection="1">
      <alignment horizontal="center" wrapText="1"/>
    </xf>
    <xf numFmtId="0" fontId="1" fillId="16" borderId="8" xfId="0" applyFont="1" applyFill="1" applyBorder="1" applyAlignment="1" applyProtection="1">
      <alignment horizontal="center" textRotation="90"/>
    </xf>
    <xf numFmtId="0" fontId="1" fillId="16" borderId="10" xfId="0" applyFont="1" applyFill="1" applyBorder="1" applyAlignment="1" applyProtection="1">
      <alignment horizontal="center" wrapText="1"/>
    </xf>
    <xf numFmtId="0" fontId="1" fillId="16" borderId="11" xfId="0" applyFont="1" applyFill="1" applyBorder="1" applyAlignment="1" applyProtection="1">
      <alignment horizontal="center" wrapText="1"/>
    </xf>
    <xf numFmtId="0" fontId="1" fillId="16" borderId="224" xfId="0" applyFont="1" applyFill="1" applyBorder="1" applyAlignment="1" applyProtection="1">
      <alignment horizontal="center" wrapText="1"/>
    </xf>
    <xf numFmtId="0" fontId="1" fillId="16" borderId="221" xfId="0" applyFont="1" applyFill="1" applyBorder="1" applyAlignment="1" applyProtection="1">
      <alignment horizontal="center" wrapText="1"/>
    </xf>
    <xf numFmtId="0" fontId="1" fillId="16" borderId="222" xfId="0" applyFont="1" applyFill="1" applyBorder="1" applyAlignment="1" applyProtection="1">
      <alignment horizontal="center" wrapText="1"/>
    </xf>
    <xf numFmtId="0" fontId="1" fillId="16" borderId="222" xfId="0" applyFont="1" applyFill="1" applyBorder="1" applyAlignment="1" applyProtection="1">
      <alignment horizontal="center" textRotation="90" wrapText="1"/>
    </xf>
    <xf numFmtId="0" fontId="1" fillId="16" borderId="148" xfId="0" applyFont="1" applyFill="1" applyBorder="1" applyAlignment="1" applyProtection="1">
      <alignment horizontal="center" textRotation="90" wrapText="1"/>
    </xf>
    <xf numFmtId="0" fontId="1" fillId="16" borderId="221" xfId="0" applyFont="1" applyFill="1" applyBorder="1" applyAlignment="1" applyProtection="1">
      <alignment horizontal="center" textRotation="90" wrapText="1"/>
    </xf>
    <xf numFmtId="0" fontId="1" fillId="16" borderId="147" xfId="0" applyFont="1" applyFill="1" applyBorder="1" applyAlignment="1" applyProtection="1">
      <alignment horizontal="center" textRotation="90" wrapText="1"/>
    </xf>
    <xf numFmtId="0" fontId="1" fillId="16" borderId="224" xfId="0" applyFont="1" applyFill="1" applyBorder="1" applyAlignment="1" applyProtection="1">
      <alignment horizontal="center" textRotation="90" wrapText="1"/>
    </xf>
    <xf numFmtId="0" fontId="1" fillId="16" borderId="290" xfId="0" applyFont="1" applyFill="1" applyBorder="1" applyAlignment="1" applyProtection="1">
      <alignment horizontal="center" textRotation="90" wrapText="1"/>
    </xf>
    <xf numFmtId="0" fontId="2" fillId="19" borderId="331" xfId="0" applyFont="1" applyFill="1" applyBorder="1" applyAlignment="1" applyProtection="1">
      <alignment horizontal="center" textRotation="90" wrapText="1"/>
    </xf>
    <xf numFmtId="0" fontId="2" fillId="19" borderId="345" xfId="0" applyFont="1" applyFill="1" applyBorder="1" applyAlignment="1" applyProtection="1">
      <alignment horizontal="center" textRotation="90" wrapText="1"/>
    </xf>
    <xf numFmtId="0" fontId="2" fillId="16" borderId="86" xfId="0" applyFont="1" applyFill="1" applyBorder="1" applyAlignment="1" applyProtection="1">
      <alignment horizontal="center" textRotation="90" wrapText="1"/>
    </xf>
    <xf numFmtId="0" fontId="2" fillId="16" borderId="10" xfId="0" applyFont="1" applyFill="1" applyBorder="1" applyAlignment="1" applyProtection="1">
      <alignment horizontal="center" textRotation="90" wrapText="1"/>
    </xf>
    <xf numFmtId="0" fontId="2" fillId="16" borderId="75" xfId="0" applyFont="1" applyFill="1" applyBorder="1" applyAlignment="1" applyProtection="1">
      <alignment horizontal="center" textRotation="90" wrapText="1"/>
    </xf>
    <xf numFmtId="0" fontId="18" fillId="16" borderId="485" xfId="0" applyFont="1" applyFill="1" applyBorder="1" applyAlignment="1" applyProtection="1">
      <alignment horizontal="center" textRotation="90"/>
    </xf>
    <xf numFmtId="0" fontId="18" fillId="16" borderId="56" xfId="0" applyFont="1" applyFill="1" applyBorder="1" applyAlignment="1" applyProtection="1">
      <alignment horizontal="center" textRotation="90"/>
    </xf>
    <xf numFmtId="0" fontId="18" fillId="16" borderId="121" xfId="0" applyFont="1" applyFill="1" applyBorder="1" applyAlignment="1" applyProtection="1">
      <alignment horizontal="center" textRotation="90"/>
    </xf>
    <xf numFmtId="0" fontId="18" fillId="16" borderId="445" xfId="0" applyFont="1" applyFill="1" applyBorder="1" applyAlignment="1" applyProtection="1">
      <alignment horizontal="center" textRotation="90"/>
    </xf>
    <xf numFmtId="0" fontId="18" fillId="16" borderId="53" xfId="0" applyFont="1" applyFill="1" applyBorder="1" applyAlignment="1" applyProtection="1">
      <alignment horizontal="center" textRotation="90"/>
    </xf>
    <xf numFmtId="0" fontId="18" fillId="16" borderId="119" xfId="0" applyFont="1" applyFill="1" applyBorder="1" applyAlignment="1" applyProtection="1">
      <alignment horizontal="center" textRotation="90"/>
    </xf>
    <xf numFmtId="0" fontId="18" fillId="16" borderId="455" xfId="0" applyFont="1" applyFill="1" applyBorder="1" applyAlignment="1" applyProtection="1">
      <alignment horizontal="center" textRotation="90"/>
    </xf>
    <xf numFmtId="0" fontId="18" fillId="16" borderId="52" xfId="0" applyFont="1" applyFill="1" applyBorder="1" applyAlignment="1" applyProtection="1">
      <alignment horizontal="center" textRotation="90"/>
    </xf>
    <xf numFmtId="0" fontId="18" fillId="16" borderId="127" xfId="0" applyFont="1" applyFill="1" applyBorder="1" applyAlignment="1" applyProtection="1">
      <alignment horizontal="center" textRotation="90"/>
    </xf>
    <xf numFmtId="0" fontId="1" fillId="16" borderId="9" xfId="0" applyFont="1" applyFill="1" applyBorder="1" applyAlignment="1" applyProtection="1">
      <alignment horizontal="center" textRotation="90" wrapText="1"/>
    </xf>
    <xf numFmtId="0" fontId="1" fillId="16" borderId="0" xfId="0" applyFont="1" applyFill="1" applyBorder="1" applyAlignment="1" applyProtection="1">
      <alignment horizontal="center" textRotation="90" wrapText="1"/>
    </xf>
    <xf numFmtId="0" fontId="1" fillId="16" borderId="74" xfId="0" applyFont="1" applyFill="1" applyBorder="1" applyAlignment="1" applyProtection="1">
      <alignment horizontal="center" textRotation="90" wrapText="1"/>
    </xf>
    <xf numFmtId="0" fontId="1" fillId="19" borderId="27" xfId="0" applyFont="1" applyFill="1" applyBorder="1" applyAlignment="1" applyProtection="1">
      <alignment horizontal="center" vertical="top" wrapText="1"/>
    </xf>
    <xf numFmtId="0" fontId="1" fillId="19" borderId="422" xfId="0" applyFont="1" applyFill="1" applyBorder="1" applyAlignment="1" applyProtection="1">
      <alignment horizontal="center" vertical="top" wrapText="1"/>
    </xf>
    <xf numFmtId="0" fontId="1" fillId="19" borderId="117" xfId="0" applyFont="1" applyFill="1" applyBorder="1" applyAlignment="1" applyProtection="1">
      <alignment horizontal="center" vertical="top" wrapText="1"/>
    </xf>
    <xf numFmtId="0" fontId="1" fillId="19" borderId="424" xfId="0" applyFont="1" applyFill="1" applyBorder="1" applyAlignment="1" applyProtection="1">
      <alignment horizontal="center" vertical="top" wrapText="1"/>
    </xf>
    <xf numFmtId="0" fontId="2" fillId="19" borderId="331" xfId="0" applyFont="1" applyFill="1" applyBorder="1" applyAlignment="1" applyProtection="1">
      <alignment horizontal="center" textRotation="90"/>
    </xf>
    <xf numFmtId="0" fontId="2" fillId="19" borderId="345" xfId="0" applyFont="1" applyFill="1" applyBorder="1" applyAlignment="1" applyProtection="1">
      <alignment horizontal="center" textRotation="90"/>
    </xf>
    <xf numFmtId="0" fontId="4" fillId="32" borderId="56" xfId="0" applyFont="1" applyFill="1" applyBorder="1" applyAlignment="1" applyProtection="1">
      <alignment horizontal="left" vertical="top" wrapText="1"/>
    </xf>
    <xf numFmtId="0" fontId="4" fillId="32" borderId="0" xfId="0" applyFont="1" applyFill="1" applyBorder="1" applyAlignment="1" applyProtection="1">
      <alignment horizontal="left" vertical="top" wrapText="1"/>
    </xf>
    <xf numFmtId="0" fontId="4" fillId="32" borderId="55" xfId="0" applyFont="1" applyFill="1" applyBorder="1" applyAlignment="1" applyProtection="1">
      <alignment horizontal="left" vertical="top" wrapText="1"/>
    </xf>
    <xf numFmtId="0" fontId="4" fillId="32" borderId="42" xfId="0" applyFont="1" applyFill="1" applyBorder="1" applyAlignment="1" applyProtection="1">
      <alignment horizontal="left" vertical="top" wrapText="1"/>
    </xf>
    <xf numFmtId="0" fontId="4" fillId="32" borderId="220" xfId="0" applyFont="1" applyFill="1" applyBorder="1" applyAlignment="1" applyProtection="1">
      <alignment horizontal="left" vertical="top" wrapText="1"/>
    </xf>
    <xf numFmtId="0" fontId="4" fillId="32" borderId="41" xfId="0" applyFont="1" applyFill="1" applyBorder="1" applyAlignment="1" applyProtection="1">
      <alignment horizontal="left" vertical="top" wrapText="1"/>
    </xf>
    <xf numFmtId="0" fontId="1" fillId="16" borderId="79" xfId="0" applyFont="1" applyFill="1" applyBorder="1" applyAlignment="1" applyProtection="1">
      <alignment horizontal="center" textRotation="90" wrapText="1"/>
    </xf>
    <xf numFmtId="0" fontId="2" fillId="16" borderId="446" xfId="0" applyFont="1" applyFill="1" applyBorder="1" applyAlignment="1" applyProtection="1">
      <alignment horizontal="center" textRotation="90" wrapText="1"/>
    </xf>
    <xf numFmtId="0" fontId="2" fillId="16" borderId="54" xfId="0" applyFont="1" applyFill="1" applyBorder="1" applyAlignment="1" applyProtection="1">
      <alignment horizontal="center" textRotation="90" wrapText="1"/>
    </xf>
    <xf numFmtId="0" fontId="2" fillId="16" borderId="122" xfId="0" applyFont="1" applyFill="1" applyBorder="1" applyAlignment="1" applyProtection="1">
      <alignment horizontal="center" textRotation="90" wrapText="1"/>
    </xf>
    <xf numFmtId="0" fontId="2" fillId="19" borderId="228" xfId="0" applyFont="1" applyFill="1" applyBorder="1" applyAlignment="1" applyProtection="1">
      <alignment horizontal="center" textRotation="90"/>
    </xf>
    <xf numFmtId="0" fontId="2" fillId="19" borderId="627" xfId="0" applyFont="1" applyFill="1" applyBorder="1" applyAlignment="1" applyProtection="1">
      <alignment horizontal="center" textRotation="90"/>
    </xf>
    <xf numFmtId="0" fontId="2" fillId="19" borderId="227" xfId="0" applyFont="1" applyFill="1" applyBorder="1" applyAlignment="1" applyProtection="1">
      <alignment horizontal="center" textRotation="90" wrapText="1"/>
    </xf>
    <xf numFmtId="0" fontId="2" fillId="19" borderId="344" xfId="0" applyFont="1" applyFill="1" applyBorder="1" applyAlignment="1" applyProtection="1">
      <alignment horizontal="center" textRotation="90" wrapText="1"/>
    </xf>
    <xf numFmtId="0" fontId="2" fillId="3" borderId="42" xfId="0" applyFont="1" applyFill="1" applyBorder="1" applyAlignment="1" applyProtection="1">
      <alignment horizontal="left"/>
    </xf>
    <xf numFmtId="0" fontId="2" fillId="3" borderId="220" xfId="0" applyFont="1" applyFill="1" applyBorder="1" applyAlignment="1" applyProtection="1">
      <alignment horizontal="left"/>
    </xf>
    <xf numFmtId="0" fontId="2" fillId="3" borderId="41" xfId="0" applyFont="1" applyFill="1" applyBorder="1" applyAlignment="1" applyProtection="1">
      <alignment horizontal="left"/>
    </xf>
    <xf numFmtId="0" fontId="1" fillId="16" borderId="8" xfId="0" applyFont="1" applyFill="1" applyBorder="1" applyAlignment="1" applyProtection="1">
      <alignment horizontal="center"/>
    </xf>
    <xf numFmtId="0" fontId="1" fillId="4" borderId="91" xfId="0" applyFont="1" applyFill="1" applyBorder="1" applyAlignment="1" applyProtection="1">
      <alignment horizontal="left"/>
    </xf>
    <xf numFmtId="0" fontId="1" fillId="4" borderId="82" xfId="0" applyFont="1" applyFill="1" applyBorder="1" applyAlignment="1" applyProtection="1">
      <alignment horizontal="left"/>
    </xf>
    <xf numFmtId="0" fontId="1" fillId="4" borderId="97" xfId="0" applyFont="1" applyFill="1" applyBorder="1" applyAlignment="1" applyProtection="1">
      <alignment horizontal="left"/>
    </xf>
    <xf numFmtId="0" fontId="2" fillId="3" borderId="91" xfId="0" applyFont="1" applyFill="1" applyBorder="1" applyAlignment="1" applyProtection="1">
      <alignment horizontal="left"/>
    </xf>
    <xf numFmtId="0" fontId="2" fillId="3" borderId="82" xfId="0" applyFont="1" applyFill="1" applyBorder="1" applyAlignment="1" applyProtection="1">
      <alignment horizontal="left"/>
    </xf>
    <xf numFmtId="0" fontId="2" fillId="3" borderId="97" xfId="0" applyFont="1" applyFill="1" applyBorder="1" applyAlignment="1" applyProtection="1">
      <alignment horizontal="left"/>
    </xf>
    <xf numFmtId="0" fontId="1" fillId="16" borderId="10" xfId="0" applyFont="1" applyFill="1" applyBorder="1" applyAlignment="1" applyProtection="1">
      <alignment horizontal="center" vertical="top" wrapText="1"/>
    </xf>
    <xf numFmtId="0" fontId="1" fillId="16" borderId="66" xfId="0" applyFont="1" applyFill="1" applyBorder="1" applyAlignment="1" applyProtection="1">
      <alignment horizontal="center" vertical="top" wrapText="1"/>
    </xf>
    <xf numFmtId="0" fontId="19" fillId="20" borderId="24" xfId="0" applyFont="1" applyFill="1" applyBorder="1" applyAlignment="1" applyProtection="1">
      <alignment horizontal="left" vertical="center"/>
    </xf>
    <xf numFmtId="0" fontId="19" fillId="20" borderId="25" xfId="0" applyFont="1" applyFill="1" applyBorder="1" applyAlignment="1" applyProtection="1">
      <alignment horizontal="left" vertical="center"/>
    </xf>
    <xf numFmtId="0" fontId="19" fillId="20" borderId="26" xfId="0" applyFont="1" applyFill="1" applyBorder="1" applyAlignment="1" applyProtection="1">
      <alignment horizontal="left" vertical="center"/>
    </xf>
    <xf numFmtId="0" fontId="19" fillId="20" borderId="43" xfId="0" applyFont="1" applyFill="1" applyBorder="1" applyAlignment="1" applyProtection="1">
      <alignment horizontal="left" vertical="center"/>
    </xf>
    <xf numFmtId="0" fontId="19" fillId="20" borderId="74" xfId="0" applyFont="1" applyFill="1" applyBorder="1" applyAlignment="1" applyProtection="1">
      <alignment horizontal="left" vertical="center"/>
    </xf>
    <xf numFmtId="0" fontId="19" fillId="20" borderId="45" xfId="0" applyFont="1" applyFill="1" applyBorder="1" applyAlignment="1" applyProtection="1">
      <alignment horizontal="left" vertical="center"/>
    </xf>
    <xf numFmtId="0" fontId="11" fillId="3" borderId="2" xfId="0" applyFont="1" applyFill="1" applyBorder="1" applyAlignment="1" applyProtection="1">
      <alignment horizontal="left" vertical="center" wrapText="1"/>
    </xf>
    <xf numFmtId="0" fontId="11" fillId="3" borderId="4" xfId="0" applyFont="1" applyFill="1" applyBorder="1" applyAlignment="1" applyProtection="1">
      <alignment horizontal="left" vertical="center" wrapText="1"/>
    </xf>
    <xf numFmtId="0" fontId="2" fillId="3" borderId="22" xfId="0" applyFont="1" applyFill="1" applyBorder="1" applyAlignment="1" applyProtection="1">
      <alignment horizontal="left"/>
    </xf>
    <xf numFmtId="0" fontId="2" fillId="3" borderId="233" xfId="0" applyFont="1" applyFill="1" applyBorder="1" applyAlignment="1" applyProtection="1">
      <alignment horizontal="left"/>
    </xf>
    <xf numFmtId="0" fontId="2" fillId="3" borderId="23" xfId="0" applyFont="1" applyFill="1" applyBorder="1" applyAlignment="1" applyProtection="1">
      <alignment horizontal="left"/>
    </xf>
    <xf numFmtId="0" fontId="2" fillId="36" borderId="56" xfId="0" applyFont="1" applyFill="1" applyBorder="1" applyAlignment="1" applyProtection="1">
      <alignment horizontal="left"/>
    </xf>
    <xf numFmtId="0" fontId="2" fillId="36" borderId="0" xfId="0" applyFont="1" applyFill="1" applyBorder="1" applyAlignment="1" applyProtection="1">
      <alignment horizontal="left"/>
    </xf>
    <xf numFmtId="0" fontId="18" fillId="16" borderId="54" xfId="0" applyFont="1" applyFill="1" applyBorder="1" applyAlignment="1" applyProtection="1">
      <alignment horizontal="center" textRotation="90"/>
    </xf>
    <xf numFmtId="0" fontId="18" fillId="16" borderId="122" xfId="0" applyFont="1" applyFill="1" applyBorder="1" applyAlignment="1" applyProtection="1">
      <alignment horizontal="center" textRotation="90"/>
    </xf>
    <xf numFmtId="0" fontId="18" fillId="16" borderId="104" xfId="0" applyFont="1" applyFill="1" applyBorder="1" applyAlignment="1" applyProtection="1">
      <alignment horizontal="center" textRotation="90"/>
    </xf>
    <xf numFmtId="0" fontId="18" fillId="16" borderId="118" xfId="0" applyFont="1" applyFill="1" applyBorder="1" applyAlignment="1" applyProtection="1">
      <alignment horizontal="center" textRotation="90"/>
    </xf>
    <xf numFmtId="0" fontId="57" fillId="19" borderId="25" xfId="0" applyFont="1" applyFill="1" applyBorder="1" applyAlignment="1" applyProtection="1">
      <alignment horizontal="center" wrapText="1"/>
    </xf>
    <xf numFmtId="0" fontId="57" fillId="19" borderId="0" xfId="0" applyFont="1" applyFill="1" applyBorder="1" applyAlignment="1" applyProtection="1">
      <alignment horizontal="center" wrapText="1"/>
    </xf>
    <xf numFmtId="0" fontId="57" fillId="19" borderId="1" xfId="0" applyFont="1" applyFill="1" applyBorder="1" applyAlignment="1" applyProtection="1">
      <alignment horizontal="center" wrapText="1"/>
    </xf>
    <xf numFmtId="0" fontId="57" fillId="16" borderId="24" xfId="0" applyFont="1" applyFill="1" applyBorder="1" applyAlignment="1" applyProtection="1">
      <alignment horizontal="center" wrapText="1"/>
    </xf>
    <xf numFmtId="0" fontId="57" fillId="16" borderId="25" xfId="0" applyFont="1" applyFill="1" applyBorder="1" applyAlignment="1" applyProtection="1">
      <alignment horizontal="center" wrapText="1"/>
    </xf>
    <xf numFmtId="0" fontId="57" fillId="16" borderId="26" xfId="0" applyFont="1" applyFill="1" applyBorder="1" applyAlignment="1" applyProtection="1">
      <alignment horizontal="center" wrapText="1"/>
    </xf>
    <xf numFmtId="0" fontId="57" fillId="16" borderId="27" xfId="0" applyFont="1" applyFill="1" applyBorder="1" applyAlignment="1" applyProtection="1">
      <alignment horizontal="center" wrapText="1"/>
    </xf>
    <xf numFmtId="0" fontId="57" fillId="16" borderId="0" xfId="0" applyFont="1" applyFill="1" applyBorder="1" applyAlignment="1" applyProtection="1">
      <alignment horizontal="center" wrapText="1"/>
    </xf>
    <xf numFmtId="0" fontId="57" fillId="16" borderId="66" xfId="0" applyFont="1" applyFill="1" applyBorder="1" applyAlignment="1" applyProtection="1">
      <alignment horizontal="center" wrapText="1"/>
    </xf>
    <xf numFmtId="0" fontId="57" fillId="16" borderId="35" xfId="0" applyFont="1" applyFill="1" applyBorder="1" applyAlignment="1" applyProtection="1">
      <alignment horizontal="center" wrapText="1"/>
    </xf>
    <xf numFmtId="0" fontId="57" fillId="16" borderId="1" xfId="0" applyFont="1" applyFill="1" applyBorder="1" applyAlignment="1" applyProtection="1">
      <alignment horizontal="center" wrapText="1"/>
    </xf>
    <xf numFmtId="0" fontId="57" fillId="16" borderId="36" xfId="0" applyFont="1" applyFill="1" applyBorder="1" applyAlignment="1" applyProtection="1">
      <alignment horizontal="center" wrapText="1"/>
    </xf>
    <xf numFmtId="0" fontId="57" fillId="19" borderId="24" xfId="0" applyFont="1" applyFill="1" applyBorder="1" applyAlignment="1" applyProtection="1">
      <alignment horizontal="center" wrapText="1"/>
    </xf>
    <xf numFmtId="0" fontId="57" fillId="19" borderId="26" xfId="0" applyFont="1" applyFill="1" applyBorder="1" applyAlignment="1" applyProtection="1">
      <alignment horizontal="center" wrapText="1"/>
    </xf>
    <xf numFmtId="0" fontId="57" fillId="19" borderId="35" xfId="0" applyFont="1" applyFill="1" applyBorder="1" applyAlignment="1" applyProtection="1">
      <alignment horizontal="center" wrapText="1"/>
    </xf>
    <xf numFmtId="0" fontId="57" fillId="19" borderId="36" xfId="0" applyFont="1" applyFill="1" applyBorder="1" applyAlignment="1" applyProtection="1">
      <alignment horizontal="center" wrapText="1"/>
    </xf>
    <xf numFmtId="0" fontId="57" fillId="19" borderId="27" xfId="0" applyFont="1" applyFill="1" applyBorder="1" applyAlignment="1" applyProtection="1">
      <alignment horizontal="center" vertical="top" wrapText="1"/>
    </xf>
    <xf numFmtId="0" fontId="57" fillId="19" borderId="0" xfId="0" applyFont="1" applyFill="1" applyBorder="1" applyAlignment="1" applyProtection="1">
      <alignment horizontal="center" vertical="top" wrapText="1"/>
    </xf>
    <xf numFmtId="0" fontId="57" fillId="19" borderId="422" xfId="0" applyFont="1" applyFill="1" applyBorder="1" applyAlignment="1" applyProtection="1">
      <alignment horizontal="center" vertical="top" wrapText="1"/>
    </xf>
    <xf numFmtId="0" fontId="57" fillId="19" borderId="423" xfId="0" applyFont="1" applyFill="1" applyBorder="1" applyAlignment="1" applyProtection="1">
      <alignment horizontal="center" vertical="top" wrapText="1"/>
    </xf>
    <xf numFmtId="0" fontId="57" fillId="19" borderId="10" xfId="0" applyFont="1" applyFill="1" applyBorder="1" applyAlignment="1" applyProtection="1">
      <alignment horizontal="center" vertical="top" wrapText="1"/>
    </xf>
    <xf numFmtId="0" fontId="57" fillId="19" borderId="437" xfId="0" applyFont="1" applyFill="1" applyBorder="1" applyAlignment="1" applyProtection="1">
      <alignment horizontal="center" vertical="top" wrapText="1"/>
    </xf>
    <xf numFmtId="0" fontId="57" fillId="19" borderId="66" xfId="0" applyFont="1" applyFill="1" applyBorder="1" applyAlignment="1" applyProtection="1">
      <alignment horizontal="center" vertical="top" wrapText="1"/>
    </xf>
    <xf numFmtId="0" fontId="57" fillId="19" borderId="424" xfId="0" applyFont="1" applyFill="1" applyBorder="1" applyAlignment="1" applyProtection="1">
      <alignment horizontal="center" vertical="top" wrapText="1"/>
    </xf>
    <xf numFmtId="0" fontId="101" fillId="23" borderId="9" xfId="0" applyFont="1" applyFill="1" applyBorder="1" applyAlignment="1" applyProtection="1">
      <alignment horizontal="center"/>
    </xf>
    <xf numFmtId="0" fontId="101" fillId="23" borderId="101" xfId="0" applyFont="1" applyFill="1" applyBorder="1" applyAlignment="1" applyProtection="1">
      <alignment horizontal="center"/>
    </xf>
    <xf numFmtId="0" fontId="101" fillId="23" borderId="0" xfId="0" applyFont="1" applyFill="1" applyBorder="1" applyAlignment="1" applyProtection="1">
      <alignment horizontal="center"/>
    </xf>
    <xf numFmtId="0" fontId="101" fillId="23" borderId="11" xfId="0" applyFont="1" applyFill="1" applyBorder="1" applyAlignment="1" applyProtection="1">
      <alignment horizontal="center"/>
    </xf>
    <xf numFmtId="0" fontId="101" fillId="23" borderId="1" xfId="0" applyFont="1" applyFill="1" applyBorder="1" applyAlignment="1" applyProtection="1">
      <alignment horizontal="center"/>
    </xf>
    <xf numFmtId="0" fontId="101" fillId="23" borderId="76" xfId="0" applyFont="1" applyFill="1" applyBorder="1" applyAlignment="1" applyProtection="1">
      <alignment horizontal="center"/>
    </xf>
    <xf numFmtId="0" fontId="100" fillId="23" borderId="8" xfId="0" applyFont="1" applyFill="1" applyBorder="1" applyAlignment="1" applyProtection="1">
      <alignment horizontal="center" textRotation="90"/>
    </xf>
    <xf numFmtId="0" fontId="100" fillId="23" borderId="154" xfId="0" applyFont="1" applyFill="1" applyBorder="1" applyAlignment="1" applyProtection="1">
      <alignment horizontal="center" textRotation="90"/>
    </xf>
    <xf numFmtId="0" fontId="100" fillId="23" borderId="86" xfId="0" applyFont="1" applyFill="1" applyBorder="1" applyAlignment="1" applyProtection="1">
      <alignment horizontal="center" textRotation="90"/>
    </xf>
    <xf numFmtId="0" fontId="61" fillId="19" borderId="36" xfId="0" applyFont="1" applyFill="1" applyBorder="1" applyAlignment="1" applyProtection="1">
      <alignment horizontal="left"/>
    </xf>
    <xf numFmtId="0" fontId="57" fillId="16" borderId="27" xfId="0" applyFont="1" applyFill="1" applyBorder="1" applyAlignment="1" applyProtection="1">
      <alignment horizontal="center" textRotation="90" wrapText="1"/>
    </xf>
    <xf numFmtId="0" fontId="57" fillId="16" borderId="43" xfId="0" applyFont="1" applyFill="1" applyBorder="1" applyAlignment="1" applyProtection="1">
      <alignment horizontal="center" textRotation="90" wrapText="1"/>
    </xf>
    <xf numFmtId="0" fontId="57" fillId="16" borderId="10" xfId="0" applyFont="1" applyFill="1" applyBorder="1" applyAlignment="1" applyProtection="1">
      <alignment horizontal="center" vertical="top" wrapText="1"/>
    </xf>
    <xf numFmtId="0" fontId="57" fillId="16" borderId="0" xfId="0" applyFont="1" applyFill="1" applyBorder="1" applyAlignment="1" applyProtection="1">
      <alignment horizontal="center" vertical="top" wrapText="1"/>
    </xf>
    <xf numFmtId="0" fontId="57" fillId="16" borderId="66" xfId="0" applyFont="1" applyFill="1" applyBorder="1" applyAlignment="1" applyProtection="1">
      <alignment horizontal="center" vertical="top" wrapText="1"/>
    </xf>
    <xf numFmtId="0" fontId="57" fillId="16" borderId="12" xfId="0" applyFont="1" applyFill="1" applyBorder="1" applyAlignment="1" applyProtection="1">
      <alignment horizontal="center" vertical="top" wrapText="1"/>
    </xf>
    <xf numFmtId="0" fontId="57" fillId="16" borderId="1" xfId="0" applyFont="1" applyFill="1" applyBorder="1" applyAlignment="1" applyProtection="1">
      <alignment horizontal="center" vertical="top" wrapText="1"/>
    </xf>
    <xf numFmtId="0" fontId="57" fillId="16" borderId="36" xfId="0" applyFont="1" applyFill="1" applyBorder="1" applyAlignment="1" applyProtection="1">
      <alignment horizontal="center" vertical="top" wrapText="1"/>
    </xf>
    <xf numFmtId="0" fontId="18" fillId="16" borderId="445" xfId="0" applyFont="1" applyFill="1" applyBorder="1" applyAlignment="1" applyProtection="1">
      <alignment horizontal="center" textRotation="90" wrapText="1"/>
    </xf>
    <xf numFmtId="0" fontId="18" fillId="16" borderId="53" xfId="0" applyFont="1" applyFill="1" applyBorder="1" applyAlignment="1" applyProtection="1">
      <alignment horizontal="center" textRotation="90" wrapText="1"/>
    </xf>
    <xf numFmtId="0" fontId="18" fillId="16" borderId="119" xfId="0" applyFont="1" applyFill="1" applyBorder="1" applyAlignment="1" applyProtection="1">
      <alignment horizontal="center" textRotation="90" wrapText="1"/>
    </xf>
    <xf numFmtId="0" fontId="61" fillId="19" borderId="69" xfId="0" applyFont="1" applyFill="1" applyBorder="1" applyAlignment="1" applyProtection="1">
      <alignment horizontal="left"/>
    </xf>
    <xf numFmtId="0" fontId="57" fillId="16" borderId="423" xfId="0" applyFont="1" applyFill="1" applyBorder="1" applyAlignment="1" applyProtection="1">
      <alignment horizontal="center" vertical="top" wrapText="1"/>
    </xf>
    <xf numFmtId="0" fontId="57" fillId="16" borderId="437" xfId="0" applyFont="1" applyFill="1" applyBorder="1" applyAlignment="1" applyProtection="1">
      <alignment horizontal="center" vertical="top" wrapText="1"/>
    </xf>
    <xf numFmtId="0" fontId="57" fillId="16" borderId="424" xfId="0" applyFont="1" applyFill="1" applyBorder="1" applyAlignment="1" applyProtection="1">
      <alignment horizontal="center" vertical="top" wrapText="1"/>
    </xf>
    <xf numFmtId="0" fontId="18" fillId="19" borderId="540" xfId="0" applyFont="1" applyFill="1" applyBorder="1" applyAlignment="1" applyProtection="1">
      <alignment horizontal="center" textRotation="90"/>
    </xf>
    <xf numFmtId="0" fontId="18" fillId="19" borderId="543" xfId="0" applyFont="1" applyFill="1" applyBorder="1" applyAlignment="1" applyProtection="1">
      <alignment horizontal="center" textRotation="90"/>
    </xf>
    <xf numFmtId="0" fontId="18" fillId="19" borderId="541" xfId="0" applyFont="1" applyFill="1" applyBorder="1" applyAlignment="1" applyProtection="1">
      <alignment horizontal="center" textRotation="90" wrapText="1"/>
    </xf>
    <xf numFmtId="0" fontId="18" fillId="19" borderId="544" xfId="0" applyFont="1" applyFill="1" applyBorder="1" applyAlignment="1" applyProtection="1">
      <alignment horizontal="center" textRotation="90" wrapText="1"/>
    </xf>
    <xf numFmtId="0" fontId="18" fillId="19" borderId="542" xfId="0" applyFont="1" applyFill="1" applyBorder="1" applyAlignment="1" applyProtection="1">
      <alignment horizontal="center" textRotation="90" wrapText="1"/>
    </xf>
    <xf numFmtId="0" fontId="18" fillId="19" borderId="545" xfId="0" applyFont="1" applyFill="1" applyBorder="1" applyAlignment="1" applyProtection="1">
      <alignment horizontal="center" textRotation="90" wrapText="1"/>
    </xf>
    <xf numFmtId="0" fontId="18" fillId="16" borderId="296" xfId="0" applyFont="1" applyFill="1" applyBorder="1" applyAlignment="1" applyProtection="1">
      <alignment horizontal="center" textRotation="90" wrapText="1"/>
    </xf>
    <xf numFmtId="0" fontId="18" fillId="16" borderId="104" xfId="0" applyFont="1" applyFill="1" applyBorder="1" applyAlignment="1" applyProtection="1">
      <alignment horizontal="center" textRotation="90" wrapText="1"/>
    </xf>
    <xf numFmtId="0" fontId="18" fillId="16" borderId="118" xfId="0" applyFont="1" applyFill="1" applyBorder="1" applyAlignment="1" applyProtection="1">
      <alignment horizontal="center" textRotation="90" wrapText="1"/>
    </xf>
    <xf numFmtId="0" fontId="18" fillId="16" borderId="446" xfId="0" applyFont="1" applyFill="1" applyBorder="1" applyAlignment="1" applyProtection="1">
      <alignment horizontal="center" textRotation="90" wrapText="1"/>
    </xf>
    <xf numFmtId="0" fontId="18" fillId="16" borderId="54" xfId="0" applyFont="1" applyFill="1" applyBorder="1" applyAlignment="1" applyProtection="1">
      <alignment horizontal="center" textRotation="90" wrapText="1"/>
    </xf>
    <xf numFmtId="0" fontId="18" fillId="16" borderId="122" xfId="0" applyFont="1" applyFill="1" applyBorder="1" applyAlignment="1" applyProtection="1">
      <alignment horizontal="center" textRotation="90" wrapText="1"/>
    </xf>
    <xf numFmtId="0" fontId="18" fillId="19" borderId="542" xfId="0" applyFont="1" applyFill="1" applyBorder="1" applyAlignment="1" applyProtection="1">
      <alignment horizontal="center" textRotation="90"/>
    </xf>
    <xf numFmtId="0" fontId="18" fillId="19" borderId="545" xfId="0" applyFont="1" applyFill="1" applyBorder="1" applyAlignment="1" applyProtection="1">
      <alignment horizontal="center" textRotation="90"/>
    </xf>
    <xf numFmtId="0" fontId="18" fillId="19" borderId="548" xfId="0" applyFont="1" applyFill="1" applyBorder="1" applyAlignment="1" applyProtection="1">
      <alignment horizontal="center" textRotation="90"/>
    </xf>
    <xf numFmtId="0" fontId="18" fillId="19" borderId="549" xfId="0" applyFont="1" applyFill="1" applyBorder="1" applyAlignment="1" applyProtection="1">
      <alignment horizontal="center" textRotation="90"/>
    </xf>
    <xf numFmtId="0" fontId="18" fillId="19" borderId="541" xfId="0" applyFont="1" applyFill="1" applyBorder="1" applyAlignment="1" applyProtection="1">
      <alignment horizontal="center" textRotation="90"/>
    </xf>
    <xf numFmtId="0" fontId="18" fillId="19" borderId="544" xfId="0" applyFont="1" applyFill="1" applyBorder="1" applyAlignment="1" applyProtection="1">
      <alignment horizontal="center" textRotation="90"/>
    </xf>
    <xf numFmtId="0" fontId="18" fillId="19" borderId="550" xfId="0" applyFont="1" applyFill="1" applyBorder="1" applyAlignment="1" applyProtection="1">
      <alignment horizontal="center" textRotation="90"/>
    </xf>
    <xf numFmtId="0" fontId="18" fillId="19" borderId="551" xfId="0" applyFont="1" applyFill="1" applyBorder="1" applyAlignment="1" applyProtection="1">
      <alignment horizontal="center" textRotation="90"/>
    </xf>
    <xf numFmtId="0" fontId="18" fillId="16" borderId="55" xfId="0" applyFont="1" applyFill="1" applyBorder="1" applyAlignment="1" applyProtection="1">
      <alignment horizontal="center" textRotation="90"/>
    </xf>
    <xf numFmtId="0" fontId="18" fillId="16" borderId="120" xfId="0" applyFont="1" applyFill="1" applyBorder="1" applyAlignment="1" applyProtection="1">
      <alignment horizontal="center" textRotation="90"/>
    </xf>
    <xf numFmtId="0" fontId="18" fillId="19" borderId="546" xfId="0" applyFont="1" applyFill="1" applyBorder="1" applyAlignment="1" applyProtection="1">
      <alignment horizontal="center" textRotation="90"/>
    </xf>
    <xf numFmtId="0" fontId="18" fillId="19" borderId="547" xfId="0" applyFont="1" applyFill="1" applyBorder="1" applyAlignment="1" applyProtection="1">
      <alignment horizontal="center" textRotation="90"/>
    </xf>
    <xf numFmtId="0" fontId="18" fillId="2" borderId="20" xfId="0" applyFont="1" applyFill="1" applyBorder="1" applyAlignment="1" applyProtection="1">
      <alignment horizontal="center" vertical="center"/>
    </xf>
    <xf numFmtId="0" fontId="18" fillId="2" borderId="53" xfId="0" applyFont="1" applyFill="1" applyBorder="1" applyAlignment="1" applyProtection="1">
      <alignment horizontal="center" vertical="center"/>
    </xf>
    <xf numFmtId="0" fontId="96" fillId="3" borderId="271" xfId="0" quotePrefix="1" applyFont="1" applyFill="1" applyBorder="1" applyAlignment="1" applyProtection="1">
      <alignment horizontal="center" vertical="center"/>
    </xf>
    <xf numFmtId="0" fontId="96" fillId="3" borderId="53" xfId="0" quotePrefix="1" applyFont="1" applyFill="1" applyBorder="1" applyAlignment="1" applyProtection="1">
      <alignment horizontal="center" vertical="center"/>
    </xf>
    <xf numFmtId="0" fontId="96" fillId="3" borderId="20" xfId="0" applyFont="1" applyFill="1" applyBorder="1" applyAlignment="1" applyProtection="1">
      <alignment horizontal="center" vertical="center"/>
    </xf>
    <xf numFmtId="0" fontId="96" fillId="3" borderId="53" xfId="0" applyFont="1" applyFill="1" applyBorder="1" applyAlignment="1" applyProtection="1">
      <alignment horizontal="center" vertical="center"/>
    </xf>
    <xf numFmtId="0" fontId="96" fillId="3" borderId="492" xfId="0" applyFont="1" applyFill="1" applyBorder="1" applyAlignment="1" applyProtection="1">
      <alignment horizontal="center" vertical="center"/>
    </xf>
    <xf numFmtId="0" fontId="18" fillId="2" borderId="23" xfId="0" applyFont="1" applyFill="1" applyBorder="1" applyAlignment="1" applyProtection="1">
      <alignment horizontal="center" vertical="center"/>
    </xf>
    <xf numFmtId="0" fontId="18" fillId="2" borderId="55" xfId="0" applyFont="1" applyFill="1" applyBorder="1" applyAlignment="1" applyProtection="1">
      <alignment horizontal="center" vertical="center"/>
    </xf>
    <xf numFmtId="0" fontId="96" fillId="3" borderId="487" xfId="0" quotePrefix="1" applyFont="1" applyFill="1" applyBorder="1" applyAlignment="1" applyProtection="1">
      <alignment horizontal="center" vertical="center"/>
    </xf>
    <xf numFmtId="0" fontId="96" fillId="3" borderId="55" xfId="0" quotePrefix="1" applyFont="1" applyFill="1" applyBorder="1" applyAlignment="1" applyProtection="1">
      <alignment horizontal="center" vertical="center"/>
    </xf>
    <xf numFmtId="0" fontId="96" fillId="3" borderId="23" xfId="0" applyFont="1" applyFill="1" applyBorder="1" applyAlignment="1" applyProtection="1">
      <alignment horizontal="center" vertical="center"/>
    </xf>
    <xf numFmtId="0" fontId="96" fillId="3" borderId="55" xfId="0" applyFont="1" applyFill="1" applyBorder="1" applyAlignment="1" applyProtection="1">
      <alignment horizontal="center" vertical="center"/>
    </xf>
    <xf numFmtId="0" fontId="96" fillId="3" borderId="496" xfId="0" applyFont="1" applyFill="1" applyBorder="1" applyAlignment="1" applyProtection="1">
      <alignment horizontal="center" vertical="center"/>
    </xf>
    <xf numFmtId="0" fontId="18" fillId="2" borderId="161" xfId="0" applyFont="1" applyFill="1" applyBorder="1" applyAlignment="1" applyProtection="1">
      <alignment horizontal="center" vertical="center"/>
    </xf>
    <xf numFmtId="0" fontId="18" fillId="2" borderId="105" xfId="0" applyFont="1" applyFill="1" applyBorder="1" applyAlignment="1" applyProtection="1">
      <alignment horizontal="center" vertical="center"/>
    </xf>
    <xf numFmtId="0" fontId="18" fillId="2" borderId="39" xfId="0" applyFont="1" applyFill="1" applyBorder="1" applyAlignment="1" applyProtection="1">
      <alignment horizontal="center" vertical="center"/>
    </xf>
    <xf numFmtId="0" fontId="18" fillId="2" borderId="52" xfId="0" applyFont="1" applyFill="1" applyBorder="1" applyAlignment="1" applyProtection="1">
      <alignment horizontal="center" vertical="center"/>
    </xf>
    <xf numFmtId="0" fontId="18" fillId="2" borderId="160" xfId="0" applyFont="1" applyFill="1" applyBorder="1" applyAlignment="1" applyProtection="1">
      <alignment horizontal="center" vertical="center"/>
    </xf>
    <xf numFmtId="0" fontId="18" fillId="2" borderId="104" xfId="0" applyFont="1" applyFill="1" applyBorder="1" applyAlignment="1" applyProtection="1">
      <alignment horizontal="center" vertical="center"/>
    </xf>
    <xf numFmtId="0" fontId="18" fillId="2" borderId="56" xfId="0" applyFont="1" applyFill="1" applyBorder="1" applyAlignment="1" applyProtection="1">
      <alignment horizontal="center" vertical="center"/>
    </xf>
    <xf numFmtId="0" fontId="18" fillId="2" borderId="22" xfId="0" applyFont="1" applyFill="1" applyBorder="1" applyAlignment="1" applyProtection="1">
      <alignment horizontal="center" vertical="center"/>
    </xf>
    <xf numFmtId="0" fontId="96" fillId="3" borderId="161" xfId="0" applyFont="1" applyFill="1" applyBorder="1" applyAlignment="1" applyProtection="1">
      <alignment horizontal="center" vertical="center"/>
    </xf>
    <xf numFmtId="0" fontId="96" fillId="3" borderId="105" xfId="0" applyFont="1" applyFill="1" applyBorder="1" applyAlignment="1" applyProtection="1">
      <alignment horizontal="center" vertical="center"/>
    </xf>
    <xf numFmtId="0" fontId="96" fillId="3" borderId="459" xfId="0" applyFont="1" applyFill="1" applyBorder="1" applyAlignment="1" applyProtection="1">
      <alignment horizontal="center" vertical="center"/>
    </xf>
    <xf numFmtId="0" fontId="96" fillId="3" borderId="489" xfId="0" quotePrefix="1" applyFont="1" applyFill="1" applyBorder="1" applyAlignment="1" applyProtection="1">
      <alignment horizontal="center" vertical="center"/>
    </xf>
    <xf numFmtId="0" fontId="96" fillId="3" borderId="105" xfId="0" quotePrefix="1" applyFont="1" applyFill="1" applyBorder="1" applyAlignment="1" applyProtection="1">
      <alignment horizontal="center" vertical="center"/>
    </xf>
    <xf numFmtId="0" fontId="96" fillId="3" borderId="244" xfId="0" quotePrefix="1" applyFont="1" applyFill="1" applyBorder="1" applyAlignment="1" applyProtection="1">
      <alignment horizontal="center" vertical="center"/>
    </xf>
    <xf numFmtId="0" fontId="96" fillId="3" borderId="56" xfId="0" quotePrefix="1" applyFont="1" applyFill="1" applyBorder="1" applyAlignment="1" applyProtection="1">
      <alignment horizontal="center" vertical="center"/>
    </xf>
    <xf numFmtId="0" fontId="96" fillId="3" borderId="22" xfId="0" applyFont="1" applyFill="1" applyBorder="1" applyAlignment="1" applyProtection="1">
      <alignment horizontal="center" vertical="center"/>
    </xf>
    <xf numFmtId="0" fontId="96" fillId="3" borderId="56" xfId="0" applyFont="1" applyFill="1" applyBorder="1" applyAlignment="1" applyProtection="1">
      <alignment horizontal="center" vertical="center"/>
    </xf>
    <xf numFmtId="0" fontId="96" fillId="3" borderId="493" xfId="0" applyFont="1" applyFill="1" applyBorder="1" applyAlignment="1" applyProtection="1">
      <alignment horizontal="center" vertical="center"/>
    </xf>
    <xf numFmtId="0" fontId="96" fillId="3" borderId="488" xfId="0" quotePrefix="1" applyFont="1" applyFill="1" applyBorder="1" applyAlignment="1" applyProtection="1">
      <alignment horizontal="center" vertical="center"/>
    </xf>
    <xf numFmtId="0" fontId="96" fillId="3" borderId="104" xfId="0" quotePrefix="1" applyFont="1" applyFill="1" applyBorder="1" applyAlignment="1" applyProtection="1">
      <alignment horizontal="center" vertical="center"/>
    </xf>
    <xf numFmtId="0" fontId="96" fillId="3" borderId="160" xfId="0" applyFont="1" applyFill="1" applyBorder="1" applyAlignment="1" applyProtection="1">
      <alignment horizontal="center" vertical="center"/>
    </xf>
    <xf numFmtId="0" fontId="96" fillId="3" borderId="104" xfId="0" applyFont="1" applyFill="1" applyBorder="1" applyAlignment="1" applyProtection="1">
      <alignment horizontal="center" vertical="center"/>
    </xf>
    <xf numFmtId="0" fontId="96" fillId="3" borderId="494" xfId="0" applyFont="1" applyFill="1" applyBorder="1" applyAlignment="1" applyProtection="1">
      <alignment horizontal="center" vertical="center"/>
    </xf>
    <xf numFmtId="0" fontId="96" fillId="3" borderId="486" xfId="0" quotePrefix="1" applyFont="1" applyFill="1" applyBorder="1" applyAlignment="1" applyProtection="1">
      <alignment horizontal="center" vertical="center"/>
    </xf>
    <xf numFmtId="0" fontId="96" fillId="3" borderId="54" xfId="0" quotePrefix="1" applyFont="1" applyFill="1" applyBorder="1" applyAlignment="1" applyProtection="1">
      <alignment horizontal="center" vertical="center"/>
    </xf>
    <xf numFmtId="0" fontId="96" fillId="3" borderId="37" xfId="0" applyFont="1" applyFill="1" applyBorder="1" applyAlignment="1" applyProtection="1">
      <alignment horizontal="center" vertical="center"/>
    </xf>
    <xf numFmtId="0" fontId="96" fillId="3" borderId="54" xfId="0" applyFont="1" applyFill="1" applyBorder="1" applyAlignment="1" applyProtection="1">
      <alignment horizontal="center" vertical="center"/>
    </xf>
    <xf numFmtId="0" fontId="96" fillId="3" borderId="495" xfId="0" applyFont="1" applyFill="1" applyBorder="1" applyAlignment="1" applyProtection="1">
      <alignment horizontal="center" vertical="center"/>
    </xf>
    <xf numFmtId="0" fontId="18" fillId="2" borderId="37" xfId="0" applyFont="1" applyFill="1" applyBorder="1" applyAlignment="1" applyProtection="1">
      <alignment horizontal="center" vertical="center"/>
    </xf>
    <xf numFmtId="0" fontId="18" fillId="2" borderId="54" xfId="0" applyFont="1" applyFill="1" applyBorder="1" applyAlignment="1" applyProtection="1">
      <alignment horizontal="center" vertical="center"/>
    </xf>
    <xf numFmtId="0" fontId="57" fillId="16" borderId="445" xfId="0" applyFont="1" applyFill="1" applyBorder="1" applyAlignment="1" applyProtection="1">
      <alignment horizontal="center" textRotation="90" wrapText="1"/>
    </xf>
    <xf numFmtId="0" fontId="57" fillId="16" borderId="53" xfId="0" applyFont="1" applyFill="1" applyBorder="1" applyAlignment="1" applyProtection="1">
      <alignment horizontal="center" textRotation="90" wrapText="1"/>
    </xf>
    <xf numFmtId="0" fontId="57" fillId="16" borderId="119" xfId="0" applyFont="1" applyFill="1" applyBorder="1" applyAlignment="1" applyProtection="1">
      <alignment horizontal="center" textRotation="90" wrapText="1"/>
    </xf>
    <xf numFmtId="0" fontId="57" fillId="16" borderId="446" xfId="0" applyFont="1" applyFill="1" applyBorder="1" applyAlignment="1" applyProtection="1">
      <alignment horizontal="center" textRotation="90" wrapText="1"/>
    </xf>
    <xf numFmtId="0" fontId="57" fillId="16" borderId="54" xfId="0" applyFont="1" applyFill="1" applyBorder="1" applyAlignment="1" applyProtection="1">
      <alignment horizontal="center" textRotation="90" wrapText="1"/>
    </xf>
    <xf numFmtId="0" fontId="57" fillId="16" borderId="122" xfId="0" applyFont="1" applyFill="1" applyBorder="1" applyAlignment="1" applyProtection="1">
      <alignment horizontal="center" textRotation="90" wrapText="1"/>
    </xf>
    <xf numFmtId="0" fontId="57" fillId="19" borderId="55" xfId="0" applyFont="1" applyFill="1" applyBorder="1" applyAlignment="1" applyProtection="1">
      <alignment horizontal="center" textRotation="90"/>
    </xf>
    <xf numFmtId="0" fontId="57" fillId="19" borderId="120" xfId="0" applyFont="1" applyFill="1" applyBorder="1" applyAlignment="1" applyProtection="1">
      <alignment horizontal="center" textRotation="90"/>
    </xf>
    <xf numFmtId="0" fontId="57" fillId="19" borderId="53" xfId="0" applyFont="1" applyFill="1" applyBorder="1" applyAlignment="1" applyProtection="1">
      <alignment horizontal="center" textRotation="90" wrapText="1"/>
    </xf>
    <xf numFmtId="0" fontId="57" fillId="19" borderId="119" xfId="0" applyFont="1" applyFill="1" applyBorder="1" applyAlignment="1" applyProtection="1">
      <alignment horizontal="center" textRotation="90" wrapText="1"/>
    </xf>
    <xf numFmtId="0" fontId="57" fillId="19" borderId="56" xfId="0" applyFont="1" applyFill="1" applyBorder="1" applyAlignment="1" applyProtection="1">
      <alignment horizontal="center" textRotation="90" wrapText="1"/>
    </xf>
    <xf numFmtId="0" fontId="57" fillId="19" borderId="121" xfId="0" applyFont="1" applyFill="1" applyBorder="1" applyAlignment="1" applyProtection="1">
      <alignment horizontal="center" textRotation="90" wrapText="1"/>
    </xf>
    <xf numFmtId="0" fontId="57" fillId="19" borderId="53" xfId="0" applyFont="1" applyFill="1" applyBorder="1" applyAlignment="1" applyProtection="1">
      <alignment horizontal="center" textRotation="90"/>
    </xf>
    <xf numFmtId="0" fontId="57" fillId="19" borderId="119" xfId="0" applyFont="1" applyFill="1" applyBorder="1" applyAlignment="1" applyProtection="1">
      <alignment horizontal="center" textRotation="90"/>
    </xf>
    <xf numFmtId="0" fontId="57" fillId="19" borderId="56" xfId="0" applyFont="1" applyFill="1" applyBorder="1" applyAlignment="1" applyProtection="1">
      <alignment horizontal="center" textRotation="90"/>
    </xf>
    <xf numFmtId="0" fontId="57" fillId="19" borderId="121" xfId="0" applyFont="1" applyFill="1" applyBorder="1" applyAlignment="1" applyProtection="1">
      <alignment horizontal="center" textRotation="90"/>
    </xf>
    <xf numFmtId="0" fontId="57" fillId="19" borderId="104" xfId="0" applyFont="1" applyFill="1" applyBorder="1" applyAlignment="1" applyProtection="1">
      <alignment horizontal="center" textRotation="90"/>
    </xf>
    <xf numFmtId="0" fontId="57" fillId="19" borderId="118" xfId="0" applyFont="1" applyFill="1" applyBorder="1" applyAlignment="1" applyProtection="1">
      <alignment horizontal="center" textRotation="90"/>
    </xf>
    <xf numFmtId="0" fontId="18" fillId="2" borderId="119" xfId="0" applyFont="1" applyFill="1" applyBorder="1" applyAlignment="1" applyProtection="1">
      <alignment horizontal="center" vertical="center"/>
    </xf>
    <xf numFmtId="0" fontId="18" fillId="2" borderId="120" xfId="0" applyFont="1" applyFill="1" applyBorder="1" applyAlignment="1" applyProtection="1">
      <alignment horizontal="center" vertical="center"/>
    </xf>
    <xf numFmtId="0" fontId="18" fillId="2" borderId="125" xfId="0" applyFont="1" applyFill="1" applyBorder="1" applyAlignment="1" applyProtection="1">
      <alignment horizontal="center" vertical="center"/>
    </xf>
    <xf numFmtId="0" fontId="96" fillId="3" borderId="381" xfId="0" quotePrefix="1" applyFont="1" applyFill="1" applyBorder="1" applyAlignment="1" applyProtection="1">
      <alignment horizontal="center" vertical="center"/>
    </xf>
    <xf numFmtId="0" fontId="96" fillId="3" borderId="52" xfId="0" quotePrefix="1" applyFont="1" applyFill="1" applyBorder="1" applyAlignment="1" applyProtection="1">
      <alignment horizontal="center" vertical="center"/>
    </xf>
    <xf numFmtId="0" fontId="96" fillId="3" borderId="39" xfId="0" applyFont="1" applyFill="1" applyBorder="1" applyAlignment="1" applyProtection="1">
      <alignment horizontal="center" vertical="center"/>
    </xf>
    <xf numFmtId="0" fontId="96" fillId="3" borderId="52" xfId="0" applyFont="1" applyFill="1" applyBorder="1" applyAlignment="1" applyProtection="1">
      <alignment horizontal="center" vertical="center"/>
    </xf>
    <xf numFmtId="0" fontId="96" fillId="3" borderId="458" xfId="0" applyFont="1" applyFill="1" applyBorder="1" applyAlignment="1" applyProtection="1">
      <alignment horizontal="center" vertical="center"/>
    </xf>
    <xf numFmtId="0" fontId="18" fillId="2" borderId="127" xfId="0" applyFont="1" applyFill="1" applyBorder="1" applyAlignment="1" applyProtection="1">
      <alignment horizontal="center" vertical="center"/>
    </xf>
    <xf numFmtId="0" fontId="18" fillId="2" borderId="121" xfId="0" applyFont="1" applyFill="1" applyBorder="1" applyAlignment="1" applyProtection="1">
      <alignment horizontal="center" vertical="center"/>
    </xf>
    <xf numFmtId="0" fontId="18" fillId="2" borderId="118" xfId="0" applyFont="1" applyFill="1" applyBorder="1" applyAlignment="1" applyProtection="1">
      <alignment horizontal="center" vertical="center"/>
    </xf>
    <xf numFmtId="0" fontId="18" fillId="2" borderId="122" xfId="0" applyFont="1" applyFill="1" applyBorder="1" applyAlignment="1" applyProtection="1">
      <alignment horizontal="center" vertical="center"/>
    </xf>
    <xf numFmtId="0" fontId="96" fillId="3" borderId="24" xfId="0" quotePrefix="1" applyFont="1" applyFill="1" applyBorder="1" applyAlignment="1" applyProtection="1">
      <alignment horizontal="center" vertical="center"/>
    </xf>
    <xf numFmtId="0" fontId="96" fillId="3" borderId="27" xfId="0" quotePrefix="1" applyFont="1" applyFill="1" applyBorder="1" applyAlignment="1" applyProtection="1">
      <alignment horizontal="center" vertical="center"/>
    </xf>
    <xf numFmtId="0" fontId="96" fillId="3" borderId="210" xfId="0" applyFont="1" applyFill="1" applyBorder="1" applyAlignment="1" applyProtection="1">
      <alignment horizontal="center" vertical="center"/>
    </xf>
    <xf numFmtId="0" fontId="96" fillId="3" borderId="27" xfId="0" applyFont="1" applyFill="1" applyBorder="1" applyAlignment="1" applyProtection="1">
      <alignment horizontal="center" vertical="center"/>
    </xf>
    <xf numFmtId="0" fontId="96" fillId="3" borderId="35" xfId="0" applyFont="1" applyFill="1" applyBorder="1" applyAlignment="1" applyProtection="1">
      <alignment horizontal="center" vertical="center"/>
    </xf>
    <xf numFmtId="0" fontId="18" fillId="2" borderId="27" xfId="0" applyFont="1" applyFill="1" applyBorder="1" applyAlignment="1" applyProtection="1">
      <alignment horizontal="center" vertical="center"/>
    </xf>
    <xf numFmtId="0" fontId="57" fillId="5" borderId="0" xfId="0" applyFont="1" applyFill="1" applyBorder="1" applyAlignment="1" applyProtection="1">
      <alignment horizontal="center"/>
    </xf>
    <xf numFmtId="0" fontId="57" fillId="16" borderId="55" xfId="0" applyFont="1" applyFill="1" applyBorder="1" applyAlignment="1" applyProtection="1">
      <alignment horizontal="center" textRotation="90"/>
    </xf>
    <xf numFmtId="0" fontId="57" fillId="16" borderId="120" xfId="0" applyFont="1" applyFill="1" applyBorder="1" applyAlignment="1" applyProtection="1">
      <alignment horizontal="center" textRotation="90"/>
    </xf>
    <xf numFmtId="0" fontId="57" fillId="16" borderId="54" xfId="0" applyFont="1" applyFill="1" applyBorder="1" applyAlignment="1" applyProtection="1">
      <alignment horizontal="center" textRotation="90"/>
    </xf>
    <xf numFmtId="0" fontId="57" fillId="16" borderId="122" xfId="0" applyFont="1" applyFill="1" applyBorder="1" applyAlignment="1" applyProtection="1">
      <alignment horizontal="center" textRotation="90"/>
    </xf>
    <xf numFmtId="0" fontId="61" fillId="19" borderId="31" xfId="0" applyFont="1" applyFill="1" applyBorder="1" applyAlignment="1" applyProtection="1">
      <alignment horizontal="left"/>
    </xf>
    <xf numFmtId="0" fontId="61" fillId="19" borderId="30" xfId="0" applyFont="1" applyFill="1" applyBorder="1" applyAlignment="1" applyProtection="1">
      <alignment horizontal="left"/>
    </xf>
    <xf numFmtId="0" fontId="61" fillId="19" borderId="117" xfId="0" applyFont="1" applyFill="1" applyBorder="1" applyAlignment="1" applyProtection="1">
      <alignment horizontal="left"/>
    </xf>
    <xf numFmtId="0" fontId="61" fillId="19" borderId="45" xfId="0" applyFont="1" applyFill="1" applyBorder="1" applyAlignment="1" applyProtection="1">
      <alignment horizontal="left"/>
    </xf>
    <xf numFmtId="0" fontId="57" fillId="5" borderId="0" xfId="0" applyFont="1" applyFill="1" applyBorder="1" applyAlignment="1" applyProtection="1">
      <alignment horizontal="left"/>
    </xf>
    <xf numFmtId="0" fontId="96" fillId="3" borderId="20" xfId="0" applyFont="1" applyFill="1" applyBorder="1" applyAlignment="1" applyProtection="1">
      <alignment horizontal="center" vertical="center" wrapText="1"/>
    </xf>
    <xf numFmtId="0" fontId="96" fillId="3" borderId="53" xfId="0" applyFont="1" applyFill="1" applyBorder="1" applyAlignment="1" applyProtection="1">
      <alignment horizontal="center" vertical="center" wrapText="1"/>
    </xf>
    <xf numFmtId="0" fontId="96" fillId="3" borderId="492" xfId="0" applyFont="1" applyFill="1" applyBorder="1" applyAlignment="1" applyProtection="1">
      <alignment horizontal="center" vertical="center" wrapText="1"/>
    </xf>
    <xf numFmtId="0" fontId="57" fillId="19" borderId="105" xfId="0" applyFont="1" applyFill="1" applyBorder="1" applyAlignment="1" applyProtection="1">
      <alignment horizontal="center" textRotation="90"/>
    </xf>
    <xf numFmtId="0" fontId="57" fillId="19" borderId="125" xfId="0" applyFont="1" applyFill="1" applyBorder="1" applyAlignment="1" applyProtection="1">
      <alignment horizontal="center" textRotation="90"/>
    </xf>
    <xf numFmtId="0" fontId="57" fillId="19" borderId="27" xfId="0" applyFont="1" applyFill="1" applyBorder="1" applyAlignment="1" applyProtection="1">
      <alignment horizontal="center" wrapText="1"/>
    </xf>
    <xf numFmtId="0" fontId="57" fillId="16" borderId="10" xfId="0" applyFont="1" applyFill="1" applyBorder="1" applyAlignment="1" applyProtection="1">
      <alignment horizontal="center" wrapText="1"/>
    </xf>
    <xf numFmtId="0" fontId="57" fillId="16" borderId="12" xfId="0" applyFont="1" applyFill="1" applyBorder="1" applyAlignment="1" applyProtection="1">
      <alignment horizontal="center" wrapText="1"/>
    </xf>
    <xf numFmtId="0" fontId="57" fillId="19" borderId="86" xfId="0" applyFont="1" applyFill="1" applyBorder="1" applyAlignment="1" applyProtection="1">
      <alignment horizontal="center" wrapText="1"/>
    </xf>
    <xf numFmtId="0" fontId="57" fillId="19" borderId="9" xfId="0" applyFont="1" applyFill="1" applyBorder="1" applyAlignment="1" applyProtection="1">
      <alignment horizontal="center" wrapText="1"/>
    </xf>
    <xf numFmtId="0" fontId="57" fillId="19" borderId="101" xfId="0" applyFont="1" applyFill="1" applyBorder="1" applyAlignment="1" applyProtection="1">
      <alignment horizontal="center" wrapText="1"/>
    </xf>
    <xf numFmtId="0" fontId="57" fillId="19" borderId="12" xfId="0" applyFont="1" applyFill="1" applyBorder="1" applyAlignment="1" applyProtection="1">
      <alignment horizontal="center" wrapText="1"/>
    </xf>
    <xf numFmtId="0" fontId="57" fillId="19" borderId="76" xfId="0" applyFont="1" applyFill="1" applyBorder="1" applyAlignment="1" applyProtection="1">
      <alignment horizontal="center" wrapText="1"/>
    </xf>
    <xf numFmtId="0" fontId="57" fillId="16" borderId="86" xfId="0" applyFont="1" applyFill="1" applyBorder="1" applyAlignment="1" applyProtection="1">
      <alignment horizontal="center" wrapText="1"/>
    </xf>
    <xf numFmtId="0" fontId="57" fillId="16" borderId="9" xfId="0" applyFont="1" applyFill="1" applyBorder="1" applyAlignment="1" applyProtection="1">
      <alignment horizontal="center" wrapText="1"/>
    </xf>
    <xf numFmtId="0" fontId="57" fillId="16" borderId="101" xfId="0" applyFont="1" applyFill="1" applyBorder="1" applyAlignment="1" applyProtection="1">
      <alignment horizontal="center" wrapText="1"/>
    </xf>
    <xf numFmtId="0" fontId="57" fillId="16" borderId="76" xfId="0" applyFont="1" applyFill="1" applyBorder="1" applyAlignment="1" applyProtection="1">
      <alignment horizontal="center" wrapText="1"/>
    </xf>
    <xf numFmtId="0" fontId="57" fillId="16" borderId="296" xfId="0" applyFont="1" applyFill="1" applyBorder="1" applyAlignment="1" applyProtection="1">
      <alignment horizontal="center" textRotation="90" wrapText="1"/>
    </xf>
    <xf numFmtId="0" fontId="57" fillId="16" borderId="104" xfId="0" applyFont="1" applyFill="1" applyBorder="1" applyAlignment="1" applyProtection="1">
      <alignment horizontal="center" textRotation="90" wrapText="1"/>
    </xf>
    <xf numFmtId="0" fontId="57" fillId="16" borderId="118" xfId="0" applyFont="1" applyFill="1" applyBorder="1" applyAlignment="1" applyProtection="1">
      <alignment horizontal="center" textRotation="90" wrapText="1"/>
    </xf>
    <xf numFmtId="0" fontId="57" fillId="16" borderId="56" xfId="0" applyFont="1" applyFill="1" applyBorder="1" applyAlignment="1" applyProtection="1">
      <alignment horizontal="center" textRotation="90"/>
    </xf>
    <xf numFmtId="0" fontId="57" fillId="16" borderId="121" xfId="0" applyFont="1" applyFill="1" applyBorder="1" applyAlignment="1" applyProtection="1">
      <alignment horizontal="center" textRotation="90"/>
    </xf>
    <xf numFmtId="0" fontId="57" fillId="16" borderId="104" xfId="0" applyFont="1" applyFill="1" applyBorder="1" applyAlignment="1" applyProtection="1">
      <alignment horizontal="center" textRotation="90"/>
    </xf>
    <xf numFmtId="0" fontId="57" fillId="16" borderId="118" xfId="0" applyFont="1" applyFill="1" applyBorder="1" applyAlignment="1" applyProtection="1">
      <alignment horizontal="center" textRotation="90"/>
    </xf>
    <xf numFmtId="0" fontId="18" fillId="2" borderId="210" xfId="0" applyFont="1" applyFill="1" applyBorder="1" applyAlignment="1" applyProtection="1">
      <alignment horizontal="center" vertical="center"/>
    </xf>
    <xf numFmtId="0" fontId="18" fillId="2" borderId="43" xfId="0" applyFont="1" applyFill="1" applyBorder="1" applyAlignment="1" applyProtection="1">
      <alignment horizontal="center" vertical="center"/>
    </xf>
    <xf numFmtId="0" fontId="18" fillId="2" borderId="481" xfId="0" applyFont="1" applyFill="1" applyBorder="1" applyAlignment="1" applyProtection="1">
      <alignment horizontal="center" vertical="center"/>
    </xf>
    <xf numFmtId="0" fontId="49" fillId="16" borderId="299" xfId="0" applyFont="1" applyFill="1" applyBorder="1" applyAlignment="1" applyProtection="1">
      <alignment horizontal="left"/>
    </xf>
    <xf numFmtId="0" fontId="49" fillId="16" borderId="421" xfId="0" applyFont="1" applyFill="1" applyBorder="1" applyAlignment="1" applyProtection="1">
      <alignment horizontal="left"/>
    </xf>
    <xf numFmtId="0" fontId="49" fillId="16" borderId="46" xfId="0" applyFont="1" applyFill="1" applyBorder="1" applyAlignment="1" applyProtection="1">
      <alignment horizontal="left"/>
    </xf>
    <xf numFmtId="0" fontId="0" fillId="48" borderId="501" xfId="0" quotePrefix="1" applyFont="1" applyFill="1" applyBorder="1" applyAlignment="1" applyProtection="1">
      <alignment horizontal="left" vertical="top" wrapText="1"/>
    </xf>
    <xf numFmtId="0" fontId="0" fillId="48" borderId="502" xfId="0" quotePrefix="1" applyFont="1" applyFill="1" applyBorder="1" applyAlignment="1" applyProtection="1">
      <alignment horizontal="left" vertical="top" wrapText="1"/>
    </xf>
    <xf numFmtId="0" fontId="0" fillId="48" borderId="499" xfId="0" quotePrefix="1" applyFont="1" applyFill="1" applyBorder="1" applyAlignment="1" applyProtection="1">
      <alignment horizontal="left" vertical="top" wrapText="1"/>
    </xf>
    <xf numFmtId="0" fontId="0" fillId="48" borderId="490" xfId="0" quotePrefix="1" applyFont="1" applyFill="1" applyBorder="1" applyAlignment="1" applyProtection="1">
      <alignment horizontal="left" vertical="top" wrapText="1"/>
    </xf>
    <xf numFmtId="0" fontId="0" fillId="48" borderId="38" xfId="0" quotePrefix="1" applyFont="1" applyFill="1" applyBorder="1" applyAlignment="1" applyProtection="1">
      <alignment horizontal="left" vertical="top" wrapText="1"/>
    </xf>
    <xf numFmtId="0" fontId="0" fillId="48" borderId="218" xfId="0" quotePrefix="1" applyFont="1" applyFill="1" applyBorder="1" applyAlignment="1" applyProtection="1">
      <alignment horizontal="left" vertical="top" wrapText="1"/>
    </xf>
    <xf numFmtId="0" fontId="0" fillId="48" borderId="87" xfId="0" quotePrefix="1" applyFont="1" applyFill="1" applyBorder="1" applyAlignment="1" applyProtection="1">
      <alignment horizontal="left" vertical="top" wrapText="1"/>
    </xf>
    <xf numFmtId="0" fontId="0" fillId="48" borderId="207" xfId="0" quotePrefix="1" applyFont="1" applyFill="1" applyBorder="1" applyAlignment="1" applyProtection="1">
      <alignment horizontal="left" vertical="top" wrapText="1"/>
    </xf>
    <xf numFmtId="0" fontId="49" fillId="19" borderId="50" xfId="0" applyFont="1" applyFill="1" applyBorder="1" applyAlignment="1" applyProtection="1">
      <alignment horizontal="left"/>
    </xf>
    <xf numFmtId="0" fontId="49" fillId="19" borderId="51" xfId="0" applyFont="1" applyFill="1" applyBorder="1" applyAlignment="1" applyProtection="1">
      <alignment horizontal="left"/>
    </xf>
    <xf numFmtId="0" fontId="49" fillId="19" borderId="46" xfId="0" applyFont="1" applyFill="1" applyBorder="1" applyAlignment="1" applyProtection="1">
      <alignment horizontal="left"/>
    </xf>
    <xf numFmtId="0" fontId="0" fillId="48" borderId="28" xfId="0" applyFont="1" applyFill="1" applyBorder="1" applyAlignment="1" applyProtection="1">
      <alignment horizontal="left" vertical="top" wrapText="1"/>
    </xf>
    <xf numFmtId="0" fontId="0" fillId="48" borderId="31" xfId="0" applyFont="1" applyFill="1" applyBorder="1" applyAlignment="1" applyProtection="1">
      <alignment horizontal="left" vertical="top" wrapText="1"/>
    </xf>
    <xf numFmtId="0" fontId="0" fillId="48" borderId="29" xfId="0" applyFont="1" applyFill="1" applyBorder="1" applyAlignment="1" applyProtection="1">
      <alignment horizontal="left" vertical="top" wrapText="1"/>
    </xf>
    <xf numFmtId="0" fontId="0" fillId="46" borderId="25" xfId="0" applyFont="1" applyFill="1" applyBorder="1" applyAlignment="1" applyProtection="1">
      <alignment horizontal="left"/>
    </xf>
    <xf numFmtId="0" fontId="0" fillId="46" borderId="0" xfId="0" applyFont="1" applyFill="1" applyAlignment="1" applyProtection="1">
      <alignment horizontal="left"/>
    </xf>
    <xf numFmtId="0" fontId="70" fillId="48" borderId="155" xfId="0" applyFont="1" applyFill="1" applyBorder="1" applyAlignment="1" applyProtection="1">
      <alignment horizontal="left" vertical="top" wrapText="1"/>
    </xf>
    <xf numFmtId="0" fontId="0" fillId="48" borderId="504" xfId="0" quotePrefix="1" applyFont="1" applyFill="1" applyBorder="1" applyAlignment="1" applyProtection="1">
      <alignment horizontal="left" vertical="top" wrapText="1"/>
    </xf>
    <xf numFmtId="0" fontId="0" fillId="48" borderId="505" xfId="0" quotePrefix="1" applyFont="1" applyFill="1" applyBorder="1" applyAlignment="1" applyProtection="1">
      <alignment horizontal="left" vertical="top" wrapText="1"/>
    </xf>
    <xf numFmtId="0" fontId="64" fillId="48" borderId="504" xfId="0" quotePrefix="1" applyFont="1" applyFill="1" applyBorder="1" applyAlignment="1" applyProtection="1">
      <alignment horizontal="left" vertical="top" wrapText="1"/>
    </xf>
    <xf numFmtId="0" fontId="64" fillId="48" borderId="505" xfId="0" quotePrefix="1" applyFont="1" applyFill="1" applyBorder="1" applyAlignment="1" applyProtection="1">
      <alignment horizontal="left" vertical="top" wrapText="1"/>
    </xf>
    <xf numFmtId="0" fontId="0" fillId="48" borderId="101" xfId="0" quotePrefix="1" applyFont="1" applyFill="1" applyBorder="1" applyAlignment="1" applyProtection="1">
      <alignment horizontal="left" vertical="top" wrapText="1"/>
    </xf>
    <xf numFmtId="0" fontId="0" fillId="48" borderId="11" xfId="0" quotePrefix="1" applyFont="1" applyFill="1" applyBorder="1" applyAlignment="1" applyProtection="1">
      <alignment horizontal="left" vertical="top" wrapText="1"/>
    </xf>
    <xf numFmtId="0" fontId="0" fillId="48" borderId="76" xfId="0" quotePrefix="1" applyFont="1" applyFill="1" applyBorder="1" applyAlignment="1" applyProtection="1">
      <alignment horizontal="left" vertical="top" wrapText="1"/>
    </xf>
    <xf numFmtId="0" fontId="67" fillId="19" borderId="50" xfId="0" applyFont="1" applyFill="1" applyBorder="1" applyAlignment="1" applyProtection="1">
      <alignment horizontal="left"/>
    </xf>
    <xf numFmtId="0" fontId="67" fillId="19" borderId="51" xfId="0" applyFont="1" applyFill="1" applyBorder="1" applyAlignment="1" applyProtection="1">
      <alignment horizontal="left"/>
    </xf>
    <xf numFmtId="0" fontId="67" fillId="19" borderId="46" xfId="0" applyFont="1" applyFill="1" applyBorder="1" applyAlignment="1" applyProtection="1">
      <alignment horizontal="left"/>
    </xf>
    <xf numFmtId="0" fontId="64" fillId="48" borderId="154" xfId="0" applyFont="1" applyFill="1" applyBorder="1" applyAlignment="1" applyProtection="1">
      <alignment horizontal="left" vertical="top" wrapText="1"/>
    </xf>
    <xf numFmtId="0" fontId="64" fillId="48" borderId="155" xfId="0" applyFont="1" applyFill="1" applyBorder="1" applyAlignment="1" applyProtection="1">
      <alignment horizontal="left" vertical="top" wrapText="1"/>
    </xf>
    <xf numFmtId="0" fontId="64" fillId="48" borderId="13" xfId="0" applyFont="1" applyFill="1" applyBorder="1" applyAlignment="1" applyProtection="1">
      <alignment horizontal="left" vertical="top" wrapText="1"/>
    </xf>
    <xf numFmtId="0" fontId="64" fillId="48" borderId="123" xfId="0" applyFont="1" applyFill="1" applyBorder="1" applyAlignment="1" applyProtection="1">
      <alignment horizontal="left" vertical="top" wrapText="1"/>
    </xf>
    <xf numFmtId="0" fontId="66" fillId="48" borderId="404" xfId="0" quotePrefix="1" applyFont="1" applyFill="1" applyBorder="1" applyAlignment="1" applyProtection="1">
      <alignment horizontal="left" vertical="top" wrapText="1"/>
    </xf>
    <xf numFmtId="0" fontId="66" fillId="48" borderId="407" xfId="0" quotePrefix="1" applyFont="1" applyFill="1" applyBorder="1" applyAlignment="1" applyProtection="1">
      <alignment horizontal="left" vertical="top" wrapText="1"/>
    </xf>
    <xf numFmtId="0" fontId="66" fillId="48" borderId="399" xfId="0" quotePrefix="1" applyFont="1" applyFill="1" applyBorder="1" applyAlignment="1" applyProtection="1">
      <alignment horizontal="left" vertical="top" wrapText="1"/>
    </xf>
    <xf numFmtId="0" fontId="66" fillId="48" borderId="406" xfId="0" quotePrefix="1" applyFont="1" applyFill="1" applyBorder="1" applyAlignment="1" applyProtection="1">
      <alignment horizontal="left" vertical="top" wrapText="1"/>
    </xf>
    <xf numFmtId="0" fontId="66" fillId="48" borderId="403" xfId="0" quotePrefix="1" applyFont="1" applyFill="1" applyBorder="1" applyAlignment="1" applyProtection="1">
      <alignment horizontal="left" vertical="top" wrapText="1"/>
    </xf>
    <xf numFmtId="0" fontId="66" fillId="48" borderId="405" xfId="0" quotePrefix="1" applyFont="1" applyFill="1" applyBorder="1" applyAlignment="1" applyProtection="1">
      <alignment horizontal="left" vertical="top" wrapText="1"/>
    </xf>
    <xf numFmtId="0" fontId="64" fillId="48" borderId="404" xfId="0" quotePrefix="1" applyFont="1" applyFill="1" applyBorder="1" applyAlignment="1" applyProtection="1">
      <alignment horizontal="left" vertical="top" wrapText="1"/>
    </xf>
    <xf numFmtId="0" fontId="64" fillId="48" borderId="407" xfId="0" quotePrefix="1" applyFont="1" applyFill="1" applyBorder="1" applyAlignment="1" applyProtection="1">
      <alignment horizontal="left" vertical="top" wrapText="1"/>
    </xf>
    <xf numFmtId="0" fontId="64" fillId="48" borderId="418" xfId="0" quotePrefix="1" applyFont="1" applyFill="1" applyBorder="1" applyAlignment="1" applyProtection="1">
      <alignment horizontal="left" vertical="top" wrapText="1"/>
    </xf>
    <xf numFmtId="0" fontId="64" fillId="48" borderId="419" xfId="0" quotePrefix="1" applyFont="1" applyFill="1" applyBorder="1" applyAlignment="1" applyProtection="1">
      <alignment horizontal="left" vertical="top" wrapText="1"/>
    </xf>
    <xf numFmtId="0" fontId="64" fillId="48" borderId="399" xfId="0" quotePrefix="1" applyFont="1" applyFill="1" applyBorder="1" applyAlignment="1" applyProtection="1">
      <alignment horizontal="left" vertical="top" wrapText="1"/>
    </xf>
    <xf numFmtId="0" fontId="64" fillId="48" borderId="406" xfId="0" quotePrefix="1" applyFont="1" applyFill="1" applyBorder="1" applyAlignment="1" applyProtection="1">
      <alignment horizontal="left" vertical="top" wrapText="1"/>
    </xf>
    <xf numFmtId="0" fontId="49" fillId="48" borderId="10" xfId="0" applyFont="1" applyFill="1" applyBorder="1" applyAlignment="1" applyProtection="1">
      <alignment horizontal="right" vertical="top" wrapText="1"/>
    </xf>
    <xf numFmtId="0" fontId="49" fillId="48" borderId="12" xfId="0" applyFont="1" applyFill="1" applyBorder="1" applyAlignment="1" applyProtection="1">
      <alignment horizontal="right" vertical="top" wrapText="1"/>
    </xf>
    <xf numFmtId="0" fontId="49" fillId="48" borderId="10" xfId="0" applyFont="1" applyFill="1" applyBorder="1" applyAlignment="1" applyProtection="1">
      <alignment vertical="top" wrapText="1"/>
    </xf>
    <xf numFmtId="0" fontId="49" fillId="48" borderId="11" xfId="0" applyFont="1" applyFill="1" applyBorder="1" applyAlignment="1" applyProtection="1">
      <alignment vertical="top" wrapText="1"/>
    </xf>
    <xf numFmtId="0" fontId="49" fillId="48" borderId="10" xfId="0" applyFont="1" applyFill="1" applyBorder="1" applyAlignment="1" applyProtection="1">
      <alignment horizontal="left" vertical="top" wrapText="1"/>
    </xf>
    <xf numFmtId="0" fontId="49" fillId="48" borderId="11" xfId="0" applyFont="1" applyFill="1" applyBorder="1" applyAlignment="1" applyProtection="1">
      <alignment horizontal="left" vertical="top" wrapText="1"/>
    </xf>
    <xf numFmtId="0" fontId="0" fillId="48" borderId="10" xfId="0" applyFont="1" applyFill="1" applyBorder="1" applyAlignment="1" applyProtection="1">
      <alignment horizontal="left" vertical="top" wrapText="1"/>
    </xf>
    <xf numFmtId="0" fontId="0" fillId="48" borderId="11" xfId="0" applyFont="1" applyFill="1" applyBorder="1" applyAlignment="1" applyProtection="1">
      <alignment horizontal="left" vertical="top" wrapText="1"/>
    </xf>
    <xf numFmtId="0" fontId="49" fillId="16" borderId="51" xfId="0" applyFont="1" applyFill="1" applyBorder="1" applyAlignment="1" applyProtection="1">
      <alignment horizontal="left"/>
    </xf>
    <xf numFmtId="0" fontId="64" fillId="48" borderId="31" xfId="0" applyFont="1" applyFill="1" applyBorder="1" applyAlignment="1" applyProtection="1">
      <alignment horizontal="left" vertical="top" wrapText="1"/>
    </xf>
    <xf numFmtId="0" fontId="64" fillId="48" borderId="28" xfId="0" applyFont="1" applyFill="1" applyBorder="1" applyAlignment="1" applyProtection="1">
      <alignment horizontal="left" vertical="top" wrapText="1"/>
    </xf>
    <xf numFmtId="0" fontId="64" fillId="48" borderId="30" xfId="0" applyFont="1" applyFill="1" applyBorder="1" applyAlignment="1" applyProtection="1">
      <alignment horizontal="left" vertical="top" wrapText="1"/>
    </xf>
    <xf numFmtId="0" fontId="62" fillId="48" borderId="86" xfId="0" applyFont="1" applyFill="1" applyBorder="1" applyAlignment="1" applyProtection="1">
      <alignment horizontal="left" vertical="top" wrapText="1"/>
    </xf>
    <xf numFmtId="0" fontId="62" fillId="48" borderId="101" xfId="0" applyFont="1" applyFill="1" applyBorder="1" applyAlignment="1" applyProtection="1">
      <alignment horizontal="left" vertical="top" wrapText="1"/>
    </xf>
    <xf numFmtId="0" fontId="62" fillId="48" borderId="10" xfId="0" applyFont="1" applyFill="1" applyBorder="1" applyAlignment="1" applyProtection="1">
      <alignment horizontal="left" vertical="top" wrapText="1"/>
    </xf>
    <xf numFmtId="0" fontId="62" fillId="48" borderId="11" xfId="0" applyFont="1" applyFill="1" applyBorder="1" applyAlignment="1" applyProtection="1">
      <alignment horizontal="left" vertical="top" wrapText="1"/>
    </xf>
    <xf numFmtId="0" fontId="62" fillId="48" borderId="101" xfId="0" quotePrefix="1" applyFont="1" applyFill="1" applyBorder="1" applyAlignment="1" applyProtection="1">
      <alignment horizontal="left" vertical="top" wrapText="1"/>
    </xf>
    <xf numFmtId="0" fontId="62" fillId="48" borderId="11" xfId="0" quotePrefix="1" applyFont="1" applyFill="1" applyBorder="1" applyAlignment="1" applyProtection="1">
      <alignment horizontal="left" vertical="top" wrapText="1"/>
    </xf>
    <xf numFmtId="0" fontId="62" fillId="48" borderId="188" xfId="0" quotePrefix="1" applyFont="1" applyFill="1" applyBorder="1" applyAlignment="1" applyProtection="1">
      <alignment horizontal="left" vertical="top" wrapText="1"/>
    </xf>
    <xf numFmtId="0" fontId="49" fillId="48" borderId="86" xfId="0" applyFont="1" applyFill="1" applyBorder="1" applyAlignment="1" applyProtection="1">
      <alignment horizontal="right" vertical="top" wrapText="1"/>
    </xf>
    <xf numFmtId="0" fontId="49" fillId="48" borderId="75" xfId="0" applyFont="1" applyFill="1" applyBorder="1" applyAlignment="1" applyProtection="1">
      <alignment horizontal="right" vertical="top" wrapText="1"/>
    </xf>
    <xf numFmtId="0" fontId="0" fillId="48" borderId="86" xfId="0" applyFont="1" applyFill="1" applyBorder="1" applyAlignment="1" applyProtection="1">
      <alignment horizontal="left" vertical="top" wrapText="1"/>
    </xf>
    <xf numFmtId="0" fontId="0" fillId="48" borderId="9" xfId="0" applyFont="1" applyFill="1" applyBorder="1" applyAlignment="1" applyProtection="1">
      <alignment horizontal="left" vertical="top" wrapText="1"/>
    </xf>
    <xf numFmtId="0" fontId="0" fillId="48" borderId="117" xfId="0" applyFont="1" applyFill="1" applyBorder="1" applyAlignment="1" applyProtection="1">
      <alignment horizontal="left" vertical="top" wrapText="1"/>
    </xf>
    <xf numFmtId="0" fontId="49" fillId="48" borderId="86" xfId="0" applyFont="1" applyFill="1" applyBorder="1" applyAlignment="1" applyProtection="1">
      <alignment horizontal="left" vertical="top" wrapText="1"/>
    </xf>
    <xf numFmtId="0" fontId="49" fillId="48" borderId="101" xfId="0" applyFont="1" applyFill="1" applyBorder="1" applyAlignment="1" applyProtection="1">
      <alignment horizontal="left" vertical="top" wrapText="1"/>
    </xf>
    <xf numFmtId="0" fontId="49" fillId="48" borderId="9" xfId="0" applyFont="1" applyFill="1" applyBorder="1" applyAlignment="1" applyProtection="1">
      <alignment horizontal="left" vertical="top" wrapText="1"/>
    </xf>
    <xf numFmtId="0" fontId="49" fillId="48" borderId="117" xfId="0" applyFont="1" applyFill="1" applyBorder="1" applyAlignment="1" applyProtection="1">
      <alignment horizontal="left" vertical="top" wrapText="1"/>
    </xf>
    <xf numFmtId="0" fontId="0" fillId="48" borderId="10" xfId="0" applyFont="1" applyFill="1" applyBorder="1" applyAlignment="1" applyProtection="1">
      <alignment horizontal="right" vertical="top" wrapText="1"/>
    </xf>
    <xf numFmtId="0" fontId="0" fillId="48" borderId="12" xfId="0" applyFont="1" applyFill="1" applyBorder="1" applyAlignment="1" applyProtection="1">
      <alignment horizontal="right" vertical="top" wrapText="1"/>
    </xf>
    <xf numFmtId="0" fontId="0" fillId="48" borderId="76" xfId="0" applyFont="1" applyFill="1" applyBorder="1" applyAlignment="1" applyProtection="1">
      <alignment horizontal="left" vertical="top" wrapText="1"/>
    </xf>
    <xf numFmtId="0" fontId="63" fillId="48" borderId="10" xfId="0" applyFont="1" applyFill="1" applyBorder="1" applyAlignment="1" applyProtection="1">
      <alignment horizontal="left" vertical="top" wrapText="1"/>
    </xf>
    <xf numFmtId="0" fontId="63" fillId="48" borderId="0" xfId="0" applyFont="1" applyFill="1" applyBorder="1" applyAlignment="1" applyProtection="1">
      <alignment horizontal="left" vertical="top" wrapText="1"/>
    </xf>
    <xf numFmtId="0" fontId="63" fillId="48" borderId="66" xfId="0" applyFont="1" applyFill="1" applyBorder="1" applyAlignment="1" applyProtection="1">
      <alignment horizontal="left" vertical="top" wrapText="1"/>
    </xf>
    <xf numFmtId="0" fontId="0" fillId="48" borderId="10" xfId="0" applyFont="1" applyFill="1" applyBorder="1" applyAlignment="1" applyProtection="1">
      <alignment vertical="top" wrapText="1"/>
    </xf>
    <xf numFmtId="0" fontId="0" fillId="48" borderId="11" xfId="0" applyFont="1" applyFill="1" applyBorder="1" applyAlignment="1" applyProtection="1">
      <alignment vertical="top" wrapText="1"/>
    </xf>
    <xf numFmtId="0" fontId="63" fillId="48" borderId="12" xfId="0" applyFont="1" applyFill="1" applyBorder="1" applyAlignment="1" applyProtection="1">
      <alignment horizontal="left" vertical="top" wrapText="1"/>
    </xf>
    <xf numFmtId="0" fontId="63" fillId="48" borderId="1" xfId="0" applyFont="1" applyFill="1" applyBorder="1" applyAlignment="1" applyProtection="1">
      <alignment horizontal="left" vertical="top" wrapText="1"/>
    </xf>
    <xf numFmtId="0" fontId="63" fillId="48" borderId="36" xfId="0" applyFont="1" applyFill="1" applyBorder="1" applyAlignment="1" applyProtection="1">
      <alignment horizontal="left" vertical="top" wrapText="1"/>
    </xf>
    <xf numFmtId="0" fontId="49" fillId="48" borderId="0" xfId="0" applyFont="1" applyFill="1" applyBorder="1" applyAlignment="1" applyProtection="1">
      <alignment horizontal="left" vertical="top" wrapText="1"/>
    </xf>
    <xf numFmtId="0" fontId="49" fillId="48" borderId="66" xfId="0" applyFont="1" applyFill="1" applyBorder="1" applyAlignment="1" applyProtection="1">
      <alignment horizontal="left" vertical="top" wrapText="1"/>
    </xf>
    <xf numFmtId="0" fontId="0" fillId="48" borderId="66" xfId="0" applyFont="1" applyFill="1" applyBorder="1" applyAlignment="1" applyProtection="1">
      <alignment horizontal="left" vertical="top" wrapText="1"/>
    </xf>
    <xf numFmtId="0" fontId="0" fillId="48" borderId="36" xfId="0" applyFont="1" applyFill="1" applyBorder="1" applyAlignment="1" applyProtection="1">
      <alignment horizontal="left" vertical="top" wrapText="1"/>
    </xf>
    <xf numFmtId="0" fontId="0" fillId="48" borderId="79" xfId="0" applyFont="1" applyFill="1" applyBorder="1" applyAlignment="1" applyProtection="1">
      <alignment horizontal="left" vertical="top" wrapText="1"/>
    </xf>
    <xf numFmtId="0" fontId="0" fillId="48" borderId="27" xfId="0" applyFont="1" applyFill="1" applyBorder="1" applyAlignment="1" applyProtection="1">
      <alignment horizontal="left" vertical="top" wrapText="1"/>
    </xf>
    <xf numFmtId="0" fontId="0" fillId="48" borderId="43" xfId="0" applyFont="1" applyFill="1" applyBorder="1" applyAlignment="1" applyProtection="1">
      <alignment horizontal="left" vertical="top" wrapText="1"/>
    </xf>
    <xf numFmtId="0" fontId="0" fillId="48" borderId="188" xfId="0" quotePrefix="1" applyFont="1" applyFill="1" applyBorder="1" applyAlignment="1" applyProtection="1">
      <alignment horizontal="left" vertical="top" wrapText="1"/>
    </xf>
    <xf numFmtId="0" fontId="0" fillId="48" borderId="45" xfId="0" applyFont="1" applyFill="1" applyBorder="1" applyAlignment="1" applyProtection="1">
      <alignment horizontal="left" vertical="top" wrapText="1"/>
    </xf>
    <xf numFmtId="0" fontId="0" fillId="48" borderId="75" xfId="0" applyFont="1" applyFill="1" applyBorder="1" applyAlignment="1" applyProtection="1">
      <alignment horizontal="right" vertical="top" wrapText="1"/>
    </xf>
    <xf numFmtId="0" fontId="0" fillId="48" borderId="12" xfId="0" quotePrefix="1" applyFont="1" applyFill="1" applyBorder="1" applyAlignment="1" applyProtection="1">
      <alignment horizontal="left" vertical="top" wrapText="1"/>
    </xf>
    <xf numFmtId="0" fontId="0" fillId="48" borderId="292" xfId="0" quotePrefix="1" applyFont="1" applyFill="1" applyBorder="1" applyAlignment="1" applyProtection="1">
      <alignment horizontal="left" vertical="top" wrapText="1"/>
    </xf>
    <xf numFmtId="0" fontId="0" fillId="48" borderId="300" xfId="0" quotePrefix="1" applyFont="1" applyFill="1" applyBorder="1" applyAlignment="1" applyProtection="1">
      <alignment horizontal="left" vertical="top" wrapText="1"/>
    </xf>
    <xf numFmtId="0" fontId="0" fillId="48" borderId="16" xfId="0" quotePrefix="1" applyFont="1" applyFill="1" applyBorder="1" applyAlignment="1" applyProtection="1">
      <alignment horizontal="left" vertical="top" wrapText="1"/>
    </xf>
    <xf numFmtId="0" fontId="0" fillId="48" borderId="219" xfId="0" quotePrefix="1" applyFont="1" applyFill="1" applyBorder="1" applyAlignment="1" applyProtection="1">
      <alignment horizontal="left" vertical="top" wrapText="1"/>
    </xf>
    <xf numFmtId="0" fontId="0" fillId="48" borderId="101" xfId="0" applyFont="1" applyFill="1" applyBorder="1" applyAlignment="1" applyProtection="1">
      <alignment horizontal="left" vertical="top" wrapText="1"/>
    </xf>
    <xf numFmtId="0" fontId="0" fillId="48" borderId="154" xfId="0" applyFont="1" applyFill="1" applyBorder="1" applyAlignment="1" applyProtection="1">
      <alignment horizontal="left" vertical="top" wrapText="1"/>
    </xf>
    <xf numFmtId="0" fontId="0" fillId="48" borderId="155" xfId="0" applyFont="1" applyFill="1" applyBorder="1" applyAlignment="1" applyProtection="1">
      <alignment horizontal="left" vertical="top" wrapText="1"/>
    </xf>
    <xf numFmtId="0" fontId="0" fillId="48" borderId="123" xfId="0" applyFont="1" applyFill="1" applyBorder="1" applyAlignment="1" applyProtection="1">
      <alignment horizontal="left" vertical="top" wrapText="1"/>
    </xf>
    <xf numFmtId="0" fontId="70" fillId="48" borderId="154" xfId="0" applyFont="1" applyFill="1" applyBorder="1" applyAlignment="1" applyProtection="1">
      <alignment horizontal="left" vertical="top" wrapText="1"/>
    </xf>
    <xf numFmtId="0" fontId="70" fillId="48" borderId="13" xfId="0" applyFont="1" applyFill="1" applyBorder="1" applyAlignment="1" applyProtection="1">
      <alignment horizontal="left" vertical="top" wrapText="1"/>
    </xf>
    <xf numFmtId="0" fontId="49" fillId="19" borderId="24" xfId="0" applyFont="1" applyFill="1" applyBorder="1" applyAlignment="1" applyProtection="1">
      <alignment horizontal="left"/>
    </xf>
    <xf numFmtId="0" fontId="49" fillId="19" borderId="25" xfId="0" applyFont="1" applyFill="1" applyBorder="1" applyAlignment="1" applyProtection="1">
      <alignment horizontal="left"/>
    </xf>
    <xf numFmtId="0" fontId="49" fillId="19" borderId="26" xfId="0" applyFont="1" applyFill="1" applyBorder="1" applyAlignment="1" applyProtection="1">
      <alignment horizontal="left"/>
    </xf>
    <xf numFmtId="0" fontId="0" fillId="48" borderId="35" xfId="0" applyFont="1" applyFill="1" applyBorder="1" applyAlignment="1" applyProtection="1">
      <alignment horizontal="left" vertical="top" wrapText="1"/>
    </xf>
    <xf numFmtId="0" fontId="0" fillId="48" borderId="0" xfId="0" applyFont="1" applyFill="1" applyBorder="1" applyAlignment="1" applyProtection="1">
      <alignment horizontal="left" vertical="top" wrapText="1"/>
    </xf>
    <xf numFmtId="0" fontId="0" fillId="48" borderId="30" xfId="0" applyFont="1" applyFill="1" applyBorder="1" applyAlignment="1" applyProtection="1">
      <alignment horizontal="left" vertical="top" wrapText="1"/>
    </xf>
    <xf numFmtId="0" fontId="70" fillId="48" borderId="233" xfId="0" applyFont="1" applyFill="1" applyBorder="1" applyAlignment="1" applyProtection="1">
      <alignment horizontal="left" vertical="top" wrapText="1"/>
    </xf>
    <xf numFmtId="0" fontId="70" fillId="48" borderId="505" xfId="0" applyFont="1" applyFill="1" applyBorder="1" applyAlignment="1" applyProtection="1">
      <alignment horizontal="left" vertical="top" wrapText="1"/>
    </xf>
    <xf numFmtId="0" fontId="66" fillId="48" borderId="82" xfId="0" applyFont="1" applyFill="1" applyBorder="1" applyAlignment="1" applyProtection="1">
      <alignment horizontal="left" vertical="top" wrapText="1"/>
    </xf>
    <xf numFmtId="0" fontId="66" fillId="48" borderId="502" xfId="0" applyFont="1" applyFill="1" applyBorder="1" applyAlignment="1" applyProtection="1">
      <alignment horizontal="left" vertical="top" wrapText="1"/>
    </xf>
    <xf numFmtId="0" fontId="49" fillId="16" borderId="301" xfId="0" applyFont="1" applyFill="1" applyBorder="1" applyAlignment="1" applyProtection="1">
      <alignment horizontal="left"/>
    </xf>
    <xf numFmtId="0" fontId="49" fillId="16" borderId="401" xfId="0" applyFont="1" applyFill="1" applyBorder="1" applyAlignment="1" applyProtection="1">
      <alignment horizontal="left"/>
    </xf>
    <xf numFmtId="0" fontId="49" fillId="16" borderId="187" xfId="0" applyFont="1" applyFill="1" applyBorder="1" applyAlignment="1" applyProtection="1">
      <alignment horizontal="left"/>
    </xf>
    <xf numFmtId="0" fontId="67" fillId="19" borderId="24" xfId="0" applyFont="1" applyFill="1" applyBorder="1" applyAlignment="1" applyProtection="1">
      <alignment horizontal="left"/>
    </xf>
    <xf numFmtId="0" fontId="67" fillId="19" borderId="25" xfId="0" applyFont="1" applyFill="1" applyBorder="1" applyAlignment="1" applyProtection="1">
      <alignment horizontal="left"/>
    </xf>
    <xf numFmtId="0" fontId="67" fillId="19" borderId="26" xfId="0" applyFont="1" applyFill="1" applyBorder="1" applyAlignment="1" applyProtection="1">
      <alignment horizontal="left"/>
    </xf>
    <xf numFmtId="0" fontId="70" fillId="48" borderId="155" xfId="0" applyFont="1" applyFill="1" applyBorder="1" applyAlignment="1" applyProtection="1">
      <alignment vertical="top" wrapText="1"/>
    </xf>
    <xf numFmtId="0" fontId="70" fillId="48" borderId="13" xfId="0" applyFont="1" applyFill="1" applyBorder="1" applyAlignment="1" applyProtection="1">
      <alignment vertical="top" wrapText="1"/>
    </xf>
    <xf numFmtId="0" fontId="70" fillId="48" borderId="154" xfId="0" applyFont="1" applyFill="1" applyBorder="1" applyAlignment="1" applyProtection="1">
      <alignment vertical="top" wrapText="1"/>
    </xf>
    <xf numFmtId="0" fontId="70" fillId="48" borderId="123" xfId="0" applyFont="1" applyFill="1" applyBorder="1" applyAlignment="1" applyProtection="1">
      <alignment vertical="top" wrapText="1"/>
    </xf>
    <xf numFmtId="0" fontId="0" fillId="48" borderId="399" xfId="0" quotePrefix="1" applyFont="1" applyFill="1" applyBorder="1" applyAlignment="1" applyProtection="1">
      <alignment horizontal="left" vertical="top" wrapText="1"/>
    </xf>
    <xf numFmtId="0" fontId="0" fillId="48" borderId="406" xfId="0" quotePrefix="1" applyFont="1" applyFill="1" applyBorder="1" applyAlignment="1" applyProtection="1">
      <alignment horizontal="left" vertical="top" wrapText="1"/>
    </xf>
    <xf numFmtId="0" fontId="0" fillId="48" borderId="10" xfId="0" quotePrefix="1" applyFont="1" applyFill="1" applyBorder="1" applyAlignment="1" applyProtection="1">
      <alignment horizontal="center" vertical="top" wrapText="1"/>
    </xf>
    <xf numFmtId="0" fontId="0" fillId="48" borderId="11" xfId="0" quotePrefix="1" applyFont="1" applyFill="1" applyBorder="1" applyAlignment="1" applyProtection="1">
      <alignment horizontal="center" vertical="top" wrapText="1"/>
    </xf>
    <xf numFmtId="0" fontId="0" fillId="48" borderId="10" xfId="0" applyFont="1" applyFill="1" applyBorder="1" applyAlignment="1" applyProtection="1">
      <alignment horizontal="center" vertical="top" wrapText="1"/>
    </xf>
    <xf numFmtId="0" fontId="0" fillId="48" borderId="0" xfId="0" applyFont="1" applyFill="1" applyBorder="1" applyAlignment="1" applyProtection="1">
      <alignment horizontal="center" vertical="top" wrapText="1"/>
    </xf>
    <xf numFmtId="0" fontId="0" fillId="48" borderId="66" xfId="0" applyFont="1" applyFill="1" applyBorder="1" applyAlignment="1" applyProtection="1">
      <alignment horizontal="center" vertical="top" wrapText="1"/>
    </xf>
    <xf numFmtId="0" fontId="64" fillId="48" borderId="29" xfId="0" applyFont="1" applyFill="1" applyBorder="1" applyAlignment="1" applyProtection="1">
      <alignment horizontal="left" vertical="top" wrapText="1"/>
    </xf>
    <xf numFmtId="0" fontId="64" fillId="48" borderId="303" xfId="0" applyFont="1" applyFill="1" applyBorder="1" applyAlignment="1" applyProtection="1">
      <alignment horizontal="left"/>
    </xf>
    <xf numFmtId="0" fontId="64" fillId="48" borderId="186" xfId="0" applyFont="1" applyFill="1" applyBorder="1" applyAlignment="1" applyProtection="1">
      <alignment horizontal="left"/>
    </xf>
    <xf numFmtId="0" fontId="64" fillId="48" borderId="32" xfId="0" applyFont="1" applyFill="1" applyBorder="1" applyAlignment="1" applyProtection="1">
      <alignment horizontal="left"/>
    </xf>
    <xf numFmtId="0" fontId="64" fillId="48" borderId="34" xfId="0" applyFont="1" applyFill="1" applyBorder="1" applyAlignment="1" applyProtection="1">
      <alignment horizontal="left"/>
    </xf>
    <xf numFmtId="0" fontId="49" fillId="16" borderId="50" xfId="0" applyFont="1" applyFill="1" applyBorder="1" applyAlignment="1" applyProtection="1">
      <alignment horizontal="left"/>
    </xf>
    <xf numFmtId="0" fontId="69" fillId="48" borderId="413" xfId="0" applyFont="1" applyFill="1" applyBorder="1" applyAlignment="1" applyProtection="1">
      <alignment horizontal="left" vertical="top" wrapText="1"/>
    </xf>
    <xf numFmtId="0" fontId="69" fillId="48" borderId="11" xfId="0" applyFont="1" applyFill="1" applyBorder="1" applyAlignment="1" applyProtection="1">
      <alignment horizontal="left" vertical="top" wrapText="1"/>
    </xf>
    <xf numFmtId="0" fontId="69" fillId="48" borderId="188" xfId="0" applyFont="1" applyFill="1" applyBorder="1" applyAlignment="1" applyProtection="1">
      <alignment horizontal="left" vertical="top" wrapText="1"/>
    </xf>
    <xf numFmtId="0" fontId="69" fillId="48" borderId="414" xfId="0" applyFont="1" applyFill="1" applyBorder="1" applyAlignment="1" applyProtection="1">
      <alignment horizontal="right" vertical="top" wrapText="1"/>
    </xf>
    <xf numFmtId="0" fontId="69" fillId="48" borderId="10" xfId="0" applyFont="1" applyFill="1" applyBorder="1" applyAlignment="1" applyProtection="1">
      <alignment horizontal="right" vertical="top" wrapText="1"/>
    </xf>
    <xf numFmtId="0" fontId="69" fillId="48" borderId="75" xfId="0" applyFont="1" applyFill="1" applyBorder="1" applyAlignment="1" applyProtection="1">
      <alignment horizontal="right" vertical="top" wrapText="1"/>
    </xf>
    <xf numFmtId="0" fontId="64" fillId="48" borderId="13" xfId="0" quotePrefix="1" applyFont="1" applyFill="1" applyBorder="1" applyAlignment="1" applyProtection="1">
      <alignment horizontal="left" vertical="top" wrapText="1"/>
    </xf>
    <xf numFmtId="0" fontId="64" fillId="48" borderId="153" xfId="0" quotePrefix="1" applyFont="1" applyFill="1" applyBorder="1" applyAlignment="1" applyProtection="1">
      <alignment horizontal="left" vertical="top" wrapText="1"/>
    </xf>
    <xf numFmtId="0" fontId="64" fillId="48" borderId="8" xfId="0" quotePrefix="1" applyFont="1" applyFill="1" applyBorder="1" applyAlignment="1" applyProtection="1">
      <alignment horizontal="left" vertical="top" wrapText="1"/>
    </xf>
    <xf numFmtId="0" fontId="64" fillId="48" borderId="68" xfId="0" quotePrefix="1" applyFont="1" applyFill="1" applyBorder="1" applyAlignment="1" applyProtection="1">
      <alignment horizontal="left" vertical="top" wrapText="1"/>
    </xf>
    <xf numFmtId="0" fontId="64" fillId="48" borderId="113" xfId="0" applyFont="1" applyFill="1" applyBorder="1" applyAlignment="1" applyProtection="1">
      <alignment horizontal="left" vertical="top" wrapText="1"/>
    </xf>
    <xf numFmtId="0" fontId="64" fillId="48" borderId="8" xfId="0" applyFont="1" applyFill="1" applyBorder="1" applyAlignment="1" applyProtection="1">
      <alignment horizontal="left" vertical="top" wrapText="1"/>
    </xf>
    <xf numFmtId="0" fontId="0" fillId="48" borderId="189" xfId="0" quotePrefix="1" applyFont="1" applyFill="1" applyBorder="1" applyAlignment="1" applyProtection="1">
      <alignment horizontal="right" vertical="top" wrapText="1"/>
    </xf>
    <xf numFmtId="0" fontId="0" fillId="48" borderId="10" xfId="0" quotePrefix="1" applyFont="1" applyFill="1" applyBorder="1" applyAlignment="1" applyProtection="1">
      <alignment horizontal="right" vertical="top" wrapText="1"/>
    </xf>
    <xf numFmtId="0" fontId="0" fillId="48" borderId="12" xfId="0" quotePrefix="1" applyFont="1" applyFill="1" applyBorder="1" applyAlignment="1" applyProtection="1">
      <alignment horizontal="right" vertical="top" wrapText="1"/>
    </xf>
    <xf numFmtId="0" fontId="0" fillId="48" borderId="26" xfId="0" applyFont="1" applyFill="1" applyBorder="1" applyAlignment="1" applyProtection="1">
      <alignment horizontal="left" vertical="top" wrapText="1"/>
    </xf>
    <xf numFmtId="0" fontId="0" fillId="48" borderId="124" xfId="0" quotePrefix="1" applyFont="1" applyFill="1" applyBorder="1" applyAlignment="1" applyProtection="1">
      <alignment horizontal="left" vertical="top" wrapText="1"/>
    </xf>
    <xf numFmtId="0" fontId="0" fillId="48" borderId="8" xfId="0" quotePrefix="1" applyFont="1" applyFill="1" applyBorder="1" applyAlignment="1" applyProtection="1">
      <alignment horizontal="left" vertical="top" wrapText="1"/>
    </xf>
    <xf numFmtId="0" fontId="64" fillId="48" borderId="124" xfId="0" applyFont="1" applyFill="1" applyBorder="1" applyAlignment="1" applyProtection="1">
      <alignment horizontal="left" vertical="top" wrapText="1"/>
    </xf>
    <xf numFmtId="0" fontId="64" fillId="48" borderId="114" xfId="0" applyFont="1" applyFill="1" applyBorder="1" applyAlignment="1" applyProtection="1">
      <alignment horizontal="left" vertical="top" wrapText="1"/>
    </xf>
    <xf numFmtId="0" fontId="70" fillId="48" borderId="8" xfId="0" quotePrefix="1" applyFont="1" applyFill="1" applyBorder="1" applyAlignment="1" applyProtection="1">
      <alignment horizontal="left" vertical="top" wrapText="1"/>
    </xf>
    <xf numFmtId="0" fontId="70" fillId="48" borderId="68" xfId="0" quotePrefix="1" applyFont="1" applyFill="1" applyBorder="1" applyAlignment="1" applyProtection="1">
      <alignment horizontal="left" vertical="top" wrapText="1"/>
    </xf>
    <xf numFmtId="0" fontId="70" fillId="48" borderId="293" xfId="0" quotePrefix="1" applyFont="1" applyFill="1" applyBorder="1" applyAlignment="1" applyProtection="1">
      <alignment horizontal="left" vertical="top" wrapText="1"/>
    </xf>
    <xf numFmtId="0" fontId="70" fillId="48" borderId="411" xfId="0" quotePrefix="1" applyFont="1" applyFill="1" applyBorder="1" applyAlignment="1" applyProtection="1">
      <alignment horizontal="left" vertical="top" wrapText="1"/>
    </xf>
    <xf numFmtId="0" fontId="64" fillId="48" borderId="293" xfId="0" quotePrefix="1" applyFont="1" applyFill="1" applyBorder="1" applyAlignment="1" applyProtection="1">
      <alignment horizontal="left" vertical="top" wrapText="1"/>
    </xf>
    <xf numFmtId="0" fontId="64" fillId="48" borderId="67" xfId="0" applyFont="1" applyFill="1" applyBorder="1" applyAlignment="1" applyProtection="1">
      <alignment horizontal="left" vertical="top" wrapText="1"/>
    </xf>
    <xf numFmtId="0" fontId="64" fillId="48" borderId="293" xfId="0" applyFont="1" applyFill="1" applyBorder="1" applyAlignment="1" applyProtection="1">
      <alignment horizontal="left" vertical="top" wrapText="1"/>
    </xf>
    <xf numFmtId="0" fontId="69" fillId="48" borderId="82" xfId="0" applyFont="1" applyFill="1" applyBorder="1" applyAlignment="1" applyProtection="1">
      <alignment horizontal="left" vertical="top" wrapText="1"/>
    </xf>
    <xf numFmtId="0" fontId="69" fillId="48" borderId="502" xfId="0" applyFont="1" applyFill="1" applyBorder="1" applyAlignment="1" applyProtection="1">
      <alignment horizontal="left" vertical="top" wrapText="1"/>
    </xf>
    <xf numFmtId="0" fontId="70" fillId="48" borderId="82" xfId="0" applyFont="1" applyFill="1" applyBorder="1" applyAlignment="1" applyProtection="1">
      <alignment horizontal="left" vertical="top" wrapText="1"/>
    </xf>
    <xf numFmtId="0" fontId="70" fillId="48" borderId="502" xfId="0" applyFont="1" applyFill="1" applyBorder="1" applyAlignment="1" applyProtection="1">
      <alignment horizontal="left" vertical="top" wrapText="1"/>
    </xf>
    <xf numFmtId="0" fontId="70" fillId="48" borderId="220" xfId="0" applyFont="1" applyFill="1" applyBorder="1" applyAlignment="1" applyProtection="1">
      <alignment horizontal="left" vertical="top" wrapText="1"/>
    </xf>
    <xf numFmtId="0" fontId="70" fillId="48" borderId="490" xfId="0" applyFont="1" applyFill="1" applyBorder="1" applyAlignment="1" applyProtection="1">
      <alignment horizontal="left" vertical="top" wrapText="1"/>
    </xf>
    <xf numFmtId="0" fontId="70" fillId="48" borderId="427" xfId="0" applyFont="1" applyFill="1" applyBorder="1" applyAlignment="1" applyProtection="1">
      <alignment horizontal="left" vertical="top" wrapText="1"/>
    </xf>
    <xf numFmtId="0" fontId="70" fillId="48" borderId="218" xfId="0" applyFont="1" applyFill="1" applyBorder="1" applyAlignment="1" applyProtection="1">
      <alignment horizontal="left" vertical="top" wrapText="1"/>
    </xf>
    <xf numFmtId="0" fontId="70" fillId="48" borderId="478" xfId="0" applyFont="1" applyFill="1" applyBorder="1" applyAlignment="1" applyProtection="1">
      <alignment horizontal="left" vertical="top" wrapText="1"/>
    </xf>
    <xf numFmtId="0" fontId="70" fillId="48" borderId="207" xfId="0" applyFont="1" applyFill="1" applyBorder="1" applyAlignment="1" applyProtection="1">
      <alignment horizontal="left" vertical="top" wrapText="1"/>
    </xf>
    <xf numFmtId="0" fontId="0" fillId="48" borderId="9" xfId="0" quotePrefix="1" applyFont="1" applyFill="1" applyBorder="1" applyAlignment="1" applyProtection="1">
      <alignment horizontal="right" vertical="top" wrapText="1"/>
    </xf>
    <xf numFmtId="0" fontId="0" fillId="48" borderId="0" xfId="0" quotePrefix="1" applyFont="1" applyFill="1" applyBorder="1" applyAlignment="1" applyProtection="1">
      <alignment horizontal="right" vertical="top" wrapText="1"/>
    </xf>
    <xf numFmtId="0" fontId="0" fillId="48" borderId="74" xfId="0" quotePrefix="1" applyFont="1" applyFill="1" applyBorder="1" applyAlignment="1" applyProtection="1">
      <alignment horizontal="right" vertical="top" wrapText="1"/>
    </xf>
    <xf numFmtId="0" fontId="0" fillId="48" borderId="293" xfId="0" quotePrefix="1" applyFont="1" applyFill="1" applyBorder="1" applyAlignment="1" applyProtection="1">
      <alignment horizontal="left" vertical="top" wrapText="1"/>
    </xf>
    <xf numFmtId="0" fontId="64" fillId="48" borderId="383" xfId="0" applyFont="1" applyFill="1" applyBorder="1" applyAlignment="1" applyProtection="1">
      <alignment horizontal="left"/>
    </xf>
    <xf numFmtId="0" fontId="64" fillId="48" borderId="382" xfId="0" applyFont="1" applyFill="1" applyBorder="1" applyAlignment="1" applyProtection="1">
      <alignment horizontal="left"/>
    </xf>
    <xf numFmtId="0" fontId="0" fillId="48" borderId="233" xfId="0" applyFont="1" applyFill="1" applyBorder="1" applyAlignment="1" applyProtection="1">
      <alignment horizontal="left" vertical="top" wrapText="1"/>
    </xf>
    <xf numFmtId="0" fontId="0" fillId="48" borderId="505" xfId="0" applyFont="1" applyFill="1" applyBorder="1" applyAlignment="1" applyProtection="1">
      <alignment horizontal="left" vertical="top" wrapText="1"/>
    </xf>
    <xf numFmtId="0" fontId="0" fillId="48" borderId="82" xfId="0" applyFont="1" applyFill="1" applyBorder="1" applyAlignment="1" applyProtection="1">
      <alignment horizontal="left" vertical="top" wrapText="1"/>
    </xf>
    <xf numFmtId="0" fontId="0" fillId="48" borderId="502" xfId="0" applyFont="1" applyFill="1" applyBorder="1" applyAlignment="1" applyProtection="1">
      <alignment horizontal="left" vertical="top" wrapText="1"/>
    </xf>
    <xf numFmtId="0" fontId="0" fillId="48" borderId="220" xfId="0" applyFont="1" applyFill="1" applyBorder="1" applyAlignment="1" applyProtection="1">
      <alignment horizontal="left" vertical="top" wrapText="1"/>
    </xf>
    <xf numFmtId="0" fontId="0" fillId="48" borderId="490" xfId="0" applyFont="1" applyFill="1" applyBorder="1" applyAlignment="1" applyProtection="1">
      <alignment horizontal="left" vertical="top" wrapText="1"/>
    </xf>
    <xf numFmtId="0" fontId="72" fillId="16" borderId="299" xfId="0" applyFont="1" applyFill="1" applyBorder="1" applyAlignment="1" applyProtection="1">
      <alignment horizontal="left"/>
    </xf>
    <xf numFmtId="0" fontId="72" fillId="16" borderId="51" xfId="0" applyFont="1" applyFill="1" applyBorder="1" applyAlignment="1" applyProtection="1">
      <alignment horizontal="left"/>
    </xf>
    <xf numFmtId="0" fontId="72" fillId="16" borderId="421" xfId="0" applyFont="1" applyFill="1" applyBorder="1" applyAlignment="1" applyProtection="1">
      <alignment horizontal="left"/>
    </xf>
    <xf numFmtId="0" fontId="67" fillId="19" borderId="50" xfId="0" applyFont="1" applyFill="1" applyBorder="1" applyAlignment="1" applyProtection="1">
      <alignment horizontal="left" wrapText="1"/>
    </xf>
    <xf numFmtId="0" fontId="67" fillId="19" borderId="51" xfId="0" applyFont="1" applyFill="1" applyBorder="1" applyAlignment="1" applyProtection="1">
      <alignment horizontal="left" wrapText="1"/>
    </xf>
    <xf numFmtId="0" fontId="67" fillId="19" borderId="46" xfId="0" applyFont="1" applyFill="1" applyBorder="1" applyAlignment="1" applyProtection="1">
      <alignment horizontal="left" wrapText="1"/>
    </xf>
    <xf numFmtId="0" fontId="0" fillId="48" borderId="403" xfId="0" quotePrefix="1" applyFont="1" applyFill="1" applyBorder="1" applyAlignment="1" applyProtection="1">
      <alignment horizontal="left" vertical="top" wrapText="1"/>
    </xf>
    <xf numFmtId="0" fontId="0" fillId="48" borderId="405" xfId="0" quotePrefix="1" applyFont="1" applyFill="1" applyBorder="1" applyAlignment="1" applyProtection="1">
      <alignment horizontal="left" vertical="top" wrapText="1"/>
    </xf>
    <xf numFmtId="0" fontId="0" fillId="48" borderId="400" xfId="0" quotePrefix="1" applyFont="1" applyFill="1" applyBorder="1" applyAlignment="1" applyProtection="1">
      <alignment horizontal="left" vertical="top" wrapText="1"/>
    </xf>
    <xf numFmtId="0" fontId="0" fillId="48" borderId="412" xfId="0" quotePrefix="1" applyFont="1" applyFill="1" applyBorder="1" applyAlignment="1" applyProtection="1">
      <alignment horizontal="left" vertical="top" wrapText="1"/>
    </xf>
    <xf numFmtId="0" fontId="64" fillId="48" borderId="501" xfId="0" quotePrefix="1" applyFont="1" applyFill="1" applyBorder="1" applyAlignment="1" applyProtection="1">
      <alignment horizontal="left" vertical="top" wrapText="1"/>
    </xf>
    <xf numFmtId="0" fontId="64" fillId="48" borderId="502" xfId="0" quotePrefix="1" applyFont="1" applyFill="1" applyBorder="1" applyAlignment="1" applyProtection="1">
      <alignment horizontal="left" vertical="top" wrapText="1"/>
    </xf>
    <xf numFmtId="0" fontId="64" fillId="48" borderId="499" xfId="0" quotePrefix="1" applyFont="1" applyFill="1" applyBorder="1" applyAlignment="1" applyProtection="1">
      <alignment horizontal="left" vertical="top" wrapText="1"/>
    </xf>
    <xf numFmtId="0" fontId="64" fillId="48" borderId="490" xfId="0" quotePrefix="1" applyFont="1" applyFill="1" applyBorder="1" applyAlignment="1" applyProtection="1">
      <alignment horizontal="left" vertical="top" wrapText="1"/>
    </xf>
    <xf numFmtId="0" fontId="82" fillId="4" borderId="129" xfId="0" applyFont="1" applyFill="1" applyBorder="1" applyAlignment="1" applyProtection="1">
      <alignment horizontal="center"/>
    </xf>
    <xf numFmtId="0" fontId="82" fillId="4" borderId="28" xfId="0" applyFont="1" applyFill="1" applyBorder="1" applyAlignment="1" applyProtection="1">
      <alignment horizontal="center"/>
    </xf>
    <xf numFmtId="0" fontId="85" fillId="20" borderId="133" xfId="0" applyFont="1" applyFill="1" applyBorder="1" applyAlignment="1" applyProtection="1">
      <alignment horizontal="left"/>
    </xf>
    <xf numFmtId="0" fontId="85" fillId="20" borderId="134" xfId="0" applyFont="1" applyFill="1" applyBorder="1" applyAlignment="1" applyProtection="1">
      <alignment horizontal="left"/>
    </xf>
    <xf numFmtId="0" fontId="85" fillId="20" borderId="26" xfId="0" applyFont="1" applyFill="1" applyBorder="1" applyAlignment="1" applyProtection="1">
      <alignment horizontal="left"/>
    </xf>
    <xf numFmtId="0" fontId="85" fillId="20" borderId="66" xfId="0" applyFont="1" applyFill="1" applyBorder="1" applyAlignment="1" applyProtection="1">
      <alignment horizontal="left"/>
    </xf>
    <xf numFmtId="0" fontId="85" fillId="20" borderId="135" xfId="0" applyFont="1" applyFill="1" applyBorder="1" applyAlignment="1" applyProtection="1">
      <alignment horizontal="left"/>
    </xf>
    <xf numFmtId="0" fontId="85" fillId="20" borderId="18" xfId="0" applyFont="1" applyFill="1" applyBorder="1" applyAlignment="1" applyProtection="1">
      <alignment horizontal="left"/>
    </xf>
    <xf numFmtId="0" fontId="87" fillId="12" borderId="7" xfId="0" applyFont="1" applyFill="1" applyBorder="1" applyAlignment="1" applyProtection="1">
      <alignment horizontal="left"/>
    </xf>
    <xf numFmtId="0" fontId="87" fillId="12" borderId="5" xfId="0" applyFont="1" applyFill="1" applyBorder="1" applyAlignment="1" applyProtection="1">
      <alignment horizontal="left"/>
    </xf>
    <xf numFmtId="0" fontId="87" fillId="12" borderId="6" xfId="0" applyFont="1" applyFill="1" applyBorder="1" applyAlignment="1" applyProtection="1">
      <alignment horizontal="left"/>
    </xf>
    <xf numFmtId="0" fontId="88" fillId="14" borderId="7" xfId="0" applyFont="1" applyFill="1" applyBorder="1" applyAlignment="1" applyProtection="1">
      <alignment horizontal="left"/>
    </xf>
    <xf numFmtId="0" fontId="88" fillId="14" borderId="5" xfId="0" applyFont="1" applyFill="1" applyBorder="1" applyAlignment="1" applyProtection="1">
      <alignment horizontal="left"/>
    </xf>
    <xf numFmtId="0" fontId="86" fillId="6" borderId="5" xfId="0" applyFont="1" applyFill="1" applyBorder="1" applyAlignment="1" applyProtection="1">
      <alignment horizontal="left"/>
    </xf>
    <xf numFmtId="0" fontId="86" fillId="6" borderId="6" xfId="0" applyFont="1" applyFill="1" applyBorder="1" applyAlignment="1" applyProtection="1">
      <alignment horizontal="left"/>
    </xf>
    <xf numFmtId="0" fontId="57" fillId="19" borderId="446" xfId="0" applyFont="1" applyFill="1" applyBorder="1" applyAlignment="1" applyProtection="1">
      <alignment horizontal="center" textRotation="90" wrapText="1"/>
    </xf>
    <xf numFmtId="0" fontId="57" fillId="19" borderId="54" xfId="0" applyFont="1" applyFill="1" applyBorder="1" applyAlignment="1" applyProtection="1">
      <alignment horizontal="center" textRotation="90" wrapText="1"/>
    </xf>
    <xf numFmtId="0" fontId="57" fillId="19" borderId="122" xfId="0" applyFont="1" applyFill="1" applyBorder="1" applyAlignment="1" applyProtection="1">
      <alignment horizontal="center" textRotation="90" wrapText="1"/>
    </xf>
    <xf numFmtId="0" fontId="57" fillId="19" borderId="445" xfId="0" applyFont="1" applyFill="1" applyBorder="1" applyAlignment="1" applyProtection="1">
      <alignment horizontal="center" textRotation="90" wrapText="1"/>
    </xf>
    <xf numFmtId="0" fontId="57" fillId="19" borderId="296" xfId="0" applyFont="1" applyFill="1" applyBorder="1" applyAlignment="1" applyProtection="1">
      <alignment horizontal="center" textRotation="90" wrapText="1"/>
    </xf>
    <xf numFmtId="0" fontId="57" fillId="19" borderId="104" xfId="0" applyFont="1" applyFill="1" applyBorder="1" applyAlignment="1" applyProtection="1">
      <alignment horizontal="center" textRotation="90" wrapText="1"/>
    </xf>
    <xf numFmtId="0" fontId="57" fillId="19" borderId="118" xfId="0" applyFont="1" applyFill="1" applyBorder="1" applyAlignment="1" applyProtection="1">
      <alignment horizontal="center" textRotation="90" wrapText="1"/>
    </xf>
    <xf numFmtId="0" fontId="57" fillId="19" borderId="12" xfId="0" applyFont="1" applyFill="1" applyBorder="1" applyAlignment="1" applyProtection="1">
      <alignment horizontal="center" vertical="top" wrapText="1"/>
    </xf>
    <xf numFmtId="0" fontId="57" fillId="19" borderId="1" xfId="0" applyFont="1" applyFill="1" applyBorder="1" applyAlignment="1" applyProtection="1">
      <alignment horizontal="center" vertical="top" wrapText="1"/>
    </xf>
    <xf numFmtId="0" fontId="57" fillId="19" borderId="36" xfId="0" applyFont="1" applyFill="1" applyBorder="1" applyAlignment="1" applyProtection="1">
      <alignment horizontal="center" vertical="top" wrapText="1"/>
    </xf>
    <xf numFmtId="0" fontId="57" fillId="16" borderId="56" xfId="0" applyFont="1" applyFill="1" applyBorder="1" applyAlignment="1" applyProtection="1">
      <alignment horizontal="center" textRotation="90" wrapText="1"/>
    </xf>
    <xf numFmtId="0" fontId="57" fillId="16" borderId="121" xfId="0" applyFont="1" applyFill="1" applyBorder="1" applyAlignment="1" applyProtection="1">
      <alignment horizontal="center" textRotation="90" wrapText="1"/>
    </xf>
    <xf numFmtId="0" fontId="57" fillId="19" borderId="66" xfId="0" applyFont="1" applyFill="1" applyBorder="1" applyAlignment="1" applyProtection="1">
      <alignment horizontal="center" wrapText="1"/>
    </xf>
    <xf numFmtId="0" fontId="57" fillId="16" borderId="27" xfId="0" applyFont="1" applyFill="1" applyBorder="1" applyAlignment="1" applyProtection="1">
      <alignment horizontal="center" vertical="top" wrapText="1"/>
    </xf>
    <xf numFmtId="0" fontId="57" fillId="16" borderId="422" xfId="0" applyFont="1" applyFill="1" applyBorder="1" applyAlignment="1" applyProtection="1">
      <alignment horizontal="center" vertical="top" wrapText="1"/>
    </xf>
    <xf numFmtId="0" fontId="57" fillId="19" borderId="52" xfId="0" applyFont="1" applyFill="1" applyBorder="1" applyAlignment="1" applyProtection="1">
      <alignment horizontal="center" textRotation="90"/>
    </xf>
    <xf numFmtId="0" fontId="57" fillId="19" borderId="127" xfId="0" applyFont="1" applyFill="1" applyBorder="1" applyAlignment="1" applyProtection="1">
      <alignment horizontal="center" textRotation="90"/>
    </xf>
    <xf numFmtId="0" fontId="57" fillId="19" borderId="54" xfId="0" applyFont="1" applyFill="1" applyBorder="1" applyAlignment="1" applyProtection="1">
      <alignment horizontal="center" textRotation="90"/>
    </xf>
    <xf numFmtId="0" fontId="57" fillId="19" borderId="122" xfId="0" applyFont="1" applyFill="1" applyBorder="1" applyAlignment="1" applyProtection="1">
      <alignment horizontal="center" textRotation="90"/>
    </xf>
    <xf numFmtId="0" fontId="57" fillId="16" borderId="27" xfId="0" applyFont="1" applyFill="1" applyBorder="1" applyAlignment="1" applyProtection="1">
      <alignment horizontal="center"/>
    </xf>
    <xf numFmtId="0" fontId="57" fillId="16" borderId="0" xfId="0" applyFont="1" applyFill="1" applyBorder="1" applyAlignment="1" applyProtection="1">
      <alignment horizontal="center"/>
    </xf>
    <xf numFmtId="0" fontId="57" fillId="19" borderId="27" xfId="0" applyFont="1" applyFill="1" applyBorder="1" applyAlignment="1" applyProtection="1">
      <alignment horizontal="center" textRotation="90" wrapText="1"/>
    </xf>
    <xf numFmtId="0" fontId="57" fillId="19" borderId="43" xfId="0" applyFont="1" applyFill="1" applyBorder="1" applyAlignment="1" applyProtection="1">
      <alignment horizontal="center" textRotation="90" wrapText="1"/>
    </xf>
  </cellXfs>
  <cellStyles count="15">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Normal" xfId="0" builtinId="0"/>
    <cellStyle name="Normal 2" xfId="13" xr:uid="{C826C2BA-8D45-9549-BB8E-52B8BD28779B}"/>
    <cellStyle name="Percent" xfId="14" builtinId="5"/>
  </cellStyles>
  <dxfs count="206">
    <dxf>
      <font>
        <color theme="0" tint="-0.499984740745262"/>
      </font>
      <fill>
        <patternFill>
          <bgColor theme="0" tint="-0.14996795556505021"/>
        </patternFill>
      </fill>
    </dxf>
    <dxf>
      <font>
        <color theme="0" tint="-0.14996795556505021"/>
      </font>
    </dxf>
    <dxf>
      <font>
        <color theme="1" tint="0.499984740745262"/>
      </font>
      <fill>
        <patternFill>
          <bgColor theme="0" tint="-0.14996795556505021"/>
        </patternFill>
      </fill>
    </dxf>
    <dxf>
      <border>
        <top style="thin">
          <color auto="1"/>
        </top>
      </border>
    </dxf>
    <dxf>
      <font>
        <color rgb="FFF3F9FF"/>
      </font>
    </dxf>
    <dxf>
      <font>
        <b val="0"/>
        <i/>
        <color rgb="FF00B400"/>
      </font>
    </dxf>
    <dxf>
      <font>
        <b val="0"/>
        <i/>
        <color rgb="FF00B400"/>
      </font>
    </dxf>
    <dxf>
      <font>
        <b val="0"/>
        <i/>
        <color rgb="FF6464FF"/>
      </font>
    </dxf>
    <dxf>
      <font>
        <b val="0"/>
        <i/>
        <color rgb="FFFF6464"/>
      </font>
    </dxf>
    <dxf>
      <font>
        <b val="0"/>
        <i/>
        <color rgb="FF00B400"/>
      </font>
    </dxf>
    <dxf>
      <font>
        <b val="0"/>
        <i/>
        <color rgb="FF6464FF"/>
      </font>
    </dxf>
    <dxf>
      <font>
        <b val="0"/>
        <i/>
        <color rgb="FFFF6464"/>
      </font>
    </dxf>
    <dxf>
      <font>
        <b val="0"/>
        <i/>
        <color rgb="FF00B400"/>
      </font>
    </dxf>
    <dxf>
      <font>
        <b val="0"/>
        <i/>
        <color rgb="FF6464FF"/>
      </font>
    </dxf>
    <dxf>
      <font>
        <b val="0"/>
        <i/>
        <color rgb="FFFF6464"/>
      </font>
    </dxf>
    <dxf>
      <font>
        <b val="0"/>
        <i/>
        <color rgb="FF6464FF"/>
      </font>
    </dxf>
    <dxf>
      <font>
        <b val="0"/>
        <i/>
        <color rgb="FFFF6464"/>
      </font>
    </dxf>
    <dxf>
      <font>
        <b val="0"/>
        <i/>
        <color rgb="FF6464FF"/>
      </font>
    </dxf>
    <dxf>
      <font>
        <b val="0"/>
        <i/>
        <color rgb="FFFF6464"/>
      </font>
    </dxf>
    <dxf>
      <font>
        <b val="0"/>
        <i/>
        <color rgb="FF00B400"/>
      </font>
    </dxf>
    <dxf>
      <font>
        <b val="0"/>
        <i/>
        <color rgb="FF00B400"/>
      </font>
    </dxf>
    <dxf>
      <font>
        <b val="0"/>
        <i/>
        <color rgb="FF00B400"/>
      </font>
    </dxf>
    <dxf>
      <font>
        <b val="0"/>
        <i/>
        <color rgb="FF00B400"/>
      </font>
    </dxf>
    <dxf>
      <font>
        <b val="0"/>
        <i/>
        <color rgb="FF6464FF"/>
      </font>
    </dxf>
    <dxf>
      <font>
        <b val="0"/>
        <i/>
        <color rgb="FFFF6464"/>
      </font>
    </dxf>
    <dxf>
      <font>
        <b val="0"/>
        <i/>
        <color rgb="FF00B400"/>
      </font>
    </dxf>
    <dxf>
      <font>
        <b val="0"/>
        <i/>
        <color rgb="FF6464FF"/>
      </font>
    </dxf>
    <dxf>
      <font>
        <b val="0"/>
        <i/>
        <color rgb="FFFF6464"/>
      </font>
    </dxf>
    <dxf>
      <font>
        <b val="0"/>
        <i/>
        <color rgb="FF6464FF"/>
      </font>
    </dxf>
    <dxf>
      <font>
        <b val="0"/>
        <i/>
        <color rgb="FFFF6464"/>
      </font>
    </dxf>
    <dxf>
      <font>
        <b val="0"/>
        <i/>
        <color rgb="FF00B400"/>
      </font>
    </dxf>
    <dxf>
      <font>
        <b val="0"/>
        <i/>
        <color rgb="FF6464FF"/>
      </font>
    </dxf>
    <dxf>
      <font>
        <b val="0"/>
        <i/>
        <color rgb="FFFF6464"/>
      </font>
    </dxf>
    <dxf>
      <font>
        <b val="0"/>
        <i/>
        <color rgb="FF6464FF"/>
      </font>
    </dxf>
    <dxf>
      <font>
        <b val="0"/>
        <i/>
        <color rgb="FFFF6464"/>
      </font>
    </dxf>
    <dxf>
      <font>
        <b val="0"/>
        <i/>
        <color rgb="FF00B400"/>
      </font>
    </dxf>
    <dxf>
      <font>
        <b val="0"/>
        <i/>
        <color rgb="FF6464FF"/>
      </font>
    </dxf>
    <dxf>
      <font>
        <b val="0"/>
        <i/>
        <color rgb="FFFF6464"/>
      </font>
    </dxf>
    <dxf>
      <font>
        <b val="0"/>
        <i/>
        <color rgb="FF6464FF"/>
      </font>
    </dxf>
    <dxf>
      <font>
        <b val="0"/>
        <i/>
        <color rgb="FFFF6464"/>
      </font>
    </dxf>
    <dxf>
      <font>
        <b val="0"/>
        <i/>
        <color rgb="FF6464FF"/>
      </font>
    </dxf>
    <dxf>
      <font>
        <b val="0"/>
        <i/>
        <color rgb="FFFF6464"/>
      </font>
    </dxf>
    <dxf>
      <font>
        <b val="0"/>
        <i/>
        <color rgb="FF00B400"/>
      </font>
    </dxf>
    <dxf>
      <font>
        <b val="0"/>
        <i/>
        <color rgb="FF6464FF"/>
      </font>
    </dxf>
    <dxf>
      <font>
        <b val="0"/>
        <i/>
        <color rgb="FFFF6464"/>
      </font>
    </dxf>
    <dxf>
      <font>
        <b val="0"/>
        <i/>
        <color rgb="FF00B400"/>
      </font>
    </dxf>
    <dxf>
      <font>
        <b val="0"/>
        <i/>
        <color rgb="FF6464FF"/>
      </font>
    </dxf>
    <dxf>
      <font>
        <b val="0"/>
        <i/>
        <color rgb="FFFF6464"/>
      </font>
    </dxf>
    <dxf>
      <font>
        <b val="0"/>
        <i/>
        <color rgb="FF6464FF"/>
      </font>
    </dxf>
    <dxf>
      <font>
        <b val="0"/>
        <i/>
        <color rgb="FFFF6464"/>
      </font>
    </dxf>
    <dxf>
      <font>
        <b val="0"/>
        <i/>
        <color rgb="FF6464FF"/>
      </font>
    </dxf>
    <dxf>
      <font>
        <b val="0"/>
        <i/>
        <color rgb="FFFF6464"/>
      </font>
    </dxf>
    <dxf>
      <font>
        <b val="0"/>
        <i/>
        <color rgb="FF00B400"/>
      </font>
    </dxf>
    <dxf>
      <font>
        <b val="0"/>
        <i/>
        <color rgb="FF00B400"/>
      </font>
    </dxf>
    <dxf>
      <fill>
        <patternFill>
          <bgColor theme="0"/>
        </patternFill>
      </fill>
    </dxf>
    <dxf>
      <font>
        <b val="0"/>
        <i/>
        <color rgb="FF00B400"/>
      </font>
    </dxf>
    <dxf>
      <font>
        <b val="0"/>
        <i/>
        <color rgb="FF00B400"/>
      </font>
    </dxf>
    <dxf>
      <fill>
        <patternFill>
          <bgColor theme="0"/>
        </patternFill>
      </fill>
    </dxf>
    <dxf>
      <font>
        <b val="0"/>
        <i/>
        <color rgb="FF00B400"/>
      </font>
    </dxf>
    <dxf>
      <font>
        <b val="0"/>
        <i/>
        <color rgb="FF6464FF"/>
      </font>
    </dxf>
    <dxf>
      <font>
        <b val="0"/>
        <i/>
        <color rgb="FFFF6464"/>
      </font>
    </dxf>
    <dxf>
      <font>
        <b val="0"/>
        <i/>
        <color rgb="FF6464FF"/>
      </font>
    </dxf>
    <dxf>
      <font>
        <b val="0"/>
        <i/>
        <color rgb="FFFF6464"/>
      </font>
    </dxf>
    <dxf>
      <font>
        <b val="0"/>
        <i/>
        <color rgb="FF00B400"/>
      </font>
    </dxf>
    <dxf>
      <font>
        <b val="0"/>
        <i/>
        <color rgb="FF6464FF"/>
      </font>
    </dxf>
    <dxf>
      <font>
        <b val="0"/>
        <i/>
        <color rgb="FFFF6464"/>
      </font>
    </dxf>
    <dxf>
      <font>
        <b val="0"/>
        <i/>
        <color rgb="FF00B400"/>
      </font>
    </dxf>
    <dxf>
      <font>
        <b val="0"/>
        <i/>
        <color rgb="FF6464FF"/>
      </font>
    </dxf>
    <dxf>
      <font>
        <b val="0"/>
        <i/>
        <color rgb="FFFF6464"/>
      </font>
    </dxf>
    <dxf>
      <border>
        <top style="thin">
          <color auto="1"/>
        </top>
        <vertical/>
        <horizontal/>
      </border>
    </dxf>
    <dxf>
      <font>
        <b val="0"/>
        <i/>
        <color rgb="FF00B400"/>
      </font>
    </dxf>
    <dxf>
      <font>
        <b val="0"/>
        <i/>
        <color rgb="FF00B400"/>
      </font>
    </dxf>
    <dxf>
      <font>
        <b val="0"/>
        <i/>
        <color rgb="FF6464FF"/>
      </font>
    </dxf>
    <dxf>
      <font>
        <b val="0"/>
        <i/>
        <color rgb="FFFF6464"/>
      </font>
    </dxf>
    <dxf>
      <font>
        <b val="0"/>
        <i/>
        <color rgb="FF6464FF"/>
      </font>
    </dxf>
    <dxf>
      <font>
        <b val="0"/>
        <i/>
        <color rgb="FFFF6464"/>
      </font>
    </dxf>
    <dxf>
      <font>
        <b val="0"/>
        <i/>
        <color rgb="FF6464FF"/>
      </font>
    </dxf>
    <dxf>
      <font>
        <b val="0"/>
        <i/>
        <color rgb="FFFF6464"/>
      </font>
    </dxf>
    <dxf>
      <font>
        <b val="0"/>
        <i/>
        <color rgb="FF00B400"/>
      </font>
    </dxf>
    <dxf>
      <font>
        <b val="0"/>
        <i/>
        <color rgb="FF00B400"/>
      </font>
    </dxf>
    <dxf>
      <font>
        <b val="0"/>
        <i/>
        <color rgb="FF6464FF"/>
      </font>
    </dxf>
    <dxf>
      <font>
        <b val="0"/>
        <i/>
        <color rgb="FFFF6464"/>
      </font>
    </dxf>
    <dxf>
      <font>
        <b val="0"/>
        <i/>
        <color rgb="FF00B400"/>
      </font>
    </dxf>
    <dxf>
      <font>
        <b val="0"/>
        <i/>
        <color rgb="FF6464FF"/>
      </font>
    </dxf>
    <dxf>
      <font>
        <b val="0"/>
        <i/>
        <color rgb="FFFF6464"/>
      </font>
    </dxf>
    <dxf>
      <font>
        <b val="0"/>
        <i/>
        <color rgb="FF00B400"/>
      </font>
    </dxf>
    <dxf>
      <font>
        <b val="0"/>
        <i/>
        <color rgb="FF6464FF"/>
      </font>
    </dxf>
    <dxf>
      <fill>
        <patternFill>
          <bgColor theme="0"/>
        </patternFill>
      </fill>
    </dxf>
    <dxf>
      <font>
        <b val="0"/>
        <i/>
        <color rgb="FFFF6464"/>
      </font>
    </dxf>
    <dxf>
      <font>
        <color rgb="FF00803A"/>
      </font>
      <fill>
        <patternFill>
          <bgColor theme="5" tint="0.39994506668294322"/>
        </patternFill>
      </fill>
    </dxf>
    <dxf>
      <font>
        <color rgb="FF00803A"/>
      </font>
      <fill>
        <patternFill>
          <bgColor theme="5" tint="0.79998168889431442"/>
        </patternFill>
      </fill>
    </dxf>
    <dxf>
      <font>
        <color theme="2" tint="-0.499984740745262"/>
      </font>
      <fill>
        <patternFill>
          <bgColor theme="4" tint="0.79998168889431442"/>
        </patternFill>
      </fill>
    </dxf>
    <dxf>
      <font>
        <color theme="2" tint="-0.499984740745262"/>
      </font>
      <fill>
        <patternFill>
          <bgColor theme="2" tint="0.59996337778862885"/>
        </patternFill>
      </fill>
    </dxf>
    <dxf>
      <font>
        <color theme="2" tint="-0.499984740745262"/>
      </font>
      <fill>
        <patternFill>
          <bgColor rgb="FFFFEBEB"/>
        </patternFill>
      </fill>
    </dxf>
    <dxf>
      <border>
        <top style="thin">
          <color auto="1"/>
        </top>
      </border>
    </dxf>
    <dxf>
      <font>
        <color theme="0" tint="-0.499984740745262"/>
      </font>
      <fill>
        <patternFill>
          <bgColor theme="0" tint="-0.14996795556505021"/>
        </patternFill>
      </fill>
    </dxf>
    <dxf>
      <font>
        <color theme="2" tint="-0.499984740745262"/>
      </font>
      <fill>
        <patternFill>
          <bgColor rgb="FFFFEBEB"/>
        </patternFill>
      </fill>
    </dxf>
    <dxf>
      <font>
        <color theme="2" tint="-0.499984740745262"/>
      </font>
      <fill>
        <patternFill>
          <bgColor theme="2" tint="0.59996337778862885"/>
        </patternFill>
      </fill>
    </dxf>
    <dxf>
      <font>
        <color theme="2" tint="-0.499984740745262"/>
      </font>
      <fill>
        <patternFill>
          <bgColor theme="4" tint="0.79998168889431442"/>
        </patternFill>
      </fill>
    </dxf>
    <dxf>
      <font>
        <color rgb="FF00803A"/>
      </font>
      <fill>
        <patternFill>
          <bgColor theme="5" tint="0.79998168889431442"/>
        </patternFill>
      </fill>
    </dxf>
    <dxf>
      <font>
        <color rgb="FF00803A"/>
      </font>
      <fill>
        <patternFill>
          <bgColor theme="5" tint="0.39994506668294322"/>
        </patternFill>
      </fill>
    </dxf>
    <dxf>
      <font>
        <color theme="0" tint="-0.14996795556505021"/>
      </font>
    </dxf>
    <dxf>
      <font>
        <color theme="9" tint="0.79998168889431442"/>
      </font>
    </dxf>
    <dxf>
      <border>
        <top style="thin">
          <color auto="1"/>
        </top>
      </border>
    </dxf>
    <dxf>
      <font>
        <color theme="0" tint="-0.499984740745262"/>
      </font>
      <fill>
        <patternFill>
          <bgColor theme="0" tint="-0.14996795556505021"/>
        </patternFill>
      </fill>
    </dxf>
    <dxf>
      <fill>
        <patternFill>
          <bgColor theme="5" tint="-0.24994659260841701"/>
        </patternFill>
      </fill>
    </dxf>
    <dxf>
      <fill>
        <patternFill>
          <bgColor rgb="FFC1FF06"/>
        </patternFill>
      </fill>
    </dxf>
    <dxf>
      <font>
        <color rgb="FFFF0000"/>
      </font>
      <fill>
        <patternFill>
          <bgColor rgb="FFFFFF00"/>
        </patternFill>
      </fill>
    </dxf>
    <dxf>
      <font>
        <color rgb="FFFFFF00"/>
      </font>
      <fill>
        <patternFill>
          <bgColor rgb="FFF87900"/>
        </patternFill>
      </fill>
    </dxf>
    <dxf>
      <font>
        <color rgb="FFFFFF00"/>
      </font>
      <fill>
        <patternFill>
          <bgColor rgb="FFFF0000"/>
        </patternFill>
      </fill>
    </dxf>
    <dxf>
      <font>
        <color rgb="FFE8F4FF"/>
      </font>
    </dxf>
    <dxf>
      <font>
        <color theme="0" tint="-0.14996795556505021"/>
      </font>
      <fill>
        <patternFill>
          <bgColor theme="0" tint="-0.14996795556505021"/>
        </patternFill>
      </fill>
    </dxf>
    <dxf>
      <border>
        <top style="thin">
          <color theme="1"/>
        </top>
        <vertical/>
        <horizontal/>
      </border>
    </dxf>
    <dxf>
      <font>
        <color rgb="FFFFFF00"/>
      </font>
      <fill>
        <patternFill>
          <bgColor rgb="FFFF0000"/>
        </patternFill>
      </fill>
    </dxf>
    <dxf>
      <font>
        <color rgb="FFFFFF00"/>
      </font>
      <fill>
        <patternFill>
          <bgColor rgb="FFF87900"/>
        </patternFill>
      </fill>
    </dxf>
    <dxf>
      <fill>
        <patternFill>
          <bgColor rgb="FFFFFF00"/>
        </patternFill>
      </fill>
    </dxf>
    <dxf>
      <fill>
        <patternFill>
          <bgColor rgb="FFC1FF06"/>
        </patternFill>
      </fill>
    </dxf>
    <dxf>
      <fill>
        <patternFill>
          <bgColor theme="5"/>
        </patternFill>
      </fill>
    </dxf>
    <dxf>
      <font>
        <color theme="0"/>
      </font>
      <fill>
        <patternFill>
          <bgColor theme="6"/>
        </patternFill>
      </fill>
    </dxf>
    <dxf>
      <fill>
        <patternFill>
          <bgColor theme="6" tint="0.39994506668294322"/>
        </patternFill>
      </fill>
    </dxf>
    <dxf>
      <fill>
        <patternFill>
          <bgColor theme="6" tint="0.59996337778862885"/>
        </patternFill>
      </fill>
    </dxf>
    <dxf>
      <fill>
        <patternFill>
          <bgColor theme="6" tint="0.79998168889431442"/>
        </patternFill>
      </fill>
    </dxf>
    <dxf>
      <font>
        <color theme="0" tint="-0.499984740745262"/>
      </font>
      <fill>
        <patternFill>
          <bgColor theme="0" tint="-0.14996795556505021"/>
        </patternFill>
      </fill>
    </dxf>
    <dxf>
      <font>
        <color theme="0" tint="-0.499984740745262"/>
      </font>
      <fill>
        <patternFill>
          <bgColor theme="0" tint="-0.14996795556505021"/>
        </patternFill>
      </fill>
    </dxf>
    <dxf>
      <fill>
        <patternFill>
          <bgColor theme="0" tint="-0.14996795556505021"/>
        </patternFill>
      </fill>
    </dxf>
    <dxf>
      <font>
        <color theme="1"/>
      </font>
    </dxf>
    <dxf>
      <border>
        <top style="thin">
          <color auto="1"/>
        </top>
      </border>
    </dxf>
    <dxf>
      <fill>
        <patternFill>
          <bgColor rgb="FFFF9E9E"/>
        </patternFill>
      </fill>
    </dxf>
    <dxf>
      <fill>
        <patternFill>
          <bgColor rgb="FFFFFF80"/>
        </patternFill>
      </fill>
    </dxf>
    <dxf>
      <fill>
        <patternFill>
          <bgColor rgb="FFCCF780"/>
        </patternFill>
      </fill>
    </dxf>
    <dxf>
      <fill>
        <patternFill>
          <bgColor rgb="FF80EB80"/>
        </patternFill>
      </fill>
    </dxf>
    <dxf>
      <font>
        <color theme="9" tint="0.59996337778862885"/>
      </font>
    </dxf>
    <dxf>
      <font>
        <b/>
        <i val="0"/>
        <color rgb="FFFFFF00"/>
      </font>
      <fill>
        <patternFill>
          <bgColor rgb="FF7030A0"/>
        </patternFill>
      </fill>
    </dxf>
    <dxf>
      <font>
        <b/>
        <i val="0"/>
        <color rgb="FFFFFF00"/>
      </font>
      <fill>
        <patternFill>
          <bgColor rgb="FFC00000"/>
        </patternFill>
      </fill>
    </dxf>
    <dxf>
      <font>
        <b/>
        <i val="0"/>
        <color rgb="FFFFFF00"/>
      </font>
      <fill>
        <patternFill>
          <bgColor rgb="FFFF0000"/>
        </patternFill>
      </fill>
    </dxf>
    <dxf>
      <font>
        <b/>
        <i val="0"/>
        <color rgb="FFFF0000"/>
      </font>
      <fill>
        <patternFill>
          <bgColor rgb="FFFFFF00"/>
        </patternFill>
      </fill>
    </dxf>
    <dxf>
      <font>
        <color theme="0" tint="-0.24994659260841701"/>
      </font>
    </dxf>
    <dxf>
      <font>
        <color theme="0" tint="-0.499984740745262"/>
      </font>
      <fill>
        <patternFill>
          <bgColor theme="0" tint="-0.14996795556505021"/>
        </patternFill>
      </fill>
    </dxf>
    <dxf>
      <font>
        <color theme="9" tint="0.79998168889431442"/>
      </font>
    </dxf>
    <dxf>
      <font>
        <color theme="0" tint="-0.14996795556505021"/>
      </font>
      <fill>
        <patternFill>
          <bgColor theme="0" tint="-0.14996795556505021"/>
        </patternFill>
      </fill>
    </dxf>
    <dxf>
      <border>
        <top style="thin">
          <color auto="1"/>
        </top>
      </border>
    </dxf>
    <dxf>
      <font>
        <color theme="0"/>
      </font>
      <fill>
        <patternFill>
          <bgColor theme="6"/>
        </patternFill>
      </fill>
    </dxf>
    <dxf>
      <font>
        <color theme="6" tint="-0.499984740745262"/>
      </font>
      <fill>
        <patternFill>
          <bgColor theme="6" tint="0.39994506668294322"/>
        </patternFill>
      </fill>
    </dxf>
    <dxf>
      <font>
        <color theme="6"/>
      </font>
      <fill>
        <patternFill>
          <bgColor theme="6" tint="0.59996337778862885"/>
        </patternFill>
      </fill>
    </dxf>
    <dxf>
      <font>
        <color theme="6" tint="0.39994506668294322"/>
      </font>
      <fill>
        <patternFill>
          <bgColor theme="6" tint="0.79998168889431442"/>
        </patternFill>
      </fill>
    </dxf>
    <dxf>
      <font>
        <color theme="0" tint="-0.14996795556505021"/>
      </font>
      <fill>
        <patternFill>
          <bgColor theme="0" tint="-0.14996795556505021"/>
        </patternFill>
      </fill>
    </dxf>
    <dxf>
      <font>
        <color theme="0"/>
      </font>
      <fill>
        <patternFill>
          <bgColor theme="6"/>
        </patternFill>
      </fill>
    </dxf>
    <dxf>
      <fill>
        <patternFill>
          <bgColor rgb="FFFF9E9E"/>
        </patternFill>
      </fill>
    </dxf>
    <dxf>
      <fill>
        <patternFill>
          <bgColor rgb="FFFFFF80"/>
        </patternFill>
      </fill>
    </dxf>
    <dxf>
      <fill>
        <patternFill>
          <bgColor rgb="FFCCF780"/>
        </patternFill>
      </fill>
    </dxf>
    <dxf>
      <fill>
        <patternFill>
          <bgColor rgb="FF80EB80"/>
        </patternFill>
      </fill>
    </dxf>
    <dxf>
      <font>
        <color theme="9" tint="0.59996337778862885"/>
      </font>
    </dxf>
    <dxf>
      <font>
        <color theme="0" tint="-0.499984740745262"/>
      </font>
      <fill>
        <patternFill>
          <bgColor theme="0" tint="-0.14996795556505021"/>
        </patternFill>
      </fill>
    </dxf>
    <dxf>
      <font>
        <color theme="6" tint="0.39994506668294322"/>
      </font>
      <fill>
        <patternFill>
          <bgColor theme="6" tint="0.79998168889431442"/>
        </patternFill>
      </fill>
    </dxf>
    <dxf>
      <font>
        <color theme="6" tint="-0.24994659260841701"/>
      </font>
      <fill>
        <patternFill>
          <bgColor theme="6" tint="0.59996337778862885"/>
        </patternFill>
      </fill>
    </dxf>
    <dxf>
      <font>
        <color theme="6" tint="-0.499984740745262"/>
      </font>
      <fill>
        <patternFill>
          <bgColor theme="6" tint="0.39994506668294322"/>
        </patternFill>
      </fill>
    </dxf>
    <dxf>
      <font>
        <color theme="0" tint="-0.14996795556505021"/>
      </font>
      <fill>
        <patternFill>
          <bgColor theme="0" tint="-0.14996795556505021"/>
        </patternFill>
      </fill>
    </dxf>
    <dxf>
      <font>
        <color theme="0" tint="-0.14996795556505021"/>
      </font>
      <fill>
        <patternFill>
          <bgColor theme="0" tint="-0.14996795556505021"/>
        </patternFill>
      </fill>
    </dxf>
    <dxf>
      <border>
        <top style="thin">
          <color auto="1"/>
        </top>
        <vertical/>
        <horizontal/>
      </border>
    </dxf>
    <dxf>
      <font>
        <color theme="0" tint="-0.24994659260841701"/>
      </font>
    </dxf>
    <dxf>
      <font>
        <color theme="1"/>
      </font>
    </dxf>
    <dxf>
      <font>
        <color theme="0" tint="-0.499984740745262"/>
      </font>
      <fill>
        <patternFill>
          <bgColor theme="0" tint="-0.14996795556505021"/>
        </patternFill>
      </fill>
    </dxf>
    <dxf>
      <font>
        <color theme="0" tint="-0.499984740745262"/>
      </font>
      <fill>
        <patternFill>
          <bgColor theme="0" tint="-0.14996795556505021"/>
        </patternFill>
      </fill>
    </dxf>
    <dxf>
      <font>
        <color theme="0" tint="-0.14996795556505021"/>
      </font>
      <fill>
        <patternFill>
          <bgColor theme="0" tint="-0.14996795556505021"/>
        </patternFill>
      </fill>
    </dxf>
    <dxf>
      <font>
        <color theme="0" tint="-0.499984740745262"/>
      </font>
      <fill>
        <patternFill>
          <bgColor theme="0" tint="-0.14996795556505021"/>
        </patternFill>
      </fill>
    </dxf>
    <dxf>
      <font>
        <color theme="9" tint="0.79998168889431442"/>
      </font>
    </dxf>
    <dxf>
      <border>
        <top style="thin">
          <color auto="1"/>
        </top>
      </border>
    </dxf>
    <dxf>
      <font>
        <color theme="0" tint="-0.499984740745262"/>
      </font>
      <fill>
        <patternFill>
          <bgColor theme="0" tint="-0.14996795556505021"/>
        </patternFill>
      </fill>
    </dxf>
    <dxf>
      <font>
        <color theme="0" tint="-0.14996795556505021"/>
      </font>
      <fill>
        <patternFill>
          <bgColor theme="0" tint="-0.14996795556505021"/>
        </patternFill>
      </fill>
    </dxf>
    <dxf>
      <font>
        <color rgb="FFFF0000"/>
      </font>
      <fill>
        <patternFill>
          <bgColor rgb="FFFFFF00"/>
        </patternFill>
      </fill>
    </dxf>
    <dxf>
      <font>
        <color rgb="FFFFFF00"/>
      </font>
      <fill>
        <patternFill>
          <bgColor rgb="FFFF0000"/>
        </patternFill>
      </fill>
    </dxf>
    <dxf>
      <font>
        <color rgb="FFF3F9FF"/>
      </font>
    </dxf>
    <dxf>
      <font>
        <color rgb="FFFFFF00"/>
      </font>
      <fill>
        <patternFill>
          <bgColor rgb="FFFF0000"/>
        </patternFill>
      </fill>
    </dxf>
    <dxf>
      <font>
        <color rgb="FFFFFF00"/>
      </font>
      <fill>
        <patternFill>
          <bgColor rgb="FFF87900"/>
        </patternFill>
      </fill>
    </dxf>
    <dxf>
      <fill>
        <patternFill>
          <bgColor theme="4"/>
        </patternFill>
      </fill>
    </dxf>
    <dxf>
      <fill>
        <patternFill>
          <bgColor theme="5" tint="0.59996337778862885"/>
        </patternFill>
      </fill>
    </dxf>
    <dxf>
      <fill>
        <patternFill>
          <bgColor theme="5"/>
        </patternFill>
      </fill>
    </dxf>
    <dxf>
      <font>
        <color theme="0" tint="-0.14996795556505021"/>
      </font>
    </dxf>
    <dxf>
      <font>
        <color theme="0" tint="-0.14996795556505021"/>
      </font>
    </dxf>
    <dxf>
      <font>
        <color theme="0" tint="-0.499984740745262"/>
      </font>
      <fill>
        <patternFill>
          <bgColor theme="0" tint="-0.14996795556505021"/>
        </patternFill>
      </fill>
    </dxf>
    <dxf>
      <font>
        <color theme="1" tint="0.499984740745262"/>
      </font>
      <fill>
        <patternFill>
          <bgColor theme="0" tint="-0.14996795556505021"/>
        </patternFill>
      </fill>
    </dxf>
    <dxf>
      <border>
        <top style="thin">
          <color auto="1"/>
        </top>
      </border>
    </dxf>
    <dxf>
      <font>
        <color theme="9" tint="0.79998168889431442"/>
      </font>
    </dxf>
    <dxf>
      <font>
        <color theme="0" tint="-0.14996795556505021"/>
      </font>
    </dxf>
    <dxf>
      <fill>
        <patternFill>
          <bgColor theme="4" tint="0.79998168889431442"/>
        </patternFill>
      </fill>
    </dxf>
    <dxf>
      <font>
        <color theme="1" tint="0.499984740745262"/>
      </font>
      <fill>
        <patternFill>
          <bgColor theme="0" tint="-0.14996795556505021"/>
        </patternFill>
      </fill>
    </dxf>
    <dxf>
      <border>
        <left style="thin">
          <color theme="0" tint="-0.499984740745262"/>
        </left>
      </border>
    </dxf>
    <dxf>
      <font>
        <color theme="9" tint="0.79998168889431442"/>
      </font>
    </dxf>
    <dxf>
      <font>
        <color theme="0" tint="-0.14996795556505021"/>
      </font>
    </dxf>
    <dxf>
      <font>
        <color theme="0" tint="-0.499984740745262"/>
      </font>
      <fill>
        <patternFill>
          <bgColor theme="0" tint="-0.14996795556505021"/>
        </patternFill>
      </fill>
    </dxf>
    <dxf>
      <border>
        <left style="thin">
          <color auto="1"/>
        </left>
      </border>
    </dxf>
    <dxf>
      <font>
        <color theme="0"/>
      </font>
      <fill>
        <patternFill>
          <bgColor rgb="FFFF0004"/>
        </patternFill>
      </fill>
    </dxf>
    <dxf>
      <fill>
        <patternFill>
          <bgColor rgb="FFFFFF00"/>
        </patternFill>
      </fill>
    </dxf>
    <dxf>
      <fill>
        <patternFill>
          <bgColor rgb="FFFFCDCE"/>
        </patternFill>
      </fill>
    </dxf>
    <dxf>
      <font>
        <color theme="0"/>
      </font>
      <fill>
        <patternFill>
          <bgColor rgb="FFFF0004"/>
        </patternFill>
      </fill>
    </dxf>
    <dxf>
      <fill>
        <patternFill>
          <bgColor rgb="FFFFE6E6"/>
        </patternFill>
      </fill>
    </dxf>
    <dxf>
      <font>
        <color theme="0"/>
      </font>
      <fill>
        <patternFill>
          <bgColor rgb="FFFF0004"/>
        </patternFill>
      </fill>
    </dxf>
    <dxf>
      <fill>
        <patternFill>
          <bgColor rgb="FFFFFFCD"/>
        </patternFill>
      </fill>
    </dxf>
    <dxf>
      <fill>
        <patternFill>
          <bgColor rgb="FFFFFFCD"/>
        </patternFill>
      </fill>
    </dxf>
    <dxf>
      <fill>
        <patternFill>
          <bgColor rgb="FFFFFFCD"/>
        </patternFill>
      </fill>
    </dxf>
    <dxf>
      <fill>
        <patternFill>
          <bgColor rgb="FFFFFFCD"/>
        </patternFill>
      </fill>
    </dxf>
    <dxf>
      <fill>
        <patternFill>
          <bgColor rgb="FFFFFFCD"/>
        </patternFill>
      </fill>
    </dxf>
    <dxf>
      <fill>
        <patternFill>
          <bgColor rgb="FFFFFFCD"/>
        </patternFill>
      </fill>
    </dxf>
    <dxf>
      <fill>
        <patternFill>
          <bgColor rgb="FFFFFFCD"/>
        </patternFill>
      </fill>
    </dxf>
    <dxf>
      <fill>
        <patternFill>
          <bgColor rgb="FFFFFFCD"/>
        </patternFill>
      </fill>
    </dxf>
    <dxf>
      <font>
        <color rgb="FFC00000"/>
      </font>
      <fill>
        <patternFill>
          <bgColor theme="0" tint="-0.14996795556505021"/>
        </patternFill>
      </fill>
    </dxf>
  </dxfs>
  <tableStyles count="0" defaultTableStyle="TableStyleMedium2" defaultPivotStyle="PivotStyleLight16"/>
  <colors>
    <mruColors>
      <color rgb="FFF87900"/>
      <color rgb="FFC1FF06"/>
      <color rgb="FFF3F9FF"/>
      <color rgb="FFFEF8F2"/>
      <color rgb="FFFF9733"/>
      <color rgb="FFFF7D00"/>
      <color rgb="FF00803A"/>
      <color rgb="FFFFEBEB"/>
      <color rgb="FFFFFFF3"/>
      <color rgb="FFFFF3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DASD">
      <a:dk1>
        <a:srgbClr val="000000"/>
      </a:dk1>
      <a:lt1>
        <a:srgbClr val="FFFFFF"/>
      </a:lt1>
      <a:dk2>
        <a:srgbClr val="FF3C3C"/>
      </a:dk2>
      <a:lt2>
        <a:srgbClr val="F8973A"/>
      </a:lt2>
      <a:accent1>
        <a:srgbClr val="FFFF00"/>
      </a:accent1>
      <a:accent2>
        <a:srgbClr val="3BFF3B"/>
      </a:accent2>
      <a:accent3>
        <a:srgbClr val="3C3CFF"/>
      </a:accent3>
      <a:accent4>
        <a:srgbClr val="A038A0"/>
      </a:accent4>
      <a:accent5>
        <a:srgbClr val="C0504C"/>
      </a:accent5>
      <a:accent6>
        <a:srgbClr val="4F80BD"/>
      </a:accent6>
      <a:hlink>
        <a:srgbClr val="4BABC5"/>
      </a:hlink>
      <a:folHlink>
        <a:srgbClr val="9BBA58"/>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9EE51E-DD94-1845-8C15-9F2FDFF7A1DA}">
  <sheetPr>
    <tabColor rgb="FF0070C0"/>
  </sheetPr>
  <dimension ref="A1:CR1127"/>
  <sheetViews>
    <sheetView topLeftCell="S206" zoomScaleNormal="100" workbookViewId="0">
      <selection activeCell="AG206" sqref="AG206:AI219"/>
    </sheetView>
  </sheetViews>
  <sheetFormatPr baseColWidth="10" defaultColWidth="14.5" defaultRowHeight="12"/>
  <cols>
    <col min="1" max="1" width="2.83203125" style="3" hidden="1" customWidth="1"/>
    <col min="2" max="2" width="3.6640625" style="2" hidden="1" customWidth="1"/>
    <col min="3" max="4" width="3" style="2" hidden="1" customWidth="1"/>
    <col min="5" max="8" width="3" style="3" hidden="1" customWidth="1"/>
    <col min="9" max="18" width="3" style="2" hidden="1" customWidth="1"/>
    <col min="19" max="19" width="3.83203125" style="4" customWidth="1"/>
    <col min="20" max="20" width="13.33203125" style="6" bestFit="1" customWidth="1"/>
    <col min="21" max="21" width="49.33203125" style="6" bestFit="1" customWidth="1"/>
    <col min="22" max="95" width="2.5" style="2" customWidth="1"/>
    <col min="96" max="96" width="50.33203125" style="3" customWidth="1"/>
    <col min="97" max="97" width="2.6640625" style="3" customWidth="1"/>
    <col min="98" max="16384" width="14.5" style="3"/>
  </cols>
  <sheetData>
    <row r="1" spans="19:95" hidden="1">
      <c r="S1" s="125" t="s">
        <v>104</v>
      </c>
      <c r="T1" s="126" t="s">
        <v>123</v>
      </c>
      <c r="U1" s="126" t="s">
        <v>109</v>
      </c>
      <c r="V1" s="1276" t="s">
        <v>108</v>
      </c>
      <c r="W1" s="1276"/>
      <c r="X1" s="1276"/>
      <c r="Y1" s="1276"/>
      <c r="Z1" s="1276"/>
      <c r="AA1" s="1276"/>
      <c r="AB1" s="1276"/>
      <c r="AC1" s="1276"/>
      <c r="AD1" s="1276"/>
      <c r="AE1" s="1276"/>
      <c r="AF1" s="1276"/>
      <c r="AG1" s="1276"/>
      <c r="AH1" s="1276"/>
      <c r="AI1" s="1276"/>
      <c r="AJ1" s="1276"/>
      <c r="AK1" s="1276"/>
      <c r="AL1" s="1276"/>
      <c r="AM1" s="1276"/>
      <c r="AN1" s="1276"/>
      <c r="AO1" s="1276"/>
      <c r="AP1" s="1276"/>
      <c r="AQ1" s="1276"/>
      <c r="AR1" s="1276"/>
      <c r="AS1" s="1276"/>
      <c r="AT1" s="1276"/>
      <c r="AU1" s="1276"/>
      <c r="AV1" s="1276"/>
      <c r="AW1" s="1276"/>
      <c r="AX1" s="1276"/>
      <c r="AY1" s="1276"/>
      <c r="AZ1" s="1276"/>
      <c r="BA1" s="1276"/>
      <c r="BB1" s="1276"/>
      <c r="BC1" s="1276"/>
      <c r="BD1" s="1276"/>
      <c r="BE1" s="1276"/>
      <c r="BF1" s="1276"/>
      <c r="BG1" s="1276"/>
      <c r="BH1" s="1276"/>
      <c r="BI1" s="1276"/>
      <c r="BJ1" s="1276"/>
      <c r="BK1" s="1276"/>
      <c r="BL1" s="1276"/>
      <c r="BM1" s="1276"/>
      <c r="BN1" s="1276"/>
      <c r="BO1" s="1276"/>
      <c r="BP1" s="1276"/>
      <c r="BQ1" s="1276"/>
      <c r="BR1" s="1276"/>
      <c r="BS1" s="1276"/>
      <c r="BT1" s="1276"/>
      <c r="BU1" s="1276"/>
      <c r="BV1" s="1276"/>
      <c r="BW1" s="1276"/>
      <c r="BX1" s="1276"/>
      <c r="BY1" s="1276"/>
      <c r="BZ1" s="1276"/>
      <c r="CA1" s="1276"/>
      <c r="CB1" s="1276"/>
      <c r="CC1" s="1276"/>
      <c r="CD1" s="1276"/>
      <c r="CE1" s="1276"/>
      <c r="CF1" s="1276"/>
      <c r="CG1" s="1276"/>
      <c r="CH1" s="1276"/>
      <c r="CI1" s="1276"/>
      <c r="CJ1" s="1276"/>
      <c r="CK1" s="1276"/>
      <c r="CL1" s="1276"/>
      <c r="CM1" s="1276"/>
      <c r="CN1" s="1276"/>
      <c r="CO1" s="1276"/>
      <c r="CP1" s="1276"/>
      <c r="CQ1" s="1276"/>
    </row>
    <row r="2" spans="19:95" hidden="1">
      <c r="S2" s="127">
        <f t="shared" ref="S2:S47" si="0">S3-1</f>
        <v>1</v>
      </c>
      <c r="T2" s="128">
        <f t="shared" ref="T2:T33" si="1">SUM(V2:CQ2)</f>
        <v>0</v>
      </c>
      <c r="U2" s="128"/>
      <c r="V2" s="9">
        <f>AND(V227&lt;&gt;"",V227&lt;&gt;V$203)/1</f>
        <v>0</v>
      </c>
      <c r="W2" s="9">
        <f t="shared" ref="W2:CH2" si="2">AND(W227&lt;&gt;"",W227&lt;&gt;W$203)/1</f>
        <v>0</v>
      </c>
      <c r="X2" s="9">
        <f t="shared" si="2"/>
        <v>0</v>
      </c>
      <c r="Y2" s="9">
        <f t="shared" si="2"/>
        <v>0</v>
      </c>
      <c r="Z2" s="9">
        <f t="shared" si="2"/>
        <v>0</v>
      </c>
      <c r="AA2" s="9">
        <f t="shared" si="2"/>
        <v>0</v>
      </c>
      <c r="AB2" s="9">
        <f t="shared" si="2"/>
        <v>0</v>
      </c>
      <c r="AC2" s="9">
        <f t="shared" si="2"/>
        <v>0</v>
      </c>
      <c r="AD2" s="9">
        <f t="shared" si="2"/>
        <v>0</v>
      </c>
      <c r="AE2" s="9">
        <f t="shared" si="2"/>
        <v>0</v>
      </c>
      <c r="AF2" s="9">
        <f t="shared" si="2"/>
        <v>0</v>
      </c>
      <c r="AG2" s="9">
        <f t="shared" si="2"/>
        <v>0</v>
      </c>
      <c r="AH2" s="9">
        <f t="shared" si="2"/>
        <v>0</v>
      </c>
      <c r="AI2" s="9">
        <f t="shared" si="2"/>
        <v>0</v>
      </c>
      <c r="AJ2" s="9">
        <f t="shared" si="2"/>
        <v>0</v>
      </c>
      <c r="AK2" s="9">
        <f t="shared" si="2"/>
        <v>0</v>
      </c>
      <c r="AL2" s="9">
        <f t="shared" si="2"/>
        <v>0</v>
      </c>
      <c r="AM2" s="9">
        <f t="shared" si="2"/>
        <v>0</v>
      </c>
      <c r="AN2" s="9">
        <f t="shared" si="2"/>
        <v>0</v>
      </c>
      <c r="AO2" s="9">
        <f t="shared" si="2"/>
        <v>0</v>
      </c>
      <c r="AP2" s="9">
        <f t="shared" si="2"/>
        <v>0</v>
      </c>
      <c r="AQ2" s="9">
        <f t="shared" si="2"/>
        <v>0</v>
      </c>
      <c r="AR2" s="9">
        <f t="shared" si="2"/>
        <v>0</v>
      </c>
      <c r="AS2" s="9">
        <f t="shared" si="2"/>
        <v>0</v>
      </c>
      <c r="AT2" s="9">
        <f t="shared" si="2"/>
        <v>0</v>
      </c>
      <c r="AU2" s="9">
        <f t="shared" si="2"/>
        <v>0</v>
      </c>
      <c r="AV2" s="9">
        <f t="shared" si="2"/>
        <v>0</v>
      </c>
      <c r="AW2" s="9">
        <f t="shared" si="2"/>
        <v>0</v>
      </c>
      <c r="AX2" s="9">
        <f t="shared" si="2"/>
        <v>0</v>
      </c>
      <c r="AY2" s="9">
        <f t="shared" si="2"/>
        <v>0</v>
      </c>
      <c r="AZ2" s="9">
        <f t="shared" si="2"/>
        <v>0</v>
      </c>
      <c r="BA2" s="9">
        <f t="shared" si="2"/>
        <v>0</v>
      </c>
      <c r="BB2" s="9">
        <f t="shared" si="2"/>
        <v>0</v>
      </c>
      <c r="BC2" s="9">
        <f t="shared" si="2"/>
        <v>0</v>
      </c>
      <c r="BD2" s="9">
        <f t="shared" si="2"/>
        <v>0</v>
      </c>
      <c r="BE2" s="9">
        <f t="shared" si="2"/>
        <v>0</v>
      </c>
      <c r="BF2" s="9">
        <f t="shared" si="2"/>
        <v>0</v>
      </c>
      <c r="BG2" s="9">
        <f t="shared" si="2"/>
        <v>0</v>
      </c>
      <c r="BH2" s="9">
        <f t="shared" si="2"/>
        <v>0</v>
      </c>
      <c r="BI2" s="9">
        <f t="shared" si="2"/>
        <v>0</v>
      </c>
      <c r="BJ2" s="9">
        <f t="shared" si="2"/>
        <v>0</v>
      </c>
      <c r="BK2" s="9">
        <f t="shared" si="2"/>
        <v>0</v>
      </c>
      <c r="BL2" s="9">
        <f t="shared" si="2"/>
        <v>0</v>
      </c>
      <c r="BM2" s="9">
        <f t="shared" si="2"/>
        <v>0</v>
      </c>
      <c r="BN2" s="9">
        <f t="shared" si="2"/>
        <v>0</v>
      </c>
      <c r="BO2" s="9">
        <f t="shared" si="2"/>
        <v>0</v>
      </c>
      <c r="BP2" s="9">
        <f t="shared" si="2"/>
        <v>0</v>
      </c>
      <c r="BQ2" s="9">
        <f t="shared" si="2"/>
        <v>0</v>
      </c>
      <c r="BR2" s="9">
        <f t="shared" si="2"/>
        <v>0</v>
      </c>
      <c r="BS2" s="9">
        <f t="shared" si="2"/>
        <v>0</v>
      </c>
      <c r="BT2" s="9">
        <f t="shared" si="2"/>
        <v>0</v>
      </c>
      <c r="BU2" s="9">
        <f t="shared" si="2"/>
        <v>0</v>
      </c>
      <c r="BV2" s="9">
        <f t="shared" si="2"/>
        <v>0</v>
      </c>
      <c r="BW2" s="9">
        <f t="shared" si="2"/>
        <v>0</v>
      </c>
      <c r="BX2" s="9">
        <f t="shared" si="2"/>
        <v>0</v>
      </c>
      <c r="BY2" s="9">
        <f t="shared" si="2"/>
        <v>0</v>
      </c>
      <c r="BZ2" s="9">
        <f t="shared" si="2"/>
        <v>0</v>
      </c>
      <c r="CA2" s="9">
        <f t="shared" si="2"/>
        <v>0</v>
      </c>
      <c r="CB2" s="9">
        <f t="shared" si="2"/>
        <v>0</v>
      </c>
      <c r="CC2" s="9">
        <f t="shared" si="2"/>
        <v>0</v>
      </c>
      <c r="CD2" s="9">
        <f t="shared" si="2"/>
        <v>0</v>
      </c>
      <c r="CE2" s="9">
        <f t="shared" si="2"/>
        <v>0</v>
      </c>
      <c r="CF2" s="9">
        <f t="shared" si="2"/>
        <v>0</v>
      </c>
      <c r="CG2" s="9">
        <f t="shared" si="2"/>
        <v>0</v>
      </c>
      <c r="CH2" s="9">
        <f t="shared" si="2"/>
        <v>0</v>
      </c>
      <c r="CI2" s="9">
        <f t="shared" ref="CI2:CQ2" si="3">AND(CI227&lt;&gt;"",CI227&lt;&gt;CI$203)/1</f>
        <v>0</v>
      </c>
      <c r="CJ2" s="9">
        <f t="shared" si="3"/>
        <v>0</v>
      </c>
      <c r="CK2" s="9">
        <f t="shared" si="3"/>
        <v>0</v>
      </c>
      <c r="CL2" s="9">
        <f t="shared" si="3"/>
        <v>0</v>
      </c>
      <c r="CM2" s="9">
        <f t="shared" si="3"/>
        <v>0</v>
      </c>
      <c r="CN2" s="9">
        <f t="shared" si="3"/>
        <v>0</v>
      </c>
      <c r="CO2" s="9">
        <f t="shared" si="3"/>
        <v>0</v>
      </c>
      <c r="CP2" s="9">
        <f t="shared" si="3"/>
        <v>0</v>
      </c>
      <c r="CQ2" s="9">
        <f t="shared" si="3"/>
        <v>0</v>
      </c>
    </row>
    <row r="3" spans="19:95" hidden="1">
      <c r="S3" s="129">
        <f t="shared" si="0"/>
        <v>2</v>
      </c>
      <c r="T3" s="130">
        <f t="shared" si="1"/>
        <v>0</v>
      </c>
      <c r="U3" s="130"/>
      <c r="V3" s="120">
        <f t="shared" ref="V3:CG3" si="4">AND(V228&lt;&gt;"",V228&lt;&gt;V$203)/1</f>
        <v>0</v>
      </c>
      <c r="W3" s="120">
        <f t="shared" si="4"/>
        <v>0</v>
      </c>
      <c r="X3" s="120">
        <f t="shared" si="4"/>
        <v>0</v>
      </c>
      <c r="Y3" s="120">
        <f t="shared" si="4"/>
        <v>0</v>
      </c>
      <c r="Z3" s="120">
        <f t="shared" si="4"/>
        <v>0</v>
      </c>
      <c r="AA3" s="120">
        <f t="shared" si="4"/>
        <v>0</v>
      </c>
      <c r="AB3" s="120">
        <f t="shared" si="4"/>
        <v>0</v>
      </c>
      <c r="AC3" s="120">
        <f t="shared" si="4"/>
        <v>0</v>
      </c>
      <c r="AD3" s="120">
        <f t="shared" si="4"/>
        <v>0</v>
      </c>
      <c r="AE3" s="120">
        <f t="shared" si="4"/>
        <v>0</v>
      </c>
      <c r="AF3" s="120">
        <f t="shared" si="4"/>
        <v>0</v>
      </c>
      <c r="AG3" s="120">
        <f t="shared" si="4"/>
        <v>0</v>
      </c>
      <c r="AH3" s="120">
        <f t="shared" si="4"/>
        <v>0</v>
      </c>
      <c r="AI3" s="120">
        <f t="shared" si="4"/>
        <v>0</v>
      </c>
      <c r="AJ3" s="120">
        <f t="shared" si="4"/>
        <v>0</v>
      </c>
      <c r="AK3" s="120">
        <f t="shared" si="4"/>
        <v>0</v>
      </c>
      <c r="AL3" s="120">
        <f t="shared" si="4"/>
        <v>0</v>
      </c>
      <c r="AM3" s="120">
        <f t="shared" si="4"/>
        <v>0</v>
      </c>
      <c r="AN3" s="120">
        <f t="shared" si="4"/>
        <v>0</v>
      </c>
      <c r="AO3" s="120">
        <f t="shared" si="4"/>
        <v>0</v>
      </c>
      <c r="AP3" s="120">
        <f t="shared" si="4"/>
        <v>0</v>
      </c>
      <c r="AQ3" s="120">
        <f t="shared" si="4"/>
        <v>0</v>
      </c>
      <c r="AR3" s="120">
        <f t="shared" si="4"/>
        <v>0</v>
      </c>
      <c r="AS3" s="120">
        <f t="shared" si="4"/>
        <v>0</v>
      </c>
      <c r="AT3" s="120">
        <f t="shared" si="4"/>
        <v>0</v>
      </c>
      <c r="AU3" s="120">
        <f t="shared" si="4"/>
        <v>0</v>
      </c>
      <c r="AV3" s="120">
        <f t="shared" si="4"/>
        <v>0</v>
      </c>
      <c r="AW3" s="120">
        <f t="shared" si="4"/>
        <v>0</v>
      </c>
      <c r="AX3" s="120">
        <f t="shared" si="4"/>
        <v>0</v>
      </c>
      <c r="AY3" s="120">
        <f t="shared" si="4"/>
        <v>0</v>
      </c>
      <c r="AZ3" s="120">
        <f t="shared" si="4"/>
        <v>0</v>
      </c>
      <c r="BA3" s="120">
        <f t="shared" si="4"/>
        <v>0</v>
      </c>
      <c r="BB3" s="120">
        <f t="shared" si="4"/>
        <v>0</v>
      </c>
      <c r="BC3" s="120">
        <f t="shared" si="4"/>
        <v>0</v>
      </c>
      <c r="BD3" s="120">
        <f t="shared" si="4"/>
        <v>0</v>
      </c>
      <c r="BE3" s="120">
        <f t="shared" si="4"/>
        <v>0</v>
      </c>
      <c r="BF3" s="120">
        <f t="shared" si="4"/>
        <v>0</v>
      </c>
      <c r="BG3" s="120">
        <f t="shared" si="4"/>
        <v>0</v>
      </c>
      <c r="BH3" s="120">
        <f t="shared" si="4"/>
        <v>0</v>
      </c>
      <c r="BI3" s="120">
        <f t="shared" si="4"/>
        <v>0</v>
      </c>
      <c r="BJ3" s="120">
        <f t="shared" si="4"/>
        <v>0</v>
      </c>
      <c r="BK3" s="120">
        <f t="shared" si="4"/>
        <v>0</v>
      </c>
      <c r="BL3" s="120">
        <f t="shared" si="4"/>
        <v>0</v>
      </c>
      <c r="BM3" s="120">
        <f t="shared" si="4"/>
        <v>0</v>
      </c>
      <c r="BN3" s="120">
        <f t="shared" si="4"/>
        <v>0</v>
      </c>
      <c r="BO3" s="120">
        <f t="shared" si="4"/>
        <v>0</v>
      </c>
      <c r="BP3" s="120">
        <f t="shared" si="4"/>
        <v>0</v>
      </c>
      <c r="BQ3" s="120">
        <f t="shared" si="4"/>
        <v>0</v>
      </c>
      <c r="BR3" s="120">
        <f t="shared" si="4"/>
        <v>0</v>
      </c>
      <c r="BS3" s="120">
        <f t="shared" si="4"/>
        <v>0</v>
      </c>
      <c r="BT3" s="120">
        <f t="shared" si="4"/>
        <v>0</v>
      </c>
      <c r="BU3" s="120">
        <f t="shared" si="4"/>
        <v>0</v>
      </c>
      <c r="BV3" s="120">
        <f t="shared" si="4"/>
        <v>0</v>
      </c>
      <c r="BW3" s="120">
        <f t="shared" si="4"/>
        <v>0</v>
      </c>
      <c r="BX3" s="120">
        <f t="shared" si="4"/>
        <v>0</v>
      </c>
      <c r="BY3" s="120">
        <f t="shared" si="4"/>
        <v>0</v>
      </c>
      <c r="BZ3" s="120">
        <f t="shared" si="4"/>
        <v>0</v>
      </c>
      <c r="CA3" s="120">
        <f t="shared" si="4"/>
        <v>0</v>
      </c>
      <c r="CB3" s="120">
        <f t="shared" si="4"/>
        <v>0</v>
      </c>
      <c r="CC3" s="120">
        <f t="shared" si="4"/>
        <v>0</v>
      </c>
      <c r="CD3" s="120">
        <f t="shared" si="4"/>
        <v>0</v>
      </c>
      <c r="CE3" s="120">
        <f t="shared" si="4"/>
        <v>0</v>
      </c>
      <c r="CF3" s="120">
        <f t="shared" si="4"/>
        <v>0</v>
      </c>
      <c r="CG3" s="120">
        <f t="shared" si="4"/>
        <v>0</v>
      </c>
      <c r="CH3" s="120">
        <f t="shared" ref="CH3:CQ3" si="5">AND(CH228&lt;&gt;"",CH228&lt;&gt;CH$203)/1</f>
        <v>0</v>
      </c>
      <c r="CI3" s="120">
        <f t="shared" si="5"/>
        <v>0</v>
      </c>
      <c r="CJ3" s="120">
        <f t="shared" si="5"/>
        <v>0</v>
      </c>
      <c r="CK3" s="120">
        <f t="shared" si="5"/>
        <v>0</v>
      </c>
      <c r="CL3" s="120">
        <f t="shared" si="5"/>
        <v>0</v>
      </c>
      <c r="CM3" s="120">
        <f t="shared" si="5"/>
        <v>0</v>
      </c>
      <c r="CN3" s="120">
        <f t="shared" si="5"/>
        <v>0</v>
      </c>
      <c r="CO3" s="120">
        <f t="shared" si="5"/>
        <v>0</v>
      </c>
      <c r="CP3" s="120">
        <f t="shared" si="5"/>
        <v>0</v>
      </c>
      <c r="CQ3" s="120">
        <f t="shared" si="5"/>
        <v>0</v>
      </c>
    </row>
    <row r="4" spans="19:95" hidden="1">
      <c r="S4" s="129">
        <f t="shared" si="0"/>
        <v>3</v>
      </c>
      <c r="T4" s="130">
        <f t="shared" si="1"/>
        <v>0</v>
      </c>
      <c r="U4" s="131"/>
      <c r="V4" s="120">
        <f t="shared" ref="V4:CG4" si="6">AND(V229&lt;&gt;"",V229&lt;&gt;V$203)/1</f>
        <v>0</v>
      </c>
      <c r="W4" s="120">
        <f t="shared" si="6"/>
        <v>0</v>
      </c>
      <c r="X4" s="120">
        <f t="shared" si="6"/>
        <v>0</v>
      </c>
      <c r="Y4" s="120">
        <f t="shared" si="6"/>
        <v>0</v>
      </c>
      <c r="Z4" s="120">
        <f t="shared" si="6"/>
        <v>0</v>
      </c>
      <c r="AA4" s="120">
        <f t="shared" si="6"/>
        <v>0</v>
      </c>
      <c r="AB4" s="120">
        <f t="shared" si="6"/>
        <v>0</v>
      </c>
      <c r="AC4" s="120">
        <f t="shared" si="6"/>
        <v>0</v>
      </c>
      <c r="AD4" s="120">
        <f t="shared" si="6"/>
        <v>0</v>
      </c>
      <c r="AE4" s="120">
        <f t="shared" si="6"/>
        <v>0</v>
      </c>
      <c r="AF4" s="120">
        <f t="shared" si="6"/>
        <v>0</v>
      </c>
      <c r="AG4" s="120">
        <f t="shared" si="6"/>
        <v>0</v>
      </c>
      <c r="AH4" s="120">
        <f t="shared" si="6"/>
        <v>0</v>
      </c>
      <c r="AI4" s="120">
        <f t="shared" si="6"/>
        <v>0</v>
      </c>
      <c r="AJ4" s="120">
        <f t="shared" si="6"/>
        <v>0</v>
      </c>
      <c r="AK4" s="120">
        <f t="shared" si="6"/>
        <v>0</v>
      </c>
      <c r="AL4" s="120">
        <f t="shared" si="6"/>
        <v>0</v>
      </c>
      <c r="AM4" s="120">
        <f t="shared" si="6"/>
        <v>0</v>
      </c>
      <c r="AN4" s="120">
        <f t="shared" si="6"/>
        <v>0</v>
      </c>
      <c r="AO4" s="120">
        <f t="shared" si="6"/>
        <v>0</v>
      </c>
      <c r="AP4" s="120">
        <f t="shared" si="6"/>
        <v>0</v>
      </c>
      <c r="AQ4" s="120">
        <f t="shared" si="6"/>
        <v>0</v>
      </c>
      <c r="AR4" s="120">
        <f t="shared" si="6"/>
        <v>0</v>
      </c>
      <c r="AS4" s="120">
        <f t="shared" si="6"/>
        <v>0</v>
      </c>
      <c r="AT4" s="120">
        <f t="shared" si="6"/>
        <v>0</v>
      </c>
      <c r="AU4" s="120">
        <f t="shared" si="6"/>
        <v>0</v>
      </c>
      <c r="AV4" s="120">
        <f t="shared" si="6"/>
        <v>0</v>
      </c>
      <c r="AW4" s="120">
        <f t="shared" si="6"/>
        <v>0</v>
      </c>
      <c r="AX4" s="120">
        <f t="shared" si="6"/>
        <v>0</v>
      </c>
      <c r="AY4" s="120">
        <f t="shared" si="6"/>
        <v>0</v>
      </c>
      <c r="AZ4" s="120">
        <f t="shared" si="6"/>
        <v>0</v>
      </c>
      <c r="BA4" s="120">
        <f t="shared" si="6"/>
        <v>0</v>
      </c>
      <c r="BB4" s="120">
        <f t="shared" si="6"/>
        <v>0</v>
      </c>
      <c r="BC4" s="120">
        <f t="shared" si="6"/>
        <v>0</v>
      </c>
      <c r="BD4" s="120">
        <f t="shared" si="6"/>
        <v>0</v>
      </c>
      <c r="BE4" s="120">
        <f t="shared" si="6"/>
        <v>0</v>
      </c>
      <c r="BF4" s="120">
        <f t="shared" si="6"/>
        <v>0</v>
      </c>
      <c r="BG4" s="120">
        <f t="shared" si="6"/>
        <v>0</v>
      </c>
      <c r="BH4" s="120">
        <f t="shared" si="6"/>
        <v>0</v>
      </c>
      <c r="BI4" s="120">
        <f t="shared" si="6"/>
        <v>0</v>
      </c>
      <c r="BJ4" s="120">
        <f t="shared" si="6"/>
        <v>0</v>
      </c>
      <c r="BK4" s="120">
        <f t="shared" si="6"/>
        <v>0</v>
      </c>
      <c r="BL4" s="120">
        <f t="shared" si="6"/>
        <v>0</v>
      </c>
      <c r="BM4" s="120">
        <f t="shared" si="6"/>
        <v>0</v>
      </c>
      <c r="BN4" s="120">
        <f t="shared" si="6"/>
        <v>0</v>
      </c>
      <c r="BO4" s="120">
        <f t="shared" si="6"/>
        <v>0</v>
      </c>
      <c r="BP4" s="120">
        <f t="shared" si="6"/>
        <v>0</v>
      </c>
      <c r="BQ4" s="120">
        <f t="shared" si="6"/>
        <v>0</v>
      </c>
      <c r="BR4" s="120">
        <f t="shared" si="6"/>
        <v>0</v>
      </c>
      <c r="BS4" s="120">
        <f t="shared" si="6"/>
        <v>0</v>
      </c>
      <c r="BT4" s="120">
        <f t="shared" si="6"/>
        <v>0</v>
      </c>
      <c r="BU4" s="120">
        <f t="shared" si="6"/>
        <v>0</v>
      </c>
      <c r="BV4" s="120">
        <f t="shared" si="6"/>
        <v>0</v>
      </c>
      <c r="BW4" s="120">
        <f t="shared" si="6"/>
        <v>0</v>
      </c>
      <c r="BX4" s="120">
        <f t="shared" si="6"/>
        <v>0</v>
      </c>
      <c r="BY4" s="120">
        <f t="shared" si="6"/>
        <v>0</v>
      </c>
      <c r="BZ4" s="120">
        <f t="shared" si="6"/>
        <v>0</v>
      </c>
      <c r="CA4" s="120">
        <f t="shared" si="6"/>
        <v>0</v>
      </c>
      <c r="CB4" s="120">
        <f t="shared" si="6"/>
        <v>0</v>
      </c>
      <c r="CC4" s="120">
        <f t="shared" si="6"/>
        <v>0</v>
      </c>
      <c r="CD4" s="120">
        <f t="shared" si="6"/>
        <v>0</v>
      </c>
      <c r="CE4" s="120">
        <f t="shared" si="6"/>
        <v>0</v>
      </c>
      <c r="CF4" s="120">
        <f t="shared" si="6"/>
        <v>0</v>
      </c>
      <c r="CG4" s="120">
        <f t="shared" si="6"/>
        <v>0</v>
      </c>
      <c r="CH4" s="120">
        <f t="shared" ref="CH4:CQ4" si="7">AND(CH229&lt;&gt;"",CH229&lt;&gt;CH$203)/1</f>
        <v>0</v>
      </c>
      <c r="CI4" s="120">
        <f t="shared" si="7"/>
        <v>0</v>
      </c>
      <c r="CJ4" s="120">
        <f t="shared" si="7"/>
        <v>0</v>
      </c>
      <c r="CK4" s="120">
        <f t="shared" si="7"/>
        <v>0</v>
      </c>
      <c r="CL4" s="120">
        <f t="shared" si="7"/>
        <v>0</v>
      </c>
      <c r="CM4" s="120">
        <f t="shared" si="7"/>
        <v>0</v>
      </c>
      <c r="CN4" s="120">
        <f t="shared" si="7"/>
        <v>0</v>
      </c>
      <c r="CO4" s="120">
        <f t="shared" si="7"/>
        <v>0</v>
      </c>
      <c r="CP4" s="120">
        <f t="shared" si="7"/>
        <v>0</v>
      </c>
      <c r="CQ4" s="120">
        <f t="shared" si="7"/>
        <v>0</v>
      </c>
    </row>
    <row r="5" spans="19:95" hidden="1">
      <c r="S5" s="129">
        <f t="shared" si="0"/>
        <v>4</v>
      </c>
      <c r="T5" s="130">
        <f t="shared" si="1"/>
        <v>0</v>
      </c>
      <c r="U5" s="131"/>
      <c r="V5" s="120">
        <f t="shared" ref="V5:CG5" si="8">AND(V230&lt;&gt;"",V230&lt;&gt;V$203)/1</f>
        <v>0</v>
      </c>
      <c r="W5" s="120">
        <f t="shared" si="8"/>
        <v>0</v>
      </c>
      <c r="X5" s="120">
        <f t="shared" si="8"/>
        <v>0</v>
      </c>
      <c r="Y5" s="120">
        <f t="shared" si="8"/>
        <v>0</v>
      </c>
      <c r="Z5" s="120">
        <f t="shared" si="8"/>
        <v>0</v>
      </c>
      <c r="AA5" s="120">
        <f t="shared" si="8"/>
        <v>0</v>
      </c>
      <c r="AB5" s="120">
        <f t="shared" si="8"/>
        <v>0</v>
      </c>
      <c r="AC5" s="120">
        <f t="shared" si="8"/>
        <v>0</v>
      </c>
      <c r="AD5" s="120">
        <f t="shared" si="8"/>
        <v>0</v>
      </c>
      <c r="AE5" s="120">
        <f t="shared" si="8"/>
        <v>0</v>
      </c>
      <c r="AF5" s="120">
        <f t="shared" si="8"/>
        <v>0</v>
      </c>
      <c r="AG5" s="120">
        <f t="shared" si="8"/>
        <v>0</v>
      </c>
      <c r="AH5" s="120">
        <f t="shared" si="8"/>
        <v>0</v>
      </c>
      <c r="AI5" s="120">
        <f t="shared" si="8"/>
        <v>0</v>
      </c>
      <c r="AJ5" s="120">
        <f t="shared" si="8"/>
        <v>0</v>
      </c>
      <c r="AK5" s="120">
        <f t="shared" si="8"/>
        <v>0</v>
      </c>
      <c r="AL5" s="120">
        <f t="shared" si="8"/>
        <v>0</v>
      </c>
      <c r="AM5" s="120">
        <f t="shared" si="8"/>
        <v>0</v>
      </c>
      <c r="AN5" s="120">
        <f t="shared" si="8"/>
        <v>0</v>
      </c>
      <c r="AO5" s="120">
        <f t="shared" si="8"/>
        <v>0</v>
      </c>
      <c r="AP5" s="120">
        <f t="shared" si="8"/>
        <v>0</v>
      </c>
      <c r="AQ5" s="120">
        <f t="shared" si="8"/>
        <v>0</v>
      </c>
      <c r="AR5" s="120">
        <f t="shared" si="8"/>
        <v>0</v>
      </c>
      <c r="AS5" s="120">
        <f t="shared" si="8"/>
        <v>0</v>
      </c>
      <c r="AT5" s="120">
        <f t="shared" si="8"/>
        <v>0</v>
      </c>
      <c r="AU5" s="120">
        <f t="shared" si="8"/>
        <v>0</v>
      </c>
      <c r="AV5" s="120">
        <f t="shared" si="8"/>
        <v>0</v>
      </c>
      <c r="AW5" s="120">
        <f t="shared" si="8"/>
        <v>0</v>
      </c>
      <c r="AX5" s="120">
        <f t="shared" si="8"/>
        <v>0</v>
      </c>
      <c r="AY5" s="120">
        <f t="shared" si="8"/>
        <v>0</v>
      </c>
      <c r="AZ5" s="120">
        <f t="shared" si="8"/>
        <v>0</v>
      </c>
      <c r="BA5" s="120">
        <f t="shared" si="8"/>
        <v>0</v>
      </c>
      <c r="BB5" s="120">
        <f t="shared" si="8"/>
        <v>0</v>
      </c>
      <c r="BC5" s="120">
        <f t="shared" si="8"/>
        <v>0</v>
      </c>
      <c r="BD5" s="120">
        <f t="shared" si="8"/>
        <v>0</v>
      </c>
      <c r="BE5" s="120">
        <f t="shared" si="8"/>
        <v>0</v>
      </c>
      <c r="BF5" s="120">
        <f t="shared" si="8"/>
        <v>0</v>
      </c>
      <c r="BG5" s="120">
        <f t="shared" si="8"/>
        <v>0</v>
      </c>
      <c r="BH5" s="120">
        <f t="shared" si="8"/>
        <v>0</v>
      </c>
      <c r="BI5" s="120">
        <f t="shared" si="8"/>
        <v>0</v>
      </c>
      <c r="BJ5" s="120">
        <f t="shared" si="8"/>
        <v>0</v>
      </c>
      <c r="BK5" s="120">
        <f t="shared" si="8"/>
        <v>0</v>
      </c>
      <c r="BL5" s="120">
        <f t="shared" si="8"/>
        <v>0</v>
      </c>
      <c r="BM5" s="120">
        <f t="shared" si="8"/>
        <v>0</v>
      </c>
      <c r="BN5" s="120">
        <f t="shared" si="8"/>
        <v>0</v>
      </c>
      <c r="BO5" s="120">
        <f t="shared" si="8"/>
        <v>0</v>
      </c>
      <c r="BP5" s="120">
        <f t="shared" si="8"/>
        <v>0</v>
      </c>
      <c r="BQ5" s="120">
        <f t="shared" si="8"/>
        <v>0</v>
      </c>
      <c r="BR5" s="120">
        <f t="shared" si="8"/>
        <v>0</v>
      </c>
      <c r="BS5" s="120">
        <f t="shared" si="8"/>
        <v>0</v>
      </c>
      <c r="BT5" s="120">
        <f t="shared" si="8"/>
        <v>0</v>
      </c>
      <c r="BU5" s="120">
        <f t="shared" si="8"/>
        <v>0</v>
      </c>
      <c r="BV5" s="120">
        <f t="shared" si="8"/>
        <v>0</v>
      </c>
      <c r="BW5" s="120">
        <f t="shared" si="8"/>
        <v>0</v>
      </c>
      <c r="BX5" s="120">
        <f t="shared" si="8"/>
        <v>0</v>
      </c>
      <c r="BY5" s="120">
        <f t="shared" si="8"/>
        <v>0</v>
      </c>
      <c r="BZ5" s="120">
        <f t="shared" si="8"/>
        <v>0</v>
      </c>
      <c r="CA5" s="120">
        <f t="shared" si="8"/>
        <v>0</v>
      </c>
      <c r="CB5" s="120">
        <f t="shared" si="8"/>
        <v>0</v>
      </c>
      <c r="CC5" s="120">
        <f t="shared" si="8"/>
        <v>0</v>
      </c>
      <c r="CD5" s="120">
        <f t="shared" si="8"/>
        <v>0</v>
      </c>
      <c r="CE5" s="120">
        <f t="shared" si="8"/>
        <v>0</v>
      </c>
      <c r="CF5" s="120">
        <f t="shared" si="8"/>
        <v>0</v>
      </c>
      <c r="CG5" s="120">
        <f t="shared" si="8"/>
        <v>0</v>
      </c>
      <c r="CH5" s="120">
        <f t="shared" ref="CH5:CQ5" si="9">AND(CH230&lt;&gt;"",CH230&lt;&gt;CH$203)/1</f>
        <v>0</v>
      </c>
      <c r="CI5" s="120">
        <f t="shared" si="9"/>
        <v>0</v>
      </c>
      <c r="CJ5" s="120">
        <f t="shared" si="9"/>
        <v>0</v>
      </c>
      <c r="CK5" s="120">
        <f t="shared" si="9"/>
        <v>0</v>
      </c>
      <c r="CL5" s="120">
        <f t="shared" si="9"/>
        <v>0</v>
      </c>
      <c r="CM5" s="120">
        <f t="shared" si="9"/>
        <v>0</v>
      </c>
      <c r="CN5" s="120">
        <f t="shared" si="9"/>
        <v>0</v>
      </c>
      <c r="CO5" s="120">
        <f t="shared" si="9"/>
        <v>0</v>
      </c>
      <c r="CP5" s="120">
        <f t="shared" si="9"/>
        <v>0</v>
      </c>
      <c r="CQ5" s="120">
        <f t="shared" si="9"/>
        <v>0</v>
      </c>
    </row>
    <row r="6" spans="19:95" hidden="1">
      <c r="S6" s="129">
        <f t="shared" si="0"/>
        <v>5</v>
      </c>
      <c r="T6" s="130">
        <f t="shared" si="1"/>
        <v>0</v>
      </c>
      <c r="U6" s="131"/>
      <c r="V6" s="120">
        <f t="shared" ref="V6:CG6" si="10">AND(V231&lt;&gt;"",V231&lt;&gt;V$203)/1</f>
        <v>0</v>
      </c>
      <c r="W6" s="120">
        <f t="shared" si="10"/>
        <v>0</v>
      </c>
      <c r="X6" s="120">
        <f t="shared" si="10"/>
        <v>0</v>
      </c>
      <c r="Y6" s="120">
        <f t="shared" si="10"/>
        <v>0</v>
      </c>
      <c r="Z6" s="120">
        <f t="shared" si="10"/>
        <v>0</v>
      </c>
      <c r="AA6" s="120">
        <f t="shared" si="10"/>
        <v>0</v>
      </c>
      <c r="AB6" s="120">
        <f t="shared" si="10"/>
        <v>0</v>
      </c>
      <c r="AC6" s="120">
        <f t="shared" si="10"/>
        <v>0</v>
      </c>
      <c r="AD6" s="120">
        <f t="shared" si="10"/>
        <v>0</v>
      </c>
      <c r="AE6" s="120">
        <f t="shared" si="10"/>
        <v>0</v>
      </c>
      <c r="AF6" s="120">
        <f t="shared" si="10"/>
        <v>0</v>
      </c>
      <c r="AG6" s="120">
        <f t="shared" si="10"/>
        <v>0</v>
      </c>
      <c r="AH6" s="120">
        <f t="shared" si="10"/>
        <v>0</v>
      </c>
      <c r="AI6" s="120">
        <f t="shared" si="10"/>
        <v>0</v>
      </c>
      <c r="AJ6" s="120">
        <f t="shared" si="10"/>
        <v>0</v>
      </c>
      <c r="AK6" s="120">
        <f t="shared" si="10"/>
        <v>0</v>
      </c>
      <c r="AL6" s="120">
        <f t="shared" si="10"/>
        <v>0</v>
      </c>
      <c r="AM6" s="120">
        <f t="shared" si="10"/>
        <v>0</v>
      </c>
      <c r="AN6" s="120">
        <f t="shared" si="10"/>
        <v>0</v>
      </c>
      <c r="AO6" s="120">
        <f t="shared" si="10"/>
        <v>0</v>
      </c>
      <c r="AP6" s="120">
        <f t="shared" si="10"/>
        <v>0</v>
      </c>
      <c r="AQ6" s="120">
        <f t="shared" si="10"/>
        <v>0</v>
      </c>
      <c r="AR6" s="120">
        <f t="shared" si="10"/>
        <v>0</v>
      </c>
      <c r="AS6" s="120">
        <f t="shared" si="10"/>
        <v>0</v>
      </c>
      <c r="AT6" s="120">
        <f t="shared" si="10"/>
        <v>0</v>
      </c>
      <c r="AU6" s="120">
        <f t="shared" si="10"/>
        <v>0</v>
      </c>
      <c r="AV6" s="120">
        <f t="shared" si="10"/>
        <v>0</v>
      </c>
      <c r="AW6" s="120">
        <f t="shared" si="10"/>
        <v>0</v>
      </c>
      <c r="AX6" s="120">
        <f t="shared" si="10"/>
        <v>0</v>
      </c>
      <c r="AY6" s="120">
        <f t="shared" si="10"/>
        <v>0</v>
      </c>
      <c r="AZ6" s="120">
        <f t="shared" si="10"/>
        <v>0</v>
      </c>
      <c r="BA6" s="120">
        <f t="shared" si="10"/>
        <v>0</v>
      </c>
      <c r="BB6" s="120">
        <f t="shared" si="10"/>
        <v>0</v>
      </c>
      <c r="BC6" s="120">
        <f t="shared" si="10"/>
        <v>0</v>
      </c>
      <c r="BD6" s="120">
        <f t="shared" si="10"/>
        <v>0</v>
      </c>
      <c r="BE6" s="120">
        <f t="shared" si="10"/>
        <v>0</v>
      </c>
      <c r="BF6" s="120">
        <f t="shared" si="10"/>
        <v>0</v>
      </c>
      <c r="BG6" s="120">
        <f t="shared" si="10"/>
        <v>0</v>
      </c>
      <c r="BH6" s="120">
        <f t="shared" si="10"/>
        <v>0</v>
      </c>
      <c r="BI6" s="120">
        <f t="shared" si="10"/>
        <v>0</v>
      </c>
      <c r="BJ6" s="120">
        <f t="shared" si="10"/>
        <v>0</v>
      </c>
      <c r="BK6" s="120">
        <f t="shared" si="10"/>
        <v>0</v>
      </c>
      <c r="BL6" s="120">
        <f t="shared" si="10"/>
        <v>0</v>
      </c>
      <c r="BM6" s="120">
        <f t="shared" si="10"/>
        <v>0</v>
      </c>
      <c r="BN6" s="120">
        <f t="shared" si="10"/>
        <v>0</v>
      </c>
      <c r="BO6" s="120">
        <f t="shared" si="10"/>
        <v>0</v>
      </c>
      <c r="BP6" s="120">
        <f t="shared" si="10"/>
        <v>0</v>
      </c>
      <c r="BQ6" s="120">
        <f t="shared" si="10"/>
        <v>0</v>
      </c>
      <c r="BR6" s="120">
        <f t="shared" si="10"/>
        <v>0</v>
      </c>
      <c r="BS6" s="120">
        <f t="shared" si="10"/>
        <v>0</v>
      </c>
      <c r="BT6" s="120">
        <f t="shared" si="10"/>
        <v>0</v>
      </c>
      <c r="BU6" s="120">
        <f t="shared" si="10"/>
        <v>0</v>
      </c>
      <c r="BV6" s="120">
        <f t="shared" si="10"/>
        <v>0</v>
      </c>
      <c r="BW6" s="120">
        <f t="shared" si="10"/>
        <v>0</v>
      </c>
      <c r="BX6" s="120">
        <f t="shared" si="10"/>
        <v>0</v>
      </c>
      <c r="BY6" s="120">
        <f t="shared" si="10"/>
        <v>0</v>
      </c>
      <c r="BZ6" s="120">
        <f t="shared" si="10"/>
        <v>0</v>
      </c>
      <c r="CA6" s="120">
        <f t="shared" si="10"/>
        <v>0</v>
      </c>
      <c r="CB6" s="120">
        <f t="shared" si="10"/>
        <v>0</v>
      </c>
      <c r="CC6" s="120">
        <f t="shared" si="10"/>
        <v>0</v>
      </c>
      <c r="CD6" s="120">
        <f t="shared" si="10"/>
        <v>0</v>
      </c>
      <c r="CE6" s="120">
        <f t="shared" si="10"/>
        <v>0</v>
      </c>
      <c r="CF6" s="120">
        <f t="shared" si="10"/>
        <v>0</v>
      </c>
      <c r="CG6" s="120">
        <f t="shared" si="10"/>
        <v>0</v>
      </c>
      <c r="CH6" s="120">
        <f t="shared" ref="CH6:CQ6" si="11">AND(CH231&lt;&gt;"",CH231&lt;&gt;CH$203)/1</f>
        <v>0</v>
      </c>
      <c r="CI6" s="120">
        <f t="shared" si="11"/>
        <v>0</v>
      </c>
      <c r="CJ6" s="120">
        <f t="shared" si="11"/>
        <v>0</v>
      </c>
      <c r="CK6" s="120">
        <f t="shared" si="11"/>
        <v>0</v>
      </c>
      <c r="CL6" s="120">
        <f t="shared" si="11"/>
        <v>0</v>
      </c>
      <c r="CM6" s="120">
        <f t="shared" si="11"/>
        <v>0</v>
      </c>
      <c r="CN6" s="120">
        <f t="shared" si="11"/>
        <v>0</v>
      </c>
      <c r="CO6" s="120">
        <f t="shared" si="11"/>
        <v>0</v>
      </c>
      <c r="CP6" s="120">
        <f t="shared" si="11"/>
        <v>0</v>
      </c>
      <c r="CQ6" s="120">
        <f t="shared" si="11"/>
        <v>0</v>
      </c>
    </row>
    <row r="7" spans="19:95" hidden="1">
      <c r="S7" s="129">
        <f t="shared" si="0"/>
        <v>6</v>
      </c>
      <c r="T7" s="130">
        <f t="shared" si="1"/>
        <v>0</v>
      </c>
      <c r="U7" s="131"/>
      <c r="V7" s="120">
        <f t="shared" ref="V7:CG7" si="12">AND(V232&lt;&gt;"",V232&lt;&gt;V$203)/1</f>
        <v>0</v>
      </c>
      <c r="W7" s="120">
        <f t="shared" si="12"/>
        <v>0</v>
      </c>
      <c r="X7" s="120">
        <f t="shared" si="12"/>
        <v>0</v>
      </c>
      <c r="Y7" s="120">
        <f t="shared" si="12"/>
        <v>0</v>
      </c>
      <c r="Z7" s="120">
        <f t="shared" si="12"/>
        <v>0</v>
      </c>
      <c r="AA7" s="120">
        <f t="shared" si="12"/>
        <v>0</v>
      </c>
      <c r="AB7" s="120">
        <f t="shared" si="12"/>
        <v>0</v>
      </c>
      <c r="AC7" s="120">
        <f t="shared" si="12"/>
        <v>0</v>
      </c>
      <c r="AD7" s="120">
        <f t="shared" si="12"/>
        <v>0</v>
      </c>
      <c r="AE7" s="120">
        <f t="shared" si="12"/>
        <v>0</v>
      </c>
      <c r="AF7" s="120">
        <f t="shared" si="12"/>
        <v>0</v>
      </c>
      <c r="AG7" s="120">
        <f t="shared" si="12"/>
        <v>0</v>
      </c>
      <c r="AH7" s="120">
        <f t="shared" si="12"/>
        <v>0</v>
      </c>
      <c r="AI7" s="120">
        <f t="shared" si="12"/>
        <v>0</v>
      </c>
      <c r="AJ7" s="120">
        <f t="shared" si="12"/>
        <v>0</v>
      </c>
      <c r="AK7" s="120">
        <f t="shared" si="12"/>
        <v>0</v>
      </c>
      <c r="AL7" s="120">
        <f t="shared" si="12"/>
        <v>0</v>
      </c>
      <c r="AM7" s="120">
        <f t="shared" si="12"/>
        <v>0</v>
      </c>
      <c r="AN7" s="120">
        <f t="shared" si="12"/>
        <v>0</v>
      </c>
      <c r="AO7" s="120">
        <f t="shared" si="12"/>
        <v>0</v>
      </c>
      <c r="AP7" s="120">
        <f t="shared" si="12"/>
        <v>0</v>
      </c>
      <c r="AQ7" s="120">
        <f t="shared" si="12"/>
        <v>0</v>
      </c>
      <c r="AR7" s="120">
        <f t="shared" si="12"/>
        <v>0</v>
      </c>
      <c r="AS7" s="120">
        <f t="shared" si="12"/>
        <v>0</v>
      </c>
      <c r="AT7" s="120">
        <f t="shared" si="12"/>
        <v>0</v>
      </c>
      <c r="AU7" s="120">
        <f t="shared" si="12"/>
        <v>0</v>
      </c>
      <c r="AV7" s="120">
        <f t="shared" si="12"/>
        <v>0</v>
      </c>
      <c r="AW7" s="120">
        <f t="shared" si="12"/>
        <v>0</v>
      </c>
      <c r="AX7" s="120">
        <f t="shared" si="12"/>
        <v>0</v>
      </c>
      <c r="AY7" s="120">
        <f t="shared" si="12"/>
        <v>0</v>
      </c>
      <c r="AZ7" s="120">
        <f t="shared" si="12"/>
        <v>0</v>
      </c>
      <c r="BA7" s="120">
        <f t="shared" si="12"/>
        <v>0</v>
      </c>
      <c r="BB7" s="120">
        <f t="shared" si="12"/>
        <v>0</v>
      </c>
      <c r="BC7" s="120">
        <f t="shared" si="12"/>
        <v>0</v>
      </c>
      <c r="BD7" s="120">
        <f t="shared" si="12"/>
        <v>0</v>
      </c>
      <c r="BE7" s="120">
        <f t="shared" si="12"/>
        <v>0</v>
      </c>
      <c r="BF7" s="120">
        <f t="shared" si="12"/>
        <v>0</v>
      </c>
      <c r="BG7" s="120">
        <f t="shared" si="12"/>
        <v>0</v>
      </c>
      <c r="BH7" s="120">
        <f t="shared" si="12"/>
        <v>0</v>
      </c>
      <c r="BI7" s="120">
        <f t="shared" si="12"/>
        <v>0</v>
      </c>
      <c r="BJ7" s="120">
        <f t="shared" si="12"/>
        <v>0</v>
      </c>
      <c r="BK7" s="120">
        <f t="shared" si="12"/>
        <v>0</v>
      </c>
      <c r="BL7" s="120">
        <f t="shared" si="12"/>
        <v>0</v>
      </c>
      <c r="BM7" s="120">
        <f t="shared" si="12"/>
        <v>0</v>
      </c>
      <c r="BN7" s="120">
        <f t="shared" si="12"/>
        <v>0</v>
      </c>
      <c r="BO7" s="120">
        <f t="shared" si="12"/>
        <v>0</v>
      </c>
      <c r="BP7" s="120">
        <f t="shared" si="12"/>
        <v>0</v>
      </c>
      <c r="BQ7" s="120">
        <f t="shared" si="12"/>
        <v>0</v>
      </c>
      <c r="BR7" s="120">
        <f t="shared" si="12"/>
        <v>0</v>
      </c>
      <c r="BS7" s="120">
        <f t="shared" si="12"/>
        <v>0</v>
      </c>
      <c r="BT7" s="120">
        <f t="shared" si="12"/>
        <v>0</v>
      </c>
      <c r="BU7" s="120">
        <f t="shared" si="12"/>
        <v>0</v>
      </c>
      <c r="BV7" s="120">
        <f t="shared" si="12"/>
        <v>0</v>
      </c>
      <c r="BW7" s="120">
        <f t="shared" si="12"/>
        <v>0</v>
      </c>
      <c r="BX7" s="120">
        <f t="shared" si="12"/>
        <v>0</v>
      </c>
      <c r="BY7" s="120">
        <f t="shared" si="12"/>
        <v>0</v>
      </c>
      <c r="BZ7" s="120">
        <f t="shared" si="12"/>
        <v>0</v>
      </c>
      <c r="CA7" s="120">
        <f t="shared" si="12"/>
        <v>0</v>
      </c>
      <c r="CB7" s="120">
        <f t="shared" si="12"/>
        <v>0</v>
      </c>
      <c r="CC7" s="120">
        <f t="shared" si="12"/>
        <v>0</v>
      </c>
      <c r="CD7" s="120">
        <f t="shared" si="12"/>
        <v>0</v>
      </c>
      <c r="CE7" s="120">
        <f t="shared" si="12"/>
        <v>0</v>
      </c>
      <c r="CF7" s="120">
        <f t="shared" si="12"/>
        <v>0</v>
      </c>
      <c r="CG7" s="120">
        <f t="shared" si="12"/>
        <v>0</v>
      </c>
      <c r="CH7" s="120">
        <f t="shared" ref="CH7:CQ7" si="13">AND(CH232&lt;&gt;"",CH232&lt;&gt;CH$203)/1</f>
        <v>0</v>
      </c>
      <c r="CI7" s="120">
        <f t="shared" si="13"/>
        <v>0</v>
      </c>
      <c r="CJ7" s="120">
        <f t="shared" si="13"/>
        <v>0</v>
      </c>
      <c r="CK7" s="120">
        <f t="shared" si="13"/>
        <v>0</v>
      </c>
      <c r="CL7" s="120">
        <f t="shared" si="13"/>
        <v>0</v>
      </c>
      <c r="CM7" s="120">
        <f t="shared" si="13"/>
        <v>0</v>
      </c>
      <c r="CN7" s="120">
        <f t="shared" si="13"/>
        <v>0</v>
      </c>
      <c r="CO7" s="120">
        <f t="shared" si="13"/>
        <v>0</v>
      </c>
      <c r="CP7" s="120">
        <f t="shared" si="13"/>
        <v>0</v>
      </c>
      <c r="CQ7" s="120">
        <f t="shared" si="13"/>
        <v>0</v>
      </c>
    </row>
    <row r="8" spans="19:95" hidden="1">
      <c r="S8" s="129">
        <f t="shared" si="0"/>
        <v>7</v>
      </c>
      <c r="T8" s="130">
        <f t="shared" si="1"/>
        <v>0</v>
      </c>
      <c r="U8" s="131"/>
      <c r="V8" s="120">
        <f t="shared" ref="V8:CG8" si="14">AND(V233&lt;&gt;"",V233&lt;&gt;V$203)/1</f>
        <v>0</v>
      </c>
      <c r="W8" s="120">
        <f t="shared" si="14"/>
        <v>0</v>
      </c>
      <c r="X8" s="120">
        <f t="shared" si="14"/>
        <v>0</v>
      </c>
      <c r="Y8" s="120">
        <f t="shared" si="14"/>
        <v>0</v>
      </c>
      <c r="Z8" s="120">
        <f t="shared" si="14"/>
        <v>0</v>
      </c>
      <c r="AA8" s="120">
        <f t="shared" si="14"/>
        <v>0</v>
      </c>
      <c r="AB8" s="120">
        <f t="shared" si="14"/>
        <v>0</v>
      </c>
      <c r="AC8" s="120">
        <f t="shared" si="14"/>
        <v>0</v>
      </c>
      <c r="AD8" s="120">
        <f t="shared" si="14"/>
        <v>0</v>
      </c>
      <c r="AE8" s="120">
        <f t="shared" si="14"/>
        <v>0</v>
      </c>
      <c r="AF8" s="120">
        <f t="shared" si="14"/>
        <v>0</v>
      </c>
      <c r="AG8" s="120">
        <f t="shared" si="14"/>
        <v>0</v>
      </c>
      <c r="AH8" s="120">
        <f t="shared" si="14"/>
        <v>0</v>
      </c>
      <c r="AI8" s="120">
        <f t="shared" si="14"/>
        <v>0</v>
      </c>
      <c r="AJ8" s="120">
        <f t="shared" si="14"/>
        <v>0</v>
      </c>
      <c r="AK8" s="120">
        <f t="shared" si="14"/>
        <v>0</v>
      </c>
      <c r="AL8" s="120">
        <f t="shared" si="14"/>
        <v>0</v>
      </c>
      <c r="AM8" s="120">
        <f t="shared" si="14"/>
        <v>0</v>
      </c>
      <c r="AN8" s="120">
        <f t="shared" si="14"/>
        <v>0</v>
      </c>
      <c r="AO8" s="120">
        <f t="shared" si="14"/>
        <v>0</v>
      </c>
      <c r="AP8" s="120">
        <f t="shared" si="14"/>
        <v>0</v>
      </c>
      <c r="AQ8" s="120">
        <f t="shared" si="14"/>
        <v>0</v>
      </c>
      <c r="AR8" s="120">
        <f t="shared" si="14"/>
        <v>0</v>
      </c>
      <c r="AS8" s="120">
        <f t="shared" si="14"/>
        <v>0</v>
      </c>
      <c r="AT8" s="120">
        <f t="shared" si="14"/>
        <v>0</v>
      </c>
      <c r="AU8" s="120">
        <f t="shared" si="14"/>
        <v>0</v>
      </c>
      <c r="AV8" s="120">
        <f t="shared" si="14"/>
        <v>0</v>
      </c>
      <c r="AW8" s="120">
        <f t="shared" si="14"/>
        <v>0</v>
      </c>
      <c r="AX8" s="120">
        <f t="shared" si="14"/>
        <v>0</v>
      </c>
      <c r="AY8" s="120">
        <f t="shared" si="14"/>
        <v>0</v>
      </c>
      <c r="AZ8" s="120">
        <f t="shared" si="14"/>
        <v>0</v>
      </c>
      <c r="BA8" s="120">
        <f t="shared" si="14"/>
        <v>0</v>
      </c>
      <c r="BB8" s="120">
        <f t="shared" si="14"/>
        <v>0</v>
      </c>
      <c r="BC8" s="120">
        <f t="shared" si="14"/>
        <v>0</v>
      </c>
      <c r="BD8" s="120">
        <f t="shared" si="14"/>
        <v>0</v>
      </c>
      <c r="BE8" s="120">
        <f t="shared" si="14"/>
        <v>0</v>
      </c>
      <c r="BF8" s="120">
        <f t="shared" si="14"/>
        <v>0</v>
      </c>
      <c r="BG8" s="120">
        <f t="shared" si="14"/>
        <v>0</v>
      </c>
      <c r="BH8" s="120">
        <f t="shared" si="14"/>
        <v>0</v>
      </c>
      <c r="BI8" s="120">
        <f t="shared" si="14"/>
        <v>0</v>
      </c>
      <c r="BJ8" s="120">
        <f t="shared" si="14"/>
        <v>0</v>
      </c>
      <c r="BK8" s="120">
        <f t="shared" si="14"/>
        <v>0</v>
      </c>
      <c r="BL8" s="120">
        <f t="shared" si="14"/>
        <v>0</v>
      </c>
      <c r="BM8" s="120">
        <f t="shared" si="14"/>
        <v>0</v>
      </c>
      <c r="BN8" s="120">
        <f t="shared" si="14"/>
        <v>0</v>
      </c>
      <c r="BO8" s="120">
        <f t="shared" si="14"/>
        <v>0</v>
      </c>
      <c r="BP8" s="120">
        <f t="shared" si="14"/>
        <v>0</v>
      </c>
      <c r="BQ8" s="120">
        <f t="shared" si="14"/>
        <v>0</v>
      </c>
      <c r="BR8" s="120">
        <f t="shared" si="14"/>
        <v>0</v>
      </c>
      <c r="BS8" s="120">
        <f t="shared" si="14"/>
        <v>0</v>
      </c>
      <c r="BT8" s="120">
        <f t="shared" si="14"/>
        <v>0</v>
      </c>
      <c r="BU8" s="120">
        <f t="shared" si="14"/>
        <v>0</v>
      </c>
      <c r="BV8" s="120">
        <f t="shared" si="14"/>
        <v>0</v>
      </c>
      <c r="BW8" s="120">
        <f t="shared" si="14"/>
        <v>0</v>
      </c>
      <c r="BX8" s="120">
        <f t="shared" si="14"/>
        <v>0</v>
      </c>
      <c r="BY8" s="120">
        <f t="shared" si="14"/>
        <v>0</v>
      </c>
      <c r="BZ8" s="120">
        <f t="shared" si="14"/>
        <v>0</v>
      </c>
      <c r="CA8" s="120">
        <f t="shared" si="14"/>
        <v>0</v>
      </c>
      <c r="CB8" s="120">
        <f t="shared" si="14"/>
        <v>0</v>
      </c>
      <c r="CC8" s="120">
        <f t="shared" si="14"/>
        <v>0</v>
      </c>
      <c r="CD8" s="120">
        <f t="shared" si="14"/>
        <v>0</v>
      </c>
      <c r="CE8" s="120">
        <f t="shared" si="14"/>
        <v>0</v>
      </c>
      <c r="CF8" s="120">
        <f t="shared" si="14"/>
        <v>0</v>
      </c>
      <c r="CG8" s="120">
        <f t="shared" si="14"/>
        <v>0</v>
      </c>
      <c r="CH8" s="120">
        <f t="shared" ref="CH8:CQ8" si="15">AND(CH233&lt;&gt;"",CH233&lt;&gt;CH$203)/1</f>
        <v>0</v>
      </c>
      <c r="CI8" s="120">
        <f t="shared" si="15"/>
        <v>0</v>
      </c>
      <c r="CJ8" s="120">
        <f t="shared" si="15"/>
        <v>0</v>
      </c>
      <c r="CK8" s="120">
        <f t="shared" si="15"/>
        <v>0</v>
      </c>
      <c r="CL8" s="120">
        <f t="shared" si="15"/>
        <v>0</v>
      </c>
      <c r="CM8" s="120">
        <f t="shared" si="15"/>
        <v>0</v>
      </c>
      <c r="CN8" s="120">
        <f t="shared" si="15"/>
        <v>0</v>
      </c>
      <c r="CO8" s="120">
        <f t="shared" si="15"/>
        <v>0</v>
      </c>
      <c r="CP8" s="120">
        <f t="shared" si="15"/>
        <v>0</v>
      </c>
      <c r="CQ8" s="120">
        <f t="shared" si="15"/>
        <v>0</v>
      </c>
    </row>
    <row r="9" spans="19:95" hidden="1">
      <c r="S9" s="129">
        <f t="shared" si="0"/>
        <v>8</v>
      </c>
      <c r="T9" s="130">
        <f t="shared" si="1"/>
        <v>0</v>
      </c>
      <c r="U9" s="131"/>
      <c r="V9" s="120">
        <f t="shared" ref="V9:CG9" si="16">AND(V234&lt;&gt;"",V234&lt;&gt;V$203)/1</f>
        <v>0</v>
      </c>
      <c r="W9" s="120">
        <f t="shared" si="16"/>
        <v>0</v>
      </c>
      <c r="X9" s="120">
        <f t="shared" si="16"/>
        <v>0</v>
      </c>
      <c r="Y9" s="120">
        <f t="shared" si="16"/>
        <v>0</v>
      </c>
      <c r="Z9" s="120">
        <f t="shared" si="16"/>
        <v>0</v>
      </c>
      <c r="AA9" s="120">
        <f t="shared" si="16"/>
        <v>0</v>
      </c>
      <c r="AB9" s="120">
        <f t="shared" si="16"/>
        <v>0</v>
      </c>
      <c r="AC9" s="120">
        <f t="shared" si="16"/>
        <v>0</v>
      </c>
      <c r="AD9" s="120">
        <f t="shared" si="16"/>
        <v>0</v>
      </c>
      <c r="AE9" s="120">
        <f t="shared" si="16"/>
        <v>0</v>
      </c>
      <c r="AF9" s="120">
        <f t="shared" si="16"/>
        <v>0</v>
      </c>
      <c r="AG9" s="120">
        <f t="shared" si="16"/>
        <v>0</v>
      </c>
      <c r="AH9" s="120">
        <f t="shared" si="16"/>
        <v>0</v>
      </c>
      <c r="AI9" s="120">
        <f t="shared" si="16"/>
        <v>0</v>
      </c>
      <c r="AJ9" s="120">
        <f t="shared" si="16"/>
        <v>0</v>
      </c>
      <c r="AK9" s="120">
        <f t="shared" si="16"/>
        <v>0</v>
      </c>
      <c r="AL9" s="120">
        <f t="shared" si="16"/>
        <v>0</v>
      </c>
      <c r="AM9" s="120">
        <f t="shared" si="16"/>
        <v>0</v>
      </c>
      <c r="AN9" s="120">
        <f t="shared" si="16"/>
        <v>0</v>
      </c>
      <c r="AO9" s="120">
        <f t="shared" si="16"/>
        <v>0</v>
      </c>
      <c r="AP9" s="120">
        <f t="shared" si="16"/>
        <v>0</v>
      </c>
      <c r="AQ9" s="120">
        <f t="shared" si="16"/>
        <v>0</v>
      </c>
      <c r="AR9" s="120">
        <f t="shared" si="16"/>
        <v>0</v>
      </c>
      <c r="AS9" s="120">
        <f t="shared" si="16"/>
        <v>0</v>
      </c>
      <c r="AT9" s="120">
        <f t="shared" si="16"/>
        <v>0</v>
      </c>
      <c r="AU9" s="120">
        <f t="shared" si="16"/>
        <v>0</v>
      </c>
      <c r="AV9" s="120">
        <f t="shared" si="16"/>
        <v>0</v>
      </c>
      <c r="AW9" s="120">
        <f t="shared" si="16"/>
        <v>0</v>
      </c>
      <c r="AX9" s="120">
        <f t="shared" si="16"/>
        <v>0</v>
      </c>
      <c r="AY9" s="120">
        <f t="shared" si="16"/>
        <v>0</v>
      </c>
      <c r="AZ9" s="120">
        <f t="shared" si="16"/>
        <v>0</v>
      </c>
      <c r="BA9" s="120">
        <f t="shared" si="16"/>
        <v>0</v>
      </c>
      <c r="BB9" s="120">
        <f t="shared" si="16"/>
        <v>0</v>
      </c>
      <c r="BC9" s="120">
        <f t="shared" si="16"/>
        <v>0</v>
      </c>
      <c r="BD9" s="120">
        <f t="shared" si="16"/>
        <v>0</v>
      </c>
      <c r="BE9" s="120">
        <f t="shared" si="16"/>
        <v>0</v>
      </c>
      <c r="BF9" s="120">
        <f t="shared" si="16"/>
        <v>0</v>
      </c>
      <c r="BG9" s="120">
        <f t="shared" si="16"/>
        <v>0</v>
      </c>
      <c r="BH9" s="120">
        <f t="shared" si="16"/>
        <v>0</v>
      </c>
      <c r="BI9" s="120">
        <f t="shared" si="16"/>
        <v>0</v>
      </c>
      <c r="BJ9" s="120">
        <f t="shared" si="16"/>
        <v>0</v>
      </c>
      <c r="BK9" s="120">
        <f t="shared" si="16"/>
        <v>0</v>
      </c>
      <c r="BL9" s="120">
        <f t="shared" si="16"/>
        <v>0</v>
      </c>
      <c r="BM9" s="120">
        <f t="shared" si="16"/>
        <v>0</v>
      </c>
      <c r="BN9" s="120">
        <f t="shared" si="16"/>
        <v>0</v>
      </c>
      <c r="BO9" s="120">
        <f t="shared" si="16"/>
        <v>0</v>
      </c>
      <c r="BP9" s="120">
        <f t="shared" si="16"/>
        <v>0</v>
      </c>
      <c r="BQ9" s="120">
        <f t="shared" si="16"/>
        <v>0</v>
      </c>
      <c r="BR9" s="120">
        <f t="shared" si="16"/>
        <v>0</v>
      </c>
      <c r="BS9" s="120">
        <f t="shared" si="16"/>
        <v>0</v>
      </c>
      <c r="BT9" s="120">
        <f t="shared" si="16"/>
        <v>0</v>
      </c>
      <c r="BU9" s="120">
        <f t="shared" si="16"/>
        <v>0</v>
      </c>
      <c r="BV9" s="120">
        <f t="shared" si="16"/>
        <v>0</v>
      </c>
      <c r="BW9" s="120">
        <f t="shared" si="16"/>
        <v>0</v>
      </c>
      <c r="BX9" s="120">
        <f t="shared" si="16"/>
        <v>0</v>
      </c>
      <c r="BY9" s="120">
        <f t="shared" si="16"/>
        <v>0</v>
      </c>
      <c r="BZ9" s="120">
        <f t="shared" si="16"/>
        <v>0</v>
      </c>
      <c r="CA9" s="120">
        <f t="shared" si="16"/>
        <v>0</v>
      </c>
      <c r="CB9" s="120">
        <f t="shared" si="16"/>
        <v>0</v>
      </c>
      <c r="CC9" s="120">
        <f t="shared" si="16"/>
        <v>0</v>
      </c>
      <c r="CD9" s="120">
        <f t="shared" si="16"/>
        <v>0</v>
      </c>
      <c r="CE9" s="120">
        <f t="shared" si="16"/>
        <v>0</v>
      </c>
      <c r="CF9" s="120">
        <f t="shared" si="16"/>
        <v>0</v>
      </c>
      <c r="CG9" s="120">
        <f t="shared" si="16"/>
        <v>0</v>
      </c>
      <c r="CH9" s="120">
        <f t="shared" ref="CH9:CQ9" si="17">AND(CH234&lt;&gt;"",CH234&lt;&gt;CH$203)/1</f>
        <v>0</v>
      </c>
      <c r="CI9" s="120">
        <f t="shared" si="17"/>
        <v>0</v>
      </c>
      <c r="CJ9" s="120">
        <f t="shared" si="17"/>
        <v>0</v>
      </c>
      <c r="CK9" s="120">
        <f t="shared" si="17"/>
        <v>0</v>
      </c>
      <c r="CL9" s="120">
        <f t="shared" si="17"/>
        <v>0</v>
      </c>
      <c r="CM9" s="120">
        <f t="shared" si="17"/>
        <v>0</v>
      </c>
      <c r="CN9" s="120">
        <f t="shared" si="17"/>
        <v>0</v>
      </c>
      <c r="CO9" s="120">
        <f t="shared" si="17"/>
        <v>0</v>
      </c>
      <c r="CP9" s="120">
        <f t="shared" si="17"/>
        <v>0</v>
      </c>
      <c r="CQ9" s="120">
        <f t="shared" si="17"/>
        <v>0</v>
      </c>
    </row>
    <row r="10" spans="19:95" hidden="1">
      <c r="S10" s="129">
        <f t="shared" si="0"/>
        <v>9</v>
      </c>
      <c r="T10" s="130">
        <f t="shared" si="1"/>
        <v>0</v>
      </c>
      <c r="U10" s="131"/>
      <c r="V10" s="120">
        <f t="shared" ref="V10:CG10" si="18">AND(V235&lt;&gt;"",V235&lt;&gt;V$203)/1</f>
        <v>0</v>
      </c>
      <c r="W10" s="120">
        <f t="shared" si="18"/>
        <v>0</v>
      </c>
      <c r="X10" s="120">
        <f t="shared" si="18"/>
        <v>0</v>
      </c>
      <c r="Y10" s="120">
        <f t="shared" si="18"/>
        <v>0</v>
      </c>
      <c r="Z10" s="120">
        <f t="shared" si="18"/>
        <v>0</v>
      </c>
      <c r="AA10" s="120">
        <f t="shared" si="18"/>
        <v>0</v>
      </c>
      <c r="AB10" s="120">
        <f t="shared" si="18"/>
        <v>0</v>
      </c>
      <c r="AC10" s="120">
        <f t="shared" si="18"/>
        <v>0</v>
      </c>
      <c r="AD10" s="120">
        <f t="shared" si="18"/>
        <v>0</v>
      </c>
      <c r="AE10" s="120">
        <f t="shared" si="18"/>
        <v>0</v>
      </c>
      <c r="AF10" s="120">
        <f t="shared" si="18"/>
        <v>0</v>
      </c>
      <c r="AG10" s="120">
        <f t="shared" si="18"/>
        <v>0</v>
      </c>
      <c r="AH10" s="120">
        <f t="shared" si="18"/>
        <v>0</v>
      </c>
      <c r="AI10" s="120">
        <f t="shared" si="18"/>
        <v>0</v>
      </c>
      <c r="AJ10" s="120">
        <f t="shared" si="18"/>
        <v>0</v>
      </c>
      <c r="AK10" s="120">
        <f t="shared" si="18"/>
        <v>0</v>
      </c>
      <c r="AL10" s="120">
        <f t="shared" si="18"/>
        <v>0</v>
      </c>
      <c r="AM10" s="120">
        <f t="shared" si="18"/>
        <v>0</v>
      </c>
      <c r="AN10" s="120">
        <f t="shared" si="18"/>
        <v>0</v>
      </c>
      <c r="AO10" s="120">
        <f t="shared" si="18"/>
        <v>0</v>
      </c>
      <c r="AP10" s="120">
        <f t="shared" si="18"/>
        <v>0</v>
      </c>
      <c r="AQ10" s="120">
        <f t="shared" si="18"/>
        <v>0</v>
      </c>
      <c r="AR10" s="120">
        <f t="shared" si="18"/>
        <v>0</v>
      </c>
      <c r="AS10" s="120">
        <f t="shared" si="18"/>
        <v>0</v>
      </c>
      <c r="AT10" s="120">
        <f t="shared" si="18"/>
        <v>0</v>
      </c>
      <c r="AU10" s="120">
        <f t="shared" si="18"/>
        <v>0</v>
      </c>
      <c r="AV10" s="120">
        <f t="shared" si="18"/>
        <v>0</v>
      </c>
      <c r="AW10" s="120">
        <f t="shared" si="18"/>
        <v>0</v>
      </c>
      <c r="AX10" s="120">
        <f t="shared" si="18"/>
        <v>0</v>
      </c>
      <c r="AY10" s="120">
        <f t="shared" si="18"/>
        <v>0</v>
      </c>
      <c r="AZ10" s="120">
        <f t="shared" si="18"/>
        <v>0</v>
      </c>
      <c r="BA10" s="120">
        <f t="shared" si="18"/>
        <v>0</v>
      </c>
      <c r="BB10" s="120">
        <f t="shared" si="18"/>
        <v>0</v>
      </c>
      <c r="BC10" s="120">
        <f t="shared" si="18"/>
        <v>0</v>
      </c>
      <c r="BD10" s="120">
        <f t="shared" si="18"/>
        <v>0</v>
      </c>
      <c r="BE10" s="120">
        <f t="shared" si="18"/>
        <v>0</v>
      </c>
      <c r="BF10" s="120">
        <f t="shared" si="18"/>
        <v>0</v>
      </c>
      <c r="BG10" s="120">
        <f t="shared" si="18"/>
        <v>0</v>
      </c>
      <c r="BH10" s="120">
        <f t="shared" si="18"/>
        <v>0</v>
      </c>
      <c r="BI10" s="120">
        <f t="shared" si="18"/>
        <v>0</v>
      </c>
      <c r="BJ10" s="120">
        <f t="shared" si="18"/>
        <v>0</v>
      </c>
      <c r="BK10" s="120">
        <f t="shared" si="18"/>
        <v>0</v>
      </c>
      <c r="BL10" s="120">
        <f t="shared" si="18"/>
        <v>0</v>
      </c>
      <c r="BM10" s="120">
        <f t="shared" si="18"/>
        <v>0</v>
      </c>
      <c r="BN10" s="120">
        <f t="shared" si="18"/>
        <v>0</v>
      </c>
      <c r="BO10" s="120">
        <f t="shared" si="18"/>
        <v>0</v>
      </c>
      <c r="BP10" s="120">
        <f t="shared" si="18"/>
        <v>0</v>
      </c>
      <c r="BQ10" s="120">
        <f t="shared" si="18"/>
        <v>0</v>
      </c>
      <c r="BR10" s="120">
        <f t="shared" si="18"/>
        <v>0</v>
      </c>
      <c r="BS10" s="120">
        <f t="shared" si="18"/>
        <v>0</v>
      </c>
      <c r="BT10" s="120">
        <f t="shared" si="18"/>
        <v>0</v>
      </c>
      <c r="BU10" s="120">
        <f t="shared" si="18"/>
        <v>0</v>
      </c>
      <c r="BV10" s="120">
        <f t="shared" si="18"/>
        <v>0</v>
      </c>
      <c r="BW10" s="120">
        <f t="shared" si="18"/>
        <v>0</v>
      </c>
      <c r="BX10" s="120">
        <f t="shared" si="18"/>
        <v>0</v>
      </c>
      <c r="BY10" s="120">
        <f t="shared" si="18"/>
        <v>0</v>
      </c>
      <c r="BZ10" s="120">
        <f t="shared" si="18"/>
        <v>0</v>
      </c>
      <c r="CA10" s="120">
        <f t="shared" si="18"/>
        <v>0</v>
      </c>
      <c r="CB10" s="120">
        <f t="shared" si="18"/>
        <v>0</v>
      </c>
      <c r="CC10" s="120">
        <f t="shared" si="18"/>
        <v>0</v>
      </c>
      <c r="CD10" s="120">
        <f t="shared" si="18"/>
        <v>0</v>
      </c>
      <c r="CE10" s="120">
        <f t="shared" si="18"/>
        <v>0</v>
      </c>
      <c r="CF10" s="120">
        <f t="shared" si="18"/>
        <v>0</v>
      </c>
      <c r="CG10" s="120">
        <f t="shared" si="18"/>
        <v>0</v>
      </c>
      <c r="CH10" s="120">
        <f t="shared" ref="CH10:CQ10" si="19">AND(CH235&lt;&gt;"",CH235&lt;&gt;CH$203)/1</f>
        <v>0</v>
      </c>
      <c r="CI10" s="120">
        <f t="shared" si="19"/>
        <v>0</v>
      </c>
      <c r="CJ10" s="120">
        <f t="shared" si="19"/>
        <v>0</v>
      </c>
      <c r="CK10" s="120">
        <f t="shared" si="19"/>
        <v>0</v>
      </c>
      <c r="CL10" s="120">
        <f t="shared" si="19"/>
        <v>0</v>
      </c>
      <c r="CM10" s="120">
        <f t="shared" si="19"/>
        <v>0</v>
      </c>
      <c r="CN10" s="120">
        <f t="shared" si="19"/>
        <v>0</v>
      </c>
      <c r="CO10" s="120">
        <f t="shared" si="19"/>
        <v>0</v>
      </c>
      <c r="CP10" s="120">
        <f t="shared" si="19"/>
        <v>0</v>
      </c>
      <c r="CQ10" s="120">
        <f t="shared" si="19"/>
        <v>0</v>
      </c>
    </row>
    <row r="11" spans="19:95" hidden="1">
      <c r="S11" s="129">
        <f t="shared" si="0"/>
        <v>10</v>
      </c>
      <c r="T11" s="130">
        <f t="shared" si="1"/>
        <v>0</v>
      </c>
      <c r="U11" s="131"/>
      <c r="V11" s="120">
        <f t="shared" ref="V11:CG11" si="20">AND(V236&lt;&gt;"",V236&lt;&gt;V$203)/1</f>
        <v>0</v>
      </c>
      <c r="W11" s="120">
        <f t="shared" si="20"/>
        <v>0</v>
      </c>
      <c r="X11" s="120">
        <f t="shared" si="20"/>
        <v>0</v>
      </c>
      <c r="Y11" s="120">
        <f t="shared" si="20"/>
        <v>0</v>
      </c>
      <c r="Z11" s="120">
        <f t="shared" si="20"/>
        <v>0</v>
      </c>
      <c r="AA11" s="120">
        <f t="shared" si="20"/>
        <v>0</v>
      </c>
      <c r="AB11" s="120">
        <f t="shared" si="20"/>
        <v>0</v>
      </c>
      <c r="AC11" s="120">
        <f t="shared" si="20"/>
        <v>0</v>
      </c>
      <c r="AD11" s="120">
        <f t="shared" si="20"/>
        <v>0</v>
      </c>
      <c r="AE11" s="120">
        <f t="shared" si="20"/>
        <v>0</v>
      </c>
      <c r="AF11" s="120">
        <f t="shared" si="20"/>
        <v>0</v>
      </c>
      <c r="AG11" s="120">
        <f t="shared" si="20"/>
        <v>0</v>
      </c>
      <c r="AH11" s="120">
        <f t="shared" si="20"/>
        <v>0</v>
      </c>
      <c r="AI11" s="120">
        <f t="shared" si="20"/>
        <v>0</v>
      </c>
      <c r="AJ11" s="120">
        <f t="shared" si="20"/>
        <v>0</v>
      </c>
      <c r="AK11" s="120">
        <f t="shared" si="20"/>
        <v>0</v>
      </c>
      <c r="AL11" s="120">
        <f t="shared" si="20"/>
        <v>0</v>
      </c>
      <c r="AM11" s="120">
        <f t="shared" si="20"/>
        <v>0</v>
      </c>
      <c r="AN11" s="120">
        <f t="shared" si="20"/>
        <v>0</v>
      </c>
      <c r="AO11" s="120">
        <f t="shared" si="20"/>
        <v>0</v>
      </c>
      <c r="AP11" s="120">
        <f t="shared" si="20"/>
        <v>0</v>
      </c>
      <c r="AQ11" s="120">
        <f t="shared" si="20"/>
        <v>0</v>
      </c>
      <c r="AR11" s="120">
        <f t="shared" si="20"/>
        <v>0</v>
      </c>
      <c r="AS11" s="120">
        <f t="shared" si="20"/>
        <v>0</v>
      </c>
      <c r="AT11" s="120">
        <f t="shared" si="20"/>
        <v>0</v>
      </c>
      <c r="AU11" s="120">
        <f t="shared" si="20"/>
        <v>0</v>
      </c>
      <c r="AV11" s="120">
        <f t="shared" si="20"/>
        <v>0</v>
      </c>
      <c r="AW11" s="120">
        <f t="shared" si="20"/>
        <v>0</v>
      </c>
      <c r="AX11" s="120">
        <f t="shared" si="20"/>
        <v>0</v>
      </c>
      <c r="AY11" s="120">
        <f t="shared" si="20"/>
        <v>0</v>
      </c>
      <c r="AZ11" s="120">
        <f t="shared" si="20"/>
        <v>0</v>
      </c>
      <c r="BA11" s="120">
        <f t="shared" si="20"/>
        <v>0</v>
      </c>
      <c r="BB11" s="120">
        <f t="shared" si="20"/>
        <v>0</v>
      </c>
      <c r="BC11" s="120">
        <f t="shared" si="20"/>
        <v>0</v>
      </c>
      <c r="BD11" s="120">
        <f t="shared" si="20"/>
        <v>0</v>
      </c>
      <c r="BE11" s="120">
        <f t="shared" si="20"/>
        <v>0</v>
      </c>
      <c r="BF11" s="120">
        <f t="shared" si="20"/>
        <v>0</v>
      </c>
      <c r="BG11" s="120">
        <f t="shared" si="20"/>
        <v>0</v>
      </c>
      <c r="BH11" s="120">
        <f t="shared" si="20"/>
        <v>0</v>
      </c>
      <c r="BI11" s="120">
        <f t="shared" si="20"/>
        <v>0</v>
      </c>
      <c r="BJ11" s="120">
        <f t="shared" si="20"/>
        <v>0</v>
      </c>
      <c r="BK11" s="120">
        <f t="shared" si="20"/>
        <v>0</v>
      </c>
      <c r="BL11" s="120">
        <f t="shared" si="20"/>
        <v>0</v>
      </c>
      <c r="BM11" s="120">
        <f t="shared" si="20"/>
        <v>0</v>
      </c>
      <c r="BN11" s="120">
        <f t="shared" si="20"/>
        <v>0</v>
      </c>
      <c r="BO11" s="120">
        <f t="shared" si="20"/>
        <v>0</v>
      </c>
      <c r="BP11" s="120">
        <f t="shared" si="20"/>
        <v>0</v>
      </c>
      <c r="BQ11" s="120">
        <f t="shared" si="20"/>
        <v>0</v>
      </c>
      <c r="BR11" s="120">
        <f t="shared" si="20"/>
        <v>0</v>
      </c>
      <c r="BS11" s="120">
        <f t="shared" si="20"/>
        <v>0</v>
      </c>
      <c r="BT11" s="120">
        <f t="shared" si="20"/>
        <v>0</v>
      </c>
      <c r="BU11" s="120">
        <f t="shared" si="20"/>
        <v>0</v>
      </c>
      <c r="BV11" s="120">
        <f t="shared" si="20"/>
        <v>0</v>
      </c>
      <c r="BW11" s="120">
        <f t="shared" si="20"/>
        <v>0</v>
      </c>
      <c r="BX11" s="120">
        <f t="shared" si="20"/>
        <v>0</v>
      </c>
      <c r="BY11" s="120">
        <f t="shared" si="20"/>
        <v>0</v>
      </c>
      <c r="BZ11" s="120">
        <f t="shared" si="20"/>
        <v>0</v>
      </c>
      <c r="CA11" s="120">
        <f t="shared" si="20"/>
        <v>0</v>
      </c>
      <c r="CB11" s="120">
        <f t="shared" si="20"/>
        <v>0</v>
      </c>
      <c r="CC11" s="120">
        <f t="shared" si="20"/>
        <v>0</v>
      </c>
      <c r="CD11" s="120">
        <f t="shared" si="20"/>
        <v>0</v>
      </c>
      <c r="CE11" s="120">
        <f t="shared" si="20"/>
        <v>0</v>
      </c>
      <c r="CF11" s="120">
        <f t="shared" si="20"/>
        <v>0</v>
      </c>
      <c r="CG11" s="120">
        <f t="shared" si="20"/>
        <v>0</v>
      </c>
      <c r="CH11" s="120">
        <f t="shared" ref="CH11:CQ11" si="21">AND(CH236&lt;&gt;"",CH236&lt;&gt;CH$203)/1</f>
        <v>0</v>
      </c>
      <c r="CI11" s="120">
        <f t="shared" si="21"/>
        <v>0</v>
      </c>
      <c r="CJ11" s="120">
        <f t="shared" si="21"/>
        <v>0</v>
      </c>
      <c r="CK11" s="120">
        <f t="shared" si="21"/>
        <v>0</v>
      </c>
      <c r="CL11" s="120">
        <f t="shared" si="21"/>
        <v>0</v>
      </c>
      <c r="CM11" s="120">
        <f t="shared" si="21"/>
        <v>0</v>
      </c>
      <c r="CN11" s="120">
        <f t="shared" si="21"/>
        <v>0</v>
      </c>
      <c r="CO11" s="120">
        <f t="shared" si="21"/>
        <v>0</v>
      </c>
      <c r="CP11" s="120">
        <f t="shared" si="21"/>
        <v>0</v>
      </c>
      <c r="CQ11" s="120">
        <f t="shared" si="21"/>
        <v>0</v>
      </c>
    </row>
    <row r="12" spans="19:95" hidden="1">
      <c r="S12" s="129">
        <f t="shared" si="0"/>
        <v>11</v>
      </c>
      <c r="T12" s="130">
        <f t="shared" si="1"/>
        <v>0</v>
      </c>
      <c r="U12" s="131"/>
      <c r="V12" s="120">
        <f t="shared" ref="V12:CG12" si="22">AND(V237&lt;&gt;"",V237&lt;&gt;V$203)/1</f>
        <v>0</v>
      </c>
      <c r="W12" s="120">
        <f t="shared" si="22"/>
        <v>0</v>
      </c>
      <c r="X12" s="120">
        <f t="shared" si="22"/>
        <v>0</v>
      </c>
      <c r="Y12" s="120">
        <f t="shared" si="22"/>
        <v>0</v>
      </c>
      <c r="Z12" s="120">
        <f t="shared" si="22"/>
        <v>0</v>
      </c>
      <c r="AA12" s="120">
        <f t="shared" si="22"/>
        <v>0</v>
      </c>
      <c r="AB12" s="120">
        <f t="shared" si="22"/>
        <v>0</v>
      </c>
      <c r="AC12" s="120">
        <f t="shared" si="22"/>
        <v>0</v>
      </c>
      <c r="AD12" s="120">
        <f t="shared" si="22"/>
        <v>0</v>
      </c>
      <c r="AE12" s="120">
        <f t="shared" si="22"/>
        <v>0</v>
      </c>
      <c r="AF12" s="120">
        <f t="shared" si="22"/>
        <v>0</v>
      </c>
      <c r="AG12" s="120">
        <f t="shared" si="22"/>
        <v>0</v>
      </c>
      <c r="AH12" s="120">
        <f t="shared" si="22"/>
        <v>0</v>
      </c>
      <c r="AI12" s="120">
        <f t="shared" si="22"/>
        <v>0</v>
      </c>
      <c r="AJ12" s="120">
        <f t="shared" si="22"/>
        <v>0</v>
      </c>
      <c r="AK12" s="120">
        <f t="shared" si="22"/>
        <v>0</v>
      </c>
      <c r="AL12" s="120">
        <f t="shared" si="22"/>
        <v>0</v>
      </c>
      <c r="AM12" s="120">
        <f t="shared" si="22"/>
        <v>0</v>
      </c>
      <c r="AN12" s="120">
        <f t="shared" si="22"/>
        <v>0</v>
      </c>
      <c r="AO12" s="120">
        <f t="shared" si="22"/>
        <v>0</v>
      </c>
      <c r="AP12" s="120">
        <f t="shared" si="22"/>
        <v>0</v>
      </c>
      <c r="AQ12" s="120">
        <f t="shared" si="22"/>
        <v>0</v>
      </c>
      <c r="AR12" s="120">
        <f t="shared" si="22"/>
        <v>0</v>
      </c>
      <c r="AS12" s="120">
        <f t="shared" si="22"/>
        <v>0</v>
      </c>
      <c r="AT12" s="120">
        <f t="shared" si="22"/>
        <v>0</v>
      </c>
      <c r="AU12" s="120">
        <f t="shared" si="22"/>
        <v>0</v>
      </c>
      <c r="AV12" s="120">
        <f t="shared" si="22"/>
        <v>0</v>
      </c>
      <c r="AW12" s="120">
        <f t="shared" si="22"/>
        <v>0</v>
      </c>
      <c r="AX12" s="120">
        <f t="shared" si="22"/>
        <v>0</v>
      </c>
      <c r="AY12" s="120">
        <f t="shared" si="22"/>
        <v>0</v>
      </c>
      <c r="AZ12" s="120">
        <f t="shared" si="22"/>
        <v>0</v>
      </c>
      <c r="BA12" s="120">
        <f t="shared" si="22"/>
        <v>0</v>
      </c>
      <c r="BB12" s="120">
        <f t="shared" si="22"/>
        <v>0</v>
      </c>
      <c r="BC12" s="120">
        <f t="shared" si="22"/>
        <v>0</v>
      </c>
      <c r="BD12" s="120">
        <f t="shared" si="22"/>
        <v>0</v>
      </c>
      <c r="BE12" s="120">
        <f t="shared" si="22"/>
        <v>0</v>
      </c>
      <c r="BF12" s="120">
        <f t="shared" si="22"/>
        <v>0</v>
      </c>
      <c r="BG12" s="120">
        <f t="shared" si="22"/>
        <v>0</v>
      </c>
      <c r="BH12" s="120">
        <f t="shared" si="22"/>
        <v>0</v>
      </c>
      <c r="BI12" s="120">
        <f t="shared" si="22"/>
        <v>0</v>
      </c>
      <c r="BJ12" s="120">
        <f t="shared" si="22"/>
        <v>0</v>
      </c>
      <c r="BK12" s="120">
        <f t="shared" si="22"/>
        <v>0</v>
      </c>
      <c r="BL12" s="120">
        <f t="shared" si="22"/>
        <v>0</v>
      </c>
      <c r="BM12" s="120">
        <f t="shared" si="22"/>
        <v>0</v>
      </c>
      <c r="BN12" s="120">
        <f t="shared" si="22"/>
        <v>0</v>
      </c>
      <c r="BO12" s="120">
        <f t="shared" si="22"/>
        <v>0</v>
      </c>
      <c r="BP12" s="120">
        <f t="shared" si="22"/>
        <v>0</v>
      </c>
      <c r="BQ12" s="120">
        <f t="shared" si="22"/>
        <v>0</v>
      </c>
      <c r="BR12" s="120">
        <f t="shared" si="22"/>
        <v>0</v>
      </c>
      <c r="BS12" s="120">
        <f t="shared" si="22"/>
        <v>0</v>
      </c>
      <c r="BT12" s="120">
        <f t="shared" si="22"/>
        <v>0</v>
      </c>
      <c r="BU12" s="120">
        <f t="shared" si="22"/>
        <v>0</v>
      </c>
      <c r="BV12" s="120">
        <f t="shared" si="22"/>
        <v>0</v>
      </c>
      <c r="BW12" s="120">
        <f t="shared" si="22"/>
        <v>0</v>
      </c>
      <c r="BX12" s="120">
        <f t="shared" si="22"/>
        <v>0</v>
      </c>
      <c r="BY12" s="120">
        <f t="shared" si="22"/>
        <v>0</v>
      </c>
      <c r="BZ12" s="120">
        <f t="shared" si="22"/>
        <v>0</v>
      </c>
      <c r="CA12" s="120">
        <f t="shared" si="22"/>
        <v>0</v>
      </c>
      <c r="CB12" s="120">
        <f t="shared" si="22"/>
        <v>0</v>
      </c>
      <c r="CC12" s="120">
        <f t="shared" si="22"/>
        <v>0</v>
      </c>
      <c r="CD12" s="120">
        <f t="shared" si="22"/>
        <v>0</v>
      </c>
      <c r="CE12" s="120">
        <f t="shared" si="22"/>
        <v>0</v>
      </c>
      <c r="CF12" s="120">
        <f t="shared" si="22"/>
        <v>0</v>
      </c>
      <c r="CG12" s="120">
        <f t="shared" si="22"/>
        <v>0</v>
      </c>
      <c r="CH12" s="120">
        <f t="shared" ref="CH12:CQ12" si="23">AND(CH237&lt;&gt;"",CH237&lt;&gt;CH$203)/1</f>
        <v>0</v>
      </c>
      <c r="CI12" s="120">
        <f t="shared" si="23"/>
        <v>0</v>
      </c>
      <c r="CJ12" s="120">
        <f t="shared" si="23"/>
        <v>0</v>
      </c>
      <c r="CK12" s="120">
        <f t="shared" si="23"/>
        <v>0</v>
      </c>
      <c r="CL12" s="120">
        <f t="shared" si="23"/>
        <v>0</v>
      </c>
      <c r="CM12" s="120">
        <f t="shared" si="23"/>
        <v>0</v>
      </c>
      <c r="CN12" s="120">
        <f t="shared" si="23"/>
        <v>0</v>
      </c>
      <c r="CO12" s="120">
        <f t="shared" si="23"/>
        <v>0</v>
      </c>
      <c r="CP12" s="120">
        <f t="shared" si="23"/>
        <v>0</v>
      </c>
      <c r="CQ12" s="120">
        <f t="shared" si="23"/>
        <v>0</v>
      </c>
    </row>
    <row r="13" spans="19:95" hidden="1">
      <c r="S13" s="129">
        <f t="shared" si="0"/>
        <v>12</v>
      </c>
      <c r="T13" s="130">
        <f t="shared" si="1"/>
        <v>0</v>
      </c>
      <c r="U13" s="131"/>
      <c r="V13" s="120">
        <f t="shared" ref="V13:CG13" si="24">AND(V238&lt;&gt;"",V238&lt;&gt;V$203)/1</f>
        <v>0</v>
      </c>
      <c r="W13" s="120">
        <f t="shared" si="24"/>
        <v>0</v>
      </c>
      <c r="X13" s="120">
        <f t="shared" si="24"/>
        <v>0</v>
      </c>
      <c r="Y13" s="120">
        <f t="shared" si="24"/>
        <v>0</v>
      </c>
      <c r="Z13" s="120">
        <f t="shared" si="24"/>
        <v>0</v>
      </c>
      <c r="AA13" s="120">
        <f t="shared" si="24"/>
        <v>0</v>
      </c>
      <c r="AB13" s="120">
        <f t="shared" si="24"/>
        <v>0</v>
      </c>
      <c r="AC13" s="120">
        <f t="shared" si="24"/>
        <v>0</v>
      </c>
      <c r="AD13" s="120">
        <f t="shared" si="24"/>
        <v>0</v>
      </c>
      <c r="AE13" s="120">
        <f t="shared" si="24"/>
        <v>0</v>
      </c>
      <c r="AF13" s="120">
        <f t="shared" si="24"/>
        <v>0</v>
      </c>
      <c r="AG13" s="120">
        <f t="shared" si="24"/>
        <v>0</v>
      </c>
      <c r="AH13" s="120">
        <f t="shared" si="24"/>
        <v>0</v>
      </c>
      <c r="AI13" s="120">
        <f t="shared" si="24"/>
        <v>0</v>
      </c>
      <c r="AJ13" s="120">
        <f t="shared" si="24"/>
        <v>0</v>
      </c>
      <c r="AK13" s="120">
        <f t="shared" si="24"/>
        <v>0</v>
      </c>
      <c r="AL13" s="120">
        <f t="shared" si="24"/>
        <v>0</v>
      </c>
      <c r="AM13" s="120">
        <f t="shared" si="24"/>
        <v>0</v>
      </c>
      <c r="AN13" s="120">
        <f t="shared" si="24"/>
        <v>0</v>
      </c>
      <c r="AO13" s="120">
        <f t="shared" si="24"/>
        <v>0</v>
      </c>
      <c r="AP13" s="120">
        <f t="shared" si="24"/>
        <v>0</v>
      </c>
      <c r="AQ13" s="120">
        <f t="shared" si="24"/>
        <v>0</v>
      </c>
      <c r="AR13" s="120">
        <f t="shared" si="24"/>
        <v>0</v>
      </c>
      <c r="AS13" s="120">
        <f t="shared" si="24"/>
        <v>0</v>
      </c>
      <c r="AT13" s="120">
        <f t="shared" si="24"/>
        <v>0</v>
      </c>
      <c r="AU13" s="120">
        <f t="shared" si="24"/>
        <v>0</v>
      </c>
      <c r="AV13" s="120">
        <f t="shared" si="24"/>
        <v>0</v>
      </c>
      <c r="AW13" s="120">
        <f t="shared" si="24"/>
        <v>0</v>
      </c>
      <c r="AX13" s="120">
        <f t="shared" si="24"/>
        <v>0</v>
      </c>
      <c r="AY13" s="120">
        <f t="shared" si="24"/>
        <v>0</v>
      </c>
      <c r="AZ13" s="120">
        <f t="shared" si="24"/>
        <v>0</v>
      </c>
      <c r="BA13" s="120">
        <f t="shared" si="24"/>
        <v>0</v>
      </c>
      <c r="BB13" s="120">
        <f t="shared" si="24"/>
        <v>0</v>
      </c>
      <c r="BC13" s="120">
        <f t="shared" si="24"/>
        <v>0</v>
      </c>
      <c r="BD13" s="120">
        <f t="shared" si="24"/>
        <v>0</v>
      </c>
      <c r="BE13" s="120">
        <f t="shared" si="24"/>
        <v>0</v>
      </c>
      <c r="BF13" s="120">
        <f t="shared" si="24"/>
        <v>0</v>
      </c>
      <c r="BG13" s="120">
        <f t="shared" si="24"/>
        <v>0</v>
      </c>
      <c r="BH13" s="120">
        <f t="shared" si="24"/>
        <v>0</v>
      </c>
      <c r="BI13" s="120">
        <f t="shared" si="24"/>
        <v>0</v>
      </c>
      <c r="BJ13" s="120">
        <f t="shared" si="24"/>
        <v>0</v>
      </c>
      <c r="BK13" s="120">
        <f t="shared" si="24"/>
        <v>0</v>
      </c>
      <c r="BL13" s="120">
        <f t="shared" si="24"/>
        <v>0</v>
      </c>
      <c r="BM13" s="120">
        <f t="shared" si="24"/>
        <v>0</v>
      </c>
      <c r="BN13" s="120">
        <f t="shared" si="24"/>
        <v>0</v>
      </c>
      <c r="BO13" s="120">
        <f t="shared" si="24"/>
        <v>0</v>
      </c>
      <c r="BP13" s="120">
        <f t="shared" si="24"/>
        <v>0</v>
      </c>
      <c r="BQ13" s="120">
        <f t="shared" si="24"/>
        <v>0</v>
      </c>
      <c r="BR13" s="120">
        <f t="shared" si="24"/>
        <v>0</v>
      </c>
      <c r="BS13" s="120">
        <f t="shared" si="24"/>
        <v>0</v>
      </c>
      <c r="BT13" s="120">
        <f t="shared" si="24"/>
        <v>0</v>
      </c>
      <c r="BU13" s="120">
        <f t="shared" si="24"/>
        <v>0</v>
      </c>
      <c r="BV13" s="120">
        <f t="shared" si="24"/>
        <v>0</v>
      </c>
      <c r="BW13" s="120">
        <f t="shared" si="24"/>
        <v>0</v>
      </c>
      <c r="BX13" s="120">
        <f t="shared" si="24"/>
        <v>0</v>
      </c>
      <c r="BY13" s="120">
        <f t="shared" si="24"/>
        <v>0</v>
      </c>
      <c r="BZ13" s="120">
        <f t="shared" si="24"/>
        <v>0</v>
      </c>
      <c r="CA13" s="120">
        <f t="shared" si="24"/>
        <v>0</v>
      </c>
      <c r="CB13" s="120">
        <f t="shared" si="24"/>
        <v>0</v>
      </c>
      <c r="CC13" s="120">
        <f t="shared" si="24"/>
        <v>0</v>
      </c>
      <c r="CD13" s="120">
        <f t="shared" si="24"/>
        <v>0</v>
      </c>
      <c r="CE13" s="120">
        <f t="shared" si="24"/>
        <v>0</v>
      </c>
      <c r="CF13" s="120">
        <f t="shared" si="24"/>
        <v>0</v>
      </c>
      <c r="CG13" s="120">
        <f t="shared" si="24"/>
        <v>0</v>
      </c>
      <c r="CH13" s="120">
        <f t="shared" ref="CH13:CQ13" si="25">AND(CH238&lt;&gt;"",CH238&lt;&gt;CH$203)/1</f>
        <v>0</v>
      </c>
      <c r="CI13" s="120">
        <f t="shared" si="25"/>
        <v>0</v>
      </c>
      <c r="CJ13" s="120">
        <f t="shared" si="25"/>
        <v>0</v>
      </c>
      <c r="CK13" s="120">
        <f t="shared" si="25"/>
        <v>0</v>
      </c>
      <c r="CL13" s="120">
        <f t="shared" si="25"/>
        <v>0</v>
      </c>
      <c r="CM13" s="120">
        <f t="shared" si="25"/>
        <v>0</v>
      </c>
      <c r="CN13" s="120">
        <f t="shared" si="25"/>
        <v>0</v>
      </c>
      <c r="CO13" s="120">
        <f t="shared" si="25"/>
        <v>0</v>
      </c>
      <c r="CP13" s="120">
        <f t="shared" si="25"/>
        <v>0</v>
      </c>
      <c r="CQ13" s="120">
        <f t="shared" si="25"/>
        <v>0</v>
      </c>
    </row>
    <row r="14" spans="19:95" hidden="1">
      <c r="S14" s="129">
        <f t="shared" si="0"/>
        <v>13</v>
      </c>
      <c r="T14" s="130">
        <f t="shared" si="1"/>
        <v>0</v>
      </c>
      <c r="U14" s="131"/>
      <c r="V14" s="120">
        <f t="shared" ref="V14:CG14" si="26">AND(V239&lt;&gt;"",V239&lt;&gt;V$203)/1</f>
        <v>0</v>
      </c>
      <c r="W14" s="120">
        <f t="shared" si="26"/>
        <v>0</v>
      </c>
      <c r="X14" s="120">
        <f t="shared" si="26"/>
        <v>0</v>
      </c>
      <c r="Y14" s="120">
        <f t="shared" si="26"/>
        <v>0</v>
      </c>
      <c r="Z14" s="120">
        <f t="shared" si="26"/>
        <v>0</v>
      </c>
      <c r="AA14" s="120">
        <f t="shared" si="26"/>
        <v>0</v>
      </c>
      <c r="AB14" s="120">
        <f t="shared" si="26"/>
        <v>0</v>
      </c>
      <c r="AC14" s="120">
        <f t="shared" si="26"/>
        <v>0</v>
      </c>
      <c r="AD14" s="120">
        <f t="shared" si="26"/>
        <v>0</v>
      </c>
      <c r="AE14" s="120">
        <f t="shared" si="26"/>
        <v>0</v>
      </c>
      <c r="AF14" s="120">
        <f t="shared" si="26"/>
        <v>0</v>
      </c>
      <c r="AG14" s="120">
        <f t="shared" si="26"/>
        <v>0</v>
      </c>
      <c r="AH14" s="120">
        <f t="shared" si="26"/>
        <v>0</v>
      </c>
      <c r="AI14" s="120">
        <f t="shared" si="26"/>
        <v>0</v>
      </c>
      <c r="AJ14" s="120">
        <f t="shared" si="26"/>
        <v>0</v>
      </c>
      <c r="AK14" s="120">
        <f t="shared" si="26"/>
        <v>0</v>
      </c>
      <c r="AL14" s="120">
        <f t="shared" si="26"/>
        <v>0</v>
      </c>
      <c r="AM14" s="120">
        <f t="shared" si="26"/>
        <v>0</v>
      </c>
      <c r="AN14" s="120">
        <f t="shared" si="26"/>
        <v>0</v>
      </c>
      <c r="AO14" s="120">
        <f t="shared" si="26"/>
        <v>0</v>
      </c>
      <c r="AP14" s="120">
        <f t="shared" si="26"/>
        <v>0</v>
      </c>
      <c r="AQ14" s="120">
        <f t="shared" si="26"/>
        <v>0</v>
      </c>
      <c r="AR14" s="120">
        <f t="shared" si="26"/>
        <v>0</v>
      </c>
      <c r="AS14" s="120">
        <f t="shared" si="26"/>
        <v>0</v>
      </c>
      <c r="AT14" s="120">
        <f t="shared" si="26"/>
        <v>0</v>
      </c>
      <c r="AU14" s="120">
        <f t="shared" si="26"/>
        <v>0</v>
      </c>
      <c r="AV14" s="120">
        <f t="shared" si="26"/>
        <v>0</v>
      </c>
      <c r="AW14" s="120">
        <f t="shared" si="26"/>
        <v>0</v>
      </c>
      <c r="AX14" s="120">
        <f t="shared" si="26"/>
        <v>0</v>
      </c>
      <c r="AY14" s="120">
        <f t="shared" si="26"/>
        <v>0</v>
      </c>
      <c r="AZ14" s="120">
        <f t="shared" si="26"/>
        <v>0</v>
      </c>
      <c r="BA14" s="120">
        <f t="shared" si="26"/>
        <v>0</v>
      </c>
      <c r="BB14" s="120">
        <f t="shared" si="26"/>
        <v>0</v>
      </c>
      <c r="BC14" s="120">
        <f t="shared" si="26"/>
        <v>0</v>
      </c>
      <c r="BD14" s="120">
        <f t="shared" si="26"/>
        <v>0</v>
      </c>
      <c r="BE14" s="120">
        <f t="shared" si="26"/>
        <v>0</v>
      </c>
      <c r="BF14" s="120">
        <f t="shared" si="26"/>
        <v>0</v>
      </c>
      <c r="BG14" s="120">
        <f t="shared" si="26"/>
        <v>0</v>
      </c>
      <c r="BH14" s="120">
        <f t="shared" si="26"/>
        <v>0</v>
      </c>
      <c r="BI14" s="120">
        <f t="shared" si="26"/>
        <v>0</v>
      </c>
      <c r="BJ14" s="120">
        <f t="shared" si="26"/>
        <v>0</v>
      </c>
      <c r="BK14" s="120">
        <f t="shared" si="26"/>
        <v>0</v>
      </c>
      <c r="BL14" s="120">
        <f t="shared" si="26"/>
        <v>0</v>
      </c>
      <c r="BM14" s="120">
        <f t="shared" si="26"/>
        <v>0</v>
      </c>
      <c r="BN14" s="120">
        <f t="shared" si="26"/>
        <v>0</v>
      </c>
      <c r="BO14" s="120">
        <f t="shared" si="26"/>
        <v>0</v>
      </c>
      <c r="BP14" s="120">
        <f t="shared" si="26"/>
        <v>0</v>
      </c>
      <c r="BQ14" s="120">
        <f t="shared" si="26"/>
        <v>0</v>
      </c>
      <c r="BR14" s="120">
        <f t="shared" si="26"/>
        <v>0</v>
      </c>
      <c r="BS14" s="120">
        <f t="shared" si="26"/>
        <v>0</v>
      </c>
      <c r="BT14" s="120">
        <f t="shared" si="26"/>
        <v>0</v>
      </c>
      <c r="BU14" s="120">
        <f t="shared" si="26"/>
        <v>0</v>
      </c>
      <c r="BV14" s="120">
        <f t="shared" si="26"/>
        <v>0</v>
      </c>
      <c r="BW14" s="120">
        <f t="shared" si="26"/>
        <v>0</v>
      </c>
      <c r="BX14" s="120">
        <f t="shared" si="26"/>
        <v>0</v>
      </c>
      <c r="BY14" s="120">
        <f t="shared" si="26"/>
        <v>0</v>
      </c>
      <c r="BZ14" s="120">
        <f t="shared" si="26"/>
        <v>0</v>
      </c>
      <c r="CA14" s="120">
        <f t="shared" si="26"/>
        <v>0</v>
      </c>
      <c r="CB14" s="120">
        <f t="shared" si="26"/>
        <v>0</v>
      </c>
      <c r="CC14" s="120">
        <f t="shared" si="26"/>
        <v>0</v>
      </c>
      <c r="CD14" s="120">
        <f t="shared" si="26"/>
        <v>0</v>
      </c>
      <c r="CE14" s="120">
        <f t="shared" si="26"/>
        <v>0</v>
      </c>
      <c r="CF14" s="120">
        <f t="shared" si="26"/>
        <v>0</v>
      </c>
      <c r="CG14" s="120">
        <f t="shared" si="26"/>
        <v>0</v>
      </c>
      <c r="CH14" s="120">
        <f t="shared" ref="CH14:CQ14" si="27">AND(CH239&lt;&gt;"",CH239&lt;&gt;CH$203)/1</f>
        <v>0</v>
      </c>
      <c r="CI14" s="120">
        <f t="shared" si="27"/>
        <v>0</v>
      </c>
      <c r="CJ14" s="120">
        <f t="shared" si="27"/>
        <v>0</v>
      </c>
      <c r="CK14" s="120">
        <f t="shared" si="27"/>
        <v>0</v>
      </c>
      <c r="CL14" s="120">
        <f t="shared" si="27"/>
        <v>0</v>
      </c>
      <c r="CM14" s="120">
        <f t="shared" si="27"/>
        <v>0</v>
      </c>
      <c r="CN14" s="120">
        <f t="shared" si="27"/>
        <v>0</v>
      </c>
      <c r="CO14" s="120">
        <f t="shared" si="27"/>
        <v>0</v>
      </c>
      <c r="CP14" s="120">
        <f t="shared" si="27"/>
        <v>0</v>
      </c>
      <c r="CQ14" s="120">
        <f t="shared" si="27"/>
        <v>0</v>
      </c>
    </row>
    <row r="15" spans="19:95" hidden="1">
      <c r="S15" s="129">
        <f t="shared" si="0"/>
        <v>14</v>
      </c>
      <c r="T15" s="130">
        <f t="shared" si="1"/>
        <v>0</v>
      </c>
      <c r="U15" s="131"/>
      <c r="V15" s="120">
        <f t="shared" ref="V15:CG15" si="28">AND(V240&lt;&gt;"",V240&lt;&gt;V$203)/1</f>
        <v>0</v>
      </c>
      <c r="W15" s="120">
        <f t="shared" si="28"/>
        <v>0</v>
      </c>
      <c r="X15" s="120">
        <f t="shared" si="28"/>
        <v>0</v>
      </c>
      <c r="Y15" s="120">
        <f t="shared" si="28"/>
        <v>0</v>
      </c>
      <c r="Z15" s="120">
        <f t="shared" si="28"/>
        <v>0</v>
      </c>
      <c r="AA15" s="120">
        <f t="shared" si="28"/>
        <v>0</v>
      </c>
      <c r="AB15" s="120">
        <f t="shared" si="28"/>
        <v>0</v>
      </c>
      <c r="AC15" s="120">
        <f t="shared" si="28"/>
        <v>0</v>
      </c>
      <c r="AD15" s="120">
        <f t="shared" si="28"/>
        <v>0</v>
      </c>
      <c r="AE15" s="120">
        <f t="shared" si="28"/>
        <v>0</v>
      </c>
      <c r="AF15" s="120">
        <f t="shared" si="28"/>
        <v>0</v>
      </c>
      <c r="AG15" s="120">
        <f t="shared" si="28"/>
        <v>0</v>
      </c>
      <c r="AH15" s="120">
        <f t="shared" si="28"/>
        <v>0</v>
      </c>
      <c r="AI15" s="120">
        <f t="shared" si="28"/>
        <v>0</v>
      </c>
      <c r="AJ15" s="120">
        <f t="shared" si="28"/>
        <v>0</v>
      </c>
      <c r="AK15" s="120">
        <f t="shared" si="28"/>
        <v>0</v>
      </c>
      <c r="AL15" s="120">
        <f t="shared" si="28"/>
        <v>0</v>
      </c>
      <c r="AM15" s="120">
        <f t="shared" si="28"/>
        <v>0</v>
      </c>
      <c r="AN15" s="120">
        <f t="shared" si="28"/>
        <v>0</v>
      </c>
      <c r="AO15" s="120">
        <f t="shared" si="28"/>
        <v>0</v>
      </c>
      <c r="AP15" s="120">
        <f t="shared" si="28"/>
        <v>0</v>
      </c>
      <c r="AQ15" s="120">
        <f t="shared" si="28"/>
        <v>0</v>
      </c>
      <c r="AR15" s="120">
        <f t="shared" si="28"/>
        <v>0</v>
      </c>
      <c r="AS15" s="120">
        <f t="shared" si="28"/>
        <v>0</v>
      </c>
      <c r="AT15" s="120">
        <f t="shared" si="28"/>
        <v>0</v>
      </c>
      <c r="AU15" s="120">
        <f t="shared" si="28"/>
        <v>0</v>
      </c>
      <c r="AV15" s="120">
        <f t="shared" si="28"/>
        <v>0</v>
      </c>
      <c r="AW15" s="120">
        <f t="shared" si="28"/>
        <v>0</v>
      </c>
      <c r="AX15" s="120">
        <f t="shared" si="28"/>
        <v>0</v>
      </c>
      <c r="AY15" s="120">
        <f t="shared" si="28"/>
        <v>0</v>
      </c>
      <c r="AZ15" s="120">
        <f t="shared" si="28"/>
        <v>0</v>
      </c>
      <c r="BA15" s="120">
        <f t="shared" si="28"/>
        <v>0</v>
      </c>
      <c r="BB15" s="120">
        <f t="shared" si="28"/>
        <v>0</v>
      </c>
      <c r="BC15" s="120">
        <f t="shared" si="28"/>
        <v>0</v>
      </c>
      <c r="BD15" s="120">
        <f t="shared" si="28"/>
        <v>0</v>
      </c>
      <c r="BE15" s="120">
        <f t="shared" si="28"/>
        <v>0</v>
      </c>
      <c r="BF15" s="120">
        <f t="shared" si="28"/>
        <v>0</v>
      </c>
      <c r="BG15" s="120">
        <f t="shared" si="28"/>
        <v>0</v>
      </c>
      <c r="BH15" s="120">
        <f t="shared" si="28"/>
        <v>0</v>
      </c>
      <c r="BI15" s="120">
        <f t="shared" si="28"/>
        <v>0</v>
      </c>
      <c r="BJ15" s="120">
        <f t="shared" si="28"/>
        <v>0</v>
      </c>
      <c r="BK15" s="120">
        <f t="shared" si="28"/>
        <v>0</v>
      </c>
      <c r="BL15" s="120">
        <f t="shared" si="28"/>
        <v>0</v>
      </c>
      <c r="BM15" s="120">
        <f t="shared" si="28"/>
        <v>0</v>
      </c>
      <c r="BN15" s="120">
        <f t="shared" si="28"/>
        <v>0</v>
      </c>
      <c r="BO15" s="120">
        <f t="shared" si="28"/>
        <v>0</v>
      </c>
      <c r="BP15" s="120">
        <f t="shared" si="28"/>
        <v>0</v>
      </c>
      <c r="BQ15" s="120">
        <f t="shared" si="28"/>
        <v>0</v>
      </c>
      <c r="BR15" s="120">
        <f t="shared" si="28"/>
        <v>0</v>
      </c>
      <c r="BS15" s="120">
        <f t="shared" si="28"/>
        <v>0</v>
      </c>
      <c r="BT15" s="120">
        <f t="shared" si="28"/>
        <v>0</v>
      </c>
      <c r="BU15" s="120">
        <f t="shared" si="28"/>
        <v>0</v>
      </c>
      <c r="BV15" s="120">
        <f t="shared" si="28"/>
        <v>0</v>
      </c>
      <c r="BW15" s="120">
        <f t="shared" si="28"/>
        <v>0</v>
      </c>
      <c r="BX15" s="120">
        <f t="shared" si="28"/>
        <v>0</v>
      </c>
      <c r="BY15" s="120">
        <f t="shared" si="28"/>
        <v>0</v>
      </c>
      <c r="BZ15" s="120">
        <f t="shared" si="28"/>
        <v>0</v>
      </c>
      <c r="CA15" s="120">
        <f t="shared" si="28"/>
        <v>0</v>
      </c>
      <c r="CB15" s="120">
        <f t="shared" si="28"/>
        <v>0</v>
      </c>
      <c r="CC15" s="120">
        <f t="shared" si="28"/>
        <v>0</v>
      </c>
      <c r="CD15" s="120">
        <f t="shared" si="28"/>
        <v>0</v>
      </c>
      <c r="CE15" s="120">
        <f t="shared" si="28"/>
        <v>0</v>
      </c>
      <c r="CF15" s="120">
        <f t="shared" si="28"/>
        <v>0</v>
      </c>
      <c r="CG15" s="120">
        <f t="shared" si="28"/>
        <v>0</v>
      </c>
      <c r="CH15" s="120">
        <f t="shared" ref="CH15:CQ15" si="29">AND(CH240&lt;&gt;"",CH240&lt;&gt;CH$203)/1</f>
        <v>0</v>
      </c>
      <c r="CI15" s="120">
        <f t="shared" si="29"/>
        <v>0</v>
      </c>
      <c r="CJ15" s="120">
        <f t="shared" si="29"/>
        <v>0</v>
      </c>
      <c r="CK15" s="120">
        <f t="shared" si="29"/>
        <v>0</v>
      </c>
      <c r="CL15" s="120">
        <f t="shared" si="29"/>
        <v>0</v>
      </c>
      <c r="CM15" s="120">
        <f t="shared" si="29"/>
        <v>0</v>
      </c>
      <c r="CN15" s="120">
        <f t="shared" si="29"/>
        <v>0</v>
      </c>
      <c r="CO15" s="120">
        <f t="shared" si="29"/>
        <v>0</v>
      </c>
      <c r="CP15" s="120">
        <f t="shared" si="29"/>
        <v>0</v>
      </c>
      <c r="CQ15" s="120">
        <f t="shared" si="29"/>
        <v>0</v>
      </c>
    </row>
    <row r="16" spans="19:95" hidden="1">
      <c r="S16" s="129">
        <f t="shared" si="0"/>
        <v>15</v>
      </c>
      <c r="T16" s="130">
        <f t="shared" si="1"/>
        <v>0</v>
      </c>
      <c r="U16" s="131"/>
      <c r="V16" s="120">
        <f t="shared" ref="V16:CG16" si="30">AND(V241&lt;&gt;"",V241&lt;&gt;V$203)/1</f>
        <v>0</v>
      </c>
      <c r="W16" s="120">
        <f t="shared" si="30"/>
        <v>0</v>
      </c>
      <c r="X16" s="120">
        <f t="shared" si="30"/>
        <v>0</v>
      </c>
      <c r="Y16" s="120">
        <f t="shared" si="30"/>
        <v>0</v>
      </c>
      <c r="Z16" s="120">
        <f t="shared" si="30"/>
        <v>0</v>
      </c>
      <c r="AA16" s="120">
        <f t="shared" si="30"/>
        <v>0</v>
      </c>
      <c r="AB16" s="120">
        <f t="shared" si="30"/>
        <v>0</v>
      </c>
      <c r="AC16" s="120">
        <f t="shared" si="30"/>
        <v>0</v>
      </c>
      <c r="AD16" s="120">
        <f t="shared" si="30"/>
        <v>0</v>
      </c>
      <c r="AE16" s="120">
        <f t="shared" si="30"/>
        <v>0</v>
      </c>
      <c r="AF16" s="120">
        <f t="shared" si="30"/>
        <v>0</v>
      </c>
      <c r="AG16" s="120">
        <f t="shared" si="30"/>
        <v>0</v>
      </c>
      <c r="AH16" s="120">
        <f t="shared" si="30"/>
        <v>0</v>
      </c>
      <c r="AI16" s="120">
        <f t="shared" si="30"/>
        <v>0</v>
      </c>
      <c r="AJ16" s="120">
        <f t="shared" si="30"/>
        <v>0</v>
      </c>
      <c r="AK16" s="120">
        <f t="shared" si="30"/>
        <v>0</v>
      </c>
      <c r="AL16" s="120">
        <f t="shared" si="30"/>
        <v>0</v>
      </c>
      <c r="AM16" s="120">
        <f t="shared" si="30"/>
        <v>0</v>
      </c>
      <c r="AN16" s="120">
        <f t="shared" si="30"/>
        <v>0</v>
      </c>
      <c r="AO16" s="120">
        <f t="shared" si="30"/>
        <v>0</v>
      </c>
      <c r="AP16" s="120">
        <f t="shared" si="30"/>
        <v>0</v>
      </c>
      <c r="AQ16" s="120">
        <f t="shared" si="30"/>
        <v>0</v>
      </c>
      <c r="AR16" s="120">
        <f t="shared" si="30"/>
        <v>0</v>
      </c>
      <c r="AS16" s="120">
        <f t="shared" si="30"/>
        <v>0</v>
      </c>
      <c r="AT16" s="120">
        <f t="shared" si="30"/>
        <v>0</v>
      </c>
      <c r="AU16" s="120">
        <f t="shared" si="30"/>
        <v>0</v>
      </c>
      <c r="AV16" s="120">
        <f t="shared" si="30"/>
        <v>0</v>
      </c>
      <c r="AW16" s="120">
        <f t="shared" si="30"/>
        <v>0</v>
      </c>
      <c r="AX16" s="120">
        <f t="shared" si="30"/>
        <v>0</v>
      </c>
      <c r="AY16" s="120">
        <f t="shared" si="30"/>
        <v>0</v>
      </c>
      <c r="AZ16" s="120">
        <f t="shared" si="30"/>
        <v>0</v>
      </c>
      <c r="BA16" s="120">
        <f t="shared" si="30"/>
        <v>0</v>
      </c>
      <c r="BB16" s="120">
        <f t="shared" si="30"/>
        <v>0</v>
      </c>
      <c r="BC16" s="120">
        <f t="shared" si="30"/>
        <v>0</v>
      </c>
      <c r="BD16" s="120">
        <f t="shared" si="30"/>
        <v>0</v>
      </c>
      <c r="BE16" s="120">
        <f t="shared" si="30"/>
        <v>0</v>
      </c>
      <c r="BF16" s="120">
        <f t="shared" si="30"/>
        <v>0</v>
      </c>
      <c r="BG16" s="120">
        <f t="shared" si="30"/>
        <v>0</v>
      </c>
      <c r="BH16" s="120">
        <f t="shared" si="30"/>
        <v>0</v>
      </c>
      <c r="BI16" s="120">
        <f t="shared" si="30"/>
        <v>0</v>
      </c>
      <c r="BJ16" s="120">
        <f t="shared" si="30"/>
        <v>0</v>
      </c>
      <c r="BK16" s="120">
        <f t="shared" si="30"/>
        <v>0</v>
      </c>
      <c r="BL16" s="120">
        <f t="shared" si="30"/>
        <v>0</v>
      </c>
      <c r="BM16" s="120">
        <f t="shared" si="30"/>
        <v>0</v>
      </c>
      <c r="BN16" s="120">
        <f t="shared" si="30"/>
        <v>0</v>
      </c>
      <c r="BO16" s="120">
        <f t="shared" si="30"/>
        <v>0</v>
      </c>
      <c r="BP16" s="120">
        <f t="shared" si="30"/>
        <v>0</v>
      </c>
      <c r="BQ16" s="120">
        <f t="shared" si="30"/>
        <v>0</v>
      </c>
      <c r="BR16" s="120">
        <f t="shared" si="30"/>
        <v>0</v>
      </c>
      <c r="BS16" s="120">
        <f t="shared" si="30"/>
        <v>0</v>
      </c>
      <c r="BT16" s="120">
        <f t="shared" si="30"/>
        <v>0</v>
      </c>
      <c r="BU16" s="120">
        <f t="shared" si="30"/>
        <v>0</v>
      </c>
      <c r="BV16" s="120">
        <f t="shared" si="30"/>
        <v>0</v>
      </c>
      <c r="BW16" s="120">
        <f t="shared" si="30"/>
        <v>0</v>
      </c>
      <c r="BX16" s="120">
        <f t="shared" si="30"/>
        <v>0</v>
      </c>
      <c r="BY16" s="120">
        <f t="shared" si="30"/>
        <v>0</v>
      </c>
      <c r="BZ16" s="120">
        <f t="shared" si="30"/>
        <v>0</v>
      </c>
      <c r="CA16" s="120">
        <f t="shared" si="30"/>
        <v>0</v>
      </c>
      <c r="CB16" s="120">
        <f t="shared" si="30"/>
        <v>0</v>
      </c>
      <c r="CC16" s="120">
        <f t="shared" si="30"/>
        <v>0</v>
      </c>
      <c r="CD16" s="120">
        <f t="shared" si="30"/>
        <v>0</v>
      </c>
      <c r="CE16" s="120">
        <f t="shared" si="30"/>
        <v>0</v>
      </c>
      <c r="CF16" s="120">
        <f t="shared" si="30"/>
        <v>0</v>
      </c>
      <c r="CG16" s="120">
        <f t="shared" si="30"/>
        <v>0</v>
      </c>
      <c r="CH16" s="120">
        <f t="shared" ref="CH16:CQ16" si="31">AND(CH241&lt;&gt;"",CH241&lt;&gt;CH$203)/1</f>
        <v>0</v>
      </c>
      <c r="CI16" s="120">
        <f t="shared" si="31"/>
        <v>0</v>
      </c>
      <c r="CJ16" s="120">
        <f t="shared" si="31"/>
        <v>0</v>
      </c>
      <c r="CK16" s="120">
        <f t="shared" si="31"/>
        <v>0</v>
      </c>
      <c r="CL16" s="120">
        <f t="shared" si="31"/>
        <v>0</v>
      </c>
      <c r="CM16" s="120">
        <f t="shared" si="31"/>
        <v>0</v>
      </c>
      <c r="CN16" s="120">
        <f t="shared" si="31"/>
        <v>0</v>
      </c>
      <c r="CO16" s="120">
        <f t="shared" si="31"/>
        <v>0</v>
      </c>
      <c r="CP16" s="120">
        <f t="shared" si="31"/>
        <v>0</v>
      </c>
      <c r="CQ16" s="120">
        <f t="shared" si="31"/>
        <v>0</v>
      </c>
    </row>
    <row r="17" spans="19:95" hidden="1">
      <c r="S17" s="129">
        <f t="shared" si="0"/>
        <v>16</v>
      </c>
      <c r="T17" s="130">
        <f t="shared" si="1"/>
        <v>0</v>
      </c>
      <c r="U17" s="131"/>
      <c r="V17" s="120">
        <f t="shared" ref="V17:CG17" si="32">AND(V242&lt;&gt;"",V242&lt;&gt;V$203)/1</f>
        <v>0</v>
      </c>
      <c r="W17" s="120">
        <f t="shared" si="32"/>
        <v>0</v>
      </c>
      <c r="X17" s="120">
        <f t="shared" si="32"/>
        <v>0</v>
      </c>
      <c r="Y17" s="120">
        <f t="shared" si="32"/>
        <v>0</v>
      </c>
      <c r="Z17" s="120">
        <f t="shared" si="32"/>
        <v>0</v>
      </c>
      <c r="AA17" s="120">
        <f t="shared" si="32"/>
        <v>0</v>
      </c>
      <c r="AB17" s="120">
        <f t="shared" si="32"/>
        <v>0</v>
      </c>
      <c r="AC17" s="120">
        <f t="shared" si="32"/>
        <v>0</v>
      </c>
      <c r="AD17" s="120">
        <f t="shared" si="32"/>
        <v>0</v>
      </c>
      <c r="AE17" s="120">
        <f t="shared" si="32"/>
        <v>0</v>
      </c>
      <c r="AF17" s="120">
        <f t="shared" si="32"/>
        <v>0</v>
      </c>
      <c r="AG17" s="120">
        <f t="shared" si="32"/>
        <v>0</v>
      </c>
      <c r="AH17" s="120">
        <f t="shared" si="32"/>
        <v>0</v>
      </c>
      <c r="AI17" s="120">
        <f t="shared" si="32"/>
        <v>0</v>
      </c>
      <c r="AJ17" s="120">
        <f t="shared" si="32"/>
        <v>0</v>
      </c>
      <c r="AK17" s="120">
        <f t="shared" si="32"/>
        <v>0</v>
      </c>
      <c r="AL17" s="120">
        <f t="shared" si="32"/>
        <v>0</v>
      </c>
      <c r="AM17" s="120">
        <f t="shared" si="32"/>
        <v>0</v>
      </c>
      <c r="AN17" s="120">
        <f t="shared" si="32"/>
        <v>0</v>
      </c>
      <c r="AO17" s="120">
        <f t="shared" si="32"/>
        <v>0</v>
      </c>
      <c r="AP17" s="120">
        <f t="shared" si="32"/>
        <v>0</v>
      </c>
      <c r="AQ17" s="120">
        <f t="shared" si="32"/>
        <v>0</v>
      </c>
      <c r="AR17" s="120">
        <f t="shared" si="32"/>
        <v>0</v>
      </c>
      <c r="AS17" s="120">
        <f t="shared" si="32"/>
        <v>0</v>
      </c>
      <c r="AT17" s="120">
        <f t="shared" si="32"/>
        <v>0</v>
      </c>
      <c r="AU17" s="120">
        <f t="shared" si="32"/>
        <v>0</v>
      </c>
      <c r="AV17" s="120">
        <f t="shared" si="32"/>
        <v>0</v>
      </c>
      <c r="AW17" s="120">
        <f t="shared" si="32"/>
        <v>0</v>
      </c>
      <c r="AX17" s="120">
        <f t="shared" si="32"/>
        <v>0</v>
      </c>
      <c r="AY17" s="120">
        <f t="shared" si="32"/>
        <v>0</v>
      </c>
      <c r="AZ17" s="120">
        <f t="shared" si="32"/>
        <v>0</v>
      </c>
      <c r="BA17" s="120">
        <f t="shared" si="32"/>
        <v>0</v>
      </c>
      <c r="BB17" s="120">
        <f t="shared" si="32"/>
        <v>0</v>
      </c>
      <c r="BC17" s="120">
        <f t="shared" si="32"/>
        <v>0</v>
      </c>
      <c r="BD17" s="120">
        <f t="shared" si="32"/>
        <v>0</v>
      </c>
      <c r="BE17" s="120">
        <f t="shared" si="32"/>
        <v>0</v>
      </c>
      <c r="BF17" s="120">
        <f t="shared" si="32"/>
        <v>0</v>
      </c>
      <c r="BG17" s="120">
        <f t="shared" si="32"/>
        <v>0</v>
      </c>
      <c r="BH17" s="120">
        <f t="shared" si="32"/>
        <v>0</v>
      </c>
      <c r="BI17" s="120">
        <f t="shared" si="32"/>
        <v>0</v>
      </c>
      <c r="BJ17" s="120">
        <f t="shared" si="32"/>
        <v>0</v>
      </c>
      <c r="BK17" s="120">
        <f t="shared" si="32"/>
        <v>0</v>
      </c>
      <c r="BL17" s="120">
        <f t="shared" si="32"/>
        <v>0</v>
      </c>
      <c r="BM17" s="120">
        <f t="shared" si="32"/>
        <v>0</v>
      </c>
      <c r="BN17" s="120">
        <f t="shared" si="32"/>
        <v>0</v>
      </c>
      <c r="BO17" s="120">
        <f t="shared" si="32"/>
        <v>0</v>
      </c>
      <c r="BP17" s="120">
        <f t="shared" si="32"/>
        <v>0</v>
      </c>
      <c r="BQ17" s="120">
        <f t="shared" si="32"/>
        <v>0</v>
      </c>
      <c r="BR17" s="120">
        <f t="shared" si="32"/>
        <v>0</v>
      </c>
      <c r="BS17" s="120">
        <f t="shared" si="32"/>
        <v>0</v>
      </c>
      <c r="BT17" s="120">
        <f t="shared" si="32"/>
        <v>0</v>
      </c>
      <c r="BU17" s="120">
        <f t="shared" si="32"/>
        <v>0</v>
      </c>
      <c r="BV17" s="120">
        <f t="shared" si="32"/>
        <v>0</v>
      </c>
      <c r="BW17" s="120">
        <f t="shared" si="32"/>
        <v>0</v>
      </c>
      <c r="BX17" s="120">
        <f t="shared" si="32"/>
        <v>0</v>
      </c>
      <c r="BY17" s="120">
        <f t="shared" si="32"/>
        <v>0</v>
      </c>
      <c r="BZ17" s="120">
        <f t="shared" si="32"/>
        <v>0</v>
      </c>
      <c r="CA17" s="120">
        <f t="shared" si="32"/>
        <v>0</v>
      </c>
      <c r="CB17" s="120">
        <f t="shared" si="32"/>
        <v>0</v>
      </c>
      <c r="CC17" s="120">
        <f t="shared" si="32"/>
        <v>0</v>
      </c>
      <c r="CD17" s="120">
        <f t="shared" si="32"/>
        <v>0</v>
      </c>
      <c r="CE17" s="120">
        <f t="shared" si="32"/>
        <v>0</v>
      </c>
      <c r="CF17" s="120">
        <f t="shared" si="32"/>
        <v>0</v>
      </c>
      <c r="CG17" s="120">
        <f t="shared" si="32"/>
        <v>0</v>
      </c>
      <c r="CH17" s="120">
        <f t="shared" ref="CH17:CQ17" si="33">AND(CH242&lt;&gt;"",CH242&lt;&gt;CH$203)/1</f>
        <v>0</v>
      </c>
      <c r="CI17" s="120">
        <f t="shared" si="33"/>
        <v>0</v>
      </c>
      <c r="CJ17" s="120">
        <f t="shared" si="33"/>
        <v>0</v>
      </c>
      <c r="CK17" s="120">
        <f t="shared" si="33"/>
        <v>0</v>
      </c>
      <c r="CL17" s="120">
        <f t="shared" si="33"/>
        <v>0</v>
      </c>
      <c r="CM17" s="120">
        <f t="shared" si="33"/>
        <v>0</v>
      </c>
      <c r="CN17" s="120">
        <f t="shared" si="33"/>
        <v>0</v>
      </c>
      <c r="CO17" s="120">
        <f t="shared" si="33"/>
        <v>0</v>
      </c>
      <c r="CP17" s="120">
        <f t="shared" si="33"/>
        <v>0</v>
      </c>
      <c r="CQ17" s="120">
        <f t="shared" si="33"/>
        <v>0</v>
      </c>
    </row>
    <row r="18" spans="19:95" hidden="1">
      <c r="S18" s="129">
        <f t="shared" si="0"/>
        <v>17</v>
      </c>
      <c r="T18" s="130">
        <f t="shared" si="1"/>
        <v>0</v>
      </c>
      <c r="U18" s="131"/>
      <c r="V18" s="120">
        <f t="shared" ref="V18:CG18" si="34">AND(V243&lt;&gt;"",V243&lt;&gt;V$203)/1</f>
        <v>0</v>
      </c>
      <c r="W18" s="120">
        <f t="shared" si="34"/>
        <v>0</v>
      </c>
      <c r="X18" s="120">
        <f t="shared" si="34"/>
        <v>0</v>
      </c>
      <c r="Y18" s="120">
        <f t="shared" si="34"/>
        <v>0</v>
      </c>
      <c r="Z18" s="120">
        <f t="shared" si="34"/>
        <v>0</v>
      </c>
      <c r="AA18" s="120">
        <f t="shared" si="34"/>
        <v>0</v>
      </c>
      <c r="AB18" s="120">
        <f t="shared" si="34"/>
        <v>0</v>
      </c>
      <c r="AC18" s="120">
        <f t="shared" si="34"/>
        <v>0</v>
      </c>
      <c r="AD18" s="120">
        <f t="shared" si="34"/>
        <v>0</v>
      </c>
      <c r="AE18" s="120">
        <f t="shared" si="34"/>
        <v>0</v>
      </c>
      <c r="AF18" s="120">
        <f t="shared" si="34"/>
        <v>0</v>
      </c>
      <c r="AG18" s="120">
        <f t="shared" si="34"/>
        <v>0</v>
      </c>
      <c r="AH18" s="120">
        <f t="shared" si="34"/>
        <v>0</v>
      </c>
      <c r="AI18" s="120">
        <f t="shared" si="34"/>
        <v>0</v>
      </c>
      <c r="AJ18" s="120">
        <f t="shared" si="34"/>
        <v>0</v>
      </c>
      <c r="AK18" s="120">
        <f t="shared" si="34"/>
        <v>0</v>
      </c>
      <c r="AL18" s="120">
        <f t="shared" si="34"/>
        <v>0</v>
      </c>
      <c r="AM18" s="120">
        <f t="shared" si="34"/>
        <v>0</v>
      </c>
      <c r="AN18" s="120">
        <f t="shared" si="34"/>
        <v>0</v>
      </c>
      <c r="AO18" s="120">
        <f t="shared" si="34"/>
        <v>0</v>
      </c>
      <c r="AP18" s="120">
        <f t="shared" si="34"/>
        <v>0</v>
      </c>
      <c r="AQ18" s="120">
        <f t="shared" si="34"/>
        <v>0</v>
      </c>
      <c r="AR18" s="120">
        <f t="shared" si="34"/>
        <v>0</v>
      </c>
      <c r="AS18" s="120">
        <f t="shared" si="34"/>
        <v>0</v>
      </c>
      <c r="AT18" s="120">
        <f t="shared" si="34"/>
        <v>0</v>
      </c>
      <c r="AU18" s="120">
        <f t="shared" si="34"/>
        <v>0</v>
      </c>
      <c r="AV18" s="120">
        <f t="shared" si="34"/>
        <v>0</v>
      </c>
      <c r="AW18" s="120">
        <f t="shared" si="34"/>
        <v>0</v>
      </c>
      <c r="AX18" s="120">
        <f t="shared" si="34"/>
        <v>0</v>
      </c>
      <c r="AY18" s="120">
        <f t="shared" si="34"/>
        <v>0</v>
      </c>
      <c r="AZ18" s="120">
        <f t="shared" si="34"/>
        <v>0</v>
      </c>
      <c r="BA18" s="120">
        <f t="shared" si="34"/>
        <v>0</v>
      </c>
      <c r="BB18" s="120">
        <f t="shared" si="34"/>
        <v>0</v>
      </c>
      <c r="BC18" s="120">
        <f t="shared" si="34"/>
        <v>0</v>
      </c>
      <c r="BD18" s="120">
        <f t="shared" si="34"/>
        <v>0</v>
      </c>
      <c r="BE18" s="120">
        <f t="shared" si="34"/>
        <v>0</v>
      </c>
      <c r="BF18" s="120">
        <f t="shared" si="34"/>
        <v>0</v>
      </c>
      <c r="BG18" s="120">
        <f t="shared" si="34"/>
        <v>0</v>
      </c>
      <c r="BH18" s="120">
        <f t="shared" si="34"/>
        <v>0</v>
      </c>
      <c r="BI18" s="120">
        <f t="shared" si="34"/>
        <v>0</v>
      </c>
      <c r="BJ18" s="120">
        <f t="shared" si="34"/>
        <v>0</v>
      </c>
      <c r="BK18" s="120">
        <f t="shared" si="34"/>
        <v>0</v>
      </c>
      <c r="BL18" s="120">
        <f t="shared" si="34"/>
        <v>0</v>
      </c>
      <c r="BM18" s="120">
        <f t="shared" si="34"/>
        <v>0</v>
      </c>
      <c r="BN18" s="120">
        <f t="shared" si="34"/>
        <v>0</v>
      </c>
      <c r="BO18" s="120">
        <f t="shared" si="34"/>
        <v>0</v>
      </c>
      <c r="BP18" s="120">
        <f t="shared" si="34"/>
        <v>0</v>
      </c>
      <c r="BQ18" s="120">
        <f t="shared" si="34"/>
        <v>0</v>
      </c>
      <c r="BR18" s="120">
        <f t="shared" si="34"/>
        <v>0</v>
      </c>
      <c r="BS18" s="120">
        <f t="shared" si="34"/>
        <v>0</v>
      </c>
      <c r="BT18" s="120">
        <f t="shared" si="34"/>
        <v>0</v>
      </c>
      <c r="BU18" s="120">
        <f t="shared" si="34"/>
        <v>0</v>
      </c>
      <c r="BV18" s="120">
        <f t="shared" si="34"/>
        <v>0</v>
      </c>
      <c r="BW18" s="120">
        <f t="shared" si="34"/>
        <v>0</v>
      </c>
      <c r="BX18" s="120">
        <f t="shared" si="34"/>
        <v>0</v>
      </c>
      <c r="BY18" s="120">
        <f t="shared" si="34"/>
        <v>0</v>
      </c>
      <c r="BZ18" s="120">
        <f t="shared" si="34"/>
        <v>0</v>
      </c>
      <c r="CA18" s="120">
        <f t="shared" si="34"/>
        <v>0</v>
      </c>
      <c r="CB18" s="120">
        <f t="shared" si="34"/>
        <v>0</v>
      </c>
      <c r="CC18" s="120">
        <f t="shared" si="34"/>
        <v>0</v>
      </c>
      <c r="CD18" s="120">
        <f t="shared" si="34"/>
        <v>0</v>
      </c>
      <c r="CE18" s="120">
        <f t="shared" si="34"/>
        <v>0</v>
      </c>
      <c r="CF18" s="120">
        <f t="shared" si="34"/>
        <v>0</v>
      </c>
      <c r="CG18" s="120">
        <f t="shared" si="34"/>
        <v>0</v>
      </c>
      <c r="CH18" s="120">
        <f t="shared" ref="CH18:CQ18" si="35">AND(CH243&lt;&gt;"",CH243&lt;&gt;CH$203)/1</f>
        <v>0</v>
      </c>
      <c r="CI18" s="120">
        <f t="shared" si="35"/>
        <v>0</v>
      </c>
      <c r="CJ18" s="120">
        <f t="shared" si="35"/>
        <v>0</v>
      </c>
      <c r="CK18" s="120">
        <f t="shared" si="35"/>
        <v>0</v>
      </c>
      <c r="CL18" s="120">
        <f t="shared" si="35"/>
        <v>0</v>
      </c>
      <c r="CM18" s="120">
        <f t="shared" si="35"/>
        <v>0</v>
      </c>
      <c r="CN18" s="120">
        <f t="shared" si="35"/>
        <v>0</v>
      </c>
      <c r="CO18" s="120">
        <f t="shared" si="35"/>
        <v>0</v>
      </c>
      <c r="CP18" s="120">
        <f t="shared" si="35"/>
        <v>0</v>
      </c>
      <c r="CQ18" s="120">
        <f t="shared" si="35"/>
        <v>0</v>
      </c>
    </row>
    <row r="19" spans="19:95" hidden="1">
      <c r="S19" s="129">
        <f t="shared" si="0"/>
        <v>18</v>
      </c>
      <c r="T19" s="130">
        <f t="shared" si="1"/>
        <v>0</v>
      </c>
      <c r="U19" s="131"/>
      <c r="V19" s="120">
        <f t="shared" ref="V19:CG19" si="36">AND(V244&lt;&gt;"",V244&lt;&gt;V$203)/1</f>
        <v>0</v>
      </c>
      <c r="W19" s="120">
        <f t="shared" si="36"/>
        <v>0</v>
      </c>
      <c r="X19" s="120">
        <f t="shared" si="36"/>
        <v>0</v>
      </c>
      <c r="Y19" s="120">
        <f t="shared" si="36"/>
        <v>0</v>
      </c>
      <c r="Z19" s="120">
        <f t="shared" si="36"/>
        <v>0</v>
      </c>
      <c r="AA19" s="120">
        <f t="shared" si="36"/>
        <v>0</v>
      </c>
      <c r="AB19" s="120">
        <f t="shared" si="36"/>
        <v>0</v>
      </c>
      <c r="AC19" s="120">
        <f t="shared" si="36"/>
        <v>0</v>
      </c>
      <c r="AD19" s="120">
        <f t="shared" si="36"/>
        <v>0</v>
      </c>
      <c r="AE19" s="120">
        <f t="shared" si="36"/>
        <v>0</v>
      </c>
      <c r="AF19" s="120">
        <f t="shared" si="36"/>
        <v>0</v>
      </c>
      <c r="AG19" s="120">
        <f t="shared" si="36"/>
        <v>0</v>
      </c>
      <c r="AH19" s="120">
        <f t="shared" si="36"/>
        <v>0</v>
      </c>
      <c r="AI19" s="120">
        <f t="shared" si="36"/>
        <v>0</v>
      </c>
      <c r="AJ19" s="120">
        <f t="shared" si="36"/>
        <v>0</v>
      </c>
      <c r="AK19" s="120">
        <f t="shared" si="36"/>
        <v>0</v>
      </c>
      <c r="AL19" s="120">
        <f t="shared" si="36"/>
        <v>0</v>
      </c>
      <c r="AM19" s="120">
        <f t="shared" si="36"/>
        <v>0</v>
      </c>
      <c r="AN19" s="120">
        <f t="shared" si="36"/>
        <v>0</v>
      </c>
      <c r="AO19" s="120">
        <f t="shared" si="36"/>
        <v>0</v>
      </c>
      <c r="AP19" s="120">
        <f t="shared" si="36"/>
        <v>0</v>
      </c>
      <c r="AQ19" s="120">
        <f t="shared" si="36"/>
        <v>0</v>
      </c>
      <c r="AR19" s="120">
        <f t="shared" si="36"/>
        <v>0</v>
      </c>
      <c r="AS19" s="120">
        <f t="shared" si="36"/>
        <v>0</v>
      </c>
      <c r="AT19" s="120">
        <f t="shared" si="36"/>
        <v>0</v>
      </c>
      <c r="AU19" s="120">
        <f t="shared" si="36"/>
        <v>0</v>
      </c>
      <c r="AV19" s="120">
        <f t="shared" si="36"/>
        <v>0</v>
      </c>
      <c r="AW19" s="120">
        <f t="shared" si="36"/>
        <v>0</v>
      </c>
      <c r="AX19" s="120">
        <f t="shared" si="36"/>
        <v>0</v>
      </c>
      <c r="AY19" s="120">
        <f t="shared" si="36"/>
        <v>0</v>
      </c>
      <c r="AZ19" s="120">
        <f t="shared" si="36"/>
        <v>0</v>
      </c>
      <c r="BA19" s="120">
        <f t="shared" si="36"/>
        <v>0</v>
      </c>
      <c r="BB19" s="120">
        <f t="shared" si="36"/>
        <v>0</v>
      </c>
      <c r="BC19" s="120">
        <f t="shared" si="36"/>
        <v>0</v>
      </c>
      <c r="BD19" s="120">
        <f t="shared" si="36"/>
        <v>0</v>
      </c>
      <c r="BE19" s="120">
        <f t="shared" si="36"/>
        <v>0</v>
      </c>
      <c r="BF19" s="120">
        <f t="shared" si="36"/>
        <v>0</v>
      </c>
      <c r="BG19" s="120">
        <f t="shared" si="36"/>
        <v>0</v>
      </c>
      <c r="BH19" s="120">
        <f t="shared" si="36"/>
        <v>0</v>
      </c>
      <c r="BI19" s="120">
        <f t="shared" si="36"/>
        <v>0</v>
      </c>
      <c r="BJ19" s="120">
        <f t="shared" si="36"/>
        <v>0</v>
      </c>
      <c r="BK19" s="120">
        <f t="shared" si="36"/>
        <v>0</v>
      </c>
      <c r="BL19" s="120">
        <f t="shared" si="36"/>
        <v>0</v>
      </c>
      <c r="BM19" s="120">
        <f t="shared" si="36"/>
        <v>0</v>
      </c>
      <c r="BN19" s="120">
        <f t="shared" si="36"/>
        <v>0</v>
      </c>
      <c r="BO19" s="120">
        <f t="shared" si="36"/>
        <v>0</v>
      </c>
      <c r="BP19" s="120">
        <f t="shared" si="36"/>
        <v>0</v>
      </c>
      <c r="BQ19" s="120">
        <f t="shared" si="36"/>
        <v>0</v>
      </c>
      <c r="BR19" s="120">
        <f t="shared" si="36"/>
        <v>0</v>
      </c>
      <c r="BS19" s="120">
        <f t="shared" si="36"/>
        <v>0</v>
      </c>
      <c r="BT19" s="120">
        <f t="shared" si="36"/>
        <v>0</v>
      </c>
      <c r="BU19" s="120">
        <f t="shared" si="36"/>
        <v>0</v>
      </c>
      <c r="BV19" s="120">
        <f t="shared" si="36"/>
        <v>0</v>
      </c>
      <c r="BW19" s="120">
        <f t="shared" si="36"/>
        <v>0</v>
      </c>
      <c r="BX19" s="120">
        <f t="shared" si="36"/>
        <v>0</v>
      </c>
      <c r="BY19" s="120">
        <f t="shared" si="36"/>
        <v>0</v>
      </c>
      <c r="BZ19" s="120">
        <f t="shared" si="36"/>
        <v>0</v>
      </c>
      <c r="CA19" s="120">
        <f t="shared" si="36"/>
        <v>0</v>
      </c>
      <c r="CB19" s="120">
        <f t="shared" si="36"/>
        <v>0</v>
      </c>
      <c r="CC19" s="120">
        <f t="shared" si="36"/>
        <v>0</v>
      </c>
      <c r="CD19" s="120">
        <f t="shared" si="36"/>
        <v>0</v>
      </c>
      <c r="CE19" s="120">
        <f t="shared" si="36"/>
        <v>0</v>
      </c>
      <c r="CF19" s="120">
        <f t="shared" si="36"/>
        <v>0</v>
      </c>
      <c r="CG19" s="120">
        <f t="shared" si="36"/>
        <v>0</v>
      </c>
      <c r="CH19" s="120">
        <f t="shared" ref="CH19:CQ19" si="37">AND(CH244&lt;&gt;"",CH244&lt;&gt;CH$203)/1</f>
        <v>0</v>
      </c>
      <c r="CI19" s="120">
        <f t="shared" si="37"/>
        <v>0</v>
      </c>
      <c r="CJ19" s="120">
        <f t="shared" si="37"/>
        <v>0</v>
      </c>
      <c r="CK19" s="120">
        <f t="shared" si="37"/>
        <v>0</v>
      </c>
      <c r="CL19" s="120">
        <f t="shared" si="37"/>
        <v>0</v>
      </c>
      <c r="CM19" s="120">
        <f t="shared" si="37"/>
        <v>0</v>
      </c>
      <c r="CN19" s="120">
        <f t="shared" si="37"/>
        <v>0</v>
      </c>
      <c r="CO19" s="120">
        <f t="shared" si="37"/>
        <v>0</v>
      </c>
      <c r="CP19" s="120">
        <f t="shared" si="37"/>
        <v>0</v>
      </c>
      <c r="CQ19" s="120">
        <f t="shared" si="37"/>
        <v>0</v>
      </c>
    </row>
    <row r="20" spans="19:95" hidden="1">
      <c r="S20" s="129">
        <f t="shared" si="0"/>
        <v>19</v>
      </c>
      <c r="T20" s="130">
        <f t="shared" si="1"/>
        <v>0</v>
      </c>
      <c r="U20" s="131"/>
      <c r="V20" s="120">
        <f t="shared" ref="V20:CG20" si="38">AND(V245&lt;&gt;"",V245&lt;&gt;V$203)/1</f>
        <v>0</v>
      </c>
      <c r="W20" s="120">
        <f t="shared" si="38"/>
        <v>0</v>
      </c>
      <c r="X20" s="120">
        <f t="shared" si="38"/>
        <v>0</v>
      </c>
      <c r="Y20" s="120">
        <f t="shared" si="38"/>
        <v>0</v>
      </c>
      <c r="Z20" s="120">
        <f t="shared" si="38"/>
        <v>0</v>
      </c>
      <c r="AA20" s="120">
        <f t="shared" si="38"/>
        <v>0</v>
      </c>
      <c r="AB20" s="120">
        <f t="shared" si="38"/>
        <v>0</v>
      </c>
      <c r="AC20" s="120">
        <f t="shared" si="38"/>
        <v>0</v>
      </c>
      <c r="AD20" s="120">
        <f t="shared" si="38"/>
        <v>0</v>
      </c>
      <c r="AE20" s="120">
        <f t="shared" si="38"/>
        <v>0</v>
      </c>
      <c r="AF20" s="120">
        <f t="shared" si="38"/>
        <v>0</v>
      </c>
      <c r="AG20" s="120">
        <f t="shared" si="38"/>
        <v>0</v>
      </c>
      <c r="AH20" s="120">
        <f t="shared" si="38"/>
        <v>0</v>
      </c>
      <c r="AI20" s="120">
        <f t="shared" si="38"/>
        <v>0</v>
      </c>
      <c r="AJ20" s="120">
        <f t="shared" si="38"/>
        <v>0</v>
      </c>
      <c r="AK20" s="120">
        <f t="shared" si="38"/>
        <v>0</v>
      </c>
      <c r="AL20" s="120">
        <f t="shared" si="38"/>
        <v>0</v>
      </c>
      <c r="AM20" s="120">
        <f t="shared" si="38"/>
        <v>0</v>
      </c>
      <c r="AN20" s="120">
        <f t="shared" si="38"/>
        <v>0</v>
      </c>
      <c r="AO20" s="120">
        <f t="shared" si="38"/>
        <v>0</v>
      </c>
      <c r="AP20" s="120">
        <f t="shared" si="38"/>
        <v>0</v>
      </c>
      <c r="AQ20" s="120">
        <f t="shared" si="38"/>
        <v>0</v>
      </c>
      <c r="AR20" s="120">
        <f t="shared" si="38"/>
        <v>0</v>
      </c>
      <c r="AS20" s="120">
        <f t="shared" si="38"/>
        <v>0</v>
      </c>
      <c r="AT20" s="120">
        <f t="shared" si="38"/>
        <v>0</v>
      </c>
      <c r="AU20" s="120">
        <f t="shared" si="38"/>
        <v>0</v>
      </c>
      <c r="AV20" s="120">
        <f t="shared" si="38"/>
        <v>0</v>
      </c>
      <c r="AW20" s="120">
        <f t="shared" si="38"/>
        <v>0</v>
      </c>
      <c r="AX20" s="120">
        <f t="shared" si="38"/>
        <v>0</v>
      </c>
      <c r="AY20" s="120">
        <f t="shared" si="38"/>
        <v>0</v>
      </c>
      <c r="AZ20" s="120">
        <f t="shared" si="38"/>
        <v>0</v>
      </c>
      <c r="BA20" s="120">
        <f t="shared" si="38"/>
        <v>0</v>
      </c>
      <c r="BB20" s="120">
        <f t="shared" si="38"/>
        <v>0</v>
      </c>
      <c r="BC20" s="120">
        <f t="shared" si="38"/>
        <v>0</v>
      </c>
      <c r="BD20" s="120">
        <f t="shared" si="38"/>
        <v>0</v>
      </c>
      <c r="BE20" s="120">
        <f t="shared" si="38"/>
        <v>0</v>
      </c>
      <c r="BF20" s="120">
        <f t="shared" si="38"/>
        <v>0</v>
      </c>
      <c r="BG20" s="120">
        <f t="shared" si="38"/>
        <v>0</v>
      </c>
      <c r="BH20" s="120">
        <f t="shared" si="38"/>
        <v>0</v>
      </c>
      <c r="BI20" s="120">
        <f t="shared" si="38"/>
        <v>0</v>
      </c>
      <c r="BJ20" s="120">
        <f t="shared" si="38"/>
        <v>0</v>
      </c>
      <c r="BK20" s="120">
        <f t="shared" si="38"/>
        <v>0</v>
      </c>
      <c r="BL20" s="120">
        <f t="shared" si="38"/>
        <v>0</v>
      </c>
      <c r="BM20" s="120">
        <f t="shared" si="38"/>
        <v>0</v>
      </c>
      <c r="BN20" s="120">
        <f t="shared" si="38"/>
        <v>0</v>
      </c>
      <c r="BO20" s="120">
        <f t="shared" si="38"/>
        <v>0</v>
      </c>
      <c r="BP20" s="120">
        <f t="shared" si="38"/>
        <v>0</v>
      </c>
      <c r="BQ20" s="120">
        <f t="shared" si="38"/>
        <v>0</v>
      </c>
      <c r="BR20" s="120">
        <f t="shared" si="38"/>
        <v>0</v>
      </c>
      <c r="BS20" s="120">
        <f t="shared" si="38"/>
        <v>0</v>
      </c>
      <c r="BT20" s="120">
        <f t="shared" si="38"/>
        <v>0</v>
      </c>
      <c r="BU20" s="120">
        <f t="shared" si="38"/>
        <v>0</v>
      </c>
      <c r="BV20" s="120">
        <f t="shared" si="38"/>
        <v>0</v>
      </c>
      <c r="BW20" s="120">
        <f t="shared" si="38"/>
        <v>0</v>
      </c>
      <c r="BX20" s="120">
        <f t="shared" si="38"/>
        <v>0</v>
      </c>
      <c r="BY20" s="120">
        <f t="shared" si="38"/>
        <v>0</v>
      </c>
      <c r="BZ20" s="120">
        <f t="shared" si="38"/>
        <v>0</v>
      </c>
      <c r="CA20" s="120">
        <f t="shared" si="38"/>
        <v>0</v>
      </c>
      <c r="CB20" s="120">
        <f t="shared" si="38"/>
        <v>0</v>
      </c>
      <c r="CC20" s="120">
        <f t="shared" si="38"/>
        <v>0</v>
      </c>
      <c r="CD20" s="120">
        <f t="shared" si="38"/>
        <v>0</v>
      </c>
      <c r="CE20" s="120">
        <f t="shared" si="38"/>
        <v>0</v>
      </c>
      <c r="CF20" s="120">
        <f t="shared" si="38"/>
        <v>0</v>
      </c>
      <c r="CG20" s="120">
        <f t="shared" si="38"/>
        <v>0</v>
      </c>
      <c r="CH20" s="120">
        <f t="shared" ref="CH20:CQ20" si="39">AND(CH245&lt;&gt;"",CH245&lt;&gt;CH$203)/1</f>
        <v>0</v>
      </c>
      <c r="CI20" s="120">
        <f t="shared" si="39"/>
        <v>0</v>
      </c>
      <c r="CJ20" s="120">
        <f t="shared" si="39"/>
        <v>0</v>
      </c>
      <c r="CK20" s="120">
        <f t="shared" si="39"/>
        <v>0</v>
      </c>
      <c r="CL20" s="120">
        <f t="shared" si="39"/>
        <v>0</v>
      </c>
      <c r="CM20" s="120">
        <f t="shared" si="39"/>
        <v>0</v>
      </c>
      <c r="CN20" s="120">
        <f t="shared" si="39"/>
        <v>0</v>
      </c>
      <c r="CO20" s="120">
        <f t="shared" si="39"/>
        <v>0</v>
      </c>
      <c r="CP20" s="120">
        <f t="shared" si="39"/>
        <v>0</v>
      </c>
      <c r="CQ20" s="120">
        <f t="shared" si="39"/>
        <v>0</v>
      </c>
    </row>
    <row r="21" spans="19:95" hidden="1">
      <c r="S21" s="129">
        <f t="shared" si="0"/>
        <v>20</v>
      </c>
      <c r="T21" s="130">
        <f t="shared" si="1"/>
        <v>0</v>
      </c>
      <c r="U21" s="131"/>
      <c r="V21" s="120">
        <f t="shared" ref="V21:CG21" si="40">AND(V246&lt;&gt;"",V246&lt;&gt;V$203)/1</f>
        <v>0</v>
      </c>
      <c r="W21" s="120">
        <f t="shared" si="40"/>
        <v>0</v>
      </c>
      <c r="X21" s="120">
        <f t="shared" si="40"/>
        <v>0</v>
      </c>
      <c r="Y21" s="120">
        <f t="shared" si="40"/>
        <v>0</v>
      </c>
      <c r="Z21" s="120">
        <f t="shared" si="40"/>
        <v>0</v>
      </c>
      <c r="AA21" s="120">
        <f t="shared" si="40"/>
        <v>0</v>
      </c>
      <c r="AB21" s="120">
        <f t="shared" si="40"/>
        <v>0</v>
      </c>
      <c r="AC21" s="120">
        <f t="shared" si="40"/>
        <v>0</v>
      </c>
      <c r="AD21" s="120">
        <f t="shared" si="40"/>
        <v>0</v>
      </c>
      <c r="AE21" s="120">
        <f t="shared" si="40"/>
        <v>0</v>
      </c>
      <c r="AF21" s="120">
        <f t="shared" si="40"/>
        <v>0</v>
      </c>
      <c r="AG21" s="120">
        <f t="shared" si="40"/>
        <v>0</v>
      </c>
      <c r="AH21" s="120">
        <f t="shared" si="40"/>
        <v>0</v>
      </c>
      <c r="AI21" s="120">
        <f t="shared" si="40"/>
        <v>0</v>
      </c>
      <c r="AJ21" s="120">
        <f t="shared" si="40"/>
        <v>0</v>
      </c>
      <c r="AK21" s="120">
        <f t="shared" si="40"/>
        <v>0</v>
      </c>
      <c r="AL21" s="120">
        <f t="shared" si="40"/>
        <v>0</v>
      </c>
      <c r="AM21" s="120">
        <f t="shared" si="40"/>
        <v>0</v>
      </c>
      <c r="AN21" s="120">
        <f t="shared" si="40"/>
        <v>0</v>
      </c>
      <c r="AO21" s="120">
        <f t="shared" si="40"/>
        <v>0</v>
      </c>
      <c r="AP21" s="120">
        <f t="shared" si="40"/>
        <v>0</v>
      </c>
      <c r="AQ21" s="120">
        <f t="shared" si="40"/>
        <v>0</v>
      </c>
      <c r="AR21" s="120">
        <f t="shared" si="40"/>
        <v>0</v>
      </c>
      <c r="AS21" s="120">
        <f t="shared" si="40"/>
        <v>0</v>
      </c>
      <c r="AT21" s="120">
        <f t="shared" si="40"/>
        <v>0</v>
      </c>
      <c r="AU21" s="120">
        <f t="shared" si="40"/>
        <v>0</v>
      </c>
      <c r="AV21" s="120">
        <f t="shared" si="40"/>
        <v>0</v>
      </c>
      <c r="AW21" s="120">
        <f t="shared" si="40"/>
        <v>0</v>
      </c>
      <c r="AX21" s="120">
        <f t="shared" si="40"/>
        <v>0</v>
      </c>
      <c r="AY21" s="120">
        <f t="shared" si="40"/>
        <v>0</v>
      </c>
      <c r="AZ21" s="120">
        <f t="shared" si="40"/>
        <v>0</v>
      </c>
      <c r="BA21" s="120">
        <f t="shared" si="40"/>
        <v>0</v>
      </c>
      <c r="BB21" s="120">
        <f t="shared" si="40"/>
        <v>0</v>
      </c>
      <c r="BC21" s="120">
        <f t="shared" si="40"/>
        <v>0</v>
      </c>
      <c r="BD21" s="120">
        <f t="shared" si="40"/>
        <v>0</v>
      </c>
      <c r="BE21" s="120">
        <f t="shared" si="40"/>
        <v>0</v>
      </c>
      <c r="BF21" s="120">
        <f t="shared" si="40"/>
        <v>0</v>
      </c>
      <c r="BG21" s="120">
        <f t="shared" si="40"/>
        <v>0</v>
      </c>
      <c r="BH21" s="120">
        <f t="shared" si="40"/>
        <v>0</v>
      </c>
      <c r="BI21" s="120">
        <f t="shared" si="40"/>
        <v>0</v>
      </c>
      <c r="BJ21" s="120">
        <f t="shared" si="40"/>
        <v>0</v>
      </c>
      <c r="BK21" s="120">
        <f t="shared" si="40"/>
        <v>0</v>
      </c>
      <c r="BL21" s="120">
        <f t="shared" si="40"/>
        <v>0</v>
      </c>
      <c r="BM21" s="120">
        <f t="shared" si="40"/>
        <v>0</v>
      </c>
      <c r="BN21" s="120">
        <f t="shared" si="40"/>
        <v>0</v>
      </c>
      <c r="BO21" s="120">
        <f t="shared" si="40"/>
        <v>0</v>
      </c>
      <c r="BP21" s="120">
        <f t="shared" si="40"/>
        <v>0</v>
      </c>
      <c r="BQ21" s="120">
        <f t="shared" si="40"/>
        <v>0</v>
      </c>
      <c r="BR21" s="120">
        <f t="shared" si="40"/>
        <v>0</v>
      </c>
      <c r="BS21" s="120">
        <f t="shared" si="40"/>
        <v>0</v>
      </c>
      <c r="BT21" s="120">
        <f t="shared" si="40"/>
        <v>0</v>
      </c>
      <c r="BU21" s="120">
        <f t="shared" si="40"/>
        <v>0</v>
      </c>
      <c r="BV21" s="120">
        <f t="shared" si="40"/>
        <v>0</v>
      </c>
      <c r="BW21" s="120">
        <f t="shared" si="40"/>
        <v>0</v>
      </c>
      <c r="BX21" s="120">
        <f t="shared" si="40"/>
        <v>0</v>
      </c>
      <c r="BY21" s="120">
        <f t="shared" si="40"/>
        <v>0</v>
      </c>
      <c r="BZ21" s="120">
        <f t="shared" si="40"/>
        <v>0</v>
      </c>
      <c r="CA21" s="120">
        <f t="shared" si="40"/>
        <v>0</v>
      </c>
      <c r="CB21" s="120">
        <f t="shared" si="40"/>
        <v>0</v>
      </c>
      <c r="CC21" s="120">
        <f t="shared" si="40"/>
        <v>0</v>
      </c>
      <c r="CD21" s="120">
        <f t="shared" si="40"/>
        <v>0</v>
      </c>
      <c r="CE21" s="120">
        <f t="shared" si="40"/>
        <v>0</v>
      </c>
      <c r="CF21" s="120">
        <f t="shared" si="40"/>
        <v>0</v>
      </c>
      <c r="CG21" s="120">
        <f t="shared" si="40"/>
        <v>0</v>
      </c>
      <c r="CH21" s="120">
        <f t="shared" ref="CH21:CQ21" si="41">AND(CH246&lt;&gt;"",CH246&lt;&gt;CH$203)/1</f>
        <v>0</v>
      </c>
      <c r="CI21" s="120">
        <f t="shared" si="41"/>
        <v>0</v>
      </c>
      <c r="CJ21" s="120">
        <f t="shared" si="41"/>
        <v>0</v>
      </c>
      <c r="CK21" s="120">
        <f t="shared" si="41"/>
        <v>0</v>
      </c>
      <c r="CL21" s="120">
        <f t="shared" si="41"/>
        <v>0</v>
      </c>
      <c r="CM21" s="120">
        <f t="shared" si="41"/>
        <v>0</v>
      </c>
      <c r="CN21" s="120">
        <f t="shared" si="41"/>
        <v>0</v>
      </c>
      <c r="CO21" s="120">
        <f t="shared" si="41"/>
        <v>0</v>
      </c>
      <c r="CP21" s="120">
        <f t="shared" si="41"/>
        <v>0</v>
      </c>
      <c r="CQ21" s="120">
        <f t="shared" si="41"/>
        <v>0</v>
      </c>
    </row>
    <row r="22" spans="19:95" hidden="1">
      <c r="S22" s="129">
        <f t="shared" si="0"/>
        <v>21</v>
      </c>
      <c r="T22" s="130">
        <f t="shared" si="1"/>
        <v>0</v>
      </c>
      <c r="U22" s="131"/>
      <c r="V22" s="120">
        <f t="shared" ref="V22:CG22" si="42">AND(V247&lt;&gt;"",V247&lt;&gt;V$203)/1</f>
        <v>0</v>
      </c>
      <c r="W22" s="120">
        <f t="shared" si="42"/>
        <v>0</v>
      </c>
      <c r="X22" s="120">
        <f t="shared" si="42"/>
        <v>0</v>
      </c>
      <c r="Y22" s="120">
        <f t="shared" si="42"/>
        <v>0</v>
      </c>
      <c r="Z22" s="120">
        <f t="shared" si="42"/>
        <v>0</v>
      </c>
      <c r="AA22" s="120">
        <f t="shared" si="42"/>
        <v>0</v>
      </c>
      <c r="AB22" s="120">
        <f t="shared" si="42"/>
        <v>0</v>
      </c>
      <c r="AC22" s="120">
        <f t="shared" si="42"/>
        <v>0</v>
      </c>
      <c r="AD22" s="120">
        <f t="shared" si="42"/>
        <v>0</v>
      </c>
      <c r="AE22" s="120">
        <f t="shared" si="42"/>
        <v>0</v>
      </c>
      <c r="AF22" s="120">
        <f t="shared" si="42"/>
        <v>0</v>
      </c>
      <c r="AG22" s="120">
        <f t="shared" si="42"/>
        <v>0</v>
      </c>
      <c r="AH22" s="120">
        <f t="shared" si="42"/>
        <v>0</v>
      </c>
      <c r="AI22" s="120">
        <f t="shared" si="42"/>
        <v>0</v>
      </c>
      <c r="AJ22" s="120">
        <f t="shared" si="42"/>
        <v>0</v>
      </c>
      <c r="AK22" s="120">
        <f t="shared" si="42"/>
        <v>0</v>
      </c>
      <c r="AL22" s="120">
        <f t="shared" si="42"/>
        <v>0</v>
      </c>
      <c r="AM22" s="120">
        <f t="shared" si="42"/>
        <v>0</v>
      </c>
      <c r="AN22" s="120">
        <f t="shared" si="42"/>
        <v>0</v>
      </c>
      <c r="AO22" s="120">
        <f t="shared" si="42"/>
        <v>0</v>
      </c>
      <c r="AP22" s="120">
        <f t="shared" si="42"/>
        <v>0</v>
      </c>
      <c r="AQ22" s="120">
        <f t="shared" si="42"/>
        <v>0</v>
      </c>
      <c r="AR22" s="120">
        <f t="shared" si="42"/>
        <v>0</v>
      </c>
      <c r="AS22" s="120">
        <f t="shared" si="42"/>
        <v>0</v>
      </c>
      <c r="AT22" s="120">
        <f t="shared" si="42"/>
        <v>0</v>
      </c>
      <c r="AU22" s="120">
        <f t="shared" si="42"/>
        <v>0</v>
      </c>
      <c r="AV22" s="120">
        <f t="shared" si="42"/>
        <v>0</v>
      </c>
      <c r="AW22" s="120">
        <f t="shared" si="42"/>
        <v>0</v>
      </c>
      <c r="AX22" s="120">
        <f t="shared" si="42"/>
        <v>0</v>
      </c>
      <c r="AY22" s="120">
        <f t="shared" si="42"/>
        <v>0</v>
      </c>
      <c r="AZ22" s="120">
        <f t="shared" si="42"/>
        <v>0</v>
      </c>
      <c r="BA22" s="120">
        <f t="shared" si="42"/>
        <v>0</v>
      </c>
      <c r="BB22" s="120">
        <f t="shared" si="42"/>
        <v>0</v>
      </c>
      <c r="BC22" s="120">
        <f t="shared" si="42"/>
        <v>0</v>
      </c>
      <c r="BD22" s="120">
        <f t="shared" si="42"/>
        <v>0</v>
      </c>
      <c r="BE22" s="120">
        <f t="shared" si="42"/>
        <v>0</v>
      </c>
      <c r="BF22" s="120">
        <f t="shared" si="42"/>
        <v>0</v>
      </c>
      <c r="BG22" s="120">
        <f t="shared" si="42"/>
        <v>0</v>
      </c>
      <c r="BH22" s="120">
        <f t="shared" si="42"/>
        <v>0</v>
      </c>
      <c r="BI22" s="120">
        <f t="shared" si="42"/>
        <v>0</v>
      </c>
      <c r="BJ22" s="120">
        <f t="shared" si="42"/>
        <v>0</v>
      </c>
      <c r="BK22" s="120">
        <f t="shared" si="42"/>
        <v>0</v>
      </c>
      <c r="BL22" s="120">
        <f t="shared" si="42"/>
        <v>0</v>
      </c>
      <c r="BM22" s="120">
        <f t="shared" si="42"/>
        <v>0</v>
      </c>
      <c r="BN22" s="120">
        <f t="shared" si="42"/>
        <v>0</v>
      </c>
      <c r="BO22" s="120">
        <f t="shared" si="42"/>
        <v>0</v>
      </c>
      <c r="BP22" s="120">
        <f t="shared" si="42"/>
        <v>0</v>
      </c>
      <c r="BQ22" s="120">
        <f t="shared" si="42"/>
        <v>0</v>
      </c>
      <c r="BR22" s="120">
        <f t="shared" si="42"/>
        <v>0</v>
      </c>
      <c r="BS22" s="120">
        <f t="shared" si="42"/>
        <v>0</v>
      </c>
      <c r="BT22" s="120">
        <f t="shared" si="42"/>
        <v>0</v>
      </c>
      <c r="BU22" s="120">
        <f t="shared" si="42"/>
        <v>0</v>
      </c>
      <c r="BV22" s="120">
        <f t="shared" si="42"/>
        <v>0</v>
      </c>
      <c r="BW22" s="120">
        <f t="shared" si="42"/>
        <v>0</v>
      </c>
      <c r="BX22" s="120">
        <f t="shared" si="42"/>
        <v>0</v>
      </c>
      <c r="BY22" s="120">
        <f t="shared" si="42"/>
        <v>0</v>
      </c>
      <c r="BZ22" s="120">
        <f t="shared" si="42"/>
        <v>0</v>
      </c>
      <c r="CA22" s="120">
        <f t="shared" si="42"/>
        <v>0</v>
      </c>
      <c r="CB22" s="120">
        <f t="shared" si="42"/>
        <v>0</v>
      </c>
      <c r="CC22" s="120">
        <f t="shared" si="42"/>
        <v>0</v>
      </c>
      <c r="CD22" s="120">
        <f t="shared" si="42"/>
        <v>0</v>
      </c>
      <c r="CE22" s="120">
        <f t="shared" si="42"/>
        <v>0</v>
      </c>
      <c r="CF22" s="120">
        <f t="shared" si="42"/>
        <v>0</v>
      </c>
      <c r="CG22" s="120">
        <f t="shared" si="42"/>
        <v>0</v>
      </c>
      <c r="CH22" s="120">
        <f t="shared" ref="CH22:CQ22" si="43">AND(CH247&lt;&gt;"",CH247&lt;&gt;CH$203)/1</f>
        <v>0</v>
      </c>
      <c r="CI22" s="120">
        <f t="shared" si="43"/>
        <v>0</v>
      </c>
      <c r="CJ22" s="120">
        <f t="shared" si="43"/>
        <v>0</v>
      </c>
      <c r="CK22" s="120">
        <f t="shared" si="43"/>
        <v>0</v>
      </c>
      <c r="CL22" s="120">
        <f t="shared" si="43"/>
        <v>0</v>
      </c>
      <c r="CM22" s="120">
        <f t="shared" si="43"/>
        <v>0</v>
      </c>
      <c r="CN22" s="120">
        <f t="shared" si="43"/>
        <v>0</v>
      </c>
      <c r="CO22" s="120">
        <f t="shared" si="43"/>
        <v>0</v>
      </c>
      <c r="CP22" s="120">
        <f t="shared" si="43"/>
        <v>0</v>
      </c>
      <c r="CQ22" s="120">
        <f t="shared" si="43"/>
        <v>0</v>
      </c>
    </row>
    <row r="23" spans="19:95" hidden="1">
      <c r="S23" s="129">
        <f t="shared" si="0"/>
        <v>22</v>
      </c>
      <c r="T23" s="130">
        <f t="shared" si="1"/>
        <v>0</v>
      </c>
      <c r="U23" s="131"/>
      <c r="V23" s="120">
        <f t="shared" ref="V23:CG23" si="44">AND(V248&lt;&gt;"",V248&lt;&gt;V$203)/1</f>
        <v>0</v>
      </c>
      <c r="W23" s="120">
        <f t="shared" si="44"/>
        <v>0</v>
      </c>
      <c r="X23" s="120">
        <f t="shared" si="44"/>
        <v>0</v>
      </c>
      <c r="Y23" s="120">
        <f t="shared" si="44"/>
        <v>0</v>
      </c>
      <c r="Z23" s="120">
        <f t="shared" si="44"/>
        <v>0</v>
      </c>
      <c r="AA23" s="120">
        <f t="shared" si="44"/>
        <v>0</v>
      </c>
      <c r="AB23" s="120">
        <f t="shared" si="44"/>
        <v>0</v>
      </c>
      <c r="AC23" s="120">
        <f t="shared" si="44"/>
        <v>0</v>
      </c>
      <c r="AD23" s="120">
        <f t="shared" si="44"/>
        <v>0</v>
      </c>
      <c r="AE23" s="120">
        <f t="shared" si="44"/>
        <v>0</v>
      </c>
      <c r="AF23" s="120">
        <f t="shared" si="44"/>
        <v>0</v>
      </c>
      <c r="AG23" s="120">
        <f t="shared" si="44"/>
        <v>0</v>
      </c>
      <c r="AH23" s="120">
        <f t="shared" si="44"/>
        <v>0</v>
      </c>
      <c r="AI23" s="120">
        <f t="shared" si="44"/>
        <v>0</v>
      </c>
      <c r="AJ23" s="120">
        <f t="shared" si="44"/>
        <v>0</v>
      </c>
      <c r="AK23" s="120">
        <f t="shared" si="44"/>
        <v>0</v>
      </c>
      <c r="AL23" s="120">
        <f t="shared" si="44"/>
        <v>0</v>
      </c>
      <c r="AM23" s="120">
        <f t="shared" si="44"/>
        <v>0</v>
      </c>
      <c r="AN23" s="120">
        <f t="shared" si="44"/>
        <v>0</v>
      </c>
      <c r="AO23" s="120">
        <f t="shared" si="44"/>
        <v>0</v>
      </c>
      <c r="AP23" s="120">
        <f t="shared" si="44"/>
        <v>0</v>
      </c>
      <c r="AQ23" s="120">
        <f t="shared" si="44"/>
        <v>0</v>
      </c>
      <c r="AR23" s="120">
        <f t="shared" si="44"/>
        <v>0</v>
      </c>
      <c r="AS23" s="120">
        <f t="shared" si="44"/>
        <v>0</v>
      </c>
      <c r="AT23" s="120">
        <f t="shared" si="44"/>
        <v>0</v>
      </c>
      <c r="AU23" s="120">
        <f t="shared" si="44"/>
        <v>0</v>
      </c>
      <c r="AV23" s="120">
        <f t="shared" si="44"/>
        <v>0</v>
      </c>
      <c r="AW23" s="120">
        <f t="shared" si="44"/>
        <v>0</v>
      </c>
      <c r="AX23" s="120">
        <f t="shared" si="44"/>
        <v>0</v>
      </c>
      <c r="AY23" s="120">
        <f t="shared" si="44"/>
        <v>0</v>
      </c>
      <c r="AZ23" s="120">
        <f t="shared" si="44"/>
        <v>0</v>
      </c>
      <c r="BA23" s="120">
        <f t="shared" si="44"/>
        <v>0</v>
      </c>
      <c r="BB23" s="120">
        <f t="shared" si="44"/>
        <v>0</v>
      </c>
      <c r="BC23" s="120">
        <f t="shared" si="44"/>
        <v>0</v>
      </c>
      <c r="BD23" s="120">
        <f t="shared" si="44"/>
        <v>0</v>
      </c>
      <c r="BE23" s="120">
        <f t="shared" si="44"/>
        <v>0</v>
      </c>
      <c r="BF23" s="120">
        <f t="shared" si="44"/>
        <v>0</v>
      </c>
      <c r="BG23" s="120">
        <f t="shared" si="44"/>
        <v>0</v>
      </c>
      <c r="BH23" s="120">
        <f t="shared" si="44"/>
        <v>0</v>
      </c>
      <c r="BI23" s="120">
        <f t="shared" si="44"/>
        <v>0</v>
      </c>
      <c r="BJ23" s="120">
        <f t="shared" si="44"/>
        <v>0</v>
      </c>
      <c r="BK23" s="120">
        <f t="shared" si="44"/>
        <v>0</v>
      </c>
      <c r="BL23" s="120">
        <f t="shared" si="44"/>
        <v>0</v>
      </c>
      <c r="BM23" s="120">
        <f t="shared" si="44"/>
        <v>0</v>
      </c>
      <c r="BN23" s="120">
        <f t="shared" si="44"/>
        <v>0</v>
      </c>
      <c r="BO23" s="120">
        <f t="shared" si="44"/>
        <v>0</v>
      </c>
      <c r="BP23" s="120">
        <f t="shared" si="44"/>
        <v>0</v>
      </c>
      <c r="BQ23" s="120">
        <f t="shared" si="44"/>
        <v>0</v>
      </c>
      <c r="BR23" s="120">
        <f t="shared" si="44"/>
        <v>0</v>
      </c>
      <c r="BS23" s="120">
        <f t="shared" si="44"/>
        <v>0</v>
      </c>
      <c r="BT23" s="120">
        <f t="shared" si="44"/>
        <v>0</v>
      </c>
      <c r="BU23" s="120">
        <f t="shared" si="44"/>
        <v>0</v>
      </c>
      <c r="BV23" s="120">
        <f t="shared" si="44"/>
        <v>0</v>
      </c>
      <c r="BW23" s="120">
        <f t="shared" si="44"/>
        <v>0</v>
      </c>
      <c r="BX23" s="120">
        <f t="shared" si="44"/>
        <v>0</v>
      </c>
      <c r="BY23" s="120">
        <f t="shared" si="44"/>
        <v>0</v>
      </c>
      <c r="BZ23" s="120">
        <f t="shared" si="44"/>
        <v>0</v>
      </c>
      <c r="CA23" s="120">
        <f t="shared" si="44"/>
        <v>0</v>
      </c>
      <c r="CB23" s="120">
        <f t="shared" si="44"/>
        <v>0</v>
      </c>
      <c r="CC23" s="120">
        <f t="shared" si="44"/>
        <v>0</v>
      </c>
      <c r="CD23" s="120">
        <f t="shared" si="44"/>
        <v>0</v>
      </c>
      <c r="CE23" s="120">
        <f t="shared" si="44"/>
        <v>0</v>
      </c>
      <c r="CF23" s="120">
        <f t="shared" si="44"/>
        <v>0</v>
      </c>
      <c r="CG23" s="120">
        <f t="shared" si="44"/>
        <v>0</v>
      </c>
      <c r="CH23" s="120">
        <f t="shared" ref="CH23:CQ23" si="45">AND(CH248&lt;&gt;"",CH248&lt;&gt;CH$203)/1</f>
        <v>0</v>
      </c>
      <c r="CI23" s="120">
        <f t="shared" si="45"/>
        <v>0</v>
      </c>
      <c r="CJ23" s="120">
        <f t="shared" si="45"/>
        <v>0</v>
      </c>
      <c r="CK23" s="120">
        <f t="shared" si="45"/>
        <v>0</v>
      </c>
      <c r="CL23" s="120">
        <f t="shared" si="45"/>
        <v>0</v>
      </c>
      <c r="CM23" s="120">
        <f t="shared" si="45"/>
        <v>0</v>
      </c>
      <c r="CN23" s="120">
        <f t="shared" si="45"/>
        <v>0</v>
      </c>
      <c r="CO23" s="120">
        <f t="shared" si="45"/>
        <v>0</v>
      </c>
      <c r="CP23" s="120">
        <f t="shared" si="45"/>
        <v>0</v>
      </c>
      <c r="CQ23" s="120">
        <f t="shared" si="45"/>
        <v>0</v>
      </c>
    </row>
    <row r="24" spans="19:95" hidden="1">
      <c r="S24" s="129">
        <f t="shared" si="0"/>
        <v>23</v>
      </c>
      <c r="T24" s="130">
        <f t="shared" si="1"/>
        <v>0</v>
      </c>
      <c r="U24" s="131"/>
      <c r="V24" s="120">
        <f t="shared" ref="V24:CG24" si="46">AND(V249&lt;&gt;"",V249&lt;&gt;V$203)/1</f>
        <v>0</v>
      </c>
      <c r="W24" s="120">
        <f t="shared" si="46"/>
        <v>0</v>
      </c>
      <c r="X24" s="120">
        <f t="shared" si="46"/>
        <v>0</v>
      </c>
      <c r="Y24" s="120">
        <f t="shared" si="46"/>
        <v>0</v>
      </c>
      <c r="Z24" s="120">
        <f t="shared" si="46"/>
        <v>0</v>
      </c>
      <c r="AA24" s="120">
        <f t="shared" si="46"/>
        <v>0</v>
      </c>
      <c r="AB24" s="120">
        <f t="shared" si="46"/>
        <v>0</v>
      </c>
      <c r="AC24" s="120">
        <f t="shared" si="46"/>
        <v>0</v>
      </c>
      <c r="AD24" s="120">
        <f t="shared" si="46"/>
        <v>0</v>
      </c>
      <c r="AE24" s="120">
        <f t="shared" si="46"/>
        <v>0</v>
      </c>
      <c r="AF24" s="120">
        <f t="shared" si="46"/>
        <v>0</v>
      </c>
      <c r="AG24" s="120">
        <f t="shared" si="46"/>
        <v>0</v>
      </c>
      <c r="AH24" s="120">
        <f t="shared" si="46"/>
        <v>0</v>
      </c>
      <c r="AI24" s="120">
        <f t="shared" si="46"/>
        <v>0</v>
      </c>
      <c r="AJ24" s="120">
        <f t="shared" si="46"/>
        <v>0</v>
      </c>
      <c r="AK24" s="120">
        <f t="shared" si="46"/>
        <v>0</v>
      </c>
      <c r="AL24" s="120">
        <f t="shared" si="46"/>
        <v>0</v>
      </c>
      <c r="AM24" s="120">
        <f t="shared" si="46"/>
        <v>0</v>
      </c>
      <c r="AN24" s="120">
        <f t="shared" si="46"/>
        <v>0</v>
      </c>
      <c r="AO24" s="120">
        <f t="shared" si="46"/>
        <v>0</v>
      </c>
      <c r="AP24" s="120">
        <f t="shared" si="46"/>
        <v>0</v>
      </c>
      <c r="AQ24" s="120">
        <f t="shared" si="46"/>
        <v>0</v>
      </c>
      <c r="AR24" s="120">
        <f t="shared" si="46"/>
        <v>0</v>
      </c>
      <c r="AS24" s="120">
        <f t="shared" si="46"/>
        <v>0</v>
      </c>
      <c r="AT24" s="120">
        <f t="shared" si="46"/>
        <v>0</v>
      </c>
      <c r="AU24" s="120">
        <f t="shared" si="46"/>
        <v>0</v>
      </c>
      <c r="AV24" s="120">
        <f t="shared" si="46"/>
        <v>0</v>
      </c>
      <c r="AW24" s="120">
        <f t="shared" si="46"/>
        <v>0</v>
      </c>
      <c r="AX24" s="120">
        <f t="shared" si="46"/>
        <v>0</v>
      </c>
      <c r="AY24" s="120">
        <f t="shared" si="46"/>
        <v>0</v>
      </c>
      <c r="AZ24" s="120">
        <f t="shared" si="46"/>
        <v>0</v>
      </c>
      <c r="BA24" s="120">
        <f t="shared" si="46"/>
        <v>0</v>
      </c>
      <c r="BB24" s="120">
        <f t="shared" si="46"/>
        <v>0</v>
      </c>
      <c r="BC24" s="120">
        <f t="shared" si="46"/>
        <v>0</v>
      </c>
      <c r="BD24" s="120">
        <f t="shared" si="46"/>
        <v>0</v>
      </c>
      <c r="BE24" s="120">
        <f t="shared" si="46"/>
        <v>0</v>
      </c>
      <c r="BF24" s="120">
        <f t="shared" si="46"/>
        <v>0</v>
      </c>
      <c r="BG24" s="120">
        <f t="shared" si="46"/>
        <v>0</v>
      </c>
      <c r="BH24" s="120">
        <f t="shared" si="46"/>
        <v>0</v>
      </c>
      <c r="BI24" s="120">
        <f t="shared" si="46"/>
        <v>0</v>
      </c>
      <c r="BJ24" s="120">
        <f t="shared" si="46"/>
        <v>0</v>
      </c>
      <c r="BK24" s="120">
        <f t="shared" si="46"/>
        <v>0</v>
      </c>
      <c r="BL24" s="120">
        <f t="shared" si="46"/>
        <v>0</v>
      </c>
      <c r="BM24" s="120">
        <f t="shared" si="46"/>
        <v>0</v>
      </c>
      <c r="BN24" s="120">
        <f t="shared" si="46"/>
        <v>0</v>
      </c>
      <c r="BO24" s="120">
        <f t="shared" si="46"/>
        <v>0</v>
      </c>
      <c r="BP24" s="120">
        <f t="shared" si="46"/>
        <v>0</v>
      </c>
      <c r="BQ24" s="120">
        <f t="shared" si="46"/>
        <v>0</v>
      </c>
      <c r="BR24" s="120">
        <f t="shared" si="46"/>
        <v>0</v>
      </c>
      <c r="BS24" s="120">
        <f t="shared" si="46"/>
        <v>0</v>
      </c>
      <c r="BT24" s="120">
        <f t="shared" si="46"/>
        <v>0</v>
      </c>
      <c r="BU24" s="120">
        <f t="shared" si="46"/>
        <v>0</v>
      </c>
      <c r="BV24" s="120">
        <f t="shared" si="46"/>
        <v>0</v>
      </c>
      <c r="BW24" s="120">
        <f t="shared" si="46"/>
        <v>0</v>
      </c>
      <c r="BX24" s="120">
        <f t="shared" si="46"/>
        <v>0</v>
      </c>
      <c r="BY24" s="120">
        <f t="shared" si="46"/>
        <v>0</v>
      </c>
      <c r="BZ24" s="120">
        <f t="shared" si="46"/>
        <v>0</v>
      </c>
      <c r="CA24" s="120">
        <f t="shared" si="46"/>
        <v>0</v>
      </c>
      <c r="CB24" s="120">
        <f t="shared" si="46"/>
        <v>0</v>
      </c>
      <c r="CC24" s="120">
        <f t="shared" si="46"/>
        <v>0</v>
      </c>
      <c r="CD24" s="120">
        <f t="shared" si="46"/>
        <v>0</v>
      </c>
      <c r="CE24" s="120">
        <f t="shared" si="46"/>
        <v>0</v>
      </c>
      <c r="CF24" s="120">
        <f t="shared" si="46"/>
        <v>0</v>
      </c>
      <c r="CG24" s="120">
        <f t="shared" si="46"/>
        <v>0</v>
      </c>
      <c r="CH24" s="120">
        <f t="shared" ref="CH24:CQ24" si="47">AND(CH249&lt;&gt;"",CH249&lt;&gt;CH$203)/1</f>
        <v>0</v>
      </c>
      <c r="CI24" s="120">
        <f t="shared" si="47"/>
        <v>0</v>
      </c>
      <c r="CJ24" s="120">
        <f t="shared" si="47"/>
        <v>0</v>
      </c>
      <c r="CK24" s="120">
        <f t="shared" si="47"/>
        <v>0</v>
      </c>
      <c r="CL24" s="120">
        <f t="shared" si="47"/>
        <v>0</v>
      </c>
      <c r="CM24" s="120">
        <f t="shared" si="47"/>
        <v>0</v>
      </c>
      <c r="CN24" s="120">
        <f t="shared" si="47"/>
        <v>0</v>
      </c>
      <c r="CO24" s="120">
        <f t="shared" si="47"/>
        <v>0</v>
      </c>
      <c r="CP24" s="120">
        <f t="shared" si="47"/>
        <v>0</v>
      </c>
      <c r="CQ24" s="120">
        <f t="shared" si="47"/>
        <v>0</v>
      </c>
    </row>
    <row r="25" spans="19:95" hidden="1">
      <c r="S25" s="129">
        <f t="shared" si="0"/>
        <v>24</v>
      </c>
      <c r="T25" s="130">
        <f t="shared" si="1"/>
        <v>0</v>
      </c>
      <c r="U25" s="131"/>
      <c r="V25" s="120">
        <f t="shared" ref="V25:CG25" si="48">AND(V250&lt;&gt;"",V250&lt;&gt;V$203)/1</f>
        <v>0</v>
      </c>
      <c r="W25" s="120">
        <f t="shared" si="48"/>
        <v>0</v>
      </c>
      <c r="X25" s="120">
        <f t="shared" si="48"/>
        <v>0</v>
      </c>
      <c r="Y25" s="120">
        <f t="shared" si="48"/>
        <v>0</v>
      </c>
      <c r="Z25" s="120">
        <f t="shared" si="48"/>
        <v>0</v>
      </c>
      <c r="AA25" s="120">
        <f t="shared" si="48"/>
        <v>0</v>
      </c>
      <c r="AB25" s="120">
        <f t="shared" si="48"/>
        <v>0</v>
      </c>
      <c r="AC25" s="120">
        <f t="shared" si="48"/>
        <v>0</v>
      </c>
      <c r="AD25" s="120">
        <f t="shared" si="48"/>
        <v>0</v>
      </c>
      <c r="AE25" s="120">
        <f t="shared" si="48"/>
        <v>0</v>
      </c>
      <c r="AF25" s="120">
        <f t="shared" si="48"/>
        <v>0</v>
      </c>
      <c r="AG25" s="120">
        <f t="shared" si="48"/>
        <v>0</v>
      </c>
      <c r="AH25" s="120">
        <f t="shared" si="48"/>
        <v>0</v>
      </c>
      <c r="AI25" s="120">
        <f t="shared" si="48"/>
        <v>0</v>
      </c>
      <c r="AJ25" s="120">
        <f t="shared" si="48"/>
        <v>0</v>
      </c>
      <c r="AK25" s="120">
        <f t="shared" si="48"/>
        <v>0</v>
      </c>
      <c r="AL25" s="120">
        <f t="shared" si="48"/>
        <v>0</v>
      </c>
      <c r="AM25" s="120">
        <f t="shared" si="48"/>
        <v>0</v>
      </c>
      <c r="AN25" s="120">
        <f t="shared" si="48"/>
        <v>0</v>
      </c>
      <c r="AO25" s="120">
        <f t="shared" si="48"/>
        <v>0</v>
      </c>
      <c r="AP25" s="120">
        <f t="shared" si="48"/>
        <v>0</v>
      </c>
      <c r="AQ25" s="120">
        <f t="shared" si="48"/>
        <v>0</v>
      </c>
      <c r="AR25" s="120">
        <f t="shared" si="48"/>
        <v>0</v>
      </c>
      <c r="AS25" s="120">
        <f t="shared" si="48"/>
        <v>0</v>
      </c>
      <c r="AT25" s="120">
        <f t="shared" si="48"/>
        <v>0</v>
      </c>
      <c r="AU25" s="120">
        <f t="shared" si="48"/>
        <v>0</v>
      </c>
      <c r="AV25" s="120">
        <f t="shared" si="48"/>
        <v>0</v>
      </c>
      <c r="AW25" s="120">
        <f t="shared" si="48"/>
        <v>0</v>
      </c>
      <c r="AX25" s="120">
        <f t="shared" si="48"/>
        <v>0</v>
      </c>
      <c r="AY25" s="120">
        <f t="shared" si="48"/>
        <v>0</v>
      </c>
      <c r="AZ25" s="120">
        <f t="shared" si="48"/>
        <v>0</v>
      </c>
      <c r="BA25" s="120">
        <f t="shared" si="48"/>
        <v>0</v>
      </c>
      <c r="BB25" s="120">
        <f t="shared" si="48"/>
        <v>0</v>
      </c>
      <c r="BC25" s="120">
        <f t="shared" si="48"/>
        <v>0</v>
      </c>
      <c r="BD25" s="120">
        <f t="shared" si="48"/>
        <v>0</v>
      </c>
      <c r="BE25" s="120">
        <f t="shared" si="48"/>
        <v>0</v>
      </c>
      <c r="BF25" s="120">
        <f t="shared" si="48"/>
        <v>0</v>
      </c>
      <c r="BG25" s="120">
        <f t="shared" si="48"/>
        <v>0</v>
      </c>
      <c r="BH25" s="120">
        <f t="shared" si="48"/>
        <v>0</v>
      </c>
      <c r="BI25" s="120">
        <f t="shared" si="48"/>
        <v>0</v>
      </c>
      <c r="BJ25" s="120">
        <f t="shared" si="48"/>
        <v>0</v>
      </c>
      <c r="BK25" s="120">
        <f t="shared" si="48"/>
        <v>0</v>
      </c>
      <c r="BL25" s="120">
        <f t="shared" si="48"/>
        <v>0</v>
      </c>
      <c r="BM25" s="120">
        <f t="shared" si="48"/>
        <v>0</v>
      </c>
      <c r="BN25" s="120">
        <f t="shared" si="48"/>
        <v>0</v>
      </c>
      <c r="BO25" s="120">
        <f t="shared" si="48"/>
        <v>0</v>
      </c>
      <c r="BP25" s="120">
        <f t="shared" si="48"/>
        <v>0</v>
      </c>
      <c r="BQ25" s="120">
        <f t="shared" si="48"/>
        <v>0</v>
      </c>
      <c r="BR25" s="120">
        <f t="shared" si="48"/>
        <v>0</v>
      </c>
      <c r="BS25" s="120">
        <f t="shared" si="48"/>
        <v>0</v>
      </c>
      <c r="BT25" s="120">
        <f t="shared" si="48"/>
        <v>0</v>
      </c>
      <c r="BU25" s="120">
        <f t="shared" si="48"/>
        <v>0</v>
      </c>
      <c r="BV25" s="120">
        <f t="shared" si="48"/>
        <v>0</v>
      </c>
      <c r="BW25" s="120">
        <f t="shared" si="48"/>
        <v>0</v>
      </c>
      <c r="BX25" s="120">
        <f t="shared" si="48"/>
        <v>0</v>
      </c>
      <c r="BY25" s="120">
        <f t="shared" si="48"/>
        <v>0</v>
      </c>
      <c r="BZ25" s="120">
        <f t="shared" si="48"/>
        <v>0</v>
      </c>
      <c r="CA25" s="120">
        <f t="shared" si="48"/>
        <v>0</v>
      </c>
      <c r="CB25" s="120">
        <f t="shared" si="48"/>
        <v>0</v>
      </c>
      <c r="CC25" s="120">
        <f t="shared" si="48"/>
        <v>0</v>
      </c>
      <c r="CD25" s="120">
        <f t="shared" si="48"/>
        <v>0</v>
      </c>
      <c r="CE25" s="120">
        <f t="shared" si="48"/>
        <v>0</v>
      </c>
      <c r="CF25" s="120">
        <f t="shared" si="48"/>
        <v>0</v>
      </c>
      <c r="CG25" s="120">
        <f t="shared" si="48"/>
        <v>0</v>
      </c>
      <c r="CH25" s="120">
        <f t="shared" ref="CH25:CQ25" si="49">AND(CH250&lt;&gt;"",CH250&lt;&gt;CH$203)/1</f>
        <v>0</v>
      </c>
      <c r="CI25" s="120">
        <f t="shared" si="49"/>
        <v>0</v>
      </c>
      <c r="CJ25" s="120">
        <f t="shared" si="49"/>
        <v>0</v>
      </c>
      <c r="CK25" s="120">
        <f t="shared" si="49"/>
        <v>0</v>
      </c>
      <c r="CL25" s="120">
        <f t="shared" si="49"/>
        <v>0</v>
      </c>
      <c r="CM25" s="120">
        <f t="shared" si="49"/>
        <v>0</v>
      </c>
      <c r="CN25" s="120">
        <f t="shared" si="49"/>
        <v>0</v>
      </c>
      <c r="CO25" s="120">
        <f t="shared" si="49"/>
        <v>0</v>
      </c>
      <c r="CP25" s="120">
        <f t="shared" si="49"/>
        <v>0</v>
      </c>
      <c r="CQ25" s="120">
        <f t="shared" si="49"/>
        <v>0</v>
      </c>
    </row>
    <row r="26" spans="19:95" hidden="1">
      <c r="S26" s="129">
        <f t="shared" si="0"/>
        <v>25</v>
      </c>
      <c r="T26" s="130">
        <f t="shared" si="1"/>
        <v>0</v>
      </c>
      <c r="U26" s="131"/>
      <c r="V26" s="120">
        <f t="shared" ref="V26:CG26" si="50">AND(V251&lt;&gt;"",V251&lt;&gt;V$203)/1</f>
        <v>0</v>
      </c>
      <c r="W26" s="120">
        <f t="shared" si="50"/>
        <v>0</v>
      </c>
      <c r="X26" s="120">
        <f t="shared" si="50"/>
        <v>0</v>
      </c>
      <c r="Y26" s="120">
        <f t="shared" si="50"/>
        <v>0</v>
      </c>
      <c r="Z26" s="120">
        <f t="shared" si="50"/>
        <v>0</v>
      </c>
      <c r="AA26" s="120">
        <f t="shared" si="50"/>
        <v>0</v>
      </c>
      <c r="AB26" s="120">
        <f t="shared" si="50"/>
        <v>0</v>
      </c>
      <c r="AC26" s="120">
        <f t="shared" si="50"/>
        <v>0</v>
      </c>
      <c r="AD26" s="120">
        <f t="shared" si="50"/>
        <v>0</v>
      </c>
      <c r="AE26" s="120">
        <f t="shared" si="50"/>
        <v>0</v>
      </c>
      <c r="AF26" s="120">
        <f t="shared" si="50"/>
        <v>0</v>
      </c>
      <c r="AG26" s="120">
        <f t="shared" si="50"/>
        <v>0</v>
      </c>
      <c r="AH26" s="120">
        <f t="shared" si="50"/>
        <v>0</v>
      </c>
      <c r="AI26" s="120">
        <f t="shared" si="50"/>
        <v>0</v>
      </c>
      <c r="AJ26" s="120">
        <f t="shared" si="50"/>
        <v>0</v>
      </c>
      <c r="AK26" s="120">
        <f t="shared" si="50"/>
        <v>0</v>
      </c>
      <c r="AL26" s="120">
        <f t="shared" si="50"/>
        <v>0</v>
      </c>
      <c r="AM26" s="120">
        <f t="shared" si="50"/>
        <v>0</v>
      </c>
      <c r="AN26" s="120">
        <f t="shared" si="50"/>
        <v>0</v>
      </c>
      <c r="AO26" s="120">
        <f t="shared" si="50"/>
        <v>0</v>
      </c>
      <c r="AP26" s="120">
        <f t="shared" si="50"/>
        <v>0</v>
      </c>
      <c r="AQ26" s="120">
        <f t="shared" si="50"/>
        <v>0</v>
      </c>
      <c r="AR26" s="120">
        <f t="shared" si="50"/>
        <v>0</v>
      </c>
      <c r="AS26" s="120">
        <f t="shared" si="50"/>
        <v>0</v>
      </c>
      <c r="AT26" s="120">
        <f t="shared" si="50"/>
        <v>0</v>
      </c>
      <c r="AU26" s="120">
        <f t="shared" si="50"/>
        <v>0</v>
      </c>
      <c r="AV26" s="120">
        <f t="shared" si="50"/>
        <v>0</v>
      </c>
      <c r="AW26" s="120">
        <f t="shared" si="50"/>
        <v>0</v>
      </c>
      <c r="AX26" s="120">
        <f t="shared" si="50"/>
        <v>0</v>
      </c>
      <c r="AY26" s="120">
        <f t="shared" si="50"/>
        <v>0</v>
      </c>
      <c r="AZ26" s="120">
        <f t="shared" si="50"/>
        <v>0</v>
      </c>
      <c r="BA26" s="120">
        <f t="shared" si="50"/>
        <v>0</v>
      </c>
      <c r="BB26" s="120">
        <f t="shared" si="50"/>
        <v>0</v>
      </c>
      <c r="BC26" s="120">
        <f t="shared" si="50"/>
        <v>0</v>
      </c>
      <c r="BD26" s="120">
        <f t="shared" si="50"/>
        <v>0</v>
      </c>
      <c r="BE26" s="120">
        <f t="shared" si="50"/>
        <v>0</v>
      </c>
      <c r="BF26" s="120">
        <f t="shared" si="50"/>
        <v>0</v>
      </c>
      <c r="BG26" s="120">
        <f t="shared" si="50"/>
        <v>0</v>
      </c>
      <c r="BH26" s="120">
        <f t="shared" si="50"/>
        <v>0</v>
      </c>
      <c r="BI26" s="120">
        <f t="shared" si="50"/>
        <v>0</v>
      </c>
      <c r="BJ26" s="120">
        <f t="shared" si="50"/>
        <v>0</v>
      </c>
      <c r="BK26" s="120">
        <f t="shared" si="50"/>
        <v>0</v>
      </c>
      <c r="BL26" s="120">
        <f t="shared" si="50"/>
        <v>0</v>
      </c>
      <c r="BM26" s="120">
        <f t="shared" si="50"/>
        <v>0</v>
      </c>
      <c r="BN26" s="120">
        <f t="shared" si="50"/>
        <v>0</v>
      </c>
      <c r="BO26" s="120">
        <f t="shared" si="50"/>
        <v>0</v>
      </c>
      <c r="BP26" s="120">
        <f t="shared" si="50"/>
        <v>0</v>
      </c>
      <c r="BQ26" s="120">
        <f t="shared" si="50"/>
        <v>0</v>
      </c>
      <c r="BR26" s="120">
        <f t="shared" si="50"/>
        <v>0</v>
      </c>
      <c r="BS26" s="120">
        <f t="shared" si="50"/>
        <v>0</v>
      </c>
      <c r="BT26" s="120">
        <f t="shared" si="50"/>
        <v>0</v>
      </c>
      <c r="BU26" s="120">
        <f t="shared" si="50"/>
        <v>0</v>
      </c>
      <c r="BV26" s="120">
        <f t="shared" si="50"/>
        <v>0</v>
      </c>
      <c r="BW26" s="120">
        <f t="shared" si="50"/>
        <v>0</v>
      </c>
      <c r="BX26" s="120">
        <f t="shared" si="50"/>
        <v>0</v>
      </c>
      <c r="BY26" s="120">
        <f t="shared" si="50"/>
        <v>0</v>
      </c>
      <c r="BZ26" s="120">
        <f t="shared" si="50"/>
        <v>0</v>
      </c>
      <c r="CA26" s="120">
        <f t="shared" si="50"/>
        <v>0</v>
      </c>
      <c r="CB26" s="120">
        <f t="shared" si="50"/>
        <v>0</v>
      </c>
      <c r="CC26" s="120">
        <f t="shared" si="50"/>
        <v>0</v>
      </c>
      <c r="CD26" s="120">
        <f t="shared" si="50"/>
        <v>0</v>
      </c>
      <c r="CE26" s="120">
        <f t="shared" si="50"/>
        <v>0</v>
      </c>
      <c r="CF26" s="120">
        <f t="shared" si="50"/>
        <v>0</v>
      </c>
      <c r="CG26" s="120">
        <f t="shared" si="50"/>
        <v>0</v>
      </c>
      <c r="CH26" s="120">
        <f t="shared" ref="CH26:CQ26" si="51">AND(CH251&lt;&gt;"",CH251&lt;&gt;CH$203)/1</f>
        <v>0</v>
      </c>
      <c r="CI26" s="120">
        <f t="shared" si="51"/>
        <v>0</v>
      </c>
      <c r="CJ26" s="120">
        <f t="shared" si="51"/>
        <v>0</v>
      </c>
      <c r="CK26" s="120">
        <f t="shared" si="51"/>
        <v>0</v>
      </c>
      <c r="CL26" s="120">
        <f t="shared" si="51"/>
        <v>0</v>
      </c>
      <c r="CM26" s="120">
        <f t="shared" si="51"/>
        <v>0</v>
      </c>
      <c r="CN26" s="120">
        <f t="shared" si="51"/>
        <v>0</v>
      </c>
      <c r="CO26" s="120">
        <f t="shared" si="51"/>
        <v>0</v>
      </c>
      <c r="CP26" s="120">
        <f t="shared" si="51"/>
        <v>0</v>
      </c>
      <c r="CQ26" s="120">
        <f t="shared" si="51"/>
        <v>0</v>
      </c>
    </row>
    <row r="27" spans="19:95" hidden="1">
      <c r="S27" s="129">
        <f t="shared" si="0"/>
        <v>26</v>
      </c>
      <c r="T27" s="130">
        <f t="shared" si="1"/>
        <v>0</v>
      </c>
      <c r="U27" s="131"/>
      <c r="V27" s="120">
        <f t="shared" ref="V27:CG27" si="52">AND(V252&lt;&gt;"",V252&lt;&gt;V$203)/1</f>
        <v>0</v>
      </c>
      <c r="W27" s="120">
        <f t="shared" si="52"/>
        <v>0</v>
      </c>
      <c r="X27" s="120">
        <f t="shared" si="52"/>
        <v>0</v>
      </c>
      <c r="Y27" s="120">
        <f t="shared" si="52"/>
        <v>0</v>
      </c>
      <c r="Z27" s="120">
        <f t="shared" si="52"/>
        <v>0</v>
      </c>
      <c r="AA27" s="120">
        <f t="shared" si="52"/>
        <v>0</v>
      </c>
      <c r="AB27" s="120">
        <f t="shared" si="52"/>
        <v>0</v>
      </c>
      <c r="AC27" s="120">
        <f t="shared" si="52"/>
        <v>0</v>
      </c>
      <c r="AD27" s="120">
        <f t="shared" si="52"/>
        <v>0</v>
      </c>
      <c r="AE27" s="120">
        <f t="shared" si="52"/>
        <v>0</v>
      </c>
      <c r="AF27" s="120">
        <f t="shared" si="52"/>
        <v>0</v>
      </c>
      <c r="AG27" s="120">
        <f t="shared" si="52"/>
        <v>0</v>
      </c>
      <c r="AH27" s="120">
        <f t="shared" si="52"/>
        <v>0</v>
      </c>
      <c r="AI27" s="120">
        <f t="shared" si="52"/>
        <v>0</v>
      </c>
      <c r="AJ27" s="120">
        <f t="shared" si="52"/>
        <v>0</v>
      </c>
      <c r="AK27" s="120">
        <f t="shared" si="52"/>
        <v>0</v>
      </c>
      <c r="AL27" s="120">
        <f t="shared" si="52"/>
        <v>0</v>
      </c>
      <c r="AM27" s="120">
        <f t="shared" si="52"/>
        <v>0</v>
      </c>
      <c r="AN27" s="120">
        <f t="shared" si="52"/>
        <v>0</v>
      </c>
      <c r="AO27" s="120">
        <f t="shared" si="52"/>
        <v>0</v>
      </c>
      <c r="AP27" s="120">
        <f t="shared" si="52"/>
        <v>0</v>
      </c>
      <c r="AQ27" s="120">
        <f t="shared" si="52"/>
        <v>0</v>
      </c>
      <c r="AR27" s="120">
        <f t="shared" si="52"/>
        <v>0</v>
      </c>
      <c r="AS27" s="120">
        <f t="shared" si="52"/>
        <v>0</v>
      </c>
      <c r="AT27" s="120">
        <f t="shared" si="52"/>
        <v>0</v>
      </c>
      <c r="AU27" s="120">
        <f t="shared" si="52"/>
        <v>0</v>
      </c>
      <c r="AV27" s="120">
        <f t="shared" si="52"/>
        <v>0</v>
      </c>
      <c r="AW27" s="120">
        <f t="shared" si="52"/>
        <v>0</v>
      </c>
      <c r="AX27" s="120">
        <f t="shared" si="52"/>
        <v>0</v>
      </c>
      <c r="AY27" s="120">
        <f t="shared" si="52"/>
        <v>0</v>
      </c>
      <c r="AZ27" s="120">
        <f t="shared" si="52"/>
        <v>0</v>
      </c>
      <c r="BA27" s="120">
        <f t="shared" si="52"/>
        <v>0</v>
      </c>
      <c r="BB27" s="120">
        <f t="shared" si="52"/>
        <v>0</v>
      </c>
      <c r="BC27" s="120">
        <f t="shared" si="52"/>
        <v>0</v>
      </c>
      <c r="BD27" s="120">
        <f t="shared" si="52"/>
        <v>0</v>
      </c>
      <c r="BE27" s="120">
        <f t="shared" si="52"/>
        <v>0</v>
      </c>
      <c r="BF27" s="120">
        <f t="shared" si="52"/>
        <v>0</v>
      </c>
      <c r="BG27" s="120">
        <f t="shared" si="52"/>
        <v>0</v>
      </c>
      <c r="BH27" s="120">
        <f t="shared" si="52"/>
        <v>0</v>
      </c>
      <c r="BI27" s="120">
        <f t="shared" si="52"/>
        <v>0</v>
      </c>
      <c r="BJ27" s="120">
        <f t="shared" si="52"/>
        <v>0</v>
      </c>
      <c r="BK27" s="120">
        <f t="shared" si="52"/>
        <v>0</v>
      </c>
      <c r="BL27" s="120">
        <f t="shared" si="52"/>
        <v>0</v>
      </c>
      <c r="BM27" s="120">
        <f t="shared" si="52"/>
        <v>0</v>
      </c>
      <c r="BN27" s="120">
        <f t="shared" si="52"/>
        <v>0</v>
      </c>
      <c r="BO27" s="120">
        <f t="shared" si="52"/>
        <v>0</v>
      </c>
      <c r="BP27" s="120">
        <f t="shared" si="52"/>
        <v>0</v>
      </c>
      <c r="BQ27" s="120">
        <f t="shared" si="52"/>
        <v>0</v>
      </c>
      <c r="BR27" s="120">
        <f t="shared" si="52"/>
        <v>0</v>
      </c>
      <c r="BS27" s="120">
        <f t="shared" si="52"/>
        <v>0</v>
      </c>
      <c r="BT27" s="120">
        <f t="shared" si="52"/>
        <v>0</v>
      </c>
      <c r="BU27" s="120">
        <f t="shared" si="52"/>
        <v>0</v>
      </c>
      <c r="BV27" s="120">
        <f t="shared" si="52"/>
        <v>0</v>
      </c>
      <c r="BW27" s="120">
        <f t="shared" si="52"/>
        <v>0</v>
      </c>
      <c r="BX27" s="120">
        <f t="shared" si="52"/>
        <v>0</v>
      </c>
      <c r="BY27" s="120">
        <f t="shared" si="52"/>
        <v>0</v>
      </c>
      <c r="BZ27" s="120">
        <f t="shared" si="52"/>
        <v>0</v>
      </c>
      <c r="CA27" s="120">
        <f t="shared" si="52"/>
        <v>0</v>
      </c>
      <c r="CB27" s="120">
        <f t="shared" si="52"/>
        <v>0</v>
      </c>
      <c r="CC27" s="120">
        <f t="shared" si="52"/>
        <v>0</v>
      </c>
      <c r="CD27" s="120">
        <f t="shared" si="52"/>
        <v>0</v>
      </c>
      <c r="CE27" s="120">
        <f t="shared" si="52"/>
        <v>0</v>
      </c>
      <c r="CF27" s="120">
        <f t="shared" si="52"/>
        <v>0</v>
      </c>
      <c r="CG27" s="120">
        <f t="shared" si="52"/>
        <v>0</v>
      </c>
      <c r="CH27" s="120">
        <f t="shared" ref="CH27:CQ27" si="53">AND(CH252&lt;&gt;"",CH252&lt;&gt;CH$203)/1</f>
        <v>0</v>
      </c>
      <c r="CI27" s="120">
        <f t="shared" si="53"/>
        <v>0</v>
      </c>
      <c r="CJ27" s="120">
        <f t="shared" si="53"/>
        <v>0</v>
      </c>
      <c r="CK27" s="120">
        <f t="shared" si="53"/>
        <v>0</v>
      </c>
      <c r="CL27" s="120">
        <f t="shared" si="53"/>
        <v>0</v>
      </c>
      <c r="CM27" s="120">
        <f t="shared" si="53"/>
        <v>0</v>
      </c>
      <c r="CN27" s="120">
        <f t="shared" si="53"/>
        <v>0</v>
      </c>
      <c r="CO27" s="120">
        <f t="shared" si="53"/>
        <v>0</v>
      </c>
      <c r="CP27" s="120">
        <f t="shared" si="53"/>
        <v>0</v>
      </c>
      <c r="CQ27" s="120">
        <f t="shared" si="53"/>
        <v>0</v>
      </c>
    </row>
    <row r="28" spans="19:95" hidden="1">
      <c r="S28" s="129">
        <f t="shared" si="0"/>
        <v>27</v>
      </c>
      <c r="T28" s="130">
        <f t="shared" si="1"/>
        <v>0</v>
      </c>
      <c r="U28" s="131"/>
      <c r="V28" s="120">
        <f t="shared" ref="V28:CG28" si="54">AND(V253&lt;&gt;"",V253&lt;&gt;V$203)/1</f>
        <v>0</v>
      </c>
      <c r="W28" s="120">
        <f t="shared" si="54"/>
        <v>0</v>
      </c>
      <c r="X28" s="120">
        <f t="shared" si="54"/>
        <v>0</v>
      </c>
      <c r="Y28" s="120">
        <f t="shared" si="54"/>
        <v>0</v>
      </c>
      <c r="Z28" s="120">
        <f t="shared" si="54"/>
        <v>0</v>
      </c>
      <c r="AA28" s="120">
        <f t="shared" si="54"/>
        <v>0</v>
      </c>
      <c r="AB28" s="120">
        <f t="shared" si="54"/>
        <v>0</v>
      </c>
      <c r="AC28" s="120">
        <f t="shared" si="54"/>
        <v>0</v>
      </c>
      <c r="AD28" s="120">
        <f t="shared" si="54"/>
        <v>0</v>
      </c>
      <c r="AE28" s="120">
        <f t="shared" si="54"/>
        <v>0</v>
      </c>
      <c r="AF28" s="120">
        <f t="shared" si="54"/>
        <v>0</v>
      </c>
      <c r="AG28" s="120">
        <f t="shared" si="54"/>
        <v>0</v>
      </c>
      <c r="AH28" s="120">
        <f t="shared" si="54"/>
        <v>0</v>
      </c>
      <c r="AI28" s="120">
        <f t="shared" si="54"/>
        <v>0</v>
      </c>
      <c r="AJ28" s="120">
        <f t="shared" si="54"/>
        <v>0</v>
      </c>
      <c r="AK28" s="120">
        <f t="shared" si="54"/>
        <v>0</v>
      </c>
      <c r="AL28" s="120">
        <f t="shared" si="54"/>
        <v>0</v>
      </c>
      <c r="AM28" s="120">
        <f t="shared" si="54"/>
        <v>0</v>
      </c>
      <c r="AN28" s="120">
        <f t="shared" si="54"/>
        <v>0</v>
      </c>
      <c r="AO28" s="120">
        <f t="shared" si="54"/>
        <v>0</v>
      </c>
      <c r="AP28" s="120">
        <f t="shared" si="54"/>
        <v>0</v>
      </c>
      <c r="AQ28" s="120">
        <f t="shared" si="54"/>
        <v>0</v>
      </c>
      <c r="AR28" s="120">
        <f t="shared" si="54"/>
        <v>0</v>
      </c>
      <c r="AS28" s="120">
        <f t="shared" si="54"/>
        <v>0</v>
      </c>
      <c r="AT28" s="120">
        <f t="shared" si="54"/>
        <v>0</v>
      </c>
      <c r="AU28" s="120">
        <f t="shared" si="54"/>
        <v>0</v>
      </c>
      <c r="AV28" s="120">
        <f t="shared" si="54"/>
        <v>0</v>
      </c>
      <c r="AW28" s="120">
        <f t="shared" si="54"/>
        <v>0</v>
      </c>
      <c r="AX28" s="120">
        <f t="shared" si="54"/>
        <v>0</v>
      </c>
      <c r="AY28" s="120">
        <f t="shared" si="54"/>
        <v>0</v>
      </c>
      <c r="AZ28" s="120">
        <f t="shared" si="54"/>
        <v>0</v>
      </c>
      <c r="BA28" s="120">
        <f t="shared" si="54"/>
        <v>0</v>
      </c>
      <c r="BB28" s="120">
        <f t="shared" si="54"/>
        <v>0</v>
      </c>
      <c r="BC28" s="120">
        <f t="shared" si="54"/>
        <v>0</v>
      </c>
      <c r="BD28" s="120">
        <f t="shared" si="54"/>
        <v>0</v>
      </c>
      <c r="BE28" s="120">
        <f t="shared" si="54"/>
        <v>0</v>
      </c>
      <c r="BF28" s="120">
        <f t="shared" si="54"/>
        <v>0</v>
      </c>
      <c r="BG28" s="120">
        <f t="shared" si="54"/>
        <v>0</v>
      </c>
      <c r="BH28" s="120">
        <f t="shared" si="54"/>
        <v>0</v>
      </c>
      <c r="BI28" s="120">
        <f t="shared" si="54"/>
        <v>0</v>
      </c>
      <c r="BJ28" s="120">
        <f t="shared" si="54"/>
        <v>0</v>
      </c>
      <c r="BK28" s="120">
        <f t="shared" si="54"/>
        <v>0</v>
      </c>
      <c r="BL28" s="120">
        <f t="shared" si="54"/>
        <v>0</v>
      </c>
      <c r="BM28" s="120">
        <f t="shared" si="54"/>
        <v>0</v>
      </c>
      <c r="BN28" s="120">
        <f t="shared" si="54"/>
        <v>0</v>
      </c>
      <c r="BO28" s="120">
        <f t="shared" si="54"/>
        <v>0</v>
      </c>
      <c r="BP28" s="120">
        <f t="shared" si="54"/>
        <v>0</v>
      </c>
      <c r="BQ28" s="120">
        <f t="shared" si="54"/>
        <v>0</v>
      </c>
      <c r="BR28" s="120">
        <f t="shared" si="54"/>
        <v>0</v>
      </c>
      <c r="BS28" s="120">
        <f t="shared" si="54"/>
        <v>0</v>
      </c>
      <c r="BT28" s="120">
        <f t="shared" si="54"/>
        <v>0</v>
      </c>
      <c r="BU28" s="120">
        <f t="shared" si="54"/>
        <v>0</v>
      </c>
      <c r="BV28" s="120">
        <f t="shared" si="54"/>
        <v>0</v>
      </c>
      <c r="BW28" s="120">
        <f t="shared" si="54"/>
        <v>0</v>
      </c>
      <c r="BX28" s="120">
        <f t="shared" si="54"/>
        <v>0</v>
      </c>
      <c r="BY28" s="120">
        <f t="shared" si="54"/>
        <v>0</v>
      </c>
      <c r="BZ28" s="120">
        <f t="shared" si="54"/>
        <v>0</v>
      </c>
      <c r="CA28" s="120">
        <f t="shared" si="54"/>
        <v>0</v>
      </c>
      <c r="CB28" s="120">
        <f t="shared" si="54"/>
        <v>0</v>
      </c>
      <c r="CC28" s="120">
        <f t="shared" si="54"/>
        <v>0</v>
      </c>
      <c r="CD28" s="120">
        <f t="shared" si="54"/>
        <v>0</v>
      </c>
      <c r="CE28" s="120">
        <f t="shared" si="54"/>
        <v>0</v>
      </c>
      <c r="CF28" s="120">
        <f t="shared" si="54"/>
        <v>0</v>
      </c>
      <c r="CG28" s="120">
        <f t="shared" si="54"/>
        <v>0</v>
      </c>
      <c r="CH28" s="120">
        <f t="shared" ref="CH28:CQ28" si="55">AND(CH253&lt;&gt;"",CH253&lt;&gt;CH$203)/1</f>
        <v>0</v>
      </c>
      <c r="CI28" s="120">
        <f t="shared" si="55"/>
        <v>0</v>
      </c>
      <c r="CJ28" s="120">
        <f t="shared" si="55"/>
        <v>0</v>
      </c>
      <c r="CK28" s="120">
        <f t="shared" si="55"/>
        <v>0</v>
      </c>
      <c r="CL28" s="120">
        <f t="shared" si="55"/>
        <v>0</v>
      </c>
      <c r="CM28" s="120">
        <f t="shared" si="55"/>
        <v>0</v>
      </c>
      <c r="CN28" s="120">
        <f t="shared" si="55"/>
        <v>0</v>
      </c>
      <c r="CO28" s="120">
        <f t="shared" si="55"/>
        <v>0</v>
      </c>
      <c r="CP28" s="120">
        <f t="shared" si="55"/>
        <v>0</v>
      </c>
      <c r="CQ28" s="120">
        <f t="shared" si="55"/>
        <v>0</v>
      </c>
    </row>
    <row r="29" spans="19:95" hidden="1">
      <c r="S29" s="129">
        <f t="shared" si="0"/>
        <v>28</v>
      </c>
      <c r="T29" s="130">
        <f t="shared" si="1"/>
        <v>0</v>
      </c>
      <c r="U29" s="131"/>
      <c r="V29" s="120">
        <f t="shared" ref="V29:CG29" si="56">AND(V254&lt;&gt;"",V254&lt;&gt;V$203)/1</f>
        <v>0</v>
      </c>
      <c r="W29" s="120">
        <f t="shared" si="56"/>
        <v>0</v>
      </c>
      <c r="X29" s="120">
        <f t="shared" si="56"/>
        <v>0</v>
      </c>
      <c r="Y29" s="120">
        <f t="shared" si="56"/>
        <v>0</v>
      </c>
      <c r="Z29" s="120">
        <f t="shared" si="56"/>
        <v>0</v>
      </c>
      <c r="AA29" s="120">
        <f t="shared" si="56"/>
        <v>0</v>
      </c>
      <c r="AB29" s="120">
        <f t="shared" si="56"/>
        <v>0</v>
      </c>
      <c r="AC29" s="120">
        <f t="shared" si="56"/>
        <v>0</v>
      </c>
      <c r="AD29" s="120">
        <f t="shared" si="56"/>
        <v>0</v>
      </c>
      <c r="AE29" s="120">
        <f t="shared" si="56"/>
        <v>0</v>
      </c>
      <c r="AF29" s="120">
        <f t="shared" si="56"/>
        <v>0</v>
      </c>
      <c r="AG29" s="120">
        <f t="shared" si="56"/>
        <v>0</v>
      </c>
      <c r="AH29" s="120">
        <f t="shared" si="56"/>
        <v>0</v>
      </c>
      <c r="AI29" s="120">
        <f t="shared" si="56"/>
        <v>0</v>
      </c>
      <c r="AJ29" s="120">
        <f t="shared" si="56"/>
        <v>0</v>
      </c>
      <c r="AK29" s="120">
        <f t="shared" si="56"/>
        <v>0</v>
      </c>
      <c r="AL29" s="120">
        <f t="shared" si="56"/>
        <v>0</v>
      </c>
      <c r="AM29" s="120">
        <f t="shared" si="56"/>
        <v>0</v>
      </c>
      <c r="AN29" s="120">
        <f t="shared" si="56"/>
        <v>0</v>
      </c>
      <c r="AO29" s="120">
        <f t="shared" si="56"/>
        <v>0</v>
      </c>
      <c r="AP29" s="120">
        <f t="shared" si="56"/>
        <v>0</v>
      </c>
      <c r="AQ29" s="120">
        <f t="shared" si="56"/>
        <v>0</v>
      </c>
      <c r="AR29" s="120">
        <f t="shared" si="56"/>
        <v>0</v>
      </c>
      <c r="AS29" s="120">
        <f t="shared" si="56"/>
        <v>0</v>
      </c>
      <c r="AT29" s="120">
        <f t="shared" si="56"/>
        <v>0</v>
      </c>
      <c r="AU29" s="120">
        <f t="shared" si="56"/>
        <v>0</v>
      </c>
      <c r="AV29" s="120">
        <f t="shared" si="56"/>
        <v>0</v>
      </c>
      <c r="AW29" s="120">
        <f t="shared" si="56"/>
        <v>0</v>
      </c>
      <c r="AX29" s="120">
        <f t="shared" si="56"/>
        <v>0</v>
      </c>
      <c r="AY29" s="120">
        <f t="shared" si="56"/>
        <v>0</v>
      </c>
      <c r="AZ29" s="120">
        <f t="shared" si="56"/>
        <v>0</v>
      </c>
      <c r="BA29" s="120">
        <f t="shared" si="56"/>
        <v>0</v>
      </c>
      <c r="BB29" s="120">
        <f t="shared" si="56"/>
        <v>0</v>
      </c>
      <c r="BC29" s="120">
        <f t="shared" si="56"/>
        <v>0</v>
      </c>
      <c r="BD29" s="120">
        <f t="shared" si="56"/>
        <v>0</v>
      </c>
      <c r="BE29" s="120">
        <f t="shared" si="56"/>
        <v>0</v>
      </c>
      <c r="BF29" s="120">
        <f t="shared" si="56"/>
        <v>0</v>
      </c>
      <c r="BG29" s="120">
        <f t="shared" si="56"/>
        <v>0</v>
      </c>
      <c r="BH29" s="120">
        <f t="shared" si="56"/>
        <v>0</v>
      </c>
      <c r="BI29" s="120">
        <f t="shared" si="56"/>
        <v>0</v>
      </c>
      <c r="BJ29" s="120">
        <f t="shared" si="56"/>
        <v>0</v>
      </c>
      <c r="BK29" s="120">
        <f t="shared" si="56"/>
        <v>0</v>
      </c>
      <c r="BL29" s="120">
        <f t="shared" si="56"/>
        <v>0</v>
      </c>
      <c r="BM29" s="120">
        <f t="shared" si="56"/>
        <v>0</v>
      </c>
      <c r="BN29" s="120">
        <f t="shared" si="56"/>
        <v>0</v>
      </c>
      <c r="BO29" s="120">
        <f t="shared" si="56"/>
        <v>0</v>
      </c>
      <c r="BP29" s="120">
        <f t="shared" si="56"/>
        <v>0</v>
      </c>
      <c r="BQ29" s="120">
        <f t="shared" si="56"/>
        <v>0</v>
      </c>
      <c r="BR29" s="120">
        <f t="shared" si="56"/>
        <v>0</v>
      </c>
      <c r="BS29" s="120">
        <f t="shared" si="56"/>
        <v>0</v>
      </c>
      <c r="BT29" s="120">
        <f t="shared" si="56"/>
        <v>0</v>
      </c>
      <c r="BU29" s="120">
        <f t="shared" si="56"/>
        <v>0</v>
      </c>
      <c r="BV29" s="120">
        <f t="shared" si="56"/>
        <v>0</v>
      </c>
      <c r="BW29" s="120">
        <f t="shared" si="56"/>
        <v>0</v>
      </c>
      <c r="BX29" s="120">
        <f t="shared" si="56"/>
        <v>0</v>
      </c>
      <c r="BY29" s="120">
        <f t="shared" si="56"/>
        <v>0</v>
      </c>
      <c r="BZ29" s="120">
        <f t="shared" si="56"/>
        <v>0</v>
      </c>
      <c r="CA29" s="120">
        <f t="shared" si="56"/>
        <v>0</v>
      </c>
      <c r="CB29" s="120">
        <f t="shared" si="56"/>
        <v>0</v>
      </c>
      <c r="CC29" s="120">
        <f t="shared" si="56"/>
        <v>0</v>
      </c>
      <c r="CD29" s="120">
        <f t="shared" si="56"/>
        <v>0</v>
      </c>
      <c r="CE29" s="120">
        <f t="shared" si="56"/>
        <v>0</v>
      </c>
      <c r="CF29" s="120">
        <f t="shared" si="56"/>
        <v>0</v>
      </c>
      <c r="CG29" s="120">
        <f t="shared" si="56"/>
        <v>0</v>
      </c>
      <c r="CH29" s="120">
        <f t="shared" ref="CH29:CQ29" si="57">AND(CH254&lt;&gt;"",CH254&lt;&gt;CH$203)/1</f>
        <v>0</v>
      </c>
      <c r="CI29" s="120">
        <f t="shared" si="57"/>
        <v>0</v>
      </c>
      <c r="CJ29" s="120">
        <f t="shared" si="57"/>
        <v>0</v>
      </c>
      <c r="CK29" s="120">
        <f t="shared" si="57"/>
        <v>0</v>
      </c>
      <c r="CL29" s="120">
        <f t="shared" si="57"/>
        <v>0</v>
      </c>
      <c r="CM29" s="120">
        <f t="shared" si="57"/>
        <v>0</v>
      </c>
      <c r="CN29" s="120">
        <f t="shared" si="57"/>
        <v>0</v>
      </c>
      <c r="CO29" s="120">
        <f t="shared" si="57"/>
        <v>0</v>
      </c>
      <c r="CP29" s="120">
        <f t="shared" si="57"/>
        <v>0</v>
      </c>
      <c r="CQ29" s="120">
        <f t="shared" si="57"/>
        <v>0</v>
      </c>
    </row>
    <row r="30" spans="19:95" hidden="1">
      <c r="S30" s="129">
        <f t="shared" si="0"/>
        <v>29</v>
      </c>
      <c r="T30" s="130">
        <f t="shared" si="1"/>
        <v>0</v>
      </c>
      <c r="U30" s="131"/>
      <c r="V30" s="120">
        <f t="shared" ref="V30:CG30" si="58">AND(V255&lt;&gt;"",V255&lt;&gt;V$203)/1</f>
        <v>0</v>
      </c>
      <c r="W30" s="120">
        <f t="shared" si="58"/>
        <v>0</v>
      </c>
      <c r="X30" s="120">
        <f t="shared" si="58"/>
        <v>0</v>
      </c>
      <c r="Y30" s="120">
        <f t="shared" si="58"/>
        <v>0</v>
      </c>
      <c r="Z30" s="120">
        <f t="shared" si="58"/>
        <v>0</v>
      </c>
      <c r="AA30" s="120">
        <f t="shared" si="58"/>
        <v>0</v>
      </c>
      <c r="AB30" s="120">
        <f t="shared" si="58"/>
        <v>0</v>
      </c>
      <c r="AC30" s="120">
        <f t="shared" si="58"/>
        <v>0</v>
      </c>
      <c r="AD30" s="120">
        <f t="shared" si="58"/>
        <v>0</v>
      </c>
      <c r="AE30" s="120">
        <f t="shared" si="58"/>
        <v>0</v>
      </c>
      <c r="AF30" s="120">
        <f t="shared" si="58"/>
        <v>0</v>
      </c>
      <c r="AG30" s="120">
        <f t="shared" si="58"/>
        <v>0</v>
      </c>
      <c r="AH30" s="120">
        <f t="shared" si="58"/>
        <v>0</v>
      </c>
      <c r="AI30" s="120">
        <f t="shared" si="58"/>
        <v>0</v>
      </c>
      <c r="AJ30" s="120">
        <f t="shared" si="58"/>
        <v>0</v>
      </c>
      <c r="AK30" s="120">
        <f t="shared" si="58"/>
        <v>0</v>
      </c>
      <c r="AL30" s="120">
        <f t="shared" si="58"/>
        <v>0</v>
      </c>
      <c r="AM30" s="120">
        <f t="shared" si="58"/>
        <v>0</v>
      </c>
      <c r="AN30" s="120">
        <f t="shared" si="58"/>
        <v>0</v>
      </c>
      <c r="AO30" s="120">
        <f t="shared" si="58"/>
        <v>0</v>
      </c>
      <c r="AP30" s="120">
        <f t="shared" si="58"/>
        <v>0</v>
      </c>
      <c r="AQ30" s="120">
        <f t="shared" si="58"/>
        <v>0</v>
      </c>
      <c r="AR30" s="120">
        <f t="shared" si="58"/>
        <v>0</v>
      </c>
      <c r="AS30" s="120">
        <f t="shared" si="58"/>
        <v>0</v>
      </c>
      <c r="AT30" s="120">
        <f t="shared" si="58"/>
        <v>0</v>
      </c>
      <c r="AU30" s="120">
        <f t="shared" si="58"/>
        <v>0</v>
      </c>
      <c r="AV30" s="120">
        <f t="shared" si="58"/>
        <v>0</v>
      </c>
      <c r="AW30" s="120">
        <f t="shared" si="58"/>
        <v>0</v>
      </c>
      <c r="AX30" s="120">
        <f t="shared" si="58"/>
        <v>0</v>
      </c>
      <c r="AY30" s="120">
        <f t="shared" si="58"/>
        <v>0</v>
      </c>
      <c r="AZ30" s="120">
        <f t="shared" si="58"/>
        <v>0</v>
      </c>
      <c r="BA30" s="120">
        <f t="shared" si="58"/>
        <v>0</v>
      </c>
      <c r="BB30" s="120">
        <f t="shared" si="58"/>
        <v>0</v>
      </c>
      <c r="BC30" s="120">
        <f t="shared" si="58"/>
        <v>0</v>
      </c>
      <c r="BD30" s="120">
        <f t="shared" si="58"/>
        <v>0</v>
      </c>
      <c r="BE30" s="120">
        <f t="shared" si="58"/>
        <v>0</v>
      </c>
      <c r="BF30" s="120">
        <f t="shared" si="58"/>
        <v>0</v>
      </c>
      <c r="BG30" s="120">
        <f t="shared" si="58"/>
        <v>0</v>
      </c>
      <c r="BH30" s="120">
        <f t="shared" si="58"/>
        <v>0</v>
      </c>
      <c r="BI30" s="120">
        <f t="shared" si="58"/>
        <v>0</v>
      </c>
      <c r="BJ30" s="120">
        <f t="shared" si="58"/>
        <v>0</v>
      </c>
      <c r="BK30" s="120">
        <f t="shared" si="58"/>
        <v>0</v>
      </c>
      <c r="BL30" s="120">
        <f t="shared" si="58"/>
        <v>0</v>
      </c>
      <c r="BM30" s="120">
        <f t="shared" si="58"/>
        <v>0</v>
      </c>
      <c r="BN30" s="120">
        <f t="shared" si="58"/>
        <v>0</v>
      </c>
      <c r="BO30" s="120">
        <f t="shared" si="58"/>
        <v>0</v>
      </c>
      <c r="BP30" s="120">
        <f t="shared" si="58"/>
        <v>0</v>
      </c>
      <c r="BQ30" s="120">
        <f t="shared" si="58"/>
        <v>0</v>
      </c>
      <c r="BR30" s="120">
        <f t="shared" si="58"/>
        <v>0</v>
      </c>
      <c r="BS30" s="120">
        <f t="shared" si="58"/>
        <v>0</v>
      </c>
      <c r="BT30" s="120">
        <f t="shared" si="58"/>
        <v>0</v>
      </c>
      <c r="BU30" s="120">
        <f t="shared" si="58"/>
        <v>0</v>
      </c>
      <c r="BV30" s="120">
        <f t="shared" si="58"/>
        <v>0</v>
      </c>
      <c r="BW30" s="120">
        <f t="shared" si="58"/>
        <v>0</v>
      </c>
      <c r="BX30" s="120">
        <f t="shared" si="58"/>
        <v>0</v>
      </c>
      <c r="BY30" s="120">
        <f t="shared" si="58"/>
        <v>0</v>
      </c>
      <c r="BZ30" s="120">
        <f t="shared" si="58"/>
        <v>0</v>
      </c>
      <c r="CA30" s="120">
        <f t="shared" si="58"/>
        <v>0</v>
      </c>
      <c r="CB30" s="120">
        <f t="shared" si="58"/>
        <v>0</v>
      </c>
      <c r="CC30" s="120">
        <f t="shared" si="58"/>
        <v>0</v>
      </c>
      <c r="CD30" s="120">
        <f t="shared" si="58"/>
        <v>0</v>
      </c>
      <c r="CE30" s="120">
        <f t="shared" si="58"/>
        <v>0</v>
      </c>
      <c r="CF30" s="120">
        <f t="shared" si="58"/>
        <v>0</v>
      </c>
      <c r="CG30" s="120">
        <f t="shared" si="58"/>
        <v>0</v>
      </c>
      <c r="CH30" s="120">
        <f t="shared" ref="CH30:CQ30" si="59">AND(CH255&lt;&gt;"",CH255&lt;&gt;CH$203)/1</f>
        <v>0</v>
      </c>
      <c r="CI30" s="120">
        <f t="shared" si="59"/>
        <v>0</v>
      </c>
      <c r="CJ30" s="120">
        <f t="shared" si="59"/>
        <v>0</v>
      </c>
      <c r="CK30" s="120">
        <f t="shared" si="59"/>
        <v>0</v>
      </c>
      <c r="CL30" s="120">
        <f t="shared" si="59"/>
        <v>0</v>
      </c>
      <c r="CM30" s="120">
        <f t="shared" si="59"/>
        <v>0</v>
      </c>
      <c r="CN30" s="120">
        <f t="shared" si="59"/>
        <v>0</v>
      </c>
      <c r="CO30" s="120">
        <f t="shared" si="59"/>
        <v>0</v>
      </c>
      <c r="CP30" s="120">
        <f t="shared" si="59"/>
        <v>0</v>
      </c>
      <c r="CQ30" s="120">
        <f t="shared" si="59"/>
        <v>0</v>
      </c>
    </row>
    <row r="31" spans="19:95" hidden="1">
      <c r="S31" s="129">
        <f t="shared" si="0"/>
        <v>30</v>
      </c>
      <c r="T31" s="130">
        <f t="shared" si="1"/>
        <v>0</v>
      </c>
      <c r="U31" s="131"/>
      <c r="V31" s="120">
        <f t="shared" ref="V31:CG31" si="60">AND(V256&lt;&gt;"",V256&lt;&gt;V$203)/1</f>
        <v>0</v>
      </c>
      <c r="W31" s="120">
        <f t="shared" si="60"/>
        <v>0</v>
      </c>
      <c r="X31" s="120">
        <f t="shared" si="60"/>
        <v>0</v>
      </c>
      <c r="Y31" s="120">
        <f t="shared" si="60"/>
        <v>0</v>
      </c>
      <c r="Z31" s="120">
        <f t="shared" si="60"/>
        <v>0</v>
      </c>
      <c r="AA31" s="120">
        <f t="shared" si="60"/>
        <v>0</v>
      </c>
      <c r="AB31" s="120">
        <f t="shared" si="60"/>
        <v>0</v>
      </c>
      <c r="AC31" s="120">
        <f t="shared" si="60"/>
        <v>0</v>
      </c>
      <c r="AD31" s="120">
        <f t="shared" si="60"/>
        <v>0</v>
      </c>
      <c r="AE31" s="120">
        <f t="shared" si="60"/>
        <v>0</v>
      </c>
      <c r="AF31" s="120">
        <f t="shared" si="60"/>
        <v>0</v>
      </c>
      <c r="AG31" s="120">
        <f t="shared" si="60"/>
        <v>0</v>
      </c>
      <c r="AH31" s="120">
        <f t="shared" si="60"/>
        <v>0</v>
      </c>
      <c r="AI31" s="120">
        <f t="shared" si="60"/>
        <v>0</v>
      </c>
      <c r="AJ31" s="120">
        <f t="shared" si="60"/>
        <v>0</v>
      </c>
      <c r="AK31" s="120">
        <f t="shared" si="60"/>
        <v>0</v>
      </c>
      <c r="AL31" s="120">
        <f t="shared" si="60"/>
        <v>0</v>
      </c>
      <c r="AM31" s="120">
        <f t="shared" si="60"/>
        <v>0</v>
      </c>
      <c r="AN31" s="120">
        <f t="shared" si="60"/>
        <v>0</v>
      </c>
      <c r="AO31" s="120">
        <f t="shared" si="60"/>
        <v>0</v>
      </c>
      <c r="AP31" s="120">
        <f t="shared" si="60"/>
        <v>0</v>
      </c>
      <c r="AQ31" s="120">
        <f t="shared" si="60"/>
        <v>0</v>
      </c>
      <c r="AR31" s="120">
        <f t="shared" si="60"/>
        <v>0</v>
      </c>
      <c r="AS31" s="120">
        <f t="shared" si="60"/>
        <v>0</v>
      </c>
      <c r="AT31" s="120">
        <f t="shared" si="60"/>
        <v>0</v>
      </c>
      <c r="AU31" s="120">
        <f t="shared" si="60"/>
        <v>0</v>
      </c>
      <c r="AV31" s="120">
        <f t="shared" si="60"/>
        <v>0</v>
      </c>
      <c r="AW31" s="120">
        <f t="shared" si="60"/>
        <v>0</v>
      </c>
      <c r="AX31" s="120">
        <f t="shared" si="60"/>
        <v>0</v>
      </c>
      <c r="AY31" s="120">
        <f t="shared" si="60"/>
        <v>0</v>
      </c>
      <c r="AZ31" s="120">
        <f t="shared" si="60"/>
        <v>0</v>
      </c>
      <c r="BA31" s="120">
        <f t="shared" si="60"/>
        <v>0</v>
      </c>
      <c r="BB31" s="120">
        <f t="shared" si="60"/>
        <v>0</v>
      </c>
      <c r="BC31" s="120">
        <f t="shared" si="60"/>
        <v>0</v>
      </c>
      <c r="BD31" s="120">
        <f t="shared" si="60"/>
        <v>0</v>
      </c>
      <c r="BE31" s="120">
        <f t="shared" si="60"/>
        <v>0</v>
      </c>
      <c r="BF31" s="120">
        <f t="shared" si="60"/>
        <v>0</v>
      </c>
      <c r="BG31" s="120">
        <f t="shared" si="60"/>
        <v>0</v>
      </c>
      <c r="BH31" s="120">
        <f t="shared" si="60"/>
        <v>0</v>
      </c>
      <c r="BI31" s="120">
        <f t="shared" si="60"/>
        <v>0</v>
      </c>
      <c r="BJ31" s="120">
        <f t="shared" si="60"/>
        <v>0</v>
      </c>
      <c r="BK31" s="120">
        <f t="shared" si="60"/>
        <v>0</v>
      </c>
      <c r="BL31" s="120">
        <f t="shared" si="60"/>
        <v>0</v>
      </c>
      <c r="BM31" s="120">
        <f t="shared" si="60"/>
        <v>0</v>
      </c>
      <c r="BN31" s="120">
        <f t="shared" si="60"/>
        <v>0</v>
      </c>
      <c r="BO31" s="120">
        <f t="shared" si="60"/>
        <v>0</v>
      </c>
      <c r="BP31" s="120">
        <f t="shared" si="60"/>
        <v>0</v>
      </c>
      <c r="BQ31" s="120">
        <f t="shared" si="60"/>
        <v>0</v>
      </c>
      <c r="BR31" s="120">
        <f t="shared" si="60"/>
        <v>0</v>
      </c>
      <c r="BS31" s="120">
        <f t="shared" si="60"/>
        <v>0</v>
      </c>
      <c r="BT31" s="120">
        <f t="shared" si="60"/>
        <v>0</v>
      </c>
      <c r="BU31" s="120">
        <f t="shared" si="60"/>
        <v>0</v>
      </c>
      <c r="BV31" s="120">
        <f t="shared" si="60"/>
        <v>0</v>
      </c>
      <c r="BW31" s="120">
        <f t="shared" si="60"/>
        <v>0</v>
      </c>
      <c r="BX31" s="120">
        <f t="shared" si="60"/>
        <v>0</v>
      </c>
      <c r="BY31" s="120">
        <f t="shared" si="60"/>
        <v>0</v>
      </c>
      <c r="BZ31" s="120">
        <f t="shared" si="60"/>
        <v>0</v>
      </c>
      <c r="CA31" s="120">
        <f t="shared" si="60"/>
        <v>0</v>
      </c>
      <c r="CB31" s="120">
        <f t="shared" si="60"/>
        <v>0</v>
      </c>
      <c r="CC31" s="120">
        <f t="shared" si="60"/>
        <v>0</v>
      </c>
      <c r="CD31" s="120">
        <f t="shared" si="60"/>
        <v>0</v>
      </c>
      <c r="CE31" s="120">
        <f t="shared" si="60"/>
        <v>0</v>
      </c>
      <c r="CF31" s="120">
        <f t="shared" si="60"/>
        <v>0</v>
      </c>
      <c r="CG31" s="120">
        <f t="shared" si="60"/>
        <v>0</v>
      </c>
      <c r="CH31" s="120">
        <f t="shared" ref="CH31:CQ31" si="61">AND(CH256&lt;&gt;"",CH256&lt;&gt;CH$203)/1</f>
        <v>0</v>
      </c>
      <c r="CI31" s="120">
        <f t="shared" si="61"/>
        <v>0</v>
      </c>
      <c r="CJ31" s="120">
        <f t="shared" si="61"/>
        <v>0</v>
      </c>
      <c r="CK31" s="120">
        <f t="shared" si="61"/>
        <v>0</v>
      </c>
      <c r="CL31" s="120">
        <f t="shared" si="61"/>
        <v>0</v>
      </c>
      <c r="CM31" s="120">
        <f t="shared" si="61"/>
        <v>0</v>
      </c>
      <c r="CN31" s="120">
        <f t="shared" si="61"/>
        <v>0</v>
      </c>
      <c r="CO31" s="120">
        <f t="shared" si="61"/>
        <v>0</v>
      </c>
      <c r="CP31" s="120">
        <f t="shared" si="61"/>
        <v>0</v>
      </c>
      <c r="CQ31" s="120">
        <f t="shared" si="61"/>
        <v>0</v>
      </c>
    </row>
    <row r="32" spans="19:95" hidden="1">
      <c r="S32" s="129">
        <f t="shared" si="0"/>
        <v>31</v>
      </c>
      <c r="T32" s="130">
        <f t="shared" si="1"/>
        <v>0</v>
      </c>
      <c r="U32" s="131"/>
      <c r="V32" s="120">
        <f t="shared" ref="V32:CG32" si="62">AND(V257&lt;&gt;"",V257&lt;&gt;V$203)/1</f>
        <v>0</v>
      </c>
      <c r="W32" s="120">
        <f t="shared" si="62"/>
        <v>0</v>
      </c>
      <c r="X32" s="120">
        <f t="shared" si="62"/>
        <v>0</v>
      </c>
      <c r="Y32" s="120">
        <f t="shared" si="62"/>
        <v>0</v>
      </c>
      <c r="Z32" s="120">
        <f t="shared" si="62"/>
        <v>0</v>
      </c>
      <c r="AA32" s="120">
        <f t="shared" si="62"/>
        <v>0</v>
      </c>
      <c r="AB32" s="120">
        <f t="shared" si="62"/>
        <v>0</v>
      </c>
      <c r="AC32" s="120">
        <f t="shared" si="62"/>
        <v>0</v>
      </c>
      <c r="AD32" s="120">
        <f t="shared" si="62"/>
        <v>0</v>
      </c>
      <c r="AE32" s="120">
        <f t="shared" si="62"/>
        <v>0</v>
      </c>
      <c r="AF32" s="120">
        <f t="shared" si="62"/>
        <v>0</v>
      </c>
      <c r="AG32" s="120">
        <f t="shared" si="62"/>
        <v>0</v>
      </c>
      <c r="AH32" s="120">
        <f t="shared" si="62"/>
        <v>0</v>
      </c>
      <c r="AI32" s="120">
        <f t="shared" si="62"/>
        <v>0</v>
      </c>
      <c r="AJ32" s="120">
        <f t="shared" si="62"/>
        <v>0</v>
      </c>
      <c r="AK32" s="120">
        <f t="shared" si="62"/>
        <v>0</v>
      </c>
      <c r="AL32" s="120">
        <f t="shared" si="62"/>
        <v>0</v>
      </c>
      <c r="AM32" s="120">
        <f t="shared" si="62"/>
        <v>0</v>
      </c>
      <c r="AN32" s="120">
        <f t="shared" si="62"/>
        <v>0</v>
      </c>
      <c r="AO32" s="120">
        <f t="shared" si="62"/>
        <v>0</v>
      </c>
      <c r="AP32" s="120">
        <f t="shared" si="62"/>
        <v>0</v>
      </c>
      <c r="AQ32" s="120">
        <f t="shared" si="62"/>
        <v>0</v>
      </c>
      <c r="AR32" s="120">
        <f t="shared" si="62"/>
        <v>0</v>
      </c>
      <c r="AS32" s="120">
        <f t="shared" si="62"/>
        <v>0</v>
      </c>
      <c r="AT32" s="120">
        <f t="shared" si="62"/>
        <v>0</v>
      </c>
      <c r="AU32" s="120">
        <f t="shared" si="62"/>
        <v>0</v>
      </c>
      <c r="AV32" s="120">
        <f t="shared" si="62"/>
        <v>0</v>
      </c>
      <c r="AW32" s="120">
        <f t="shared" si="62"/>
        <v>0</v>
      </c>
      <c r="AX32" s="120">
        <f t="shared" si="62"/>
        <v>0</v>
      </c>
      <c r="AY32" s="120">
        <f t="shared" si="62"/>
        <v>0</v>
      </c>
      <c r="AZ32" s="120">
        <f t="shared" si="62"/>
        <v>0</v>
      </c>
      <c r="BA32" s="120">
        <f t="shared" si="62"/>
        <v>0</v>
      </c>
      <c r="BB32" s="120">
        <f t="shared" si="62"/>
        <v>0</v>
      </c>
      <c r="BC32" s="120">
        <f t="shared" si="62"/>
        <v>0</v>
      </c>
      <c r="BD32" s="120">
        <f t="shared" si="62"/>
        <v>0</v>
      </c>
      <c r="BE32" s="120">
        <f t="shared" si="62"/>
        <v>0</v>
      </c>
      <c r="BF32" s="120">
        <f t="shared" si="62"/>
        <v>0</v>
      </c>
      <c r="BG32" s="120">
        <f t="shared" si="62"/>
        <v>0</v>
      </c>
      <c r="BH32" s="120">
        <f t="shared" si="62"/>
        <v>0</v>
      </c>
      <c r="BI32" s="120">
        <f t="shared" si="62"/>
        <v>0</v>
      </c>
      <c r="BJ32" s="120">
        <f t="shared" si="62"/>
        <v>0</v>
      </c>
      <c r="BK32" s="120">
        <f t="shared" si="62"/>
        <v>0</v>
      </c>
      <c r="BL32" s="120">
        <f t="shared" si="62"/>
        <v>0</v>
      </c>
      <c r="BM32" s="120">
        <f t="shared" si="62"/>
        <v>0</v>
      </c>
      <c r="BN32" s="120">
        <f t="shared" si="62"/>
        <v>0</v>
      </c>
      <c r="BO32" s="120">
        <f t="shared" si="62"/>
        <v>0</v>
      </c>
      <c r="BP32" s="120">
        <f t="shared" si="62"/>
        <v>0</v>
      </c>
      <c r="BQ32" s="120">
        <f t="shared" si="62"/>
        <v>0</v>
      </c>
      <c r="BR32" s="120">
        <f t="shared" si="62"/>
        <v>0</v>
      </c>
      <c r="BS32" s="120">
        <f t="shared" si="62"/>
        <v>0</v>
      </c>
      <c r="BT32" s="120">
        <f t="shared" si="62"/>
        <v>0</v>
      </c>
      <c r="BU32" s="120">
        <f t="shared" si="62"/>
        <v>0</v>
      </c>
      <c r="BV32" s="120">
        <f t="shared" si="62"/>
        <v>0</v>
      </c>
      <c r="BW32" s="120">
        <f t="shared" si="62"/>
        <v>0</v>
      </c>
      <c r="BX32" s="120">
        <f t="shared" si="62"/>
        <v>0</v>
      </c>
      <c r="BY32" s="120">
        <f t="shared" si="62"/>
        <v>0</v>
      </c>
      <c r="BZ32" s="120">
        <f t="shared" si="62"/>
        <v>0</v>
      </c>
      <c r="CA32" s="120">
        <f t="shared" si="62"/>
        <v>0</v>
      </c>
      <c r="CB32" s="120">
        <f t="shared" si="62"/>
        <v>0</v>
      </c>
      <c r="CC32" s="120">
        <f t="shared" si="62"/>
        <v>0</v>
      </c>
      <c r="CD32" s="120">
        <f t="shared" si="62"/>
        <v>0</v>
      </c>
      <c r="CE32" s="120">
        <f t="shared" si="62"/>
        <v>0</v>
      </c>
      <c r="CF32" s="120">
        <f t="shared" si="62"/>
        <v>0</v>
      </c>
      <c r="CG32" s="120">
        <f t="shared" si="62"/>
        <v>0</v>
      </c>
      <c r="CH32" s="120">
        <f t="shared" ref="CH32:CQ32" si="63">AND(CH257&lt;&gt;"",CH257&lt;&gt;CH$203)/1</f>
        <v>0</v>
      </c>
      <c r="CI32" s="120">
        <f t="shared" si="63"/>
        <v>0</v>
      </c>
      <c r="CJ32" s="120">
        <f t="shared" si="63"/>
        <v>0</v>
      </c>
      <c r="CK32" s="120">
        <f t="shared" si="63"/>
        <v>0</v>
      </c>
      <c r="CL32" s="120">
        <f t="shared" si="63"/>
        <v>0</v>
      </c>
      <c r="CM32" s="120">
        <f t="shared" si="63"/>
        <v>0</v>
      </c>
      <c r="CN32" s="120">
        <f t="shared" si="63"/>
        <v>0</v>
      </c>
      <c r="CO32" s="120">
        <f t="shared" si="63"/>
        <v>0</v>
      </c>
      <c r="CP32" s="120">
        <f t="shared" si="63"/>
        <v>0</v>
      </c>
      <c r="CQ32" s="120">
        <f t="shared" si="63"/>
        <v>0</v>
      </c>
    </row>
    <row r="33" spans="19:95" hidden="1">
      <c r="S33" s="129">
        <f t="shared" si="0"/>
        <v>32</v>
      </c>
      <c r="T33" s="130">
        <f t="shared" si="1"/>
        <v>0</v>
      </c>
      <c r="U33" s="131"/>
      <c r="V33" s="120">
        <f t="shared" ref="V33:CG33" si="64">AND(V258&lt;&gt;"",V258&lt;&gt;V$203)/1</f>
        <v>0</v>
      </c>
      <c r="W33" s="120">
        <f t="shared" si="64"/>
        <v>0</v>
      </c>
      <c r="X33" s="120">
        <f t="shared" si="64"/>
        <v>0</v>
      </c>
      <c r="Y33" s="120">
        <f t="shared" si="64"/>
        <v>0</v>
      </c>
      <c r="Z33" s="120">
        <f t="shared" si="64"/>
        <v>0</v>
      </c>
      <c r="AA33" s="120">
        <f t="shared" si="64"/>
        <v>0</v>
      </c>
      <c r="AB33" s="120">
        <f t="shared" si="64"/>
        <v>0</v>
      </c>
      <c r="AC33" s="120">
        <f t="shared" si="64"/>
        <v>0</v>
      </c>
      <c r="AD33" s="120">
        <f t="shared" si="64"/>
        <v>0</v>
      </c>
      <c r="AE33" s="120">
        <f t="shared" si="64"/>
        <v>0</v>
      </c>
      <c r="AF33" s="120">
        <f t="shared" si="64"/>
        <v>0</v>
      </c>
      <c r="AG33" s="120">
        <f t="shared" si="64"/>
        <v>0</v>
      </c>
      <c r="AH33" s="120">
        <f t="shared" si="64"/>
        <v>0</v>
      </c>
      <c r="AI33" s="120">
        <f t="shared" si="64"/>
        <v>0</v>
      </c>
      <c r="AJ33" s="120">
        <f t="shared" si="64"/>
        <v>0</v>
      </c>
      <c r="AK33" s="120">
        <f t="shared" si="64"/>
        <v>0</v>
      </c>
      <c r="AL33" s="120">
        <f t="shared" si="64"/>
        <v>0</v>
      </c>
      <c r="AM33" s="120">
        <f t="shared" si="64"/>
        <v>0</v>
      </c>
      <c r="AN33" s="120">
        <f t="shared" si="64"/>
        <v>0</v>
      </c>
      <c r="AO33" s="120">
        <f t="shared" si="64"/>
        <v>0</v>
      </c>
      <c r="AP33" s="120">
        <f t="shared" si="64"/>
        <v>0</v>
      </c>
      <c r="AQ33" s="120">
        <f t="shared" si="64"/>
        <v>0</v>
      </c>
      <c r="AR33" s="120">
        <f t="shared" si="64"/>
        <v>0</v>
      </c>
      <c r="AS33" s="120">
        <f t="shared" si="64"/>
        <v>0</v>
      </c>
      <c r="AT33" s="120">
        <f t="shared" si="64"/>
        <v>0</v>
      </c>
      <c r="AU33" s="120">
        <f t="shared" si="64"/>
        <v>0</v>
      </c>
      <c r="AV33" s="120">
        <f t="shared" si="64"/>
        <v>0</v>
      </c>
      <c r="AW33" s="120">
        <f t="shared" si="64"/>
        <v>0</v>
      </c>
      <c r="AX33" s="120">
        <f t="shared" si="64"/>
        <v>0</v>
      </c>
      <c r="AY33" s="120">
        <f t="shared" si="64"/>
        <v>0</v>
      </c>
      <c r="AZ33" s="120">
        <f t="shared" si="64"/>
        <v>0</v>
      </c>
      <c r="BA33" s="120">
        <f t="shared" si="64"/>
        <v>0</v>
      </c>
      <c r="BB33" s="120">
        <f t="shared" si="64"/>
        <v>0</v>
      </c>
      <c r="BC33" s="120">
        <f t="shared" si="64"/>
        <v>0</v>
      </c>
      <c r="BD33" s="120">
        <f t="shared" si="64"/>
        <v>0</v>
      </c>
      <c r="BE33" s="120">
        <f t="shared" si="64"/>
        <v>0</v>
      </c>
      <c r="BF33" s="120">
        <f t="shared" si="64"/>
        <v>0</v>
      </c>
      <c r="BG33" s="120">
        <f t="shared" si="64"/>
        <v>0</v>
      </c>
      <c r="BH33" s="120">
        <f t="shared" si="64"/>
        <v>0</v>
      </c>
      <c r="BI33" s="120">
        <f t="shared" si="64"/>
        <v>0</v>
      </c>
      <c r="BJ33" s="120">
        <f t="shared" si="64"/>
        <v>0</v>
      </c>
      <c r="BK33" s="120">
        <f t="shared" si="64"/>
        <v>0</v>
      </c>
      <c r="BL33" s="120">
        <f t="shared" si="64"/>
        <v>0</v>
      </c>
      <c r="BM33" s="120">
        <f t="shared" si="64"/>
        <v>0</v>
      </c>
      <c r="BN33" s="120">
        <f t="shared" si="64"/>
        <v>0</v>
      </c>
      <c r="BO33" s="120">
        <f t="shared" si="64"/>
        <v>0</v>
      </c>
      <c r="BP33" s="120">
        <f t="shared" si="64"/>
        <v>0</v>
      </c>
      <c r="BQ33" s="120">
        <f t="shared" si="64"/>
        <v>0</v>
      </c>
      <c r="BR33" s="120">
        <f t="shared" si="64"/>
        <v>0</v>
      </c>
      <c r="BS33" s="120">
        <f t="shared" si="64"/>
        <v>0</v>
      </c>
      <c r="BT33" s="120">
        <f t="shared" si="64"/>
        <v>0</v>
      </c>
      <c r="BU33" s="120">
        <f t="shared" si="64"/>
        <v>0</v>
      </c>
      <c r="BV33" s="120">
        <f t="shared" si="64"/>
        <v>0</v>
      </c>
      <c r="BW33" s="120">
        <f t="shared" si="64"/>
        <v>0</v>
      </c>
      <c r="BX33" s="120">
        <f t="shared" si="64"/>
        <v>0</v>
      </c>
      <c r="BY33" s="120">
        <f t="shared" si="64"/>
        <v>0</v>
      </c>
      <c r="BZ33" s="120">
        <f t="shared" si="64"/>
        <v>0</v>
      </c>
      <c r="CA33" s="120">
        <f t="shared" si="64"/>
        <v>0</v>
      </c>
      <c r="CB33" s="120">
        <f t="shared" si="64"/>
        <v>0</v>
      </c>
      <c r="CC33" s="120">
        <f t="shared" si="64"/>
        <v>0</v>
      </c>
      <c r="CD33" s="120">
        <f t="shared" si="64"/>
        <v>0</v>
      </c>
      <c r="CE33" s="120">
        <f t="shared" si="64"/>
        <v>0</v>
      </c>
      <c r="CF33" s="120">
        <f t="shared" si="64"/>
        <v>0</v>
      </c>
      <c r="CG33" s="120">
        <f t="shared" si="64"/>
        <v>0</v>
      </c>
      <c r="CH33" s="120">
        <f t="shared" ref="CH33:CQ33" si="65">AND(CH258&lt;&gt;"",CH258&lt;&gt;CH$203)/1</f>
        <v>0</v>
      </c>
      <c r="CI33" s="120">
        <f t="shared" si="65"/>
        <v>0</v>
      </c>
      <c r="CJ33" s="120">
        <f t="shared" si="65"/>
        <v>0</v>
      </c>
      <c r="CK33" s="120">
        <f t="shared" si="65"/>
        <v>0</v>
      </c>
      <c r="CL33" s="120">
        <f t="shared" si="65"/>
        <v>0</v>
      </c>
      <c r="CM33" s="120">
        <f t="shared" si="65"/>
        <v>0</v>
      </c>
      <c r="CN33" s="120">
        <f t="shared" si="65"/>
        <v>0</v>
      </c>
      <c r="CO33" s="120">
        <f t="shared" si="65"/>
        <v>0</v>
      </c>
      <c r="CP33" s="120">
        <f t="shared" si="65"/>
        <v>0</v>
      </c>
      <c r="CQ33" s="120">
        <f t="shared" si="65"/>
        <v>0</v>
      </c>
    </row>
    <row r="34" spans="19:95" hidden="1">
      <c r="S34" s="129">
        <f t="shared" si="0"/>
        <v>33</v>
      </c>
      <c r="T34" s="130">
        <f t="shared" ref="T34:T65" si="66">SUM(V34:CQ34)</f>
        <v>0</v>
      </c>
      <c r="U34" s="131"/>
      <c r="V34" s="120">
        <f t="shared" ref="V34:CG34" si="67">AND(V259&lt;&gt;"",V259&lt;&gt;V$203)/1</f>
        <v>0</v>
      </c>
      <c r="W34" s="120">
        <f t="shared" si="67"/>
        <v>0</v>
      </c>
      <c r="X34" s="120">
        <f t="shared" si="67"/>
        <v>0</v>
      </c>
      <c r="Y34" s="120">
        <f t="shared" si="67"/>
        <v>0</v>
      </c>
      <c r="Z34" s="120">
        <f t="shared" si="67"/>
        <v>0</v>
      </c>
      <c r="AA34" s="120">
        <f t="shared" si="67"/>
        <v>0</v>
      </c>
      <c r="AB34" s="120">
        <f t="shared" si="67"/>
        <v>0</v>
      </c>
      <c r="AC34" s="120">
        <f t="shared" si="67"/>
        <v>0</v>
      </c>
      <c r="AD34" s="120">
        <f t="shared" si="67"/>
        <v>0</v>
      </c>
      <c r="AE34" s="120">
        <f t="shared" si="67"/>
        <v>0</v>
      </c>
      <c r="AF34" s="120">
        <f t="shared" si="67"/>
        <v>0</v>
      </c>
      <c r="AG34" s="120">
        <f t="shared" si="67"/>
        <v>0</v>
      </c>
      <c r="AH34" s="120">
        <f t="shared" si="67"/>
        <v>0</v>
      </c>
      <c r="AI34" s="120">
        <f t="shared" si="67"/>
        <v>0</v>
      </c>
      <c r="AJ34" s="120">
        <f t="shared" si="67"/>
        <v>0</v>
      </c>
      <c r="AK34" s="120">
        <f t="shared" si="67"/>
        <v>0</v>
      </c>
      <c r="AL34" s="120">
        <f t="shared" si="67"/>
        <v>0</v>
      </c>
      <c r="AM34" s="120">
        <f t="shared" si="67"/>
        <v>0</v>
      </c>
      <c r="AN34" s="120">
        <f t="shared" si="67"/>
        <v>0</v>
      </c>
      <c r="AO34" s="120">
        <f t="shared" si="67"/>
        <v>0</v>
      </c>
      <c r="AP34" s="120">
        <f t="shared" si="67"/>
        <v>0</v>
      </c>
      <c r="AQ34" s="120">
        <f t="shared" si="67"/>
        <v>0</v>
      </c>
      <c r="AR34" s="120">
        <f t="shared" si="67"/>
        <v>0</v>
      </c>
      <c r="AS34" s="120">
        <f t="shared" si="67"/>
        <v>0</v>
      </c>
      <c r="AT34" s="120">
        <f t="shared" si="67"/>
        <v>0</v>
      </c>
      <c r="AU34" s="120">
        <f t="shared" si="67"/>
        <v>0</v>
      </c>
      <c r="AV34" s="120">
        <f t="shared" si="67"/>
        <v>0</v>
      </c>
      <c r="AW34" s="120">
        <f t="shared" si="67"/>
        <v>0</v>
      </c>
      <c r="AX34" s="120">
        <f t="shared" si="67"/>
        <v>0</v>
      </c>
      <c r="AY34" s="120">
        <f t="shared" si="67"/>
        <v>0</v>
      </c>
      <c r="AZ34" s="120">
        <f t="shared" si="67"/>
        <v>0</v>
      </c>
      <c r="BA34" s="120">
        <f t="shared" si="67"/>
        <v>0</v>
      </c>
      <c r="BB34" s="120">
        <f t="shared" si="67"/>
        <v>0</v>
      </c>
      <c r="BC34" s="120">
        <f t="shared" si="67"/>
        <v>0</v>
      </c>
      <c r="BD34" s="120">
        <f t="shared" si="67"/>
        <v>0</v>
      </c>
      <c r="BE34" s="120">
        <f t="shared" si="67"/>
        <v>0</v>
      </c>
      <c r="BF34" s="120">
        <f t="shared" si="67"/>
        <v>0</v>
      </c>
      <c r="BG34" s="120">
        <f t="shared" si="67"/>
        <v>0</v>
      </c>
      <c r="BH34" s="120">
        <f t="shared" si="67"/>
        <v>0</v>
      </c>
      <c r="BI34" s="120">
        <f t="shared" si="67"/>
        <v>0</v>
      </c>
      <c r="BJ34" s="120">
        <f t="shared" si="67"/>
        <v>0</v>
      </c>
      <c r="BK34" s="120">
        <f t="shared" si="67"/>
        <v>0</v>
      </c>
      <c r="BL34" s="120">
        <f t="shared" si="67"/>
        <v>0</v>
      </c>
      <c r="BM34" s="120">
        <f t="shared" si="67"/>
        <v>0</v>
      </c>
      <c r="BN34" s="120">
        <f t="shared" si="67"/>
        <v>0</v>
      </c>
      <c r="BO34" s="120">
        <f t="shared" si="67"/>
        <v>0</v>
      </c>
      <c r="BP34" s="120">
        <f t="shared" si="67"/>
        <v>0</v>
      </c>
      <c r="BQ34" s="120">
        <f t="shared" si="67"/>
        <v>0</v>
      </c>
      <c r="BR34" s="120">
        <f t="shared" si="67"/>
        <v>0</v>
      </c>
      <c r="BS34" s="120">
        <f t="shared" si="67"/>
        <v>0</v>
      </c>
      <c r="BT34" s="120">
        <f t="shared" si="67"/>
        <v>0</v>
      </c>
      <c r="BU34" s="120">
        <f t="shared" si="67"/>
        <v>0</v>
      </c>
      <c r="BV34" s="120">
        <f t="shared" si="67"/>
        <v>0</v>
      </c>
      <c r="BW34" s="120">
        <f t="shared" si="67"/>
        <v>0</v>
      </c>
      <c r="BX34" s="120">
        <f t="shared" si="67"/>
        <v>0</v>
      </c>
      <c r="BY34" s="120">
        <f t="shared" si="67"/>
        <v>0</v>
      </c>
      <c r="BZ34" s="120">
        <f t="shared" si="67"/>
        <v>0</v>
      </c>
      <c r="CA34" s="120">
        <f t="shared" si="67"/>
        <v>0</v>
      </c>
      <c r="CB34" s="120">
        <f t="shared" si="67"/>
        <v>0</v>
      </c>
      <c r="CC34" s="120">
        <f t="shared" si="67"/>
        <v>0</v>
      </c>
      <c r="CD34" s="120">
        <f t="shared" si="67"/>
        <v>0</v>
      </c>
      <c r="CE34" s="120">
        <f t="shared" si="67"/>
        <v>0</v>
      </c>
      <c r="CF34" s="120">
        <f t="shared" si="67"/>
        <v>0</v>
      </c>
      <c r="CG34" s="120">
        <f t="shared" si="67"/>
        <v>0</v>
      </c>
      <c r="CH34" s="120">
        <f t="shared" ref="CH34:CQ34" si="68">AND(CH259&lt;&gt;"",CH259&lt;&gt;CH$203)/1</f>
        <v>0</v>
      </c>
      <c r="CI34" s="120">
        <f t="shared" si="68"/>
        <v>0</v>
      </c>
      <c r="CJ34" s="120">
        <f t="shared" si="68"/>
        <v>0</v>
      </c>
      <c r="CK34" s="120">
        <f t="shared" si="68"/>
        <v>0</v>
      </c>
      <c r="CL34" s="120">
        <f t="shared" si="68"/>
        <v>0</v>
      </c>
      <c r="CM34" s="120">
        <f t="shared" si="68"/>
        <v>0</v>
      </c>
      <c r="CN34" s="120">
        <f t="shared" si="68"/>
        <v>0</v>
      </c>
      <c r="CO34" s="120">
        <f t="shared" si="68"/>
        <v>0</v>
      </c>
      <c r="CP34" s="120">
        <f t="shared" si="68"/>
        <v>0</v>
      </c>
      <c r="CQ34" s="120">
        <f t="shared" si="68"/>
        <v>0</v>
      </c>
    </row>
    <row r="35" spans="19:95" hidden="1">
      <c r="S35" s="129">
        <f t="shared" si="0"/>
        <v>34</v>
      </c>
      <c r="T35" s="130">
        <f t="shared" si="66"/>
        <v>0</v>
      </c>
      <c r="U35" s="131"/>
      <c r="V35" s="120">
        <f t="shared" ref="V35:CG35" si="69">AND(V260&lt;&gt;"",V260&lt;&gt;V$203)/1</f>
        <v>0</v>
      </c>
      <c r="W35" s="120">
        <f t="shared" si="69"/>
        <v>0</v>
      </c>
      <c r="X35" s="120">
        <f t="shared" si="69"/>
        <v>0</v>
      </c>
      <c r="Y35" s="120">
        <f t="shared" si="69"/>
        <v>0</v>
      </c>
      <c r="Z35" s="120">
        <f t="shared" si="69"/>
        <v>0</v>
      </c>
      <c r="AA35" s="120">
        <f t="shared" si="69"/>
        <v>0</v>
      </c>
      <c r="AB35" s="120">
        <f t="shared" si="69"/>
        <v>0</v>
      </c>
      <c r="AC35" s="120">
        <f t="shared" si="69"/>
        <v>0</v>
      </c>
      <c r="AD35" s="120">
        <f t="shared" si="69"/>
        <v>0</v>
      </c>
      <c r="AE35" s="120">
        <f t="shared" si="69"/>
        <v>0</v>
      </c>
      <c r="AF35" s="120">
        <f t="shared" si="69"/>
        <v>0</v>
      </c>
      <c r="AG35" s="120">
        <f t="shared" si="69"/>
        <v>0</v>
      </c>
      <c r="AH35" s="120">
        <f t="shared" si="69"/>
        <v>0</v>
      </c>
      <c r="AI35" s="120">
        <f t="shared" si="69"/>
        <v>0</v>
      </c>
      <c r="AJ35" s="120">
        <f t="shared" si="69"/>
        <v>0</v>
      </c>
      <c r="AK35" s="120">
        <f t="shared" si="69"/>
        <v>0</v>
      </c>
      <c r="AL35" s="120">
        <f t="shared" si="69"/>
        <v>0</v>
      </c>
      <c r="AM35" s="120">
        <f t="shared" si="69"/>
        <v>0</v>
      </c>
      <c r="AN35" s="120">
        <f t="shared" si="69"/>
        <v>0</v>
      </c>
      <c r="AO35" s="120">
        <f t="shared" si="69"/>
        <v>0</v>
      </c>
      <c r="AP35" s="120">
        <f t="shared" si="69"/>
        <v>0</v>
      </c>
      <c r="AQ35" s="120">
        <f t="shared" si="69"/>
        <v>0</v>
      </c>
      <c r="AR35" s="120">
        <f t="shared" si="69"/>
        <v>0</v>
      </c>
      <c r="AS35" s="120">
        <f t="shared" si="69"/>
        <v>0</v>
      </c>
      <c r="AT35" s="120">
        <f t="shared" si="69"/>
        <v>0</v>
      </c>
      <c r="AU35" s="120">
        <f t="shared" si="69"/>
        <v>0</v>
      </c>
      <c r="AV35" s="120">
        <f t="shared" si="69"/>
        <v>0</v>
      </c>
      <c r="AW35" s="120">
        <f t="shared" si="69"/>
        <v>0</v>
      </c>
      <c r="AX35" s="120">
        <f t="shared" si="69"/>
        <v>0</v>
      </c>
      <c r="AY35" s="120">
        <f t="shared" si="69"/>
        <v>0</v>
      </c>
      <c r="AZ35" s="120">
        <f t="shared" si="69"/>
        <v>0</v>
      </c>
      <c r="BA35" s="120">
        <f t="shared" si="69"/>
        <v>0</v>
      </c>
      <c r="BB35" s="120">
        <f t="shared" si="69"/>
        <v>0</v>
      </c>
      <c r="BC35" s="120">
        <f t="shared" si="69"/>
        <v>0</v>
      </c>
      <c r="BD35" s="120">
        <f t="shared" si="69"/>
        <v>0</v>
      </c>
      <c r="BE35" s="120">
        <f t="shared" si="69"/>
        <v>0</v>
      </c>
      <c r="BF35" s="120">
        <f t="shared" si="69"/>
        <v>0</v>
      </c>
      <c r="BG35" s="120">
        <f t="shared" si="69"/>
        <v>0</v>
      </c>
      <c r="BH35" s="120">
        <f t="shared" si="69"/>
        <v>0</v>
      </c>
      <c r="BI35" s="120">
        <f t="shared" si="69"/>
        <v>0</v>
      </c>
      <c r="BJ35" s="120">
        <f t="shared" si="69"/>
        <v>0</v>
      </c>
      <c r="BK35" s="120">
        <f t="shared" si="69"/>
        <v>0</v>
      </c>
      <c r="BL35" s="120">
        <f t="shared" si="69"/>
        <v>0</v>
      </c>
      <c r="BM35" s="120">
        <f t="shared" si="69"/>
        <v>0</v>
      </c>
      <c r="BN35" s="120">
        <f t="shared" si="69"/>
        <v>0</v>
      </c>
      <c r="BO35" s="120">
        <f t="shared" si="69"/>
        <v>0</v>
      </c>
      <c r="BP35" s="120">
        <f t="shared" si="69"/>
        <v>0</v>
      </c>
      <c r="BQ35" s="120">
        <f t="shared" si="69"/>
        <v>0</v>
      </c>
      <c r="BR35" s="120">
        <f t="shared" si="69"/>
        <v>0</v>
      </c>
      <c r="BS35" s="120">
        <f t="shared" si="69"/>
        <v>0</v>
      </c>
      <c r="BT35" s="120">
        <f t="shared" si="69"/>
        <v>0</v>
      </c>
      <c r="BU35" s="120">
        <f t="shared" si="69"/>
        <v>0</v>
      </c>
      <c r="BV35" s="120">
        <f t="shared" si="69"/>
        <v>0</v>
      </c>
      <c r="BW35" s="120">
        <f t="shared" si="69"/>
        <v>0</v>
      </c>
      <c r="BX35" s="120">
        <f t="shared" si="69"/>
        <v>0</v>
      </c>
      <c r="BY35" s="120">
        <f t="shared" si="69"/>
        <v>0</v>
      </c>
      <c r="BZ35" s="120">
        <f t="shared" si="69"/>
        <v>0</v>
      </c>
      <c r="CA35" s="120">
        <f t="shared" si="69"/>
        <v>0</v>
      </c>
      <c r="CB35" s="120">
        <f t="shared" si="69"/>
        <v>0</v>
      </c>
      <c r="CC35" s="120">
        <f t="shared" si="69"/>
        <v>0</v>
      </c>
      <c r="CD35" s="120">
        <f t="shared" si="69"/>
        <v>0</v>
      </c>
      <c r="CE35" s="120">
        <f t="shared" si="69"/>
        <v>0</v>
      </c>
      <c r="CF35" s="120">
        <f t="shared" si="69"/>
        <v>0</v>
      </c>
      <c r="CG35" s="120">
        <f t="shared" si="69"/>
        <v>0</v>
      </c>
      <c r="CH35" s="120">
        <f t="shared" ref="CH35:CQ35" si="70">AND(CH260&lt;&gt;"",CH260&lt;&gt;CH$203)/1</f>
        <v>0</v>
      </c>
      <c r="CI35" s="120">
        <f t="shared" si="70"/>
        <v>0</v>
      </c>
      <c r="CJ35" s="120">
        <f t="shared" si="70"/>
        <v>0</v>
      </c>
      <c r="CK35" s="120">
        <f t="shared" si="70"/>
        <v>0</v>
      </c>
      <c r="CL35" s="120">
        <f t="shared" si="70"/>
        <v>0</v>
      </c>
      <c r="CM35" s="120">
        <f t="shared" si="70"/>
        <v>0</v>
      </c>
      <c r="CN35" s="120">
        <f t="shared" si="70"/>
        <v>0</v>
      </c>
      <c r="CO35" s="120">
        <f t="shared" si="70"/>
        <v>0</v>
      </c>
      <c r="CP35" s="120">
        <f t="shared" si="70"/>
        <v>0</v>
      </c>
      <c r="CQ35" s="120">
        <f t="shared" si="70"/>
        <v>0</v>
      </c>
    </row>
    <row r="36" spans="19:95" hidden="1">
      <c r="S36" s="129">
        <f t="shared" si="0"/>
        <v>35</v>
      </c>
      <c r="T36" s="130">
        <f t="shared" si="66"/>
        <v>0</v>
      </c>
      <c r="U36" s="131"/>
      <c r="V36" s="120">
        <f t="shared" ref="V36:CG36" si="71">AND(V261&lt;&gt;"",V261&lt;&gt;V$203)/1</f>
        <v>0</v>
      </c>
      <c r="W36" s="120">
        <f t="shared" si="71"/>
        <v>0</v>
      </c>
      <c r="X36" s="120">
        <f t="shared" si="71"/>
        <v>0</v>
      </c>
      <c r="Y36" s="120">
        <f t="shared" si="71"/>
        <v>0</v>
      </c>
      <c r="Z36" s="120">
        <f t="shared" si="71"/>
        <v>0</v>
      </c>
      <c r="AA36" s="120">
        <f t="shared" si="71"/>
        <v>0</v>
      </c>
      <c r="AB36" s="120">
        <f t="shared" si="71"/>
        <v>0</v>
      </c>
      <c r="AC36" s="120">
        <f t="shared" si="71"/>
        <v>0</v>
      </c>
      <c r="AD36" s="120">
        <f t="shared" si="71"/>
        <v>0</v>
      </c>
      <c r="AE36" s="120">
        <f t="shared" si="71"/>
        <v>0</v>
      </c>
      <c r="AF36" s="120">
        <f t="shared" si="71"/>
        <v>0</v>
      </c>
      <c r="AG36" s="120">
        <f t="shared" si="71"/>
        <v>0</v>
      </c>
      <c r="AH36" s="120">
        <f t="shared" si="71"/>
        <v>0</v>
      </c>
      <c r="AI36" s="120">
        <f t="shared" si="71"/>
        <v>0</v>
      </c>
      <c r="AJ36" s="120">
        <f t="shared" si="71"/>
        <v>0</v>
      </c>
      <c r="AK36" s="120">
        <f t="shared" si="71"/>
        <v>0</v>
      </c>
      <c r="AL36" s="120">
        <f t="shared" si="71"/>
        <v>0</v>
      </c>
      <c r="AM36" s="120">
        <f t="shared" si="71"/>
        <v>0</v>
      </c>
      <c r="AN36" s="120">
        <f t="shared" si="71"/>
        <v>0</v>
      </c>
      <c r="AO36" s="120">
        <f t="shared" si="71"/>
        <v>0</v>
      </c>
      <c r="AP36" s="120">
        <f t="shared" si="71"/>
        <v>0</v>
      </c>
      <c r="AQ36" s="120">
        <f t="shared" si="71"/>
        <v>0</v>
      </c>
      <c r="AR36" s="120">
        <f t="shared" si="71"/>
        <v>0</v>
      </c>
      <c r="AS36" s="120">
        <f t="shared" si="71"/>
        <v>0</v>
      </c>
      <c r="AT36" s="120">
        <f t="shared" si="71"/>
        <v>0</v>
      </c>
      <c r="AU36" s="120">
        <f t="shared" si="71"/>
        <v>0</v>
      </c>
      <c r="AV36" s="120">
        <f t="shared" si="71"/>
        <v>0</v>
      </c>
      <c r="AW36" s="120">
        <f t="shared" si="71"/>
        <v>0</v>
      </c>
      <c r="AX36" s="120">
        <f t="shared" si="71"/>
        <v>0</v>
      </c>
      <c r="AY36" s="120">
        <f t="shared" si="71"/>
        <v>0</v>
      </c>
      <c r="AZ36" s="120">
        <f t="shared" si="71"/>
        <v>0</v>
      </c>
      <c r="BA36" s="120">
        <f t="shared" si="71"/>
        <v>0</v>
      </c>
      <c r="BB36" s="120">
        <f t="shared" si="71"/>
        <v>0</v>
      </c>
      <c r="BC36" s="120">
        <f t="shared" si="71"/>
        <v>0</v>
      </c>
      <c r="BD36" s="120">
        <f t="shared" si="71"/>
        <v>0</v>
      </c>
      <c r="BE36" s="120">
        <f t="shared" si="71"/>
        <v>0</v>
      </c>
      <c r="BF36" s="120">
        <f t="shared" si="71"/>
        <v>0</v>
      </c>
      <c r="BG36" s="120">
        <f t="shared" si="71"/>
        <v>0</v>
      </c>
      <c r="BH36" s="120">
        <f t="shared" si="71"/>
        <v>0</v>
      </c>
      <c r="BI36" s="120">
        <f t="shared" si="71"/>
        <v>0</v>
      </c>
      <c r="BJ36" s="120">
        <f t="shared" si="71"/>
        <v>0</v>
      </c>
      <c r="BK36" s="120">
        <f t="shared" si="71"/>
        <v>0</v>
      </c>
      <c r="BL36" s="120">
        <f t="shared" si="71"/>
        <v>0</v>
      </c>
      <c r="BM36" s="120">
        <f t="shared" si="71"/>
        <v>0</v>
      </c>
      <c r="BN36" s="120">
        <f t="shared" si="71"/>
        <v>0</v>
      </c>
      <c r="BO36" s="120">
        <f t="shared" si="71"/>
        <v>0</v>
      </c>
      <c r="BP36" s="120">
        <f t="shared" si="71"/>
        <v>0</v>
      </c>
      <c r="BQ36" s="120">
        <f t="shared" si="71"/>
        <v>0</v>
      </c>
      <c r="BR36" s="120">
        <f t="shared" si="71"/>
        <v>0</v>
      </c>
      <c r="BS36" s="120">
        <f t="shared" si="71"/>
        <v>0</v>
      </c>
      <c r="BT36" s="120">
        <f t="shared" si="71"/>
        <v>0</v>
      </c>
      <c r="BU36" s="120">
        <f t="shared" si="71"/>
        <v>0</v>
      </c>
      <c r="BV36" s="120">
        <f t="shared" si="71"/>
        <v>0</v>
      </c>
      <c r="BW36" s="120">
        <f t="shared" si="71"/>
        <v>0</v>
      </c>
      <c r="BX36" s="120">
        <f t="shared" si="71"/>
        <v>0</v>
      </c>
      <c r="BY36" s="120">
        <f t="shared" si="71"/>
        <v>0</v>
      </c>
      <c r="BZ36" s="120">
        <f t="shared" si="71"/>
        <v>0</v>
      </c>
      <c r="CA36" s="120">
        <f t="shared" si="71"/>
        <v>0</v>
      </c>
      <c r="CB36" s="120">
        <f t="shared" si="71"/>
        <v>0</v>
      </c>
      <c r="CC36" s="120">
        <f t="shared" si="71"/>
        <v>0</v>
      </c>
      <c r="CD36" s="120">
        <f t="shared" si="71"/>
        <v>0</v>
      </c>
      <c r="CE36" s="120">
        <f t="shared" si="71"/>
        <v>0</v>
      </c>
      <c r="CF36" s="120">
        <f t="shared" si="71"/>
        <v>0</v>
      </c>
      <c r="CG36" s="120">
        <f t="shared" si="71"/>
        <v>0</v>
      </c>
      <c r="CH36" s="120">
        <f t="shared" ref="CH36:CQ36" si="72">AND(CH261&lt;&gt;"",CH261&lt;&gt;CH$203)/1</f>
        <v>0</v>
      </c>
      <c r="CI36" s="120">
        <f t="shared" si="72"/>
        <v>0</v>
      </c>
      <c r="CJ36" s="120">
        <f t="shared" si="72"/>
        <v>0</v>
      </c>
      <c r="CK36" s="120">
        <f t="shared" si="72"/>
        <v>0</v>
      </c>
      <c r="CL36" s="120">
        <f t="shared" si="72"/>
        <v>0</v>
      </c>
      <c r="CM36" s="120">
        <f t="shared" si="72"/>
        <v>0</v>
      </c>
      <c r="CN36" s="120">
        <f t="shared" si="72"/>
        <v>0</v>
      </c>
      <c r="CO36" s="120">
        <f t="shared" si="72"/>
        <v>0</v>
      </c>
      <c r="CP36" s="120">
        <f t="shared" si="72"/>
        <v>0</v>
      </c>
      <c r="CQ36" s="120">
        <f t="shared" si="72"/>
        <v>0</v>
      </c>
    </row>
    <row r="37" spans="19:95" hidden="1">
      <c r="S37" s="129">
        <f t="shared" si="0"/>
        <v>36</v>
      </c>
      <c r="T37" s="130">
        <f t="shared" si="66"/>
        <v>0</v>
      </c>
      <c r="U37" s="131"/>
      <c r="V37" s="120">
        <f t="shared" ref="V37:CG37" si="73">AND(V262&lt;&gt;"",V262&lt;&gt;V$203)/1</f>
        <v>0</v>
      </c>
      <c r="W37" s="120">
        <f t="shared" si="73"/>
        <v>0</v>
      </c>
      <c r="X37" s="120">
        <f t="shared" si="73"/>
        <v>0</v>
      </c>
      <c r="Y37" s="120">
        <f t="shared" si="73"/>
        <v>0</v>
      </c>
      <c r="Z37" s="120">
        <f t="shared" si="73"/>
        <v>0</v>
      </c>
      <c r="AA37" s="120">
        <f t="shared" si="73"/>
        <v>0</v>
      </c>
      <c r="AB37" s="120">
        <f t="shared" si="73"/>
        <v>0</v>
      </c>
      <c r="AC37" s="120">
        <f t="shared" si="73"/>
        <v>0</v>
      </c>
      <c r="AD37" s="120">
        <f t="shared" si="73"/>
        <v>0</v>
      </c>
      <c r="AE37" s="120">
        <f t="shared" si="73"/>
        <v>0</v>
      </c>
      <c r="AF37" s="120">
        <f t="shared" si="73"/>
        <v>0</v>
      </c>
      <c r="AG37" s="120">
        <f t="shared" si="73"/>
        <v>0</v>
      </c>
      <c r="AH37" s="120">
        <f t="shared" si="73"/>
        <v>0</v>
      </c>
      <c r="AI37" s="120">
        <f t="shared" si="73"/>
        <v>0</v>
      </c>
      <c r="AJ37" s="120">
        <f t="shared" si="73"/>
        <v>0</v>
      </c>
      <c r="AK37" s="120">
        <f t="shared" si="73"/>
        <v>0</v>
      </c>
      <c r="AL37" s="120">
        <f t="shared" si="73"/>
        <v>0</v>
      </c>
      <c r="AM37" s="120">
        <f t="shared" si="73"/>
        <v>0</v>
      </c>
      <c r="AN37" s="120">
        <f t="shared" si="73"/>
        <v>0</v>
      </c>
      <c r="AO37" s="120">
        <f t="shared" si="73"/>
        <v>0</v>
      </c>
      <c r="AP37" s="120">
        <f t="shared" si="73"/>
        <v>0</v>
      </c>
      <c r="AQ37" s="120">
        <f t="shared" si="73"/>
        <v>0</v>
      </c>
      <c r="AR37" s="120">
        <f t="shared" si="73"/>
        <v>0</v>
      </c>
      <c r="AS37" s="120">
        <f t="shared" si="73"/>
        <v>0</v>
      </c>
      <c r="AT37" s="120">
        <f t="shared" si="73"/>
        <v>0</v>
      </c>
      <c r="AU37" s="120">
        <f t="shared" si="73"/>
        <v>0</v>
      </c>
      <c r="AV37" s="120">
        <f t="shared" si="73"/>
        <v>0</v>
      </c>
      <c r="AW37" s="120">
        <f t="shared" si="73"/>
        <v>0</v>
      </c>
      <c r="AX37" s="120">
        <f t="shared" si="73"/>
        <v>0</v>
      </c>
      <c r="AY37" s="120">
        <f t="shared" si="73"/>
        <v>0</v>
      </c>
      <c r="AZ37" s="120">
        <f t="shared" si="73"/>
        <v>0</v>
      </c>
      <c r="BA37" s="120">
        <f t="shared" si="73"/>
        <v>0</v>
      </c>
      <c r="BB37" s="120">
        <f t="shared" si="73"/>
        <v>0</v>
      </c>
      <c r="BC37" s="120">
        <f t="shared" si="73"/>
        <v>0</v>
      </c>
      <c r="BD37" s="120">
        <f t="shared" si="73"/>
        <v>0</v>
      </c>
      <c r="BE37" s="120">
        <f t="shared" si="73"/>
        <v>0</v>
      </c>
      <c r="BF37" s="120">
        <f t="shared" si="73"/>
        <v>0</v>
      </c>
      <c r="BG37" s="120">
        <f t="shared" si="73"/>
        <v>0</v>
      </c>
      <c r="BH37" s="120">
        <f t="shared" si="73"/>
        <v>0</v>
      </c>
      <c r="BI37" s="120">
        <f t="shared" si="73"/>
        <v>0</v>
      </c>
      <c r="BJ37" s="120">
        <f t="shared" si="73"/>
        <v>0</v>
      </c>
      <c r="BK37" s="120">
        <f t="shared" si="73"/>
        <v>0</v>
      </c>
      <c r="BL37" s="120">
        <f t="shared" si="73"/>
        <v>0</v>
      </c>
      <c r="BM37" s="120">
        <f t="shared" si="73"/>
        <v>0</v>
      </c>
      <c r="BN37" s="120">
        <f t="shared" si="73"/>
        <v>0</v>
      </c>
      <c r="BO37" s="120">
        <f t="shared" si="73"/>
        <v>0</v>
      </c>
      <c r="BP37" s="120">
        <f t="shared" si="73"/>
        <v>0</v>
      </c>
      <c r="BQ37" s="120">
        <f t="shared" si="73"/>
        <v>0</v>
      </c>
      <c r="BR37" s="120">
        <f t="shared" si="73"/>
        <v>0</v>
      </c>
      <c r="BS37" s="120">
        <f t="shared" si="73"/>
        <v>0</v>
      </c>
      <c r="BT37" s="120">
        <f t="shared" si="73"/>
        <v>0</v>
      </c>
      <c r="BU37" s="120">
        <f t="shared" si="73"/>
        <v>0</v>
      </c>
      <c r="BV37" s="120">
        <f t="shared" si="73"/>
        <v>0</v>
      </c>
      <c r="BW37" s="120">
        <f t="shared" si="73"/>
        <v>0</v>
      </c>
      <c r="BX37" s="120">
        <f t="shared" si="73"/>
        <v>0</v>
      </c>
      <c r="BY37" s="120">
        <f t="shared" si="73"/>
        <v>0</v>
      </c>
      <c r="BZ37" s="120">
        <f t="shared" si="73"/>
        <v>0</v>
      </c>
      <c r="CA37" s="120">
        <f t="shared" si="73"/>
        <v>0</v>
      </c>
      <c r="CB37" s="120">
        <f t="shared" si="73"/>
        <v>0</v>
      </c>
      <c r="CC37" s="120">
        <f t="shared" si="73"/>
        <v>0</v>
      </c>
      <c r="CD37" s="120">
        <f t="shared" si="73"/>
        <v>0</v>
      </c>
      <c r="CE37" s="120">
        <f t="shared" si="73"/>
        <v>0</v>
      </c>
      <c r="CF37" s="120">
        <f t="shared" si="73"/>
        <v>0</v>
      </c>
      <c r="CG37" s="120">
        <f t="shared" si="73"/>
        <v>0</v>
      </c>
      <c r="CH37" s="120">
        <f t="shared" ref="CH37:CQ37" si="74">AND(CH262&lt;&gt;"",CH262&lt;&gt;CH$203)/1</f>
        <v>0</v>
      </c>
      <c r="CI37" s="120">
        <f t="shared" si="74"/>
        <v>0</v>
      </c>
      <c r="CJ37" s="120">
        <f t="shared" si="74"/>
        <v>0</v>
      </c>
      <c r="CK37" s="120">
        <f t="shared" si="74"/>
        <v>0</v>
      </c>
      <c r="CL37" s="120">
        <f t="shared" si="74"/>
        <v>0</v>
      </c>
      <c r="CM37" s="120">
        <f t="shared" si="74"/>
        <v>0</v>
      </c>
      <c r="CN37" s="120">
        <f t="shared" si="74"/>
        <v>0</v>
      </c>
      <c r="CO37" s="120">
        <f t="shared" si="74"/>
        <v>0</v>
      </c>
      <c r="CP37" s="120">
        <f t="shared" si="74"/>
        <v>0</v>
      </c>
      <c r="CQ37" s="120">
        <f t="shared" si="74"/>
        <v>0</v>
      </c>
    </row>
    <row r="38" spans="19:95" hidden="1">
      <c r="S38" s="129">
        <f t="shared" si="0"/>
        <v>37</v>
      </c>
      <c r="T38" s="130">
        <f t="shared" si="66"/>
        <v>0</v>
      </c>
      <c r="U38" s="131"/>
      <c r="V38" s="120">
        <f t="shared" ref="V38:CG38" si="75">AND(V263&lt;&gt;"",V263&lt;&gt;V$203)/1</f>
        <v>0</v>
      </c>
      <c r="W38" s="120">
        <f t="shared" si="75"/>
        <v>0</v>
      </c>
      <c r="X38" s="120">
        <f t="shared" si="75"/>
        <v>0</v>
      </c>
      <c r="Y38" s="120">
        <f t="shared" si="75"/>
        <v>0</v>
      </c>
      <c r="Z38" s="120">
        <f t="shared" si="75"/>
        <v>0</v>
      </c>
      <c r="AA38" s="120">
        <f t="shared" si="75"/>
        <v>0</v>
      </c>
      <c r="AB38" s="120">
        <f t="shared" si="75"/>
        <v>0</v>
      </c>
      <c r="AC38" s="120">
        <f t="shared" si="75"/>
        <v>0</v>
      </c>
      <c r="AD38" s="120">
        <f t="shared" si="75"/>
        <v>0</v>
      </c>
      <c r="AE38" s="120">
        <f t="shared" si="75"/>
        <v>0</v>
      </c>
      <c r="AF38" s="120">
        <f t="shared" si="75"/>
        <v>0</v>
      </c>
      <c r="AG38" s="120">
        <f t="shared" si="75"/>
        <v>0</v>
      </c>
      <c r="AH38" s="120">
        <f t="shared" si="75"/>
        <v>0</v>
      </c>
      <c r="AI38" s="120">
        <f t="shared" si="75"/>
        <v>0</v>
      </c>
      <c r="AJ38" s="120">
        <f t="shared" si="75"/>
        <v>0</v>
      </c>
      <c r="AK38" s="120">
        <f t="shared" si="75"/>
        <v>0</v>
      </c>
      <c r="AL38" s="120">
        <f t="shared" si="75"/>
        <v>0</v>
      </c>
      <c r="AM38" s="120">
        <f t="shared" si="75"/>
        <v>0</v>
      </c>
      <c r="AN38" s="120">
        <f t="shared" si="75"/>
        <v>0</v>
      </c>
      <c r="AO38" s="120">
        <f t="shared" si="75"/>
        <v>0</v>
      </c>
      <c r="AP38" s="120">
        <f t="shared" si="75"/>
        <v>0</v>
      </c>
      <c r="AQ38" s="120">
        <f t="shared" si="75"/>
        <v>0</v>
      </c>
      <c r="AR38" s="120">
        <f t="shared" si="75"/>
        <v>0</v>
      </c>
      <c r="AS38" s="120">
        <f t="shared" si="75"/>
        <v>0</v>
      </c>
      <c r="AT38" s="120">
        <f t="shared" si="75"/>
        <v>0</v>
      </c>
      <c r="AU38" s="120">
        <f t="shared" si="75"/>
        <v>0</v>
      </c>
      <c r="AV38" s="120">
        <f t="shared" si="75"/>
        <v>0</v>
      </c>
      <c r="AW38" s="120">
        <f t="shared" si="75"/>
        <v>0</v>
      </c>
      <c r="AX38" s="120">
        <f t="shared" si="75"/>
        <v>0</v>
      </c>
      <c r="AY38" s="120">
        <f t="shared" si="75"/>
        <v>0</v>
      </c>
      <c r="AZ38" s="120">
        <f t="shared" si="75"/>
        <v>0</v>
      </c>
      <c r="BA38" s="120">
        <f t="shared" si="75"/>
        <v>0</v>
      </c>
      <c r="BB38" s="120">
        <f t="shared" si="75"/>
        <v>0</v>
      </c>
      <c r="BC38" s="120">
        <f t="shared" si="75"/>
        <v>0</v>
      </c>
      <c r="BD38" s="120">
        <f t="shared" si="75"/>
        <v>0</v>
      </c>
      <c r="BE38" s="120">
        <f t="shared" si="75"/>
        <v>0</v>
      </c>
      <c r="BF38" s="120">
        <f t="shared" si="75"/>
        <v>0</v>
      </c>
      <c r="BG38" s="120">
        <f t="shared" si="75"/>
        <v>0</v>
      </c>
      <c r="BH38" s="120">
        <f t="shared" si="75"/>
        <v>0</v>
      </c>
      <c r="BI38" s="120">
        <f t="shared" si="75"/>
        <v>0</v>
      </c>
      <c r="BJ38" s="120">
        <f t="shared" si="75"/>
        <v>0</v>
      </c>
      <c r="BK38" s="120">
        <f t="shared" si="75"/>
        <v>0</v>
      </c>
      <c r="BL38" s="120">
        <f t="shared" si="75"/>
        <v>0</v>
      </c>
      <c r="BM38" s="120">
        <f t="shared" si="75"/>
        <v>0</v>
      </c>
      <c r="BN38" s="120">
        <f t="shared" si="75"/>
        <v>0</v>
      </c>
      <c r="BO38" s="120">
        <f t="shared" si="75"/>
        <v>0</v>
      </c>
      <c r="BP38" s="120">
        <f t="shared" si="75"/>
        <v>0</v>
      </c>
      <c r="BQ38" s="120">
        <f t="shared" si="75"/>
        <v>0</v>
      </c>
      <c r="BR38" s="120">
        <f t="shared" si="75"/>
        <v>0</v>
      </c>
      <c r="BS38" s="120">
        <f t="shared" si="75"/>
        <v>0</v>
      </c>
      <c r="BT38" s="120">
        <f t="shared" si="75"/>
        <v>0</v>
      </c>
      <c r="BU38" s="120">
        <f t="shared" si="75"/>
        <v>0</v>
      </c>
      <c r="BV38" s="120">
        <f t="shared" si="75"/>
        <v>0</v>
      </c>
      <c r="BW38" s="120">
        <f t="shared" si="75"/>
        <v>0</v>
      </c>
      <c r="BX38" s="120">
        <f t="shared" si="75"/>
        <v>0</v>
      </c>
      <c r="BY38" s="120">
        <f t="shared" si="75"/>
        <v>0</v>
      </c>
      <c r="BZ38" s="120">
        <f t="shared" si="75"/>
        <v>0</v>
      </c>
      <c r="CA38" s="120">
        <f t="shared" si="75"/>
        <v>0</v>
      </c>
      <c r="CB38" s="120">
        <f t="shared" si="75"/>
        <v>0</v>
      </c>
      <c r="CC38" s="120">
        <f t="shared" si="75"/>
        <v>0</v>
      </c>
      <c r="CD38" s="120">
        <f t="shared" si="75"/>
        <v>0</v>
      </c>
      <c r="CE38" s="120">
        <f t="shared" si="75"/>
        <v>0</v>
      </c>
      <c r="CF38" s="120">
        <f t="shared" si="75"/>
        <v>0</v>
      </c>
      <c r="CG38" s="120">
        <f t="shared" si="75"/>
        <v>0</v>
      </c>
      <c r="CH38" s="120">
        <f t="shared" ref="CH38:CQ38" si="76">AND(CH263&lt;&gt;"",CH263&lt;&gt;CH$203)/1</f>
        <v>0</v>
      </c>
      <c r="CI38" s="120">
        <f t="shared" si="76"/>
        <v>0</v>
      </c>
      <c r="CJ38" s="120">
        <f t="shared" si="76"/>
        <v>0</v>
      </c>
      <c r="CK38" s="120">
        <f t="shared" si="76"/>
        <v>0</v>
      </c>
      <c r="CL38" s="120">
        <f t="shared" si="76"/>
        <v>0</v>
      </c>
      <c r="CM38" s="120">
        <f t="shared" si="76"/>
        <v>0</v>
      </c>
      <c r="CN38" s="120">
        <f t="shared" si="76"/>
        <v>0</v>
      </c>
      <c r="CO38" s="120">
        <f t="shared" si="76"/>
        <v>0</v>
      </c>
      <c r="CP38" s="120">
        <f t="shared" si="76"/>
        <v>0</v>
      </c>
      <c r="CQ38" s="120">
        <f t="shared" si="76"/>
        <v>0</v>
      </c>
    </row>
    <row r="39" spans="19:95" hidden="1">
      <c r="S39" s="129">
        <f t="shared" si="0"/>
        <v>38</v>
      </c>
      <c r="T39" s="130">
        <f t="shared" si="66"/>
        <v>0</v>
      </c>
      <c r="U39" s="131"/>
      <c r="V39" s="120">
        <f t="shared" ref="V39:CG39" si="77">AND(V264&lt;&gt;"",V264&lt;&gt;V$203)/1</f>
        <v>0</v>
      </c>
      <c r="W39" s="120">
        <f t="shared" si="77"/>
        <v>0</v>
      </c>
      <c r="X39" s="120">
        <f t="shared" si="77"/>
        <v>0</v>
      </c>
      <c r="Y39" s="120">
        <f t="shared" si="77"/>
        <v>0</v>
      </c>
      <c r="Z39" s="120">
        <f t="shared" si="77"/>
        <v>0</v>
      </c>
      <c r="AA39" s="120">
        <f t="shared" si="77"/>
        <v>0</v>
      </c>
      <c r="AB39" s="120">
        <f t="shared" si="77"/>
        <v>0</v>
      </c>
      <c r="AC39" s="120">
        <f t="shared" si="77"/>
        <v>0</v>
      </c>
      <c r="AD39" s="120">
        <f t="shared" si="77"/>
        <v>0</v>
      </c>
      <c r="AE39" s="120">
        <f t="shared" si="77"/>
        <v>0</v>
      </c>
      <c r="AF39" s="120">
        <f t="shared" si="77"/>
        <v>0</v>
      </c>
      <c r="AG39" s="120">
        <f t="shared" si="77"/>
        <v>0</v>
      </c>
      <c r="AH39" s="120">
        <f t="shared" si="77"/>
        <v>0</v>
      </c>
      <c r="AI39" s="120">
        <f t="shared" si="77"/>
        <v>0</v>
      </c>
      <c r="AJ39" s="120">
        <f t="shared" si="77"/>
        <v>0</v>
      </c>
      <c r="AK39" s="120">
        <f t="shared" si="77"/>
        <v>0</v>
      </c>
      <c r="AL39" s="120">
        <f t="shared" si="77"/>
        <v>0</v>
      </c>
      <c r="AM39" s="120">
        <f t="shared" si="77"/>
        <v>0</v>
      </c>
      <c r="AN39" s="120">
        <f t="shared" si="77"/>
        <v>0</v>
      </c>
      <c r="AO39" s="120">
        <f t="shared" si="77"/>
        <v>0</v>
      </c>
      <c r="AP39" s="120">
        <f t="shared" si="77"/>
        <v>0</v>
      </c>
      <c r="AQ39" s="120">
        <f t="shared" si="77"/>
        <v>0</v>
      </c>
      <c r="AR39" s="120">
        <f t="shared" si="77"/>
        <v>0</v>
      </c>
      <c r="AS39" s="120">
        <f t="shared" si="77"/>
        <v>0</v>
      </c>
      <c r="AT39" s="120">
        <f t="shared" si="77"/>
        <v>0</v>
      </c>
      <c r="AU39" s="120">
        <f t="shared" si="77"/>
        <v>0</v>
      </c>
      <c r="AV39" s="120">
        <f t="shared" si="77"/>
        <v>0</v>
      </c>
      <c r="AW39" s="120">
        <f t="shared" si="77"/>
        <v>0</v>
      </c>
      <c r="AX39" s="120">
        <f t="shared" si="77"/>
        <v>0</v>
      </c>
      <c r="AY39" s="120">
        <f t="shared" si="77"/>
        <v>0</v>
      </c>
      <c r="AZ39" s="120">
        <f t="shared" si="77"/>
        <v>0</v>
      </c>
      <c r="BA39" s="120">
        <f t="shared" si="77"/>
        <v>0</v>
      </c>
      <c r="BB39" s="120">
        <f t="shared" si="77"/>
        <v>0</v>
      </c>
      <c r="BC39" s="120">
        <f t="shared" si="77"/>
        <v>0</v>
      </c>
      <c r="BD39" s="120">
        <f t="shared" si="77"/>
        <v>0</v>
      </c>
      <c r="BE39" s="120">
        <f t="shared" si="77"/>
        <v>0</v>
      </c>
      <c r="BF39" s="120">
        <f t="shared" si="77"/>
        <v>0</v>
      </c>
      <c r="BG39" s="120">
        <f t="shared" si="77"/>
        <v>0</v>
      </c>
      <c r="BH39" s="120">
        <f t="shared" si="77"/>
        <v>0</v>
      </c>
      <c r="BI39" s="120">
        <f t="shared" si="77"/>
        <v>0</v>
      </c>
      <c r="BJ39" s="120">
        <f t="shared" si="77"/>
        <v>0</v>
      </c>
      <c r="BK39" s="120">
        <f t="shared" si="77"/>
        <v>0</v>
      </c>
      <c r="BL39" s="120">
        <f t="shared" si="77"/>
        <v>0</v>
      </c>
      <c r="BM39" s="120">
        <f t="shared" si="77"/>
        <v>0</v>
      </c>
      <c r="BN39" s="120">
        <f t="shared" si="77"/>
        <v>0</v>
      </c>
      <c r="BO39" s="120">
        <f t="shared" si="77"/>
        <v>0</v>
      </c>
      <c r="BP39" s="120">
        <f t="shared" si="77"/>
        <v>0</v>
      </c>
      <c r="BQ39" s="120">
        <f t="shared" si="77"/>
        <v>0</v>
      </c>
      <c r="BR39" s="120">
        <f t="shared" si="77"/>
        <v>0</v>
      </c>
      <c r="BS39" s="120">
        <f t="shared" si="77"/>
        <v>0</v>
      </c>
      <c r="BT39" s="120">
        <f t="shared" si="77"/>
        <v>0</v>
      </c>
      <c r="BU39" s="120">
        <f t="shared" si="77"/>
        <v>0</v>
      </c>
      <c r="BV39" s="120">
        <f t="shared" si="77"/>
        <v>0</v>
      </c>
      <c r="BW39" s="120">
        <f t="shared" si="77"/>
        <v>0</v>
      </c>
      <c r="BX39" s="120">
        <f t="shared" si="77"/>
        <v>0</v>
      </c>
      <c r="BY39" s="120">
        <f t="shared" si="77"/>
        <v>0</v>
      </c>
      <c r="BZ39" s="120">
        <f t="shared" si="77"/>
        <v>0</v>
      </c>
      <c r="CA39" s="120">
        <f t="shared" si="77"/>
        <v>0</v>
      </c>
      <c r="CB39" s="120">
        <f t="shared" si="77"/>
        <v>0</v>
      </c>
      <c r="CC39" s="120">
        <f t="shared" si="77"/>
        <v>0</v>
      </c>
      <c r="CD39" s="120">
        <f t="shared" si="77"/>
        <v>0</v>
      </c>
      <c r="CE39" s="120">
        <f t="shared" si="77"/>
        <v>0</v>
      </c>
      <c r="CF39" s="120">
        <f t="shared" si="77"/>
        <v>0</v>
      </c>
      <c r="CG39" s="120">
        <f t="shared" si="77"/>
        <v>0</v>
      </c>
      <c r="CH39" s="120">
        <f t="shared" ref="CH39:CQ39" si="78">AND(CH264&lt;&gt;"",CH264&lt;&gt;CH$203)/1</f>
        <v>0</v>
      </c>
      <c r="CI39" s="120">
        <f t="shared" si="78"/>
        <v>0</v>
      </c>
      <c r="CJ39" s="120">
        <f t="shared" si="78"/>
        <v>0</v>
      </c>
      <c r="CK39" s="120">
        <f t="shared" si="78"/>
        <v>0</v>
      </c>
      <c r="CL39" s="120">
        <f t="shared" si="78"/>
        <v>0</v>
      </c>
      <c r="CM39" s="120">
        <f t="shared" si="78"/>
        <v>0</v>
      </c>
      <c r="CN39" s="120">
        <f t="shared" si="78"/>
        <v>0</v>
      </c>
      <c r="CO39" s="120">
        <f t="shared" si="78"/>
        <v>0</v>
      </c>
      <c r="CP39" s="120">
        <f t="shared" si="78"/>
        <v>0</v>
      </c>
      <c r="CQ39" s="120">
        <f t="shared" si="78"/>
        <v>0</v>
      </c>
    </row>
    <row r="40" spans="19:95" hidden="1">
      <c r="S40" s="129">
        <f t="shared" si="0"/>
        <v>39</v>
      </c>
      <c r="T40" s="130">
        <f t="shared" si="66"/>
        <v>0</v>
      </c>
      <c r="U40" s="131"/>
      <c r="V40" s="120">
        <f t="shared" ref="V40:CG40" si="79">AND(V265&lt;&gt;"",V265&lt;&gt;V$203)/1</f>
        <v>0</v>
      </c>
      <c r="W40" s="120">
        <f t="shared" si="79"/>
        <v>0</v>
      </c>
      <c r="X40" s="120">
        <f t="shared" si="79"/>
        <v>0</v>
      </c>
      <c r="Y40" s="120">
        <f t="shared" si="79"/>
        <v>0</v>
      </c>
      <c r="Z40" s="120">
        <f t="shared" si="79"/>
        <v>0</v>
      </c>
      <c r="AA40" s="120">
        <f t="shared" si="79"/>
        <v>0</v>
      </c>
      <c r="AB40" s="120">
        <f t="shared" si="79"/>
        <v>0</v>
      </c>
      <c r="AC40" s="120">
        <f t="shared" si="79"/>
        <v>0</v>
      </c>
      <c r="AD40" s="120">
        <f t="shared" si="79"/>
        <v>0</v>
      </c>
      <c r="AE40" s="120">
        <f t="shared" si="79"/>
        <v>0</v>
      </c>
      <c r="AF40" s="120">
        <f t="shared" si="79"/>
        <v>0</v>
      </c>
      <c r="AG40" s="120">
        <f t="shared" si="79"/>
        <v>0</v>
      </c>
      <c r="AH40" s="120">
        <f t="shared" si="79"/>
        <v>0</v>
      </c>
      <c r="AI40" s="120">
        <f t="shared" si="79"/>
        <v>0</v>
      </c>
      <c r="AJ40" s="120">
        <f t="shared" si="79"/>
        <v>0</v>
      </c>
      <c r="AK40" s="120">
        <f t="shared" si="79"/>
        <v>0</v>
      </c>
      <c r="AL40" s="120">
        <f t="shared" si="79"/>
        <v>0</v>
      </c>
      <c r="AM40" s="120">
        <f t="shared" si="79"/>
        <v>0</v>
      </c>
      <c r="AN40" s="120">
        <f t="shared" si="79"/>
        <v>0</v>
      </c>
      <c r="AO40" s="120">
        <f t="shared" si="79"/>
        <v>0</v>
      </c>
      <c r="AP40" s="120">
        <f t="shared" si="79"/>
        <v>0</v>
      </c>
      <c r="AQ40" s="120">
        <f t="shared" si="79"/>
        <v>0</v>
      </c>
      <c r="AR40" s="120">
        <f t="shared" si="79"/>
        <v>0</v>
      </c>
      <c r="AS40" s="120">
        <f t="shared" si="79"/>
        <v>0</v>
      </c>
      <c r="AT40" s="120">
        <f t="shared" si="79"/>
        <v>0</v>
      </c>
      <c r="AU40" s="120">
        <f t="shared" si="79"/>
        <v>0</v>
      </c>
      <c r="AV40" s="120">
        <f t="shared" si="79"/>
        <v>0</v>
      </c>
      <c r="AW40" s="120">
        <f t="shared" si="79"/>
        <v>0</v>
      </c>
      <c r="AX40" s="120">
        <f t="shared" si="79"/>
        <v>0</v>
      </c>
      <c r="AY40" s="120">
        <f t="shared" si="79"/>
        <v>0</v>
      </c>
      <c r="AZ40" s="120">
        <f t="shared" si="79"/>
        <v>0</v>
      </c>
      <c r="BA40" s="120">
        <f t="shared" si="79"/>
        <v>0</v>
      </c>
      <c r="BB40" s="120">
        <f t="shared" si="79"/>
        <v>0</v>
      </c>
      <c r="BC40" s="120">
        <f t="shared" si="79"/>
        <v>0</v>
      </c>
      <c r="BD40" s="120">
        <f t="shared" si="79"/>
        <v>0</v>
      </c>
      <c r="BE40" s="120">
        <f t="shared" si="79"/>
        <v>0</v>
      </c>
      <c r="BF40" s="120">
        <f t="shared" si="79"/>
        <v>0</v>
      </c>
      <c r="BG40" s="120">
        <f t="shared" si="79"/>
        <v>0</v>
      </c>
      <c r="BH40" s="120">
        <f t="shared" si="79"/>
        <v>0</v>
      </c>
      <c r="BI40" s="120">
        <f t="shared" si="79"/>
        <v>0</v>
      </c>
      <c r="BJ40" s="120">
        <f t="shared" si="79"/>
        <v>0</v>
      </c>
      <c r="BK40" s="120">
        <f t="shared" si="79"/>
        <v>0</v>
      </c>
      <c r="BL40" s="120">
        <f t="shared" si="79"/>
        <v>0</v>
      </c>
      <c r="BM40" s="120">
        <f t="shared" si="79"/>
        <v>0</v>
      </c>
      <c r="BN40" s="120">
        <f t="shared" si="79"/>
        <v>0</v>
      </c>
      <c r="BO40" s="120">
        <f t="shared" si="79"/>
        <v>0</v>
      </c>
      <c r="BP40" s="120">
        <f t="shared" si="79"/>
        <v>0</v>
      </c>
      <c r="BQ40" s="120">
        <f t="shared" si="79"/>
        <v>0</v>
      </c>
      <c r="BR40" s="120">
        <f t="shared" si="79"/>
        <v>0</v>
      </c>
      <c r="BS40" s="120">
        <f t="shared" si="79"/>
        <v>0</v>
      </c>
      <c r="BT40" s="120">
        <f t="shared" si="79"/>
        <v>0</v>
      </c>
      <c r="BU40" s="120">
        <f t="shared" si="79"/>
        <v>0</v>
      </c>
      <c r="BV40" s="120">
        <f t="shared" si="79"/>
        <v>0</v>
      </c>
      <c r="BW40" s="120">
        <f t="shared" si="79"/>
        <v>0</v>
      </c>
      <c r="BX40" s="120">
        <f t="shared" si="79"/>
        <v>0</v>
      </c>
      <c r="BY40" s="120">
        <f t="shared" si="79"/>
        <v>0</v>
      </c>
      <c r="BZ40" s="120">
        <f t="shared" si="79"/>
        <v>0</v>
      </c>
      <c r="CA40" s="120">
        <f t="shared" si="79"/>
        <v>0</v>
      </c>
      <c r="CB40" s="120">
        <f t="shared" si="79"/>
        <v>0</v>
      </c>
      <c r="CC40" s="120">
        <f t="shared" si="79"/>
        <v>0</v>
      </c>
      <c r="CD40" s="120">
        <f t="shared" si="79"/>
        <v>0</v>
      </c>
      <c r="CE40" s="120">
        <f t="shared" si="79"/>
        <v>0</v>
      </c>
      <c r="CF40" s="120">
        <f t="shared" si="79"/>
        <v>0</v>
      </c>
      <c r="CG40" s="120">
        <f t="shared" si="79"/>
        <v>0</v>
      </c>
      <c r="CH40" s="120">
        <f t="shared" ref="CH40:CQ40" si="80">AND(CH265&lt;&gt;"",CH265&lt;&gt;CH$203)/1</f>
        <v>0</v>
      </c>
      <c r="CI40" s="120">
        <f t="shared" si="80"/>
        <v>0</v>
      </c>
      <c r="CJ40" s="120">
        <f t="shared" si="80"/>
        <v>0</v>
      </c>
      <c r="CK40" s="120">
        <f t="shared" si="80"/>
        <v>0</v>
      </c>
      <c r="CL40" s="120">
        <f t="shared" si="80"/>
        <v>0</v>
      </c>
      <c r="CM40" s="120">
        <f t="shared" si="80"/>
        <v>0</v>
      </c>
      <c r="CN40" s="120">
        <f t="shared" si="80"/>
        <v>0</v>
      </c>
      <c r="CO40" s="120">
        <f t="shared" si="80"/>
        <v>0</v>
      </c>
      <c r="CP40" s="120">
        <f t="shared" si="80"/>
        <v>0</v>
      </c>
      <c r="CQ40" s="120">
        <f t="shared" si="80"/>
        <v>0</v>
      </c>
    </row>
    <row r="41" spans="19:95" hidden="1">
      <c r="S41" s="129">
        <f t="shared" si="0"/>
        <v>40</v>
      </c>
      <c r="T41" s="130">
        <f t="shared" si="66"/>
        <v>0</v>
      </c>
      <c r="U41" s="131"/>
      <c r="V41" s="120">
        <f t="shared" ref="V41:CG41" si="81">AND(V266&lt;&gt;"",V266&lt;&gt;V$203)/1</f>
        <v>0</v>
      </c>
      <c r="W41" s="120">
        <f t="shared" si="81"/>
        <v>0</v>
      </c>
      <c r="X41" s="120">
        <f t="shared" si="81"/>
        <v>0</v>
      </c>
      <c r="Y41" s="120">
        <f t="shared" si="81"/>
        <v>0</v>
      </c>
      <c r="Z41" s="120">
        <f t="shared" si="81"/>
        <v>0</v>
      </c>
      <c r="AA41" s="120">
        <f t="shared" si="81"/>
        <v>0</v>
      </c>
      <c r="AB41" s="120">
        <f t="shared" si="81"/>
        <v>0</v>
      </c>
      <c r="AC41" s="120">
        <f t="shared" si="81"/>
        <v>0</v>
      </c>
      <c r="AD41" s="120">
        <f t="shared" si="81"/>
        <v>0</v>
      </c>
      <c r="AE41" s="120">
        <f t="shared" si="81"/>
        <v>0</v>
      </c>
      <c r="AF41" s="120">
        <f t="shared" si="81"/>
        <v>0</v>
      </c>
      <c r="AG41" s="120">
        <f t="shared" si="81"/>
        <v>0</v>
      </c>
      <c r="AH41" s="120">
        <f t="shared" si="81"/>
        <v>0</v>
      </c>
      <c r="AI41" s="120">
        <f t="shared" si="81"/>
        <v>0</v>
      </c>
      <c r="AJ41" s="120">
        <f t="shared" si="81"/>
        <v>0</v>
      </c>
      <c r="AK41" s="120">
        <f t="shared" si="81"/>
        <v>0</v>
      </c>
      <c r="AL41" s="120">
        <f t="shared" si="81"/>
        <v>0</v>
      </c>
      <c r="AM41" s="120">
        <f t="shared" si="81"/>
        <v>0</v>
      </c>
      <c r="AN41" s="120">
        <f t="shared" si="81"/>
        <v>0</v>
      </c>
      <c r="AO41" s="120">
        <f t="shared" si="81"/>
        <v>0</v>
      </c>
      <c r="AP41" s="120">
        <f t="shared" si="81"/>
        <v>0</v>
      </c>
      <c r="AQ41" s="120">
        <f t="shared" si="81"/>
        <v>0</v>
      </c>
      <c r="AR41" s="120">
        <f t="shared" si="81"/>
        <v>0</v>
      </c>
      <c r="AS41" s="120">
        <f t="shared" si="81"/>
        <v>0</v>
      </c>
      <c r="AT41" s="120">
        <f t="shared" si="81"/>
        <v>0</v>
      </c>
      <c r="AU41" s="120">
        <f t="shared" si="81"/>
        <v>0</v>
      </c>
      <c r="AV41" s="120">
        <f t="shared" si="81"/>
        <v>0</v>
      </c>
      <c r="AW41" s="120">
        <f t="shared" si="81"/>
        <v>0</v>
      </c>
      <c r="AX41" s="120">
        <f t="shared" si="81"/>
        <v>0</v>
      </c>
      <c r="AY41" s="120">
        <f t="shared" si="81"/>
        <v>0</v>
      </c>
      <c r="AZ41" s="120">
        <f t="shared" si="81"/>
        <v>0</v>
      </c>
      <c r="BA41" s="120">
        <f t="shared" si="81"/>
        <v>0</v>
      </c>
      <c r="BB41" s="120">
        <f t="shared" si="81"/>
        <v>0</v>
      </c>
      <c r="BC41" s="120">
        <f t="shared" si="81"/>
        <v>0</v>
      </c>
      <c r="BD41" s="120">
        <f t="shared" si="81"/>
        <v>0</v>
      </c>
      <c r="BE41" s="120">
        <f t="shared" si="81"/>
        <v>0</v>
      </c>
      <c r="BF41" s="120">
        <f t="shared" si="81"/>
        <v>0</v>
      </c>
      <c r="BG41" s="120">
        <f t="shared" si="81"/>
        <v>0</v>
      </c>
      <c r="BH41" s="120">
        <f t="shared" si="81"/>
        <v>0</v>
      </c>
      <c r="BI41" s="120">
        <f t="shared" si="81"/>
        <v>0</v>
      </c>
      <c r="BJ41" s="120">
        <f t="shared" si="81"/>
        <v>0</v>
      </c>
      <c r="BK41" s="120">
        <f t="shared" si="81"/>
        <v>0</v>
      </c>
      <c r="BL41" s="120">
        <f t="shared" si="81"/>
        <v>0</v>
      </c>
      <c r="BM41" s="120">
        <f t="shared" si="81"/>
        <v>0</v>
      </c>
      <c r="BN41" s="120">
        <f t="shared" si="81"/>
        <v>0</v>
      </c>
      <c r="BO41" s="120">
        <f t="shared" si="81"/>
        <v>0</v>
      </c>
      <c r="BP41" s="120">
        <f t="shared" si="81"/>
        <v>0</v>
      </c>
      <c r="BQ41" s="120">
        <f t="shared" si="81"/>
        <v>0</v>
      </c>
      <c r="BR41" s="120">
        <f t="shared" si="81"/>
        <v>0</v>
      </c>
      <c r="BS41" s="120">
        <f t="shared" si="81"/>
        <v>0</v>
      </c>
      <c r="BT41" s="120">
        <f t="shared" si="81"/>
        <v>0</v>
      </c>
      <c r="BU41" s="120">
        <f t="shared" si="81"/>
        <v>0</v>
      </c>
      <c r="BV41" s="120">
        <f t="shared" si="81"/>
        <v>0</v>
      </c>
      <c r="BW41" s="120">
        <f t="shared" si="81"/>
        <v>0</v>
      </c>
      <c r="BX41" s="120">
        <f t="shared" si="81"/>
        <v>0</v>
      </c>
      <c r="BY41" s="120">
        <f t="shared" si="81"/>
        <v>0</v>
      </c>
      <c r="BZ41" s="120">
        <f t="shared" si="81"/>
        <v>0</v>
      </c>
      <c r="CA41" s="120">
        <f t="shared" si="81"/>
        <v>0</v>
      </c>
      <c r="CB41" s="120">
        <f t="shared" si="81"/>
        <v>0</v>
      </c>
      <c r="CC41" s="120">
        <f t="shared" si="81"/>
        <v>0</v>
      </c>
      <c r="CD41" s="120">
        <f t="shared" si="81"/>
        <v>0</v>
      </c>
      <c r="CE41" s="120">
        <f t="shared" si="81"/>
        <v>0</v>
      </c>
      <c r="CF41" s="120">
        <f t="shared" si="81"/>
        <v>0</v>
      </c>
      <c r="CG41" s="120">
        <f t="shared" si="81"/>
        <v>0</v>
      </c>
      <c r="CH41" s="120">
        <f t="shared" ref="CH41:CQ41" si="82">AND(CH266&lt;&gt;"",CH266&lt;&gt;CH$203)/1</f>
        <v>0</v>
      </c>
      <c r="CI41" s="120">
        <f t="shared" si="82"/>
        <v>0</v>
      </c>
      <c r="CJ41" s="120">
        <f t="shared" si="82"/>
        <v>0</v>
      </c>
      <c r="CK41" s="120">
        <f t="shared" si="82"/>
        <v>0</v>
      </c>
      <c r="CL41" s="120">
        <f t="shared" si="82"/>
        <v>0</v>
      </c>
      <c r="CM41" s="120">
        <f t="shared" si="82"/>
        <v>0</v>
      </c>
      <c r="CN41" s="120">
        <f t="shared" si="82"/>
        <v>0</v>
      </c>
      <c r="CO41" s="120">
        <f t="shared" si="82"/>
        <v>0</v>
      </c>
      <c r="CP41" s="120">
        <f t="shared" si="82"/>
        <v>0</v>
      </c>
      <c r="CQ41" s="120">
        <f t="shared" si="82"/>
        <v>0</v>
      </c>
    </row>
    <row r="42" spans="19:95" hidden="1">
      <c r="S42" s="129">
        <f t="shared" si="0"/>
        <v>41</v>
      </c>
      <c r="T42" s="130">
        <f t="shared" si="66"/>
        <v>0</v>
      </c>
      <c r="U42" s="131"/>
      <c r="V42" s="120">
        <f t="shared" ref="V42:CG42" si="83">AND(V267&lt;&gt;"",V267&lt;&gt;V$203)/1</f>
        <v>0</v>
      </c>
      <c r="W42" s="120">
        <f t="shared" si="83"/>
        <v>0</v>
      </c>
      <c r="X42" s="120">
        <f t="shared" si="83"/>
        <v>0</v>
      </c>
      <c r="Y42" s="120">
        <f t="shared" si="83"/>
        <v>0</v>
      </c>
      <c r="Z42" s="120">
        <f t="shared" si="83"/>
        <v>0</v>
      </c>
      <c r="AA42" s="120">
        <f t="shared" si="83"/>
        <v>0</v>
      </c>
      <c r="AB42" s="120">
        <f t="shared" si="83"/>
        <v>0</v>
      </c>
      <c r="AC42" s="120">
        <f t="shared" si="83"/>
        <v>0</v>
      </c>
      <c r="AD42" s="120">
        <f t="shared" si="83"/>
        <v>0</v>
      </c>
      <c r="AE42" s="120">
        <f t="shared" si="83"/>
        <v>0</v>
      </c>
      <c r="AF42" s="120">
        <f t="shared" si="83"/>
        <v>0</v>
      </c>
      <c r="AG42" s="120">
        <f t="shared" si="83"/>
        <v>0</v>
      </c>
      <c r="AH42" s="120">
        <f t="shared" si="83"/>
        <v>0</v>
      </c>
      <c r="AI42" s="120">
        <f t="shared" si="83"/>
        <v>0</v>
      </c>
      <c r="AJ42" s="120">
        <f t="shared" si="83"/>
        <v>0</v>
      </c>
      <c r="AK42" s="120">
        <f t="shared" si="83"/>
        <v>0</v>
      </c>
      <c r="AL42" s="120">
        <f t="shared" si="83"/>
        <v>0</v>
      </c>
      <c r="AM42" s="120">
        <f t="shared" si="83"/>
        <v>0</v>
      </c>
      <c r="AN42" s="120">
        <f t="shared" si="83"/>
        <v>0</v>
      </c>
      <c r="AO42" s="120">
        <f t="shared" si="83"/>
        <v>0</v>
      </c>
      <c r="AP42" s="120">
        <f t="shared" si="83"/>
        <v>0</v>
      </c>
      <c r="AQ42" s="120">
        <f t="shared" si="83"/>
        <v>0</v>
      </c>
      <c r="AR42" s="120">
        <f t="shared" si="83"/>
        <v>0</v>
      </c>
      <c r="AS42" s="120">
        <f t="shared" si="83"/>
        <v>0</v>
      </c>
      <c r="AT42" s="120">
        <f t="shared" si="83"/>
        <v>0</v>
      </c>
      <c r="AU42" s="120">
        <f t="shared" si="83"/>
        <v>0</v>
      </c>
      <c r="AV42" s="120">
        <f t="shared" si="83"/>
        <v>0</v>
      </c>
      <c r="AW42" s="120">
        <f t="shared" si="83"/>
        <v>0</v>
      </c>
      <c r="AX42" s="120">
        <f t="shared" si="83"/>
        <v>0</v>
      </c>
      <c r="AY42" s="120">
        <f t="shared" si="83"/>
        <v>0</v>
      </c>
      <c r="AZ42" s="120">
        <f t="shared" si="83"/>
        <v>0</v>
      </c>
      <c r="BA42" s="120">
        <f t="shared" si="83"/>
        <v>0</v>
      </c>
      <c r="BB42" s="120">
        <f t="shared" si="83"/>
        <v>0</v>
      </c>
      <c r="BC42" s="120">
        <f t="shared" si="83"/>
        <v>0</v>
      </c>
      <c r="BD42" s="120">
        <f t="shared" si="83"/>
        <v>0</v>
      </c>
      <c r="BE42" s="120">
        <f t="shared" si="83"/>
        <v>0</v>
      </c>
      <c r="BF42" s="120">
        <f t="shared" si="83"/>
        <v>0</v>
      </c>
      <c r="BG42" s="120">
        <f t="shared" si="83"/>
        <v>0</v>
      </c>
      <c r="BH42" s="120">
        <f t="shared" si="83"/>
        <v>0</v>
      </c>
      <c r="BI42" s="120">
        <f t="shared" si="83"/>
        <v>0</v>
      </c>
      <c r="BJ42" s="120">
        <f t="shared" si="83"/>
        <v>0</v>
      </c>
      <c r="BK42" s="120">
        <f t="shared" si="83"/>
        <v>0</v>
      </c>
      <c r="BL42" s="120">
        <f t="shared" si="83"/>
        <v>0</v>
      </c>
      <c r="BM42" s="120">
        <f t="shared" si="83"/>
        <v>0</v>
      </c>
      <c r="BN42" s="120">
        <f t="shared" si="83"/>
        <v>0</v>
      </c>
      <c r="BO42" s="120">
        <f t="shared" si="83"/>
        <v>0</v>
      </c>
      <c r="BP42" s="120">
        <f t="shared" si="83"/>
        <v>0</v>
      </c>
      <c r="BQ42" s="120">
        <f t="shared" si="83"/>
        <v>0</v>
      </c>
      <c r="BR42" s="120">
        <f t="shared" si="83"/>
        <v>0</v>
      </c>
      <c r="BS42" s="120">
        <f t="shared" si="83"/>
        <v>0</v>
      </c>
      <c r="BT42" s="120">
        <f t="shared" si="83"/>
        <v>0</v>
      </c>
      <c r="BU42" s="120">
        <f t="shared" si="83"/>
        <v>0</v>
      </c>
      <c r="BV42" s="120">
        <f t="shared" si="83"/>
        <v>0</v>
      </c>
      <c r="BW42" s="120">
        <f t="shared" si="83"/>
        <v>0</v>
      </c>
      <c r="BX42" s="120">
        <f t="shared" si="83"/>
        <v>0</v>
      </c>
      <c r="BY42" s="120">
        <f t="shared" si="83"/>
        <v>0</v>
      </c>
      <c r="BZ42" s="120">
        <f t="shared" si="83"/>
        <v>0</v>
      </c>
      <c r="CA42" s="120">
        <f t="shared" si="83"/>
        <v>0</v>
      </c>
      <c r="CB42" s="120">
        <f t="shared" si="83"/>
        <v>0</v>
      </c>
      <c r="CC42" s="120">
        <f t="shared" si="83"/>
        <v>0</v>
      </c>
      <c r="CD42" s="120">
        <f t="shared" si="83"/>
        <v>0</v>
      </c>
      <c r="CE42" s="120">
        <f t="shared" si="83"/>
        <v>0</v>
      </c>
      <c r="CF42" s="120">
        <f t="shared" si="83"/>
        <v>0</v>
      </c>
      <c r="CG42" s="120">
        <f t="shared" si="83"/>
        <v>0</v>
      </c>
      <c r="CH42" s="120">
        <f t="shared" ref="CH42:CQ42" si="84">AND(CH267&lt;&gt;"",CH267&lt;&gt;CH$203)/1</f>
        <v>0</v>
      </c>
      <c r="CI42" s="120">
        <f t="shared" si="84"/>
        <v>0</v>
      </c>
      <c r="CJ42" s="120">
        <f t="shared" si="84"/>
        <v>0</v>
      </c>
      <c r="CK42" s="120">
        <f t="shared" si="84"/>
        <v>0</v>
      </c>
      <c r="CL42" s="120">
        <f t="shared" si="84"/>
        <v>0</v>
      </c>
      <c r="CM42" s="120">
        <f t="shared" si="84"/>
        <v>0</v>
      </c>
      <c r="CN42" s="120">
        <f t="shared" si="84"/>
        <v>0</v>
      </c>
      <c r="CO42" s="120">
        <f t="shared" si="84"/>
        <v>0</v>
      </c>
      <c r="CP42" s="120">
        <f t="shared" si="84"/>
        <v>0</v>
      </c>
      <c r="CQ42" s="120">
        <f t="shared" si="84"/>
        <v>0</v>
      </c>
    </row>
    <row r="43" spans="19:95" hidden="1">
      <c r="S43" s="129">
        <f t="shared" si="0"/>
        <v>42</v>
      </c>
      <c r="T43" s="130">
        <f t="shared" si="66"/>
        <v>0</v>
      </c>
      <c r="U43" s="131"/>
      <c r="V43" s="120">
        <f t="shared" ref="V43:CG43" si="85">AND(V268&lt;&gt;"",V268&lt;&gt;V$203)/1</f>
        <v>0</v>
      </c>
      <c r="W43" s="120">
        <f t="shared" si="85"/>
        <v>0</v>
      </c>
      <c r="X43" s="120">
        <f t="shared" si="85"/>
        <v>0</v>
      </c>
      <c r="Y43" s="120">
        <f t="shared" si="85"/>
        <v>0</v>
      </c>
      <c r="Z43" s="120">
        <f t="shared" si="85"/>
        <v>0</v>
      </c>
      <c r="AA43" s="120">
        <f t="shared" si="85"/>
        <v>0</v>
      </c>
      <c r="AB43" s="120">
        <f t="shared" si="85"/>
        <v>0</v>
      </c>
      <c r="AC43" s="120">
        <f t="shared" si="85"/>
        <v>0</v>
      </c>
      <c r="AD43" s="120">
        <f t="shared" si="85"/>
        <v>0</v>
      </c>
      <c r="AE43" s="120">
        <f t="shared" si="85"/>
        <v>0</v>
      </c>
      <c r="AF43" s="120">
        <f t="shared" si="85"/>
        <v>0</v>
      </c>
      <c r="AG43" s="120">
        <f t="shared" si="85"/>
        <v>0</v>
      </c>
      <c r="AH43" s="120">
        <f t="shared" si="85"/>
        <v>0</v>
      </c>
      <c r="AI43" s="120">
        <f t="shared" si="85"/>
        <v>0</v>
      </c>
      <c r="AJ43" s="120">
        <f t="shared" si="85"/>
        <v>0</v>
      </c>
      <c r="AK43" s="120">
        <f t="shared" si="85"/>
        <v>0</v>
      </c>
      <c r="AL43" s="120">
        <f t="shared" si="85"/>
        <v>0</v>
      </c>
      <c r="AM43" s="120">
        <f t="shared" si="85"/>
        <v>0</v>
      </c>
      <c r="AN43" s="120">
        <f t="shared" si="85"/>
        <v>0</v>
      </c>
      <c r="AO43" s="120">
        <f t="shared" si="85"/>
        <v>0</v>
      </c>
      <c r="AP43" s="120">
        <f t="shared" si="85"/>
        <v>0</v>
      </c>
      <c r="AQ43" s="120">
        <f t="shared" si="85"/>
        <v>0</v>
      </c>
      <c r="AR43" s="120">
        <f t="shared" si="85"/>
        <v>0</v>
      </c>
      <c r="AS43" s="120">
        <f t="shared" si="85"/>
        <v>0</v>
      </c>
      <c r="AT43" s="120">
        <f t="shared" si="85"/>
        <v>0</v>
      </c>
      <c r="AU43" s="120">
        <f t="shared" si="85"/>
        <v>0</v>
      </c>
      <c r="AV43" s="120">
        <f t="shared" si="85"/>
        <v>0</v>
      </c>
      <c r="AW43" s="120">
        <f t="shared" si="85"/>
        <v>0</v>
      </c>
      <c r="AX43" s="120">
        <f t="shared" si="85"/>
        <v>0</v>
      </c>
      <c r="AY43" s="120">
        <f t="shared" si="85"/>
        <v>0</v>
      </c>
      <c r="AZ43" s="120">
        <f t="shared" si="85"/>
        <v>0</v>
      </c>
      <c r="BA43" s="120">
        <f t="shared" si="85"/>
        <v>0</v>
      </c>
      <c r="BB43" s="120">
        <f t="shared" si="85"/>
        <v>0</v>
      </c>
      <c r="BC43" s="120">
        <f t="shared" si="85"/>
        <v>0</v>
      </c>
      <c r="BD43" s="120">
        <f t="shared" si="85"/>
        <v>0</v>
      </c>
      <c r="BE43" s="120">
        <f t="shared" si="85"/>
        <v>0</v>
      </c>
      <c r="BF43" s="120">
        <f t="shared" si="85"/>
        <v>0</v>
      </c>
      <c r="BG43" s="120">
        <f t="shared" si="85"/>
        <v>0</v>
      </c>
      <c r="BH43" s="120">
        <f t="shared" si="85"/>
        <v>0</v>
      </c>
      <c r="BI43" s="120">
        <f t="shared" si="85"/>
        <v>0</v>
      </c>
      <c r="BJ43" s="120">
        <f t="shared" si="85"/>
        <v>0</v>
      </c>
      <c r="BK43" s="120">
        <f t="shared" si="85"/>
        <v>0</v>
      </c>
      <c r="BL43" s="120">
        <f t="shared" si="85"/>
        <v>0</v>
      </c>
      <c r="BM43" s="120">
        <f t="shared" si="85"/>
        <v>0</v>
      </c>
      <c r="BN43" s="120">
        <f t="shared" si="85"/>
        <v>0</v>
      </c>
      <c r="BO43" s="120">
        <f t="shared" si="85"/>
        <v>0</v>
      </c>
      <c r="BP43" s="120">
        <f t="shared" si="85"/>
        <v>0</v>
      </c>
      <c r="BQ43" s="120">
        <f t="shared" si="85"/>
        <v>0</v>
      </c>
      <c r="BR43" s="120">
        <f t="shared" si="85"/>
        <v>0</v>
      </c>
      <c r="BS43" s="120">
        <f t="shared" si="85"/>
        <v>0</v>
      </c>
      <c r="BT43" s="120">
        <f t="shared" si="85"/>
        <v>0</v>
      </c>
      <c r="BU43" s="120">
        <f t="shared" si="85"/>
        <v>0</v>
      </c>
      <c r="BV43" s="120">
        <f t="shared" si="85"/>
        <v>0</v>
      </c>
      <c r="BW43" s="120">
        <f t="shared" si="85"/>
        <v>0</v>
      </c>
      <c r="BX43" s="120">
        <f t="shared" si="85"/>
        <v>0</v>
      </c>
      <c r="BY43" s="120">
        <f t="shared" si="85"/>
        <v>0</v>
      </c>
      <c r="BZ43" s="120">
        <f t="shared" si="85"/>
        <v>0</v>
      </c>
      <c r="CA43" s="120">
        <f t="shared" si="85"/>
        <v>0</v>
      </c>
      <c r="CB43" s="120">
        <f t="shared" si="85"/>
        <v>0</v>
      </c>
      <c r="CC43" s="120">
        <f t="shared" si="85"/>
        <v>0</v>
      </c>
      <c r="CD43" s="120">
        <f t="shared" si="85"/>
        <v>0</v>
      </c>
      <c r="CE43" s="120">
        <f t="shared" si="85"/>
        <v>0</v>
      </c>
      <c r="CF43" s="120">
        <f t="shared" si="85"/>
        <v>0</v>
      </c>
      <c r="CG43" s="120">
        <f t="shared" si="85"/>
        <v>0</v>
      </c>
      <c r="CH43" s="120">
        <f t="shared" ref="CH43:CQ43" si="86">AND(CH268&lt;&gt;"",CH268&lt;&gt;CH$203)/1</f>
        <v>0</v>
      </c>
      <c r="CI43" s="120">
        <f t="shared" si="86"/>
        <v>0</v>
      </c>
      <c r="CJ43" s="120">
        <f t="shared" si="86"/>
        <v>0</v>
      </c>
      <c r="CK43" s="120">
        <f t="shared" si="86"/>
        <v>0</v>
      </c>
      <c r="CL43" s="120">
        <f t="shared" si="86"/>
        <v>0</v>
      </c>
      <c r="CM43" s="120">
        <f t="shared" si="86"/>
        <v>0</v>
      </c>
      <c r="CN43" s="120">
        <f t="shared" si="86"/>
        <v>0</v>
      </c>
      <c r="CO43" s="120">
        <f t="shared" si="86"/>
        <v>0</v>
      </c>
      <c r="CP43" s="120">
        <f t="shared" si="86"/>
        <v>0</v>
      </c>
      <c r="CQ43" s="120">
        <f t="shared" si="86"/>
        <v>0</v>
      </c>
    </row>
    <row r="44" spans="19:95" hidden="1">
      <c r="S44" s="129">
        <f t="shared" si="0"/>
        <v>43</v>
      </c>
      <c r="T44" s="130">
        <f t="shared" si="66"/>
        <v>0</v>
      </c>
      <c r="U44" s="131"/>
      <c r="V44" s="120">
        <f t="shared" ref="V44:CG44" si="87">AND(V269&lt;&gt;"",V269&lt;&gt;V$203)/1</f>
        <v>0</v>
      </c>
      <c r="W44" s="120">
        <f t="shared" si="87"/>
        <v>0</v>
      </c>
      <c r="X44" s="120">
        <f t="shared" si="87"/>
        <v>0</v>
      </c>
      <c r="Y44" s="120">
        <f t="shared" si="87"/>
        <v>0</v>
      </c>
      <c r="Z44" s="120">
        <f t="shared" si="87"/>
        <v>0</v>
      </c>
      <c r="AA44" s="120">
        <f t="shared" si="87"/>
        <v>0</v>
      </c>
      <c r="AB44" s="120">
        <f t="shared" si="87"/>
        <v>0</v>
      </c>
      <c r="AC44" s="120">
        <f t="shared" si="87"/>
        <v>0</v>
      </c>
      <c r="AD44" s="120">
        <f t="shared" si="87"/>
        <v>0</v>
      </c>
      <c r="AE44" s="120">
        <f t="shared" si="87"/>
        <v>0</v>
      </c>
      <c r="AF44" s="120">
        <f t="shared" si="87"/>
        <v>0</v>
      </c>
      <c r="AG44" s="120">
        <f t="shared" si="87"/>
        <v>0</v>
      </c>
      <c r="AH44" s="120">
        <f t="shared" si="87"/>
        <v>0</v>
      </c>
      <c r="AI44" s="120">
        <f t="shared" si="87"/>
        <v>0</v>
      </c>
      <c r="AJ44" s="120">
        <f t="shared" si="87"/>
        <v>0</v>
      </c>
      <c r="AK44" s="120">
        <f t="shared" si="87"/>
        <v>0</v>
      </c>
      <c r="AL44" s="120">
        <f t="shared" si="87"/>
        <v>0</v>
      </c>
      <c r="AM44" s="120">
        <f t="shared" si="87"/>
        <v>0</v>
      </c>
      <c r="AN44" s="120">
        <f t="shared" si="87"/>
        <v>0</v>
      </c>
      <c r="AO44" s="120">
        <f t="shared" si="87"/>
        <v>0</v>
      </c>
      <c r="AP44" s="120">
        <f t="shared" si="87"/>
        <v>0</v>
      </c>
      <c r="AQ44" s="120">
        <f t="shared" si="87"/>
        <v>0</v>
      </c>
      <c r="AR44" s="120">
        <f t="shared" si="87"/>
        <v>0</v>
      </c>
      <c r="AS44" s="120">
        <f t="shared" si="87"/>
        <v>0</v>
      </c>
      <c r="AT44" s="120">
        <f t="shared" si="87"/>
        <v>0</v>
      </c>
      <c r="AU44" s="120">
        <f t="shared" si="87"/>
        <v>0</v>
      </c>
      <c r="AV44" s="120">
        <f t="shared" si="87"/>
        <v>0</v>
      </c>
      <c r="AW44" s="120">
        <f t="shared" si="87"/>
        <v>0</v>
      </c>
      <c r="AX44" s="120">
        <f t="shared" si="87"/>
        <v>0</v>
      </c>
      <c r="AY44" s="120">
        <f t="shared" si="87"/>
        <v>0</v>
      </c>
      <c r="AZ44" s="120">
        <f t="shared" si="87"/>
        <v>0</v>
      </c>
      <c r="BA44" s="120">
        <f t="shared" si="87"/>
        <v>0</v>
      </c>
      <c r="BB44" s="120">
        <f t="shared" si="87"/>
        <v>0</v>
      </c>
      <c r="BC44" s="120">
        <f t="shared" si="87"/>
        <v>0</v>
      </c>
      <c r="BD44" s="120">
        <f t="shared" si="87"/>
        <v>0</v>
      </c>
      <c r="BE44" s="120">
        <f t="shared" si="87"/>
        <v>0</v>
      </c>
      <c r="BF44" s="120">
        <f t="shared" si="87"/>
        <v>0</v>
      </c>
      <c r="BG44" s="120">
        <f t="shared" si="87"/>
        <v>0</v>
      </c>
      <c r="BH44" s="120">
        <f t="shared" si="87"/>
        <v>0</v>
      </c>
      <c r="BI44" s="120">
        <f t="shared" si="87"/>
        <v>0</v>
      </c>
      <c r="BJ44" s="120">
        <f t="shared" si="87"/>
        <v>0</v>
      </c>
      <c r="BK44" s="120">
        <f t="shared" si="87"/>
        <v>0</v>
      </c>
      <c r="BL44" s="120">
        <f t="shared" si="87"/>
        <v>0</v>
      </c>
      <c r="BM44" s="120">
        <f t="shared" si="87"/>
        <v>0</v>
      </c>
      <c r="BN44" s="120">
        <f t="shared" si="87"/>
        <v>0</v>
      </c>
      <c r="BO44" s="120">
        <f t="shared" si="87"/>
        <v>0</v>
      </c>
      <c r="BP44" s="120">
        <f t="shared" si="87"/>
        <v>0</v>
      </c>
      <c r="BQ44" s="120">
        <f t="shared" si="87"/>
        <v>0</v>
      </c>
      <c r="BR44" s="120">
        <f t="shared" si="87"/>
        <v>0</v>
      </c>
      <c r="BS44" s="120">
        <f t="shared" si="87"/>
        <v>0</v>
      </c>
      <c r="BT44" s="120">
        <f t="shared" si="87"/>
        <v>0</v>
      </c>
      <c r="BU44" s="120">
        <f t="shared" si="87"/>
        <v>0</v>
      </c>
      <c r="BV44" s="120">
        <f t="shared" si="87"/>
        <v>0</v>
      </c>
      <c r="BW44" s="120">
        <f t="shared" si="87"/>
        <v>0</v>
      </c>
      <c r="BX44" s="120">
        <f t="shared" si="87"/>
        <v>0</v>
      </c>
      <c r="BY44" s="120">
        <f t="shared" si="87"/>
        <v>0</v>
      </c>
      <c r="BZ44" s="120">
        <f t="shared" si="87"/>
        <v>0</v>
      </c>
      <c r="CA44" s="120">
        <f t="shared" si="87"/>
        <v>0</v>
      </c>
      <c r="CB44" s="120">
        <f t="shared" si="87"/>
        <v>0</v>
      </c>
      <c r="CC44" s="120">
        <f t="shared" si="87"/>
        <v>0</v>
      </c>
      <c r="CD44" s="120">
        <f t="shared" si="87"/>
        <v>0</v>
      </c>
      <c r="CE44" s="120">
        <f t="shared" si="87"/>
        <v>0</v>
      </c>
      <c r="CF44" s="120">
        <f t="shared" si="87"/>
        <v>0</v>
      </c>
      <c r="CG44" s="120">
        <f t="shared" si="87"/>
        <v>0</v>
      </c>
      <c r="CH44" s="120">
        <f t="shared" ref="CH44:CQ44" si="88">AND(CH269&lt;&gt;"",CH269&lt;&gt;CH$203)/1</f>
        <v>0</v>
      </c>
      <c r="CI44" s="120">
        <f t="shared" si="88"/>
        <v>0</v>
      </c>
      <c r="CJ44" s="120">
        <f t="shared" si="88"/>
        <v>0</v>
      </c>
      <c r="CK44" s="120">
        <f t="shared" si="88"/>
        <v>0</v>
      </c>
      <c r="CL44" s="120">
        <f t="shared" si="88"/>
        <v>0</v>
      </c>
      <c r="CM44" s="120">
        <f t="shared" si="88"/>
        <v>0</v>
      </c>
      <c r="CN44" s="120">
        <f t="shared" si="88"/>
        <v>0</v>
      </c>
      <c r="CO44" s="120">
        <f t="shared" si="88"/>
        <v>0</v>
      </c>
      <c r="CP44" s="120">
        <f t="shared" si="88"/>
        <v>0</v>
      </c>
      <c r="CQ44" s="120">
        <f t="shared" si="88"/>
        <v>0</v>
      </c>
    </row>
    <row r="45" spans="19:95" hidden="1">
      <c r="S45" s="129">
        <f t="shared" si="0"/>
        <v>44</v>
      </c>
      <c r="T45" s="130">
        <f t="shared" si="66"/>
        <v>0</v>
      </c>
      <c r="U45" s="131"/>
      <c r="V45" s="120">
        <f t="shared" ref="V45:CG45" si="89">AND(V270&lt;&gt;"",V270&lt;&gt;V$203)/1</f>
        <v>0</v>
      </c>
      <c r="W45" s="120">
        <f t="shared" si="89"/>
        <v>0</v>
      </c>
      <c r="X45" s="120">
        <f t="shared" si="89"/>
        <v>0</v>
      </c>
      <c r="Y45" s="120">
        <f t="shared" si="89"/>
        <v>0</v>
      </c>
      <c r="Z45" s="120">
        <f t="shared" si="89"/>
        <v>0</v>
      </c>
      <c r="AA45" s="120">
        <f t="shared" si="89"/>
        <v>0</v>
      </c>
      <c r="AB45" s="120">
        <f t="shared" si="89"/>
        <v>0</v>
      </c>
      <c r="AC45" s="120">
        <f t="shared" si="89"/>
        <v>0</v>
      </c>
      <c r="AD45" s="120">
        <f t="shared" si="89"/>
        <v>0</v>
      </c>
      <c r="AE45" s="120">
        <f t="shared" si="89"/>
        <v>0</v>
      </c>
      <c r="AF45" s="120">
        <f t="shared" si="89"/>
        <v>0</v>
      </c>
      <c r="AG45" s="120">
        <f t="shared" si="89"/>
        <v>0</v>
      </c>
      <c r="AH45" s="120">
        <f t="shared" si="89"/>
        <v>0</v>
      </c>
      <c r="AI45" s="120">
        <f t="shared" si="89"/>
        <v>0</v>
      </c>
      <c r="AJ45" s="120">
        <f t="shared" si="89"/>
        <v>0</v>
      </c>
      <c r="AK45" s="120">
        <f t="shared" si="89"/>
        <v>0</v>
      </c>
      <c r="AL45" s="120">
        <f t="shared" si="89"/>
        <v>0</v>
      </c>
      <c r="AM45" s="120">
        <f t="shared" si="89"/>
        <v>0</v>
      </c>
      <c r="AN45" s="120">
        <f t="shared" si="89"/>
        <v>0</v>
      </c>
      <c r="AO45" s="120">
        <f t="shared" si="89"/>
        <v>0</v>
      </c>
      <c r="AP45" s="120">
        <f t="shared" si="89"/>
        <v>0</v>
      </c>
      <c r="AQ45" s="120">
        <f t="shared" si="89"/>
        <v>0</v>
      </c>
      <c r="AR45" s="120">
        <f t="shared" si="89"/>
        <v>0</v>
      </c>
      <c r="AS45" s="120">
        <f t="shared" si="89"/>
        <v>0</v>
      </c>
      <c r="AT45" s="120">
        <f t="shared" si="89"/>
        <v>0</v>
      </c>
      <c r="AU45" s="120">
        <f t="shared" si="89"/>
        <v>0</v>
      </c>
      <c r="AV45" s="120">
        <f t="shared" si="89"/>
        <v>0</v>
      </c>
      <c r="AW45" s="120">
        <f t="shared" si="89"/>
        <v>0</v>
      </c>
      <c r="AX45" s="120">
        <f t="shared" si="89"/>
        <v>0</v>
      </c>
      <c r="AY45" s="120">
        <f t="shared" si="89"/>
        <v>0</v>
      </c>
      <c r="AZ45" s="120">
        <f t="shared" si="89"/>
        <v>0</v>
      </c>
      <c r="BA45" s="120">
        <f t="shared" si="89"/>
        <v>0</v>
      </c>
      <c r="BB45" s="120">
        <f t="shared" si="89"/>
        <v>0</v>
      </c>
      <c r="BC45" s="120">
        <f t="shared" si="89"/>
        <v>0</v>
      </c>
      <c r="BD45" s="120">
        <f t="shared" si="89"/>
        <v>0</v>
      </c>
      <c r="BE45" s="120">
        <f t="shared" si="89"/>
        <v>0</v>
      </c>
      <c r="BF45" s="120">
        <f t="shared" si="89"/>
        <v>0</v>
      </c>
      <c r="BG45" s="120">
        <f t="shared" si="89"/>
        <v>0</v>
      </c>
      <c r="BH45" s="120">
        <f t="shared" si="89"/>
        <v>0</v>
      </c>
      <c r="BI45" s="120">
        <f t="shared" si="89"/>
        <v>0</v>
      </c>
      <c r="BJ45" s="120">
        <f t="shared" si="89"/>
        <v>0</v>
      </c>
      <c r="BK45" s="120">
        <f t="shared" si="89"/>
        <v>0</v>
      </c>
      <c r="BL45" s="120">
        <f t="shared" si="89"/>
        <v>0</v>
      </c>
      <c r="BM45" s="120">
        <f t="shared" si="89"/>
        <v>0</v>
      </c>
      <c r="BN45" s="120">
        <f t="shared" si="89"/>
        <v>0</v>
      </c>
      <c r="BO45" s="120">
        <f t="shared" si="89"/>
        <v>0</v>
      </c>
      <c r="BP45" s="120">
        <f t="shared" si="89"/>
        <v>0</v>
      </c>
      <c r="BQ45" s="120">
        <f t="shared" si="89"/>
        <v>0</v>
      </c>
      <c r="BR45" s="120">
        <f t="shared" si="89"/>
        <v>0</v>
      </c>
      <c r="BS45" s="120">
        <f t="shared" si="89"/>
        <v>0</v>
      </c>
      <c r="BT45" s="120">
        <f t="shared" si="89"/>
        <v>0</v>
      </c>
      <c r="BU45" s="120">
        <f t="shared" si="89"/>
        <v>0</v>
      </c>
      <c r="BV45" s="120">
        <f t="shared" si="89"/>
        <v>0</v>
      </c>
      <c r="BW45" s="120">
        <f t="shared" si="89"/>
        <v>0</v>
      </c>
      <c r="BX45" s="120">
        <f t="shared" si="89"/>
        <v>0</v>
      </c>
      <c r="BY45" s="120">
        <f t="shared" si="89"/>
        <v>0</v>
      </c>
      <c r="BZ45" s="120">
        <f t="shared" si="89"/>
        <v>0</v>
      </c>
      <c r="CA45" s="120">
        <f t="shared" si="89"/>
        <v>0</v>
      </c>
      <c r="CB45" s="120">
        <f t="shared" si="89"/>
        <v>0</v>
      </c>
      <c r="CC45" s="120">
        <f t="shared" si="89"/>
        <v>0</v>
      </c>
      <c r="CD45" s="120">
        <f t="shared" si="89"/>
        <v>0</v>
      </c>
      <c r="CE45" s="120">
        <f t="shared" si="89"/>
        <v>0</v>
      </c>
      <c r="CF45" s="120">
        <f t="shared" si="89"/>
        <v>0</v>
      </c>
      <c r="CG45" s="120">
        <f t="shared" si="89"/>
        <v>0</v>
      </c>
      <c r="CH45" s="120">
        <f t="shared" ref="CH45:CQ45" si="90">AND(CH270&lt;&gt;"",CH270&lt;&gt;CH$203)/1</f>
        <v>0</v>
      </c>
      <c r="CI45" s="120">
        <f t="shared" si="90"/>
        <v>0</v>
      </c>
      <c r="CJ45" s="120">
        <f t="shared" si="90"/>
        <v>0</v>
      </c>
      <c r="CK45" s="120">
        <f t="shared" si="90"/>
        <v>0</v>
      </c>
      <c r="CL45" s="120">
        <f t="shared" si="90"/>
        <v>0</v>
      </c>
      <c r="CM45" s="120">
        <f t="shared" si="90"/>
        <v>0</v>
      </c>
      <c r="CN45" s="120">
        <f t="shared" si="90"/>
        <v>0</v>
      </c>
      <c r="CO45" s="120">
        <f t="shared" si="90"/>
        <v>0</v>
      </c>
      <c r="CP45" s="120">
        <f t="shared" si="90"/>
        <v>0</v>
      </c>
      <c r="CQ45" s="120">
        <f t="shared" si="90"/>
        <v>0</v>
      </c>
    </row>
    <row r="46" spans="19:95" hidden="1">
      <c r="S46" s="129">
        <f t="shared" si="0"/>
        <v>45</v>
      </c>
      <c r="T46" s="130">
        <f t="shared" si="66"/>
        <v>0</v>
      </c>
      <c r="U46" s="131"/>
      <c r="V46" s="120">
        <f t="shared" ref="V46:CG46" si="91">AND(V271&lt;&gt;"",V271&lt;&gt;V$203)/1</f>
        <v>0</v>
      </c>
      <c r="W46" s="120">
        <f t="shared" si="91"/>
        <v>0</v>
      </c>
      <c r="X46" s="120">
        <f t="shared" si="91"/>
        <v>0</v>
      </c>
      <c r="Y46" s="120">
        <f t="shared" si="91"/>
        <v>0</v>
      </c>
      <c r="Z46" s="120">
        <f t="shared" si="91"/>
        <v>0</v>
      </c>
      <c r="AA46" s="120">
        <f t="shared" si="91"/>
        <v>0</v>
      </c>
      <c r="AB46" s="120">
        <f t="shared" si="91"/>
        <v>0</v>
      </c>
      <c r="AC46" s="120">
        <f t="shared" si="91"/>
        <v>0</v>
      </c>
      <c r="AD46" s="120">
        <f t="shared" si="91"/>
        <v>0</v>
      </c>
      <c r="AE46" s="120">
        <f t="shared" si="91"/>
        <v>0</v>
      </c>
      <c r="AF46" s="120">
        <f t="shared" si="91"/>
        <v>0</v>
      </c>
      <c r="AG46" s="120">
        <f t="shared" si="91"/>
        <v>0</v>
      </c>
      <c r="AH46" s="120">
        <f t="shared" si="91"/>
        <v>0</v>
      </c>
      <c r="AI46" s="120">
        <f t="shared" si="91"/>
        <v>0</v>
      </c>
      <c r="AJ46" s="120">
        <f t="shared" si="91"/>
        <v>0</v>
      </c>
      <c r="AK46" s="120">
        <f t="shared" si="91"/>
        <v>0</v>
      </c>
      <c r="AL46" s="120">
        <f t="shared" si="91"/>
        <v>0</v>
      </c>
      <c r="AM46" s="120">
        <f t="shared" si="91"/>
        <v>0</v>
      </c>
      <c r="AN46" s="120">
        <f t="shared" si="91"/>
        <v>0</v>
      </c>
      <c r="AO46" s="120">
        <f t="shared" si="91"/>
        <v>0</v>
      </c>
      <c r="AP46" s="120">
        <f t="shared" si="91"/>
        <v>0</v>
      </c>
      <c r="AQ46" s="120">
        <f t="shared" si="91"/>
        <v>0</v>
      </c>
      <c r="AR46" s="120">
        <f t="shared" si="91"/>
        <v>0</v>
      </c>
      <c r="AS46" s="120">
        <f t="shared" si="91"/>
        <v>0</v>
      </c>
      <c r="AT46" s="120">
        <f t="shared" si="91"/>
        <v>0</v>
      </c>
      <c r="AU46" s="120">
        <f t="shared" si="91"/>
        <v>0</v>
      </c>
      <c r="AV46" s="120">
        <f t="shared" si="91"/>
        <v>0</v>
      </c>
      <c r="AW46" s="120">
        <f t="shared" si="91"/>
        <v>0</v>
      </c>
      <c r="AX46" s="120">
        <f t="shared" si="91"/>
        <v>0</v>
      </c>
      <c r="AY46" s="120">
        <f t="shared" si="91"/>
        <v>0</v>
      </c>
      <c r="AZ46" s="120">
        <f t="shared" si="91"/>
        <v>0</v>
      </c>
      <c r="BA46" s="120">
        <f t="shared" si="91"/>
        <v>0</v>
      </c>
      <c r="BB46" s="120">
        <f t="shared" si="91"/>
        <v>0</v>
      </c>
      <c r="BC46" s="120">
        <f t="shared" si="91"/>
        <v>0</v>
      </c>
      <c r="BD46" s="120">
        <f t="shared" si="91"/>
        <v>0</v>
      </c>
      <c r="BE46" s="120">
        <f t="shared" si="91"/>
        <v>0</v>
      </c>
      <c r="BF46" s="120">
        <f t="shared" si="91"/>
        <v>0</v>
      </c>
      <c r="BG46" s="120">
        <f t="shared" si="91"/>
        <v>0</v>
      </c>
      <c r="BH46" s="120">
        <f t="shared" si="91"/>
        <v>0</v>
      </c>
      <c r="BI46" s="120">
        <f t="shared" si="91"/>
        <v>0</v>
      </c>
      <c r="BJ46" s="120">
        <f t="shared" si="91"/>
        <v>0</v>
      </c>
      <c r="BK46" s="120">
        <f t="shared" si="91"/>
        <v>0</v>
      </c>
      <c r="BL46" s="120">
        <f t="shared" si="91"/>
        <v>0</v>
      </c>
      <c r="BM46" s="120">
        <f t="shared" si="91"/>
        <v>0</v>
      </c>
      <c r="BN46" s="120">
        <f t="shared" si="91"/>
        <v>0</v>
      </c>
      <c r="BO46" s="120">
        <f t="shared" si="91"/>
        <v>0</v>
      </c>
      <c r="BP46" s="120">
        <f t="shared" si="91"/>
        <v>0</v>
      </c>
      <c r="BQ46" s="120">
        <f t="shared" si="91"/>
        <v>0</v>
      </c>
      <c r="BR46" s="120">
        <f t="shared" si="91"/>
        <v>0</v>
      </c>
      <c r="BS46" s="120">
        <f t="shared" si="91"/>
        <v>0</v>
      </c>
      <c r="BT46" s="120">
        <f t="shared" si="91"/>
        <v>0</v>
      </c>
      <c r="BU46" s="120">
        <f t="shared" si="91"/>
        <v>0</v>
      </c>
      <c r="BV46" s="120">
        <f t="shared" si="91"/>
        <v>0</v>
      </c>
      <c r="BW46" s="120">
        <f t="shared" si="91"/>
        <v>0</v>
      </c>
      <c r="BX46" s="120">
        <f t="shared" si="91"/>
        <v>0</v>
      </c>
      <c r="BY46" s="120">
        <f t="shared" si="91"/>
        <v>0</v>
      </c>
      <c r="BZ46" s="120">
        <f t="shared" si="91"/>
        <v>0</v>
      </c>
      <c r="CA46" s="120">
        <f t="shared" si="91"/>
        <v>0</v>
      </c>
      <c r="CB46" s="120">
        <f t="shared" si="91"/>
        <v>0</v>
      </c>
      <c r="CC46" s="120">
        <f t="shared" si="91"/>
        <v>0</v>
      </c>
      <c r="CD46" s="120">
        <f t="shared" si="91"/>
        <v>0</v>
      </c>
      <c r="CE46" s="120">
        <f t="shared" si="91"/>
        <v>0</v>
      </c>
      <c r="CF46" s="120">
        <f t="shared" si="91"/>
        <v>0</v>
      </c>
      <c r="CG46" s="120">
        <f t="shared" si="91"/>
        <v>0</v>
      </c>
      <c r="CH46" s="120">
        <f t="shared" ref="CH46:CQ46" si="92">AND(CH271&lt;&gt;"",CH271&lt;&gt;CH$203)/1</f>
        <v>0</v>
      </c>
      <c r="CI46" s="120">
        <f t="shared" si="92"/>
        <v>0</v>
      </c>
      <c r="CJ46" s="120">
        <f t="shared" si="92"/>
        <v>0</v>
      </c>
      <c r="CK46" s="120">
        <f t="shared" si="92"/>
        <v>0</v>
      </c>
      <c r="CL46" s="120">
        <f t="shared" si="92"/>
        <v>0</v>
      </c>
      <c r="CM46" s="120">
        <f t="shared" si="92"/>
        <v>0</v>
      </c>
      <c r="CN46" s="120">
        <f t="shared" si="92"/>
        <v>0</v>
      </c>
      <c r="CO46" s="120">
        <f t="shared" si="92"/>
        <v>0</v>
      </c>
      <c r="CP46" s="120">
        <f t="shared" si="92"/>
        <v>0</v>
      </c>
      <c r="CQ46" s="120">
        <f t="shared" si="92"/>
        <v>0</v>
      </c>
    </row>
    <row r="47" spans="19:95" hidden="1">
      <c r="S47" s="129">
        <f t="shared" si="0"/>
        <v>46</v>
      </c>
      <c r="T47" s="130">
        <f t="shared" si="66"/>
        <v>0</v>
      </c>
      <c r="U47" s="131"/>
      <c r="V47" s="120">
        <f t="shared" ref="V47:CG47" si="93">AND(V272&lt;&gt;"",V272&lt;&gt;V$203)/1</f>
        <v>0</v>
      </c>
      <c r="W47" s="120">
        <f t="shared" si="93"/>
        <v>0</v>
      </c>
      <c r="X47" s="120">
        <f t="shared" si="93"/>
        <v>0</v>
      </c>
      <c r="Y47" s="120">
        <f t="shared" si="93"/>
        <v>0</v>
      </c>
      <c r="Z47" s="120">
        <f t="shared" si="93"/>
        <v>0</v>
      </c>
      <c r="AA47" s="120">
        <f t="shared" si="93"/>
        <v>0</v>
      </c>
      <c r="AB47" s="120">
        <f t="shared" si="93"/>
        <v>0</v>
      </c>
      <c r="AC47" s="120">
        <f t="shared" si="93"/>
        <v>0</v>
      </c>
      <c r="AD47" s="120">
        <f t="shared" si="93"/>
        <v>0</v>
      </c>
      <c r="AE47" s="120">
        <f t="shared" si="93"/>
        <v>0</v>
      </c>
      <c r="AF47" s="120">
        <f t="shared" si="93"/>
        <v>0</v>
      </c>
      <c r="AG47" s="120">
        <f t="shared" si="93"/>
        <v>0</v>
      </c>
      <c r="AH47" s="120">
        <f t="shared" si="93"/>
        <v>0</v>
      </c>
      <c r="AI47" s="120">
        <f t="shared" si="93"/>
        <v>0</v>
      </c>
      <c r="AJ47" s="120">
        <f t="shared" si="93"/>
        <v>0</v>
      </c>
      <c r="AK47" s="120">
        <f t="shared" si="93"/>
        <v>0</v>
      </c>
      <c r="AL47" s="120">
        <f t="shared" si="93"/>
        <v>0</v>
      </c>
      <c r="AM47" s="120">
        <f t="shared" si="93"/>
        <v>0</v>
      </c>
      <c r="AN47" s="120">
        <f t="shared" si="93"/>
        <v>0</v>
      </c>
      <c r="AO47" s="120">
        <f t="shared" si="93"/>
        <v>0</v>
      </c>
      <c r="AP47" s="120">
        <f t="shared" si="93"/>
        <v>0</v>
      </c>
      <c r="AQ47" s="120">
        <f t="shared" si="93"/>
        <v>0</v>
      </c>
      <c r="AR47" s="120">
        <f t="shared" si="93"/>
        <v>0</v>
      </c>
      <c r="AS47" s="120">
        <f t="shared" si="93"/>
        <v>0</v>
      </c>
      <c r="AT47" s="120">
        <f t="shared" si="93"/>
        <v>0</v>
      </c>
      <c r="AU47" s="120">
        <f t="shared" si="93"/>
        <v>0</v>
      </c>
      <c r="AV47" s="120">
        <f t="shared" si="93"/>
        <v>0</v>
      </c>
      <c r="AW47" s="120">
        <f t="shared" si="93"/>
        <v>0</v>
      </c>
      <c r="AX47" s="120">
        <f t="shared" si="93"/>
        <v>0</v>
      </c>
      <c r="AY47" s="120">
        <f t="shared" si="93"/>
        <v>0</v>
      </c>
      <c r="AZ47" s="120">
        <f t="shared" si="93"/>
        <v>0</v>
      </c>
      <c r="BA47" s="120">
        <f t="shared" si="93"/>
        <v>0</v>
      </c>
      <c r="BB47" s="120">
        <f t="shared" si="93"/>
        <v>0</v>
      </c>
      <c r="BC47" s="120">
        <f t="shared" si="93"/>
        <v>0</v>
      </c>
      <c r="BD47" s="120">
        <f t="shared" si="93"/>
        <v>0</v>
      </c>
      <c r="BE47" s="120">
        <f t="shared" si="93"/>
        <v>0</v>
      </c>
      <c r="BF47" s="120">
        <f t="shared" si="93"/>
        <v>0</v>
      </c>
      <c r="BG47" s="120">
        <f t="shared" si="93"/>
        <v>0</v>
      </c>
      <c r="BH47" s="120">
        <f t="shared" si="93"/>
        <v>0</v>
      </c>
      <c r="BI47" s="120">
        <f t="shared" si="93"/>
        <v>0</v>
      </c>
      <c r="BJ47" s="120">
        <f t="shared" si="93"/>
        <v>0</v>
      </c>
      <c r="BK47" s="120">
        <f t="shared" si="93"/>
        <v>0</v>
      </c>
      <c r="BL47" s="120">
        <f t="shared" si="93"/>
        <v>0</v>
      </c>
      <c r="BM47" s="120">
        <f t="shared" si="93"/>
        <v>0</v>
      </c>
      <c r="BN47" s="120">
        <f t="shared" si="93"/>
        <v>0</v>
      </c>
      <c r="BO47" s="120">
        <f t="shared" si="93"/>
        <v>0</v>
      </c>
      <c r="BP47" s="120">
        <f t="shared" si="93"/>
        <v>0</v>
      </c>
      <c r="BQ47" s="120">
        <f t="shared" si="93"/>
        <v>0</v>
      </c>
      <c r="BR47" s="120">
        <f t="shared" si="93"/>
        <v>0</v>
      </c>
      <c r="BS47" s="120">
        <f t="shared" si="93"/>
        <v>0</v>
      </c>
      <c r="BT47" s="120">
        <f t="shared" si="93"/>
        <v>0</v>
      </c>
      <c r="BU47" s="120">
        <f t="shared" si="93"/>
        <v>0</v>
      </c>
      <c r="BV47" s="120">
        <f t="shared" si="93"/>
        <v>0</v>
      </c>
      <c r="BW47" s="120">
        <f t="shared" si="93"/>
        <v>0</v>
      </c>
      <c r="BX47" s="120">
        <f t="shared" si="93"/>
        <v>0</v>
      </c>
      <c r="BY47" s="120">
        <f t="shared" si="93"/>
        <v>0</v>
      </c>
      <c r="BZ47" s="120">
        <f t="shared" si="93"/>
        <v>0</v>
      </c>
      <c r="CA47" s="120">
        <f t="shared" si="93"/>
        <v>0</v>
      </c>
      <c r="CB47" s="120">
        <f t="shared" si="93"/>
        <v>0</v>
      </c>
      <c r="CC47" s="120">
        <f t="shared" si="93"/>
        <v>0</v>
      </c>
      <c r="CD47" s="120">
        <f t="shared" si="93"/>
        <v>0</v>
      </c>
      <c r="CE47" s="120">
        <f t="shared" si="93"/>
        <v>0</v>
      </c>
      <c r="CF47" s="120">
        <f t="shared" si="93"/>
        <v>0</v>
      </c>
      <c r="CG47" s="120">
        <f t="shared" si="93"/>
        <v>0</v>
      </c>
      <c r="CH47" s="120">
        <f t="shared" ref="CH47:CQ47" si="94">AND(CH272&lt;&gt;"",CH272&lt;&gt;CH$203)/1</f>
        <v>0</v>
      </c>
      <c r="CI47" s="120">
        <f t="shared" si="94"/>
        <v>0</v>
      </c>
      <c r="CJ47" s="120">
        <f t="shared" si="94"/>
        <v>0</v>
      </c>
      <c r="CK47" s="120">
        <f t="shared" si="94"/>
        <v>0</v>
      </c>
      <c r="CL47" s="120">
        <f t="shared" si="94"/>
        <v>0</v>
      </c>
      <c r="CM47" s="120">
        <f t="shared" si="94"/>
        <v>0</v>
      </c>
      <c r="CN47" s="120">
        <f t="shared" si="94"/>
        <v>0</v>
      </c>
      <c r="CO47" s="120">
        <f t="shared" si="94"/>
        <v>0</v>
      </c>
      <c r="CP47" s="120">
        <f t="shared" si="94"/>
        <v>0</v>
      </c>
      <c r="CQ47" s="120">
        <f t="shared" si="94"/>
        <v>0</v>
      </c>
    </row>
    <row r="48" spans="19:95" hidden="1">
      <c r="S48" s="129">
        <f t="shared" ref="S48:S111" si="95">S49-1</f>
        <v>47</v>
      </c>
      <c r="T48" s="130">
        <f t="shared" si="66"/>
        <v>0</v>
      </c>
      <c r="U48" s="131"/>
      <c r="V48" s="120">
        <f t="shared" ref="V48:CG48" si="96">AND(V273&lt;&gt;"",V273&lt;&gt;V$203)/1</f>
        <v>0</v>
      </c>
      <c r="W48" s="120">
        <f t="shared" si="96"/>
        <v>0</v>
      </c>
      <c r="X48" s="120">
        <f t="shared" si="96"/>
        <v>0</v>
      </c>
      <c r="Y48" s="120">
        <f t="shared" si="96"/>
        <v>0</v>
      </c>
      <c r="Z48" s="120">
        <f t="shared" si="96"/>
        <v>0</v>
      </c>
      <c r="AA48" s="120">
        <f t="shared" si="96"/>
        <v>0</v>
      </c>
      <c r="AB48" s="120">
        <f t="shared" si="96"/>
        <v>0</v>
      </c>
      <c r="AC48" s="120">
        <f t="shared" si="96"/>
        <v>0</v>
      </c>
      <c r="AD48" s="120">
        <f t="shared" si="96"/>
        <v>0</v>
      </c>
      <c r="AE48" s="120">
        <f t="shared" si="96"/>
        <v>0</v>
      </c>
      <c r="AF48" s="120">
        <f t="shared" si="96"/>
        <v>0</v>
      </c>
      <c r="AG48" s="120">
        <f t="shared" si="96"/>
        <v>0</v>
      </c>
      <c r="AH48" s="120">
        <f t="shared" si="96"/>
        <v>0</v>
      </c>
      <c r="AI48" s="120">
        <f t="shared" si="96"/>
        <v>0</v>
      </c>
      <c r="AJ48" s="120">
        <f t="shared" si="96"/>
        <v>0</v>
      </c>
      <c r="AK48" s="120">
        <f t="shared" si="96"/>
        <v>0</v>
      </c>
      <c r="AL48" s="120">
        <f t="shared" si="96"/>
        <v>0</v>
      </c>
      <c r="AM48" s="120">
        <f t="shared" si="96"/>
        <v>0</v>
      </c>
      <c r="AN48" s="120">
        <f t="shared" si="96"/>
        <v>0</v>
      </c>
      <c r="AO48" s="120">
        <f t="shared" si="96"/>
        <v>0</v>
      </c>
      <c r="AP48" s="120">
        <f t="shared" si="96"/>
        <v>0</v>
      </c>
      <c r="AQ48" s="120">
        <f t="shared" si="96"/>
        <v>0</v>
      </c>
      <c r="AR48" s="120">
        <f t="shared" si="96"/>
        <v>0</v>
      </c>
      <c r="AS48" s="120">
        <f t="shared" si="96"/>
        <v>0</v>
      </c>
      <c r="AT48" s="120">
        <f t="shared" si="96"/>
        <v>0</v>
      </c>
      <c r="AU48" s="120">
        <f t="shared" si="96"/>
        <v>0</v>
      </c>
      <c r="AV48" s="120">
        <f t="shared" si="96"/>
        <v>0</v>
      </c>
      <c r="AW48" s="120">
        <f t="shared" si="96"/>
        <v>0</v>
      </c>
      <c r="AX48" s="120">
        <f t="shared" si="96"/>
        <v>0</v>
      </c>
      <c r="AY48" s="120">
        <f t="shared" si="96"/>
        <v>0</v>
      </c>
      <c r="AZ48" s="120">
        <f t="shared" si="96"/>
        <v>0</v>
      </c>
      <c r="BA48" s="120">
        <f t="shared" si="96"/>
        <v>0</v>
      </c>
      <c r="BB48" s="120">
        <f t="shared" si="96"/>
        <v>0</v>
      </c>
      <c r="BC48" s="120">
        <f t="shared" si="96"/>
        <v>0</v>
      </c>
      <c r="BD48" s="120">
        <f t="shared" si="96"/>
        <v>0</v>
      </c>
      <c r="BE48" s="120">
        <f t="shared" si="96"/>
        <v>0</v>
      </c>
      <c r="BF48" s="120">
        <f t="shared" si="96"/>
        <v>0</v>
      </c>
      <c r="BG48" s="120">
        <f t="shared" si="96"/>
        <v>0</v>
      </c>
      <c r="BH48" s="120">
        <f t="shared" si="96"/>
        <v>0</v>
      </c>
      <c r="BI48" s="120">
        <f t="shared" si="96"/>
        <v>0</v>
      </c>
      <c r="BJ48" s="120">
        <f t="shared" si="96"/>
        <v>0</v>
      </c>
      <c r="BK48" s="120">
        <f t="shared" si="96"/>
        <v>0</v>
      </c>
      <c r="BL48" s="120">
        <f t="shared" si="96"/>
        <v>0</v>
      </c>
      <c r="BM48" s="120">
        <f t="shared" si="96"/>
        <v>0</v>
      </c>
      <c r="BN48" s="120">
        <f t="shared" si="96"/>
        <v>0</v>
      </c>
      <c r="BO48" s="120">
        <f t="shared" si="96"/>
        <v>0</v>
      </c>
      <c r="BP48" s="120">
        <f t="shared" si="96"/>
        <v>0</v>
      </c>
      <c r="BQ48" s="120">
        <f t="shared" si="96"/>
        <v>0</v>
      </c>
      <c r="BR48" s="120">
        <f t="shared" si="96"/>
        <v>0</v>
      </c>
      <c r="BS48" s="120">
        <f t="shared" si="96"/>
        <v>0</v>
      </c>
      <c r="BT48" s="120">
        <f t="shared" si="96"/>
        <v>0</v>
      </c>
      <c r="BU48" s="120">
        <f t="shared" si="96"/>
        <v>0</v>
      </c>
      <c r="BV48" s="120">
        <f t="shared" si="96"/>
        <v>0</v>
      </c>
      <c r="BW48" s="120">
        <f t="shared" si="96"/>
        <v>0</v>
      </c>
      <c r="BX48" s="120">
        <f t="shared" si="96"/>
        <v>0</v>
      </c>
      <c r="BY48" s="120">
        <f t="shared" si="96"/>
        <v>0</v>
      </c>
      <c r="BZ48" s="120">
        <f t="shared" si="96"/>
        <v>0</v>
      </c>
      <c r="CA48" s="120">
        <f t="shared" si="96"/>
        <v>0</v>
      </c>
      <c r="CB48" s="120">
        <f t="shared" si="96"/>
        <v>0</v>
      </c>
      <c r="CC48" s="120">
        <f t="shared" si="96"/>
        <v>0</v>
      </c>
      <c r="CD48" s="120">
        <f t="shared" si="96"/>
        <v>0</v>
      </c>
      <c r="CE48" s="120">
        <f t="shared" si="96"/>
        <v>0</v>
      </c>
      <c r="CF48" s="120">
        <f t="shared" si="96"/>
        <v>0</v>
      </c>
      <c r="CG48" s="120">
        <f t="shared" si="96"/>
        <v>0</v>
      </c>
      <c r="CH48" s="120">
        <f t="shared" ref="CH48:CQ48" si="97">AND(CH273&lt;&gt;"",CH273&lt;&gt;CH$203)/1</f>
        <v>0</v>
      </c>
      <c r="CI48" s="120">
        <f t="shared" si="97"/>
        <v>0</v>
      </c>
      <c r="CJ48" s="120">
        <f t="shared" si="97"/>
        <v>0</v>
      </c>
      <c r="CK48" s="120">
        <f t="shared" si="97"/>
        <v>0</v>
      </c>
      <c r="CL48" s="120">
        <f t="shared" si="97"/>
        <v>0</v>
      </c>
      <c r="CM48" s="120">
        <f t="shared" si="97"/>
        <v>0</v>
      </c>
      <c r="CN48" s="120">
        <f t="shared" si="97"/>
        <v>0</v>
      </c>
      <c r="CO48" s="120">
        <f t="shared" si="97"/>
        <v>0</v>
      </c>
      <c r="CP48" s="120">
        <f t="shared" si="97"/>
        <v>0</v>
      </c>
      <c r="CQ48" s="120">
        <f t="shared" si="97"/>
        <v>0</v>
      </c>
    </row>
    <row r="49" spans="19:95" hidden="1">
      <c r="S49" s="129">
        <f t="shared" si="95"/>
        <v>48</v>
      </c>
      <c r="T49" s="130">
        <f t="shared" si="66"/>
        <v>0</v>
      </c>
      <c r="U49" s="131"/>
      <c r="V49" s="120">
        <f t="shared" ref="V49:CG49" si="98">AND(V274&lt;&gt;"",V274&lt;&gt;V$203)/1</f>
        <v>0</v>
      </c>
      <c r="W49" s="120">
        <f t="shared" si="98"/>
        <v>0</v>
      </c>
      <c r="X49" s="120">
        <f t="shared" si="98"/>
        <v>0</v>
      </c>
      <c r="Y49" s="120">
        <f t="shared" si="98"/>
        <v>0</v>
      </c>
      <c r="Z49" s="120">
        <f t="shared" si="98"/>
        <v>0</v>
      </c>
      <c r="AA49" s="120">
        <f t="shared" si="98"/>
        <v>0</v>
      </c>
      <c r="AB49" s="120">
        <f t="shared" si="98"/>
        <v>0</v>
      </c>
      <c r="AC49" s="120">
        <f t="shared" si="98"/>
        <v>0</v>
      </c>
      <c r="AD49" s="120">
        <f t="shared" si="98"/>
        <v>0</v>
      </c>
      <c r="AE49" s="120">
        <f t="shared" si="98"/>
        <v>0</v>
      </c>
      <c r="AF49" s="120">
        <f t="shared" si="98"/>
        <v>0</v>
      </c>
      <c r="AG49" s="120">
        <f t="shared" si="98"/>
        <v>0</v>
      </c>
      <c r="AH49" s="120">
        <f t="shared" si="98"/>
        <v>0</v>
      </c>
      <c r="AI49" s="120">
        <f t="shared" si="98"/>
        <v>0</v>
      </c>
      <c r="AJ49" s="120">
        <f t="shared" si="98"/>
        <v>0</v>
      </c>
      <c r="AK49" s="120">
        <f t="shared" si="98"/>
        <v>0</v>
      </c>
      <c r="AL49" s="120">
        <f t="shared" si="98"/>
        <v>0</v>
      </c>
      <c r="AM49" s="120">
        <f t="shared" si="98"/>
        <v>0</v>
      </c>
      <c r="AN49" s="120">
        <f t="shared" si="98"/>
        <v>0</v>
      </c>
      <c r="AO49" s="120">
        <f t="shared" si="98"/>
        <v>0</v>
      </c>
      <c r="AP49" s="120">
        <f t="shared" si="98"/>
        <v>0</v>
      </c>
      <c r="AQ49" s="120">
        <f t="shared" si="98"/>
        <v>0</v>
      </c>
      <c r="AR49" s="120">
        <f t="shared" si="98"/>
        <v>0</v>
      </c>
      <c r="AS49" s="120">
        <f t="shared" si="98"/>
        <v>0</v>
      </c>
      <c r="AT49" s="120">
        <f t="shared" si="98"/>
        <v>0</v>
      </c>
      <c r="AU49" s="120">
        <f t="shared" si="98"/>
        <v>0</v>
      </c>
      <c r="AV49" s="120">
        <f t="shared" si="98"/>
        <v>0</v>
      </c>
      <c r="AW49" s="120">
        <f t="shared" si="98"/>
        <v>0</v>
      </c>
      <c r="AX49" s="120">
        <f t="shared" si="98"/>
        <v>0</v>
      </c>
      <c r="AY49" s="120">
        <f t="shared" si="98"/>
        <v>0</v>
      </c>
      <c r="AZ49" s="120">
        <f t="shared" si="98"/>
        <v>0</v>
      </c>
      <c r="BA49" s="120">
        <f t="shared" si="98"/>
        <v>0</v>
      </c>
      <c r="BB49" s="120">
        <f t="shared" si="98"/>
        <v>0</v>
      </c>
      <c r="BC49" s="120">
        <f t="shared" si="98"/>
        <v>0</v>
      </c>
      <c r="BD49" s="120">
        <f t="shared" si="98"/>
        <v>0</v>
      </c>
      <c r="BE49" s="120">
        <f t="shared" si="98"/>
        <v>0</v>
      </c>
      <c r="BF49" s="120">
        <f t="shared" si="98"/>
        <v>0</v>
      </c>
      <c r="BG49" s="120">
        <f t="shared" si="98"/>
        <v>0</v>
      </c>
      <c r="BH49" s="120">
        <f t="shared" si="98"/>
        <v>0</v>
      </c>
      <c r="BI49" s="120">
        <f t="shared" si="98"/>
        <v>0</v>
      </c>
      <c r="BJ49" s="120">
        <f t="shared" si="98"/>
        <v>0</v>
      </c>
      <c r="BK49" s="120">
        <f t="shared" si="98"/>
        <v>0</v>
      </c>
      <c r="BL49" s="120">
        <f t="shared" si="98"/>
        <v>0</v>
      </c>
      <c r="BM49" s="120">
        <f t="shared" si="98"/>
        <v>0</v>
      </c>
      <c r="BN49" s="120">
        <f t="shared" si="98"/>
        <v>0</v>
      </c>
      <c r="BO49" s="120">
        <f t="shared" si="98"/>
        <v>0</v>
      </c>
      <c r="BP49" s="120">
        <f t="shared" si="98"/>
        <v>0</v>
      </c>
      <c r="BQ49" s="120">
        <f t="shared" si="98"/>
        <v>0</v>
      </c>
      <c r="BR49" s="120">
        <f t="shared" si="98"/>
        <v>0</v>
      </c>
      <c r="BS49" s="120">
        <f t="shared" si="98"/>
        <v>0</v>
      </c>
      <c r="BT49" s="120">
        <f t="shared" si="98"/>
        <v>0</v>
      </c>
      <c r="BU49" s="120">
        <f t="shared" si="98"/>
        <v>0</v>
      </c>
      <c r="BV49" s="120">
        <f t="shared" si="98"/>
        <v>0</v>
      </c>
      <c r="BW49" s="120">
        <f t="shared" si="98"/>
        <v>0</v>
      </c>
      <c r="BX49" s="120">
        <f t="shared" si="98"/>
        <v>0</v>
      </c>
      <c r="BY49" s="120">
        <f t="shared" si="98"/>
        <v>0</v>
      </c>
      <c r="BZ49" s="120">
        <f t="shared" si="98"/>
        <v>0</v>
      </c>
      <c r="CA49" s="120">
        <f t="shared" si="98"/>
        <v>0</v>
      </c>
      <c r="CB49" s="120">
        <f t="shared" si="98"/>
        <v>0</v>
      </c>
      <c r="CC49" s="120">
        <f t="shared" si="98"/>
        <v>0</v>
      </c>
      <c r="CD49" s="120">
        <f t="shared" si="98"/>
        <v>0</v>
      </c>
      <c r="CE49" s="120">
        <f t="shared" si="98"/>
        <v>0</v>
      </c>
      <c r="CF49" s="120">
        <f t="shared" si="98"/>
        <v>0</v>
      </c>
      <c r="CG49" s="120">
        <f t="shared" si="98"/>
        <v>0</v>
      </c>
      <c r="CH49" s="120">
        <f t="shared" ref="CH49:CQ49" si="99">AND(CH274&lt;&gt;"",CH274&lt;&gt;CH$203)/1</f>
        <v>0</v>
      </c>
      <c r="CI49" s="120">
        <f t="shared" si="99"/>
        <v>0</v>
      </c>
      <c r="CJ49" s="120">
        <f t="shared" si="99"/>
        <v>0</v>
      </c>
      <c r="CK49" s="120">
        <f t="shared" si="99"/>
        <v>0</v>
      </c>
      <c r="CL49" s="120">
        <f t="shared" si="99"/>
        <v>0</v>
      </c>
      <c r="CM49" s="120">
        <f t="shared" si="99"/>
        <v>0</v>
      </c>
      <c r="CN49" s="120">
        <f t="shared" si="99"/>
        <v>0</v>
      </c>
      <c r="CO49" s="120">
        <f t="shared" si="99"/>
        <v>0</v>
      </c>
      <c r="CP49" s="120">
        <f t="shared" si="99"/>
        <v>0</v>
      </c>
      <c r="CQ49" s="120">
        <f t="shared" si="99"/>
        <v>0</v>
      </c>
    </row>
    <row r="50" spans="19:95" hidden="1">
      <c r="S50" s="129">
        <f t="shared" si="95"/>
        <v>49</v>
      </c>
      <c r="T50" s="130">
        <f t="shared" si="66"/>
        <v>0</v>
      </c>
      <c r="U50" s="131"/>
      <c r="V50" s="120">
        <f t="shared" ref="V50:CG50" si="100">AND(V275&lt;&gt;"",V275&lt;&gt;V$203)/1</f>
        <v>0</v>
      </c>
      <c r="W50" s="120">
        <f t="shared" si="100"/>
        <v>0</v>
      </c>
      <c r="X50" s="120">
        <f t="shared" si="100"/>
        <v>0</v>
      </c>
      <c r="Y50" s="120">
        <f t="shared" si="100"/>
        <v>0</v>
      </c>
      <c r="Z50" s="120">
        <f t="shared" si="100"/>
        <v>0</v>
      </c>
      <c r="AA50" s="120">
        <f t="shared" si="100"/>
        <v>0</v>
      </c>
      <c r="AB50" s="120">
        <f t="shared" si="100"/>
        <v>0</v>
      </c>
      <c r="AC50" s="120">
        <f t="shared" si="100"/>
        <v>0</v>
      </c>
      <c r="AD50" s="120">
        <f t="shared" si="100"/>
        <v>0</v>
      </c>
      <c r="AE50" s="120">
        <f t="shared" si="100"/>
        <v>0</v>
      </c>
      <c r="AF50" s="120">
        <f t="shared" si="100"/>
        <v>0</v>
      </c>
      <c r="AG50" s="120">
        <f t="shared" si="100"/>
        <v>0</v>
      </c>
      <c r="AH50" s="120">
        <f t="shared" si="100"/>
        <v>0</v>
      </c>
      <c r="AI50" s="120">
        <f t="shared" si="100"/>
        <v>0</v>
      </c>
      <c r="AJ50" s="120">
        <f t="shared" si="100"/>
        <v>0</v>
      </c>
      <c r="AK50" s="120">
        <f t="shared" si="100"/>
        <v>0</v>
      </c>
      <c r="AL50" s="120">
        <f t="shared" si="100"/>
        <v>0</v>
      </c>
      <c r="AM50" s="120">
        <f t="shared" si="100"/>
        <v>0</v>
      </c>
      <c r="AN50" s="120">
        <f t="shared" si="100"/>
        <v>0</v>
      </c>
      <c r="AO50" s="120">
        <f t="shared" si="100"/>
        <v>0</v>
      </c>
      <c r="AP50" s="120">
        <f t="shared" si="100"/>
        <v>0</v>
      </c>
      <c r="AQ50" s="120">
        <f t="shared" si="100"/>
        <v>0</v>
      </c>
      <c r="AR50" s="120">
        <f t="shared" si="100"/>
        <v>0</v>
      </c>
      <c r="AS50" s="120">
        <f t="shared" si="100"/>
        <v>0</v>
      </c>
      <c r="AT50" s="120">
        <f t="shared" si="100"/>
        <v>0</v>
      </c>
      <c r="AU50" s="120">
        <f t="shared" si="100"/>
        <v>0</v>
      </c>
      <c r="AV50" s="120">
        <f t="shared" si="100"/>
        <v>0</v>
      </c>
      <c r="AW50" s="120">
        <f t="shared" si="100"/>
        <v>0</v>
      </c>
      <c r="AX50" s="120">
        <f t="shared" si="100"/>
        <v>0</v>
      </c>
      <c r="AY50" s="120">
        <f t="shared" si="100"/>
        <v>0</v>
      </c>
      <c r="AZ50" s="120">
        <f t="shared" si="100"/>
        <v>0</v>
      </c>
      <c r="BA50" s="120">
        <f t="shared" si="100"/>
        <v>0</v>
      </c>
      <c r="BB50" s="120">
        <f t="shared" si="100"/>
        <v>0</v>
      </c>
      <c r="BC50" s="120">
        <f t="shared" si="100"/>
        <v>0</v>
      </c>
      <c r="BD50" s="120">
        <f t="shared" si="100"/>
        <v>0</v>
      </c>
      <c r="BE50" s="120">
        <f t="shared" si="100"/>
        <v>0</v>
      </c>
      <c r="BF50" s="120">
        <f t="shared" si="100"/>
        <v>0</v>
      </c>
      <c r="BG50" s="120">
        <f t="shared" si="100"/>
        <v>0</v>
      </c>
      <c r="BH50" s="120">
        <f t="shared" si="100"/>
        <v>0</v>
      </c>
      <c r="BI50" s="120">
        <f t="shared" si="100"/>
        <v>0</v>
      </c>
      <c r="BJ50" s="120">
        <f t="shared" si="100"/>
        <v>0</v>
      </c>
      <c r="BK50" s="120">
        <f t="shared" si="100"/>
        <v>0</v>
      </c>
      <c r="BL50" s="120">
        <f t="shared" si="100"/>
        <v>0</v>
      </c>
      <c r="BM50" s="120">
        <f t="shared" si="100"/>
        <v>0</v>
      </c>
      <c r="BN50" s="120">
        <f t="shared" si="100"/>
        <v>0</v>
      </c>
      <c r="BO50" s="120">
        <f t="shared" si="100"/>
        <v>0</v>
      </c>
      <c r="BP50" s="120">
        <f t="shared" si="100"/>
        <v>0</v>
      </c>
      <c r="BQ50" s="120">
        <f t="shared" si="100"/>
        <v>0</v>
      </c>
      <c r="BR50" s="120">
        <f t="shared" si="100"/>
        <v>0</v>
      </c>
      <c r="BS50" s="120">
        <f t="shared" si="100"/>
        <v>0</v>
      </c>
      <c r="BT50" s="120">
        <f t="shared" si="100"/>
        <v>0</v>
      </c>
      <c r="BU50" s="120">
        <f t="shared" si="100"/>
        <v>0</v>
      </c>
      <c r="BV50" s="120">
        <f t="shared" si="100"/>
        <v>0</v>
      </c>
      <c r="BW50" s="120">
        <f t="shared" si="100"/>
        <v>0</v>
      </c>
      <c r="BX50" s="120">
        <f t="shared" si="100"/>
        <v>0</v>
      </c>
      <c r="BY50" s="120">
        <f t="shared" si="100"/>
        <v>0</v>
      </c>
      <c r="BZ50" s="120">
        <f t="shared" si="100"/>
        <v>0</v>
      </c>
      <c r="CA50" s="120">
        <f t="shared" si="100"/>
        <v>0</v>
      </c>
      <c r="CB50" s="120">
        <f t="shared" si="100"/>
        <v>0</v>
      </c>
      <c r="CC50" s="120">
        <f t="shared" si="100"/>
        <v>0</v>
      </c>
      <c r="CD50" s="120">
        <f t="shared" si="100"/>
        <v>0</v>
      </c>
      <c r="CE50" s="120">
        <f t="shared" si="100"/>
        <v>0</v>
      </c>
      <c r="CF50" s="120">
        <f t="shared" si="100"/>
        <v>0</v>
      </c>
      <c r="CG50" s="120">
        <f t="shared" si="100"/>
        <v>0</v>
      </c>
      <c r="CH50" s="120">
        <f t="shared" ref="CH50:CQ50" si="101">AND(CH275&lt;&gt;"",CH275&lt;&gt;CH$203)/1</f>
        <v>0</v>
      </c>
      <c r="CI50" s="120">
        <f t="shared" si="101"/>
        <v>0</v>
      </c>
      <c r="CJ50" s="120">
        <f t="shared" si="101"/>
        <v>0</v>
      </c>
      <c r="CK50" s="120">
        <f t="shared" si="101"/>
        <v>0</v>
      </c>
      <c r="CL50" s="120">
        <f t="shared" si="101"/>
        <v>0</v>
      </c>
      <c r="CM50" s="120">
        <f t="shared" si="101"/>
        <v>0</v>
      </c>
      <c r="CN50" s="120">
        <f t="shared" si="101"/>
        <v>0</v>
      </c>
      <c r="CO50" s="120">
        <f t="shared" si="101"/>
        <v>0</v>
      </c>
      <c r="CP50" s="120">
        <f t="shared" si="101"/>
        <v>0</v>
      </c>
      <c r="CQ50" s="120">
        <f t="shared" si="101"/>
        <v>0</v>
      </c>
    </row>
    <row r="51" spans="19:95" hidden="1">
      <c r="S51" s="129">
        <f t="shared" si="95"/>
        <v>50</v>
      </c>
      <c r="T51" s="130">
        <f t="shared" si="66"/>
        <v>0</v>
      </c>
      <c r="U51" s="131"/>
      <c r="V51" s="120">
        <f t="shared" ref="V51:CG51" si="102">AND(V276&lt;&gt;"",V276&lt;&gt;V$203)/1</f>
        <v>0</v>
      </c>
      <c r="W51" s="120">
        <f t="shared" si="102"/>
        <v>0</v>
      </c>
      <c r="X51" s="120">
        <f t="shared" si="102"/>
        <v>0</v>
      </c>
      <c r="Y51" s="120">
        <f t="shared" si="102"/>
        <v>0</v>
      </c>
      <c r="Z51" s="120">
        <f t="shared" si="102"/>
        <v>0</v>
      </c>
      <c r="AA51" s="120">
        <f t="shared" si="102"/>
        <v>0</v>
      </c>
      <c r="AB51" s="120">
        <f t="shared" si="102"/>
        <v>0</v>
      </c>
      <c r="AC51" s="120">
        <f t="shared" si="102"/>
        <v>0</v>
      </c>
      <c r="AD51" s="120">
        <f t="shared" si="102"/>
        <v>0</v>
      </c>
      <c r="AE51" s="120">
        <f t="shared" si="102"/>
        <v>0</v>
      </c>
      <c r="AF51" s="120">
        <f t="shared" si="102"/>
        <v>0</v>
      </c>
      <c r="AG51" s="120">
        <f t="shared" si="102"/>
        <v>0</v>
      </c>
      <c r="AH51" s="120">
        <f t="shared" si="102"/>
        <v>0</v>
      </c>
      <c r="AI51" s="120">
        <f t="shared" si="102"/>
        <v>0</v>
      </c>
      <c r="AJ51" s="120">
        <f t="shared" si="102"/>
        <v>0</v>
      </c>
      <c r="AK51" s="120">
        <f t="shared" si="102"/>
        <v>0</v>
      </c>
      <c r="AL51" s="120">
        <f t="shared" si="102"/>
        <v>0</v>
      </c>
      <c r="AM51" s="120">
        <f t="shared" si="102"/>
        <v>0</v>
      </c>
      <c r="AN51" s="120">
        <f t="shared" si="102"/>
        <v>0</v>
      </c>
      <c r="AO51" s="120">
        <f t="shared" si="102"/>
        <v>0</v>
      </c>
      <c r="AP51" s="120">
        <f t="shared" si="102"/>
        <v>0</v>
      </c>
      <c r="AQ51" s="120">
        <f t="shared" si="102"/>
        <v>0</v>
      </c>
      <c r="AR51" s="120">
        <f t="shared" si="102"/>
        <v>0</v>
      </c>
      <c r="AS51" s="120">
        <f t="shared" si="102"/>
        <v>0</v>
      </c>
      <c r="AT51" s="120">
        <f t="shared" si="102"/>
        <v>0</v>
      </c>
      <c r="AU51" s="120">
        <f t="shared" si="102"/>
        <v>0</v>
      </c>
      <c r="AV51" s="120">
        <f t="shared" si="102"/>
        <v>0</v>
      </c>
      <c r="AW51" s="120">
        <f t="shared" si="102"/>
        <v>0</v>
      </c>
      <c r="AX51" s="120">
        <f t="shared" si="102"/>
        <v>0</v>
      </c>
      <c r="AY51" s="120">
        <f t="shared" si="102"/>
        <v>0</v>
      </c>
      <c r="AZ51" s="120">
        <f t="shared" si="102"/>
        <v>0</v>
      </c>
      <c r="BA51" s="120">
        <f t="shared" si="102"/>
        <v>0</v>
      </c>
      <c r="BB51" s="120">
        <f t="shared" si="102"/>
        <v>0</v>
      </c>
      <c r="BC51" s="120">
        <f t="shared" si="102"/>
        <v>0</v>
      </c>
      <c r="BD51" s="120">
        <f t="shared" si="102"/>
        <v>0</v>
      </c>
      <c r="BE51" s="120">
        <f t="shared" si="102"/>
        <v>0</v>
      </c>
      <c r="BF51" s="120">
        <f t="shared" si="102"/>
        <v>0</v>
      </c>
      <c r="BG51" s="120">
        <f t="shared" si="102"/>
        <v>0</v>
      </c>
      <c r="BH51" s="120">
        <f t="shared" si="102"/>
        <v>0</v>
      </c>
      <c r="BI51" s="120">
        <f t="shared" si="102"/>
        <v>0</v>
      </c>
      <c r="BJ51" s="120">
        <f t="shared" si="102"/>
        <v>0</v>
      </c>
      <c r="BK51" s="120">
        <f t="shared" si="102"/>
        <v>0</v>
      </c>
      <c r="BL51" s="120">
        <f t="shared" si="102"/>
        <v>0</v>
      </c>
      <c r="BM51" s="120">
        <f t="shared" si="102"/>
        <v>0</v>
      </c>
      <c r="BN51" s="120">
        <f t="shared" si="102"/>
        <v>0</v>
      </c>
      <c r="BO51" s="120">
        <f t="shared" si="102"/>
        <v>0</v>
      </c>
      <c r="BP51" s="120">
        <f t="shared" si="102"/>
        <v>0</v>
      </c>
      <c r="BQ51" s="120">
        <f t="shared" si="102"/>
        <v>0</v>
      </c>
      <c r="BR51" s="120">
        <f t="shared" si="102"/>
        <v>0</v>
      </c>
      <c r="BS51" s="120">
        <f t="shared" si="102"/>
        <v>0</v>
      </c>
      <c r="BT51" s="120">
        <f t="shared" si="102"/>
        <v>0</v>
      </c>
      <c r="BU51" s="120">
        <f t="shared" si="102"/>
        <v>0</v>
      </c>
      <c r="BV51" s="120">
        <f t="shared" si="102"/>
        <v>0</v>
      </c>
      <c r="BW51" s="120">
        <f t="shared" si="102"/>
        <v>0</v>
      </c>
      <c r="BX51" s="120">
        <f t="shared" si="102"/>
        <v>0</v>
      </c>
      <c r="BY51" s="120">
        <f t="shared" si="102"/>
        <v>0</v>
      </c>
      <c r="BZ51" s="120">
        <f t="shared" si="102"/>
        <v>0</v>
      </c>
      <c r="CA51" s="120">
        <f t="shared" si="102"/>
        <v>0</v>
      </c>
      <c r="CB51" s="120">
        <f t="shared" si="102"/>
        <v>0</v>
      </c>
      <c r="CC51" s="120">
        <f t="shared" si="102"/>
        <v>0</v>
      </c>
      <c r="CD51" s="120">
        <f t="shared" si="102"/>
        <v>0</v>
      </c>
      <c r="CE51" s="120">
        <f t="shared" si="102"/>
        <v>0</v>
      </c>
      <c r="CF51" s="120">
        <f t="shared" si="102"/>
        <v>0</v>
      </c>
      <c r="CG51" s="120">
        <f t="shared" si="102"/>
        <v>0</v>
      </c>
      <c r="CH51" s="120">
        <f t="shared" ref="CH51:CQ51" si="103">AND(CH276&lt;&gt;"",CH276&lt;&gt;CH$203)/1</f>
        <v>0</v>
      </c>
      <c r="CI51" s="120">
        <f t="shared" si="103"/>
        <v>0</v>
      </c>
      <c r="CJ51" s="120">
        <f t="shared" si="103"/>
        <v>0</v>
      </c>
      <c r="CK51" s="120">
        <f t="shared" si="103"/>
        <v>0</v>
      </c>
      <c r="CL51" s="120">
        <f t="shared" si="103"/>
        <v>0</v>
      </c>
      <c r="CM51" s="120">
        <f t="shared" si="103"/>
        <v>0</v>
      </c>
      <c r="CN51" s="120">
        <f t="shared" si="103"/>
        <v>0</v>
      </c>
      <c r="CO51" s="120">
        <f t="shared" si="103"/>
        <v>0</v>
      </c>
      <c r="CP51" s="120">
        <f t="shared" si="103"/>
        <v>0</v>
      </c>
      <c r="CQ51" s="120">
        <f t="shared" si="103"/>
        <v>0</v>
      </c>
    </row>
    <row r="52" spans="19:95" hidden="1">
      <c r="S52" s="129">
        <f t="shared" si="95"/>
        <v>51</v>
      </c>
      <c r="T52" s="130">
        <f t="shared" si="66"/>
        <v>0</v>
      </c>
      <c r="U52" s="131"/>
      <c r="V52" s="120">
        <f t="shared" ref="V52:CG52" si="104">AND(V277&lt;&gt;"",V277&lt;&gt;V$203)/1</f>
        <v>0</v>
      </c>
      <c r="W52" s="120">
        <f t="shared" si="104"/>
        <v>0</v>
      </c>
      <c r="X52" s="120">
        <f t="shared" si="104"/>
        <v>0</v>
      </c>
      <c r="Y52" s="120">
        <f t="shared" si="104"/>
        <v>0</v>
      </c>
      <c r="Z52" s="120">
        <f t="shared" si="104"/>
        <v>0</v>
      </c>
      <c r="AA52" s="120">
        <f t="shared" si="104"/>
        <v>0</v>
      </c>
      <c r="AB52" s="120">
        <f t="shared" si="104"/>
        <v>0</v>
      </c>
      <c r="AC52" s="120">
        <f t="shared" si="104"/>
        <v>0</v>
      </c>
      <c r="AD52" s="120">
        <f t="shared" si="104"/>
        <v>0</v>
      </c>
      <c r="AE52" s="120">
        <f t="shared" si="104"/>
        <v>0</v>
      </c>
      <c r="AF52" s="120">
        <f t="shared" si="104"/>
        <v>0</v>
      </c>
      <c r="AG52" s="120">
        <f t="shared" si="104"/>
        <v>0</v>
      </c>
      <c r="AH52" s="120">
        <f t="shared" si="104"/>
        <v>0</v>
      </c>
      <c r="AI52" s="120">
        <f t="shared" si="104"/>
        <v>0</v>
      </c>
      <c r="AJ52" s="120">
        <f t="shared" si="104"/>
        <v>0</v>
      </c>
      <c r="AK52" s="120">
        <f t="shared" si="104"/>
        <v>0</v>
      </c>
      <c r="AL52" s="120">
        <f t="shared" si="104"/>
        <v>0</v>
      </c>
      <c r="AM52" s="120">
        <f t="shared" si="104"/>
        <v>0</v>
      </c>
      <c r="AN52" s="120">
        <f t="shared" si="104"/>
        <v>0</v>
      </c>
      <c r="AO52" s="120">
        <f t="shared" si="104"/>
        <v>0</v>
      </c>
      <c r="AP52" s="120">
        <f t="shared" si="104"/>
        <v>0</v>
      </c>
      <c r="AQ52" s="120">
        <f t="shared" si="104"/>
        <v>0</v>
      </c>
      <c r="AR52" s="120">
        <f t="shared" si="104"/>
        <v>0</v>
      </c>
      <c r="AS52" s="120">
        <f t="shared" si="104"/>
        <v>0</v>
      </c>
      <c r="AT52" s="120">
        <f t="shared" si="104"/>
        <v>0</v>
      </c>
      <c r="AU52" s="120">
        <f t="shared" si="104"/>
        <v>0</v>
      </c>
      <c r="AV52" s="120">
        <f t="shared" si="104"/>
        <v>0</v>
      </c>
      <c r="AW52" s="120">
        <f t="shared" si="104"/>
        <v>0</v>
      </c>
      <c r="AX52" s="120">
        <f t="shared" si="104"/>
        <v>0</v>
      </c>
      <c r="AY52" s="120">
        <f t="shared" si="104"/>
        <v>0</v>
      </c>
      <c r="AZ52" s="120">
        <f t="shared" si="104"/>
        <v>0</v>
      </c>
      <c r="BA52" s="120">
        <f t="shared" si="104"/>
        <v>0</v>
      </c>
      <c r="BB52" s="120">
        <f t="shared" si="104"/>
        <v>0</v>
      </c>
      <c r="BC52" s="120">
        <f t="shared" si="104"/>
        <v>0</v>
      </c>
      <c r="BD52" s="120">
        <f t="shared" si="104"/>
        <v>0</v>
      </c>
      <c r="BE52" s="120">
        <f t="shared" si="104"/>
        <v>0</v>
      </c>
      <c r="BF52" s="120">
        <f t="shared" si="104"/>
        <v>0</v>
      </c>
      <c r="BG52" s="120">
        <f t="shared" si="104"/>
        <v>0</v>
      </c>
      <c r="BH52" s="120">
        <f t="shared" si="104"/>
        <v>0</v>
      </c>
      <c r="BI52" s="120">
        <f t="shared" si="104"/>
        <v>0</v>
      </c>
      <c r="BJ52" s="120">
        <f t="shared" si="104"/>
        <v>0</v>
      </c>
      <c r="BK52" s="120">
        <f t="shared" si="104"/>
        <v>0</v>
      </c>
      <c r="BL52" s="120">
        <f t="shared" si="104"/>
        <v>0</v>
      </c>
      <c r="BM52" s="120">
        <f t="shared" si="104"/>
        <v>0</v>
      </c>
      <c r="BN52" s="120">
        <f t="shared" si="104"/>
        <v>0</v>
      </c>
      <c r="BO52" s="120">
        <f t="shared" si="104"/>
        <v>0</v>
      </c>
      <c r="BP52" s="120">
        <f t="shared" si="104"/>
        <v>0</v>
      </c>
      <c r="BQ52" s="120">
        <f t="shared" si="104"/>
        <v>0</v>
      </c>
      <c r="BR52" s="120">
        <f t="shared" si="104"/>
        <v>0</v>
      </c>
      <c r="BS52" s="120">
        <f t="shared" si="104"/>
        <v>0</v>
      </c>
      <c r="BT52" s="120">
        <f t="shared" si="104"/>
        <v>0</v>
      </c>
      <c r="BU52" s="120">
        <f t="shared" si="104"/>
        <v>0</v>
      </c>
      <c r="BV52" s="120">
        <f t="shared" si="104"/>
        <v>0</v>
      </c>
      <c r="BW52" s="120">
        <f t="shared" si="104"/>
        <v>0</v>
      </c>
      <c r="BX52" s="120">
        <f t="shared" si="104"/>
        <v>0</v>
      </c>
      <c r="BY52" s="120">
        <f t="shared" si="104"/>
        <v>0</v>
      </c>
      <c r="BZ52" s="120">
        <f t="shared" si="104"/>
        <v>0</v>
      </c>
      <c r="CA52" s="120">
        <f t="shared" si="104"/>
        <v>0</v>
      </c>
      <c r="CB52" s="120">
        <f t="shared" si="104"/>
        <v>0</v>
      </c>
      <c r="CC52" s="120">
        <f t="shared" si="104"/>
        <v>0</v>
      </c>
      <c r="CD52" s="120">
        <f t="shared" si="104"/>
        <v>0</v>
      </c>
      <c r="CE52" s="120">
        <f t="shared" si="104"/>
        <v>0</v>
      </c>
      <c r="CF52" s="120">
        <f t="shared" si="104"/>
        <v>0</v>
      </c>
      <c r="CG52" s="120">
        <f t="shared" si="104"/>
        <v>0</v>
      </c>
      <c r="CH52" s="120">
        <f t="shared" ref="CH52:CQ52" si="105">AND(CH277&lt;&gt;"",CH277&lt;&gt;CH$203)/1</f>
        <v>0</v>
      </c>
      <c r="CI52" s="120">
        <f t="shared" si="105"/>
        <v>0</v>
      </c>
      <c r="CJ52" s="120">
        <f t="shared" si="105"/>
        <v>0</v>
      </c>
      <c r="CK52" s="120">
        <f t="shared" si="105"/>
        <v>0</v>
      </c>
      <c r="CL52" s="120">
        <f t="shared" si="105"/>
        <v>0</v>
      </c>
      <c r="CM52" s="120">
        <f t="shared" si="105"/>
        <v>0</v>
      </c>
      <c r="CN52" s="120">
        <f t="shared" si="105"/>
        <v>0</v>
      </c>
      <c r="CO52" s="120">
        <f t="shared" si="105"/>
        <v>0</v>
      </c>
      <c r="CP52" s="120">
        <f t="shared" si="105"/>
        <v>0</v>
      </c>
      <c r="CQ52" s="120">
        <f t="shared" si="105"/>
        <v>0</v>
      </c>
    </row>
    <row r="53" spans="19:95" hidden="1">
      <c r="S53" s="129">
        <f t="shared" si="95"/>
        <v>52</v>
      </c>
      <c r="T53" s="130">
        <f t="shared" si="66"/>
        <v>0</v>
      </c>
      <c r="U53" s="131"/>
      <c r="V53" s="120">
        <f t="shared" ref="V53:CG53" si="106">AND(V278&lt;&gt;"",V278&lt;&gt;V$203)/1</f>
        <v>0</v>
      </c>
      <c r="W53" s="120">
        <f t="shared" si="106"/>
        <v>0</v>
      </c>
      <c r="X53" s="120">
        <f t="shared" si="106"/>
        <v>0</v>
      </c>
      <c r="Y53" s="120">
        <f t="shared" si="106"/>
        <v>0</v>
      </c>
      <c r="Z53" s="120">
        <f t="shared" si="106"/>
        <v>0</v>
      </c>
      <c r="AA53" s="120">
        <f t="shared" si="106"/>
        <v>0</v>
      </c>
      <c r="AB53" s="120">
        <f t="shared" si="106"/>
        <v>0</v>
      </c>
      <c r="AC53" s="120">
        <f t="shared" si="106"/>
        <v>0</v>
      </c>
      <c r="AD53" s="120">
        <f t="shared" si="106"/>
        <v>0</v>
      </c>
      <c r="AE53" s="120">
        <f t="shared" si="106"/>
        <v>0</v>
      </c>
      <c r="AF53" s="120">
        <f t="shared" si="106"/>
        <v>0</v>
      </c>
      <c r="AG53" s="120">
        <f t="shared" si="106"/>
        <v>0</v>
      </c>
      <c r="AH53" s="120">
        <f t="shared" si="106"/>
        <v>0</v>
      </c>
      <c r="AI53" s="120">
        <f t="shared" si="106"/>
        <v>0</v>
      </c>
      <c r="AJ53" s="120">
        <f t="shared" si="106"/>
        <v>0</v>
      </c>
      <c r="AK53" s="120">
        <f t="shared" si="106"/>
        <v>0</v>
      </c>
      <c r="AL53" s="120">
        <f t="shared" si="106"/>
        <v>0</v>
      </c>
      <c r="AM53" s="120">
        <f t="shared" si="106"/>
        <v>0</v>
      </c>
      <c r="AN53" s="120">
        <f t="shared" si="106"/>
        <v>0</v>
      </c>
      <c r="AO53" s="120">
        <f t="shared" si="106"/>
        <v>0</v>
      </c>
      <c r="AP53" s="120">
        <f t="shared" si="106"/>
        <v>0</v>
      </c>
      <c r="AQ53" s="120">
        <f t="shared" si="106"/>
        <v>0</v>
      </c>
      <c r="AR53" s="120">
        <f t="shared" si="106"/>
        <v>0</v>
      </c>
      <c r="AS53" s="120">
        <f t="shared" si="106"/>
        <v>0</v>
      </c>
      <c r="AT53" s="120">
        <f t="shared" si="106"/>
        <v>0</v>
      </c>
      <c r="AU53" s="120">
        <f t="shared" si="106"/>
        <v>0</v>
      </c>
      <c r="AV53" s="120">
        <f t="shared" si="106"/>
        <v>0</v>
      </c>
      <c r="AW53" s="120">
        <f t="shared" si="106"/>
        <v>0</v>
      </c>
      <c r="AX53" s="120">
        <f t="shared" si="106"/>
        <v>0</v>
      </c>
      <c r="AY53" s="120">
        <f t="shared" si="106"/>
        <v>0</v>
      </c>
      <c r="AZ53" s="120">
        <f t="shared" si="106"/>
        <v>0</v>
      </c>
      <c r="BA53" s="120">
        <f t="shared" si="106"/>
        <v>0</v>
      </c>
      <c r="BB53" s="120">
        <f t="shared" si="106"/>
        <v>0</v>
      </c>
      <c r="BC53" s="120">
        <f t="shared" si="106"/>
        <v>0</v>
      </c>
      <c r="BD53" s="120">
        <f t="shared" si="106"/>
        <v>0</v>
      </c>
      <c r="BE53" s="120">
        <f t="shared" si="106"/>
        <v>0</v>
      </c>
      <c r="BF53" s="120">
        <f t="shared" si="106"/>
        <v>0</v>
      </c>
      <c r="BG53" s="120">
        <f t="shared" si="106"/>
        <v>0</v>
      </c>
      <c r="BH53" s="120">
        <f t="shared" si="106"/>
        <v>0</v>
      </c>
      <c r="BI53" s="120">
        <f t="shared" si="106"/>
        <v>0</v>
      </c>
      <c r="BJ53" s="120">
        <f t="shared" si="106"/>
        <v>0</v>
      </c>
      <c r="BK53" s="120">
        <f t="shared" si="106"/>
        <v>0</v>
      </c>
      <c r="BL53" s="120">
        <f t="shared" si="106"/>
        <v>0</v>
      </c>
      <c r="BM53" s="120">
        <f t="shared" si="106"/>
        <v>0</v>
      </c>
      <c r="BN53" s="120">
        <f t="shared" si="106"/>
        <v>0</v>
      </c>
      <c r="BO53" s="120">
        <f t="shared" si="106"/>
        <v>0</v>
      </c>
      <c r="BP53" s="120">
        <f t="shared" si="106"/>
        <v>0</v>
      </c>
      <c r="BQ53" s="120">
        <f t="shared" si="106"/>
        <v>0</v>
      </c>
      <c r="BR53" s="120">
        <f t="shared" si="106"/>
        <v>0</v>
      </c>
      <c r="BS53" s="120">
        <f t="shared" si="106"/>
        <v>0</v>
      </c>
      <c r="BT53" s="120">
        <f t="shared" si="106"/>
        <v>0</v>
      </c>
      <c r="BU53" s="120">
        <f t="shared" si="106"/>
        <v>0</v>
      </c>
      <c r="BV53" s="120">
        <f t="shared" si="106"/>
        <v>0</v>
      </c>
      <c r="BW53" s="120">
        <f t="shared" si="106"/>
        <v>0</v>
      </c>
      <c r="BX53" s="120">
        <f t="shared" si="106"/>
        <v>0</v>
      </c>
      <c r="BY53" s="120">
        <f t="shared" si="106"/>
        <v>0</v>
      </c>
      <c r="BZ53" s="120">
        <f t="shared" si="106"/>
        <v>0</v>
      </c>
      <c r="CA53" s="120">
        <f t="shared" si="106"/>
        <v>0</v>
      </c>
      <c r="CB53" s="120">
        <f t="shared" si="106"/>
        <v>0</v>
      </c>
      <c r="CC53" s="120">
        <f t="shared" si="106"/>
        <v>0</v>
      </c>
      <c r="CD53" s="120">
        <f t="shared" si="106"/>
        <v>0</v>
      </c>
      <c r="CE53" s="120">
        <f t="shared" si="106"/>
        <v>0</v>
      </c>
      <c r="CF53" s="120">
        <f t="shared" si="106"/>
        <v>0</v>
      </c>
      <c r="CG53" s="120">
        <f t="shared" si="106"/>
        <v>0</v>
      </c>
      <c r="CH53" s="120">
        <f t="shared" ref="CH53:CQ53" si="107">AND(CH278&lt;&gt;"",CH278&lt;&gt;CH$203)/1</f>
        <v>0</v>
      </c>
      <c r="CI53" s="120">
        <f t="shared" si="107"/>
        <v>0</v>
      </c>
      <c r="CJ53" s="120">
        <f t="shared" si="107"/>
        <v>0</v>
      </c>
      <c r="CK53" s="120">
        <f t="shared" si="107"/>
        <v>0</v>
      </c>
      <c r="CL53" s="120">
        <f t="shared" si="107"/>
        <v>0</v>
      </c>
      <c r="CM53" s="120">
        <f t="shared" si="107"/>
        <v>0</v>
      </c>
      <c r="CN53" s="120">
        <f t="shared" si="107"/>
        <v>0</v>
      </c>
      <c r="CO53" s="120">
        <f t="shared" si="107"/>
        <v>0</v>
      </c>
      <c r="CP53" s="120">
        <f t="shared" si="107"/>
        <v>0</v>
      </c>
      <c r="CQ53" s="120">
        <f t="shared" si="107"/>
        <v>0</v>
      </c>
    </row>
    <row r="54" spans="19:95" hidden="1">
      <c r="S54" s="129">
        <f t="shared" si="95"/>
        <v>53</v>
      </c>
      <c r="T54" s="130">
        <f t="shared" si="66"/>
        <v>0</v>
      </c>
      <c r="U54" s="131"/>
      <c r="V54" s="120">
        <f t="shared" ref="V54:CG54" si="108">AND(V279&lt;&gt;"",V279&lt;&gt;V$203)/1</f>
        <v>0</v>
      </c>
      <c r="W54" s="120">
        <f t="shared" si="108"/>
        <v>0</v>
      </c>
      <c r="X54" s="120">
        <f t="shared" si="108"/>
        <v>0</v>
      </c>
      <c r="Y54" s="120">
        <f t="shared" si="108"/>
        <v>0</v>
      </c>
      <c r="Z54" s="120">
        <f t="shared" si="108"/>
        <v>0</v>
      </c>
      <c r="AA54" s="120">
        <f t="shared" si="108"/>
        <v>0</v>
      </c>
      <c r="AB54" s="120">
        <f t="shared" si="108"/>
        <v>0</v>
      </c>
      <c r="AC54" s="120">
        <f t="shared" si="108"/>
        <v>0</v>
      </c>
      <c r="AD54" s="120">
        <f t="shared" si="108"/>
        <v>0</v>
      </c>
      <c r="AE54" s="120">
        <f t="shared" si="108"/>
        <v>0</v>
      </c>
      <c r="AF54" s="120">
        <f t="shared" si="108"/>
        <v>0</v>
      </c>
      <c r="AG54" s="120">
        <f t="shared" si="108"/>
        <v>0</v>
      </c>
      <c r="AH54" s="120">
        <f t="shared" si="108"/>
        <v>0</v>
      </c>
      <c r="AI54" s="120">
        <f t="shared" si="108"/>
        <v>0</v>
      </c>
      <c r="AJ54" s="120">
        <f t="shared" si="108"/>
        <v>0</v>
      </c>
      <c r="AK54" s="120">
        <f t="shared" si="108"/>
        <v>0</v>
      </c>
      <c r="AL54" s="120">
        <f t="shared" si="108"/>
        <v>0</v>
      </c>
      <c r="AM54" s="120">
        <f t="shared" si="108"/>
        <v>0</v>
      </c>
      <c r="AN54" s="120">
        <f t="shared" si="108"/>
        <v>0</v>
      </c>
      <c r="AO54" s="120">
        <f t="shared" si="108"/>
        <v>0</v>
      </c>
      <c r="AP54" s="120">
        <f t="shared" si="108"/>
        <v>0</v>
      </c>
      <c r="AQ54" s="120">
        <f t="shared" si="108"/>
        <v>0</v>
      </c>
      <c r="AR54" s="120">
        <f t="shared" si="108"/>
        <v>0</v>
      </c>
      <c r="AS54" s="120">
        <f t="shared" si="108"/>
        <v>0</v>
      </c>
      <c r="AT54" s="120">
        <f t="shared" si="108"/>
        <v>0</v>
      </c>
      <c r="AU54" s="120">
        <f t="shared" si="108"/>
        <v>0</v>
      </c>
      <c r="AV54" s="120">
        <f t="shared" si="108"/>
        <v>0</v>
      </c>
      <c r="AW54" s="120">
        <f t="shared" si="108"/>
        <v>0</v>
      </c>
      <c r="AX54" s="120">
        <f t="shared" si="108"/>
        <v>0</v>
      </c>
      <c r="AY54" s="120">
        <f t="shared" si="108"/>
        <v>0</v>
      </c>
      <c r="AZ54" s="120">
        <f t="shared" si="108"/>
        <v>0</v>
      </c>
      <c r="BA54" s="120">
        <f t="shared" si="108"/>
        <v>0</v>
      </c>
      <c r="BB54" s="120">
        <f t="shared" si="108"/>
        <v>0</v>
      </c>
      <c r="BC54" s="120">
        <f t="shared" si="108"/>
        <v>0</v>
      </c>
      <c r="BD54" s="120">
        <f t="shared" si="108"/>
        <v>0</v>
      </c>
      <c r="BE54" s="120">
        <f t="shared" si="108"/>
        <v>0</v>
      </c>
      <c r="BF54" s="120">
        <f t="shared" si="108"/>
        <v>0</v>
      </c>
      <c r="BG54" s="120">
        <f t="shared" si="108"/>
        <v>0</v>
      </c>
      <c r="BH54" s="120">
        <f t="shared" si="108"/>
        <v>0</v>
      </c>
      <c r="BI54" s="120">
        <f t="shared" si="108"/>
        <v>0</v>
      </c>
      <c r="BJ54" s="120">
        <f t="shared" si="108"/>
        <v>0</v>
      </c>
      <c r="BK54" s="120">
        <f t="shared" si="108"/>
        <v>0</v>
      </c>
      <c r="BL54" s="120">
        <f t="shared" si="108"/>
        <v>0</v>
      </c>
      <c r="BM54" s="120">
        <f t="shared" si="108"/>
        <v>0</v>
      </c>
      <c r="BN54" s="120">
        <f t="shared" si="108"/>
        <v>0</v>
      </c>
      <c r="BO54" s="120">
        <f t="shared" si="108"/>
        <v>0</v>
      </c>
      <c r="BP54" s="120">
        <f t="shared" si="108"/>
        <v>0</v>
      </c>
      <c r="BQ54" s="120">
        <f t="shared" si="108"/>
        <v>0</v>
      </c>
      <c r="BR54" s="120">
        <f t="shared" si="108"/>
        <v>0</v>
      </c>
      <c r="BS54" s="120">
        <f t="shared" si="108"/>
        <v>0</v>
      </c>
      <c r="BT54" s="120">
        <f t="shared" si="108"/>
        <v>0</v>
      </c>
      <c r="BU54" s="120">
        <f t="shared" si="108"/>
        <v>0</v>
      </c>
      <c r="BV54" s="120">
        <f t="shared" si="108"/>
        <v>0</v>
      </c>
      <c r="BW54" s="120">
        <f t="shared" si="108"/>
        <v>0</v>
      </c>
      <c r="BX54" s="120">
        <f t="shared" si="108"/>
        <v>0</v>
      </c>
      <c r="BY54" s="120">
        <f t="shared" si="108"/>
        <v>0</v>
      </c>
      <c r="BZ54" s="120">
        <f t="shared" si="108"/>
        <v>0</v>
      </c>
      <c r="CA54" s="120">
        <f t="shared" si="108"/>
        <v>0</v>
      </c>
      <c r="CB54" s="120">
        <f t="shared" si="108"/>
        <v>0</v>
      </c>
      <c r="CC54" s="120">
        <f t="shared" si="108"/>
        <v>0</v>
      </c>
      <c r="CD54" s="120">
        <f t="shared" si="108"/>
        <v>0</v>
      </c>
      <c r="CE54" s="120">
        <f t="shared" si="108"/>
        <v>0</v>
      </c>
      <c r="CF54" s="120">
        <f t="shared" si="108"/>
        <v>0</v>
      </c>
      <c r="CG54" s="120">
        <f t="shared" si="108"/>
        <v>0</v>
      </c>
      <c r="CH54" s="120">
        <f t="shared" ref="CH54:CQ54" si="109">AND(CH279&lt;&gt;"",CH279&lt;&gt;CH$203)/1</f>
        <v>0</v>
      </c>
      <c r="CI54" s="120">
        <f t="shared" si="109"/>
        <v>0</v>
      </c>
      <c r="CJ54" s="120">
        <f t="shared" si="109"/>
        <v>0</v>
      </c>
      <c r="CK54" s="120">
        <f t="shared" si="109"/>
        <v>0</v>
      </c>
      <c r="CL54" s="120">
        <f t="shared" si="109"/>
        <v>0</v>
      </c>
      <c r="CM54" s="120">
        <f t="shared" si="109"/>
        <v>0</v>
      </c>
      <c r="CN54" s="120">
        <f t="shared" si="109"/>
        <v>0</v>
      </c>
      <c r="CO54" s="120">
        <f t="shared" si="109"/>
        <v>0</v>
      </c>
      <c r="CP54" s="120">
        <f t="shared" si="109"/>
        <v>0</v>
      </c>
      <c r="CQ54" s="120">
        <f t="shared" si="109"/>
        <v>0</v>
      </c>
    </row>
    <row r="55" spans="19:95" hidden="1">
      <c r="S55" s="129">
        <f t="shared" si="95"/>
        <v>54</v>
      </c>
      <c r="T55" s="130">
        <f t="shared" si="66"/>
        <v>0</v>
      </c>
      <c r="U55" s="131"/>
      <c r="V55" s="120">
        <f t="shared" ref="V55:CG55" si="110">AND(V280&lt;&gt;"",V280&lt;&gt;V$203)/1</f>
        <v>0</v>
      </c>
      <c r="W55" s="120">
        <f t="shared" si="110"/>
        <v>0</v>
      </c>
      <c r="X55" s="120">
        <f t="shared" si="110"/>
        <v>0</v>
      </c>
      <c r="Y55" s="120">
        <f t="shared" si="110"/>
        <v>0</v>
      </c>
      <c r="Z55" s="120">
        <f t="shared" si="110"/>
        <v>0</v>
      </c>
      <c r="AA55" s="120">
        <f t="shared" si="110"/>
        <v>0</v>
      </c>
      <c r="AB55" s="120">
        <f t="shared" si="110"/>
        <v>0</v>
      </c>
      <c r="AC55" s="120">
        <f t="shared" si="110"/>
        <v>0</v>
      </c>
      <c r="AD55" s="120">
        <f t="shared" si="110"/>
        <v>0</v>
      </c>
      <c r="AE55" s="120">
        <f t="shared" si="110"/>
        <v>0</v>
      </c>
      <c r="AF55" s="120">
        <f t="shared" si="110"/>
        <v>0</v>
      </c>
      <c r="AG55" s="120">
        <f t="shared" si="110"/>
        <v>0</v>
      </c>
      <c r="AH55" s="120">
        <f t="shared" si="110"/>
        <v>0</v>
      </c>
      <c r="AI55" s="120">
        <f t="shared" si="110"/>
        <v>0</v>
      </c>
      <c r="AJ55" s="120">
        <f t="shared" si="110"/>
        <v>0</v>
      </c>
      <c r="AK55" s="120">
        <f t="shared" si="110"/>
        <v>0</v>
      </c>
      <c r="AL55" s="120">
        <f t="shared" si="110"/>
        <v>0</v>
      </c>
      <c r="AM55" s="120">
        <f t="shared" si="110"/>
        <v>0</v>
      </c>
      <c r="AN55" s="120">
        <f t="shared" si="110"/>
        <v>0</v>
      </c>
      <c r="AO55" s="120">
        <f t="shared" si="110"/>
        <v>0</v>
      </c>
      <c r="AP55" s="120">
        <f t="shared" si="110"/>
        <v>0</v>
      </c>
      <c r="AQ55" s="120">
        <f t="shared" si="110"/>
        <v>0</v>
      </c>
      <c r="AR55" s="120">
        <f t="shared" si="110"/>
        <v>0</v>
      </c>
      <c r="AS55" s="120">
        <f t="shared" si="110"/>
        <v>0</v>
      </c>
      <c r="AT55" s="120">
        <f t="shared" si="110"/>
        <v>0</v>
      </c>
      <c r="AU55" s="120">
        <f t="shared" si="110"/>
        <v>0</v>
      </c>
      <c r="AV55" s="120">
        <f t="shared" si="110"/>
        <v>0</v>
      </c>
      <c r="AW55" s="120">
        <f t="shared" si="110"/>
        <v>0</v>
      </c>
      <c r="AX55" s="120">
        <f t="shared" si="110"/>
        <v>0</v>
      </c>
      <c r="AY55" s="120">
        <f t="shared" si="110"/>
        <v>0</v>
      </c>
      <c r="AZ55" s="120">
        <f t="shared" si="110"/>
        <v>0</v>
      </c>
      <c r="BA55" s="120">
        <f t="shared" si="110"/>
        <v>0</v>
      </c>
      <c r="BB55" s="120">
        <f t="shared" si="110"/>
        <v>0</v>
      </c>
      <c r="BC55" s="120">
        <f t="shared" si="110"/>
        <v>0</v>
      </c>
      <c r="BD55" s="120">
        <f t="shared" si="110"/>
        <v>0</v>
      </c>
      <c r="BE55" s="120">
        <f t="shared" si="110"/>
        <v>0</v>
      </c>
      <c r="BF55" s="120">
        <f t="shared" si="110"/>
        <v>0</v>
      </c>
      <c r="BG55" s="120">
        <f t="shared" si="110"/>
        <v>0</v>
      </c>
      <c r="BH55" s="120">
        <f t="shared" si="110"/>
        <v>0</v>
      </c>
      <c r="BI55" s="120">
        <f t="shared" si="110"/>
        <v>0</v>
      </c>
      <c r="BJ55" s="120">
        <f t="shared" si="110"/>
        <v>0</v>
      </c>
      <c r="BK55" s="120">
        <f t="shared" si="110"/>
        <v>0</v>
      </c>
      <c r="BL55" s="120">
        <f t="shared" si="110"/>
        <v>0</v>
      </c>
      <c r="BM55" s="120">
        <f t="shared" si="110"/>
        <v>0</v>
      </c>
      <c r="BN55" s="120">
        <f t="shared" si="110"/>
        <v>0</v>
      </c>
      <c r="BO55" s="120">
        <f t="shared" si="110"/>
        <v>0</v>
      </c>
      <c r="BP55" s="120">
        <f t="shared" si="110"/>
        <v>0</v>
      </c>
      <c r="BQ55" s="120">
        <f t="shared" si="110"/>
        <v>0</v>
      </c>
      <c r="BR55" s="120">
        <f t="shared" si="110"/>
        <v>0</v>
      </c>
      <c r="BS55" s="120">
        <f t="shared" si="110"/>
        <v>0</v>
      </c>
      <c r="BT55" s="120">
        <f t="shared" si="110"/>
        <v>0</v>
      </c>
      <c r="BU55" s="120">
        <f t="shared" si="110"/>
        <v>0</v>
      </c>
      <c r="BV55" s="120">
        <f t="shared" si="110"/>
        <v>0</v>
      </c>
      <c r="BW55" s="120">
        <f t="shared" si="110"/>
        <v>0</v>
      </c>
      <c r="BX55" s="120">
        <f t="shared" si="110"/>
        <v>0</v>
      </c>
      <c r="BY55" s="120">
        <f t="shared" si="110"/>
        <v>0</v>
      </c>
      <c r="BZ55" s="120">
        <f t="shared" si="110"/>
        <v>0</v>
      </c>
      <c r="CA55" s="120">
        <f t="shared" si="110"/>
        <v>0</v>
      </c>
      <c r="CB55" s="120">
        <f t="shared" si="110"/>
        <v>0</v>
      </c>
      <c r="CC55" s="120">
        <f t="shared" si="110"/>
        <v>0</v>
      </c>
      <c r="CD55" s="120">
        <f t="shared" si="110"/>
        <v>0</v>
      </c>
      <c r="CE55" s="120">
        <f t="shared" si="110"/>
        <v>0</v>
      </c>
      <c r="CF55" s="120">
        <f t="shared" si="110"/>
        <v>0</v>
      </c>
      <c r="CG55" s="120">
        <f t="shared" si="110"/>
        <v>0</v>
      </c>
      <c r="CH55" s="120">
        <f t="shared" ref="CH55:CQ55" si="111">AND(CH280&lt;&gt;"",CH280&lt;&gt;CH$203)/1</f>
        <v>0</v>
      </c>
      <c r="CI55" s="120">
        <f t="shared" si="111"/>
        <v>0</v>
      </c>
      <c r="CJ55" s="120">
        <f t="shared" si="111"/>
        <v>0</v>
      </c>
      <c r="CK55" s="120">
        <f t="shared" si="111"/>
        <v>0</v>
      </c>
      <c r="CL55" s="120">
        <f t="shared" si="111"/>
        <v>0</v>
      </c>
      <c r="CM55" s="120">
        <f t="shared" si="111"/>
        <v>0</v>
      </c>
      <c r="CN55" s="120">
        <f t="shared" si="111"/>
        <v>0</v>
      </c>
      <c r="CO55" s="120">
        <f t="shared" si="111"/>
        <v>0</v>
      </c>
      <c r="CP55" s="120">
        <f t="shared" si="111"/>
        <v>0</v>
      </c>
      <c r="CQ55" s="120">
        <f t="shared" si="111"/>
        <v>0</v>
      </c>
    </row>
    <row r="56" spans="19:95" hidden="1">
      <c r="S56" s="129">
        <f t="shared" si="95"/>
        <v>55</v>
      </c>
      <c r="T56" s="130">
        <f t="shared" si="66"/>
        <v>0</v>
      </c>
      <c r="U56" s="131"/>
      <c r="V56" s="120">
        <f t="shared" ref="V56:CG56" si="112">AND(V281&lt;&gt;"",V281&lt;&gt;V$203)/1</f>
        <v>0</v>
      </c>
      <c r="W56" s="120">
        <f t="shared" si="112"/>
        <v>0</v>
      </c>
      <c r="X56" s="120">
        <f t="shared" si="112"/>
        <v>0</v>
      </c>
      <c r="Y56" s="120">
        <f t="shared" si="112"/>
        <v>0</v>
      </c>
      <c r="Z56" s="120">
        <f t="shared" si="112"/>
        <v>0</v>
      </c>
      <c r="AA56" s="120">
        <f t="shared" si="112"/>
        <v>0</v>
      </c>
      <c r="AB56" s="120">
        <f t="shared" si="112"/>
        <v>0</v>
      </c>
      <c r="AC56" s="120">
        <f t="shared" si="112"/>
        <v>0</v>
      </c>
      <c r="AD56" s="120">
        <f t="shared" si="112"/>
        <v>0</v>
      </c>
      <c r="AE56" s="120">
        <f t="shared" si="112"/>
        <v>0</v>
      </c>
      <c r="AF56" s="120">
        <f t="shared" si="112"/>
        <v>0</v>
      </c>
      <c r="AG56" s="120">
        <f t="shared" si="112"/>
        <v>0</v>
      </c>
      <c r="AH56" s="120">
        <f t="shared" si="112"/>
        <v>0</v>
      </c>
      <c r="AI56" s="120">
        <f t="shared" si="112"/>
        <v>0</v>
      </c>
      <c r="AJ56" s="120">
        <f t="shared" si="112"/>
        <v>0</v>
      </c>
      <c r="AK56" s="120">
        <f t="shared" si="112"/>
        <v>0</v>
      </c>
      <c r="AL56" s="120">
        <f t="shared" si="112"/>
        <v>0</v>
      </c>
      <c r="AM56" s="120">
        <f t="shared" si="112"/>
        <v>0</v>
      </c>
      <c r="AN56" s="120">
        <f t="shared" si="112"/>
        <v>0</v>
      </c>
      <c r="AO56" s="120">
        <f t="shared" si="112"/>
        <v>0</v>
      </c>
      <c r="AP56" s="120">
        <f t="shared" si="112"/>
        <v>0</v>
      </c>
      <c r="AQ56" s="120">
        <f t="shared" si="112"/>
        <v>0</v>
      </c>
      <c r="AR56" s="120">
        <f t="shared" si="112"/>
        <v>0</v>
      </c>
      <c r="AS56" s="120">
        <f t="shared" si="112"/>
        <v>0</v>
      </c>
      <c r="AT56" s="120">
        <f t="shared" si="112"/>
        <v>0</v>
      </c>
      <c r="AU56" s="120">
        <f t="shared" si="112"/>
        <v>0</v>
      </c>
      <c r="AV56" s="120">
        <f t="shared" si="112"/>
        <v>0</v>
      </c>
      <c r="AW56" s="120">
        <f t="shared" si="112"/>
        <v>0</v>
      </c>
      <c r="AX56" s="120">
        <f t="shared" si="112"/>
        <v>0</v>
      </c>
      <c r="AY56" s="120">
        <f t="shared" si="112"/>
        <v>0</v>
      </c>
      <c r="AZ56" s="120">
        <f t="shared" si="112"/>
        <v>0</v>
      </c>
      <c r="BA56" s="120">
        <f t="shared" si="112"/>
        <v>0</v>
      </c>
      <c r="BB56" s="120">
        <f t="shared" si="112"/>
        <v>0</v>
      </c>
      <c r="BC56" s="120">
        <f t="shared" si="112"/>
        <v>0</v>
      </c>
      <c r="BD56" s="120">
        <f t="shared" si="112"/>
        <v>0</v>
      </c>
      <c r="BE56" s="120">
        <f t="shared" si="112"/>
        <v>0</v>
      </c>
      <c r="BF56" s="120">
        <f t="shared" si="112"/>
        <v>0</v>
      </c>
      <c r="BG56" s="120">
        <f t="shared" si="112"/>
        <v>0</v>
      </c>
      <c r="BH56" s="120">
        <f t="shared" si="112"/>
        <v>0</v>
      </c>
      <c r="BI56" s="120">
        <f t="shared" si="112"/>
        <v>0</v>
      </c>
      <c r="BJ56" s="120">
        <f t="shared" si="112"/>
        <v>0</v>
      </c>
      <c r="BK56" s="120">
        <f t="shared" si="112"/>
        <v>0</v>
      </c>
      <c r="BL56" s="120">
        <f t="shared" si="112"/>
        <v>0</v>
      </c>
      <c r="BM56" s="120">
        <f t="shared" si="112"/>
        <v>0</v>
      </c>
      <c r="BN56" s="120">
        <f t="shared" si="112"/>
        <v>0</v>
      </c>
      <c r="BO56" s="120">
        <f t="shared" si="112"/>
        <v>0</v>
      </c>
      <c r="BP56" s="120">
        <f t="shared" si="112"/>
        <v>0</v>
      </c>
      <c r="BQ56" s="120">
        <f t="shared" si="112"/>
        <v>0</v>
      </c>
      <c r="BR56" s="120">
        <f t="shared" si="112"/>
        <v>0</v>
      </c>
      <c r="BS56" s="120">
        <f t="shared" si="112"/>
        <v>0</v>
      </c>
      <c r="BT56" s="120">
        <f t="shared" si="112"/>
        <v>0</v>
      </c>
      <c r="BU56" s="120">
        <f t="shared" si="112"/>
        <v>0</v>
      </c>
      <c r="BV56" s="120">
        <f t="shared" si="112"/>
        <v>0</v>
      </c>
      <c r="BW56" s="120">
        <f t="shared" si="112"/>
        <v>0</v>
      </c>
      <c r="BX56" s="120">
        <f t="shared" si="112"/>
        <v>0</v>
      </c>
      <c r="BY56" s="120">
        <f t="shared" si="112"/>
        <v>0</v>
      </c>
      <c r="BZ56" s="120">
        <f t="shared" si="112"/>
        <v>0</v>
      </c>
      <c r="CA56" s="120">
        <f t="shared" si="112"/>
        <v>0</v>
      </c>
      <c r="CB56" s="120">
        <f t="shared" si="112"/>
        <v>0</v>
      </c>
      <c r="CC56" s="120">
        <f t="shared" si="112"/>
        <v>0</v>
      </c>
      <c r="CD56" s="120">
        <f t="shared" si="112"/>
        <v>0</v>
      </c>
      <c r="CE56" s="120">
        <f t="shared" si="112"/>
        <v>0</v>
      </c>
      <c r="CF56" s="120">
        <f t="shared" si="112"/>
        <v>0</v>
      </c>
      <c r="CG56" s="120">
        <f t="shared" si="112"/>
        <v>0</v>
      </c>
      <c r="CH56" s="120">
        <f t="shared" ref="CH56:CQ56" si="113">AND(CH281&lt;&gt;"",CH281&lt;&gt;CH$203)/1</f>
        <v>0</v>
      </c>
      <c r="CI56" s="120">
        <f t="shared" si="113"/>
        <v>0</v>
      </c>
      <c r="CJ56" s="120">
        <f t="shared" si="113"/>
        <v>0</v>
      </c>
      <c r="CK56" s="120">
        <f t="shared" si="113"/>
        <v>0</v>
      </c>
      <c r="CL56" s="120">
        <f t="shared" si="113"/>
        <v>0</v>
      </c>
      <c r="CM56" s="120">
        <f t="shared" si="113"/>
        <v>0</v>
      </c>
      <c r="CN56" s="120">
        <f t="shared" si="113"/>
        <v>0</v>
      </c>
      <c r="CO56" s="120">
        <f t="shared" si="113"/>
        <v>0</v>
      </c>
      <c r="CP56" s="120">
        <f t="shared" si="113"/>
        <v>0</v>
      </c>
      <c r="CQ56" s="120">
        <f t="shared" si="113"/>
        <v>0</v>
      </c>
    </row>
    <row r="57" spans="19:95" hidden="1">
      <c r="S57" s="129">
        <f t="shared" si="95"/>
        <v>56</v>
      </c>
      <c r="T57" s="130">
        <f t="shared" si="66"/>
        <v>0</v>
      </c>
      <c r="U57" s="131"/>
      <c r="V57" s="120">
        <f t="shared" ref="V57:CG57" si="114">AND(V282&lt;&gt;"",V282&lt;&gt;V$203)/1</f>
        <v>0</v>
      </c>
      <c r="W57" s="120">
        <f t="shared" si="114"/>
        <v>0</v>
      </c>
      <c r="X57" s="120">
        <f t="shared" si="114"/>
        <v>0</v>
      </c>
      <c r="Y57" s="120">
        <f t="shared" si="114"/>
        <v>0</v>
      </c>
      <c r="Z57" s="120">
        <f t="shared" si="114"/>
        <v>0</v>
      </c>
      <c r="AA57" s="120">
        <f t="shared" si="114"/>
        <v>0</v>
      </c>
      <c r="AB57" s="120">
        <f t="shared" si="114"/>
        <v>0</v>
      </c>
      <c r="AC57" s="120">
        <f t="shared" si="114"/>
        <v>0</v>
      </c>
      <c r="AD57" s="120">
        <f t="shared" si="114"/>
        <v>0</v>
      </c>
      <c r="AE57" s="120">
        <f t="shared" si="114"/>
        <v>0</v>
      </c>
      <c r="AF57" s="120">
        <f t="shared" si="114"/>
        <v>0</v>
      </c>
      <c r="AG57" s="120">
        <f t="shared" si="114"/>
        <v>0</v>
      </c>
      <c r="AH57" s="120">
        <f t="shared" si="114"/>
        <v>0</v>
      </c>
      <c r="AI57" s="120">
        <f t="shared" si="114"/>
        <v>0</v>
      </c>
      <c r="AJ57" s="120">
        <f t="shared" si="114"/>
        <v>0</v>
      </c>
      <c r="AK57" s="120">
        <f t="shared" si="114"/>
        <v>0</v>
      </c>
      <c r="AL57" s="120">
        <f t="shared" si="114"/>
        <v>0</v>
      </c>
      <c r="AM57" s="120">
        <f t="shared" si="114"/>
        <v>0</v>
      </c>
      <c r="AN57" s="120">
        <f t="shared" si="114"/>
        <v>0</v>
      </c>
      <c r="AO57" s="120">
        <f t="shared" si="114"/>
        <v>0</v>
      </c>
      <c r="AP57" s="120">
        <f t="shared" si="114"/>
        <v>0</v>
      </c>
      <c r="AQ57" s="120">
        <f t="shared" si="114"/>
        <v>0</v>
      </c>
      <c r="AR57" s="120">
        <f t="shared" si="114"/>
        <v>0</v>
      </c>
      <c r="AS57" s="120">
        <f t="shared" si="114"/>
        <v>0</v>
      </c>
      <c r="AT57" s="120">
        <f t="shared" si="114"/>
        <v>0</v>
      </c>
      <c r="AU57" s="120">
        <f t="shared" si="114"/>
        <v>0</v>
      </c>
      <c r="AV57" s="120">
        <f t="shared" si="114"/>
        <v>0</v>
      </c>
      <c r="AW57" s="120">
        <f t="shared" si="114"/>
        <v>0</v>
      </c>
      <c r="AX57" s="120">
        <f t="shared" si="114"/>
        <v>0</v>
      </c>
      <c r="AY57" s="120">
        <f t="shared" si="114"/>
        <v>0</v>
      </c>
      <c r="AZ57" s="120">
        <f t="shared" si="114"/>
        <v>0</v>
      </c>
      <c r="BA57" s="120">
        <f t="shared" si="114"/>
        <v>0</v>
      </c>
      <c r="BB57" s="120">
        <f t="shared" si="114"/>
        <v>0</v>
      </c>
      <c r="BC57" s="120">
        <f t="shared" si="114"/>
        <v>0</v>
      </c>
      <c r="BD57" s="120">
        <f t="shared" si="114"/>
        <v>0</v>
      </c>
      <c r="BE57" s="120">
        <f t="shared" si="114"/>
        <v>0</v>
      </c>
      <c r="BF57" s="120">
        <f t="shared" si="114"/>
        <v>0</v>
      </c>
      <c r="BG57" s="120">
        <f t="shared" si="114"/>
        <v>0</v>
      </c>
      <c r="BH57" s="120">
        <f t="shared" si="114"/>
        <v>0</v>
      </c>
      <c r="BI57" s="120">
        <f t="shared" si="114"/>
        <v>0</v>
      </c>
      <c r="BJ57" s="120">
        <f t="shared" si="114"/>
        <v>0</v>
      </c>
      <c r="BK57" s="120">
        <f t="shared" si="114"/>
        <v>0</v>
      </c>
      <c r="BL57" s="120">
        <f t="shared" si="114"/>
        <v>0</v>
      </c>
      <c r="BM57" s="120">
        <f t="shared" si="114"/>
        <v>0</v>
      </c>
      <c r="BN57" s="120">
        <f t="shared" si="114"/>
        <v>0</v>
      </c>
      <c r="BO57" s="120">
        <f t="shared" si="114"/>
        <v>0</v>
      </c>
      <c r="BP57" s="120">
        <f t="shared" si="114"/>
        <v>0</v>
      </c>
      <c r="BQ57" s="120">
        <f t="shared" si="114"/>
        <v>0</v>
      </c>
      <c r="BR57" s="120">
        <f t="shared" si="114"/>
        <v>0</v>
      </c>
      <c r="BS57" s="120">
        <f t="shared" si="114"/>
        <v>0</v>
      </c>
      <c r="BT57" s="120">
        <f t="shared" si="114"/>
        <v>0</v>
      </c>
      <c r="BU57" s="120">
        <f t="shared" si="114"/>
        <v>0</v>
      </c>
      <c r="BV57" s="120">
        <f t="shared" si="114"/>
        <v>0</v>
      </c>
      <c r="BW57" s="120">
        <f t="shared" si="114"/>
        <v>0</v>
      </c>
      <c r="BX57" s="120">
        <f t="shared" si="114"/>
        <v>0</v>
      </c>
      <c r="BY57" s="120">
        <f t="shared" si="114"/>
        <v>0</v>
      </c>
      <c r="BZ57" s="120">
        <f t="shared" si="114"/>
        <v>0</v>
      </c>
      <c r="CA57" s="120">
        <f t="shared" si="114"/>
        <v>0</v>
      </c>
      <c r="CB57" s="120">
        <f t="shared" si="114"/>
        <v>0</v>
      </c>
      <c r="CC57" s="120">
        <f t="shared" si="114"/>
        <v>0</v>
      </c>
      <c r="CD57" s="120">
        <f t="shared" si="114"/>
        <v>0</v>
      </c>
      <c r="CE57" s="120">
        <f t="shared" si="114"/>
        <v>0</v>
      </c>
      <c r="CF57" s="120">
        <f t="shared" si="114"/>
        <v>0</v>
      </c>
      <c r="CG57" s="120">
        <f t="shared" si="114"/>
        <v>0</v>
      </c>
      <c r="CH57" s="120">
        <f t="shared" ref="CH57:CQ57" si="115">AND(CH282&lt;&gt;"",CH282&lt;&gt;CH$203)/1</f>
        <v>0</v>
      </c>
      <c r="CI57" s="120">
        <f t="shared" si="115"/>
        <v>0</v>
      </c>
      <c r="CJ57" s="120">
        <f t="shared" si="115"/>
        <v>0</v>
      </c>
      <c r="CK57" s="120">
        <f t="shared" si="115"/>
        <v>0</v>
      </c>
      <c r="CL57" s="120">
        <f t="shared" si="115"/>
        <v>0</v>
      </c>
      <c r="CM57" s="120">
        <f t="shared" si="115"/>
        <v>0</v>
      </c>
      <c r="CN57" s="120">
        <f t="shared" si="115"/>
        <v>0</v>
      </c>
      <c r="CO57" s="120">
        <f t="shared" si="115"/>
        <v>0</v>
      </c>
      <c r="CP57" s="120">
        <f t="shared" si="115"/>
        <v>0</v>
      </c>
      <c r="CQ57" s="120">
        <f t="shared" si="115"/>
        <v>0</v>
      </c>
    </row>
    <row r="58" spans="19:95" hidden="1">
      <c r="S58" s="129">
        <f t="shared" si="95"/>
        <v>57</v>
      </c>
      <c r="T58" s="130">
        <f t="shared" si="66"/>
        <v>0</v>
      </c>
      <c r="U58" s="131"/>
      <c r="V58" s="120">
        <f t="shared" ref="V58:CG58" si="116">AND(V283&lt;&gt;"",V283&lt;&gt;V$203)/1</f>
        <v>0</v>
      </c>
      <c r="W58" s="120">
        <f t="shared" si="116"/>
        <v>0</v>
      </c>
      <c r="X58" s="120">
        <f t="shared" si="116"/>
        <v>0</v>
      </c>
      <c r="Y58" s="120">
        <f t="shared" si="116"/>
        <v>0</v>
      </c>
      <c r="Z58" s="120">
        <f t="shared" si="116"/>
        <v>0</v>
      </c>
      <c r="AA58" s="120">
        <f t="shared" si="116"/>
        <v>0</v>
      </c>
      <c r="AB58" s="120">
        <f t="shared" si="116"/>
        <v>0</v>
      </c>
      <c r="AC58" s="120">
        <f t="shared" si="116"/>
        <v>0</v>
      </c>
      <c r="AD58" s="120">
        <f t="shared" si="116"/>
        <v>0</v>
      </c>
      <c r="AE58" s="120">
        <f t="shared" si="116"/>
        <v>0</v>
      </c>
      <c r="AF58" s="120">
        <f t="shared" si="116"/>
        <v>0</v>
      </c>
      <c r="AG58" s="120">
        <f t="shared" si="116"/>
        <v>0</v>
      </c>
      <c r="AH58" s="120">
        <f t="shared" si="116"/>
        <v>0</v>
      </c>
      <c r="AI58" s="120">
        <f t="shared" si="116"/>
        <v>0</v>
      </c>
      <c r="AJ58" s="120">
        <f t="shared" si="116"/>
        <v>0</v>
      </c>
      <c r="AK58" s="120">
        <f t="shared" si="116"/>
        <v>0</v>
      </c>
      <c r="AL58" s="120">
        <f t="shared" si="116"/>
        <v>0</v>
      </c>
      <c r="AM58" s="120">
        <f t="shared" si="116"/>
        <v>0</v>
      </c>
      <c r="AN58" s="120">
        <f t="shared" si="116"/>
        <v>0</v>
      </c>
      <c r="AO58" s="120">
        <f t="shared" si="116"/>
        <v>0</v>
      </c>
      <c r="AP58" s="120">
        <f t="shared" si="116"/>
        <v>0</v>
      </c>
      <c r="AQ58" s="120">
        <f t="shared" si="116"/>
        <v>0</v>
      </c>
      <c r="AR58" s="120">
        <f t="shared" si="116"/>
        <v>0</v>
      </c>
      <c r="AS58" s="120">
        <f t="shared" si="116"/>
        <v>0</v>
      </c>
      <c r="AT58" s="120">
        <f t="shared" si="116"/>
        <v>0</v>
      </c>
      <c r="AU58" s="120">
        <f t="shared" si="116"/>
        <v>0</v>
      </c>
      <c r="AV58" s="120">
        <f t="shared" si="116"/>
        <v>0</v>
      </c>
      <c r="AW58" s="120">
        <f t="shared" si="116"/>
        <v>0</v>
      </c>
      <c r="AX58" s="120">
        <f t="shared" si="116"/>
        <v>0</v>
      </c>
      <c r="AY58" s="120">
        <f t="shared" si="116"/>
        <v>0</v>
      </c>
      <c r="AZ58" s="120">
        <f t="shared" si="116"/>
        <v>0</v>
      </c>
      <c r="BA58" s="120">
        <f t="shared" si="116"/>
        <v>0</v>
      </c>
      <c r="BB58" s="120">
        <f t="shared" si="116"/>
        <v>0</v>
      </c>
      <c r="BC58" s="120">
        <f t="shared" si="116"/>
        <v>0</v>
      </c>
      <c r="BD58" s="120">
        <f t="shared" si="116"/>
        <v>0</v>
      </c>
      <c r="BE58" s="120">
        <f t="shared" si="116"/>
        <v>0</v>
      </c>
      <c r="BF58" s="120">
        <f t="shared" si="116"/>
        <v>0</v>
      </c>
      <c r="BG58" s="120">
        <f t="shared" si="116"/>
        <v>0</v>
      </c>
      <c r="BH58" s="120">
        <f t="shared" si="116"/>
        <v>0</v>
      </c>
      <c r="BI58" s="120">
        <f t="shared" si="116"/>
        <v>0</v>
      </c>
      <c r="BJ58" s="120">
        <f t="shared" si="116"/>
        <v>0</v>
      </c>
      <c r="BK58" s="120">
        <f t="shared" si="116"/>
        <v>0</v>
      </c>
      <c r="BL58" s="120">
        <f t="shared" si="116"/>
        <v>0</v>
      </c>
      <c r="BM58" s="120">
        <f t="shared" si="116"/>
        <v>0</v>
      </c>
      <c r="BN58" s="120">
        <f t="shared" si="116"/>
        <v>0</v>
      </c>
      <c r="BO58" s="120">
        <f t="shared" si="116"/>
        <v>0</v>
      </c>
      <c r="BP58" s="120">
        <f t="shared" si="116"/>
        <v>0</v>
      </c>
      <c r="BQ58" s="120">
        <f t="shared" si="116"/>
        <v>0</v>
      </c>
      <c r="BR58" s="120">
        <f t="shared" si="116"/>
        <v>0</v>
      </c>
      <c r="BS58" s="120">
        <f t="shared" si="116"/>
        <v>0</v>
      </c>
      <c r="BT58" s="120">
        <f t="shared" si="116"/>
        <v>0</v>
      </c>
      <c r="BU58" s="120">
        <f t="shared" si="116"/>
        <v>0</v>
      </c>
      <c r="BV58" s="120">
        <f t="shared" si="116"/>
        <v>0</v>
      </c>
      <c r="BW58" s="120">
        <f t="shared" si="116"/>
        <v>0</v>
      </c>
      <c r="BX58" s="120">
        <f t="shared" si="116"/>
        <v>0</v>
      </c>
      <c r="BY58" s="120">
        <f t="shared" si="116"/>
        <v>0</v>
      </c>
      <c r="BZ58" s="120">
        <f t="shared" si="116"/>
        <v>0</v>
      </c>
      <c r="CA58" s="120">
        <f t="shared" si="116"/>
        <v>0</v>
      </c>
      <c r="CB58" s="120">
        <f t="shared" si="116"/>
        <v>0</v>
      </c>
      <c r="CC58" s="120">
        <f t="shared" si="116"/>
        <v>0</v>
      </c>
      <c r="CD58" s="120">
        <f t="shared" si="116"/>
        <v>0</v>
      </c>
      <c r="CE58" s="120">
        <f t="shared" si="116"/>
        <v>0</v>
      </c>
      <c r="CF58" s="120">
        <f t="shared" si="116"/>
        <v>0</v>
      </c>
      <c r="CG58" s="120">
        <f t="shared" si="116"/>
        <v>0</v>
      </c>
      <c r="CH58" s="120">
        <f t="shared" ref="CH58:CQ58" si="117">AND(CH283&lt;&gt;"",CH283&lt;&gt;CH$203)/1</f>
        <v>0</v>
      </c>
      <c r="CI58" s="120">
        <f t="shared" si="117"/>
        <v>0</v>
      </c>
      <c r="CJ58" s="120">
        <f t="shared" si="117"/>
        <v>0</v>
      </c>
      <c r="CK58" s="120">
        <f t="shared" si="117"/>
        <v>0</v>
      </c>
      <c r="CL58" s="120">
        <f t="shared" si="117"/>
        <v>0</v>
      </c>
      <c r="CM58" s="120">
        <f t="shared" si="117"/>
        <v>0</v>
      </c>
      <c r="CN58" s="120">
        <f t="shared" si="117"/>
        <v>0</v>
      </c>
      <c r="CO58" s="120">
        <f t="shared" si="117"/>
        <v>0</v>
      </c>
      <c r="CP58" s="120">
        <f t="shared" si="117"/>
        <v>0</v>
      </c>
      <c r="CQ58" s="120">
        <f t="shared" si="117"/>
        <v>0</v>
      </c>
    </row>
    <row r="59" spans="19:95" hidden="1">
      <c r="S59" s="129">
        <f t="shared" si="95"/>
        <v>58</v>
      </c>
      <c r="T59" s="130">
        <f t="shared" si="66"/>
        <v>0</v>
      </c>
      <c r="U59" s="131"/>
      <c r="V59" s="120">
        <f t="shared" ref="V59:CG59" si="118">AND(V284&lt;&gt;"",V284&lt;&gt;V$203)/1</f>
        <v>0</v>
      </c>
      <c r="W59" s="120">
        <f t="shared" si="118"/>
        <v>0</v>
      </c>
      <c r="X59" s="120">
        <f t="shared" si="118"/>
        <v>0</v>
      </c>
      <c r="Y59" s="120">
        <f t="shared" si="118"/>
        <v>0</v>
      </c>
      <c r="Z59" s="120">
        <f t="shared" si="118"/>
        <v>0</v>
      </c>
      <c r="AA59" s="120">
        <f t="shared" si="118"/>
        <v>0</v>
      </c>
      <c r="AB59" s="120">
        <f t="shared" si="118"/>
        <v>0</v>
      </c>
      <c r="AC59" s="120">
        <f t="shared" si="118"/>
        <v>0</v>
      </c>
      <c r="AD59" s="120">
        <f t="shared" si="118"/>
        <v>0</v>
      </c>
      <c r="AE59" s="120">
        <f t="shared" si="118"/>
        <v>0</v>
      </c>
      <c r="AF59" s="120">
        <f t="shared" si="118"/>
        <v>0</v>
      </c>
      <c r="AG59" s="120">
        <f t="shared" si="118"/>
        <v>0</v>
      </c>
      <c r="AH59" s="120">
        <f t="shared" si="118"/>
        <v>0</v>
      </c>
      <c r="AI59" s="120">
        <f t="shared" si="118"/>
        <v>0</v>
      </c>
      <c r="AJ59" s="120">
        <f t="shared" si="118"/>
        <v>0</v>
      </c>
      <c r="AK59" s="120">
        <f t="shared" si="118"/>
        <v>0</v>
      </c>
      <c r="AL59" s="120">
        <f t="shared" si="118"/>
        <v>0</v>
      </c>
      <c r="AM59" s="120">
        <f t="shared" si="118"/>
        <v>0</v>
      </c>
      <c r="AN59" s="120">
        <f t="shared" si="118"/>
        <v>0</v>
      </c>
      <c r="AO59" s="120">
        <f t="shared" si="118"/>
        <v>0</v>
      </c>
      <c r="AP59" s="120">
        <f t="shared" si="118"/>
        <v>0</v>
      </c>
      <c r="AQ59" s="120">
        <f t="shared" si="118"/>
        <v>0</v>
      </c>
      <c r="AR59" s="120">
        <f t="shared" si="118"/>
        <v>0</v>
      </c>
      <c r="AS59" s="120">
        <f t="shared" si="118"/>
        <v>0</v>
      </c>
      <c r="AT59" s="120">
        <f t="shared" si="118"/>
        <v>0</v>
      </c>
      <c r="AU59" s="120">
        <f t="shared" si="118"/>
        <v>0</v>
      </c>
      <c r="AV59" s="120">
        <f t="shared" si="118"/>
        <v>0</v>
      </c>
      <c r="AW59" s="120">
        <f t="shared" si="118"/>
        <v>0</v>
      </c>
      <c r="AX59" s="120">
        <f t="shared" si="118"/>
        <v>0</v>
      </c>
      <c r="AY59" s="120">
        <f t="shared" si="118"/>
        <v>0</v>
      </c>
      <c r="AZ59" s="120">
        <f t="shared" si="118"/>
        <v>0</v>
      </c>
      <c r="BA59" s="120">
        <f t="shared" si="118"/>
        <v>0</v>
      </c>
      <c r="BB59" s="120">
        <f t="shared" si="118"/>
        <v>0</v>
      </c>
      <c r="BC59" s="120">
        <f t="shared" si="118"/>
        <v>0</v>
      </c>
      <c r="BD59" s="120">
        <f t="shared" si="118"/>
        <v>0</v>
      </c>
      <c r="BE59" s="120">
        <f t="shared" si="118"/>
        <v>0</v>
      </c>
      <c r="BF59" s="120">
        <f t="shared" si="118"/>
        <v>0</v>
      </c>
      <c r="BG59" s="120">
        <f t="shared" si="118"/>
        <v>0</v>
      </c>
      <c r="BH59" s="120">
        <f t="shared" si="118"/>
        <v>0</v>
      </c>
      <c r="BI59" s="120">
        <f t="shared" si="118"/>
        <v>0</v>
      </c>
      <c r="BJ59" s="120">
        <f t="shared" si="118"/>
        <v>0</v>
      </c>
      <c r="BK59" s="120">
        <f t="shared" si="118"/>
        <v>0</v>
      </c>
      <c r="BL59" s="120">
        <f t="shared" si="118"/>
        <v>0</v>
      </c>
      <c r="BM59" s="120">
        <f t="shared" si="118"/>
        <v>0</v>
      </c>
      <c r="BN59" s="120">
        <f t="shared" si="118"/>
        <v>0</v>
      </c>
      <c r="BO59" s="120">
        <f t="shared" si="118"/>
        <v>0</v>
      </c>
      <c r="BP59" s="120">
        <f t="shared" si="118"/>
        <v>0</v>
      </c>
      <c r="BQ59" s="120">
        <f t="shared" si="118"/>
        <v>0</v>
      </c>
      <c r="BR59" s="120">
        <f t="shared" si="118"/>
        <v>0</v>
      </c>
      <c r="BS59" s="120">
        <f t="shared" si="118"/>
        <v>0</v>
      </c>
      <c r="BT59" s="120">
        <f t="shared" si="118"/>
        <v>0</v>
      </c>
      <c r="BU59" s="120">
        <f t="shared" si="118"/>
        <v>0</v>
      </c>
      <c r="BV59" s="120">
        <f t="shared" si="118"/>
        <v>0</v>
      </c>
      <c r="BW59" s="120">
        <f t="shared" si="118"/>
        <v>0</v>
      </c>
      <c r="BX59" s="120">
        <f t="shared" si="118"/>
        <v>0</v>
      </c>
      <c r="BY59" s="120">
        <f t="shared" si="118"/>
        <v>0</v>
      </c>
      <c r="BZ59" s="120">
        <f t="shared" si="118"/>
        <v>0</v>
      </c>
      <c r="CA59" s="120">
        <f t="shared" si="118"/>
        <v>0</v>
      </c>
      <c r="CB59" s="120">
        <f t="shared" si="118"/>
        <v>0</v>
      </c>
      <c r="CC59" s="120">
        <f t="shared" si="118"/>
        <v>0</v>
      </c>
      <c r="CD59" s="120">
        <f t="shared" si="118"/>
        <v>0</v>
      </c>
      <c r="CE59" s="120">
        <f t="shared" si="118"/>
        <v>0</v>
      </c>
      <c r="CF59" s="120">
        <f t="shared" si="118"/>
        <v>0</v>
      </c>
      <c r="CG59" s="120">
        <f t="shared" si="118"/>
        <v>0</v>
      </c>
      <c r="CH59" s="120">
        <f t="shared" ref="CH59:CQ59" si="119">AND(CH284&lt;&gt;"",CH284&lt;&gt;CH$203)/1</f>
        <v>0</v>
      </c>
      <c r="CI59" s="120">
        <f t="shared" si="119"/>
        <v>0</v>
      </c>
      <c r="CJ59" s="120">
        <f t="shared" si="119"/>
        <v>0</v>
      </c>
      <c r="CK59" s="120">
        <f t="shared" si="119"/>
        <v>0</v>
      </c>
      <c r="CL59" s="120">
        <f t="shared" si="119"/>
        <v>0</v>
      </c>
      <c r="CM59" s="120">
        <f t="shared" si="119"/>
        <v>0</v>
      </c>
      <c r="CN59" s="120">
        <f t="shared" si="119"/>
        <v>0</v>
      </c>
      <c r="CO59" s="120">
        <f t="shared" si="119"/>
        <v>0</v>
      </c>
      <c r="CP59" s="120">
        <f t="shared" si="119"/>
        <v>0</v>
      </c>
      <c r="CQ59" s="120">
        <f t="shared" si="119"/>
        <v>0</v>
      </c>
    </row>
    <row r="60" spans="19:95" hidden="1">
      <c r="S60" s="129">
        <f t="shared" si="95"/>
        <v>59</v>
      </c>
      <c r="T60" s="130">
        <f t="shared" si="66"/>
        <v>0</v>
      </c>
      <c r="U60" s="131"/>
      <c r="V60" s="120">
        <f t="shared" ref="V60:CG60" si="120">AND(V285&lt;&gt;"",V285&lt;&gt;V$203)/1</f>
        <v>0</v>
      </c>
      <c r="W60" s="120">
        <f t="shared" si="120"/>
        <v>0</v>
      </c>
      <c r="X60" s="120">
        <f t="shared" si="120"/>
        <v>0</v>
      </c>
      <c r="Y60" s="120">
        <f t="shared" si="120"/>
        <v>0</v>
      </c>
      <c r="Z60" s="120">
        <f t="shared" si="120"/>
        <v>0</v>
      </c>
      <c r="AA60" s="120">
        <f t="shared" si="120"/>
        <v>0</v>
      </c>
      <c r="AB60" s="120">
        <f t="shared" si="120"/>
        <v>0</v>
      </c>
      <c r="AC60" s="120">
        <f t="shared" si="120"/>
        <v>0</v>
      </c>
      <c r="AD60" s="120">
        <f t="shared" si="120"/>
        <v>0</v>
      </c>
      <c r="AE60" s="120">
        <f t="shared" si="120"/>
        <v>0</v>
      </c>
      <c r="AF60" s="120">
        <f t="shared" si="120"/>
        <v>0</v>
      </c>
      <c r="AG60" s="120">
        <f t="shared" si="120"/>
        <v>0</v>
      </c>
      <c r="AH60" s="120">
        <f t="shared" si="120"/>
        <v>0</v>
      </c>
      <c r="AI60" s="120">
        <f t="shared" si="120"/>
        <v>0</v>
      </c>
      <c r="AJ60" s="120">
        <f t="shared" si="120"/>
        <v>0</v>
      </c>
      <c r="AK60" s="120">
        <f t="shared" si="120"/>
        <v>0</v>
      </c>
      <c r="AL60" s="120">
        <f t="shared" si="120"/>
        <v>0</v>
      </c>
      <c r="AM60" s="120">
        <f t="shared" si="120"/>
        <v>0</v>
      </c>
      <c r="AN60" s="120">
        <f t="shared" si="120"/>
        <v>0</v>
      </c>
      <c r="AO60" s="120">
        <f t="shared" si="120"/>
        <v>0</v>
      </c>
      <c r="AP60" s="120">
        <f t="shared" si="120"/>
        <v>0</v>
      </c>
      <c r="AQ60" s="120">
        <f t="shared" si="120"/>
        <v>0</v>
      </c>
      <c r="AR60" s="120">
        <f t="shared" si="120"/>
        <v>0</v>
      </c>
      <c r="AS60" s="120">
        <f t="shared" si="120"/>
        <v>0</v>
      </c>
      <c r="AT60" s="120">
        <f t="shared" si="120"/>
        <v>0</v>
      </c>
      <c r="AU60" s="120">
        <f t="shared" si="120"/>
        <v>0</v>
      </c>
      <c r="AV60" s="120">
        <f t="shared" si="120"/>
        <v>0</v>
      </c>
      <c r="AW60" s="120">
        <f t="shared" si="120"/>
        <v>0</v>
      </c>
      <c r="AX60" s="120">
        <f t="shared" si="120"/>
        <v>0</v>
      </c>
      <c r="AY60" s="120">
        <f t="shared" si="120"/>
        <v>0</v>
      </c>
      <c r="AZ60" s="120">
        <f t="shared" si="120"/>
        <v>0</v>
      </c>
      <c r="BA60" s="120">
        <f t="shared" si="120"/>
        <v>0</v>
      </c>
      <c r="BB60" s="120">
        <f t="shared" si="120"/>
        <v>0</v>
      </c>
      <c r="BC60" s="120">
        <f t="shared" si="120"/>
        <v>0</v>
      </c>
      <c r="BD60" s="120">
        <f t="shared" si="120"/>
        <v>0</v>
      </c>
      <c r="BE60" s="120">
        <f t="shared" si="120"/>
        <v>0</v>
      </c>
      <c r="BF60" s="120">
        <f t="shared" si="120"/>
        <v>0</v>
      </c>
      <c r="BG60" s="120">
        <f t="shared" si="120"/>
        <v>0</v>
      </c>
      <c r="BH60" s="120">
        <f t="shared" si="120"/>
        <v>0</v>
      </c>
      <c r="BI60" s="120">
        <f t="shared" si="120"/>
        <v>0</v>
      </c>
      <c r="BJ60" s="120">
        <f t="shared" si="120"/>
        <v>0</v>
      </c>
      <c r="BK60" s="120">
        <f t="shared" si="120"/>
        <v>0</v>
      </c>
      <c r="BL60" s="120">
        <f t="shared" si="120"/>
        <v>0</v>
      </c>
      <c r="BM60" s="120">
        <f t="shared" si="120"/>
        <v>0</v>
      </c>
      <c r="BN60" s="120">
        <f t="shared" si="120"/>
        <v>0</v>
      </c>
      <c r="BO60" s="120">
        <f t="shared" si="120"/>
        <v>0</v>
      </c>
      <c r="BP60" s="120">
        <f t="shared" si="120"/>
        <v>0</v>
      </c>
      <c r="BQ60" s="120">
        <f t="shared" si="120"/>
        <v>0</v>
      </c>
      <c r="BR60" s="120">
        <f t="shared" si="120"/>
        <v>0</v>
      </c>
      <c r="BS60" s="120">
        <f t="shared" si="120"/>
        <v>0</v>
      </c>
      <c r="BT60" s="120">
        <f t="shared" si="120"/>
        <v>0</v>
      </c>
      <c r="BU60" s="120">
        <f t="shared" si="120"/>
        <v>0</v>
      </c>
      <c r="BV60" s="120">
        <f t="shared" si="120"/>
        <v>0</v>
      </c>
      <c r="BW60" s="120">
        <f t="shared" si="120"/>
        <v>0</v>
      </c>
      <c r="BX60" s="120">
        <f t="shared" si="120"/>
        <v>0</v>
      </c>
      <c r="BY60" s="120">
        <f t="shared" si="120"/>
        <v>0</v>
      </c>
      <c r="BZ60" s="120">
        <f t="shared" si="120"/>
        <v>0</v>
      </c>
      <c r="CA60" s="120">
        <f t="shared" si="120"/>
        <v>0</v>
      </c>
      <c r="CB60" s="120">
        <f t="shared" si="120"/>
        <v>0</v>
      </c>
      <c r="CC60" s="120">
        <f t="shared" si="120"/>
        <v>0</v>
      </c>
      <c r="CD60" s="120">
        <f t="shared" si="120"/>
        <v>0</v>
      </c>
      <c r="CE60" s="120">
        <f t="shared" si="120"/>
        <v>0</v>
      </c>
      <c r="CF60" s="120">
        <f t="shared" si="120"/>
        <v>0</v>
      </c>
      <c r="CG60" s="120">
        <f t="shared" si="120"/>
        <v>0</v>
      </c>
      <c r="CH60" s="120">
        <f t="shared" ref="CH60:CQ60" si="121">AND(CH285&lt;&gt;"",CH285&lt;&gt;CH$203)/1</f>
        <v>0</v>
      </c>
      <c r="CI60" s="120">
        <f t="shared" si="121"/>
        <v>0</v>
      </c>
      <c r="CJ60" s="120">
        <f t="shared" si="121"/>
        <v>0</v>
      </c>
      <c r="CK60" s="120">
        <f t="shared" si="121"/>
        <v>0</v>
      </c>
      <c r="CL60" s="120">
        <f t="shared" si="121"/>
        <v>0</v>
      </c>
      <c r="CM60" s="120">
        <f t="shared" si="121"/>
        <v>0</v>
      </c>
      <c r="CN60" s="120">
        <f t="shared" si="121"/>
        <v>0</v>
      </c>
      <c r="CO60" s="120">
        <f t="shared" si="121"/>
        <v>0</v>
      </c>
      <c r="CP60" s="120">
        <f t="shared" si="121"/>
        <v>0</v>
      </c>
      <c r="CQ60" s="120">
        <f t="shared" si="121"/>
        <v>0</v>
      </c>
    </row>
    <row r="61" spans="19:95" hidden="1">
      <c r="S61" s="129">
        <f t="shared" si="95"/>
        <v>60</v>
      </c>
      <c r="T61" s="130">
        <f t="shared" si="66"/>
        <v>0</v>
      </c>
      <c r="U61" s="131"/>
      <c r="V61" s="120">
        <f t="shared" ref="V61:CG61" si="122">AND(V286&lt;&gt;"",V286&lt;&gt;V$203)/1</f>
        <v>0</v>
      </c>
      <c r="W61" s="120">
        <f t="shared" si="122"/>
        <v>0</v>
      </c>
      <c r="X61" s="120">
        <f t="shared" si="122"/>
        <v>0</v>
      </c>
      <c r="Y61" s="120">
        <f t="shared" si="122"/>
        <v>0</v>
      </c>
      <c r="Z61" s="120">
        <f t="shared" si="122"/>
        <v>0</v>
      </c>
      <c r="AA61" s="120">
        <f t="shared" si="122"/>
        <v>0</v>
      </c>
      <c r="AB61" s="120">
        <f t="shared" si="122"/>
        <v>0</v>
      </c>
      <c r="AC61" s="120">
        <f t="shared" si="122"/>
        <v>0</v>
      </c>
      <c r="AD61" s="120">
        <f t="shared" si="122"/>
        <v>0</v>
      </c>
      <c r="AE61" s="120">
        <f t="shared" si="122"/>
        <v>0</v>
      </c>
      <c r="AF61" s="120">
        <f t="shared" si="122"/>
        <v>0</v>
      </c>
      <c r="AG61" s="120">
        <f t="shared" si="122"/>
        <v>0</v>
      </c>
      <c r="AH61" s="120">
        <f t="shared" si="122"/>
        <v>0</v>
      </c>
      <c r="AI61" s="120">
        <f t="shared" si="122"/>
        <v>0</v>
      </c>
      <c r="AJ61" s="120">
        <f t="shared" si="122"/>
        <v>0</v>
      </c>
      <c r="AK61" s="120">
        <f t="shared" si="122"/>
        <v>0</v>
      </c>
      <c r="AL61" s="120">
        <f t="shared" si="122"/>
        <v>0</v>
      </c>
      <c r="AM61" s="120">
        <f t="shared" si="122"/>
        <v>0</v>
      </c>
      <c r="AN61" s="120">
        <f t="shared" si="122"/>
        <v>0</v>
      </c>
      <c r="AO61" s="120">
        <f t="shared" si="122"/>
        <v>0</v>
      </c>
      <c r="AP61" s="120">
        <f t="shared" si="122"/>
        <v>0</v>
      </c>
      <c r="AQ61" s="120">
        <f t="shared" si="122"/>
        <v>0</v>
      </c>
      <c r="AR61" s="120">
        <f t="shared" si="122"/>
        <v>0</v>
      </c>
      <c r="AS61" s="120">
        <f t="shared" si="122"/>
        <v>0</v>
      </c>
      <c r="AT61" s="120">
        <f t="shared" si="122"/>
        <v>0</v>
      </c>
      <c r="AU61" s="120">
        <f t="shared" si="122"/>
        <v>0</v>
      </c>
      <c r="AV61" s="120">
        <f t="shared" si="122"/>
        <v>0</v>
      </c>
      <c r="AW61" s="120">
        <f t="shared" si="122"/>
        <v>0</v>
      </c>
      <c r="AX61" s="120">
        <f t="shared" si="122"/>
        <v>0</v>
      </c>
      <c r="AY61" s="120">
        <f t="shared" si="122"/>
        <v>0</v>
      </c>
      <c r="AZ61" s="120">
        <f t="shared" si="122"/>
        <v>0</v>
      </c>
      <c r="BA61" s="120">
        <f t="shared" si="122"/>
        <v>0</v>
      </c>
      <c r="BB61" s="120">
        <f t="shared" si="122"/>
        <v>0</v>
      </c>
      <c r="BC61" s="120">
        <f t="shared" si="122"/>
        <v>0</v>
      </c>
      <c r="BD61" s="120">
        <f t="shared" si="122"/>
        <v>0</v>
      </c>
      <c r="BE61" s="120">
        <f t="shared" si="122"/>
        <v>0</v>
      </c>
      <c r="BF61" s="120">
        <f t="shared" si="122"/>
        <v>0</v>
      </c>
      <c r="BG61" s="120">
        <f t="shared" si="122"/>
        <v>0</v>
      </c>
      <c r="BH61" s="120">
        <f t="shared" si="122"/>
        <v>0</v>
      </c>
      <c r="BI61" s="120">
        <f t="shared" si="122"/>
        <v>0</v>
      </c>
      <c r="BJ61" s="120">
        <f t="shared" si="122"/>
        <v>0</v>
      </c>
      <c r="BK61" s="120">
        <f t="shared" si="122"/>
        <v>0</v>
      </c>
      <c r="BL61" s="120">
        <f t="shared" si="122"/>
        <v>0</v>
      </c>
      <c r="BM61" s="120">
        <f t="shared" si="122"/>
        <v>0</v>
      </c>
      <c r="BN61" s="120">
        <f t="shared" si="122"/>
        <v>0</v>
      </c>
      <c r="BO61" s="120">
        <f t="shared" si="122"/>
        <v>0</v>
      </c>
      <c r="BP61" s="120">
        <f t="shared" si="122"/>
        <v>0</v>
      </c>
      <c r="BQ61" s="120">
        <f t="shared" si="122"/>
        <v>0</v>
      </c>
      <c r="BR61" s="120">
        <f t="shared" si="122"/>
        <v>0</v>
      </c>
      <c r="BS61" s="120">
        <f t="shared" si="122"/>
        <v>0</v>
      </c>
      <c r="BT61" s="120">
        <f t="shared" si="122"/>
        <v>0</v>
      </c>
      <c r="BU61" s="120">
        <f t="shared" si="122"/>
        <v>0</v>
      </c>
      <c r="BV61" s="120">
        <f t="shared" si="122"/>
        <v>0</v>
      </c>
      <c r="BW61" s="120">
        <f t="shared" si="122"/>
        <v>0</v>
      </c>
      <c r="BX61" s="120">
        <f t="shared" si="122"/>
        <v>0</v>
      </c>
      <c r="BY61" s="120">
        <f t="shared" si="122"/>
        <v>0</v>
      </c>
      <c r="BZ61" s="120">
        <f t="shared" si="122"/>
        <v>0</v>
      </c>
      <c r="CA61" s="120">
        <f t="shared" si="122"/>
        <v>0</v>
      </c>
      <c r="CB61" s="120">
        <f t="shared" si="122"/>
        <v>0</v>
      </c>
      <c r="CC61" s="120">
        <f t="shared" si="122"/>
        <v>0</v>
      </c>
      <c r="CD61" s="120">
        <f t="shared" si="122"/>
        <v>0</v>
      </c>
      <c r="CE61" s="120">
        <f t="shared" si="122"/>
        <v>0</v>
      </c>
      <c r="CF61" s="120">
        <f t="shared" si="122"/>
        <v>0</v>
      </c>
      <c r="CG61" s="120">
        <f t="shared" si="122"/>
        <v>0</v>
      </c>
      <c r="CH61" s="120">
        <f t="shared" ref="CH61:CQ61" si="123">AND(CH286&lt;&gt;"",CH286&lt;&gt;CH$203)/1</f>
        <v>0</v>
      </c>
      <c r="CI61" s="120">
        <f t="shared" si="123"/>
        <v>0</v>
      </c>
      <c r="CJ61" s="120">
        <f t="shared" si="123"/>
        <v>0</v>
      </c>
      <c r="CK61" s="120">
        <f t="shared" si="123"/>
        <v>0</v>
      </c>
      <c r="CL61" s="120">
        <f t="shared" si="123"/>
        <v>0</v>
      </c>
      <c r="CM61" s="120">
        <f t="shared" si="123"/>
        <v>0</v>
      </c>
      <c r="CN61" s="120">
        <f t="shared" si="123"/>
        <v>0</v>
      </c>
      <c r="CO61" s="120">
        <f t="shared" si="123"/>
        <v>0</v>
      </c>
      <c r="CP61" s="120">
        <f t="shared" si="123"/>
        <v>0</v>
      </c>
      <c r="CQ61" s="120">
        <f t="shared" si="123"/>
        <v>0</v>
      </c>
    </row>
    <row r="62" spans="19:95" hidden="1">
      <c r="S62" s="129">
        <f t="shared" si="95"/>
        <v>61</v>
      </c>
      <c r="T62" s="130">
        <f t="shared" si="66"/>
        <v>0</v>
      </c>
      <c r="U62" s="131"/>
      <c r="V62" s="120">
        <f t="shared" ref="V62:CG62" si="124">AND(V287&lt;&gt;"",V287&lt;&gt;V$203)/1</f>
        <v>0</v>
      </c>
      <c r="W62" s="120">
        <f t="shared" si="124"/>
        <v>0</v>
      </c>
      <c r="X62" s="120">
        <f t="shared" si="124"/>
        <v>0</v>
      </c>
      <c r="Y62" s="120">
        <f t="shared" si="124"/>
        <v>0</v>
      </c>
      <c r="Z62" s="120">
        <f t="shared" si="124"/>
        <v>0</v>
      </c>
      <c r="AA62" s="120">
        <f t="shared" si="124"/>
        <v>0</v>
      </c>
      <c r="AB62" s="120">
        <f t="shared" si="124"/>
        <v>0</v>
      </c>
      <c r="AC62" s="120">
        <f t="shared" si="124"/>
        <v>0</v>
      </c>
      <c r="AD62" s="120">
        <f t="shared" si="124"/>
        <v>0</v>
      </c>
      <c r="AE62" s="120">
        <f t="shared" si="124"/>
        <v>0</v>
      </c>
      <c r="AF62" s="120">
        <f t="shared" si="124"/>
        <v>0</v>
      </c>
      <c r="AG62" s="120">
        <f t="shared" si="124"/>
        <v>0</v>
      </c>
      <c r="AH62" s="120">
        <f t="shared" si="124"/>
        <v>0</v>
      </c>
      <c r="AI62" s="120">
        <f t="shared" si="124"/>
        <v>0</v>
      </c>
      <c r="AJ62" s="120">
        <f t="shared" si="124"/>
        <v>0</v>
      </c>
      <c r="AK62" s="120">
        <f t="shared" si="124"/>
        <v>0</v>
      </c>
      <c r="AL62" s="120">
        <f t="shared" si="124"/>
        <v>0</v>
      </c>
      <c r="AM62" s="120">
        <f t="shared" si="124"/>
        <v>0</v>
      </c>
      <c r="AN62" s="120">
        <f t="shared" si="124"/>
        <v>0</v>
      </c>
      <c r="AO62" s="120">
        <f t="shared" si="124"/>
        <v>0</v>
      </c>
      <c r="AP62" s="120">
        <f t="shared" si="124"/>
        <v>0</v>
      </c>
      <c r="AQ62" s="120">
        <f t="shared" si="124"/>
        <v>0</v>
      </c>
      <c r="AR62" s="120">
        <f t="shared" si="124"/>
        <v>0</v>
      </c>
      <c r="AS62" s="120">
        <f t="shared" si="124"/>
        <v>0</v>
      </c>
      <c r="AT62" s="120">
        <f t="shared" si="124"/>
        <v>0</v>
      </c>
      <c r="AU62" s="120">
        <f t="shared" si="124"/>
        <v>0</v>
      </c>
      <c r="AV62" s="120">
        <f t="shared" si="124"/>
        <v>0</v>
      </c>
      <c r="AW62" s="120">
        <f t="shared" si="124"/>
        <v>0</v>
      </c>
      <c r="AX62" s="120">
        <f t="shared" si="124"/>
        <v>0</v>
      </c>
      <c r="AY62" s="120">
        <f t="shared" si="124"/>
        <v>0</v>
      </c>
      <c r="AZ62" s="120">
        <f t="shared" si="124"/>
        <v>0</v>
      </c>
      <c r="BA62" s="120">
        <f t="shared" si="124"/>
        <v>0</v>
      </c>
      <c r="BB62" s="120">
        <f t="shared" si="124"/>
        <v>0</v>
      </c>
      <c r="BC62" s="120">
        <f t="shared" si="124"/>
        <v>0</v>
      </c>
      <c r="BD62" s="120">
        <f t="shared" si="124"/>
        <v>0</v>
      </c>
      <c r="BE62" s="120">
        <f t="shared" si="124"/>
        <v>0</v>
      </c>
      <c r="BF62" s="120">
        <f t="shared" si="124"/>
        <v>0</v>
      </c>
      <c r="BG62" s="120">
        <f t="shared" si="124"/>
        <v>0</v>
      </c>
      <c r="BH62" s="120">
        <f t="shared" si="124"/>
        <v>0</v>
      </c>
      <c r="BI62" s="120">
        <f t="shared" si="124"/>
        <v>0</v>
      </c>
      <c r="BJ62" s="120">
        <f t="shared" si="124"/>
        <v>0</v>
      </c>
      <c r="BK62" s="120">
        <f t="shared" si="124"/>
        <v>0</v>
      </c>
      <c r="BL62" s="120">
        <f t="shared" si="124"/>
        <v>0</v>
      </c>
      <c r="BM62" s="120">
        <f t="shared" si="124"/>
        <v>0</v>
      </c>
      <c r="BN62" s="120">
        <f t="shared" si="124"/>
        <v>0</v>
      </c>
      <c r="BO62" s="120">
        <f t="shared" si="124"/>
        <v>0</v>
      </c>
      <c r="BP62" s="120">
        <f t="shared" si="124"/>
        <v>0</v>
      </c>
      <c r="BQ62" s="120">
        <f t="shared" si="124"/>
        <v>0</v>
      </c>
      <c r="BR62" s="120">
        <f t="shared" si="124"/>
        <v>0</v>
      </c>
      <c r="BS62" s="120">
        <f t="shared" si="124"/>
        <v>0</v>
      </c>
      <c r="BT62" s="120">
        <f t="shared" si="124"/>
        <v>0</v>
      </c>
      <c r="BU62" s="120">
        <f t="shared" si="124"/>
        <v>0</v>
      </c>
      <c r="BV62" s="120">
        <f t="shared" si="124"/>
        <v>0</v>
      </c>
      <c r="BW62" s="120">
        <f t="shared" si="124"/>
        <v>0</v>
      </c>
      <c r="BX62" s="120">
        <f t="shared" si="124"/>
        <v>0</v>
      </c>
      <c r="BY62" s="120">
        <f t="shared" si="124"/>
        <v>0</v>
      </c>
      <c r="BZ62" s="120">
        <f t="shared" si="124"/>
        <v>0</v>
      </c>
      <c r="CA62" s="120">
        <f t="shared" si="124"/>
        <v>0</v>
      </c>
      <c r="CB62" s="120">
        <f t="shared" si="124"/>
        <v>0</v>
      </c>
      <c r="CC62" s="120">
        <f t="shared" si="124"/>
        <v>0</v>
      </c>
      <c r="CD62" s="120">
        <f t="shared" si="124"/>
        <v>0</v>
      </c>
      <c r="CE62" s="120">
        <f t="shared" si="124"/>
        <v>0</v>
      </c>
      <c r="CF62" s="120">
        <f t="shared" si="124"/>
        <v>0</v>
      </c>
      <c r="CG62" s="120">
        <f t="shared" si="124"/>
        <v>0</v>
      </c>
      <c r="CH62" s="120">
        <f t="shared" ref="CH62:CQ62" si="125">AND(CH287&lt;&gt;"",CH287&lt;&gt;CH$203)/1</f>
        <v>0</v>
      </c>
      <c r="CI62" s="120">
        <f t="shared" si="125"/>
        <v>0</v>
      </c>
      <c r="CJ62" s="120">
        <f t="shared" si="125"/>
        <v>0</v>
      </c>
      <c r="CK62" s="120">
        <f t="shared" si="125"/>
        <v>0</v>
      </c>
      <c r="CL62" s="120">
        <f t="shared" si="125"/>
        <v>0</v>
      </c>
      <c r="CM62" s="120">
        <f t="shared" si="125"/>
        <v>0</v>
      </c>
      <c r="CN62" s="120">
        <f t="shared" si="125"/>
        <v>0</v>
      </c>
      <c r="CO62" s="120">
        <f t="shared" si="125"/>
        <v>0</v>
      </c>
      <c r="CP62" s="120">
        <f t="shared" si="125"/>
        <v>0</v>
      </c>
      <c r="CQ62" s="120">
        <f t="shared" si="125"/>
        <v>0</v>
      </c>
    </row>
    <row r="63" spans="19:95" hidden="1">
      <c r="S63" s="129">
        <f t="shared" si="95"/>
        <v>62</v>
      </c>
      <c r="T63" s="130">
        <f t="shared" si="66"/>
        <v>0</v>
      </c>
      <c r="U63" s="131"/>
      <c r="V63" s="120">
        <f t="shared" ref="V63:CG63" si="126">AND(V288&lt;&gt;"",V288&lt;&gt;V$203)/1</f>
        <v>0</v>
      </c>
      <c r="W63" s="120">
        <f t="shared" si="126"/>
        <v>0</v>
      </c>
      <c r="X63" s="120">
        <f t="shared" si="126"/>
        <v>0</v>
      </c>
      <c r="Y63" s="120">
        <f t="shared" si="126"/>
        <v>0</v>
      </c>
      <c r="Z63" s="120">
        <f t="shared" si="126"/>
        <v>0</v>
      </c>
      <c r="AA63" s="120">
        <f t="shared" si="126"/>
        <v>0</v>
      </c>
      <c r="AB63" s="120">
        <f t="shared" si="126"/>
        <v>0</v>
      </c>
      <c r="AC63" s="120">
        <f t="shared" si="126"/>
        <v>0</v>
      </c>
      <c r="AD63" s="120">
        <f t="shared" si="126"/>
        <v>0</v>
      </c>
      <c r="AE63" s="120">
        <f t="shared" si="126"/>
        <v>0</v>
      </c>
      <c r="AF63" s="120">
        <f t="shared" si="126"/>
        <v>0</v>
      </c>
      <c r="AG63" s="120">
        <f t="shared" si="126"/>
        <v>0</v>
      </c>
      <c r="AH63" s="120">
        <f t="shared" si="126"/>
        <v>0</v>
      </c>
      <c r="AI63" s="120">
        <f t="shared" si="126"/>
        <v>0</v>
      </c>
      <c r="AJ63" s="120">
        <f t="shared" si="126"/>
        <v>0</v>
      </c>
      <c r="AK63" s="120">
        <f t="shared" si="126"/>
        <v>0</v>
      </c>
      <c r="AL63" s="120">
        <f t="shared" si="126"/>
        <v>0</v>
      </c>
      <c r="AM63" s="120">
        <f t="shared" si="126"/>
        <v>0</v>
      </c>
      <c r="AN63" s="120">
        <f t="shared" si="126"/>
        <v>0</v>
      </c>
      <c r="AO63" s="120">
        <f t="shared" si="126"/>
        <v>0</v>
      </c>
      <c r="AP63" s="120">
        <f t="shared" si="126"/>
        <v>0</v>
      </c>
      <c r="AQ63" s="120">
        <f t="shared" si="126"/>
        <v>0</v>
      </c>
      <c r="AR63" s="120">
        <f t="shared" si="126"/>
        <v>0</v>
      </c>
      <c r="AS63" s="120">
        <f t="shared" si="126"/>
        <v>0</v>
      </c>
      <c r="AT63" s="120">
        <f t="shared" si="126"/>
        <v>0</v>
      </c>
      <c r="AU63" s="120">
        <f t="shared" si="126"/>
        <v>0</v>
      </c>
      <c r="AV63" s="120">
        <f t="shared" si="126"/>
        <v>0</v>
      </c>
      <c r="AW63" s="120">
        <f t="shared" si="126"/>
        <v>0</v>
      </c>
      <c r="AX63" s="120">
        <f t="shared" si="126"/>
        <v>0</v>
      </c>
      <c r="AY63" s="120">
        <f t="shared" si="126"/>
        <v>0</v>
      </c>
      <c r="AZ63" s="120">
        <f t="shared" si="126"/>
        <v>0</v>
      </c>
      <c r="BA63" s="120">
        <f t="shared" si="126"/>
        <v>0</v>
      </c>
      <c r="BB63" s="120">
        <f t="shared" si="126"/>
        <v>0</v>
      </c>
      <c r="BC63" s="120">
        <f t="shared" si="126"/>
        <v>0</v>
      </c>
      <c r="BD63" s="120">
        <f t="shared" si="126"/>
        <v>0</v>
      </c>
      <c r="BE63" s="120">
        <f t="shared" si="126"/>
        <v>0</v>
      </c>
      <c r="BF63" s="120">
        <f t="shared" si="126"/>
        <v>0</v>
      </c>
      <c r="BG63" s="120">
        <f t="shared" si="126"/>
        <v>0</v>
      </c>
      <c r="BH63" s="120">
        <f t="shared" si="126"/>
        <v>0</v>
      </c>
      <c r="BI63" s="120">
        <f t="shared" si="126"/>
        <v>0</v>
      </c>
      <c r="BJ63" s="120">
        <f t="shared" si="126"/>
        <v>0</v>
      </c>
      <c r="BK63" s="120">
        <f t="shared" si="126"/>
        <v>0</v>
      </c>
      <c r="BL63" s="120">
        <f t="shared" si="126"/>
        <v>0</v>
      </c>
      <c r="BM63" s="120">
        <f t="shared" si="126"/>
        <v>0</v>
      </c>
      <c r="BN63" s="120">
        <f t="shared" si="126"/>
        <v>0</v>
      </c>
      <c r="BO63" s="120">
        <f t="shared" si="126"/>
        <v>0</v>
      </c>
      <c r="BP63" s="120">
        <f t="shared" si="126"/>
        <v>0</v>
      </c>
      <c r="BQ63" s="120">
        <f t="shared" si="126"/>
        <v>0</v>
      </c>
      <c r="BR63" s="120">
        <f t="shared" si="126"/>
        <v>0</v>
      </c>
      <c r="BS63" s="120">
        <f t="shared" si="126"/>
        <v>0</v>
      </c>
      <c r="BT63" s="120">
        <f t="shared" si="126"/>
        <v>0</v>
      </c>
      <c r="BU63" s="120">
        <f t="shared" si="126"/>
        <v>0</v>
      </c>
      <c r="BV63" s="120">
        <f t="shared" si="126"/>
        <v>0</v>
      </c>
      <c r="BW63" s="120">
        <f t="shared" si="126"/>
        <v>0</v>
      </c>
      <c r="BX63" s="120">
        <f t="shared" si="126"/>
        <v>0</v>
      </c>
      <c r="BY63" s="120">
        <f t="shared" si="126"/>
        <v>0</v>
      </c>
      <c r="BZ63" s="120">
        <f t="shared" si="126"/>
        <v>0</v>
      </c>
      <c r="CA63" s="120">
        <f t="shared" si="126"/>
        <v>0</v>
      </c>
      <c r="CB63" s="120">
        <f t="shared" si="126"/>
        <v>0</v>
      </c>
      <c r="CC63" s="120">
        <f t="shared" si="126"/>
        <v>0</v>
      </c>
      <c r="CD63" s="120">
        <f t="shared" si="126"/>
        <v>0</v>
      </c>
      <c r="CE63" s="120">
        <f t="shared" si="126"/>
        <v>0</v>
      </c>
      <c r="CF63" s="120">
        <f t="shared" si="126"/>
        <v>0</v>
      </c>
      <c r="CG63" s="120">
        <f t="shared" si="126"/>
        <v>0</v>
      </c>
      <c r="CH63" s="120">
        <f t="shared" ref="CH63:CQ63" si="127">AND(CH288&lt;&gt;"",CH288&lt;&gt;CH$203)/1</f>
        <v>0</v>
      </c>
      <c r="CI63" s="120">
        <f t="shared" si="127"/>
        <v>0</v>
      </c>
      <c r="CJ63" s="120">
        <f t="shared" si="127"/>
        <v>0</v>
      </c>
      <c r="CK63" s="120">
        <f t="shared" si="127"/>
        <v>0</v>
      </c>
      <c r="CL63" s="120">
        <f t="shared" si="127"/>
        <v>0</v>
      </c>
      <c r="CM63" s="120">
        <f t="shared" si="127"/>
        <v>0</v>
      </c>
      <c r="CN63" s="120">
        <f t="shared" si="127"/>
        <v>0</v>
      </c>
      <c r="CO63" s="120">
        <f t="shared" si="127"/>
        <v>0</v>
      </c>
      <c r="CP63" s="120">
        <f t="shared" si="127"/>
        <v>0</v>
      </c>
      <c r="CQ63" s="120">
        <f t="shared" si="127"/>
        <v>0</v>
      </c>
    </row>
    <row r="64" spans="19:95" hidden="1">
      <c r="S64" s="129">
        <f t="shared" si="95"/>
        <v>63</v>
      </c>
      <c r="T64" s="130">
        <f t="shared" si="66"/>
        <v>0</v>
      </c>
      <c r="U64" s="131"/>
      <c r="V64" s="120">
        <f t="shared" ref="V64:CG64" si="128">AND(V289&lt;&gt;"",V289&lt;&gt;V$203)/1</f>
        <v>0</v>
      </c>
      <c r="W64" s="120">
        <f t="shared" si="128"/>
        <v>0</v>
      </c>
      <c r="X64" s="120">
        <f t="shared" si="128"/>
        <v>0</v>
      </c>
      <c r="Y64" s="120">
        <f t="shared" si="128"/>
        <v>0</v>
      </c>
      <c r="Z64" s="120">
        <f t="shared" si="128"/>
        <v>0</v>
      </c>
      <c r="AA64" s="120">
        <f t="shared" si="128"/>
        <v>0</v>
      </c>
      <c r="AB64" s="120">
        <f t="shared" si="128"/>
        <v>0</v>
      </c>
      <c r="AC64" s="120">
        <f t="shared" si="128"/>
        <v>0</v>
      </c>
      <c r="AD64" s="120">
        <f t="shared" si="128"/>
        <v>0</v>
      </c>
      <c r="AE64" s="120">
        <f t="shared" si="128"/>
        <v>0</v>
      </c>
      <c r="AF64" s="120">
        <f t="shared" si="128"/>
        <v>0</v>
      </c>
      <c r="AG64" s="120">
        <f t="shared" si="128"/>
        <v>0</v>
      </c>
      <c r="AH64" s="120">
        <f t="shared" si="128"/>
        <v>0</v>
      </c>
      <c r="AI64" s="120">
        <f t="shared" si="128"/>
        <v>0</v>
      </c>
      <c r="AJ64" s="120">
        <f t="shared" si="128"/>
        <v>0</v>
      </c>
      <c r="AK64" s="120">
        <f t="shared" si="128"/>
        <v>0</v>
      </c>
      <c r="AL64" s="120">
        <f t="shared" si="128"/>
        <v>0</v>
      </c>
      <c r="AM64" s="120">
        <f t="shared" si="128"/>
        <v>0</v>
      </c>
      <c r="AN64" s="120">
        <f t="shared" si="128"/>
        <v>0</v>
      </c>
      <c r="AO64" s="120">
        <f t="shared" si="128"/>
        <v>0</v>
      </c>
      <c r="AP64" s="120">
        <f t="shared" si="128"/>
        <v>0</v>
      </c>
      <c r="AQ64" s="120">
        <f t="shared" si="128"/>
        <v>0</v>
      </c>
      <c r="AR64" s="120">
        <f t="shared" si="128"/>
        <v>0</v>
      </c>
      <c r="AS64" s="120">
        <f t="shared" si="128"/>
        <v>0</v>
      </c>
      <c r="AT64" s="120">
        <f t="shared" si="128"/>
        <v>0</v>
      </c>
      <c r="AU64" s="120">
        <f t="shared" si="128"/>
        <v>0</v>
      </c>
      <c r="AV64" s="120">
        <f t="shared" si="128"/>
        <v>0</v>
      </c>
      <c r="AW64" s="120">
        <f t="shared" si="128"/>
        <v>0</v>
      </c>
      <c r="AX64" s="120">
        <f t="shared" si="128"/>
        <v>0</v>
      </c>
      <c r="AY64" s="120">
        <f t="shared" si="128"/>
        <v>0</v>
      </c>
      <c r="AZ64" s="120">
        <f t="shared" si="128"/>
        <v>0</v>
      </c>
      <c r="BA64" s="120">
        <f t="shared" si="128"/>
        <v>0</v>
      </c>
      <c r="BB64" s="120">
        <f t="shared" si="128"/>
        <v>0</v>
      </c>
      <c r="BC64" s="120">
        <f t="shared" si="128"/>
        <v>0</v>
      </c>
      <c r="BD64" s="120">
        <f t="shared" si="128"/>
        <v>0</v>
      </c>
      <c r="BE64" s="120">
        <f t="shared" si="128"/>
        <v>0</v>
      </c>
      <c r="BF64" s="120">
        <f t="shared" si="128"/>
        <v>0</v>
      </c>
      <c r="BG64" s="120">
        <f t="shared" si="128"/>
        <v>0</v>
      </c>
      <c r="BH64" s="120">
        <f t="shared" si="128"/>
        <v>0</v>
      </c>
      <c r="BI64" s="120">
        <f t="shared" si="128"/>
        <v>0</v>
      </c>
      <c r="BJ64" s="120">
        <f t="shared" si="128"/>
        <v>0</v>
      </c>
      <c r="BK64" s="120">
        <f t="shared" si="128"/>
        <v>0</v>
      </c>
      <c r="BL64" s="120">
        <f t="shared" si="128"/>
        <v>0</v>
      </c>
      <c r="BM64" s="120">
        <f t="shared" si="128"/>
        <v>0</v>
      </c>
      <c r="BN64" s="120">
        <f t="shared" si="128"/>
        <v>0</v>
      </c>
      <c r="BO64" s="120">
        <f t="shared" si="128"/>
        <v>0</v>
      </c>
      <c r="BP64" s="120">
        <f t="shared" si="128"/>
        <v>0</v>
      </c>
      <c r="BQ64" s="120">
        <f t="shared" si="128"/>
        <v>0</v>
      </c>
      <c r="BR64" s="120">
        <f t="shared" si="128"/>
        <v>0</v>
      </c>
      <c r="BS64" s="120">
        <f t="shared" si="128"/>
        <v>0</v>
      </c>
      <c r="BT64" s="120">
        <f t="shared" si="128"/>
        <v>0</v>
      </c>
      <c r="BU64" s="120">
        <f t="shared" si="128"/>
        <v>0</v>
      </c>
      <c r="BV64" s="120">
        <f t="shared" si="128"/>
        <v>0</v>
      </c>
      <c r="BW64" s="120">
        <f t="shared" si="128"/>
        <v>0</v>
      </c>
      <c r="BX64" s="120">
        <f t="shared" si="128"/>
        <v>0</v>
      </c>
      <c r="BY64" s="120">
        <f t="shared" si="128"/>
        <v>0</v>
      </c>
      <c r="BZ64" s="120">
        <f t="shared" si="128"/>
        <v>0</v>
      </c>
      <c r="CA64" s="120">
        <f t="shared" si="128"/>
        <v>0</v>
      </c>
      <c r="CB64" s="120">
        <f t="shared" si="128"/>
        <v>0</v>
      </c>
      <c r="CC64" s="120">
        <f t="shared" si="128"/>
        <v>0</v>
      </c>
      <c r="CD64" s="120">
        <f t="shared" si="128"/>
        <v>0</v>
      </c>
      <c r="CE64" s="120">
        <f t="shared" si="128"/>
        <v>0</v>
      </c>
      <c r="CF64" s="120">
        <f t="shared" si="128"/>
        <v>0</v>
      </c>
      <c r="CG64" s="120">
        <f t="shared" si="128"/>
        <v>0</v>
      </c>
      <c r="CH64" s="120">
        <f t="shared" ref="CH64:CQ64" si="129">AND(CH289&lt;&gt;"",CH289&lt;&gt;CH$203)/1</f>
        <v>0</v>
      </c>
      <c r="CI64" s="120">
        <f t="shared" si="129"/>
        <v>0</v>
      </c>
      <c r="CJ64" s="120">
        <f t="shared" si="129"/>
        <v>0</v>
      </c>
      <c r="CK64" s="120">
        <f t="shared" si="129"/>
        <v>0</v>
      </c>
      <c r="CL64" s="120">
        <f t="shared" si="129"/>
        <v>0</v>
      </c>
      <c r="CM64" s="120">
        <f t="shared" si="129"/>
        <v>0</v>
      </c>
      <c r="CN64" s="120">
        <f t="shared" si="129"/>
        <v>0</v>
      </c>
      <c r="CO64" s="120">
        <f t="shared" si="129"/>
        <v>0</v>
      </c>
      <c r="CP64" s="120">
        <f t="shared" si="129"/>
        <v>0</v>
      </c>
      <c r="CQ64" s="120">
        <f t="shared" si="129"/>
        <v>0</v>
      </c>
    </row>
    <row r="65" spans="19:95" hidden="1">
      <c r="S65" s="129">
        <f t="shared" si="95"/>
        <v>64</v>
      </c>
      <c r="T65" s="130">
        <f t="shared" si="66"/>
        <v>0</v>
      </c>
      <c r="U65" s="131"/>
      <c r="V65" s="120">
        <f t="shared" ref="V65:CG65" si="130">AND(V290&lt;&gt;"",V290&lt;&gt;V$203)/1</f>
        <v>0</v>
      </c>
      <c r="W65" s="120">
        <f t="shared" si="130"/>
        <v>0</v>
      </c>
      <c r="X65" s="120">
        <f t="shared" si="130"/>
        <v>0</v>
      </c>
      <c r="Y65" s="120">
        <f t="shared" si="130"/>
        <v>0</v>
      </c>
      <c r="Z65" s="120">
        <f t="shared" si="130"/>
        <v>0</v>
      </c>
      <c r="AA65" s="120">
        <f t="shared" si="130"/>
        <v>0</v>
      </c>
      <c r="AB65" s="120">
        <f t="shared" si="130"/>
        <v>0</v>
      </c>
      <c r="AC65" s="120">
        <f t="shared" si="130"/>
        <v>0</v>
      </c>
      <c r="AD65" s="120">
        <f t="shared" si="130"/>
        <v>0</v>
      </c>
      <c r="AE65" s="120">
        <f t="shared" si="130"/>
        <v>0</v>
      </c>
      <c r="AF65" s="120">
        <f t="shared" si="130"/>
        <v>0</v>
      </c>
      <c r="AG65" s="120">
        <f t="shared" si="130"/>
        <v>0</v>
      </c>
      <c r="AH65" s="120">
        <f t="shared" si="130"/>
        <v>0</v>
      </c>
      <c r="AI65" s="120">
        <f t="shared" si="130"/>
        <v>0</v>
      </c>
      <c r="AJ65" s="120">
        <f t="shared" si="130"/>
        <v>0</v>
      </c>
      <c r="AK65" s="120">
        <f t="shared" si="130"/>
        <v>0</v>
      </c>
      <c r="AL65" s="120">
        <f t="shared" si="130"/>
        <v>0</v>
      </c>
      <c r="AM65" s="120">
        <f t="shared" si="130"/>
        <v>0</v>
      </c>
      <c r="AN65" s="120">
        <f t="shared" si="130"/>
        <v>0</v>
      </c>
      <c r="AO65" s="120">
        <f t="shared" si="130"/>
        <v>0</v>
      </c>
      <c r="AP65" s="120">
        <f t="shared" si="130"/>
        <v>0</v>
      </c>
      <c r="AQ65" s="120">
        <f t="shared" si="130"/>
        <v>0</v>
      </c>
      <c r="AR65" s="120">
        <f t="shared" si="130"/>
        <v>0</v>
      </c>
      <c r="AS65" s="120">
        <f t="shared" si="130"/>
        <v>0</v>
      </c>
      <c r="AT65" s="120">
        <f t="shared" si="130"/>
        <v>0</v>
      </c>
      <c r="AU65" s="120">
        <f t="shared" si="130"/>
        <v>0</v>
      </c>
      <c r="AV65" s="120">
        <f t="shared" si="130"/>
        <v>0</v>
      </c>
      <c r="AW65" s="120">
        <f t="shared" si="130"/>
        <v>0</v>
      </c>
      <c r="AX65" s="120">
        <f t="shared" si="130"/>
        <v>0</v>
      </c>
      <c r="AY65" s="120">
        <f t="shared" si="130"/>
        <v>0</v>
      </c>
      <c r="AZ65" s="120">
        <f t="shared" si="130"/>
        <v>0</v>
      </c>
      <c r="BA65" s="120">
        <f t="shared" si="130"/>
        <v>0</v>
      </c>
      <c r="BB65" s="120">
        <f t="shared" si="130"/>
        <v>0</v>
      </c>
      <c r="BC65" s="120">
        <f t="shared" si="130"/>
        <v>0</v>
      </c>
      <c r="BD65" s="120">
        <f t="shared" si="130"/>
        <v>0</v>
      </c>
      <c r="BE65" s="120">
        <f t="shared" si="130"/>
        <v>0</v>
      </c>
      <c r="BF65" s="120">
        <f t="shared" si="130"/>
        <v>0</v>
      </c>
      <c r="BG65" s="120">
        <f t="shared" si="130"/>
        <v>0</v>
      </c>
      <c r="BH65" s="120">
        <f t="shared" si="130"/>
        <v>0</v>
      </c>
      <c r="BI65" s="120">
        <f t="shared" si="130"/>
        <v>0</v>
      </c>
      <c r="BJ65" s="120">
        <f t="shared" si="130"/>
        <v>0</v>
      </c>
      <c r="BK65" s="120">
        <f t="shared" si="130"/>
        <v>0</v>
      </c>
      <c r="BL65" s="120">
        <f t="shared" si="130"/>
        <v>0</v>
      </c>
      <c r="BM65" s="120">
        <f t="shared" si="130"/>
        <v>0</v>
      </c>
      <c r="BN65" s="120">
        <f t="shared" si="130"/>
        <v>0</v>
      </c>
      <c r="BO65" s="120">
        <f t="shared" si="130"/>
        <v>0</v>
      </c>
      <c r="BP65" s="120">
        <f t="shared" si="130"/>
        <v>0</v>
      </c>
      <c r="BQ65" s="120">
        <f t="shared" si="130"/>
        <v>0</v>
      </c>
      <c r="BR65" s="120">
        <f t="shared" si="130"/>
        <v>0</v>
      </c>
      <c r="BS65" s="120">
        <f t="shared" si="130"/>
        <v>0</v>
      </c>
      <c r="BT65" s="120">
        <f t="shared" si="130"/>
        <v>0</v>
      </c>
      <c r="BU65" s="120">
        <f t="shared" si="130"/>
        <v>0</v>
      </c>
      <c r="BV65" s="120">
        <f t="shared" si="130"/>
        <v>0</v>
      </c>
      <c r="BW65" s="120">
        <f t="shared" si="130"/>
        <v>0</v>
      </c>
      <c r="BX65" s="120">
        <f t="shared" si="130"/>
        <v>0</v>
      </c>
      <c r="BY65" s="120">
        <f t="shared" si="130"/>
        <v>0</v>
      </c>
      <c r="BZ65" s="120">
        <f t="shared" si="130"/>
        <v>0</v>
      </c>
      <c r="CA65" s="120">
        <f t="shared" si="130"/>
        <v>0</v>
      </c>
      <c r="CB65" s="120">
        <f t="shared" si="130"/>
        <v>0</v>
      </c>
      <c r="CC65" s="120">
        <f t="shared" si="130"/>
        <v>0</v>
      </c>
      <c r="CD65" s="120">
        <f t="shared" si="130"/>
        <v>0</v>
      </c>
      <c r="CE65" s="120">
        <f t="shared" si="130"/>
        <v>0</v>
      </c>
      <c r="CF65" s="120">
        <f t="shared" si="130"/>
        <v>0</v>
      </c>
      <c r="CG65" s="120">
        <f t="shared" si="130"/>
        <v>0</v>
      </c>
      <c r="CH65" s="120">
        <f t="shared" ref="CH65:CQ65" si="131">AND(CH290&lt;&gt;"",CH290&lt;&gt;CH$203)/1</f>
        <v>0</v>
      </c>
      <c r="CI65" s="120">
        <f t="shared" si="131"/>
        <v>0</v>
      </c>
      <c r="CJ65" s="120">
        <f t="shared" si="131"/>
        <v>0</v>
      </c>
      <c r="CK65" s="120">
        <f t="shared" si="131"/>
        <v>0</v>
      </c>
      <c r="CL65" s="120">
        <f t="shared" si="131"/>
        <v>0</v>
      </c>
      <c r="CM65" s="120">
        <f t="shared" si="131"/>
        <v>0</v>
      </c>
      <c r="CN65" s="120">
        <f t="shared" si="131"/>
        <v>0</v>
      </c>
      <c r="CO65" s="120">
        <f t="shared" si="131"/>
        <v>0</v>
      </c>
      <c r="CP65" s="120">
        <f t="shared" si="131"/>
        <v>0</v>
      </c>
      <c r="CQ65" s="120">
        <f t="shared" si="131"/>
        <v>0</v>
      </c>
    </row>
    <row r="66" spans="19:95" hidden="1">
      <c r="S66" s="129">
        <f t="shared" si="95"/>
        <v>65</v>
      </c>
      <c r="T66" s="130">
        <f t="shared" ref="T66:T97" si="132">SUM(V66:CQ66)</f>
        <v>0</v>
      </c>
      <c r="U66" s="131"/>
      <c r="V66" s="120">
        <f t="shared" ref="V66:CG66" si="133">AND(V291&lt;&gt;"",V291&lt;&gt;V$203)/1</f>
        <v>0</v>
      </c>
      <c r="W66" s="120">
        <f t="shared" si="133"/>
        <v>0</v>
      </c>
      <c r="X66" s="120">
        <f t="shared" si="133"/>
        <v>0</v>
      </c>
      <c r="Y66" s="120">
        <f t="shared" si="133"/>
        <v>0</v>
      </c>
      <c r="Z66" s="120">
        <f t="shared" si="133"/>
        <v>0</v>
      </c>
      <c r="AA66" s="120">
        <f t="shared" si="133"/>
        <v>0</v>
      </c>
      <c r="AB66" s="120">
        <f t="shared" si="133"/>
        <v>0</v>
      </c>
      <c r="AC66" s="120">
        <f t="shared" si="133"/>
        <v>0</v>
      </c>
      <c r="AD66" s="120">
        <f t="shared" si="133"/>
        <v>0</v>
      </c>
      <c r="AE66" s="120">
        <f t="shared" si="133"/>
        <v>0</v>
      </c>
      <c r="AF66" s="120">
        <f t="shared" si="133"/>
        <v>0</v>
      </c>
      <c r="AG66" s="120">
        <f t="shared" si="133"/>
        <v>0</v>
      </c>
      <c r="AH66" s="120">
        <f t="shared" si="133"/>
        <v>0</v>
      </c>
      <c r="AI66" s="120">
        <f t="shared" si="133"/>
        <v>0</v>
      </c>
      <c r="AJ66" s="120">
        <f t="shared" si="133"/>
        <v>0</v>
      </c>
      <c r="AK66" s="120">
        <f t="shared" si="133"/>
        <v>0</v>
      </c>
      <c r="AL66" s="120">
        <f t="shared" si="133"/>
        <v>0</v>
      </c>
      <c r="AM66" s="120">
        <f t="shared" si="133"/>
        <v>0</v>
      </c>
      <c r="AN66" s="120">
        <f t="shared" si="133"/>
        <v>0</v>
      </c>
      <c r="AO66" s="120">
        <f t="shared" si="133"/>
        <v>0</v>
      </c>
      <c r="AP66" s="120">
        <f t="shared" si="133"/>
        <v>0</v>
      </c>
      <c r="AQ66" s="120">
        <f t="shared" si="133"/>
        <v>0</v>
      </c>
      <c r="AR66" s="120">
        <f t="shared" si="133"/>
        <v>0</v>
      </c>
      <c r="AS66" s="120">
        <f t="shared" si="133"/>
        <v>0</v>
      </c>
      <c r="AT66" s="120">
        <f t="shared" si="133"/>
        <v>0</v>
      </c>
      <c r="AU66" s="120">
        <f t="shared" si="133"/>
        <v>0</v>
      </c>
      <c r="AV66" s="120">
        <f t="shared" si="133"/>
        <v>0</v>
      </c>
      <c r="AW66" s="120">
        <f t="shared" si="133"/>
        <v>0</v>
      </c>
      <c r="AX66" s="120">
        <f t="shared" si="133"/>
        <v>0</v>
      </c>
      <c r="AY66" s="120">
        <f t="shared" si="133"/>
        <v>0</v>
      </c>
      <c r="AZ66" s="120">
        <f t="shared" si="133"/>
        <v>0</v>
      </c>
      <c r="BA66" s="120">
        <f t="shared" si="133"/>
        <v>0</v>
      </c>
      <c r="BB66" s="120">
        <f t="shared" si="133"/>
        <v>0</v>
      </c>
      <c r="BC66" s="120">
        <f t="shared" si="133"/>
        <v>0</v>
      </c>
      <c r="BD66" s="120">
        <f t="shared" si="133"/>
        <v>0</v>
      </c>
      <c r="BE66" s="120">
        <f t="shared" si="133"/>
        <v>0</v>
      </c>
      <c r="BF66" s="120">
        <f t="shared" si="133"/>
        <v>0</v>
      </c>
      <c r="BG66" s="120">
        <f t="shared" si="133"/>
        <v>0</v>
      </c>
      <c r="BH66" s="120">
        <f t="shared" si="133"/>
        <v>0</v>
      </c>
      <c r="BI66" s="120">
        <f t="shared" si="133"/>
        <v>0</v>
      </c>
      <c r="BJ66" s="120">
        <f t="shared" si="133"/>
        <v>0</v>
      </c>
      <c r="BK66" s="120">
        <f t="shared" si="133"/>
        <v>0</v>
      </c>
      <c r="BL66" s="120">
        <f t="shared" si="133"/>
        <v>0</v>
      </c>
      <c r="BM66" s="120">
        <f t="shared" si="133"/>
        <v>0</v>
      </c>
      <c r="BN66" s="120">
        <f t="shared" si="133"/>
        <v>0</v>
      </c>
      <c r="BO66" s="120">
        <f t="shared" si="133"/>
        <v>0</v>
      </c>
      <c r="BP66" s="120">
        <f t="shared" si="133"/>
        <v>0</v>
      </c>
      <c r="BQ66" s="120">
        <f t="shared" si="133"/>
        <v>0</v>
      </c>
      <c r="BR66" s="120">
        <f t="shared" si="133"/>
        <v>0</v>
      </c>
      <c r="BS66" s="120">
        <f t="shared" si="133"/>
        <v>0</v>
      </c>
      <c r="BT66" s="120">
        <f t="shared" si="133"/>
        <v>0</v>
      </c>
      <c r="BU66" s="120">
        <f t="shared" si="133"/>
        <v>0</v>
      </c>
      <c r="BV66" s="120">
        <f t="shared" si="133"/>
        <v>0</v>
      </c>
      <c r="BW66" s="120">
        <f t="shared" si="133"/>
        <v>0</v>
      </c>
      <c r="BX66" s="120">
        <f t="shared" si="133"/>
        <v>0</v>
      </c>
      <c r="BY66" s="120">
        <f t="shared" si="133"/>
        <v>0</v>
      </c>
      <c r="BZ66" s="120">
        <f t="shared" si="133"/>
        <v>0</v>
      </c>
      <c r="CA66" s="120">
        <f t="shared" si="133"/>
        <v>0</v>
      </c>
      <c r="CB66" s="120">
        <f t="shared" si="133"/>
        <v>0</v>
      </c>
      <c r="CC66" s="120">
        <f t="shared" si="133"/>
        <v>0</v>
      </c>
      <c r="CD66" s="120">
        <f t="shared" si="133"/>
        <v>0</v>
      </c>
      <c r="CE66" s="120">
        <f t="shared" si="133"/>
        <v>0</v>
      </c>
      <c r="CF66" s="120">
        <f t="shared" si="133"/>
        <v>0</v>
      </c>
      <c r="CG66" s="120">
        <f t="shared" si="133"/>
        <v>0</v>
      </c>
      <c r="CH66" s="120">
        <f t="shared" ref="CH66:CQ66" si="134">AND(CH291&lt;&gt;"",CH291&lt;&gt;CH$203)/1</f>
        <v>0</v>
      </c>
      <c r="CI66" s="120">
        <f t="shared" si="134"/>
        <v>0</v>
      </c>
      <c r="CJ66" s="120">
        <f t="shared" si="134"/>
        <v>0</v>
      </c>
      <c r="CK66" s="120">
        <f t="shared" si="134"/>
        <v>0</v>
      </c>
      <c r="CL66" s="120">
        <f t="shared" si="134"/>
        <v>0</v>
      </c>
      <c r="CM66" s="120">
        <f t="shared" si="134"/>
        <v>0</v>
      </c>
      <c r="CN66" s="120">
        <f t="shared" si="134"/>
        <v>0</v>
      </c>
      <c r="CO66" s="120">
        <f t="shared" si="134"/>
        <v>0</v>
      </c>
      <c r="CP66" s="120">
        <f t="shared" si="134"/>
        <v>0</v>
      </c>
      <c r="CQ66" s="120">
        <f t="shared" si="134"/>
        <v>0</v>
      </c>
    </row>
    <row r="67" spans="19:95" hidden="1">
      <c r="S67" s="129">
        <f t="shared" si="95"/>
        <v>66</v>
      </c>
      <c r="T67" s="130">
        <f t="shared" si="132"/>
        <v>0</v>
      </c>
      <c r="U67" s="131"/>
      <c r="V67" s="120">
        <f t="shared" ref="V67:CG67" si="135">AND(V292&lt;&gt;"",V292&lt;&gt;V$203)/1</f>
        <v>0</v>
      </c>
      <c r="W67" s="120">
        <f t="shared" si="135"/>
        <v>0</v>
      </c>
      <c r="X67" s="120">
        <f t="shared" si="135"/>
        <v>0</v>
      </c>
      <c r="Y67" s="120">
        <f t="shared" si="135"/>
        <v>0</v>
      </c>
      <c r="Z67" s="120">
        <f t="shared" si="135"/>
        <v>0</v>
      </c>
      <c r="AA67" s="120">
        <f t="shared" si="135"/>
        <v>0</v>
      </c>
      <c r="AB67" s="120">
        <f t="shared" si="135"/>
        <v>0</v>
      </c>
      <c r="AC67" s="120">
        <f t="shared" si="135"/>
        <v>0</v>
      </c>
      <c r="AD67" s="120">
        <f t="shared" si="135"/>
        <v>0</v>
      </c>
      <c r="AE67" s="120">
        <f t="shared" si="135"/>
        <v>0</v>
      </c>
      <c r="AF67" s="120">
        <f t="shared" si="135"/>
        <v>0</v>
      </c>
      <c r="AG67" s="120">
        <f t="shared" si="135"/>
        <v>0</v>
      </c>
      <c r="AH67" s="120">
        <f t="shared" si="135"/>
        <v>0</v>
      </c>
      <c r="AI67" s="120">
        <f t="shared" si="135"/>
        <v>0</v>
      </c>
      <c r="AJ67" s="120">
        <f t="shared" si="135"/>
        <v>0</v>
      </c>
      <c r="AK67" s="120">
        <f t="shared" si="135"/>
        <v>0</v>
      </c>
      <c r="AL67" s="120">
        <f t="shared" si="135"/>
        <v>0</v>
      </c>
      <c r="AM67" s="120">
        <f t="shared" si="135"/>
        <v>0</v>
      </c>
      <c r="AN67" s="120">
        <f t="shared" si="135"/>
        <v>0</v>
      </c>
      <c r="AO67" s="120">
        <f t="shared" si="135"/>
        <v>0</v>
      </c>
      <c r="AP67" s="120">
        <f t="shared" si="135"/>
        <v>0</v>
      </c>
      <c r="AQ67" s="120">
        <f t="shared" si="135"/>
        <v>0</v>
      </c>
      <c r="AR67" s="120">
        <f t="shared" si="135"/>
        <v>0</v>
      </c>
      <c r="AS67" s="120">
        <f t="shared" si="135"/>
        <v>0</v>
      </c>
      <c r="AT67" s="120">
        <f t="shared" si="135"/>
        <v>0</v>
      </c>
      <c r="AU67" s="120">
        <f t="shared" si="135"/>
        <v>0</v>
      </c>
      <c r="AV67" s="120">
        <f t="shared" si="135"/>
        <v>0</v>
      </c>
      <c r="AW67" s="120">
        <f t="shared" si="135"/>
        <v>0</v>
      </c>
      <c r="AX67" s="120">
        <f t="shared" si="135"/>
        <v>0</v>
      </c>
      <c r="AY67" s="120">
        <f t="shared" si="135"/>
        <v>0</v>
      </c>
      <c r="AZ67" s="120">
        <f t="shared" si="135"/>
        <v>0</v>
      </c>
      <c r="BA67" s="120">
        <f t="shared" si="135"/>
        <v>0</v>
      </c>
      <c r="BB67" s="120">
        <f t="shared" si="135"/>
        <v>0</v>
      </c>
      <c r="BC67" s="120">
        <f t="shared" si="135"/>
        <v>0</v>
      </c>
      <c r="BD67" s="120">
        <f t="shared" si="135"/>
        <v>0</v>
      </c>
      <c r="BE67" s="120">
        <f t="shared" si="135"/>
        <v>0</v>
      </c>
      <c r="BF67" s="120">
        <f t="shared" si="135"/>
        <v>0</v>
      </c>
      <c r="BG67" s="120">
        <f t="shared" si="135"/>
        <v>0</v>
      </c>
      <c r="BH67" s="120">
        <f t="shared" si="135"/>
        <v>0</v>
      </c>
      <c r="BI67" s="120">
        <f t="shared" si="135"/>
        <v>0</v>
      </c>
      <c r="BJ67" s="120">
        <f t="shared" si="135"/>
        <v>0</v>
      </c>
      <c r="BK67" s="120">
        <f t="shared" si="135"/>
        <v>0</v>
      </c>
      <c r="BL67" s="120">
        <f t="shared" si="135"/>
        <v>0</v>
      </c>
      <c r="BM67" s="120">
        <f t="shared" si="135"/>
        <v>0</v>
      </c>
      <c r="BN67" s="120">
        <f t="shared" si="135"/>
        <v>0</v>
      </c>
      <c r="BO67" s="120">
        <f t="shared" si="135"/>
        <v>0</v>
      </c>
      <c r="BP67" s="120">
        <f t="shared" si="135"/>
        <v>0</v>
      </c>
      <c r="BQ67" s="120">
        <f t="shared" si="135"/>
        <v>0</v>
      </c>
      <c r="BR67" s="120">
        <f t="shared" si="135"/>
        <v>0</v>
      </c>
      <c r="BS67" s="120">
        <f t="shared" si="135"/>
        <v>0</v>
      </c>
      <c r="BT67" s="120">
        <f t="shared" si="135"/>
        <v>0</v>
      </c>
      <c r="BU67" s="120">
        <f t="shared" si="135"/>
        <v>0</v>
      </c>
      <c r="BV67" s="120">
        <f t="shared" si="135"/>
        <v>0</v>
      </c>
      <c r="BW67" s="120">
        <f t="shared" si="135"/>
        <v>0</v>
      </c>
      <c r="BX67" s="120">
        <f t="shared" si="135"/>
        <v>0</v>
      </c>
      <c r="BY67" s="120">
        <f t="shared" si="135"/>
        <v>0</v>
      </c>
      <c r="BZ67" s="120">
        <f t="shared" si="135"/>
        <v>0</v>
      </c>
      <c r="CA67" s="120">
        <f t="shared" si="135"/>
        <v>0</v>
      </c>
      <c r="CB67" s="120">
        <f t="shared" si="135"/>
        <v>0</v>
      </c>
      <c r="CC67" s="120">
        <f t="shared" si="135"/>
        <v>0</v>
      </c>
      <c r="CD67" s="120">
        <f t="shared" si="135"/>
        <v>0</v>
      </c>
      <c r="CE67" s="120">
        <f t="shared" si="135"/>
        <v>0</v>
      </c>
      <c r="CF67" s="120">
        <f t="shared" si="135"/>
        <v>0</v>
      </c>
      <c r="CG67" s="120">
        <f t="shared" si="135"/>
        <v>0</v>
      </c>
      <c r="CH67" s="120">
        <f t="shared" ref="CH67:CQ67" si="136">AND(CH292&lt;&gt;"",CH292&lt;&gt;CH$203)/1</f>
        <v>0</v>
      </c>
      <c r="CI67" s="120">
        <f t="shared" si="136"/>
        <v>0</v>
      </c>
      <c r="CJ67" s="120">
        <f t="shared" si="136"/>
        <v>0</v>
      </c>
      <c r="CK67" s="120">
        <f t="shared" si="136"/>
        <v>0</v>
      </c>
      <c r="CL67" s="120">
        <f t="shared" si="136"/>
        <v>0</v>
      </c>
      <c r="CM67" s="120">
        <f t="shared" si="136"/>
        <v>0</v>
      </c>
      <c r="CN67" s="120">
        <f t="shared" si="136"/>
        <v>0</v>
      </c>
      <c r="CO67" s="120">
        <f t="shared" si="136"/>
        <v>0</v>
      </c>
      <c r="CP67" s="120">
        <f t="shared" si="136"/>
        <v>0</v>
      </c>
      <c r="CQ67" s="120">
        <f t="shared" si="136"/>
        <v>0</v>
      </c>
    </row>
    <row r="68" spans="19:95" hidden="1">
      <c r="S68" s="129">
        <f t="shared" si="95"/>
        <v>67</v>
      </c>
      <c r="T68" s="130">
        <f t="shared" si="132"/>
        <v>0</v>
      </c>
      <c r="U68" s="131"/>
      <c r="V68" s="120">
        <f t="shared" ref="V68:CG68" si="137">AND(V293&lt;&gt;"",V293&lt;&gt;V$203)/1</f>
        <v>0</v>
      </c>
      <c r="W68" s="120">
        <f t="shared" si="137"/>
        <v>0</v>
      </c>
      <c r="X68" s="120">
        <f t="shared" si="137"/>
        <v>0</v>
      </c>
      <c r="Y68" s="120">
        <f t="shared" si="137"/>
        <v>0</v>
      </c>
      <c r="Z68" s="120">
        <f t="shared" si="137"/>
        <v>0</v>
      </c>
      <c r="AA68" s="120">
        <f t="shared" si="137"/>
        <v>0</v>
      </c>
      <c r="AB68" s="120">
        <f t="shared" si="137"/>
        <v>0</v>
      </c>
      <c r="AC68" s="120">
        <f t="shared" si="137"/>
        <v>0</v>
      </c>
      <c r="AD68" s="120">
        <f t="shared" si="137"/>
        <v>0</v>
      </c>
      <c r="AE68" s="120">
        <f t="shared" si="137"/>
        <v>0</v>
      </c>
      <c r="AF68" s="120">
        <f t="shared" si="137"/>
        <v>0</v>
      </c>
      <c r="AG68" s="120">
        <f t="shared" si="137"/>
        <v>0</v>
      </c>
      <c r="AH68" s="120">
        <f t="shared" si="137"/>
        <v>0</v>
      </c>
      <c r="AI68" s="120">
        <f t="shared" si="137"/>
        <v>0</v>
      </c>
      <c r="AJ68" s="120">
        <f t="shared" si="137"/>
        <v>0</v>
      </c>
      <c r="AK68" s="120">
        <f t="shared" si="137"/>
        <v>0</v>
      </c>
      <c r="AL68" s="120">
        <f t="shared" si="137"/>
        <v>0</v>
      </c>
      <c r="AM68" s="120">
        <f t="shared" si="137"/>
        <v>0</v>
      </c>
      <c r="AN68" s="120">
        <f t="shared" si="137"/>
        <v>0</v>
      </c>
      <c r="AO68" s="120">
        <f t="shared" si="137"/>
        <v>0</v>
      </c>
      <c r="AP68" s="120">
        <f t="shared" si="137"/>
        <v>0</v>
      </c>
      <c r="AQ68" s="120">
        <f t="shared" si="137"/>
        <v>0</v>
      </c>
      <c r="AR68" s="120">
        <f t="shared" si="137"/>
        <v>0</v>
      </c>
      <c r="AS68" s="120">
        <f t="shared" si="137"/>
        <v>0</v>
      </c>
      <c r="AT68" s="120">
        <f t="shared" si="137"/>
        <v>0</v>
      </c>
      <c r="AU68" s="120">
        <f t="shared" si="137"/>
        <v>0</v>
      </c>
      <c r="AV68" s="120">
        <f t="shared" si="137"/>
        <v>0</v>
      </c>
      <c r="AW68" s="120">
        <f t="shared" si="137"/>
        <v>0</v>
      </c>
      <c r="AX68" s="120">
        <f t="shared" si="137"/>
        <v>0</v>
      </c>
      <c r="AY68" s="120">
        <f t="shared" si="137"/>
        <v>0</v>
      </c>
      <c r="AZ68" s="120">
        <f t="shared" si="137"/>
        <v>0</v>
      </c>
      <c r="BA68" s="120">
        <f t="shared" si="137"/>
        <v>0</v>
      </c>
      <c r="BB68" s="120">
        <f t="shared" si="137"/>
        <v>0</v>
      </c>
      <c r="BC68" s="120">
        <f t="shared" si="137"/>
        <v>0</v>
      </c>
      <c r="BD68" s="120">
        <f t="shared" si="137"/>
        <v>0</v>
      </c>
      <c r="BE68" s="120">
        <f t="shared" si="137"/>
        <v>0</v>
      </c>
      <c r="BF68" s="120">
        <f t="shared" si="137"/>
        <v>0</v>
      </c>
      <c r="BG68" s="120">
        <f t="shared" si="137"/>
        <v>0</v>
      </c>
      <c r="BH68" s="120">
        <f t="shared" si="137"/>
        <v>0</v>
      </c>
      <c r="BI68" s="120">
        <f t="shared" si="137"/>
        <v>0</v>
      </c>
      <c r="BJ68" s="120">
        <f t="shared" si="137"/>
        <v>0</v>
      </c>
      <c r="BK68" s="120">
        <f t="shared" si="137"/>
        <v>0</v>
      </c>
      <c r="BL68" s="120">
        <f t="shared" si="137"/>
        <v>0</v>
      </c>
      <c r="BM68" s="120">
        <f t="shared" si="137"/>
        <v>0</v>
      </c>
      <c r="BN68" s="120">
        <f t="shared" si="137"/>
        <v>0</v>
      </c>
      <c r="BO68" s="120">
        <f t="shared" si="137"/>
        <v>0</v>
      </c>
      <c r="BP68" s="120">
        <f t="shared" si="137"/>
        <v>0</v>
      </c>
      <c r="BQ68" s="120">
        <f t="shared" si="137"/>
        <v>0</v>
      </c>
      <c r="BR68" s="120">
        <f t="shared" si="137"/>
        <v>0</v>
      </c>
      <c r="BS68" s="120">
        <f t="shared" si="137"/>
        <v>0</v>
      </c>
      <c r="BT68" s="120">
        <f t="shared" si="137"/>
        <v>0</v>
      </c>
      <c r="BU68" s="120">
        <f t="shared" si="137"/>
        <v>0</v>
      </c>
      <c r="BV68" s="120">
        <f t="shared" si="137"/>
        <v>0</v>
      </c>
      <c r="BW68" s="120">
        <f t="shared" si="137"/>
        <v>0</v>
      </c>
      <c r="BX68" s="120">
        <f t="shared" si="137"/>
        <v>0</v>
      </c>
      <c r="BY68" s="120">
        <f t="shared" si="137"/>
        <v>0</v>
      </c>
      <c r="BZ68" s="120">
        <f t="shared" si="137"/>
        <v>0</v>
      </c>
      <c r="CA68" s="120">
        <f t="shared" si="137"/>
        <v>0</v>
      </c>
      <c r="CB68" s="120">
        <f t="shared" si="137"/>
        <v>0</v>
      </c>
      <c r="CC68" s="120">
        <f t="shared" si="137"/>
        <v>0</v>
      </c>
      <c r="CD68" s="120">
        <f t="shared" si="137"/>
        <v>0</v>
      </c>
      <c r="CE68" s="120">
        <f t="shared" si="137"/>
        <v>0</v>
      </c>
      <c r="CF68" s="120">
        <f t="shared" si="137"/>
        <v>0</v>
      </c>
      <c r="CG68" s="120">
        <f t="shared" si="137"/>
        <v>0</v>
      </c>
      <c r="CH68" s="120">
        <f t="shared" ref="CH68:CQ68" si="138">AND(CH293&lt;&gt;"",CH293&lt;&gt;CH$203)/1</f>
        <v>0</v>
      </c>
      <c r="CI68" s="120">
        <f t="shared" si="138"/>
        <v>0</v>
      </c>
      <c r="CJ68" s="120">
        <f t="shared" si="138"/>
        <v>0</v>
      </c>
      <c r="CK68" s="120">
        <f t="shared" si="138"/>
        <v>0</v>
      </c>
      <c r="CL68" s="120">
        <f t="shared" si="138"/>
        <v>0</v>
      </c>
      <c r="CM68" s="120">
        <f t="shared" si="138"/>
        <v>0</v>
      </c>
      <c r="CN68" s="120">
        <f t="shared" si="138"/>
        <v>0</v>
      </c>
      <c r="CO68" s="120">
        <f t="shared" si="138"/>
        <v>0</v>
      </c>
      <c r="CP68" s="120">
        <f t="shared" si="138"/>
        <v>0</v>
      </c>
      <c r="CQ68" s="120">
        <f t="shared" si="138"/>
        <v>0</v>
      </c>
    </row>
    <row r="69" spans="19:95" hidden="1">
      <c r="S69" s="129">
        <f t="shared" si="95"/>
        <v>68</v>
      </c>
      <c r="T69" s="130">
        <f t="shared" si="132"/>
        <v>0</v>
      </c>
      <c r="U69" s="131"/>
      <c r="V69" s="120">
        <f t="shared" ref="V69:CG69" si="139">AND(V294&lt;&gt;"",V294&lt;&gt;V$203)/1</f>
        <v>0</v>
      </c>
      <c r="W69" s="120">
        <f t="shared" si="139"/>
        <v>0</v>
      </c>
      <c r="X69" s="120">
        <f t="shared" si="139"/>
        <v>0</v>
      </c>
      <c r="Y69" s="120">
        <f t="shared" si="139"/>
        <v>0</v>
      </c>
      <c r="Z69" s="120">
        <f t="shared" si="139"/>
        <v>0</v>
      </c>
      <c r="AA69" s="120">
        <f t="shared" si="139"/>
        <v>0</v>
      </c>
      <c r="AB69" s="120">
        <f t="shared" si="139"/>
        <v>0</v>
      </c>
      <c r="AC69" s="120">
        <f t="shared" si="139"/>
        <v>0</v>
      </c>
      <c r="AD69" s="120">
        <f t="shared" si="139"/>
        <v>0</v>
      </c>
      <c r="AE69" s="120">
        <f t="shared" si="139"/>
        <v>0</v>
      </c>
      <c r="AF69" s="120">
        <f t="shared" si="139"/>
        <v>0</v>
      </c>
      <c r="AG69" s="120">
        <f t="shared" si="139"/>
        <v>0</v>
      </c>
      <c r="AH69" s="120">
        <f t="shared" si="139"/>
        <v>0</v>
      </c>
      <c r="AI69" s="120">
        <f t="shared" si="139"/>
        <v>0</v>
      </c>
      <c r="AJ69" s="120">
        <f t="shared" si="139"/>
        <v>0</v>
      </c>
      <c r="AK69" s="120">
        <f t="shared" si="139"/>
        <v>0</v>
      </c>
      <c r="AL69" s="120">
        <f t="shared" si="139"/>
        <v>0</v>
      </c>
      <c r="AM69" s="120">
        <f t="shared" si="139"/>
        <v>0</v>
      </c>
      <c r="AN69" s="120">
        <f t="shared" si="139"/>
        <v>0</v>
      </c>
      <c r="AO69" s="120">
        <f t="shared" si="139"/>
        <v>0</v>
      </c>
      <c r="AP69" s="120">
        <f t="shared" si="139"/>
        <v>0</v>
      </c>
      <c r="AQ69" s="120">
        <f t="shared" si="139"/>
        <v>0</v>
      </c>
      <c r="AR69" s="120">
        <f t="shared" si="139"/>
        <v>0</v>
      </c>
      <c r="AS69" s="120">
        <f t="shared" si="139"/>
        <v>0</v>
      </c>
      <c r="AT69" s="120">
        <f t="shared" si="139"/>
        <v>0</v>
      </c>
      <c r="AU69" s="120">
        <f t="shared" si="139"/>
        <v>0</v>
      </c>
      <c r="AV69" s="120">
        <f t="shared" si="139"/>
        <v>0</v>
      </c>
      <c r="AW69" s="120">
        <f t="shared" si="139"/>
        <v>0</v>
      </c>
      <c r="AX69" s="120">
        <f t="shared" si="139"/>
        <v>0</v>
      </c>
      <c r="AY69" s="120">
        <f t="shared" si="139"/>
        <v>0</v>
      </c>
      <c r="AZ69" s="120">
        <f t="shared" si="139"/>
        <v>0</v>
      </c>
      <c r="BA69" s="120">
        <f t="shared" si="139"/>
        <v>0</v>
      </c>
      <c r="BB69" s="120">
        <f t="shared" si="139"/>
        <v>0</v>
      </c>
      <c r="BC69" s="120">
        <f t="shared" si="139"/>
        <v>0</v>
      </c>
      <c r="BD69" s="120">
        <f t="shared" si="139"/>
        <v>0</v>
      </c>
      <c r="BE69" s="120">
        <f t="shared" si="139"/>
        <v>0</v>
      </c>
      <c r="BF69" s="120">
        <f t="shared" si="139"/>
        <v>0</v>
      </c>
      <c r="BG69" s="120">
        <f t="shared" si="139"/>
        <v>0</v>
      </c>
      <c r="BH69" s="120">
        <f t="shared" si="139"/>
        <v>0</v>
      </c>
      <c r="BI69" s="120">
        <f t="shared" si="139"/>
        <v>0</v>
      </c>
      <c r="BJ69" s="120">
        <f t="shared" si="139"/>
        <v>0</v>
      </c>
      <c r="BK69" s="120">
        <f t="shared" si="139"/>
        <v>0</v>
      </c>
      <c r="BL69" s="120">
        <f t="shared" si="139"/>
        <v>0</v>
      </c>
      <c r="BM69" s="120">
        <f t="shared" si="139"/>
        <v>0</v>
      </c>
      <c r="BN69" s="120">
        <f t="shared" si="139"/>
        <v>0</v>
      </c>
      <c r="BO69" s="120">
        <f t="shared" si="139"/>
        <v>0</v>
      </c>
      <c r="BP69" s="120">
        <f t="shared" si="139"/>
        <v>0</v>
      </c>
      <c r="BQ69" s="120">
        <f t="shared" si="139"/>
        <v>0</v>
      </c>
      <c r="BR69" s="120">
        <f t="shared" si="139"/>
        <v>0</v>
      </c>
      <c r="BS69" s="120">
        <f t="shared" si="139"/>
        <v>0</v>
      </c>
      <c r="BT69" s="120">
        <f t="shared" si="139"/>
        <v>0</v>
      </c>
      <c r="BU69" s="120">
        <f t="shared" si="139"/>
        <v>0</v>
      </c>
      <c r="BV69" s="120">
        <f t="shared" si="139"/>
        <v>0</v>
      </c>
      <c r="BW69" s="120">
        <f t="shared" si="139"/>
        <v>0</v>
      </c>
      <c r="BX69" s="120">
        <f t="shared" si="139"/>
        <v>0</v>
      </c>
      <c r="BY69" s="120">
        <f t="shared" si="139"/>
        <v>0</v>
      </c>
      <c r="BZ69" s="120">
        <f t="shared" si="139"/>
        <v>0</v>
      </c>
      <c r="CA69" s="120">
        <f t="shared" si="139"/>
        <v>0</v>
      </c>
      <c r="CB69" s="120">
        <f t="shared" si="139"/>
        <v>0</v>
      </c>
      <c r="CC69" s="120">
        <f t="shared" si="139"/>
        <v>0</v>
      </c>
      <c r="CD69" s="120">
        <f t="shared" si="139"/>
        <v>0</v>
      </c>
      <c r="CE69" s="120">
        <f t="shared" si="139"/>
        <v>0</v>
      </c>
      <c r="CF69" s="120">
        <f t="shared" si="139"/>
        <v>0</v>
      </c>
      <c r="CG69" s="120">
        <f t="shared" si="139"/>
        <v>0</v>
      </c>
      <c r="CH69" s="120">
        <f t="shared" ref="CH69:CQ69" si="140">AND(CH294&lt;&gt;"",CH294&lt;&gt;CH$203)/1</f>
        <v>0</v>
      </c>
      <c r="CI69" s="120">
        <f t="shared" si="140"/>
        <v>0</v>
      </c>
      <c r="CJ69" s="120">
        <f t="shared" si="140"/>
        <v>0</v>
      </c>
      <c r="CK69" s="120">
        <f t="shared" si="140"/>
        <v>0</v>
      </c>
      <c r="CL69" s="120">
        <f t="shared" si="140"/>
        <v>0</v>
      </c>
      <c r="CM69" s="120">
        <f t="shared" si="140"/>
        <v>0</v>
      </c>
      <c r="CN69" s="120">
        <f t="shared" si="140"/>
        <v>0</v>
      </c>
      <c r="CO69" s="120">
        <f t="shared" si="140"/>
        <v>0</v>
      </c>
      <c r="CP69" s="120">
        <f t="shared" si="140"/>
        <v>0</v>
      </c>
      <c r="CQ69" s="120">
        <f t="shared" si="140"/>
        <v>0</v>
      </c>
    </row>
    <row r="70" spans="19:95" hidden="1">
      <c r="S70" s="129">
        <f t="shared" si="95"/>
        <v>69</v>
      </c>
      <c r="T70" s="130">
        <f t="shared" si="132"/>
        <v>0</v>
      </c>
      <c r="U70" s="131"/>
      <c r="V70" s="120">
        <f t="shared" ref="V70:CG70" si="141">AND(V295&lt;&gt;"",V295&lt;&gt;V$203)/1</f>
        <v>0</v>
      </c>
      <c r="W70" s="120">
        <f t="shared" si="141"/>
        <v>0</v>
      </c>
      <c r="X70" s="120">
        <f t="shared" si="141"/>
        <v>0</v>
      </c>
      <c r="Y70" s="120">
        <f t="shared" si="141"/>
        <v>0</v>
      </c>
      <c r="Z70" s="120">
        <f t="shared" si="141"/>
        <v>0</v>
      </c>
      <c r="AA70" s="120">
        <f t="shared" si="141"/>
        <v>0</v>
      </c>
      <c r="AB70" s="120">
        <f t="shared" si="141"/>
        <v>0</v>
      </c>
      <c r="AC70" s="120">
        <f t="shared" si="141"/>
        <v>0</v>
      </c>
      <c r="AD70" s="120">
        <f t="shared" si="141"/>
        <v>0</v>
      </c>
      <c r="AE70" s="120">
        <f t="shared" si="141"/>
        <v>0</v>
      </c>
      <c r="AF70" s="120">
        <f t="shared" si="141"/>
        <v>0</v>
      </c>
      <c r="AG70" s="120">
        <f t="shared" si="141"/>
        <v>0</v>
      </c>
      <c r="AH70" s="120">
        <f t="shared" si="141"/>
        <v>0</v>
      </c>
      <c r="AI70" s="120">
        <f t="shared" si="141"/>
        <v>0</v>
      </c>
      <c r="AJ70" s="120">
        <f t="shared" si="141"/>
        <v>0</v>
      </c>
      <c r="AK70" s="120">
        <f t="shared" si="141"/>
        <v>0</v>
      </c>
      <c r="AL70" s="120">
        <f t="shared" si="141"/>
        <v>0</v>
      </c>
      <c r="AM70" s="120">
        <f t="shared" si="141"/>
        <v>0</v>
      </c>
      <c r="AN70" s="120">
        <f t="shared" si="141"/>
        <v>0</v>
      </c>
      <c r="AO70" s="120">
        <f t="shared" si="141"/>
        <v>0</v>
      </c>
      <c r="AP70" s="120">
        <f t="shared" si="141"/>
        <v>0</v>
      </c>
      <c r="AQ70" s="120">
        <f t="shared" si="141"/>
        <v>0</v>
      </c>
      <c r="AR70" s="120">
        <f t="shared" si="141"/>
        <v>0</v>
      </c>
      <c r="AS70" s="120">
        <f t="shared" si="141"/>
        <v>0</v>
      </c>
      <c r="AT70" s="120">
        <f t="shared" si="141"/>
        <v>0</v>
      </c>
      <c r="AU70" s="120">
        <f t="shared" si="141"/>
        <v>0</v>
      </c>
      <c r="AV70" s="120">
        <f t="shared" si="141"/>
        <v>0</v>
      </c>
      <c r="AW70" s="120">
        <f t="shared" si="141"/>
        <v>0</v>
      </c>
      <c r="AX70" s="120">
        <f t="shared" si="141"/>
        <v>0</v>
      </c>
      <c r="AY70" s="120">
        <f t="shared" si="141"/>
        <v>0</v>
      </c>
      <c r="AZ70" s="120">
        <f t="shared" si="141"/>
        <v>0</v>
      </c>
      <c r="BA70" s="120">
        <f t="shared" si="141"/>
        <v>0</v>
      </c>
      <c r="BB70" s="120">
        <f t="shared" si="141"/>
        <v>0</v>
      </c>
      <c r="BC70" s="120">
        <f t="shared" si="141"/>
        <v>0</v>
      </c>
      <c r="BD70" s="120">
        <f t="shared" si="141"/>
        <v>0</v>
      </c>
      <c r="BE70" s="120">
        <f t="shared" si="141"/>
        <v>0</v>
      </c>
      <c r="BF70" s="120">
        <f t="shared" si="141"/>
        <v>0</v>
      </c>
      <c r="BG70" s="120">
        <f t="shared" si="141"/>
        <v>0</v>
      </c>
      <c r="BH70" s="120">
        <f t="shared" si="141"/>
        <v>0</v>
      </c>
      <c r="BI70" s="120">
        <f t="shared" si="141"/>
        <v>0</v>
      </c>
      <c r="BJ70" s="120">
        <f t="shared" si="141"/>
        <v>0</v>
      </c>
      <c r="BK70" s="120">
        <f t="shared" si="141"/>
        <v>0</v>
      </c>
      <c r="BL70" s="120">
        <f t="shared" si="141"/>
        <v>0</v>
      </c>
      <c r="BM70" s="120">
        <f t="shared" si="141"/>
        <v>0</v>
      </c>
      <c r="BN70" s="120">
        <f t="shared" si="141"/>
        <v>0</v>
      </c>
      <c r="BO70" s="120">
        <f t="shared" si="141"/>
        <v>0</v>
      </c>
      <c r="BP70" s="120">
        <f t="shared" si="141"/>
        <v>0</v>
      </c>
      <c r="BQ70" s="120">
        <f t="shared" si="141"/>
        <v>0</v>
      </c>
      <c r="BR70" s="120">
        <f t="shared" si="141"/>
        <v>0</v>
      </c>
      <c r="BS70" s="120">
        <f t="shared" si="141"/>
        <v>0</v>
      </c>
      <c r="BT70" s="120">
        <f t="shared" si="141"/>
        <v>0</v>
      </c>
      <c r="BU70" s="120">
        <f t="shared" si="141"/>
        <v>0</v>
      </c>
      <c r="BV70" s="120">
        <f t="shared" si="141"/>
        <v>0</v>
      </c>
      <c r="BW70" s="120">
        <f t="shared" si="141"/>
        <v>0</v>
      </c>
      <c r="BX70" s="120">
        <f t="shared" si="141"/>
        <v>0</v>
      </c>
      <c r="BY70" s="120">
        <f t="shared" si="141"/>
        <v>0</v>
      </c>
      <c r="BZ70" s="120">
        <f t="shared" si="141"/>
        <v>0</v>
      </c>
      <c r="CA70" s="120">
        <f t="shared" si="141"/>
        <v>0</v>
      </c>
      <c r="CB70" s="120">
        <f t="shared" si="141"/>
        <v>0</v>
      </c>
      <c r="CC70" s="120">
        <f t="shared" si="141"/>
        <v>0</v>
      </c>
      <c r="CD70" s="120">
        <f t="shared" si="141"/>
        <v>0</v>
      </c>
      <c r="CE70" s="120">
        <f t="shared" si="141"/>
        <v>0</v>
      </c>
      <c r="CF70" s="120">
        <f t="shared" si="141"/>
        <v>0</v>
      </c>
      <c r="CG70" s="120">
        <f t="shared" si="141"/>
        <v>0</v>
      </c>
      <c r="CH70" s="120">
        <f t="shared" ref="CH70:CQ70" si="142">AND(CH295&lt;&gt;"",CH295&lt;&gt;CH$203)/1</f>
        <v>0</v>
      </c>
      <c r="CI70" s="120">
        <f t="shared" si="142"/>
        <v>0</v>
      </c>
      <c r="CJ70" s="120">
        <f t="shared" si="142"/>
        <v>0</v>
      </c>
      <c r="CK70" s="120">
        <f t="shared" si="142"/>
        <v>0</v>
      </c>
      <c r="CL70" s="120">
        <f t="shared" si="142"/>
        <v>0</v>
      </c>
      <c r="CM70" s="120">
        <f t="shared" si="142"/>
        <v>0</v>
      </c>
      <c r="CN70" s="120">
        <f t="shared" si="142"/>
        <v>0</v>
      </c>
      <c r="CO70" s="120">
        <f t="shared" si="142"/>
        <v>0</v>
      </c>
      <c r="CP70" s="120">
        <f t="shared" si="142"/>
        <v>0</v>
      </c>
      <c r="CQ70" s="120">
        <f t="shared" si="142"/>
        <v>0</v>
      </c>
    </row>
    <row r="71" spans="19:95" hidden="1">
      <c r="S71" s="129">
        <f t="shared" si="95"/>
        <v>70</v>
      </c>
      <c r="T71" s="130">
        <f t="shared" si="132"/>
        <v>0</v>
      </c>
      <c r="U71" s="131"/>
      <c r="V71" s="120">
        <f t="shared" ref="V71:CG71" si="143">AND(V296&lt;&gt;"",V296&lt;&gt;V$203)/1</f>
        <v>0</v>
      </c>
      <c r="W71" s="120">
        <f t="shared" si="143"/>
        <v>0</v>
      </c>
      <c r="X71" s="120">
        <f t="shared" si="143"/>
        <v>0</v>
      </c>
      <c r="Y71" s="120">
        <f t="shared" si="143"/>
        <v>0</v>
      </c>
      <c r="Z71" s="120">
        <f t="shared" si="143"/>
        <v>0</v>
      </c>
      <c r="AA71" s="120">
        <f t="shared" si="143"/>
        <v>0</v>
      </c>
      <c r="AB71" s="120">
        <f t="shared" si="143"/>
        <v>0</v>
      </c>
      <c r="AC71" s="120">
        <f t="shared" si="143"/>
        <v>0</v>
      </c>
      <c r="AD71" s="120">
        <f t="shared" si="143"/>
        <v>0</v>
      </c>
      <c r="AE71" s="120">
        <f t="shared" si="143"/>
        <v>0</v>
      </c>
      <c r="AF71" s="120">
        <f t="shared" si="143"/>
        <v>0</v>
      </c>
      <c r="AG71" s="120">
        <f t="shared" si="143"/>
        <v>0</v>
      </c>
      <c r="AH71" s="120">
        <f t="shared" si="143"/>
        <v>0</v>
      </c>
      <c r="AI71" s="120">
        <f t="shared" si="143"/>
        <v>0</v>
      </c>
      <c r="AJ71" s="120">
        <f t="shared" si="143"/>
        <v>0</v>
      </c>
      <c r="AK71" s="120">
        <f t="shared" si="143"/>
        <v>0</v>
      </c>
      <c r="AL71" s="120">
        <f t="shared" si="143"/>
        <v>0</v>
      </c>
      <c r="AM71" s="120">
        <f t="shared" si="143"/>
        <v>0</v>
      </c>
      <c r="AN71" s="120">
        <f t="shared" si="143"/>
        <v>0</v>
      </c>
      <c r="AO71" s="120">
        <f t="shared" si="143"/>
        <v>0</v>
      </c>
      <c r="AP71" s="120">
        <f t="shared" si="143"/>
        <v>0</v>
      </c>
      <c r="AQ71" s="120">
        <f t="shared" si="143"/>
        <v>0</v>
      </c>
      <c r="AR71" s="120">
        <f t="shared" si="143"/>
        <v>0</v>
      </c>
      <c r="AS71" s="120">
        <f t="shared" si="143"/>
        <v>0</v>
      </c>
      <c r="AT71" s="120">
        <f t="shared" si="143"/>
        <v>0</v>
      </c>
      <c r="AU71" s="120">
        <f t="shared" si="143"/>
        <v>0</v>
      </c>
      <c r="AV71" s="120">
        <f t="shared" si="143"/>
        <v>0</v>
      </c>
      <c r="AW71" s="120">
        <f t="shared" si="143"/>
        <v>0</v>
      </c>
      <c r="AX71" s="120">
        <f t="shared" si="143"/>
        <v>0</v>
      </c>
      <c r="AY71" s="120">
        <f t="shared" si="143"/>
        <v>0</v>
      </c>
      <c r="AZ71" s="120">
        <f t="shared" si="143"/>
        <v>0</v>
      </c>
      <c r="BA71" s="120">
        <f t="shared" si="143"/>
        <v>0</v>
      </c>
      <c r="BB71" s="120">
        <f t="shared" si="143"/>
        <v>0</v>
      </c>
      <c r="BC71" s="120">
        <f t="shared" si="143"/>
        <v>0</v>
      </c>
      <c r="BD71" s="120">
        <f t="shared" si="143"/>
        <v>0</v>
      </c>
      <c r="BE71" s="120">
        <f t="shared" si="143"/>
        <v>0</v>
      </c>
      <c r="BF71" s="120">
        <f t="shared" si="143"/>
        <v>0</v>
      </c>
      <c r="BG71" s="120">
        <f t="shared" si="143"/>
        <v>0</v>
      </c>
      <c r="BH71" s="120">
        <f t="shared" si="143"/>
        <v>0</v>
      </c>
      <c r="BI71" s="120">
        <f t="shared" si="143"/>
        <v>0</v>
      </c>
      <c r="BJ71" s="120">
        <f t="shared" si="143"/>
        <v>0</v>
      </c>
      <c r="BK71" s="120">
        <f t="shared" si="143"/>
        <v>0</v>
      </c>
      <c r="BL71" s="120">
        <f t="shared" si="143"/>
        <v>0</v>
      </c>
      <c r="BM71" s="120">
        <f t="shared" si="143"/>
        <v>0</v>
      </c>
      <c r="BN71" s="120">
        <f t="shared" si="143"/>
        <v>0</v>
      </c>
      <c r="BO71" s="120">
        <f t="shared" si="143"/>
        <v>0</v>
      </c>
      <c r="BP71" s="120">
        <f t="shared" si="143"/>
        <v>0</v>
      </c>
      <c r="BQ71" s="120">
        <f t="shared" si="143"/>
        <v>0</v>
      </c>
      <c r="BR71" s="120">
        <f t="shared" si="143"/>
        <v>0</v>
      </c>
      <c r="BS71" s="120">
        <f t="shared" si="143"/>
        <v>0</v>
      </c>
      <c r="BT71" s="120">
        <f t="shared" si="143"/>
        <v>0</v>
      </c>
      <c r="BU71" s="120">
        <f t="shared" si="143"/>
        <v>0</v>
      </c>
      <c r="BV71" s="120">
        <f t="shared" si="143"/>
        <v>0</v>
      </c>
      <c r="BW71" s="120">
        <f t="shared" si="143"/>
        <v>0</v>
      </c>
      <c r="BX71" s="120">
        <f t="shared" si="143"/>
        <v>0</v>
      </c>
      <c r="BY71" s="120">
        <f t="shared" si="143"/>
        <v>0</v>
      </c>
      <c r="BZ71" s="120">
        <f t="shared" si="143"/>
        <v>0</v>
      </c>
      <c r="CA71" s="120">
        <f t="shared" si="143"/>
        <v>0</v>
      </c>
      <c r="CB71" s="120">
        <f t="shared" si="143"/>
        <v>0</v>
      </c>
      <c r="CC71" s="120">
        <f t="shared" si="143"/>
        <v>0</v>
      </c>
      <c r="CD71" s="120">
        <f t="shared" si="143"/>
        <v>0</v>
      </c>
      <c r="CE71" s="120">
        <f t="shared" si="143"/>
        <v>0</v>
      </c>
      <c r="CF71" s="120">
        <f t="shared" si="143"/>
        <v>0</v>
      </c>
      <c r="CG71" s="120">
        <f t="shared" si="143"/>
        <v>0</v>
      </c>
      <c r="CH71" s="120">
        <f t="shared" ref="CH71:CQ71" si="144">AND(CH296&lt;&gt;"",CH296&lt;&gt;CH$203)/1</f>
        <v>0</v>
      </c>
      <c r="CI71" s="120">
        <f t="shared" si="144"/>
        <v>0</v>
      </c>
      <c r="CJ71" s="120">
        <f t="shared" si="144"/>
        <v>0</v>
      </c>
      <c r="CK71" s="120">
        <f t="shared" si="144"/>
        <v>0</v>
      </c>
      <c r="CL71" s="120">
        <f t="shared" si="144"/>
        <v>0</v>
      </c>
      <c r="CM71" s="120">
        <f t="shared" si="144"/>
        <v>0</v>
      </c>
      <c r="CN71" s="120">
        <f t="shared" si="144"/>
        <v>0</v>
      </c>
      <c r="CO71" s="120">
        <f t="shared" si="144"/>
        <v>0</v>
      </c>
      <c r="CP71" s="120">
        <f t="shared" si="144"/>
        <v>0</v>
      </c>
      <c r="CQ71" s="120">
        <f t="shared" si="144"/>
        <v>0</v>
      </c>
    </row>
    <row r="72" spans="19:95" hidden="1">
      <c r="S72" s="129">
        <f t="shared" si="95"/>
        <v>71</v>
      </c>
      <c r="T72" s="130">
        <f t="shared" si="132"/>
        <v>0</v>
      </c>
      <c r="U72" s="131"/>
      <c r="V72" s="120">
        <f t="shared" ref="V72:CG72" si="145">AND(V297&lt;&gt;"",V297&lt;&gt;V$203)/1</f>
        <v>0</v>
      </c>
      <c r="W72" s="120">
        <f t="shared" si="145"/>
        <v>0</v>
      </c>
      <c r="X72" s="120">
        <f t="shared" si="145"/>
        <v>0</v>
      </c>
      <c r="Y72" s="120">
        <f t="shared" si="145"/>
        <v>0</v>
      </c>
      <c r="Z72" s="120">
        <f t="shared" si="145"/>
        <v>0</v>
      </c>
      <c r="AA72" s="120">
        <f t="shared" si="145"/>
        <v>0</v>
      </c>
      <c r="AB72" s="120">
        <f t="shared" si="145"/>
        <v>0</v>
      </c>
      <c r="AC72" s="120">
        <f t="shared" si="145"/>
        <v>0</v>
      </c>
      <c r="AD72" s="120">
        <f t="shared" si="145"/>
        <v>0</v>
      </c>
      <c r="AE72" s="120">
        <f t="shared" si="145"/>
        <v>0</v>
      </c>
      <c r="AF72" s="120">
        <f t="shared" si="145"/>
        <v>0</v>
      </c>
      <c r="AG72" s="120">
        <f t="shared" si="145"/>
        <v>0</v>
      </c>
      <c r="AH72" s="120">
        <f t="shared" si="145"/>
        <v>0</v>
      </c>
      <c r="AI72" s="120">
        <f t="shared" si="145"/>
        <v>0</v>
      </c>
      <c r="AJ72" s="120">
        <f t="shared" si="145"/>
        <v>0</v>
      </c>
      <c r="AK72" s="120">
        <f t="shared" si="145"/>
        <v>0</v>
      </c>
      <c r="AL72" s="120">
        <f t="shared" si="145"/>
        <v>0</v>
      </c>
      <c r="AM72" s="120">
        <f t="shared" si="145"/>
        <v>0</v>
      </c>
      <c r="AN72" s="120">
        <f t="shared" si="145"/>
        <v>0</v>
      </c>
      <c r="AO72" s="120">
        <f t="shared" si="145"/>
        <v>0</v>
      </c>
      <c r="AP72" s="120">
        <f t="shared" si="145"/>
        <v>0</v>
      </c>
      <c r="AQ72" s="120">
        <f t="shared" si="145"/>
        <v>0</v>
      </c>
      <c r="AR72" s="120">
        <f t="shared" si="145"/>
        <v>0</v>
      </c>
      <c r="AS72" s="120">
        <f t="shared" si="145"/>
        <v>0</v>
      </c>
      <c r="AT72" s="120">
        <f t="shared" si="145"/>
        <v>0</v>
      </c>
      <c r="AU72" s="120">
        <f t="shared" si="145"/>
        <v>0</v>
      </c>
      <c r="AV72" s="120">
        <f t="shared" si="145"/>
        <v>0</v>
      </c>
      <c r="AW72" s="120">
        <f t="shared" si="145"/>
        <v>0</v>
      </c>
      <c r="AX72" s="120">
        <f t="shared" si="145"/>
        <v>0</v>
      </c>
      <c r="AY72" s="120">
        <f t="shared" si="145"/>
        <v>0</v>
      </c>
      <c r="AZ72" s="120">
        <f t="shared" si="145"/>
        <v>0</v>
      </c>
      <c r="BA72" s="120">
        <f t="shared" si="145"/>
        <v>0</v>
      </c>
      <c r="BB72" s="120">
        <f t="shared" si="145"/>
        <v>0</v>
      </c>
      <c r="BC72" s="120">
        <f t="shared" si="145"/>
        <v>0</v>
      </c>
      <c r="BD72" s="120">
        <f t="shared" si="145"/>
        <v>0</v>
      </c>
      <c r="BE72" s="120">
        <f t="shared" si="145"/>
        <v>0</v>
      </c>
      <c r="BF72" s="120">
        <f t="shared" si="145"/>
        <v>0</v>
      </c>
      <c r="BG72" s="120">
        <f t="shared" si="145"/>
        <v>0</v>
      </c>
      <c r="BH72" s="120">
        <f t="shared" si="145"/>
        <v>0</v>
      </c>
      <c r="BI72" s="120">
        <f t="shared" si="145"/>
        <v>0</v>
      </c>
      <c r="BJ72" s="120">
        <f t="shared" si="145"/>
        <v>0</v>
      </c>
      <c r="BK72" s="120">
        <f t="shared" si="145"/>
        <v>0</v>
      </c>
      <c r="BL72" s="120">
        <f t="shared" si="145"/>
        <v>0</v>
      </c>
      <c r="BM72" s="120">
        <f t="shared" si="145"/>
        <v>0</v>
      </c>
      <c r="BN72" s="120">
        <f t="shared" si="145"/>
        <v>0</v>
      </c>
      <c r="BO72" s="120">
        <f t="shared" si="145"/>
        <v>0</v>
      </c>
      <c r="BP72" s="120">
        <f t="shared" si="145"/>
        <v>0</v>
      </c>
      <c r="BQ72" s="120">
        <f t="shared" si="145"/>
        <v>0</v>
      </c>
      <c r="BR72" s="120">
        <f t="shared" si="145"/>
        <v>0</v>
      </c>
      <c r="BS72" s="120">
        <f t="shared" si="145"/>
        <v>0</v>
      </c>
      <c r="BT72" s="120">
        <f t="shared" si="145"/>
        <v>0</v>
      </c>
      <c r="BU72" s="120">
        <f t="shared" si="145"/>
        <v>0</v>
      </c>
      <c r="BV72" s="120">
        <f t="shared" si="145"/>
        <v>0</v>
      </c>
      <c r="BW72" s="120">
        <f t="shared" si="145"/>
        <v>0</v>
      </c>
      <c r="BX72" s="120">
        <f t="shared" si="145"/>
        <v>0</v>
      </c>
      <c r="BY72" s="120">
        <f t="shared" si="145"/>
        <v>0</v>
      </c>
      <c r="BZ72" s="120">
        <f t="shared" si="145"/>
        <v>0</v>
      </c>
      <c r="CA72" s="120">
        <f t="shared" si="145"/>
        <v>0</v>
      </c>
      <c r="CB72" s="120">
        <f t="shared" si="145"/>
        <v>0</v>
      </c>
      <c r="CC72" s="120">
        <f t="shared" si="145"/>
        <v>0</v>
      </c>
      <c r="CD72" s="120">
        <f t="shared" si="145"/>
        <v>0</v>
      </c>
      <c r="CE72" s="120">
        <f t="shared" si="145"/>
        <v>0</v>
      </c>
      <c r="CF72" s="120">
        <f t="shared" si="145"/>
        <v>0</v>
      </c>
      <c r="CG72" s="120">
        <f t="shared" si="145"/>
        <v>0</v>
      </c>
      <c r="CH72" s="120">
        <f t="shared" ref="CH72:CQ72" si="146">AND(CH297&lt;&gt;"",CH297&lt;&gt;CH$203)/1</f>
        <v>0</v>
      </c>
      <c r="CI72" s="120">
        <f t="shared" si="146"/>
        <v>0</v>
      </c>
      <c r="CJ72" s="120">
        <f t="shared" si="146"/>
        <v>0</v>
      </c>
      <c r="CK72" s="120">
        <f t="shared" si="146"/>
        <v>0</v>
      </c>
      <c r="CL72" s="120">
        <f t="shared" si="146"/>
        <v>0</v>
      </c>
      <c r="CM72" s="120">
        <f t="shared" si="146"/>
        <v>0</v>
      </c>
      <c r="CN72" s="120">
        <f t="shared" si="146"/>
        <v>0</v>
      </c>
      <c r="CO72" s="120">
        <f t="shared" si="146"/>
        <v>0</v>
      </c>
      <c r="CP72" s="120">
        <f t="shared" si="146"/>
        <v>0</v>
      </c>
      <c r="CQ72" s="120">
        <f t="shared" si="146"/>
        <v>0</v>
      </c>
    </row>
    <row r="73" spans="19:95" hidden="1">
      <c r="S73" s="129">
        <f t="shared" si="95"/>
        <v>72</v>
      </c>
      <c r="T73" s="130">
        <f t="shared" si="132"/>
        <v>0</v>
      </c>
      <c r="U73" s="131"/>
      <c r="V73" s="120">
        <f t="shared" ref="V73:CG73" si="147">AND(V298&lt;&gt;"",V298&lt;&gt;V$203)/1</f>
        <v>0</v>
      </c>
      <c r="W73" s="120">
        <f t="shared" si="147"/>
        <v>0</v>
      </c>
      <c r="X73" s="120">
        <f t="shared" si="147"/>
        <v>0</v>
      </c>
      <c r="Y73" s="120">
        <f t="shared" si="147"/>
        <v>0</v>
      </c>
      <c r="Z73" s="120">
        <f t="shared" si="147"/>
        <v>0</v>
      </c>
      <c r="AA73" s="120">
        <f t="shared" si="147"/>
        <v>0</v>
      </c>
      <c r="AB73" s="120">
        <f t="shared" si="147"/>
        <v>0</v>
      </c>
      <c r="AC73" s="120">
        <f t="shared" si="147"/>
        <v>0</v>
      </c>
      <c r="AD73" s="120">
        <f t="shared" si="147"/>
        <v>0</v>
      </c>
      <c r="AE73" s="120">
        <f t="shared" si="147"/>
        <v>0</v>
      </c>
      <c r="AF73" s="120">
        <f t="shared" si="147"/>
        <v>0</v>
      </c>
      <c r="AG73" s="120">
        <f t="shared" si="147"/>
        <v>0</v>
      </c>
      <c r="AH73" s="120">
        <f t="shared" si="147"/>
        <v>0</v>
      </c>
      <c r="AI73" s="120">
        <f t="shared" si="147"/>
        <v>0</v>
      </c>
      <c r="AJ73" s="120">
        <f t="shared" si="147"/>
        <v>0</v>
      </c>
      <c r="AK73" s="120">
        <f t="shared" si="147"/>
        <v>0</v>
      </c>
      <c r="AL73" s="120">
        <f t="shared" si="147"/>
        <v>0</v>
      </c>
      <c r="AM73" s="120">
        <f t="shared" si="147"/>
        <v>0</v>
      </c>
      <c r="AN73" s="120">
        <f t="shared" si="147"/>
        <v>0</v>
      </c>
      <c r="AO73" s="120">
        <f t="shared" si="147"/>
        <v>0</v>
      </c>
      <c r="AP73" s="120">
        <f t="shared" si="147"/>
        <v>0</v>
      </c>
      <c r="AQ73" s="120">
        <f t="shared" si="147"/>
        <v>0</v>
      </c>
      <c r="AR73" s="120">
        <f t="shared" si="147"/>
        <v>0</v>
      </c>
      <c r="AS73" s="120">
        <f t="shared" si="147"/>
        <v>0</v>
      </c>
      <c r="AT73" s="120">
        <f t="shared" si="147"/>
        <v>0</v>
      </c>
      <c r="AU73" s="120">
        <f t="shared" si="147"/>
        <v>0</v>
      </c>
      <c r="AV73" s="120">
        <f t="shared" si="147"/>
        <v>0</v>
      </c>
      <c r="AW73" s="120">
        <f t="shared" si="147"/>
        <v>0</v>
      </c>
      <c r="AX73" s="120">
        <f t="shared" si="147"/>
        <v>0</v>
      </c>
      <c r="AY73" s="120">
        <f t="shared" si="147"/>
        <v>0</v>
      </c>
      <c r="AZ73" s="120">
        <f t="shared" si="147"/>
        <v>0</v>
      </c>
      <c r="BA73" s="120">
        <f t="shared" si="147"/>
        <v>0</v>
      </c>
      <c r="BB73" s="120">
        <f t="shared" si="147"/>
        <v>0</v>
      </c>
      <c r="BC73" s="120">
        <f t="shared" si="147"/>
        <v>0</v>
      </c>
      <c r="BD73" s="120">
        <f t="shared" si="147"/>
        <v>0</v>
      </c>
      <c r="BE73" s="120">
        <f t="shared" si="147"/>
        <v>0</v>
      </c>
      <c r="BF73" s="120">
        <f t="shared" si="147"/>
        <v>0</v>
      </c>
      <c r="BG73" s="120">
        <f t="shared" si="147"/>
        <v>0</v>
      </c>
      <c r="BH73" s="120">
        <f t="shared" si="147"/>
        <v>0</v>
      </c>
      <c r="BI73" s="120">
        <f t="shared" si="147"/>
        <v>0</v>
      </c>
      <c r="BJ73" s="120">
        <f t="shared" si="147"/>
        <v>0</v>
      </c>
      <c r="BK73" s="120">
        <f t="shared" si="147"/>
        <v>0</v>
      </c>
      <c r="BL73" s="120">
        <f t="shared" si="147"/>
        <v>0</v>
      </c>
      <c r="BM73" s="120">
        <f t="shared" si="147"/>
        <v>0</v>
      </c>
      <c r="BN73" s="120">
        <f t="shared" si="147"/>
        <v>0</v>
      </c>
      <c r="BO73" s="120">
        <f t="shared" si="147"/>
        <v>0</v>
      </c>
      <c r="BP73" s="120">
        <f t="shared" si="147"/>
        <v>0</v>
      </c>
      <c r="BQ73" s="120">
        <f t="shared" si="147"/>
        <v>0</v>
      </c>
      <c r="BR73" s="120">
        <f t="shared" si="147"/>
        <v>0</v>
      </c>
      <c r="BS73" s="120">
        <f t="shared" si="147"/>
        <v>0</v>
      </c>
      <c r="BT73" s="120">
        <f t="shared" si="147"/>
        <v>0</v>
      </c>
      <c r="BU73" s="120">
        <f t="shared" si="147"/>
        <v>0</v>
      </c>
      <c r="BV73" s="120">
        <f t="shared" si="147"/>
        <v>0</v>
      </c>
      <c r="BW73" s="120">
        <f t="shared" si="147"/>
        <v>0</v>
      </c>
      <c r="BX73" s="120">
        <f t="shared" si="147"/>
        <v>0</v>
      </c>
      <c r="BY73" s="120">
        <f t="shared" si="147"/>
        <v>0</v>
      </c>
      <c r="BZ73" s="120">
        <f t="shared" si="147"/>
        <v>0</v>
      </c>
      <c r="CA73" s="120">
        <f t="shared" si="147"/>
        <v>0</v>
      </c>
      <c r="CB73" s="120">
        <f t="shared" si="147"/>
        <v>0</v>
      </c>
      <c r="CC73" s="120">
        <f t="shared" si="147"/>
        <v>0</v>
      </c>
      <c r="CD73" s="120">
        <f t="shared" si="147"/>
        <v>0</v>
      </c>
      <c r="CE73" s="120">
        <f t="shared" si="147"/>
        <v>0</v>
      </c>
      <c r="CF73" s="120">
        <f t="shared" si="147"/>
        <v>0</v>
      </c>
      <c r="CG73" s="120">
        <f t="shared" si="147"/>
        <v>0</v>
      </c>
      <c r="CH73" s="120">
        <f t="shared" ref="CH73:CQ73" si="148">AND(CH298&lt;&gt;"",CH298&lt;&gt;CH$203)/1</f>
        <v>0</v>
      </c>
      <c r="CI73" s="120">
        <f t="shared" si="148"/>
        <v>0</v>
      </c>
      <c r="CJ73" s="120">
        <f t="shared" si="148"/>
        <v>0</v>
      </c>
      <c r="CK73" s="120">
        <f t="shared" si="148"/>
        <v>0</v>
      </c>
      <c r="CL73" s="120">
        <f t="shared" si="148"/>
        <v>0</v>
      </c>
      <c r="CM73" s="120">
        <f t="shared" si="148"/>
        <v>0</v>
      </c>
      <c r="CN73" s="120">
        <f t="shared" si="148"/>
        <v>0</v>
      </c>
      <c r="CO73" s="120">
        <f t="shared" si="148"/>
        <v>0</v>
      </c>
      <c r="CP73" s="120">
        <f t="shared" si="148"/>
        <v>0</v>
      </c>
      <c r="CQ73" s="120">
        <f t="shared" si="148"/>
        <v>0</v>
      </c>
    </row>
    <row r="74" spans="19:95" hidden="1">
      <c r="S74" s="129">
        <f t="shared" si="95"/>
        <v>73</v>
      </c>
      <c r="T74" s="130">
        <f t="shared" si="132"/>
        <v>0</v>
      </c>
      <c r="U74" s="131"/>
      <c r="V74" s="120">
        <f t="shared" ref="V74:CG74" si="149">AND(V299&lt;&gt;"",V299&lt;&gt;V$203)/1</f>
        <v>0</v>
      </c>
      <c r="W74" s="120">
        <f t="shared" si="149"/>
        <v>0</v>
      </c>
      <c r="X74" s="120">
        <f t="shared" si="149"/>
        <v>0</v>
      </c>
      <c r="Y74" s="120">
        <f t="shared" si="149"/>
        <v>0</v>
      </c>
      <c r="Z74" s="120">
        <f t="shared" si="149"/>
        <v>0</v>
      </c>
      <c r="AA74" s="120">
        <f t="shared" si="149"/>
        <v>0</v>
      </c>
      <c r="AB74" s="120">
        <f t="shared" si="149"/>
        <v>0</v>
      </c>
      <c r="AC74" s="120">
        <f t="shared" si="149"/>
        <v>0</v>
      </c>
      <c r="AD74" s="120">
        <f t="shared" si="149"/>
        <v>0</v>
      </c>
      <c r="AE74" s="120">
        <f t="shared" si="149"/>
        <v>0</v>
      </c>
      <c r="AF74" s="120">
        <f t="shared" si="149"/>
        <v>0</v>
      </c>
      <c r="AG74" s="120">
        <f t="shared" si="149"/>
        <v>0</v>
      </c>
      <c r="AH74" s="120">
        <f t="shared" si="149"/>
        <v>0</v>
      </c>
      <c r="AI74" s="120">
        <f t="shared" si="149"/>
        <v>0</v>
      </c>
      <c r="AJ74" s="120">
        <f t="shared" si="149"/>
        <v>0</v>
      </c>
      <c r="AK74" s="120">
        <f t="shared" si="149"/>
        <v>0</v>
      </c>
      <c r="AL74" s="120">
        <f t="shared" si="149"/>
        <v>0</v>
      </c>
      <c r="AM74" s="120">
        <f t="shared" si="149"/>
        <v>0</v>
      </c>
      <c r="AN74" s="120">
        <f t="shared" si="149"/>
        <v>0</v>
      </c>
      <c r="AO74" s="120">
        <f t="shared" si="149"/>
        <v>0</v>
      </c>
      <c r="AP74" s="120">
        <f t="shared" si="149"/>
        <v>0</v>
      </c>
      <c r="AQ74" s="120">
        <f t="shared" si="149"/>
        <v>0</v>
      </c>
      <c r="AR74" s="120">
        <f t="shared" si="149"/>
        <v>0</v>
      </c>
      <c r="AS74" s="120">
        <f t="shared" si="149"/>
        <v>0</v>
      </c>
      <c r="AT74" s="120">
        <f t="shared" si="149"/>
        <v>0</v>
      </c>
      <c r="AU74" s="120">
        <f t="shared" si="149"/>
        <v>0</v>
      </c>
      <c r="AV74" s="120">
        <f t="shared" si="149"/>
        <v>0</v>
      </c>
      <c r="AW74" s="120">
        <f t="shared" si="149"/>
        <v>0</v>
      </c>
      <c r="AX74" s="120">
        <f t="shared" si="149"/>
        <v>0</v>
      </c>
      <c r="AY74" s="120">
        <f t="shared" si="149"/>
        <v>0</v>
      </c>
      <c r="AZ74" s="120">
        <f t="shared" si="149"/>
        <v>0</v>
      </c>
      <c r="BA74" s="120">
        <f t="shared" si="149"/>
        <v>0</v>
      </c>
      <c r="BB74" s="120">
        <f t="shared" si="149"/>
        <v>0</v>
      </c>
      <c r="BC74" s="120">
        <f t="shared" si="149"/>
        <v>0</v>
      </c>
      <c r="BD74" s="120">
        <f t="shared" si="149"/>
        <v>0</v>
      </c>
      <c r="BE74" s="120">
        <f t="shared" si="149"/>
        <v>0</v>
      </c>
      <c r="BF74" s="120">
        <f t="shared" si="149"/>
        <v>0</v>
      </c>
      <c r="BG74" s="120">
        <f t="shared" si="149"/>
        <v>0</v>
      </c>
      <c r="BH74" s="120">
        <f t="shared" si="149"/>
        <v>0</v>
      </c>
      <c r="BI74" s="120">
        <f t="shared" si="149"/>
        <v>0</v>
      </c>
      <c r="BJ74" s="120">
        <f t="shared" si="149"/>
        <v>0</v>
      </c>
      <c r="BK74" s="120">
        <f t="shared" si="149"/>
        <v>0</v>
      </c>
      <c r="BL74" s="120">
        <f t="shared" si="149"/>
        <v>0</v>
      </c>
      <c r="BM74" s="120">
        <f t="shared" si="149"/>
        <v>0</v>
      </c>
      <c r="BN74" s="120">
        <f t="shared" si="149"/>
        <v>0</v>
      </c>
      <c r="BO74" s="120">
        <f t="shared" si="149"/>
        <v>0</v>
      </c>
      <c r="BP74" s="120">
        <f t="shared" si="149"/>
        <v>0</v>
      </c>
      <c r="BQ74" s="120">
        <f t="shared" si="149"/>
        <v>0</v>
      </c>
      <c r="BR74" s="120">
        <f t="shared" si="149"/>
        <v>0</v>
      </c>
      <c r="BS74" s="120">
        <f t="shared" si="149"/>
        <v>0</v>
      </c>
      <c r="BT74" s="120">
        <f t="shared" si="149"/>
        <v>0</v>
      </c>
      <c r="BU74" s="120">
        <f t="shared" si="149"/>
        <v>0</v>
      </c>
      <c r="BV74" s="120">
        <f t="shared" si="149"/>
        <v>0</v>
      </c>
      <c r="BW74" s="120">
        <f t="shared" si="149"/>
        <v>0</v>
      </c>
      <c r="BX74" s="120">
        <f t="shared" si="149"/>
        <v>0</v>
      </c>
      <c r="BY74" s="120">
        <f t="shared" si="149"/>
        <v>0</v>
      </c>
      <c r="BZ74" s="120">
        <f t="shared" si="149"/>
        <v>0</v>
      </c>
      <c r="CA74" s="120">
        <f t="shared" si="149"/>
        <v>0</v>
      </c>
      <c r="CB74" s="120">
        <f t="shared" si="149"/>
        <v>0</v>
      </c>
      <c r="CC74" s="120">
        <f t="shared" si="149"/>
        <v>0</v>
      </c>
      <c r="CD74" s="120">
        <f t="shared" si="149"/>
        <v>0</v>
      </c>
      <c r="CE74" s="120">
        <f t="shared" si="149"/>
        <v>0</v>
      </c>
      <c r="CF74" s="120">
        <f t="shared" si="149"/>
        <v>0</v>
      </c>
      <c r="CG74" s="120">
        <f t="shared" si="149"/>
        <v>0</v>
      </c>
      <c r="CH74" s="120">
        <f t="shared" ref="CH74:CQ74" si="150">AND(CH299&lt;&gt;"",CH299&lt;&gt;CH$203)/1</f>
        <v>0</v>
      </c>
      <c r="CI74" s="120">
        <f t="shared" si="150"/>
        <v>0</v>
      </c>
      <c r="CJ74" s="120">
        <f t="shared" si="150"/>
        <v>0</v>
      </c>
      <c r="CK74" s="120">
        <f t="shared" si="150"/>
        <v>0</v>
      </c>
      <c r="CL74" s="120">
        <f t="shared" si="150"/>
        <v>0</v>
      </c>
      <c r="CM74" s="120">
        <f t="shared" si="150"/>
        <v>0</v>
      </c>
      <c r="CN74" s="120">
        <f t="shared" si="150"/>
        <v>0</v>
      </c>
      <c r="CO74" s="120">
        <f t="shared" si="150"/>
        <v>0</v>
      </c>
      <c r="CP74" s="120">
        <f t="shared" si="150"/>
        <v>0</v>
      </c>
      <c r="CQ74" s="120">
        <f t="shared" si="150"/>
        <v>0</v>
      </c>
    </row>
    <row r="75" spans="19:95" hidden="1">
      <c r="S75" s="129">
        <f t="shared" si="95"/>
        <v>74</v>
      </c>
      <c r="T75" s="130">
        <f t="shared" si="132"/>
        <v>0</v>
      </c>
      <c r="U75" s="131"/>
      <c r="V75" s="120">
        <f t="shared" ref="V75:CG75" si="151">AND(V300&lt;&gt;"",V300&lt;&gt;V$203)/1</f>
        <v>0</v>
      </c>
      <c r="W75" s="120">
        <f t="shared" si="151"/>
        <v>0</v>
      </c>
      <c r="X75" s="120">
        <f t="shared" si="151"/>
        <v>0</v>
      </c>
      <c r="Y75" s="120">
        <f t="shared" si="151"/>
        <v>0</v>
      </c>
      <c r="Z75" s="120">
        <f t="shared" si="151"/>
        <v>0</v>
      </c>
      <c r="AA75" s="120">
        <f t="shared" si="151"/>
        <v>0</v>
      </c>
      <c r="AB75" s="120">
        <f t="shared" si="151"/>
        <v>0</v>
      </c>
      <c r="AC75" s="120">
        <f t="shared" si="151"/>
        <v>0</v>
      </c>
      <c r="AD75" s="120">
        <f t="shared" si="151"/>
        <v>0</v>
      </c>
      <c r="AE75" s="120">
        <f t="shared" si="151"/>
        <v>0</v>
      </c>
      <c r="AF75" s="120">
        <f t="shared" si="151"/>
        <v>0</v>
      </c>
      <c r="AG75" s="120">
        <f t="shared" si="151"/>
        <v>0</v>
      </c>
      <c r="AH75" s="120">
        <f t="shared" si="151"/>
        <v>0</v>
      </c>
      <c r="AI75" s="120">
        <f t="shared" si="151"/>
        <v>0</v>
      </c>
      <c r="AJ75" s="120">
        <f t="shared" si="151"/>
        <v>0</v>
      </c>
      <c r="AK75" s="120">
        <f t="shared" si="151"/>
        <v>0</v>
      </c>
      <c r="AL75" s="120">
        <f t="shared" si="151"/>
        <v>0</v>
      </c>
      <c r="AM75" s="120">
        <f t="shared" si="151"/>
        <v>0</v>
      </c>
      <c r="AN75" s="120">
        <f t="shared" si="151"/>
        <v>0</v>
      </c>
      <c r="AO75" s="120">
        <f t="shared" si="151"/>
        <v>0</v>
      </c>
      <c r="AP75" s="120">
        <f t="shared" si="151"/>
        <v>0</v>
      </c>
      <c r="AQ75" s="120">
        <f t="shared" si="151"/>
        <v>0</v>
      </c>
      <c r="AR75" s="120">
        <f t="shared" si="151"/>
        <v>0</v>
      </c>
      <c r="AS75" s="120">
        <f t="shared" si="151"/>
        <v>0</v>
      </c>
      <c r="AT75" s="120">
        <f t="shared" si="151"/>
        <v>0</v>
      </c>
      <c r="AU75" s="120">
        <f t="shared" si="151"/>
        <v>0</v>
      </c>
      <c r="AV75" s="120">
        <f t="shared" si="151"/>
        <v>0</v>
      </c>
      <c r="AW75" s="120">
        <f t="shared" si="151"/>
        <v>0</v>
      </c>
      <c r="AX75" s="120">
        <f t="shared" si="151"/>
        <v>0</v>
      </c>
      <c r="AY75" s="120">
        <f t="shared" si="151"/>
        <v>0</v>
      </c>
      <c r="AZ75" s="120">
        <f t="shared" si="151"/>
        <v>0</v>
      </c>
      <c r="BA75" s="120">
        <f t="shared" si="151"/>
        <v>0</v>
      </c>
      <c r="BB75" s="120">
        <f t="shared" si="151"/>
        <v>0</v>
      </c>
      <c r="BC75" s="120">
        <f t="shared" si="151"/>
        <v>0</v>
      </c>
      <c r="BD75" s="120">
        <f t="shared" si="151"/>
        <v>0</v>
      </c>
      <c r="BE75" s="120">
        <f t="shared" si="151"/>
        <v>0</v>
      </c>
      <c r="BF75" s="120">
        <f t="shared" si="151"/>
        <v>0</v>
      </c>
      <c r="BG75" s="120">
        <f t="shared" si="151"/>
        <v>0</v>
      </c>
      <c r="BH75" s="120">
        <f t="shared" si="151"/>
        <v>0</v>
      </c>
      <c r="BI75" s="120">
        <f t="shared" si="151"/>
        <v>0</v>
      </c>
      <c r="BJ75" s="120">
        <f t="shared" si="151"/>
        <v>0</v>
      </c>
      <c r="BK75" s="120">
        <f t="shared" si="151"/>
        <v>0</v>
      </c>
      <c r="BL75" s="120">
        <f t="shared" si="151"/>
        <v>0</v>
      </c>
      <c r="BM75" s="120">
        <f t="shared" si="151"/>
        <v>0</v>
      </c>
      <c r="BN75" s="120">
        <f t="shared" si="151"/>
        <v>0</v>
      </c>
      <c r="BO75" s="120">
        <f t="shared" si="151"/>
        <v>0</v>
      </c>
      <c r="BP75" s="120">
        <f t="shared" si="151"/>
        <v>0</v>
      </c>
      <c r="BQ75" s="120">
        <f t="shared" si="151"/>
        <v>0</v>
      </c>
      <c r="BR75" s="120">
        <f t="shared" si="151"/>
        <v>0</v>
      </c>
      <c r="BS75" s="120">
        <f t="shared" si="151"/>
        <v>0</v>
      </c>
      <c r="BT75" s="120">
        <f t="shared" si="151"/>
        <v>0</v>
      </c>
      <c r="BU75" s="120">
        <f t="shared" si="151"/>
        <v>0</v>
      </c>
      <c r="BV75" s="120">
        <f t="shared" si="151"/>
        <v>0</v>
      </c>
      <c r="BW75" s="120">
        <f t="shared" si="151"/>
        <v>0</v>
      </c>
      <c r="BX75" s="120">
        <f t="shared" si="151"/>
        <v>0</v>
      </c>
      <c r="BY75" s="120">
        <f t="shared" si="151"/>
        <v>0</v>
      </c>
      <c r="BZ75" s="120">
        <f t="shared" si="151"/>
        <v>0</v>
      </c>
      <c r="CA75" s="120">
        <f t="shared" si="151"/>
        <v>0</v>
      </c>
      <c r="CB75" s="120">
        <f t="shared" si="151"/>
        <v>0</v>
      </c>
      <c r="CC75" s="120">
        <f t="shared" si="151"/>
        <v>0</v>
      </c>
      <c r="CD75" s="120">
        <f t="shared" si="151"/>
        <v>0</v>
      </c>
      <c r="CE75" s="120">
        <f t="shared" si="151"/>
        <v>0</v>
      </c>
      <c r="CF75" s="120">
        <f t="shared" si="151"/>
        <v>0</v>
      </c>
      <c r="CG75" s="120">
        <f t="shared" si="151"/>
        <v>0</v>
      </c>
      <c r="CH75" s="120">
        <f t="shared" ref="CH75:CQ75" si="152">AND(CH300&lt;&gt;"",CH300&lt;&gt;CH$203)/1</f>
        <v>0</v>
      </c>
      <c r="CI75" s="120">
        <f t="shared" si="152"/>
        <v>0</v>
      </c>
      <c r="CJ75" s="120">
        <f t="shared" si="152"/>
        <v>0</v>
      </c>
      <c r="CK75" s="120">
        <f t="shared" si="152"/>
        <v>0</v>
      </c>
      <c r="CL75" s="120">
        <f t="shared" si="152"/>
        <v>0</v>
      </c>
      <c r="CM75" s="120">
        <f t="shared" si="152"/>
        <v>0</v>
      </c>
      <c r="CN75" s="120">
        <f t="shared" si="152"/>
        <v>0</v>
      </c>
      <c r="CO75" s="120">
        <f t="shared" si="152"/>
        <v>0</v>
      </c>
      <c r="CP75" s="120">
        <f t="shared" si="152"/>
        <v>0</v>
      </c>
      <c r="CQ75" s="120">
        <f t="shared" si="152"/>
        <v>0</v>
      </c>
    </row>
    <row r="76" spans="19:95" hidden="1">
      <c r="S76" s="129">
        <f t="shared" si="95"/>
        <v>75</v>
      </c>
      <c r="T76" s="130">
        <f t="shared" si="132"/>
        <v>0</v>
      </c>
      <c r="U76" s="131"/>
      <c r="V76" s="120">
        <f t="shared" ref="V76:CG76" si="153">AND(V301&lt;&gt;"",V301&lt;&gt;V$203)/1</f>
        <v>0</v>
      </c>
      <c r="W76" s="120">
        <f t="shared" si="153"/>
        <v>0</v>
      </c>
      <c r="X76" s="120">
        <f t="shared" si="153"/>
        <v>0</v>
      </c>
      <c r="Y76" s="120">
        <f t="shared" si="153"/>
        <v>0</v>
      </c>
      <c r="Z76" s="120">
        <f t="shared" si="153"/>
        <v>0</v>
      </c>
      <c r="AA76" s="120">
        <f t="shared" si="153"/>
        <v>0</v>
      </c>
      <c r="AB76" s="120">
        <f t="shared" si="153"/>
        <v>0</v>
      </c>
      <c r="AC76" s="120">
        <f t="shared" si="153"/>
        <v>0</v>
      </c>
      <c r="AD76" s="120">
        <f t="shared" si="153"/>
        <v>0</v>
      </c>
      <c r="AE76" s="120">
        <f t="shared" si="153"/>
        <v>0</v>
      </c>
      <c r="AF76" s="120">
        <f t="shared" si="153"/>
        <v>0</v>
      </c>
      <c r="AG76" s="120">
        <f t="shared" si="153"/>
        <v>0</v>
      </c>
      <c r="AH76" s="120">
        <f t="shared" si="153"/>
        <v>0</v>
      </c>
      <c r="AI76" s="120">
        <f t="shared" si="153"/>
        <v>0</v>
      </c>
      <c r="AJ76" s="120">
        <f t="shared" si="153"/>
        <v>0</v>
      </c>
      <c r="AK76" s="120">
        <f t="shared" si="153"/>
        <v>0</v>
      </c>
      <c r="AL76" s="120">
        <f t="shared" si="153"/>
        <v>0</v>
      </c>
      <c r="AM76" s="120">
        <f t="shared" si="153"/>
        <v>0</v>
      </c>
      <c r="AN76" s="120">
        <f t="shared" si="153"/>
        <v>0</v>
      </c>
      <c r="AO76" s="120">
        <f t="shared" si="153"/>
        <v>0</v>
      </c>
      <c r="AP76" s="120">
        <f t="shared" si="153"/>
        <v>0</v>
      </c>
      <c r="AQ76" s="120">
        <f t="shared" si="153"/>
        <v>0</v>
      </c>
      <c r="AR76" s="120">
        <f t="shared" si="153"/>
        <v>0</v>
      </c>
      <c r="AS76" s="120">
        <f t="shared" si="153"/>
        <v>0</v>
      </c>
      <c r="AT76" s="120">
        <f t="shared" si="153"/>
        <v>0</v>
      </c>
      <c r="AU76" s="120">
        <f t="shared" si="153"/>
        <v>0</v>
      </c>
      <c r="AV76" s="120">
        <f t="shared" si="153"/>
        <v>0</v>
      </c>
      <c r="AW76" s="120">
        <f t="shared" si="153"/>
        <v>0</v>
      </c>
      <c r="AX76" s="120">
        <f t="shared" si="153"/>
        <v>0</v>
      </c>
      <c r="AY76" s="120">
        <f t="shared" si="153"/>
        <v>0</v>
      </c>
      <c r="AZ76" s="120">
        <f t="shared" si="153"/>
        <v>0</v>
      </c>
      <c r="BA76" s="120">
        <f t="shared" si="153"/>
        <v>0</v>
      </c>
      <c r="BB76" s="120">
        <f t="shared" si="153"/>
        <v>0</v>
      </c>
      <c r="BC76" s="120">
        <f t="shared" si="153"/>
        <v>0</v>
      </c>
      <c r="BD76" s="120">
        <f t="shared" si="153"/>
        <v>0</v>
      </c>
      <c r="BE76" s="120">
        <f t="shared" si="153"/>
        <v>0</v>
      </c>
      <c r="BF76" s="120">
        <f t="shared" si="153"/>
        <v>0</v>
      </c>
      <c r="BG76" s="120">
        <f t="shared" si="153"/>
        <v>0</v>
      </c>
      <c r="BH76" s="120">
        <f t="shared" si="153"/>
        <v>0</v>
      </c>
      <c r="BI76" s="120">
        <f t="shared" si="153"/>
        <v>0</v>
      </c>
      <c r="BJ76" s="120">
        <f t="shared" si="153"/>
        <v>0</v>
      </c>
      <c r="BK76" s="120">
        <f t="shared" si="153"/>
        <v>0</v>
      </c>
      <c r="BL76" s="120">
        <f t="shared" si="153"/>
        <v>0</v>
      </c>
      <c r="BM76" s="120">
        <f t="shared" si="153"/>
        <v>0</v>
      </c>
      <c r="BN76" s="120">
        <f t="shared" si="153"/>
        <v>0</v>
      </c>
      <c r="BO76" s="120">
        <f t="shared" si="153"/>
        <v>0</v>
      </c>
      <c r="BP76" s="120">
        <f t="shared" si="153"/>
        <v>0</v>
      </c>
      <c r="BQ76" s="120">
        <f t="shared" si="153"/>
        <v>0</v>
      </c>
      <c r="BR76" s="120">
        <f t="shared" si="153"/>
        <v>0</v>
      </c>
      <c r="BS76" s="120">
        <f t="shared" si="153"/>
        <v>0</v>
      </c>
      <c r="BT76" s="120">
        <f t="shared" si="153"/>
        <v>0</v>
      </c>
      <c r="BU76" s="120">
        <f t="shared" si="153"/>
        <v>0</v>
      </c>
      <c r="BV76" s="120">
        <f t="shared" si="153"/>
        <v>0</v>
      </c>
      <c r="BW76" s="120">
        <f t="shared" si="153"/>
        <v>0</v>
      </c>
      <c r="BX76" s="120">
        <f t="shared" si="153"/>
        <v>0</v>
      </c>
      <c r="BY76" s="120">
        <f t="shared" si="153"/>
        <v>0</v>
      </c>
      <c r="BZ76" s="120">
        <f t="shared" si="153"/>
        <v>0</v>
      </c>
      <c r="CA76" s="120">
        <f t="shared" si="153"/>
        <v>0</v>
      </c>
      <c r="CB76" s="120">
        <f t="shared" si="153"/>
        <v>0</v>
      </c>
      <c r="CC76" s="120">
        <f t="shared" si="153"/>
        <v>0</v>
      </c>
      <c r="CD76" s="120">
        <f t="shared" si="153"/>
        <v>0</v>
      </c>
      <c r="CE76" s="120">
        <f t="shared" si="153"/>
        <v>0</v>
      </c>
      <c r="CF76" s="120">
        <f t="shared" si="153"/>
        <v>0</v>
      </c>
      <c r="CG76" s="120">
        <f t="shared" si="153"/>
        <v>0</v>
      </c>
      <c r="CH76" s="120">
        <f t="shared" ref="CH76:CQ76" si="154">AND(CH301&lt;&gt;"",CH301&lt;&gt;CH$203)/1</f>
        <v>0</v>
      </c>
      <c r="CI76" s="120">
        <f t="shared" si="154"/>
        <v>0</v>
      </c>
      <c r="CJ76" s="120">
        <f t="shared" si="154"/>
        <v>0</v>
      </c>
      <c r="CK76" s="120">
        <f t="shared" si="154"/>
        <v>0</v>
      </c>
      <c r="CL76" s="120">
        <f t="shared" si="154"/>
        <v>0</v>
      </c>
      <c r="CM76" s="120">
        <f t="shared" si="154"/>
        <v>0</v>
      </c>
      <c r="CN76" s="120">
        <f t="shared" si="154"/>
        <v>0</v>
      </c>
      <c r="CO76" s="120">
        <f t="shared" si="154"/>
        <v>0</v>
      </c>
      <c r="CP76" s="120">
        <f t="shared" si="154"/>
        <v>0</v>
      </c>
      <c r="CQ76" s="120">
        <f t="shared" si="154"/>
        <v>0</v>
      </c>
    </row>
    <row r="77" spans="19:95" hidden="1">
      <c r="S77" s="129">
        <f t="shared" si="95"/>
        <v>76</v>
      </c>
      <c r="T77" s="130">
        <f t="shared" si="132"/>
        <v>0</v>
      </c>
      <c r="U77" s="131"/>
      <c r="V77" s="120">
        <f t="shared" ref="V77:CG77" si="155">AND(V302&lt;&gt;"",V302&lt;&gt;V$203)/1</f>
        <v>0</v>
      </c>
      <c r="W77" s="120">
        <f t="shared" si="155"/>
        <v>0</v>
      </c>
      <c r="X77" s="120">
        <f t="shared" si="155"/>
        <v>0</v>
      </c>
      <c r="Y77" s="120">
        <f t="shared" si="155"/>
        <v>0</v>
      </c>
      <c r="Z77" s="120">
        <f t="shared" si="155"/>
        <v>0</v>
      </c>
      <c r="AA77" s="120">
        <f t="shared" si="155"/>
        <v>0</v>
      </c>
      <c r="AB77" s="120">
        <f t="shared" si="155"/>
        <v>0</v>
      </c>
      <c r="AC77" s="120">
        <f t="shared" si="155"/>
        <v>0</v>
      </c>
      <c r="AD77" s="120">
        <f t="shared" si="155"/>
        <v>0</v>
      </c>
      <c r="AE77" s="120">
        <f t="shared" si="155"/>
        <v>0</v>
      </c>
      <c r="AF77" s="120">
        <f t="shared" si="155"/>
        <v>0</v>
      </c>
      <c r="AG77" s="120">
        <f t="shared" si="155"/>
        <v>0</v>
      </c>
      <c r="AH77" s="120">
        <f t="shared" si="155"/>
        <v>0</v>
      </c>
      <c r="AI77" s="120">
        <f t="shared" si="155"/>
        <v>0</v>
      </c>
      <c r="AJ77" s="120">
        <f t="shared" si="155"/>
        <v>0</v>
      </c>
      <c r="AK77" s="120">
        <f t="shared" si="155"/>
        <v>0</v>
      </c>
      <c r="AL77" s="120">
        <f t="shared" si="155"/>
        <v>0</v>
      </c>
      <c r="AM77" s="120">
        <f t="shared" si="155"/>
        <v>0</v>
      </c>
      <c r="AN77" s="120">
        <f t="shared" si="155"/>
        <v>0</v>
      </c>
      <c r="AO77" s="120">
        <f t="shared" si="155"/>
        <v>0</v>
      </c>
      <c r="AP77" s="120">
        <f t="shared" si="155"/>
        <v>0</v>
      </c>
      <c r="AQ77" s="120">
        <f t="shared" si="155"/>
        <v>0</v>
      </c>
      <c r="AR77" s="120">
        <f t="shared" si="155"/>
        <v>0</v>
      </c>
      <c r="AS77" s="120">
        <f t="shared" si="155"/>
        <v>0</v>
      </c>
      <c r="AT77" s="120">
        <f t="shared" si="155"/>
        <v>0</v>
      </c>
      <c r="AU77" s="120">
        <f t="shared" si="155"/>
        <v>0</v>
      </c>
      <c r="AV77" s="120">
        <f t="shared" si="155"/>
        <v>0</v>
      </c>
      <c r="AW77" s="120">
        <f t="shared" si="155"/>
        <v>0</v>
      </c>
      <c r="AX77" s="120">
        <f t="shared" si="155"/>
        <v>0</v>
      </c>
      <c r="AY77" s="120">
        <f t="shared" si="155"/>
        <v>0</v>
      </c>
      <c r="AZ77" s="120">
        <f t="shared" si="155"/>
        <v>0</v>
      </c>
      <c r="BA77" s="120">
        <f t="shared" si="155"/>
        <v>0</v>
      </c>
      <c r="BB77" s="120">
        <f t="shared" si="155"/>
        <v>0</v>
      </c>
      <c r="BC77" s="120">
        <f t="shared" si="155"/>
        <v>0</v>
      </c>
      <c r="BD77" s="120">
        <f t="shared" si="155"/>
        <v>0</v>
      </c>
      <c r="BE77" s="120">
        <f t="shared" si="155"/>
        <v>0</v>
      </c>
      <c r="BF77" s="120">
        <f t="shared" si="155"/>
        <v>0</v>
      </c>
      <c r="BG77" s="120">
        <f t="shared" si="155"/>
        <v>0</v>
      </c>
      <c r="BH77" s="120">
        <f t="shared" si="155"/>
        <v>0</v>
      </c>
      <c r="BI77" s="120">
        <f t="shared" si="155"/>
        <v>0</v>
      </c>
      <c r="BJ77" s="120">
        <f t="shared" si="155"/>
        <v>0</v>
      </c>
      <c r="BK77" s="120">
        <f t="shared" si="155"/>
        <v>0</v>
      </c>
      <c r="BL77" s="120">
        <f t="shared" si="155"/>
        <v>0</v>
      </c>
      <c r="BM77" s="120">
        <f t="shared" si="155"/>
        <v>0</v>
      </c>
      <c r="BN77" s="120">
        <f t="shared" si="155"/>
        <v>0</v>
      </c>
      <c r="BO77" s="120">
        <f t="shared" si="155"/>
        <v>0</v>
      </c>
      <c r="BP77" s="120">
        <f t="shared" si="155"/>
        <v>0</v>
      </c>
      <c r="BQ77" s="120">
        <f t="shared" si="155"/>
        <v>0</v>
      </c>
      <c r="BR77" s="120">
        <f t="shared" si="155"/>
        <v>0</v>
      </c>
      <c r="BS77" s="120">
        <f t="shared" si="155"/>
        <v>0</v>
      </c>
      <c r="BT77" s="120">
        <f t="shared" si="155"/>
        <v>0</v>
      </c>
      <c r="BU77" s="120">
        <f t="shared" si="155"/>
        <v>0</v>
      </c>
      <c r="BV77" s="120">
        <f t="shared" si="155"/>
        <v>0</v>
      </c>
      <c r="BW77" s="120">
        <f t="shared" si="155"/>
        <v>0</v>
      </c>
      <c r="BX77" s="120">
        <f t="shared" si="155"/>
        <v>0</v>
      </c>
      <c r="BY77" s="120">
        <f t="shared" si="155"/>
        <v>0</v>
      </c>
      <c r="BZ77" s="120">
        <f t="shared" si="155"/>
        <v>0</v>
      </c>
      <c r="CA77" s="120">
        <f t="shared" si="155"/>
        <v>0</v>
      </c>
      <c r="CB77" s="120">
        <f t="shared" si="155"/>
        <v>0</v>
      </c>
      <c r="CC77" s="120">
        <f t="shared" si="155"/>
        <v>0</v>
      </c>
      <c r="CD77" s="120">
        <f t="shared" si="155"/>
        <v>0</v>
      </c>
      <c r="CE77" s="120">
        <f t="shared" si="155"/>
        <v>0</v>
      </c>
      <c r="CF77" s="120">
        <f t="shared" si="155"/>
        <v>0</v>
      </c>
      <c r="CG77" s="120">
        <f t="shared" si="155"/>
        <v>0</v>
      </c>
      <c r="CH77" s="120">
        <f t="shared" ref="CH77:CQ77" si="156">AND(CH302&lt;&gt;"",CH302&lt;&gt;CH$203)/1</f>
        <v>0</v>
      </c>
      <c r="CI77" s="120">
        <f t="shared" si="156"/>
        <v>0</v>
      </c>
      <c r="CJ77" s="120">
        <f t="shared" si="156"/>
        <v>0</v>
      </c>
      <c r="CK77" s="120">
        <f t="shared" si="156"/>
        <v>0</v>
      </c>
      <c r="CL77" s="120">
        <f t="shared" si="156"/>
        <v>0</v>
      </c>
      <c r="CM77" s="120">
        <f t="shared" si="156"/>
        <v>0</v>
      </c>
      <c r="CN77" s="120">
        <f t="shared" si="156"/>
        <v>0</v>
      </c>
      <c r="CO77" s="120">
        <f t="shared" si="156"/>
        <v>0</v>
      </c>
      <c r="CP77" s="120">
        <f t="shared" si="156"/>
        <v>0</v>
      </c>
      <c r="CQ77" s="120">
        <f t="shared" si="156"/>
        <v>0</v>
      </c>
    </row>
    <row r="78" spans="19:95" hidden="1">
      <c r="S78" s="129">
        <f t="shared" si="95"/>
        <v>77</v>
      </c>
      <c r="T78" s="130">
        <f t="shared" si="132"/>
        <v>0</v>
      </c>
      <c r="U78" s="131"/>
      <c r="V78" s="120">
        <f t="shared" ref="V78:CG78" si="157">AND(V303&lt;&gt;"",V303&lt;&gt;V$203)/1</f>
        <v>0</v>
      </c>
      <c r="W78" s="120">
        <f t="shared" si="157"/>
        <v>0</v>
      </c>
      <c r="X78" s="120">
        <f t="shared" si="157"/>
        <v>0</v>
      </c>
      <c r="Y78" s="120">
        <f t="shared" si="157"/>
        <v>0</v>
      </c>
      <c r="Z78" s="120">
        <f t="shared" si="157"/>
        <v>0</v>
      </c>
      <c r="AA78" s="120">
        <f t="shared" si="157"/>
        <v>0</v>
      </c>
      <c r="AB78" s="120">
        <f t="shared" si="157"/>
        <v>0</v>
      </c>
      <c r="AC78" s="120">
        <f t="shared" si="157"/>
        <v>0</v>
      </c>
      <c r="AD78" s="120">
        <f t="shared" si="157"/>
        <v>0</v>
      </c>
      <c r="AE78" s="120">
        <f t="shared" si="157"/>
        <v>0</v>
      </c>
      <c r="AF78" s="120">
        <f t="shared" si="157"/>
        <v>0</v>
      </c>
      <c r="AG78" s="120">
        <f t="shared" si="157"/>
        <v>0</v>
      </c>
      <c r="AH78" s="120">
        <f t="shared" si="157"/>
        <v>0</v>
      </c>
      <c r="AI78" s="120">
        <f t="shared" si="157"/>
        <v>0</v>
      </c>
      <c r="AJ78" s="120">
        <f t="shared" si="157"/>
        <v>0</v>
      </c>
      <c r="AK78" s="120">
        <f t="shared" si="157"/>
        <v>0</v>
      </c>
      <c r="AL78" s="120">
        <f t="shared" si="157"/>
        <v>0</v>
      </c>
      <c r="AM78" s="120">
        <f t="shared" si="157"/>
        <v>0</v>
      </c>
      <c r="AN78" s="120">
        <f t="shared" si="157"/>
        <v>0</v>
      </c>
      <c r="AO78" s="120">
        <f t="shared" si="157"/>
        <v>0</v>
      </c>
      <c r="AP78" s="120">
        <f t="shared" si="157"/>
        <v>0</v>
      </c>
      <c r="AQ78" s="120">
        <f t="shared" si="157"/>
        <v>0</v>
      </c>
      <c r="AR78" s="120">
        <f t="shared" si="157"/>
        <v>0</v>
      </c>
      <c r="AS78" s="120">
        <f t="shared" si="157"/>
        <v>0</v>
      </c>
      <c r="AT78" s="120">
        <f t="shared" si="157"/>
        <v>0</v>
      </c>
      <c r="AU78" s="120">
        <f t="shared" si="157"/>
        <v>0</v>
      </c>
      <c r="AV78" s="120">
        <f t="shared" si="157"/>
        <v>0</v>
      </c>
      <c r="AW78" s="120">
        <f t="shared" si="157"/>
        <v>0</v>
      </c>
      <c r="AX78" s="120">
        <f t="shared" si="157"/>
        <v>0</v>
      </c>
      <c r="AY78" s="120">
        <f t="shared" si="157"/>
        <v>0</v>
      </c>
      <c r="AZ78" s="120">
        <f t="shared" si="157"/>
        <v>0</v>
      </c>
      <c r="BA78" s="120">
        <f t="shared" si="157"/>
        <v>0</v>
      </c>
      <c r="BB78" s="120">
        <f t="shared" si="157"/>
        <v>0</v>
      </c>
      <c r="BC78" s="120">
        <f t="shared" si="157"/>
        <v>0</v>
      </c>
      <c r="BD78" s="120">
        <f t="shared" si="157"/>
        <v>0</v>
      </c>
      <c r="BE78" s="120">
        <f t="shared" si="157"/>
        <v>0</v>
      </c>
      <c r="BF78" s="120">
        <f t="shared" si="157"/>
        <v>0</v>
      </c>
      <c r="BG78" s="120">
        <f t="shared" si="157"/>
        <v>0</v>
      </c>
      <c r="BH78" s="120">
        <f t="shared" si="157"/>
        <v>0</v>
      </c>
      <c r="BI78" s="120">
        <f t="shared" si="157"/>
        <v>0</v>
      </c>
      <c r="BJ78" s="120">
        <f t="shared" si="157"/>
        <v>0</v>
      </c>
      <c r="BK78" s="120">
        <f t="shared" si="157"/>
        <v>0</v>
      </c>
      <c r="BL78" s="120">
        <f t="shared" si="157"/>
        <v>0</v>
      </c>
      <c r="BM78" s="120">
        <f t="shared" si="157"/>
        <v>0</v>
      </c>
      <c r="BN78" s="120">
        <f t="shared" si="157"/>
        <v>0</v>
      </c>
      <c r="BO78" s="120">
        <f t="shared" si="157"/>
        <v>0</v>
      </c>
      <c r="BP78" s="120">
        <f t="shared" si="157"/>
        <v>0</v>
      </c>
      <c r="BQ78" s="120">
        <f t="shared" si="157"/>
        <v>0</v>
      </c>
      <c r="BR78" s="120">
        <f t="shared" si="157"/>
        <v>0</v>
      </c>
      <c r="BS78" s="120">
        <f t="shared" si="157"/>
        <v>0</v>
      </c>
      <c r="BT78" s="120">
        <f t="shared" si="157"/>
        <v>0</v>
      </c>
      <c r="BU78" s="120">
        <f t="shared" si="157"/>
        <v>0</v>
      </c>
      <c r="BV78" s="120">
        <f t="shared" si="157"/>
        <v>0</v>
      </c>
      <c r="BW78" s="120">
        <f t="shared" si="157"/>
        <v>0</v>
      </c>
      <c r="BX78" s="120">
        <f t="shared" si="157"/>
        <v>0</v>
      </c>
      <c r="BY78" s="120">
        <f t="shared" si="157"/>
        <v>0</v>
      </c>
      <c r="BZ78" s="120">
        <f t="shared" si="157"/>
        <v>0</v>
      </c>
      <c r="CA78" s="120">
        <f t="shared" si="157"/>
        <v>0</v>
      </c>
      <c r="CB78" s="120">
        <f t="shared" si="157"/>
        <v>0</v>
      </c>
      <c r="CC78" s="120">
        <f t="shared" si="157"/>
        <v>0</v>
      </c>
      <c r="CD78" s="120">
        <f t="shared" si="157"/>
        <v>0</v>
      </c>
      <c r="CE78" s="120">
        <f t="shared" si="157"/>
        <v>0</v>
      </c>
      <c r="CF78" s="120">
        <f t="shared" si="157"/>
        <v>0</v>
      </c>
      <c r="CG78" s="120">
        <f t="shared" si="157"/>
        <v>0</v>
      </c>
      <c r="CH78" s="120">
        <f t="shared" ref="CH78:CQ78" si="158">AND(CH303&lt;&gt;"",CH303&lt;&gt;CH$203)/1</f>
        <v>0</v>
      </c>
      <c r="CI78" s="120">
        <f t="shared" si="158"/>
        <v>0</v>
      </c>
      <c r="CJ78" s="120">
        <f t="shared" si="158"/>
        <v>0</v>
      </c>
      <c r="CK78" s="120">
        <f t="shared" si="158"/>
        <v>0</v>
      </c>
      <c r="CL78" s="120">
        <f t="shared" si="158"/>
        <v>0</v>
      </c>
      <c r="CM78" s="120">
        <f t="shared" si="158"/>
        <v>0</v>
      </c>
      <c r="CN78" s="120">
        <f t="shared" si="158"/>
        <v>0</v>
      </c>
      <c r="CO78" s="120">
        <f t="shared" si="158"/>
        <v>0</v>
      </c>
      <c r="CP78" s="120">
        <f t="shared" si="158"/>
        <v>0</v>
      </c>
      <c r="CQ78" s="120">
        <f t="shared" si="158"/>
        <v>0</v>
      </c>
    </row>
    <row r="79" spans="19:95" hidden="1">
      <c r="S79" s="129">
        <f t="shared" si="95"/>
        <v>78</v>
      </c>
      <c r="T79" s="130">
        <f t="shared" si="132"/>
        <v>0</v>
      </c>
      <c r="U79" s="131"/>
      <c r="V79" s="120">
        <f t="shared" ref="V79:CG79" si="159">AND(V304&lt;&gt;"",V304&lt;&gt;V$203)/1</f>
        <v>0</v>
      </c>
      <c r="W79" s="120">
        <f t="shared" si="159"/>
        <v>0</v>
      </c>
      <c r="X79" s="120">
        <f t="shared" si="159"/>
        <v>0</v>
      </c>
      <c r="Y79" s="120">
        <f t="shared" si="159"/>
        <v>0</v>
      </c>
      <c r="Z79" s="120">
        <f t="shared" si="159"/>
        <v>0</v>
      </c>
      <c r="AA79" s="120">
        <f t="shared" si="159"/>
        <v>0</v>
      </c>
      <c r="AB79" s="120">
        <f t="shared" si="159"/>
        <v>0</v>
      </c>
      <c r="AC79" s="120">
        <f t="shared" si="159"/>
        <v>0</v>
      </c>
      <c r="AD79" s="120">
        <f t="shared" si="159"/>
        <v>0</v>
      </c>
      <c r="AE79" s="120">
        <f t="shared" si="159"/>
        <v>0</v>
      </c>
      <c r="AF79" s="120">
        <f t="shared" si="159"/>
        <v>0</v>
      </c>
      <c r="AG79" s="120">
        <f t="shared" si="159"/>
        <v>0</v>
      </c>
      <c r="AH79" s="120">
        <f t="shared" si="159"/>
        <v>0</v>
      </c>
      <c r="AI79" s="120">
        <f t="shared" si="159"/>
        <v>0</v>
      </c>
      <c r="AJ79" s="120">
        <f t="shared" si="159"/>
        <v>0</v>
      </c>
      <c r="AK79" s="120">
        <f t="shared" si="159"/>
        <v>0</v>
      </c>
      <c r="AL79" s="120">
        <f t="shared" si="159"/>
        <v>0</v>
      </c>
      <c r="AM79" s="120">
        <f t="shared" si="159"/>
        <v>0</v>
      </c>
      <c r="AN79" s="120">
        <f t="shared" si="159"/>
        <v>0</v>
      </c>
      <c r="AO79" s="120">
        <f t="shared" si="159"/>
        <v>0</v>
      </c>
      <c r="AP79" s="120">
        <f t="shared" si="159"/>
        <v>0</v>
      </c>
      <c r="AQ79" s="120">
        <f t="shared" si="159"/>
        <v>0</v>
      </c>
      <c r="AR79" s="120">
        <f t="shared" si="159"/>
        <v>0</v>
      </c>
      <c r="AS79" s="120">
        <f t="shared" si="159"/>
        <v>0</v>
      </c>
      <c r="AT79" s="120">
        <f t="shared" si="159"/>
        <v>0</v>
      </c>
      <c r="AU79" s="120">
        <f t="shared" si="159"/>
        <v>0</v>
      </c>
      <c r="AV79" s="120">
        <f t="shared" si="159"/>
        <v>0</v>
      </c>
      <c r="AW79" s="120">
        <f t="shared" si="159"/>
        <v>0</v>
      </c>
      <c r="AX79" s="120">
        <f t="shared" si="159"/>
        <v>0</v>
      </c>
      <c r="AY79" s="120">
        <f t="shared" si="159"/>
        <v>0</v>
      </c>
      <c r="AZ79" s="120">
        <f t="shared" si="159"/>
        <v>0</v>
      </c>
      <c r="BA79" s="120">
        <f t="shared" si="159"/>
        <v>0</v>
      </c>
      <c r="BB79" s="120">
        <f t="shared" si="159"/>
        <v>0</v>
      </c>
      <c r="BC79" s="120">
        <f t="shared" si="159"/>
        <v>0</v>
      </c>
      <c r="BD79" s="120">
        <f t="shared" si="159"/>
        <v>0</v>
      </c>
      <c r="BE79" s="120">
        <f t="shared" si="159"/>
        <v>0</v>
      </c>
      <c r="BF79" s="120">
        <f t="shared" si="159"/>
        <v>0</v>
      </c>
      <c r="BG79" s="120">
        <f t="shared" si="159"/>
        <v>0</v>
      </c>
      <c r="BH79" s="120">
        <f t="shared" si="159"/>
        <v>0</v>
      </c>
      <c r="BI79" s="120">
        <f t="shared" si="159"/>
        <v>0</v>
      </c>
      <c r="BJ79" s="120">
        <f t="shared" si="159"/>
        <v>0</v>
      </c>
      <c r="BK79" s="120">
        <f t="shared" si="159"/>
        <v>0</v>
      </c>
      <c r="BL79" s="120">
        <f t="shared" si="159"/>
        <v>0</v>
      </c>
      <c r="BM79" s="120">
        <f t="shared" si="159"/>
        <v>0</v>
      </c>
      <c r="BN79" s="120">
        <f t="shared" si="159"/>
        <v>0</v>
      </c>
      <c r="BO79" s="120">
        <f t="shared" si="159"/>
        <v>0</v>
      </c>
      <c r="BP79" s="120">
        <f t="shared" si="159"/>
        <v>0</v>
      </c>
      <c r="BQ79" s="120">
        <f t="shared" si="159"/>
        <v>0</v>
      </c>
      <c r="BR79" s="120">
        <f t="shared" si="159"/>
        <v>0</v>
      </c>
      <c r="BS79" s="120">
        <f t="shared" si="159"/>
        <v>0</v>
      </c>
      <c r="BT79" s="120">
        <f t="shared" si="159"/>
        <v>0</v>
      </c>
      <c r="BU79" s="120">
        <f t="shared" si="159"/>
        <v>0</v>
      </c>
      <c r="BV79" s="120">
        <f t="shared" si="159"/>
        <v>0</v>
      </c>
      <c r="BW79" s="120">
        <f t="shared" si="159"/>
        <v>0</v>
      </c>
      <c r="BX79" s="120">
        <f t="shared" si="159"/>
        <v>0</v>
      </c>
      <c r="BY79" s="120">
        <f t="shared" si="159"/>
        <v>0</v>
      </c>
      <c r="BZ79" s="120">
        <f t="shared" si="159"/>
        <v>0</v>
      </c>
      <c r="CA79" s="120">
        <f t="shared" si="159"/>
        <v>0</v>
      </c>
      <c r="CB79" s="120">
        <f t="shared" si="159"/>
        <v>0</v>
      </c>
      <c r="CC79" s="120">
        <f t="shared" si="159"/>
        <v>0</v>
      </c>
      <c r="CD79" s="120">
        <f t="shared" si="159"/>
        <v>0</v>
      </c>
      <c r="CE79" s="120">
        <f t="shared" si="159"/>
        <v>0</v>
      </c>
      <c r="CF79" s="120">
        <f t="shared" si="159"/>
        <v>0</v>
      </c>
      <c r="CG79" s="120">
        <f t="shared" si="159"/>
        <v>0</v>
      </c>
      <c r="CH79" s="120">
        <f t="shared" ref="CH79:CQ79" si="160">AND(CH304&lt;&gt;"",CH304&lt;&gt;CH$203)/1</f>
        <v>0</v>
      </c>
      <c r="CI79" s="120">
        <f t="shared" si="160"/>
        <v>0</v>
      </c>
      <c r="CJ79" s="120">
        <f t="shared" si="160"/>
        <v>0</v>
      </c>
      <c r="CK79" s="120">
        <f t="shared" si="160"/>
        <v>0</v>
      </c>
      <c r="CL79" s="120">
        <f t="shared" si="160"/>
        <v>0</v>
      </c>
      <c r="CM79" s="120">
        <f t="shared" si="160"/>
        <v>0</v>
      </c>
      <c r="CN79" s="120">
        <f t="shared" si="160"/>
        <v>0</v>
      </c>
      <c r="CO79" s="120">
        <f t="shared" si="160"/>
        <v>0</v>
      </c>
      <c r="CP79" s="120">
        <f t="shared" si="160"/>
        <v>0</v>
      </c>
      <c r="CQ79" s="120">
        <f t="shared" si="160"/>
        <v>0</v>
      </c>
    </row>
    <row r="80" spans="19:95" hidden="1">
      <c r="S80" s="129">
        <f t="shared" si="95"/>
        <v>79</v>
      </c>
      <c r="T80" s="130">
        <f t="shared" si="132"/>
        <v>0</v>
      </c>
      <c r="U80" s="131"/>
      <c r="V80" s="120">
        <f t="shared" ref="V80:CG80" si="161">AND(V305&lt;&gt;"",V305&lt;&gt;V$203)/1</f>
        <v>0</v>
      </c>
      <c r="W80" s="120">
        <f t="shared" si="161"/>
        <v>0</v>
      </c>
      <c r="X80" s="120">
        <f t="shared" si="161"/>
        <v>0</v>
      </c>
      <c r="Y80" s="120">
        <f t="shared" si="161"/>
        <v>0</v>
      </c>
      <c r="Z80" s="120">
        <f t="shared" si="161"/>
        <v>0</v>
      </c>
      <c r="AA80" s="120">
        <f t="shared" si="161"/>
        <v>0</v>
      </c>
      <c r="AB80" s="120">
        <f t="shared" si="161"/>
        <v>0</v>
      </c>
      <c r="AC80" s="120">
        <f t="shared" si="161"/>
        <v>0</v>
      </c>
      <c r="AD80" s="120">
        <f t="shared" si="161"/>
        <v>0</v>
      </c>
      <c r="AE80" s="120">
        <f t="shared" si="161"/>
        <v>0</v>
      </c>
      <c r="AF80" s="120">
        <f t="shared" si="161"/>
        <v>0</v>
      </c>
      <c r="AG80" s="120">
        <f t="shared" si="161"/>
        <v>0</v>
      </c>
      <c r="AH80" s="120">
        <f t="shared" si="161"/>
        <v>0</v>
      </c>
      <c r="AI80" s="120">
        <f t="shared" si="161"/>
        <v>0</v>
      </c>
      <c r="AJ80" s="120">
        <f t="shared" si="161"/>
        <v>0</v>
      </c>
      <c r="AK80" s="120">
        <f t="shared" si="161"/>
        <v>0</v>
      </c>
      <c r="AL80" s="120">
        <f t="shared" si="161"/>
        <v>0</v>
      </c>
      <c r="AM80" s="120">
        <f t="shared" si="161"/>
        <v>0</v>
      </c>
      <c r="AN80" s="120">
        <f t="shared" si="161"/>
        <v>0</v>
      </c>
      <c r="AO80" s="120">
        <f t="shared" si="161"/>
        <v>0</v>
      </c>
      <c r="AP80" s="120">
        <f t="shared" si="161"/>
        <v>0</v>
      </c>
      <c r="AQ80" s="120">
        <f t="shared" si="161"/>
        <v>0</v>
      </c>
      <c r="AR80" s="120">
        <f t="shared" si="161"/>
        <v>0</v>
      </c>
      <c r="AS80" s="120">
        <f t="shared" si="161"/>
        <v>0</v>
      </c>
      <c r="AT80" s="120">
        <f t="shared" si="161"/>
        <v>0</v>
      </c>
      <c r="AU80" s="120">
        <f t="shared" si="161"/>
        <v>0</v>
      </c>
      <c r="AV80" s="120">
        <f t="shared" si="161"/>
        <v>0</v>
      </c>
      <c r="AW80" s="120">
        <f t="shared" si="161"/>
        <v>0</v>
      </c>
      <c r="AX80" s="120">
        <f t="shared" si="161"/>
        <v>0</v>
      </c>
      <c r="AY80" s="120">
        <f t="shared" si="161"/>
        <v>0</v>
      </c>
      <c r="AZ80" s="120">
        <f t="shared" si="161"/>
        <v>0</v>
      </c>
      <c r="BA80" s="120">
        <f t="shared" si="161"/>
        <v>0</v>
      </c>
      <c r="BB80" s="120">
        <f t="shared" si="161"/>
        <v>0</v>
      </c>
      <c r="BC80" s="120">
        <f t="shared" si="161"/>
        <v>0</v>
      </c>
      <c r="BD80" s="120">
        <f t="shared" si="161"/>
        <v>0</v>
      </c>
      <c r="BE80" s="120">
        <f t="shared" si="161"/>
        <v>0</v>
      </c>
      <c r="BF80" s="120">
        <f t="shared" si="161"/>
        <v>0</v>
      </c>
      <c r="BG80" s="120">
        <f t="shared" si="161"/>
        <v>0</v>
      </c>
      <c r="BH80" s="120">
        <f t="shared" si="161"/>
        <v>0</v>
      </c>
      <c r="BI80" s="120">
        <f t="shared" si="161"/>
        <v>0</v>
      </c>
      <c r="BJ80" s="120">
        <f t="shared" si="161"/>
        <v>0</v>
      </c>
      <c r="BK80" s="120">
        <f t="shared" si="161"/>
        <v>0</v>
      </c>
      <c r="BL80" s="120">
        <f t="shared" si="161"/>
        <v>0</v>
      </c>
      <c r="BM80" s="120">
        <f t="shared" si="161"/>
        <v>0</v>
      </c>
      <c r="BN80" s="120">
        <f t="shared" si="161"/>
        <v>0</v>
      </c>
      <c r="BO80" s="120">
        <f t="shared" si="161"/>
        <v>0</v>
      </c>
      <c r="BP80" s="120">
        <f t="shared" si="161"/>
        <v>0</v>
      </c>
      <c r="BQ80" s="120">
        <f t="shared" si="161"/>
        <v>0</v>
      </c>
      <c r="BR80" s="120">
        <f t="shared" si="161"/>
        <v>0</v>
      </c>
      <c r="BS80" s="120">
        <f t="shared" si="161"/>
        <v>0</v>
      </c>
      <c r="BT80" s="120">
        <f t="shared" si="161"/>
        <v>0</v>
      </c>
      <c r="BU80" s="120">
        <f t="shared" si="161"/>
        <v>0</v>
      </c>
      <c r="BV80" s="120">
        <f t="shared" si="161"/>
        <v>0</v>
      </c>
      <c r="BW80" s="120">
        <f t="shared" si="161"/>
        <v>0</v>
      </c>
      <c r="BX80" s="120">
        <f t="shared" si="161"/>
        <v>0</v>
      </c>
      <c r="BY80" s="120">
        <f t="shared" si="161"/>
        <v>0</v>
      </c>
      <c r="BZ80" s="120">
        <f t="shared" si="161"/>
        <v>0</v>
      </c>
      <c r="CA80" s="120">
        <f t="shared" si="161"/>
        <v>0</v>
      </c>
      <c r="CB80" s="120">
        <f t="shared" si="161"/>
        <v>0</v>
      </c>
      <c r="CC80" s="120">
        <f t="shared" si="161"/>
        <v>0</v>
      </c>
      <c r="CD80" s="120">
        <f t="shared" si="161"/>
        <v>0</v>
      </c>
      <c r="CE80" s="120">
        <f t="shared" si="161"/>
        <v>0</v>
      </c>
      <c r="CF80" s="120">
        <f t="shared" si="161"/>
        <v>0</v>
      </c>
      <c r="CG80" s="120">
        <f t="shared" si="161"/>
        <v>0</v>
      </c>
      <c r="CH80" s="120">
        <f t="shared" ref="CH80:CQ80" si="162">AND(CH305&lt;&gt;"",CH305&lt;&gt;CH$203)/1</f>
        <v>0</v>
      </c>
      <c r="CI80" s="120">
        <f t="shared" si="162"/>
        <v>0</v>
      </c>
      <c r="CJ80" s="120">
        <f t="shared" si="162"/>
        <v>0</v>
      </c>
      <c r="CK80" s="120">
        <f t="shared" si="162"/>
        <v>0</v>
      </c>
      <c r="CL80" s="120">
        <f t="shared" si="162"/>
        <v>0</v>
      </c>
      <c r="CM80" s="120">
        <f t="shared" si="162"/>
        <v>0</v>
      </c>
      <c r="CN80" s="120">
        <f t="shared" si="162"/>
        <v>0</v>
      </c>
      <c r="CO80" s="120">
        <f t="shared" si="162"/>
        <v>0</v>
      </c>
      <c r="CP80" s="120">
        <f t="shared" si="162"/>
        <v>0</v>
      </c>
      <c r="CQ80" s="120">
        <f t="shared" si="162"/>
        <v>0</v>
      </c>
    </row>
    <row r="81" spans="19:95" hidden="1">
      <c r="S81" s="129">
        <f t="shared" si="95"/>
        <v>80</v>
      </c>
      <c r="T81" s="130">
        <f t="shared" si="132"/>
        <v>0</v>
      </c>
      <c r="U81" s="131"/>
      <c r="V81" s="120">
        <f t="shared" ref="V81:CG81" si="163">AND(V306&lt;&gt;"",V306&lt;&gt;V$203)/1</f>
        <v>0</v>
      </c>
      <c r="W81" s="120">
        <f t="shared" si="163"/>
        <v>0</v>
      </c>
      <c r="X81" s="120">
        <f t="shared" si="163"/>
        <v>0</v>
      </c>
      <c r="Y81" s="120">
        <f t="shared" si="163"/>
        <v>0</v>
      </c>
      <c r="Z81" s="120">
        <f t="shared" si="163"/>
        <v>0</v>
      </c>
      <c r="AA81" s="120">
        <f t="shared" si="163"/>
        <v>0</v>
      </c>
      <c r="AB81" s="120">
        <f t="shared" si="163"/>
        <v>0</v>
      </c>
      <c r="AC81" s="120">
        <f t="shared" si="163"/>
        <v>0</v>
      </c>
      <c r="AD81" s="120">
        <f t="shared" si="163"/>
        <v>0</v>
      </c>
      <c r="AE81" s="120">
        <f t="shared" si="163"/>
        <v>0</v>
      </c>
      <c r="AF81" s="120">
        <f t="shared" si="163"/>
        <v>0</v>
      </c>
      <c r="AG81" s="120">
        <f t="shared" si="163"/>
        <v>0</v>
      </c>
      <c r="AH81" s="120">
        <f t="shared" si="163"/>
        <v>0</v>
      </c>
      <c r="AI81" s="120">
        <f t="shared" si="163"/>
        <v>0</v>
      </c>
      <c r="AJ81" s="120">
        <f t="shared" si="163"/>
        <v>0</v>
      </c>
      <c r="AK81" s="120">
        <f t="shared" si="163"/>
        <v>0</v>
      </c>
      <c r="AL81" s="120">
        <f t="shared" si="163"/>
        <v>0</v>
      </c>
      <c r="AM81" s="120">
        <f t="shared" si="163"/>
        <v>0</v>
      </c>
      <c r="AN81" s="120">
        <f t="shared" si="163"/>
        <v>0</v>
      </c>
      <c r="AO81" s="120">
        <f t="shared" si="163"/>
        <v>0</v>
      </c>
      <c r="AP81" s="120">
        <f t="shared" si="163"/>
        <v>0</v>
      </c>
      <c r="AQ81" s="120">
        <f t="shared" si="163"/>
        <v>0</v>
      </c>
      <c r="AR81" s="120">
        <f t="shared" si="163"/>
        <v>0</v>
      </c>
      <c r="AS81" s="120">
        <f t="shared" si="163"/>
        <v>0</v>
      </c>
      <c r="AT81" s="120">
        <f t="shared" si="163"/>
        <v>0</v>
      </c>
      <c r="AU81" s="120">
        <f t="shared" si="163"/>
        <v>0</v>
      </c>
      <c r="AV81" s="120">
        <f t="shared" si="163"/>
        <v>0</v>
      </c>
      <c r="AW81" s="120">
        <f t="shared" si="163"/>
        <v>0</v>
      </c>
      <c r="AX81" s="120">
        <f t="shared" si="163"/>
        <v>0</v>
      </c>
      <c r="AY81" s="120">
        <f t="shared" si="163"/>
        <v>0</v>
      </c>
      <c r="AZ81" s="120">
        <f t="shared" si="163"/>
        <v>0</v>
      </c>
      <c r="BA81" s="120">
        <f t="shared" si="163"/>
        <v>0</v>
      </c>
      <c r="BB81" s="120">
        <f t="shared" si="163"/>
        <v>0</v>
      </c>
      <c r="BC81" s="120">
        <f t="shared" si="163"/>
        <v>0</v>
      </c>
      <c r="BD81" s="120">
        <f t="shared" si="163"/>
        <v>0</v>
      </c>
      <c r="BE81" s="120">
        <f t="shared" si="163"/>
        <v>0</v>
      </c>
      <c r="BF81" s="120">
        <f t="shared" si="163"/>
        <v>0</v>
      </c>
      <c r="BG81" s="120">
        <f t="shared" si="163"/>
        <v>0</v>
      </c>
      <c r="BH81" s="120">
        <f t="shared" si="163"/>
        <v>0</v>
      </c>
      <c r="BI81" s="120">
        <f t="shared" si="163"/>
        <v>0</v>
      </c>
      <c r="BJ81" s="120">
        <f t="shared" si="163"/>
        <v>0</v>
      </c>
      <c r="BK81" s="120">
        <f t="shared" si="163"/>
        <v>0</v>
      </c>
      <c r="BL81" s="120">
        <f t="shared" si="163"/>
        <v>0</v>
      </c>
      <c r="BM81" s="120">
        <f t="shared" si="163"/>
        <v>0</v>
      </c>
      <c r="BN81" s="120">
        <f t="shared" si="163"/>
        <v>0</v>
      </c>
      <c r="BO81" s="120">
        <f t="shared" si="163"/>
        <v>0</v>
      </c>
      <c r="BP81" s="120">
        <f t="shared" si="163"/>
        <v>0</v>
      </c>
      <c r="BQ81" s="120">
        <f t="shared" si="163"/>
        <v>0</v>
      </c>
      <c r="BR81" s="120">
        <f t="shared" si="163"/>
        <v>0</v>
      </c>
      <c r="BS81" s="120">
        <f t="shared" si="163"/>
        <v>0</v>
      </c>
      <c r="BT81" s="120">
        <f t="shared" si="163"/>
        <v>0</v>
      </c>
      <c r="BU81" s="120">
        <f t="shared" si="163"/>
        <v>0</v>
      </c>
      <c r="BV81" s="120">
        <f t="shared" si="163"/>
        <v>0</v>
      </c>
      <c r="BW81" s="120">
        <f t="shared" si="163"/>
        <v>0</v>
      </c>
      <c r="BX81" s="120">
        <f t="shared" si="163"/>
        <v>0</v>
      </c>
      <c r="BY81" s="120">
        <f t="shared" si="163"/>
        <v>0</v>
      </c>
      <c r="BZ81" s="120">
        <f t="shared" si="163"/>
        <v>0</v>
      </c>
      <c r="CA81" s="120">
        <f t="shared" si="163"/>
        <v>0</v>
      </c>
      <c r="CB81" s="120">
        <f t="shared" si="163"/>
        <v>0</v>
      </c>
      <c r="CC81" s="120">
        <f t="shared" si="163"/>
        <v>0</v>
      </c>
      <c r="CD81" s="120">
        <f t="shared" si="163"/>
        <v>0</v>
      </c>
      <c r="CE81" s="120">
        <f t="shared" si="163"/>
        <v>0</v>
      </c>
      <c r="CF81" s="120">
        <f t="shared" si="163"/>
        <v>0</v>
      </c>
      <c r="CG81" s="120">
        <f t="shared" si="163"/>
        <v>0</v>
      </c>
      <c r="CH81" s="120">
        <f t="shared" ref="CH81:CQ81" si="164">AND(CH306&lt;&gt;"",CH306&lt;&gt;CH$203)/1</f>
        <v>0</v>
      </c>
      <c r="CI81" s="120">
        <f t="shared" si="164"/>
        <v>0</v>
      </c>
      <c r="CJ81" s="120">
        <f t="shared" si="164"/>
        <v>0</v>
      </c>
      <c r="CK81" s="120">
        <f t="shared" si="164"/>
        <v>0</v>
      </c>
      <c r="CL81" s="120">
        <f t="shared" si="164"/>
        <v>0</v>
      </c>
      <c r="CM81" s="120">
        <f t="shared" si="164"/>
        <v>0</v>
      </c>
      <c r="CN81" s="120">
        <f t="shared" si="164"/>
        <v>0</v>
      </c>
      <c r="CO81" s="120">
        <f t="shared" si="164"/>
        <v>0</v>
      </c>
      <c r="CP81" s="120">
        <f t="shared" si="164"/>
        <v>0</v>
      </c>
      <c r="CQ81" s="120">
        <f t="shared" si="164"/>
        <v>0</v>
      </c>
    </row>
    <row r="82" spans="19:95" hidden="1">
      <c r="S82" s="129">
        <f t="shared" si="95"/>
        <v>81</v>
      </c>
      <c r="T82" s="130">
        <f t="shared" si="132"/>
        <v>0</v>
      </c>
      <c r="U82" s="131"/>
      <c r="V82" s="120">
        <f t="shared" ref="V82:CG82" si="165">AND(V307&lt;&gt;"",V307&lt;&gt;V$203)/1</f>
        <v>0</v>
      </c>
      <c r="W82" s="120">
        <f t="shared" si="165"/>
        <v>0</v>
      </c>
      <c r="X82" s="120">
        <f t="shared" si="165"/>
        <v>0</v>
      </c>
      <c r="Y82" s="120">
        <f t="shared" si="165"/>
        <v>0</v>
      </c>
      <c r="Z82" s="120">
        <f t="shared" si="165"/>
        <v>0</v>
      </c>
      <c r="AA82" s="120">
        <f t="shared" si="165"/>
        <v>0</v>
      </c>
      <c r="AB82" s="120">
        <f t="shared" si="165"/>
        <v>0</v>
      </c>
      <c r="AC82" s="120">
        <f t="shared" si="165"/>
        <v>0</v>
      </c>
      <c r="AD82" s="120">
        <f t="shared" si="165"/>
        <v>0</v>
      </c>
      <c r="AE82" s="120">
        <f t="shared" si="165"/>
        <v>0</v>
      </c>
      <c r="AF82" s="120">
        <f t="shared" si="165"/>
        <v>0</v>
      </c>
      <c r="AG82" s="120">
        <f t="shared" si="165"/>
        <v>0</v>
      </c>
      <c r="AH82" s="120">
        <f t="shared" si="165"/>
        <v>0</v>
      </c>
      <c r="AI82" s="120">
        <f t="shared" si="165"/>
        <v>0</v>
      </c>
      <c r="AJ82" s="120">
        <f t="shared" si="165"/>
        <v>0</v>
      </c>
      <c r="AK82" s="120">
        <f t="shared" si="165"/>
        <v>0</v>
      </c>
      <c r="AL82" s="120">
        <f t="shared" si="165"/>
        <v>0</v>
      </c>
      <c r="AM82" s="120">
        <f t="shared" si="165"/>
        <v>0</v>
      </c>
      <c r="AN82" s="120">
        <f t="shared" si="165"/>
        <v>0</v>
      </c>
      <c r="AO82" s="120">
        <f t="shared" si="165"/>
        <v>0</v>
      </c>
      <c r="AP82" s="120">
        <f t="shared" si="165"/>
        <v>0</v>
      </c>
      <c r="AQ82" s="120">
        <f t="shared" si="165"/>
        <v>0</v>
      </c>
      <c r="AR82" s="120">
        <f t="shared" si="165"/>
        <v>0</v>
      </c>
      <c r="AS82" s="120">
        <f t="shared" si="165"/>
        <v>0</v>
      </c>
      <c r="AT82" s="120">
        <f t="shared" si="165"/>
        <v>0</v>
      </c>
      <c r="AU82" s="120">
        <f t="shared" si="165"/>
        <v>0</v>
      </c>
      <c r="AV82" s="120">
        <f t="shared" si="165"/>
        <v>0</v>
      </c>
      <c r="AW82" s="120">
        <f t="shared" si="165"/>
        <v>0</v>
      </c>
      <c r="AX82" s="120">
        <f t="shared" si="165"/>
        <v>0</v>
      </c>
      <c r="AY82" s="120">
        <f t="shared" si="165"/>
        <v>0</v>
      </c>
      <c r="AZ82" s="120">
        <f t="shared" si="165"/>
        <v>0</v>
      </c>
      <c r="BA82" s="120">
        <f t="shared" si="165"/>
        <v>0</v>
      </c>
      <c r="BB82" s="120">
        <f t="shared" si="165"/>
        <v>0</v>
      </c>
      <c r="BC82" s="120">
        <f t="shared" si="165"/>
        <v>0</v>
      </c>
      <c r="BD82" s="120">
        <f t="shared" si="165"/>
        <v>0</v>
      </c>
      <c r="BE82" s="120">
        <f t="shared" si="165"/>
        <v>0</v>
      </c>
      <c r="BF82" s="120">
        <f t="shared" si="165"/>
        <v>0</v>
      </c>
      <c r="BG82" s="120">
        <f t="shared" si="165"/>
        <v>0</v>
      </c>
      <c r="BH82" s="120">
        <f t="shared" si="165"/>
        <v>0</v>
      </c>
      <c r="BI82" s="120">
        <f t="shared" si="165"/>
        <v>0</v>
      </c>
      <c r="BJ82" s="120">
        <f t="shared" si="165"/>
        <v>0</v>
      </c>
      <c r="BK82" s="120">
        <f t="shared" si="165"/>
        <v>0</v>
      </c>
      <c r="BL82" s="120">
        <f t="shared" si="165"/>
        <v>0</v>
      </c>
      <c r="BM82" s="120">
        <f t="shared" si="165"/>
        <v>0</v>
      </c>
      <c r="BN82" s="120">
        <f t="shared" si="165"/>
        <v>0</v>
      </c>
      <c r="BO82" s="120">
        <f t="shared" si="165"/>
        <v>0</v>
      </c>
      <c r="BP82" s="120">
        <f t="shared" si="165"/>
        <v>0</v>
      </c>
      <c r="BQ82" s="120">
        <f t="shared" si="165"/>
        <v>0</v>
      </c>
      <c r="BR82" s="120">
        <f t="shared" si="165"/>
        <v>0</v>
      </c>
      <c r="BS82" s="120">
        <f t="shared" si="165"/>
        <v>0</v>
      </c>
      <c r="BT82" s="120">
        <f t="shared" si="165"/>
        <v>0</v>
      </c>
      <c r="BU82" s="120">
        <f t="shared" si="165"/>
        <v>0</v>
      </c>
      <c r="BV82" s="120">
        <f t="shared" si="165"/>
        <v>0</v>
      </c>
      <c r="BW82" s="120">
        <f t="shared" si="165"/>
        <v>0</v>
      </c>
      <c r="BX82" s="120">
        <f t="shared" si="165"/>
        <v>0</v>
      </c>
      <c r="BY82" s="120">
        <f t="shared" si="165"/>
        <v>0</v>
      </c>
      <c r="BZ82" s="120">
        <f t="shared" si="165"/>
        <v>0</v>
      </c>
      <c r="CA82" s="120">
        <f t="shared" si="165"/>
        <v>0</v>
      </c>
      <c r="CB82" s="120">
        <f t="shared" si="165"/>
        <v>0</v>
      </c>
      <c r="CC82" s="120">
        <f t="shared" si="165"/>
        <v>0</v>
      </c>
      <c r="CD82" s="120">
        <f t="shared" si="165"/>
        <v>0</v>
      </c>
      <c r="CE82" s="120">
        <f t="shared" si="165"/>
        <v>0</v>
      </c>
      <c r="CF82" s="120">
        <f t="shared" si="165"/>
        <v>0</v>
      </c>
      <c r="CG82" s="120">
        <f t="shared" si="165"/>
        <v>0</v>
      </c>
      <c r="CH82" s="120">
        <f t="shared" ref="CH82:CQ82" si="166">AND(CH307&lt;&gt;"",CH307&lt;&gt;CH$203)/1</f>
        <v>0</v>
      </c>
      <c r="CI82" s="120">
        <f t="shared" si="166"/>
        <v>0</v>
      </c>
      <c r="CJ82" s="120">
        <f t="shared" si="166"/>
        <v>0</v>
      </c>
      <c r="CK82" s="120">
        <f t="shared" si="166"/>
        <v>0</v>
      </c>
      <c r="CL82" s="120">
        <f t="shared" si="166"/>
        <v>0</v>
      </c>
      <c r="CM82" s="120">
        <f t="shared" si="166"/>
        <v>0</v>
      </c>
      <c r="CN82" s="120">
        <f t="shared" si="166"/>
        <v>0</v>
      </c>
      <c r="CO82" s="120">
        <f t="shared" si="166"/>
        <v>0</v>
      </c>
      <c r="CP82" s="120">
        <f t="shared" si="166"/>
        <v>0</v>
      </c>
      <c r="CQ82" s="120">
        <f t="shared" si="166"/>
        <v>0</v>
      </c>
    </row>
    <row r="83" spans="19:95" hidden="1">
      <c r="S83" s="129">
        <f t="shared" si="95"/>
        <v>82</v>
      </c>
      <c r="T83" s="130">
        <f t="shared" si="132"/>
        <v>0</v>
      </c>
      <c r="U83" s="131"/>
      <c r="V83" s="120">
        <f t="shared" ref="V83:CG83" si="167">AND(V308&lt;&gt;"",V308&lt;&gt;V$203)/1</f>
        <v>0</v>
      </c>
      <c r="W83" s="120">
        <f t="shared" si="167"/>
        <v>0</v>
      </c>
      <c r="X83" s="120">
        <f t="shared" si="167"/>
        <v>0</v>
      </c>
      <c r="Y83" s="120">
        <f t="shared" si="167"/>
        <v>0</v>
      </c>
      <c r="Z83" s="120">
        <f t="shared" si="167"/>
        <v>0</v>
      </c>
      <c r="AA83" s="120">
        <f t="shared" si="167"/>
        <v>0</v>
      </c>
      <c r="AB83" s="120">
        <f t="shared" si="167"/>
        <v>0</v>
      </c>
      <c r="AC83" s="120">
        <f t="shared" si="167"/>
        <v>0</v>
      </c>
      <c r="AD83" s="120">
        <f t="shared" si="167"/>
        <v>0</v>
      </c>
      <c r="AE83" s="120">
        <f t="shared" si="167"/>
        <v>0</v>
      </c>
      <c r="AF83" s="120">
        <f t="shared" si="167"/>
        <v>0</v>
      </c>
      <c r="AG83" s="120">
        <f t="shared" si="167"/>
        <v>0</v>
      </c>
      <c r="AH83" s="120">
        <f t="shared" si="167"/>
        <v>0</v>
      </c>
      <c r="AI83" s="120">
        <f t="shared" si="167"/>
        <v>0</v>
      </c>
      <c r="AJ83" s="120">
        <f t="shared" si="167"/>
        <v>0</v>
      </c>
      <c r="AK83" s="120">
        <f t="shared" si="167"/>
        <v>0</v>
      </c>
      <c r="AL83" s="120">
        <f t="shared" si="167"/>
        <v>0</v>
      </c>
      <c r="AM83" s="120">
        <f t="shared" si="167"/>
        <v>0</v>
      </c>
      <c r="AN83" s="120">
        <f t="shared" si="167"/>
        <v>0</v>
      </c>
      <c r="AO83" s="120">
        <f t="shared" si="167"/>
        <v>0</v>
      </c>
      <c r="AP83" s="120">
        <f t="shared" si="167"/>
        <v>0</v>
      </c>
      <c r="AQ83" s="120">
        <f t="shared" si="167"/>
        <v>0</v>
      </c>
      <c r="AR83" s="120">
        <f t="shared" si="167"/>
        <v>0</v>
      </c>
      <c r="AS83" s="120">
        <f t="shared" si="167"/>
        <v>0</v>
      </c>
      <c r="AT83" s="120">
        <f t="shared" si="167"/>
        <v>0</v>
      </c>
      <c r="AU83" s="120">
        <f t="shared" si="167"/>
        <v>0</v>
      </c>
      <c r="AV83" s="120">
        <f t="shared" si="167"/>
        <v>0</v>
      </c>
      <c r="AW83" s="120">
        <f t="shared" si="167"/>
        <v>0</v>
      </c>
      <c r="AX83" s="120">
        <f t="shared" si="167"/>
        <v>0</v>
      </c>
      <c r="AY83" s="120">
        <f t="shared" si="167"/>
        <v>0</v>
      </c>
      <c r="AZ83" s="120">
        <f t="shared" si="167"/>
        <v>0</v>
      </c>
      <c r="BA83" s="120">
        <f t="shared" si="167"/>
        <v>0</v>
      </c>
      <c r="BB83" s="120">
        <f t="shared" si="167"/>
        <v>0</v>
      </c>
      <c r="BC83" s="120">
        <f t="shared" si="167"/>
        <v>0</v>
      </c>
      <c r="BD83" s="120">
        <f t="shared" si="167"/>
        <v>0</v>
      </c>
      <c r="BE83" s="120">
        <f t="shared" si="167"/>
        <v>0</v>
      </c>
      <c r="BF83" s="120">
        <f t="shared" si="167"/>
        <v>0</v>
      </c>
      <c r="BG83" s="120">
        <f t="shared" si="167"/>
        <v>0</v>
      </c>
      <c r="BH83" s="120">
        <f t="shared" si="167"/>
        <v>0</v>
      </c>
      <c r="BI83" s="120">
        <f t="shared" si="167"/>
        <v>0</v>
      </c>
      <c r="BJ83" s="120">
        <f t="shared" si="167"/>
        <v>0</v>
      </c>
      <c r="BK83" s="120">
        <f t="shared" si="167"/>
        <v>0</v>
      </c>
      <c r="BL83" s="120">
        <f t="shared" si="167"/>
        <v>0</v>
      </c>
      <c r="BM83" s="120">
        <f t="shared" si="167"/>
        <v>0</v>
      </c>
      <c r="BN83" s="120">
        <f t="shared" si="167"/>
        <v>0</v>
      </c>
      <c r="BO83" s="120">
        <f t="shared" si="167"/>
        <v>0</v>
      </c>
      <c r="BP83" s="120">
        <f t="shared" si="167"/>
        <v>0</v>
      </c>
      <c r="BQ83" s="120">
        <f t="shared" si="167"/>
        <v>0</v>
      </c>
      <c r="BR83" s="120">
        <f t="shared" si="167"/>
        <v>0</v>
      </c>
      <c r="BS83" s="120">
        <f t="shared" si="167"/>
        <v>0</v>
      </c>
      <c r="BT83" s="120">
        <f t="shared" si="167"/>
        <v>0</v>
      </c>
      <c r="BU83" s="120">
        <f t="shared" si="167"/>
        <v>0</v>
      </c>
      <c r="BV83" s="120">
        <f t="shared" si="167"/>
        <v>0</v>
      </c>
      <c r="BW83" s="120">
        <f t="shared" si="167"/>
        <v>0</v>
      </c>
      <c r="BX83" s="120">
        <f t="shared" si="167"/>
        <v>0</v>
      </c>
      <c r="BY83" s="120">
        <f t="shared" si="167"/>
        <v>0</v>
      </c>
      <c r="BZ83" s="120">
        <f t="shared" si="167"/>
        <v>0</v>
      </c>
      <c r="CA83" s="120">
        <f t="shared" si="167"/>
        <v>0</v>
      </c>
      <c r="CB83" s="120">
        <f t="shared" si="167"/>
        <v>0</v>
      </c>
      <c r="CC83" s="120">
        <f t="shared" si="167"/>
        <v>0</v>
      </c>
      <c r="CD83" s="120">
        <f t="shared" si="167"/>
        <v>0</v>
      </c>
      <c r="CE83" s="120">
        <f t="shared" si="167"/>
        <v>0</v>
      </c>
      <c r="CF83" s="120">
        <f t="shared" si="167"/>
        <v>0</v>
      </c>
      <c r="CG83" s="120">
        <f t="shared" si="167"/>
        <v>0</v>
      </c>
      <c r="CH83" s="120">
        <f t="shared" ref="CH83:CQ83" si="168">AND(CH308&lt;&gt;"",CH308&lt;&gt;CH$203)/1</f>
        <v>0</v>
      </c>
      <c r="CI83" s="120">
        <f t="shared" si="168"/>
        <v>0</v>
      </c>
      <c r="CJ83" s="120">
        <f t="shared" si="168"/>
        <v>0</v>
      </c>
      <c r="CK83" s="120">
        <f t="shared" si="168"/>
        <v>0</v>
      </c>
      <c r="CL83" s="120">
        <f t="shared" si="168"/>
        <v>0</v>
      </c>
      <c r="CM83" s="120">
        <f t="shared" si="168"/>
        <v>0</v>
      </c>
      <c r="CN83" s="120">
        <f t="shared" si="168"/>
        <v>0</v>
      </c>
      <c r="CO83" s="120">
        <f t="shared" si="168"/>
        <v>0</v>
      </c>
      <c r="CP83" s="120">
        <f t="shared" si="168"/>
        <v>0</v>
      </c>
      <c r="CQ83" s="120">
        <f t="shared" si="168"/>
        <v>0</v>
      </c>
    </row>
    <row r="84" spans="19:95" hidden="1">
      <c r="S84" s="129">
        <f t="shared" si="95"/>
        <v>83</v>
      </c>
      <c r="T84" s="130">
        <f t="shared" si="132"/>
        <v>0</v>
      </c>
      <c r="U84" s="131"/>
      <c r="V84" s="120">
        <f t="shared" ref="V84:CG84" si="169">AND(V309&lt;&gt;"",V309&lt;&gt;V$203)/1</f>
        <v>0</v>
      </c>
      <c r="W84" s="120">
        <f t="shared" si="169"/>
        <v>0</v>
      </c>
      <c r="X84" s="120">
        <f t="shared" si="169"/>
        <v>0</v>
      </c>
      <c r="Y84" s="120">
        <f t="shared" si="169"/>
        <v>0</v>
      </c>
      <c r="Z84" s="120">
        <f t="shared" si="169"/>
        <v>0</v>
      </c>
      <c r="AA84" s="120">
        <f t="shared" si="169"/>
        <v>0</v>
      </c>
      <c r="AB84" s="120">
        <f t="shared" si="169"/>
        <v>0</v>
      </c>
      <c r="AC84" s="120">
        <f t="shared" si="169"/>
        <v>0</v>
      </c>
      <c r="AD84" s="120">
        <f t="shared" si="169"/>
        <v>0</v>
      </c>
      <c r="AE84" s="120">
        <f t="shared" si="169"/>
        <v>0</v>
      </c>
      <c r="AF84" s="120">
        <f t="shared" si="169"/>
        <v>0</v>
      </c>
      <c r="AG84" s="120">
        <f t="shared" si="169"/>
        <v>0</v>
      </c>
      <c r="AH84" s="120">
        <f t="shared" si="169"/>
        <v>0</v>
      </c>
      <c r="AI84" s="120">
        <f t="shared" si="169"/>
        <v>0</v>
      </c>
      <c r="AJ84" s="120">
        <f t="shared" si="169"/>
        <v>0</v>
      </c>
      <c r="AK84" s="120">
        <f t="shared" si="169"/>
        <v>0</v>
      </c>
      <c r="AL84" s="120">
        <f t="shared" si="169"/>
        <v>0</v>
      </c>
      <c r="AM84" s="120">
        <f t="shared" si="169"/>
        <v>0</v>
      </c>
      <c r="AN84" s="120">
        <f t="shared" si="169"/>
        <v>0</v>
      </c>
      <c r="AO84" s="120">
        <f t="shared" si="169"/>
        <v>0</v>
      </c>
      <c r="AP84" s="120">
        <f t="shared" si="169"/>
        <v>0</v>
      </c>
      <c r="AQ84" s="120">
        <f t="shared" si="169"/>
        <v>0</v>
      </c>
      <c r="AR84" s="120">
        <f t="shared" si="169"/>
        <v>0</v>
      </c>
      <c r="AS84" s="120">
        <f t="shared" si="169"/>
        <v>0</v>
      </c>
      <c r="AT84" s="120">
        <f t="shared" si="169"/>
        <v>0</v>
      </c>
      <c r="AU84" s="120">
        <f t="shared" si="169"/>
        <v>0</v>
      </c>
      <c r="AV84" s="120">
        <f t="shared" si="169"/>
        <v>0</v>
      </c>
      <c r="AW84" s="120">
        <f t="shared" si="169"/>
        <v>0</v>
      </c>
      <c r="AX84" s="120">
        <f t="shared" si="169"/>
        <v>0</v>
      </c>
      <c r="AY84" s="120">
        <f t="shared" si="169"/>
        <v>0</v>
      </c>
      <c r="AZ84" s="120">
        <f t="shared" si="169"/>
        <v>0</v>
      </c>
      <c r="BA84" s="120">
        <f t="shared" si="169"/>
        <v>0</v>
      </c>
      <c r="BB84" s="120">
        <f t="shared" si="169"/>
        <v>0</v>
      </c>
      <c r="BC84" s="120">
        <f t="shared" si="169"/>
        <v>0</v>
      </c>
      <c r="BD84" s="120">
        <f t="shared" si="169"/>
        <v>0</v>
      </c>
      <c r="BE84" s="120">
        <f t="shared" si="169"/>
        <v>0</v>
      </c>
      <c r="BF84" s="120">
        <f t="shared" si="169"/>
        <v>0</v>
      </c>
      <c r="BG84" s="120">
        <f t="shared" si="169"/>
        <v>0</v>
      </c>
      <c r="BH84" s="120">
        <f t="shared" si="169"/>
        <v>0</v>
      </c>
      <c r="BI84" s="120">
        <f t="shared" si="169"/>
        <v>0</v>
      </c>
      <c r="BJ84" s="120">
        <f t="shared" si="169"/>
        <v>0</v>
      </c>
      <c r="BK84" s="120">
        <f t="shared" si="169"/>
        <v>0</v>
      </c>
      <c r="BL84" s="120">
        <f t="shared" si="169"/>
        <v>0</v>
      </c>
      <c r="BM84" s="120">
        <f t="shared" si="169"/>
        <v>0</v>
      </c>
      <c r="BN84" s="120">
        <f t="shared" si="169"/>
        <v>0</v>
      </c>
      <c r="BO84" s="120">
        <f t="shared" si="169"/>
        <v>0</v>
      </c>
      <c r="BP84" s="120">
        <f t="shared" si="169"/>
        <v>0</v>
      </c>
      <c r="BQ84" s="120">
        <f t="shared" si="169"/>
        <v>0</v>
      </c>
      <c r="BR84" s="120">
        <f t="shared" si="169"/>
        <v>0</v>
      </c>
      <c r="BS84" s="120">
        <f t="shared" si="169"/>
        <v>0</v>
      </c>
      <c r="BT84" s="120">
        <f t="shared" si="169"/>
        <v>0</v>
      </c>
      <c r="BU84" s="120">
        <f t="shared" si="169"/>
        <v>0</v>
      </c>
      <c r="BV84" s="120">
        <f t="shared" si="169"/>
        <v>0</v>
      </c>
      <c r="BW84" s="120">
        <f t="shared" si="169"/>
        <v>0</v>
      </c>
      <c r="BX84" s="120">
        <f t="shared" si="169"/>
        <v>0</v>
      </c>
      <c r="BY84" s="120">
        <f t="shared" si="169"/>
        <v>0</v>
      </c>
      <c r="BZ84" s="120">
        <f t="shared" si="169"/>
        <v>0</v>
      </c>
      <c r="CA84" s="120">
        <f t="shared" si="169"/>
        <v>0</v>
      </c>
      <c r="CB84" s="120">
        <f t="shared" si="169"/>
        <v>0</v>
      </c>
      <c r="CC84" s="120">
        <f t="shared" si="169"/>
        <v>0</v>
      </c>
      <c r="CD84" s="120">
        <f t="shared" si="169"/>
        <v>0</v>
      </c>
      <c r="CE84" s="120">
        <f t="shared" si="169"/>
        <v>0</v>
      </c>
      <c r="CF84" s="120">
        <f t="shared" si="169"/>
        <v>0</v>
      </c>
      <c r="CG84" s="120">
        <f t="shared" si="169"/>
        <v>0</v>
      </c>
      <c r="CH84" s="120">
        <f t="shared" ref="CH84:CQ84" si="170">AND(CH309&lt;&gt;"",CH309&lt;&gt;CH$203)/1</f>
        <v>0</v>
      </c>
      <c r="CI84" s="120">
        <f t="shared" si="170"/>
        <v>0</v>
      </c>
      <c r="CJ84" s="120">
        <f t="shared" si="170"/>
        <v>0</v>
      </c>
      <c r="CK84" s="120">
        <f t="shared" si="170"/>
        <v>0</v>
      </c>
      <c r="CL84" s="120">
        <f t="shared" si="170"/>
        <v>0</v>
      </c>
      <c r="CM84" s="120">
        <f t="shared" si="170"/>
        <v>0</v>
      </c>
      <c r="CN84" s="120">
        <f t="shared" si="170"/>
        <v>0</v>
      </c>
      <c r="CO84" s="120">
        <f t="shared" si="170"/>
        <v>0</v>
      </c>
      <c r="CP84" s="120">
        <f t="shared" si="170"/>
        <v>0</v>
      </c>
      <c r="CQ84" s="120">
        <f t="shared" si="170"/>
        <v>0</v>
      </c>
    </row>
    <row r="85" spans="19:95" hidden="1">
      <c r="S85" s="129">
        <f t="shared" si="95"/>
        <v>84</v>
      </c>
      <c r="T85" s="130">
        <f t="shared" si="132"/>
        <v>0</v>
      </c>
      <c r="U85" s="131"/>
      <c r="V85" s="120">
        <f t="shared" ref="V85:CG85" si="171">AND(V310&lt;&gt;"",V310&lt;&gt;V$203)/1</f>
        <v>0</v>
      </c>
      <c r="W85" s="120">
        <f t="shared" si="171"/>
        <v>0</v>
      </c>
      <c r="X85" s="120">
        <f t="shared" si="171"/>
        <v>0</v>
      </c>
      <c r="Y85" s="120">
        <f t="shared" si="171"/>
        <v>0</v>
      </c>
      <c r="Z85" s="120">
        <f t="shared" si="171"/>
        <v>0</v>
      </c>
      <c r="AA85" s="120">
        <f t="shared" si="171"/>
        <v>0</v>
      </c>
      <c r="AB85" s="120">
        <f t="shared" si="171"/>
        <v>0</v>
      </c>
      <c r="AC85" s="120">
        <f t="shared" si="171"/>
        <v>0</v>
      </c>
      <c r="AD85" s="120">
        <f t="shared" si="171"/>
        <v>0</v>
      </c>
      <c r="AE85" s="120">
        <f t="shared" si="171"/>
        <v>0</v>
      </c>
      <c r="AF85" s="120">
        <f t="shared" si="171"/>
        <v>0</v>
      </c>
      <c r="AG85" s="120">
        <f t="shared" si="171"/>
        <v>0</v>
      </c>
      <c r="AH85" s="120">
        <f t="shared" si="171"/>
        <v>0</v>
      </c>
      <c r="AI85" s="120">
        <f t="shared" si="171"/>
        <v>0</v>
      </c>
      <c r="AJ85" s="120">
        <f t="shared" si="171"/>
        <v>0</v>
      </c>
      <c r="AK85" s="120">
        <f t="shared" si="171"/>
        <v>0</v>
      </c>
      <c r="AL85" s="120">
        <f t="shared" si="171"/>
        <v>0</v>
      </c>
      <c r="AM85" s="120">
        <f t="shared" si="171"/>
        <v>0</v>
      </c>
      <c r="AN85" s="120">
        <f t="shared" si="171"/>
        <v>0</v>
      </c>
      <c r="AO85" s="120">
        <f t="shared" si="171"/>
        <v>0</v>
      </c>
      <c r="AP85" s="120">
        <f t="shared" si="171"/>
        <v>0</v>
      </c>
      <c r="AQ85" s="120">
        <f t="shared" si="171"/>
        <v>0</v>
      </c>
      <c r="AR85" s="120">
        <f t="shared" si="171"/>
        <v>0</v>
      </c>
      <c r="AS85" s="120">
        <f t="shared" si="171"/>
        <v>0</v>
      </c>
      <c r="AT85" s="120">
        <f t="shared" si="171"/>
        <v>0</v>
      </c>
      <c r="AU85" s="120">
        <f t="shared" si="171"/>
        <v>0</v>
      </c>
      <c r="AV85" s="120">
        <f t="shared" si="171"/>
        <v>0</v>
      </c>
      <c r="AW85" s="120">
        <f t="shared" si="171"/>
        <v>0</v>
      </c>
      <c r="AX85" s="120">
        <f t="shared" si="171"/>
        <v>0</v>
      </c>
      <c r="AY85" s="120">
        <f t="shared" si="171"/>
        <v>0</v>
      </c>
      <c r="AZ85" s="120">
        <f t="shared" si="171"/>
        <v>0</v>
      </c>
      <c r="BA85" s="120">
        <f t="shared" si="171"/>
        <v>0</v>
      </c>
      <c r="BB85" s="120">
        <f t="shared" si="171"/>
        <v>0</v>
      </c>
      <c r="BC85" s="120">
        <f t="shared" si="171"/>
        <v>0</v>
      </c>
      <c r="BD85" s="120">
        <f t="shared" si="171"/>
        <v>0</v>
      </c>
      <c r="BE85" s="120">
        <f t="shared" si="171"/>
        <v>0</v>
      </c>
      <c r="BF85" s="120">
        <f t="shared" si="171"/>
        <v>0</v>
      </c>
      <c r="BG85" s="120">
        <f t="shared" si="171"/>
        <v>0</v>
      </c>
      <c r="BH85" s="120">
        <f t="shared" si="171"/>
        <v>0</v>
      </c>
      <c r="BI85" s="120">
        <f t="shared" si="171"/>
        <v>0</v>
      </c>
      <c r="BJ85" s="120">
        <f t="shared" si="171"/>
        <v>0</v>
      </c>
      <c r="BK85" s="120">
        <f t="shared" si="171"/>
        <v>0</v>
      </c>
      <c r="BL85" s="120">
        <f t="shared" si="171"/>
        <v>0</v>
      </c>
      <c r="BM85" s="120">
        <f t="shared" si="171"/>
        <v>0</v>
      </c>
      <c r="BN85" s="120">
        <f t="shared" si="171"/>
        <v>0</v>
      </c>
      <c r="BO85" s="120">
        <f t="shared" si="171"/>
        <v>0</v>
      </c>
      <c r="BP85" s="120">
        <f t="shared" si="171"/>
        <v>0</v>
      </c>
      <c r="BQ85" s="120">
        <f t="shared" si="171"/>
        <v>0</v>
      </c>
      <c r="BR85" s="120">
        <f t="shared" si="171"/>
        <v>0</v>
      </c>
      <c r="BS85" s="120">
        <f t="shared" si="171"/>
        <v>0</v>
      </c>
      <c r="BT85" s="120">
        <f t="shared" si="171"/>
        <v>0</v>
      </c>
      <c r="BU85" s="120">
        <f t="shared" si="171"/>
        <v>0</v>
      </c>
      <c r="BV85" s="120">
        <f t="shared" si="171"/>
        <v>0</v>
      </c>
      <c r="BW85" s="120">
        <f t="shared" si="171"/>
        <v>0</v>
      </c>
      <c r="BX85" s="120">
        <f t="shared" si="171"/>
        <v>0</v>
      </c>
      <c r="BY85" s="120">
        <f t="shared" si="171"/>
        <v>0</v>
      </c>
      <c r="BZ85" s="120">
        <f t="shared" si="171"/>
        <v>0</v>
      </c>
      <c r="CA85" s="120">
        <f t="shared" si="171"/>
        <v>0</v>
      </c>
      <c r="CB85" s="120">
        <f t="shared" si="171"/>
        <v>0</v>
      </c>
      <c r="CC85" s="120">
        <f t="shared" si="171"/>
        <v>0</v>
      </c>
      <c r="CD85" s="120">
        <f t="shared" si="171"/>
        <v>0</v>
      </c>
      <c r="CE85" s="120">
        <f t="shared" si="171"/>
        <v>0</v>
      </c>
      <c r="CF85" s="120">
        <f t="shared" si="171"/>
        <v>0</v>
      </c>
      <c r="CG85" s="120">
        <f t="shared" si="171"/>
        <v>0</v>
      </c>
      <c r="CH85" s="120">
        <f t="shared" ref="CH85:CQ85" si="172">AND(CH310&lt;&gt;"",CH310&lt;&gt;CH$203)/1</f>
        <v>0</v>
      </c>
      <c r="CI85" s="120">
        <f t="shared" si="172"/>
        <v>0</v>
      </c>
      <c r="CJ85" s="120">
        <f t="shared" si="172"/>
        <v>0</v>
      </c>
      <c r="CK85" s="120">
        <f t="shared" si="172"/>
        <v>0</v>
      </c>
      <c r="CL85" s="120">
        <f t="shared" si="172"/>
        <v>0</v>
      </c>
      <c r="CM85" s="120">
        <f t="shared" si="172"/>
        <v>0</v>
      </c>
      <c r="CN85" s="120">
        <f t="shared" si="172"/>
        <v>0</v>
      </c>
      <c r="CO85" s="120">
        <f t="shared" si="172"/>
        <v>0</v>
      </c>
      <c r="CP85" s="120">
        <f t="shared" si="172"/>
        <v>0</v>
      </c>
      <c r="CQ85" s="120">
        <f t="shared" si="172"/>
        <v>0</v>
      </c>
    </row>
    <row r="86" spans="19:95" hidden="1">
      <c r="S86" s="129">
        <f t="shared" si="95"/>
        <v>85</v>
      </c>
      <c r="T86" s="130">
        <f t="shared" si="132"/>
        <v>0</v>
      </c>
      <c r="U86" s="131"/>
      <c r="V86" s="120">
        <f t="shared" ref="V86:CG86" si="173">AND(V311&lt;&gt;"",V311&lt;&gt;V$203)/1</f>
        <v>0</v>
      </c>
      <c r="W86" s="120">
        <f t="shared" si="173"/>
        <v>0</v>
      </c>
      <c r="X86" s="120">
        <f t="shared" si="173"/>
        <v>0</v>
      </c>
      <c r="Y86" s="120">
        <f t="shared" si="173"/>
        <v>0</v>
      </c>
      <c r="Z86" s="120">
        <f t="shared" si="173"/>
        <v>0</v>
      </c>
      <c r="AA86" s="120">
        <f t="shared" si="173"/>
        <v>0</v>
      </c>
      <c r="AB86" s="120">
        <f t="shared" si="173"/>
        <v>0</v>
      </c>
      <c r="AC86" s="120">
        <f t="shared" si="173"/>
        <v>0</v>
      </c>
      <c r="AD86" s="120">
        <f t="shared" si="173"/>
        <v>0</v>
      </c>
      <c r="AE86" s="120">
        <f t="shared" si="173"/>
        <v>0</v>
      </c>
      <c r="AF86" s="120">
        <f t="shared" si="173"/>
        <v>0</v>
      </c>
      <c r="AG86" s="120">
        <f t="shared" si="173"/>
        <v>0</v>
      </c>
      <c r="AH86" s="120">
        <f t="shared" si="173"/>
        <v>0</v>
      </c>
      <c r="AI86" s="120">
        <f t="shared" si="173"/>
        <v>0</v>
      </c>
      <c r="AJ86" s="120">
        <f t="shared" si="173"/>
        <v>0</v>
      </c>
      <c r="AK86" s="120">
        <f t="shared" si="173"/>
        <v>0</v>
      </c>
      <c r="AL86" s="120">
        <f t="shared" si="173"/>
        <v>0</v>
      </c>
      <c r="AM86" s="120">
        <f t="shared" si="173"/>
        <v>0</v>
      </c>
      <c r="AN86" s="120">
        <f t="shared" si="173"/>
        <v>0</v>
      </c>
      <c r="AO86" s="120">
        <f t="shared" si="173"/>
        <v>0</v>
      </c>
      <c r="AP86" s="120">
        <f t="shared" si="173"/>
        <v>0</v>
      </c>
      <c r="AQ86" s="120">
        <f t="shared" si="173"/>
        <v>0</v>
      </c>
      <c r="AR86" s="120">
        <f t="shared" si="173"/>
        <v>0</v>
      </c>
      <c r="AS86" s="120">
        <f t="shared" si="173"/>
        <v>0</v>
      </c>
      <c r="AT86" s="120">
        <f t="shared" si="173"/>
        <v>0</v>
      </c>
      <c r="AU86" s="120">
        <f t="shared" si="173"/>
        <v>0</v>
      </c>
      <c r="AV86" s="120">
        <f t="shared" si="173"/>
        <v>0</v>
      </c>
      <c r="AW86" s="120">
        <f t="shared" si="173"/>
        <v>0</v>
      </c>
      <c r="AX86" s="120">
        <f t="shared" si="173"/>
        <v>0</v>
      </c>
      <c r="AY86" s="120">
        <f t="shared" si="173"/>
        <v>0</v>
      </c>
      <c r="AZ86" s="120">
        <f t="shared" si="173"/>
        <v>0</v>
      </c>
      <c r="BA86" s="120">
        <f t="shared" si="173"/>
        <v>0</v>
      </c>
      <c r="BB86" s="120">
        <f t="shared" si="173"/>
        <v>0</v>
      </c>
      <c r="BC86" s="120">
        <f t="shared" si="173"/>
        <v>0</v>
      </c>
      <c r="BD86" s="120">
        <f t="shared" si="173"/>
        <v>0</v>
      </c>
      <c r="BE86" s="120">
        <f t="shared" si="173"/>
        <v>0</v>
      </c>
      <c r="BF86" s="120">
        <f t="shared" si="173"/>
        <v>0</v>
      </c>
      <c r="BG86" s="120">
        <f t="shared" si="173"/>
        <v>0</v>
      </c>
      <c r="BH86" s="120">
        <f t="shared" si="173"/>
        <v>0</v>
      </c>
      <c r="BI86" s="120">
        <f t="shared" si="173"/>
        <v>0</v>
      </c>
      <c r="BJ86" s="120">
        <f t="shared" si="173"/>
        <v>0</v>
      </c>
      <c r="BK86" s="120">
        <f t="shared" si="173"/>
        <v>0</v>
      </c>
      <c r="BL86" s="120">
        <f t="shared" si="173"/>
        <v>0</v>
      </c>
      <c r="BM86" s="120">
        <f t="shared" si="173"/>
        <v>0</v>
      </c>
      <c r="BN86" s="120">
        <f t="shared" si="173"/>
        <v>0</v>
      </c>
      <c r="BO86" s="120">
        <f t="shared" si="173"/>
        <v>0</v>
      </c>
      <c r="BP86" s="120">
        <f t="shared" si="173"/>
        <v>0</v>
      </c>
      <c r="BQ86" s="120">
        <f t="shared" si="173"/>
        <v>0</v>
      </c>
      <c r="BR86" s="120">
        <f t="shared" si="173"/>
        <v>0</v>
      </c>
      <c r="BS86" s="120">
        <f t="shared" si="173"/>
        <v>0</v>
      </c>
      <c r="BT86" s="120">
        <f t="shared" si="173"/>
        <v>0</v>
      </c>
      <c r="BU86" s="120">
        <f t="shared" si="173"/>
        <v>0</v>
      </c>
      <c r="BV86" s="120">
        <f t="shared" si="173"/>
        <v>0</v>
      </c>
      <c r="BW86" s="120">
        <f t="shared" si="173"/>
        <v>0</v>
      </c>
      <c r="BX86" s="120">
        <f t="shared" si="173"/>
        <v>0</v>
      </c>
      <c r="BY86" s="120">
        <f t="shared" si="173"/>
        <v>0</v>
      </c>
      <c r="BZ86" s="120">
        <f t="shared" si="173"/>
        <v>0</v>
      </c>
      <c r="CA86" s="120">
        <f t="shared" si="173"/>
        <v>0</v>
      </c>
      <c r="CB86" s="120">
        <f t="shared" si="173"/>
        <v>0</v>
      </c>
      <c r="CC86" s="120">
        <f t="shared" si="173"/>
        <v>0</v>
      </c>
      <c r="CD86" s="120">
        <f t="shared" si="173"/>
        <v>0</v>
      </c>
      <c r="CE86" s="120">
        <f t="shared" si="173"/>
        <v>0</v>
      </c>
      <c r="CF86" s="120">
        <f t="shared" si="173"/>
        <v>0</v>
      </c>
      <c r="CG86" s="120">
        <f t="shared" si="173"/>
        <v>0</v>
      </c>
      <c r="CH86" s="120">
        <f t="shared" ref="CH86:CQ86" si="174">AND(CH311&lt;&gt;"",CH311&lt;&gt;CH$203)/1</f>
        <v>0</v>
      </c>
      <c r="CI86" s="120">
        <f t="shared" si="174"/>
        <v>0</v>
      </c>
      <c r="CJ86" s="120">
        <f t="shared" si="174"/>
        <v>0</v>
      </c>
      <c r="CK86" s="120">
        <f t="shared" si="174"/>
        <v>0</v>
      </c>
      <c r="CL86" s="120">
        <f t="shared" si="174"/>
        <v>0</v>
      </c>
      <c r="CM86" s="120">
        <f t="shared" si="174"/>
        <v>0</v>
      </c>
      <c r="CN86" s="120">
        <f t="shared" si="174"/>
        <v>0</v>
      </c>
      <c r="CO86" s="120">
        <f t="shared" si="174"/>
        <v>0</v>
      </c>
      <c r="CP86" s="120">
        <f t="shared" si="174"/>
        <v>0</v>
      </c>
      <c r="CQ86" s="120">
        <f t="shared" si="174"/>
        <v>0</v>
      </c>
    </row>
    <row r="87" spans="19:95" hidden="1">
      <c r="S87" s="129">
        <f t="shared" si="95"/>
        <v>86</v>
      </c>
      <c r="T87" s="130">
        <f t="shared" si="132"/>
        <v>0</v>
      </c>
      <c r="U87" s="131"/>
      <c r="V87" s="120">
        <f t="shared" ref="V87:CG87" si="175">AND(V312&lt;&gt;"",V312&lt;&gt;V$203)/1</f>
        <v>0</v>
      </c>
      <c r="W87" s="120">
        <f t="shared" si="175"/>
        <v>0</v>
      </c>
      <c r="X87" s="120">
        <f t="shared" si="175"/>
        <v>0</v>
      </c>
      <c r="Y87" s="120">
        <f t="shared" si="175"/>
        <v>0</v>
      </c>
      <c r="Z87" s="120">
        <f t="shared" si="175"/>
        <v>0</v>
      </c>
      <c r="AA87" s="120">
        <f t="shared" si="175"/>
        <v>0</v>
      </c>
      <c r="AB87" s="120">
        <f t="shared" si="175"/>
        <v>0</v>
      </c>
      <c r="AC87" s="120">
        <f t="shared" si="175"/>
        <v>0</v>
      </c>
      <c r="AD87" s="120">
        <f t="shared" si="175"/>
        <v>0</v>
      </c>
      <c r="AE87" s="120">
        <f t="shared" si="175"/>
        <v>0</v>
      </c>
      <c r="AF87" s="120">
        <f t="shared" si="175"/>
        <v>0</v>
      </c>
      <c r="AG87" s="120">
        <f t="shared" si="175"/>
        <v>0</v>
      </c>
      <c r="AH87" s="120">
        <f t="shared" si="175"/>
        <v>0</v>
      </c>
      <c r="AI87" s="120">
        <f t="shared" si="175"/>
        <v>0</v>
      </c>
      <c r="AJ87" s="120">
        <f t="shared" si="175"/>
        <v>0</v>
      </c>
      <c r="AK87" s="120">
        <f t="shared" si="175"/>
        <v>0</v>
      </c>
      <c r="AL87" s="120">
        <f t="shared" si="175"/>
        <v>0</v>
      </c>
      <c r="AM87" s="120">
        <f t="shared" si="175"/>
        <v>0</v>
      </c>
      <c r="AN87" s="120">
        <f t="shared" si="175"/>
        <v>0</v>
      </c>
      <c r="AO87" s="120">
        <f t="shared" si="175"/>
        <v>0</v>
      </c>
      <c r="AP87" s="120">
        <f t="shared" si="175"/>
        <v>0</v>
      </c>
      <c r="AQ87" s="120">
        <f t="shared" si="175"/>
        <v>0</v>
      </c>
      <c r="AR87" s="120">
        <f t="shared" si="175"/>
        <v>0</v>
      </c>
      <c r="AS87" s="120">
        <f t="shared" si="175"/>
        <v>0</v>
      </c>
      <c r="AT87" s="120">
        <f t="shared" si="175"/>
        <v>0</v>
      </c>
      <c r="AU87" s="120">
        <f t="shared" si="175"/>
        <v>0</v>
      </c>
      <c r="AV87" s="120">
        <f t="shared" si="175"/>
        <v>0</v>
      </c>
      <c r="AW87" s="120">
        <f t="shared" si="175"/>
        <v>0</v>
      </c>
      <c r="AX87" s="120">
        <f t="shared" si="175"/>
        <v>0</v>
      </c>
      <c r="AY87" s="120">
        <f t="shared" si="175"/>
        <v>0</v>
      </c>
      <c r="AZ87" s="120">
        <f t="shared" si="175"/>
        <v>0</v>
      </c>
      <c r="BA87" s="120">
        <f t="shared" si="175"/>
        <v>0</v>
      </c>
      <c r="BB87" s="120">
        <f t="shared" si="175"/>
        <v>0</v>
      </c>
      <c r="BC87" s="120">
        <f t="shared" si="175"/>
        <v>0</v>
      </c>
      <c r="BD87" s="120">
        <f t="shared" si="175"/>
        <v>0</v>
      </c>
      <c r="BE87" s="120">
        <f t="shared" si="175"/>
        <v>0</v>
      </c>
      <c r="BF87" s="120">
        <f t="shared" si="175"/>
        <v>0</v>
      </c>
      <c r="BG87" s="120">
        <f t="shared" si="175"/>
        <v>0</v>
      </c>
      <c r="BH87" s="120">
        <f t="shared" si="175"/>
        <v>0</v>
      </c>
      <c r="BI87" s="120">
        <f t="shared" si="175"/>
        <v>0</v>
      </c>
      <c r="BJ87" s="120">
        <f t="shared" si="175"/>
        <v>0</v>
      </c>
      <c r="BK87" s="120">
        <f t="shared" si="175"/>
        <v>0</v>
      </c>
      <c r="BL87" s="120">
        <f t="shared" si="175"/>
        <v>0</v>
      </c>
      <c r="BM87" s="120">
        <f t="shared" si="175"/>
        <v>0</v>
      </c>
      <c r="BN87" s="120">
        <f t="shared" si="175"/>
        <v>0</v>
      </c>
      <c r="BO87" s="120">
        <f t="shared" si="175"/>
        <v>0</v>
      </c>
      <c r="BP87" s="120">
        <f t="shared" si="175"/>
        <v>0</v>
      </c>
      <c r="BQ87" s="120">
        <f t="shared" si="175"/>
        <v>0</v>
      </c>
      <c r="BR87" s="120">
        <f t="shared" si="175"/>
        <v>0</v>
      </c>
      <c r="BS87" s="120">
        <f t="shared" si="175"/>
        <v>0</v>
      </c>
      <c r="BT87" s="120">
        <f t="shared" si="175"/>
        <v>0</v>
      </c>
      <c r="BU87" s="120">
        <f t="shared" si="175"/>
        <v>0</v>
      </c>
      <c r="BV87" s="120">
        <f t="shared" si="175"/>
        <v>0</v>
      </c>
      <c r="BW87" s="120">
        <f t="shared" si="175"/>
        <v>0</v>
      </c>
      <c r="BX87" s="120">
        <f t="shared" si="175"/>
        <v>0</v>
      </c>
      <c r="BY87" s="120">
        <f t="shared" si="175"/>
        <v>0</v>
      </c>
      <c r="BZ87" s="120">
        <f t="shared" si="175"/>
        <v>0</v>
      </c>
      <c r="CA87" s="120">
        <f t="shared" si="175"/>
        <v>0</v>
      </c>
      <c r="CB87" s="120">
        <f t="shared" si="175"/>
        <v>0</v>
      </c>
      <c r="CC87" s="120">
        <f t="shared" si="175"/>
        <v>0</v>
      </c>
      <c r="CD87" s="120">
        <f t="shared" si="175"/>
        <v>0</v>
      </c>
      <c r="CE87" s="120">
        <f t="shared" si="175"/>
        <v>0</v>
      </c>
      <c r="CF87" s="120">
        <f t="shared" si="175"/>
        <v>0</v>
      </c>
      <c r="CG87" s="120">
        <f t="shared" si="175"/>
        <v>0</v>
      </c>
      <c r="CH87" s="120">
        <f t="shared" ref="CH87:CQ87" si="176">AND(CH312&lt;&gt;"",CH312&lt;&gt;CH$203)/1</f>
        <v>0</v>
      </c>
      <c r="CI87" s="120">
        <f t="shared" si="176"/>
        <v>0</v>
      </c>
      <c r="CJ87" s="120">
        <f t="shared" si="176"/>
        <v>0</v>
      </c>
      <c r="CK87" s="120">
        <f t="shared" si="176"/>
        <v>0</v>
      </c>
      <c r="CL87" s="120">
        <f t="shared" si="176"/>
        <v>0</v>
      </c>
      <c r="CM87" s="120">
        <f t="shared" si="176"/>
        <v>0</v>
      </c>
      <c r="CN87" s="120">
        <f t="shared" si="176"/>
        <v>0</v>
      </c>
      <c r="CO87" s="120">
        <f t="shared" si="176"/>
        <v>0</v>
      </c>
      <c r="CP87" s="120">
        <f t="shared" si="176"/>
        <v>0</v>
      </c>
      <c r="CQ87" s="120">
        <f t="shared" si="176"/>
        <v>0</v>
      </c>
    </row>
    <row r="88" spans="19:95" hidden="1">
      <c r="S88" s="129">
        <f t="shared" si="95"/>
        <v>87</v>
      </c>
      <c r="T88" s="130">
        <f t="shared" si="132"/>
        <v>0</v>
      </c>
      <c r="U88" s="131"/>
      <c r="V88" s="120">
        <f t="shared" ref="V88:CG88" si="177">AND(V313&lt;&gt;"",V313&lt;&gt;V$203)/1</f>
        <v>0</v>
      </c>
      <c r="W88" s="120">
        <f t="shared" si="177"/>
        <v>0</v>
      </c>
      <c r="X88" s="120">
        <f t="shared" si="177"/>
        <v>0</v>
      </c>
      <c r="Y88" s="120">
        <f t="shared" si="177"/>
        <v>0</v>
      </c>
      <c r="Z88" s="120">
        <f t="shared" si="177"/>
        <v>0</v>
      </c>
      <c r="AA88" s="120">
        <f t="shared" si="177"/>
        <v>0</v>
      </c>
      <c r="AB88" s="120">
        <f t="shared" si="177"/>
        <v>0</v>
      </c>
      <c r="AC88" s="120">
        <f t="shared" si="177"/>
        <v>0</v>
      </c>
      <c r="AD88" s="120">
        <f t="shared" si="177"/>
        <v>0</v>
      </c>
      <c r="AE88" s="120">
        <f t="shared" si="177"/>
        <v>0</v>
      </c>
      <c r="AF88" s="120">
        <f t="shared" si="177"/>
        <v>0</v>
      </c>
      <c r="AG88" s="120">
        <f t="shared" si="177"/>
        <v>0</v>
      </c>
      <c r="AH88" s="120">
        <f t="shared" si="177"/>
        <v>0</v>
      </c>
      <c r="AI88" s="120">
        <f t="shared" si="177"/>
        <v>0</v>
      </c>
      <c r="AJ88" s="120">
        <f t="shared" si="177"/>
        <v>0</v>
      </c>
      <c r="AK88" s="120">
        <f t="shared" si="177"/>
        <v>0</v>
      </c>
      <c r="AL88" s="120">
        <f t="shared" si="177"/>
        <v>0</v>
      </c>
      <c r="AM88" s="120">
        <f t="shared" si="177"/>
        <v>0</v>
      </c>
      <c r="AN88" s="120">
        <f t="shared" si="177"/>
        <v>0</v>
      </c>
      <c r="AO88" s="120">
        <f t="shared" si="177"/>
        <v>0</v>
      </c>
      <c r="AP88" s="120">
        <f t="shared" si="177"/>
        <v>0</v>
      </c>
      <c r="AQ88" s="120">
        <f t="shared" si="177"/>
        <v>0</v>
      </c>
      <c r="AR88" s="120">
        <f t="shared" si="177"/>
        <v>0</v>
      </c>
      <c r="AS88" s="120">
        <f t="shared" si="177"/>
        <v>0</v>
      </c>
      <c r="AT88" s="120">
        <f t="shared" si="177"/>
        <v>0</v>
      </c>
      <c r="AU88" s="120">
        <f t="shared" si="177"/>
        <v>0</v>
      </c>
      <c r="AV88" s="120">
        <f t="shared" si="177"/>
        <v>0</v>
      </c>
      <c r="AW88" s="120">
        <f t="shared" si="177"/>
        <v>0</v>
      </c>
      <c r="AX88" s="120">
        <f t="shared" si="177"/>
        <v>0</v>
      </c>
      <c r="AY88" s="120">
        <f t="shared" si="177"/>
        <v>0</v>
      </c>
      <c r="AZ88" s="120">
        <f t="shared" si="177"/>
        <v>0</v>
      </c>
      <c r="BA88" s="120">
        <f t="shared" si="177"/>
        <v>0</v>
      </c>
      <c r="BB88" s="120">
        <f t="shared" si="177"/>
        <v>0</v>
      </c>
      <c r="BC88" s="120">
        <f t="shared" si="177"/>
        <v>0</v>
      </c>
      <c r="BD88" s="120">
        <f t="shared" si="177"/>
        <v>0</v>
      </c>
      <c r="BE88" s="120">
        <f t="shared" si="177"/>
        <v>0</v>
      </c>
      <c r="BF88" s="120">
        <f t="shared" si="177"/>
        <v>0</v>
      </c>
      <c r="BG88" s="120">
        <f t="shared" si="177"/>
        <v>0</v>
      </c>
      <c r="BH88" s="120">
        <f t="shared" si="177"/>
        <v>0</v>
      </c>
      <c r="BI88" s="120">
        <f t="shared" si="177"/>
        <v>0</v>
      </c>
      <c r="BJ88" s="120">
        <f t="shared" si="177"/>
        <v>0</v>
      </c>
      <c r="BK88" s="120">
        <f t="shared" si="177"/>
        <v>0</v>
      </c>
      <c r="BL88" s="120">
        <f t="shared" si="177"/>
        <v>0</v>
      </c>
      <c r="BM88" s="120">
        <f t="shared" si="177"/>
        <v>0</v>
      </c>
      <c r="BN88" s="120">
        <f t="shared" si="177"/>
        <v>0</v>
      </c>
      <c r="BO88" s="120">
        <f t="shared" si="177"/>
        <v>0</v>
      </c>
      <c r="BP88" s="120">
        <f t="shared" si="177"/>
        <v>0</v>
      </c>
      <c r="BQ88" s="120">
        <f t="shared" si="177"/>
        <v>0</v>
      </c>
      <c r="BR88" s="120">
        <f t="shared" si="177"/>
        <v>0</v>
      </c>
      <c r="BS88" s="120">
        <f t="shared" si="177"/>
        <v>0</v>
      </c>
      <c r="BT88" s="120">
        <f t="shared" si="177"/>
        <v>0</v>
      </c>
      <c r="BU88" s="120">
        <f t="shared" si="177"/>
        <v>0</v>
      </c>
      <c r="BV88" s="120">
        <f t="shared" si="177"/>
        <v>0</v>
      </c>
      <c r="BW88" s="120">
        <f t="shared" si="177"/>
        <v>0</v>
      </c>
      <c r="BX88" s="120">
        <f t="shared" si="177"/>
        <v>0</v>
      </c>
      <c r="BY88" s="120">
        <f t="shared" si="177"/>
        <v>0</v>
      </c>
      <c r="BZ88" s="120">
        <f t="shared" si="177"/>
        <v>0</v>
      </c>
      <c r="CA88" s="120">
        <f t="shared" si="177"/>
        <v>0</v>
      </c>
      <c r="CB88" s="120">
        <f t="shared" si="177"/>
        <v>0</v>
      </c>
      <c r="CC88" s="120">
        <f t="shared" si="177"/>
        <v>0</v>
      </c>
      <c r="CD88" s="120">
        <f t="shared" si="177"/>
        <v>0</v>
      </c>
      <c r="CE88" s="120">
        <f t="shared" si="177"/>
        <v>0</v>
      </c>
      <c r="CF88" s="120">
        <f t="shared" si="177"/>
        <v>0</v>
      </c>
      <c r="CG88" s="120">
        <f t="shared" si="177"/>
        <v>0</v>
      </c>
      <c r="CH88" s="120">
        <f t="shared" ref="CH88:CQ88" si="178">AND(CH313&lt;&gt;"",CH313&lt;&gt;CH$203)/1</f>
        <v>0</v>
      </c>
      <c r="CI88" s="120">
        <f t="shared" si="178"/>
        <v>0</v>
      </c>
      <c r="CJ88" s="120">
        <f t="shared" si="178"/>
        <v>0</v>
      </c>
      <c r="CK88" s="120">
        <f t="shared" si="178"/>
        <v>0</v>
      </c>
      <c r="CL88" s="120">
        <f t="shared" si="178"/>
        <v>0</v>
      </c>
      <c r="CM88" s="120">
        <f t="shared" si="178"/>
        <v>0</v>
      </c>
      <c r="CN88" s="120">
        <f t="shared" si="178"/>
        <v>0</v>
      </c>
      <c r="CO88" s="120">
        <f t="shared" si="178"/>
        <v>0</v>
      </c>
      <c r="CP88" s="120">
        <f t="shared" si="178"/>
        <v>0</v>
      </c>
      <c r="CQ88" s="120">
        <f t="shared" si="178"/>
        <v>0</v>
      </c>
    </row>
    <row r="89" spans="19:95" hidden="1">
      <c r="S89" s="129">
        <f t="shared" si="95"/>
        <v>88</v>
      </c>
      <c r="T89" s="130">
        <f t="shared" si="132"/>
        <v>0</v>
      </c>
      <c r="U89" s="131"/>
      <c r="V89" s="120">
        <f t="shared" ref="V89:CG89" si="179">AND(V314&lt;&gt;"",V314&lt;&gt;V$203)/1</f>
        <v>0</v>
      </c>
      <c r="W89" s="120">
        <f t="shared" si="179"/>
        <v>0</v>
      </c>
      <c r="X89" s="120">
        <f t="shared" si="179"/>
        <v>0</v>
      </c>
      <c r="Y89" s="120">
        <f t="shared" si="179"/>
        <v>0</v>
      </c>
      <c r="Z89" s="120">
        <f t="shared" si="179"/>
        <v>0</v>
      </c>
      <c r="AA89" s="120">
        <f t="shared" si="179"/>
        <v>0</v>
      </c>
      <c r="AB89" s="120">
        <f t="shared" si="179"/>
        <v>0</v>
      </c>
      <c r="AC89" s="120">
        <f t="shared" si="179"/>
        <v>0</v>
      </c>
      <c r="AD89" s="120">
        <f t="shared" si="179"/>
        <v>0</v>
      </c>
      <c r="AE89" s="120">
        <f t="shared" si="179"/>
        <v>0</v>
      </c>
      <c r="AF89" s="120">
        <f t="shared" si="179"/>
        <v>0</v>
      </c>
      <c r="AG89" s="120">
        <f t="shared" si="179"/>
        <v>0</v>
      </c>
      <c r="AH89" s="120">
        <f t="shared" si="179"/>
        <v>0</v>
      </c>
      <c r="AI89" s="120">
        <f t="shared" si="179"/>
        <v>0</v>
      </c>
      <c r="AJ89" s="120">
        <f t="shared" si="179"/>
        <v>0</v>
      </c>
      <c r="AK89" s="120">
        <f t="shared" si="179"/>
        <v>0</v>
      </c>
      <c r="AL89" s="120">
        <f t="shared" si="179"/>
        <v>0</v>
      </c>
      <c r="AM89" s="120">
        <f t="shared" si="179"/>
        <v>0</v>
      </c>
      <c r="AN89" s="120">
        <f t="shared" si="179"/>
        <v>0</v>
      </c>
      <c r="AO89" s="120">
        <f t="shared" si="179"/>
        <v>0</v>
      </c>
      <c r="AP89" s="120">
        <f t="shared" si="179"/>
        <v>0</v>
      </c>
      <c r="AQ89" s="120">
        <f t="shared" si="179"/>
        <v>0</v>
      </c>
      <c r="AR89" s="120">
        <f t="shared" si="179"/>
        <v>0</v>
      </c>
      <c r="AS89" s="120">
        <f t="shared" si="179"/>
        <v>0</v>
      </c>
      <c r="AT89" s="120">
        <f t="shared" si="179"/>
        <v>0</v>
      </c>
      <c r="AU89" s="120">
        <f t="shared" si="179"/>
        <v>0</v>
      </c>
      <c r="AV89" s="120">
        <f t="shared" si="179"/>
        <v>0</v>
      </c>
      <c r="AW89" s="120">
        <f t="shared" si="179"/>
        <v>0</v>
      </c>
      <c r="AX89" s="120">
        <f t="shared" si="179"/>
        <v>0</v>
      </c>
      <c r="AY89" s="120">
        <f t="shared" si="179"/>
        <v>0</v>
      </c>
      <c r="AZ89" s="120">
        <f t="shared" si="179"/>
        <v>0</v>
      </c>
      <c r="BA89" s="120">
        <f t="shared" si="179"/>
        <v>0</v>
      </c>
      <c r="BB89" s="120">
        <f t="shared" si="179"/>
        <v>0</v>
      </c>
      <c r="BC89" s="120">
        <f t="shared" si="179"/>
        <v>0</v>
      </c>
      <c r="BD89" s="120">
        <f t="shared" si="179"/>
        <v>0</v>
      </c>
      <c r="BE89" s="120">
        <f t="shared" si="179"/>
        <v>0</v>
      </c>
      <c r="BF89" s="120">
        <f t="shared" si="179"/>
        <v>0</v>
      </c>
      <c r="BG89" s="120">
        <f t="shared" si="179"/>
        <v>0</v>
      </c>
      <c r="BH89" s="120">
        <f t="shared" si="179"/>
        <v>0</v>
      </c>
      <c r="BI89" s="120">
        <f t="shared" si="179"/>
        <v>0</v>
      </c>
      <c r="BJ89" s="120">
        <f t="shared" si="179"/>
        <v>0</v>
      </c>
      <c r="BK89" s="120">
        <f t="shared" si="179"/>
        <v>0</v>
      </c>
      <c r="BL89" s="120">
        <f t="shared" si="179"/>
        <v>0</v>
      </c>
      <c r="BM89" s="120">
        <f t="shared" si="179"/>
        <v>0</v>
      </c>
      <c r="BN89" s="120">
        <f t="shared" si="179"/>
        <v>0</v>
      </c>
      <c r="BO89" s="120">
        <f t="shared" si="179"/>
        <v>0</v>
      </c>
      <c r="BP89" s="120">
        <f t="shared" si="179"/>
        <v>0</v>
      </c>
      <c r="BQ89" s="120">
        <f t="shared" si="179"/>
        <v>0</v>
      </c>
      <c r="BR89" s="120">
        <f t="shared" si="179"/>
        <v>0</v>
      </c>
      <c r="BS89" s="120">
        <f t="shared" si="179"/>
        <v>0</v>
      </c>
      <c r="BT89" s="120">
        <f t="shared" si="179"/>
        <v>0</v>
      </c>
      <c r="BU89" s="120">
        <f t="shared" si="179"/>
        <v>0</v>
      </c>
      <c r="BV89" s="120">
        <f t="shared" si="179"/>
        <v>0</v>
      </c>
      <c r="BW89" s="120">
        <f t="shared" si="179"/>
        <v>0</v>
      </c>
      <c r="BX89" s="120">
        <f t="shared" si="179"/>
        <v>0</v>
      </c>
      <c r="BY89" s="120">
        <f t="shared" si="179"/>
        <v>0</v>
      </c>
      <c r="BZ89" s="120">
        <f t="shared" si="179"/>
        <v>0</v>
      </c>
      <c r="CA89" s="120">
        <f t="shared" si="179"/>
        <v>0</v>
      </c>
      <c r="CB89" s="120">
        <f t="shared" si="179"/>
        <v>0</v>
      </c>
      <c r="CC89" s="120">
        <f t="shared" si="179"/>
        <v>0</v>
      </c>
      <c r="CD89" s="120">
        <f t="shared" si="179"/>
        <v>0</v>
      </c>
      <c r="CE89" s="120">
        <f t="shared" si="179"/>
        <v>0</v>
      </c>
      <c r="CF89" s="120">
        <f t="shared" si="179"/>
        <v>0</v>
      </c>
      <c r="CG89" s="120">
        <f t="shared" si="179"/>
        <v>0</v>
      </c>
      <c r="CH89" s="120">
        <f t="shared" ref="CH89:CQ89" si="180">AND(CH314&lt;&gt;"",CH314&lt;&gt;CH$203)/1</f>
        <v>0</v>
      </c>
      <c r="CI89" s="120">
        <f t="shared" si="180"/>
        <v>0</v>
      </c>
      <c r="CJ89" s="120">
        <f t="shared" si="180"/>
        <v>0</v>
      </c>
      <c r="CK89" s="120">
        <f t="shared" si="180"/>
        <v>0</v>
      </c>
      <c r="CL89" s="120">
        <f t="shared" si="180"/>
        <v>0</v>
      </c>
      <c r="CM89" s="120">
        <f t="shared" si="180"/>
        <v>0</v>
      </c>
      <c r="CN89" s="120">
        <f t="shared" si="180"/>
        <v>0</v>
      </c>
      <c r="CO89" s="120">
        <f t="shared" si="180"/>
        <v>0</v>
      </c>
      <c r="CP89" s="120">
        <f t="shared" si="180"/>
        <v>0</v>
      </c>
      <c r="CQ89" s="120">
        <f t="shared" si="180"/>
        <v>0</v>
      </c>
    </row>
    <row r="90" spans="19:95" hidden="1">
      <c r="S90" s="129">
        <f t="shared" si="95"/>
        <v>89</v>
      </c>
      <c r="T90" s="130">
        <f t="shared" si="132"/>
        <v>0</v>
      </c>
      <c r="U90" s="131"/>
      <c r="V90" s="120">
        <f t="shared" ref="V90:CG90" si="181">AND(V315&lt;&gt;"",V315&lt;&gt;V$203)/1</f>
        <v>0</v>
      </c>
      <c r="W90" s="120">
        <f t="shared" si="181"/>
        <v>0</v>
      </c>
      <c r="X90" s="120">
        <f t="shared" si="181"/>
        <v>0</v>
      </c>
      <c r="Y90" s="120">
        <f t="shared" si="181"/>
        <v>0</v>
      </c>
      <c r="Z90" s="120">
        <f t="shared" si="181"/>
        <v>0</v>
      </c>
      <c r="AA90" s="120">
        <f t="shared" si="181"/>
        <v>0</v>
      </c>
      <c r="AB90" s="120">
        <f t="shared" si="181"/>
        <v>0</v>
      </c>
      <c r="AC90" s="120">
        <f t="shared" si="181"/>
        <v>0</v>
      </c>
      <c r="AD90" s="120">
        <f t="shared" si="181"/>
        <v>0</v>
      </c>
      <c r="AE90" s="120">
        <f t="shared" si="181"/>
        <v>0</v>
      </c>
      <c r="AF90" s="120">
        <f t="shared" si="181"/>
        <v>0</v>
      </c>
      <c r="AG90" s="120">
        <f t="shared" si="181"/>
        <v>0</v>
      </c>
      <c r="AH90" s="120">
        <f t="shared" si="181"/>
        <v>0</v>
      </c>
      <c r="AI90" s="120">
        <f t="shared" si="181"/>
        <v>0</v>
      </c>
      <c r="AJ90" s="120">
        <f t="shared" si="181"/>
        <v>0</v>
      </c>
      <c r="AK90" s="120">
        <f t="shared" si="181"/>
        <v>0</v>
      </c>
      <c r="AL90" s="120">
        <f t="shared" si="181"/>
        <v>0</v>
      </c>
      <c r="AM90" s="120">
        <f t="shared" si="181"/>
        <v>0</v>
      </c>
      <c r="AN90" s="120">
        <f t="shared" si="181"/>
        <v>0</v>
      </c>
      <c r="AO90" s="120">
        <f t="shared" si="181"/>
        <v>0</v>
      </c>
      <c r="AP90" s="120">
        <f t="shared" si="181"/>
        <v>0</v>
      </c>
      <c r="AQ90" s="120">
        <f t="shared" si="181"/>
        <v>0</v>
      </c>
      <c r="AR90" s="120">
        <f t="shared" si="181"/>
        <v>0</v>
      </c>
      <c r="AS90" s="120">
        <f t="shared" si="181"/>
        <v>0</v>
      </c>
      <c r="AT90" s="120">
        <f t="shared" si="181"/>
        <v>0</v>
      </c>
      <c r="AU90" s="120">
        <f t="shared" si="181"/>
        <v>0</v>
      </c>
      <c r="AV90" s="120">
        <f t="shared" si="181"/>
        <v>0</v>
      </c>
      <c r="AW90" s="120">
        <f t="shared" si="181"/>
        <v>0</v>
      </c>
      <c r="AX90" s="120">
        <f t="shared" si="181"/>
        <v>0</v>
      </c>
      <c r="AY90" s="120">
        <f t="shared" si="181"/>
        <v>0</v>
      </c>
      <c r="AZ90" s="120">
        <f t="shared" si="181"/>
        <v>0</v>
      </c>
      <c r="BA90" s="120">
        <f t="shared" si="181"/>
        <v>0</v>
      </c>
      <c r="BB90" s="120">
        <f t="shared" si="181"/>
        <v>0</v>
      </c>
      <c r="BC90" s="120">
        <f t="shared" si="181"/>
        <v>0</v>
      </c>
      <c r="BD90" s="120">
        <f t="shared" si="181"/>
        <v>0</v>
      </c>
      <c r="BE90" s="120">
        <f t="shared" si="181"/>
        <v>0</v>
      </c>
      <c r="BF90" s="120">
        <f t="shared" si="181"/>
        <v>0</v>
      </c>
      <c r="BG90" s="120">
        <f t="shared" si="181"/>
        <v>0</v>
      </c>
      <c r="BH90" s="120">
        <f t="shared" si="181"/>
        <v>0</v>
      </c>
      <c r="BI90" s="120">
        <f t="shared" si="181"/>
        <v>0</v>
      </c>
      <c r="BJ90" s="120">
        <f t="shared" si="181"/>
        <v>0</v>
      </c>
      <c r="BK90" s="120">
        <f t="shared" si="181"/>
        <v>0</v>
      </c>
      <c r="BL90" s="120">
        <f t="shared" si="181"/>
        <v>0</v>
      </c>
      <c r="BM90" s="120">
        <f t="shared" si="181"/>
        <v>0</v>
      </c>
      <c r="BN90" s="120">
        <f t="shared" si="181"/>
        <v>0</v>
      </c>
      <c r="BO90" s="120">
        <f t="shared" si="181"/>
        <v>0</v>
      </c>
      <c r="BP90" s="120">
        <f t="shared" si="181"/>
        <v>0</v>
      </c>
      <c r="BQ90" s="120">
        <f t="shared" si="181"/>
        <v>0</v>
      </c>
      <c r="BR90" s="120">
        <f t="shared" si="181"/>
        <v>0</v>
      </c>
      <c r="BS90" s="120">
        <f t="shared" si="181"/>
        <v>0</v>
      </c>
      <c r="BT90" s="120">
        <f t="shared" si="181"/>
        <v>0</v>
      </c>
      <c r="BU90" s="120">
        <f t="shared" si="181"/>
        <v>0</v>
      </c>
      <c r="BV90" s="120">
        <f t="shared" si="181"/>
        <v>0</v>
      </c>
      <c r="BW90" s="120">
        <f t="shared" si="181"/>
        <v>0</v>
      </c>
      <c r="BX90" s="120">
        <f t="shared" si="181"/>
        <v>0</v>
      </c>
      <c r="BY90" s="120">
        <f t="shared" si="181"/>
        <v>0</v>
      </c>
      <c r="BZ90" s="120">
        <f t="shared" si="181"/>
        <v>0</v>
      </c>
      <c r="CA90" s="120">
        <f t="shared" si="181"/>
        <v>0</v>
      </c>
      <c r="CB90" s="120">
        <f t="shared" si="181"/>
        <v>0</v>
      </c>
      <c r="CC90" s="120">
        <f t="shared" si="181"/>
        <v>0</v>
      </c>
      <c r="CD90" s="120">
        <f t="shared" si="181"/>
        <v>0</v>
      </c>
      <c r="CE90" s="120">
        <f t="shared" si="181"/>
        <v>0</v>
      </c>
      <c r="CF90" s="120">
        <f t="shared" si="181"/>
        <v>0</v>
      </c>
      <c r="CG90" s="120">
        <f t="shared" si="181"/>
        <v>0</v>
      </c>
      <c r="CH90" s="120">
        <f t="shared" ref="CH90:CQ90" si="182">AND(CH315&lt;&gt;"",CH315&lt;&gt;CH$203)/1</f>
        <v>0</v>
      </c>
      <c r="CI90" s="120">
        <f t="shared" si="182"/>
        <v>0</v>
      </c>
      <c r="CJ90" s="120">
        <f t="shared" si="182"/>
        <v>0</v>
      </c>
      <c r="CK90" s="120">
        <f t="shared" si="182"/>
        <v>0</v>
      </c>
      <c r="CL90" s="120">
        <f t="shared" si="182"/>
        <v>0</v>
      </c>
      <c r="CM90" s="120">
        <f t="shared" si="182"/>
        <v>0</v>
      </c>
      <c r="CN90" s="120">
        <f t="shared" si="182"/>
        <v>0</v>
      </c>
      <c r="CO90" s="120">
        <f t="shared" si="182"/>
        <v>0</v>
      </c>
      <c r="CP90" s="120">
        <f t="shared" si="182"/>
        <v>0</v>
      </c>
      <c r="CQ90" s="120">
        <f t="shared" si="182"/>
        <v>0</v>
      </c>
    </row>
    <row r="91" spans="19:95" hidden="1">
      <c r="S91" s="129">
        <f t="shared" si="95"/>
        <v>90</v>
      </c>
      <c r="T91" s="130">
        <f t="shared" si="132"/>
        <v>0</v>
      </c>
      <c r="U91" s="131"/>
      <c r="V91" s="120">
        <f t="shared" ref="V91:CG91" si="183">AND(V316&lt;&gt;"",V316&lt;&gt;V$203)/1</f>
        <v>0</v>
      </c>
      <c r="W91" s="120">
        <f t="shared" si="183"/>
        <v>0</v>
      </c>
      <c r="X91" s="120">
        <f t="shared" si="183"/>
        <v>0</v>
      </c>
      <c r="Y91" s="120">
        <f t="shared" si="183"/>
        <v>0</v>
      </c>
      <c r="Z91" s="120">
        <f t="shared" si="183"/>
        <v>0</v>
      </c>
      <c r="AA91" s="120">
        <f t="shared" si="183"/>
        <v>0</v>
      </c>
      <c r="AB91" s="120">
        <f t="shared" si="183"/>
        <v>0</v>
      </c>
      <c r="AC91" s="120">
        <f t="shared" si="183"/>
        <v>0</v>
      </c>
      <c r="AD91" s="120">
        <f t="shared" si="183"/>
        <v>0</v>
      </c>
      <c r="AE91" s="120">
        <f t="shared" si="183"/>
        <v>0</v>
      </c>
      <c r="AF91" s="120">
        <f t="shared" si="183"/>
        <v>0</v>
      </c>
      <c r="AG91" s="120">
        <f t="shared" si="183"/>
        <v>0</v>
      </c>
      <c r="AH91" s="120">
        <f t="shared" si="183"/>
        <v>0</v>
      </c>
      <c r="AI91" s="120">
        <f t="shared" si="183"/>
        <v>0</v>
      </c>
      <c r="AJ91" s="120">
        <f t="shared" si="183"/>
        <v>0</v>
      </c>
      <c r="AK91" s="120">
        <f t="shared" si="183"/>
        <v>0</v>
      </c>
      <c r="AL91" s="120">
        <f t="shared" si="183"/>
        <v>0</v>
      </c>
      <c r="AM91" s="120">
        <f t="shared" si="183"/>
        <v>0</v>
      </c>
      <c r="AN91" s="120">
        <f t="shared" si="183"/>
        <v>0</v>
      </c>
      <c r="AO91" s="120">
        <f t="shared" si="183"/>
        <v>0</v>
      </c>
      <c r="AP91" s="120">
        <f t="shared" si="183"/>
        <v>0</v>
      </c>
      <c r="AQ91" s="120">
        <f t="shared" si="183"/>
        <v>0</v>
      </c>
      <c r="AR91" s="120">
        <f t="shared" si="183"/>
        <v>0</v>
      </c>
      <c r="AS91" s="120">
        <f t="shared" si="183"/>
        <v>0</v>
      </c>
      <c r="AT91" s="120">
        <f t="shared" si="183"/>
        <v>0</v>
      </c>
      <c r="AU91" s="120">
        <f t="shared" si="183"/>
        <v>0</v>
      </c>
      <c r="AV91" s="120">
        <f t="shared" si="183"/>
        <v>0</v>
      </c>
      <c r="AW91" s="120">
        <f t="shared" si="183"/>
        <v>0</v>
      </c>
      <c r="AX91" s="120">
        <f t="shared" si="183"/>
        <v>0</v>
      </c>
      <c r="AY91" s="120">
        <f t="shared" si="183"/>
        <v>0</v>
      </c>
      <c r="AZ91" s="120">
        <f t="shared" si="183"/>
        <v>0</v>
      </c>
      <c r="BA91" s="120">
        <f t="shared" si="183"/>
        <v>0</v>
      </c>
      <c r="BB91" s="120">
        <f t="shared" si="183"/>
        <v>0</v>
      </c>
      <c r="BC91" s="120">
        <f t="shared" si="183"/>
        <v>0</v>
      </c>
      <c r="BD91" s="120">
        <f t="shared" si="183"/>
        <v>0</v>
      </c>
      <c r="BE91" s="120">
        <f t="shared" si="183"/>
        <v>0</v>
      </c>
      <c r="BF91" s="120">
        <f t="shared" si="183"/>
        <v>0</v>
      </c>
      <c r="BG91" s="120">
        <f t="shared" si="183"/>
        <v>0</v>
      </c>
      <c r="BH91" s="120">
        <f t="shared" si="183"/>
        <v>0</v>
      </c>
      <c r="BI91" s="120">
        <f t="shared" si="183"/>
        <v>0</v>
      </c>
      <c r="BJ91" s="120">
        <f t="shared" si="183"/>
        <v>0</v>
      </c>
      <c r="BK91" s="120">
        <f t="shared" si="183"/>
        <v>0</v>
      </c>
      <c r="BL91" s="120">
        <f t="shared" si="183"/>
        <v>0</v>
      </c>
      <c r="BM91" s="120">
        <f t="shared" si="183"/>
        <v>0</v>
      </c>
      <c r="BN91" s="120">
        <f t="shared" si="183"/>
        <v>0</v>
      </c>
      <c r="BO91" s="120">
        <f t="shared" si="183"/>
        <v>0</v>
      </c>
      <c r="BP91" s="120">
        <f t="shared" si="183"/>
        <v>0</v>
      </c>
      <c r="BQ91" s="120">
        <f t="shared" si="183"/>
        <v>0</v>
      </c>
      <c r="BR91" s="120">
        <f t="shared" si="183"/>
        <v>0</v>
      </c>
      <c r="BS91" s="120">
        <f t="shared" si="183"/>
        <v>0</v>
      </c>
      <c r="BT91" s="120">
        <f t="shared" si="183"/>
        <v>0</v>
      </c>
      <c r="BU91" s="120">
        <f t="shared" si="183"/>
        <v>0</v>
      </c>
      <c r="BV91" s="120">
        <f t="shared" si="183"/>
        <v>0</v>
      </c>
      <c r="BW91" s="120">
        <f t="shared" si="183"/>
        <v>0</v>
      </c>
      <c r="BX91" s="120">
        <f t="shared" si="183"/>
        <v>0</v>
      </c>
      <c r="BY91" s="120">
        <f t="shared" si="183"/>
        <v>0</v>
      </c>
      <c r="BZ91" s="120">
        <f t="shared" si="183"/>
        <v>0</v>
      </c>
      <c r="CA91" s="120">
        <f t="shared" si="183"/>
        <v>0</v>
      </c>
      <c r="CB91" s="120">
        <f t="shared" si="183"/>
        <v>0</v>
      </c>
      <c r="CC91" s="120">
        <f t="shared" si="183"/>
        <v>0</v>
      </c>
      <c r="CD91" s="120">
        <f t="shared" si="183"/>
        <v>0</v>
      </c>
      <c r="CE91" s="120">
        <f t="shared" si="183"/>
        <v>0</v>
      </c>
      <c r="CF91" s="120">
        <f t="shared" si="183"/>
        <v>0</v>
      </c>
      <c r="CG91" s="120">
        <f t="shared" si="183"/>
        <v>0</v>
      </c>
      <c r="CH91" s="120">
        <f t="shared" ref="CH91:CQ91" si="184">AND(CH316&lt;&gt;"",CH316&lt;&gt;CH$203)/1</f>
        <v>0</v>
      </c>
      <c r="CI91" s="120">
        <f t="shared" si="184"/>
        <v>0</v>
      </c>
      <c r="CJ91" s="120">
        <f t="shared" si="184"/>
        <v>0</v>
      </c>
      <c r="CK91" s="120">
        <f t="shared" si="184"/>
        <v>0</v>
      </c>
      <c r="CL91" s="120">
        <f t="shared" si="184"/>
        <v>0</v>
      </c>
      <c r="CM91" s="120">
        <f t="shared" si="184"/>
        <v>0</v>
      </c>
      <c r="CN91" s="120">
        <f t="shared" si="184"/>
        <v>0</v>
      </c>
      <c r="CO91" s="120">
        <f t="shared" si="184"/>
        <v>0</v>
      </c>
      <c r="CP91" s="120">
        <f t="shared" si="184"/>
        <v>0</v>
      </c>
      <c r="CQ91" s="120">
        <f t="shared" si="184"/>
        <v>0</v>
      </c>
    </row>
    <row r="92" spans="19:95" hidden="1">
      <c r="S92" s="129">
        <f t="shared" si="95"/>
        <v>91</v>
      </c>
      <c r="T92" s="130">
        <f t="shared" si="132"/>
        <v>0</v>
      </c>
      <c r="U92" s="131"/>
      <c r="V92" s="120">
        <f t="shared" ref="V92:CG92" si="185">AND(V317&lt;&gt;"",V317&lt;&gt;V$203)/1</f>
        <v>0</v>
      </c>
      <c r="W92" s="120">
        <f t="shared" si="185"/>
        <v>0</v>
      </c>
      <c r="X92" s="120">
        <f t="shared" si="185"/>
        <v>0</v>
      </c>
      <c r="Y92" s="120">
        <f t="shared" si="185"/>
        <v>0</v>
      </c>
      <c r="Z92" s="120">
        <f t="shared" si="185"/>
        <v>0</v>
      </c>
      <c r="AA92" s="120">
        <f t="shared" si="185"/>
        <v>0</v>
      </c>
      <c r="AB92" s="120">
        <f t="shared" si="185"/>
        <v>0</v>
      </c>
      <c r="AC92" s="120">
        <f t="shared" si="185"/>
        <v>0</v>
      </c>
      <c r="AD92" s="120">
        <f t="shared" si="185"/>
        <v>0</v>
      </c>
      <c r="AE92" s="120">
        <f t="shared" si="185"/>
        <v>0</v>
      </c>
      <c r="AF92" s="120">
        <f t="shared" si="185"/>
        <v>0</v>
      </c>
      <c r="AG92" s="120">
        <f t="shared" si="185"/>
        <v>0</v>
      </c>
      <c r="AH92" s="120">
        <f t="shared" si="185"/>
        <v>0</v>
      </c>
      <c r="AI92" s="120">
        <f t="shared" si="185"/>
        <v>0</v>
      </c>
      <c r="AJ92" s="120">
        <f t="shared" si="185"/>
        <v>0</v>
      </c>
      <c r="AK92" s="120">
        <f t="shared" si="185"/>
        <v>0</v>
      </c>
      <c r="AL92" s="120">
        <f t="shared" si="185"/>
        <v>0</v>
      </c>
      <c r="AM92" s="120">
        <f t="shared" si="185"/>
        <v>0</v>
      </c>
      <c r="AN92" s="120">
        <f t="shared" si="185"/>
        <v>0</v>
      </c>
      <c r="AO92" s="120">
        <f t="shared" si="185"/>
        <v>0</v>
      </c>
      <c r="AP92" s="120">
        <f t="shared" si="185"/>
        <v>0</v>
      </c>
      <c r="AQ92" s="120">
        <f t="shared" si="185"/>
        <v>0</v>
      </c>
      <c r="AR92" s="120">
        <f t="shared" si="185"/>
        <v>0</v>
      </c>
      <c r="AS92" s="120">
        <f t="shared" si="185"/>
        <v>0</v>
      </c>
      <c r="AT92" s="120">
        <f t="shared" si="185"/>
        <v>0</v>
      </c>
      <c r="AU92" s="120">
        <f t="shared" si="185"/>
        <v>0</v>
      </c>
      <c r="AV92" s="120">
        <f t="shared" si="185"/>
        <v>0</v>
      </c>
      <c r="AW92" s="120">
        <f t="shared" si="185"/>
        <v>0</v>
      </c>
      <c r="AX92" s="120">
        <f t="shared" si="185"/>
        <v>0</v>
      </c>
      <c r="AY92" s="120">
        <f t="shared" si="185"/>
        <v>0</v>
      </c>
      <c r="AZ92" s="120">
        <f t="shared" si="185"/>
        <v>0</v>
      </c>
      <c r="BA92" s="120">
        <f t="shared" si="185"/>
        <v>0</v>
      </c>
      <c r="BB92" s="120">
        <f t="shared" si="185"/>
        <v>0</v>
      </c>
      <c r="BC92" s="120">
        <f t="shared" si="185"/>
        <v>0</v>
      </c>
      <c r="BD92" s="120">
        <f t="shared" si="185"/>
        <v>0</v>
      </c>
      <c r="BE92" s="120">
        <f t="shared" si="185"/>
        <v>0</v>
      </c>
      <c r="BF92" s="120">
        <f t="shared" si="185"/>
        <v>0</v>
      </c>
      <c r="BG92" s="120">
        <f t="shared" si="185"/>
        <v>0</v>
      </c>
      <c r="BH92" s="120">
        <f t="shared" si="185"/>
        <v>0</v>
      </c>
      <c r="BI92" s="120">
        <f t="shared" si="185"/>
        <v>0</v>
      </c>
      <c r="BJ92" s="120">
        <f t="shared" si="185"/>
        <v>0</v>
      </c>
      <c r="BK92" s="120">
        <f t="shared" si="185"/>
        <v>0</v>
      </c>
      <c r="BL92" s="120">
        <f t="shared" si="185"/>
        <v>0</v>
      </c>
      <c r="BM92" s="120">
        <f t="shared" si="185"/>
        <v>0</v>
      </c>
      <c r="BN92" s="120">
        <f t="shared" si="185"/>
        <v>0</v>
      </c>
      <c r="BO92" s="120">
        <f t="shared" si="185"/>
        <v>0</v>
      </c>
      <c r="BP92" s="120">
        <f t="shared" si="185"/>
        <v>0</v>
      </c>
      <c r="BQ92" s="120">
        <f t="shared" si="185"/>
        <v>0</v>
      </c>
      <c r="BR92" s="120">
        <f t="shared" si="185"/>
        <v>0</v>
      </c>
      <c r="BS92" s="120">
        <f t="shared" si="185"/>
        <v>0</v>
      </c>
      <c r="BT92" s="120">
        <f t="shared" si="185"/>
        <v>0</v>
      </c>
      <c r="BU92" s="120">
        <f t="shared" si="185"/>
        <v>0</v>
      </c>
      <c r="BV92" s="120">
        <f t="shared" si="185"/>
        <v>0</v>
      </c>
      <c r="BW92" s="120">
        <f t="shared" si="185"/>
        <v>0</v>
      </c>
      <c r="BX92" s="120">
        <f t="shared" si="185"/>
        <v>0</v>
      </c>
      <c r="BY92" s="120">
        <f t="shared" si="185"/>
        <v>0</v>
      </c>
      <c r="BZ92" s="120">
        <f t="shared" si="185"/>
        <v>0</v>
      </c>
      <c r="CA92" s="120">
        <f t="shared" si="185"/>
        <v>0</v>
      </c>
      <c r="CB92" s="120">
        <f t="shared" si="185"/>
        <v>0</v>
      </c>
      <c r="CC92" s="120">
        <f t="shared" si="185"/>
        <v>0</v>
      </c>
      <c r="CD92" s="120">
        <f t="shared" si="185"/>
        <v>0</v>
      </c>
      <c r="CE92" s="120">
        <f t="shared" si="185"/>
        <v>0</v>
      </c>
      <c r="CF92" s="120">
        <f t="shared" si="185"/>
        <v>0</v>
      </c>
      <c r="CG92" s="120">
        <f t="shared" si="185"/>
        <v>0</v>
      </c>
      <c r="CH92" s="120">
        <f t="shared" ref="CH92:CQ92" si="186">AND(CH317&lt;&gt;"",CH317&lt;&gt;CH$203)/1</f>
        <v>0</v>
      </c>
      <c r="CI92" s="120">
        <f t="shared" si="186"/>
        <v>0</v>
      </c>
      <c r="CJ92" s="120">
        <f t="shared" si="186"/>
        <v>0</v>
      </c>
      <c r="CK92" s="120">
        <f t="shared" si="186"/>
        <v>0</v>
      </c>
      <c r="CL92" s="120">
        <f t="shared" si="186"/>
        <v>0</v>
      </c>
      <c r="CM92" s="120">
        <f t="shared" si="186"/>
        <v>0</v>
      </c>
      <c r="CN92" s="120">
        <f t="shared" si="186"/>
        <v>0</v>
      </c>
      <c r="CO92" s="120">
        <f t="shared" si="186"/>
        <v>0</v>
      </c>
      <c r="CP92" s="120">
        <f t="shared" si="186"/>
        <v>0</v>
      </c>
      <c r="CQ92" s="120">
        <f t="shared" si="186"/>
        <v>0</v>
      </c>
    </row>
    <row r="93" spans="19:95" hidden="1">
      <c r="S93" s="129">
        <f t="shared" si="95"/>
        <v>92</v>
      </c>
      <c r="T93" s="130">
        <f t="shared" si="132"/>
        <v>0</v>
      </c>
      <c r="U93" s="131"/>
      <c r="V93" s="120">
        <f t="shared" ref="V93:CG93" si="187">AND(V318&lt;&gt;"",V318&lt;&gt;V$203)/1</f>
        <v>0</v>
      </c>
      <c r="W93" s="120">
        <f t="shared" si="187"/>
        <v>0</v>
      </c>
      <c r="X93" s="120">
        <f t="shared" si="187"/>
        <v>0</v>
      </c>
      <c r="Y93" s="120">
        <f t="shared" si="187"/>
        <v>0</v>
      </c>
      <c r="Z93" s="120">
        <f t="shared" si="187"/>
        <v>0</v>
      </c>
      <c r="AA93" s="120">
        <f t="shared" si="187"/>
        <v>0</v>
      </c>
      <c r="AB93" s="120">
        <f t="shared" si="187"/>
        <v>0</v>
      </c>
      <c r="AC93" s="120">
        <f t="shared" si="187"/>
        <v>0</v>
      </c>
      <c r="AD93" s="120">
        <f t="shared" si="187"/>
        <v>0</v>
      </c>
      <c r="AE93" s="120">
        <f t="shared" si="187"/>
        <v>0</v>
      </c>
      <c r="AF93" s="120">
        <f t="shared" si="187"/>
        <v>0</v>
      </c>
      <c r="AG93" s="120">
        <f t="shared" si="187"/>
        <v>0</v>
      </c>
      <c r="AH93" s="120">
        <f t="shared" si="187"/>
        <v>0</v>
      </c>
      <c r="AI93" s="120">
        <f t="shared" si="187"/>
        <v>0</v>
      </c>
      <c r="AJ93" s="120">
        <f t="shared" si="187"/>
        <v>0</v>
      </c>
      <c r="AK93" s="120">
        <f t="shared" si="187"/>
        <v>0</v>
      </c>
      <c r="AL93" s="120">
        <f t="shared" si="187"/>
        <v>0</v>
      </c>
      <c r="AM93" s="120">
        <f t="shared" si="187"/>
        <v>0</v>
      </c>
      <c r="AN93" s="120">
        <f t="shared" si="187"/>
        <v>0</v>
      </c>
      <c r="AO93" s="120">
        <f t="shared" si="187"/>
        <v>0</v>
      </c>
      <c r="AP93" s="120">
        <f t="shared" si="187"/>
        <v>0</v>
      </c>
      <c r="AQ93" s="120">
        <f t="shared" si="187"/>
        <v>0</v>
      </c>
      <c r="AR93" s="120">
        <f t="shared" si="187"/>
        <v>0</v>
      </c>
      <c r="AS93" s="120">
        <f t="shared" si="187"/>
        <v>0</v>
      </c>
      <c r="AT93" s="120">
        <f t="shared" si="187"/>
        <v>0</v>
      </c>
      <c r="AU93" s="120">
        <f t="shared" si="187"/>
        <v>0</v>
      </c>
      <c r="AV93" s="120">
        <f t="shared" si="187"/>
        <v>0</v>
      </c>
      <c r="AW93" s="120">
        <f t="shared" si="187"/>
        <v>0</v>
      </c>
      <c r="AX93" s="120">
        <f t="shared" si="187"/>
        <v>0</v>
      </c>
      <c r="AY93" s="120">
        <f t="shared" si="187"/>
        <v>0</v>
      </c>
      <c r="AZ93" s="120">
        <f t="shared" si="187"/>
        <v>0</v>
      </c>
      <c r="BA93" s="120">
        <f t="shared" si="187"/>
        <v>0</v>
      </c>
      <c r="BB93" s="120">
        <f t="shared" si="187"/>
        <v>0</v>
      </c>
      <c r="BC93" s="120">
        <f t="shared" si="187"/>
        <v>0</v>
      </c>
      <c r="BD93" s="120">
        <f t="shared" si="187"/>
        <v>0</v>
      </c>
      <c r="BE93" s="120">
        <f t="shared" si="187"/>
        <v>0</v>
      </c>
      <c r="BF93" s="120">
        <f t="shared" si="187"/>
        <v>0</v>
      </c>
      <c r="BG93" s="120">
        <f t="shared" si="187"/>
        <v>0</v>
      </c>
      <c r="BH93" s="120">
        <f t="shared" si="187"/>
        <v>0</v>
      </c>
      <c r="BI93" s="120">
        <f t="shared" si="187"/>
        <v>0</v>
      </c>
      <c r="BJ93" s="120">
        <f t="shared" si="187"/>
        <v>0</v>
      </c>
      <c r="BK93" s="120">
        <f t="shared" si="187"/>
        <v>0</v>
      </c>
      <c r="BL93" s="120">
        <f t="shared" si="187"/>
        <v>0</v>
      </c>
      <c r="BM93" s="120">
        <f t="shared" si="187"/>
        <v>0</v>
      </c>
      <c r="BN93" s="120">
        <f t="shared" si="187"/>
        <v>0</v>
      </c>
      <c r="BO93" s="120">
        <f t="shared" si="187"/>
        <v>0</v>
      </c>
      <c r="BP93" s="120">
        <f t="shared" si="187"/>
        <v>0</v>
      </c>
      <c r="BQ93" s="120">
        <f t="shared" si="187"/>
        <v>0</v>
      </c>
      <c r="BR93" s="120">
        <f t="shared" si="187"/>
        <v>0</v>
      </c>
      <c r="BS93" s="120">
        <f t="shared" si="187"/>
        <v>0</v>
      </c>
      <c r="BT93" s="120">
        <f t="shared" si="187"/>
        <v>0</v>
      </c>
      <c r="BU93" s="120">
        <f t="shared" si="187"/>
        <v>0</v>
      </c>
      <c r="BV93" s="120">
        <f t="shared" si="187"/>
        <v>0</v>
      </c>
      <c r="BW93" s="120">
        <f t="shared" si="187"/>
        <v>0</v>
      </c>
      <c r="BX93" s="120">
        <f t="shared" si="187"/>
        <v>0</v>
      </c>
      <c r="BY93" s="120">
        <f t="shared" si="187"/>
        <v>0</v>
      </c>
      <c r="BZ93" s="120">
        <f t="shared" si="187"/>
        <v>0</v>
      </c>
      <c r="CA93" s="120">
        <f t="shared" si="187"/>
        <v>0</v>
      </c>
      <c r="CB93" s="120">
        <f t="shared" si="187"/>
        <v>0</v>
      </c>
      <c r="CC93" s="120">
        <f t="shared" si="187"/>
        <v>0</v>
      </c>
      <c r="CD93" s="120">
        <f t="shared" si="187"/>
        <v>0</v>
      </c>
      <c r="CE93" s="120">
        <f t="shared" si="187"/>
        <v>0</v>
      </c>
      <c r="CF93" s="120">
        <f t="shared" si="187"/>
        <v>0</v>
      </c>
      <c r="CG93" s="120">
        <f t="shared" si="187"/>
        <v>0</v>
      </c>
      <c r="CH93" s="120">
        <f t="shared" ref="CH93:CQ93" si="188">AND(CH318&lt;&gt;"",CH318&lt;&gt;CH$203)/1</f>
        <v>0</v>
      </c>
      <c r="CI93" s="120">
        <f t="shared" si="188"/>
        <v>0</v>
      </c>
      <c r="CJ93" s="120">
        <f t="shared" si="188"/>
        <v>0</v>
      </c>
      <c r="CK93" s="120">
        <f t="shared" si="188"/>
        <v>0</v>
      </c>
      <c r="CL93" s="120">
        <f t="shared" si="188"/>
        <v>0</v>
      </c>
      <c r="CM93" s="120">
        <f t="shared" si="188"/>
        <v>0</v>
      </c>
      <c r="CN93" s="120">
        <f t="shared" si="188"/>
        <v>0</v>
      </c>
      <c r="CO93" s="120">
        <f t="shared" si="188"/>
        <v>0</v>
      </c>
      <c r="CP93" s="120">
        <f t="shared" si="188"/>
        <v>0</v>
      </c>
      <c r="CQ93" s="120">
        <f t="shared" si="188"/>
        <v>0</v>
      </c>
    </row>
    <row r="94" spans="19:95" hidden="1">
      <c r="S94" s="129">
        <f t="shared" si="95"/>
        <v>93</v>
      </c>
      <c r="T94" s="130">
        <f t="shared" si="132"/>
        <v>0</v>
      </c>
      <c r="U94" s="131"/>
      <c r="V94" s="120">
        <f t="shared" ref="V94:CG94" si="189">AND(V319&lt;&gt;"",V319&lt;&gt;V$203)/1</f>
        <v>0</v>
      </c>
      <c r="W94" s="120">
        <f t="shared" si="189"/>
        <v>0</v>
      </c>
      <c r="X94" s="120">
        <f t="shared" si="189"/>
        <v>0</v>
      </c>
      <c r="Y94" s="120">
        <f t="shared" si="189"/>
        <v>0</v>
      </c>
      <c r="Z94" s="120">
        <f t="shared" si="189"/>
        <v>0</v>
      </c>
      <c r="AA94" s="120">
        <f t="shared" si="189"/>
        <v>0</v>
      </c>
      <c r="AB94" s="120">
        <f t="shared" si="189"/>
        <v>0</v>
      </c>
      <c r="AC94" s="120">
        <f t="shared" si="189"/>
        <v>0</v>
      </c>
      <c r="AD94" s="120">
        <f t="shared" si="189"/>
        <v>0</v>
      </c>
      <c r="AE94" s="120">
        <f t="shared" si="189"/>
        <v>0</v>
      </c>
      <c r="AF94" s="120">
        <f t="shared" si="189"/>
        <v>0</v>
      </c>
      <c r="AG94" s="120">
        <f t="shared" si="189"/>
        <v>0</v>
      </c>
      <c r="AH94" s="120">
        <f t="shared" si="189"/>
        <v>0</v>
      </c>
      <c r="AI94" s="120">
        <f t="shared" si="189"/>
        <v>0</v>
      </c>
      <c r="AJ94" s="120">
        <f t="shared" si="189"/>
        <v>0</v>
      </c>
      <c r="AK94" s="120">
        <f t="shared" si="189"/>
        <v>0</v>
      </c>
      <c r="AL94" s="120">
        <f t="shared" si="189"/>
        <v>0</v>
      </c>
      <c r="AM94" s="120">
        <f t="shared" si="189"/>
        <v>0</v>
      </c>
      <c r="AN94" s="120">
        <f t="shared" si="189"/>
        <v>0</v>
      </c>
      <c r="AO94" s="120">
        <f t="shared" si="189"/>
        <v>0</v>
      </c>
      <c r="AP94" s="120">
        <f t="shared" si="189"/>
        <v>0</v>
      </c>
      <c r="AQ94" s="120">
        <f t="shared" si="189"/>
        <v>0</v>
      </c>
      <c r="AR94" s="120">
        <f t="shared" si="189"/>
        <v>0</v>
      </c>
      <c r="AS94" s="120">
        <f t="shared" si="189"/>
        <v>0</v>
      </c>
      <c r="AT94" s="120">
        <f t="shared" si="189"/>
        <v>0</v>
      </c>
      <c r="AU94" s="120">
        <f t="shared" si="189"/>
        <v>0</v>
      </c>
      <c r="AV94" s="120">
        <f t="shared" si="189"/>
        <v>0</v>
      </c>
      <c r="AW94" s="120">
        <f t="shared" si="189"/>
        <v>0</v>
      </c>
      <c r="AX94" s="120">
        <f t="shared" si="189"/>
        <v>0</v>
      </c>
      <c r="AY94" s="120">
        <f t="shared" si="189"/>
        <v>0</v>
      </c>
      <c r="AZ94" s="120">
        <f t="shared" si="189"/>
        <v>0</v>
      </c>
      <c r="BA94" s="120">
        <f t="shared" si="189"/>
        <v>0</v>
      </c>
      <c r="BB94" s="120">
        <f t="shared" si="189"/>
        <v>0</v>
      </c>
      <c r="BC94" s="120">
        <f t="shared" si="189"/>
        <v>0</v>
      </c>
      <c r="BD94" s="120">
        <f t="shared" si="189"/>
        <v>0</v>
      </c>
      <c r="BE94" s="120">
        <f t="shared" si="189"/>
        <v>0</v>
      </c>
      <c r="BF94" s="120">
        <f t="shared" si="189"/>
        <v>0</v>
      </c>
      <c r="BG94" s="120">
        <f t="shared" si="189"/>
        <v>0</v>
      </c>
      <c r="BH94" s="120">
        <f t="shared" si="189"/>
        <v>0</v>
      </c>
      <c r="BI94" s="120">
        <f t="shared" si="189"/>
        <v>0</v>
      </c>
      <c r="BJ94" s="120">
        <f t="shared" si="189"/>
        <v>0</v>
      </c>
      <c r="BK94" s="120">
        <f t="shared" si="189"/>
        <v>0</v>
      </c>
      <c r="BL94" s="120">
        <f t="shared" si="189"/>
        <v>0</v>
      </c>
      <c r="BM94" s="120">
        <f t="shared" si="189"/>
        <v>0</v>
      </c>
      <c r="BN94" s="120">
        <f t="shared" si="189"/>
        <v>0</v>
      </c>
      <c r="BO94" s="120">
        <f t="shared" si="189"/>
        <v>0</v>
      </c>
      <c r="BP94" s="120">
        <f t="shared" si="189"/>
        <v>0</v>
      </c>
      <c r="BQ94" s="120">
        <f t="shared" si="189"/>
        <v>0</v>
      </c>
      <c r="BR94" s="120">
        <f t="shared" si="189"/>
        <v>0</v>
      </c>
      <c r="BS94" s="120">
        <f t="shared" si="189"/>
        <v>0</v>
      </c>
      <c r="BT94" s="120">
        <f t="shared" si="189"/>
        <v>0</v>
      </c>
      <c r="BU94" s="120">
        <f t="shared" si="189"/>
        <v>0</v>
      </c>
      <c r="BV94" s="120">
        <f t="shared" si="189"/>
        <v>0</v>
      </c>
      <c r="BW94" s="120">
        <f t="shared" si="189"/>
        <v>0</v>
      </c>
      <c r="BX94" s="120">
        <f t="shared" si="189"/>
        <v>0</v>
      </c>
      <c r="BY94" s="120">
        <f t="shared" si="189"/>
        <v>0</v>
      </c>
      <c r="BZ94" s="120">
        <f t="shared" si="189"/>
        <v>0</v>
      </c>
      <c r="CA94" s="120">
        <f t="shared" si="189"/>
        <v>0</v>
      </c>
      <c r="CB94" s="120">
        <f t="shared" si="189"/>
        <v>0</v>
      </c>
      <c r="CC94" s="120">
        <f t="shared" si="189"/>
        <v>0</v>
      </c>
      <c r="CD94" s="120">
        <f t="shared" si="189"/>
        <v>0</v>
      </c>
      <c r="CE94" s="120">
        <f t="shared" si="189"/>
        <v>0</v>
      </c>
      <c r="CF94" s="120">
        <f t="shared" si="189"/>
        <v>0</v>
      </c>
      <c r="CG94" s="120">
        <f t="shared" si="189"/>
        <v>0</v>
      </c>
      <c r="CH94" s="120">
        <f t="shared" ref="CH94:CQ94" si="190">AND(CH319&lt;&gt;"",CH319&lt;&gt;CH$203)/1</f>
        <v>0</v>
      </c>
      <c r="CI94" s="120">
        <f t="shared" si="190"/>
        <v>0</v>
      </c>
      <c r="CJ94" s="120">
        <f t="shared" si="190"/>
        <v>0</v>
      </c>
      <c r="CK94" s="120">
        <f t="shared" si="190"/>
        <v>0</v>
      </c>
      <c r="CL94" s="120">
        <f t="shared" si="190"/>
        <v>0</v>
      </c>
      <c r="CM94" s="120">
        <f t="shared" si="190"/>
        <v>0</v>
      </c>
      <c r="CN94" s="120">
        <f t="shared" si="190"/>
        <v>0</v>
      </c>
      <c r="CO94" s="120">
        <f t="shared" si="190"/>
        <v>0</v>
      </c>
      <c r="CP94" s="120">
        <f t="shared" si="190"/>
        <v>0</v>
      </c>
      <c r="CQ94" s="120">
        <f t="shared" si="190"/>
        <v>0</v>
      </c>
    </row>
    <row r="95" spans="19:95" hidden="1">
      <c r="S95" s="129">
        <f t="shared" si="95"/>
        <v>94</v>
      </c>
      <c r="T95" s="130">
        <f t="shared" si="132"/>
        <v>0</v>
      </c>
      <c r="U95" s="131"/>
      <c r="V95" s="120">
        <f t="shared" ref="V95:CG95" si="191">AND(V320&lt;&gt;"",V320&lt;&gt;V$203)/1</f>
        <v>0</v>
      </c>
      <c r="W95" s="120">
        <f t="shared" si="191"/>
        <v>0</v>
      </c>
      <c r="X95" s="120">
        <f t="shared" si="191"/>
        <v>0</v>
      </c>
      <c r="Y95" s="120">
        <f t="shared" si="191"/>
        <v>0</v>
      </c>
      <c r="Z95" s="120">
        <f t="shared" si="191"/>
        <v>0</v>
      </c>
      <c r="AA95" s="120">
        <f t="shared" si="191"/>
        <v>0</v>
      </c>
      <c r="AB95" s="120">
        <f t="shared" si="191"/>
        <v>0</v>
      </c>
      <c r="AC95" s="120">
        <f t="shared" si="191"/>
        <v>0</v>
      </c>
      <c r="AD95" s="120">
        <f t="shared" si="191"/>
        <v>0</v>
      </c>
      <c r="AE95" s="120">
        <f t="shared" si="191"/>
        <v>0</v>
      </c>
      <c r="AF95" s="120">
        <f t="shared" si="191"/>
        <v>0</v>
      </c>
      <c r="AG95" s="120">
        <f t="shared" si="191"/>
        <v>0</v>
      </c>
      <c r="AH95" s="120">
        <f t="shared" si="191"/>
        <v>0</v>
      </c>
      <c r="AI95" s="120">
        <f t="shared" si="191"/>
        <v>0</v>
      </c>
      <c r="AJ95" s="120">
        <f t="shared" si="191"/>
        <v>0</v>
      </c>
      <c r="AK95" s="120">
        <f t="shared" si="191"/>
        <v>0</v>
      </c>
      <c r="AL95" s="120">
        <f t="shared" si="191"/>
        <v>0</v>
      </c>
      <c r="AM95" s="120">
        <f t="shared" si="191"/>
        <v>0</v>
      </c>
      <c r="AN95" s="120">
        <f t="shared" si="191"/>
        <v>0</v>
      </c>
      <c r="AO95" s="120">
        <f t="shared" si="191"/>
        <v>0</v>
      </c>
      <c r="AP95" s="120">
        <f t="shared" si="191"/>
        <v>0</v>
      </c>
      <c r="AQ95" s="120">
        <f t="shared" si="191"/>
        <v>0</v>
      </c>
      <c r="AR95" s="120">
        <f t="shared" si="191"/>
        <v>0</v>
      </c>
      <c r="AS95" s="120">
        <f t="shared" si="191"/>
        <v>0</v>
      </c>
      <c r="AT95" s="120">
        <f t="shared" si="191"/>
        <v>0</v>
      </c>
      <c r="AU95" s="120">
        <f t="shared" si="191"/>
        <v>0</v>
      </c>
      <c r="AV95" s="120">
        <f t="shared" si="191"/>
        <v>0</v>
      </c>
      <c r="AW95" s="120">
        <f t="shared" si="191"/>
        <v>0</v>
      </c>
      <c r="AX95" s="120">
        <f t="shared" si="191"/>
        <v>0</v>
      </c>
      <c r="AY95" s="120">
        <f t="shared" si="191"/>
        <v>0</v>
      </c>
      <c r="AZ95" s="120">
        <f t="shared" si="191"/>
        <v>0</v>
      </c>
      <c r="BA95" s="120">
        <f t="shared" si="191"/>
        <v>0</v>
      </c>
      <c r="BB95" s="120">
        <f t="shared" si="191"/>
        <v>0</v>
      </c>
      <c r="BC95" s="120">
        <f t="shared" si="191"/>
        <v>0</v>
      </c>
      <c r="BD95" s="120">
        <f t="shared" si="191"/>
        <v>0</v>
      </c>
      <c r="BE95" s="120">
        <f t="shared" si="191"/>
        <v>0</v>
      </c>
      <c r="BF95" s="120">
        <f t="shared" si="191"/>
        <v>0</v>
      </c>
      <c r="BG95" s="120">
        <f t="shared" si="191"/>
        <v>0</v>
      </c>
      <c r="BH95" s="120">
        <f t="shared" si="191"/>
        <v>0</v>
      </c>
      <c r="BI95" s="120">
        <f t="shared" si="191"/>
        <v>0</v>
      </c>
      <c r="BJ95" s="120">
        <f t="shared" si="191"/>
        <v>0</v>
      </c>
      <c r="BK95" s="120">
        <f t="shared" si="191"/>
        <v>0</v>
      </c>
      <c r="BL95" s="120">
        <f t="shared" si="191"/>
        <v>0</v>
      </c>
      <c r="BM95" s="120">
        <f t="shared" si="191"/>
        <v>0</v>
      </c>
      <c r="BN95" s="120">
        <f t="shared" si="191"/>
        <v>0</v>
      </c>
      <c r="BO95" s="120">
        <f t="shared" si="191"/>
        <v>0</v>
      </c>
      <c r="BP95" s="120">
        <f t="shared" si="191"/>
        <v>0</v>
      </c>
      <c r="BQ95" s="120">
        <f t="shared" si="191"/>
        <v>0</v>
      </c>
      <c r="BR95" s="120">
        <f t="shared" si="191"/>
        <v>0</v>
      </c>
      <c r="BS95" s="120">
        <f t="shared" si="191"/>
        <v>0</v>
      </c>
      <c r="BT95" s="120">
        <f t="shared" si="191"/>
        <v>0</v>
      </c>
      <c r="BU95" s="120">
        <f t="shared" si="191"/>
        <v>0</v>
      </c>
      <c r="BV95" s="120">
        <f t="shared" si="191"/>
        <v>0</v>
      </c>
      <c r="BW95" s="120">
        <f t="shared" si="191"/>
        <v>0</v>
      </c>
      <c r="BX95" s="120">
        <f t="shared" si="191"/>
        <v>0</v>
      </c>
      <c r="BY95" s="120">
        <f t="shared" si="191"/>
        <v>0</v>
      </c>
      <c r="BZ95" s="120">
        <f t="shared" si="191"/>
        <v>0</v>
      </c>
      <c r="CA95" s="120">
        <f t="shared" si="191"/>
        <v>0</v>
      </c>
      <c r="CB95" s="120">
        <f t="shared" si="191"/>
        <v>0</v>
      </c>
      <c r="CC95" s="120">
        <f t="shared" si="191"/>
        <v>0</v>
      </c>
      <c r="CD95" s="120">
        <f t="shared" si="191"/>
        <v>0</v>
      </c>
      <c r="CE95" s="120">
        <f t="shared" si="191"/>
        <v>0</v>
      </c>
      <c r="CF95" s="120">
        <f t="shared" si="191"/>
        <v>0</v>
      </c>
      <c r="CG95" s="120">
        <f t="shared" si="191"/>
        <v>0</v>
      </c>
      <c r="CH95" s="120">
        <f t="shared" ref="CH95:CQ95" si="192">AND(CH320&lt;&gt;"",CH320&lt;&gt;CH$203)/1</f>
        <v>0</v>
      </c>
      <c r="CI95" s="120">
        <f t="shared" si="192"/>
        <v>0</v>
      </c>
      <c r="CJ95" s="120">
        <f t="shared" si="192"/>
        <v>0</v>
      </c>
      <c r="CK95" s="120">
        <f t="shared" si="192"/>
        <v>0</v>
      </c>
      <c r="CL95" s="120">
        <f t="shared" si="192"/>
        <v>0</v>
      </c>
      <c r="CM95" s="120">
        <f t="shared" si="192"/>
        <v>0</v>
      </c>
      <c r="CN95" s="120">
        <f t="shared" si="192"/>
        <v>0</v>
      </c>
      <c r="CO95" s="120">
        <f t="shared" si="192"/>
        <v>0</v>
      </c>
      <c r="CP95" s="120">
        <f t="shared" si="192"/>
        <v>0</v>
      </c>
      <c r="CQ95" s="120">
        <f t="shared" si="192"/>
        <v>0</v>
      </c>
    </row>
    <row r="96" spans="19:95" hidden="1">
      <c r="S96" s="129">
        <f t="shared" si="95"/>
        <v>95</v>
      </c>
      <c r="T96" s="130">
        <f t="shared" si="132"/>
        <v>0</v>
      </c>
      <c r="U96" s="131"/>
      <c r="V96" s="120">
        <f t="shared" ref="V96:CG96" si="193">AND(V321&lt;&gt;"",V321&lt;&gt;V$203)/1</f>
        <v>0</v>
      </c>
      <c r="W96" s="120">
        <f t="shared" si="193"/>
        <v>0</v>
      </c>
      <c r="X96" s="120">
        <f t="shared" si="193"/>
        <v>0</v>
      </c>
      <c r="Y96" s="120">
        <f t="shared" si="193"/>
        <v>0</v>
      </c>
      <c r="Z96" s="120">
        <f t="shared" si="193"/>
        <v>0</v>
      </c>
      <c r="AA96" s="120">
        <f t="shared" si="193"/>
        <v>0</v>
      </c>
      <c r="AB96" s="120">
        <f t="shared" si="193"/>
        <v>0</v>
      </c>
      <c r="AC96" s="120">
        <f t="shared" si="193"/>
        <v>0</v>
      </c>
      <c r="AD96" s="120">
        <f t="shared" si="193"/>
        <v>0</v>
      </c>
      <c r="AE96" s="120">
        <f t="shared" si="193"/>
        <v>0</v>
      </c>
      <c r="AF96" s="120">
        <f t="shared" si="193"/>
        <v>0</v>
      </c>
      <c r="AG96" s="120">
        <f t="shared" si="193"/>
        <v>0</v>
      </c>
      <c r="AH96" s="120">
        <f t="shared" si="193"/>
        <v>0</v>
      </c>
      <c r="AI96" s="120">
        <f t="shared" si="193"/>
        <v>0</v>
      </c>
      <c r="AJ96" s="120">
        <f t="shared" si="193"/>
        <v>0</v>
      </c>
      <c r="AK96" s="120">
        <f t="shared" si="193"/>
        <v>0</v>
      </c>
      <c r="AL96" s="120">
        <f t="shared" si="193"/>
        <v>0</v>
      </c>
      <c r="AM96" s="120">
        <f t="shared" si="193"/>
        <v>0</v>
      </c>
      <c r="AN96" s="120">
        <f t="shared" si="193"/>
        <v>0</v>
      </c>
      <c r="AO96" s="120">
        <f t="shared" si="193"/>
        <v>0</v>
      </c>
      <c r="AP96" s="120">
        <f t="shared" si="193"/>
        <v>0</v>
      </c>
      <c r="AQ96" s="120">
        <f t="shared" si="193"/>
        <v>0</v>
      </c>
      <c r="AR96" s="120">
        <f t="shared" si="193"/>
        <v>0</v>
      </c>
      <c r="AS96" s="120">
        <f t="shared" si="193"/>
        <v>0</v>
      </c>
      <c r="AT96" s="120">
        <f t="shared" si="193"/>
        <v>0</v>
      </c>
      <c r="AU96" s="120">
        <f t="shared" si="193"/>
        <v>0</v>
      </c>
      <c r="AV96" s="120">
        <f t="shared" si="193"/>
        <v>0</v>
      </c>
      <c r="AW96" s="120">
        <f t="shared" si="193"/>
        <v>0</v>
      </c>
      <c r="AX96" s="120">
        <f t="shared" si="193"/>
        <v>0</v>
      </c>
      <c r="AY96" s="120">
        <f t="shared" si="193"/>
        <v>0</v>
      </c>
      <c r="AZ96" s="120">
        <f t="shared" si="193"/>
        <v>0</v>
      </c>
      <c r="BA96" s="120">
        <f t="shared" si="193"/>
        <v>0</v>
      </c>
      <c r="BB96" s="120">
        <f t="shared" si="193"/>
        <v>0</v>
      </c>
      <c r="BC96" s="120">
        <f t="shared" si="193"/>
        <v>0</v>
      </c>
      <c r="BD96" s="120">
        <f t="shared" si="193"/>
        <v>0</v>
      </c>
      <c r="BE96" s="120">
        <f t="shared" si="193"/>
        <v>0</v>
      </c>
      <c r="BF96" s="120">
        <f t="shared" si="193"/>
        <v>0</v>
      </c>
      <c r="BG96" s="120">
        <f t="shared" si="193"/>
        <v>0</v>
      </c>
      <c r="BH96" s="120">
        <f t="shared" si="193"/>
        <v>0</v>
      </c>
      <c r="BI96" s="120">
        <f t="shared" si="193"/>
        <v>0</v>
      </c>
      <c r="BJ96" s="120">
        <f t="shared" si="193"/>
        <v>0</v>
      </c>
      <c r="BK96" s="120">
        <f t="shared" si="193"/>
        <v>0</v>
      </c>
      <c r="BL96" s="120">
        <f t="shared" si="193"/>
        <v>0</v>
      </c>
      <c r="BM96" s="120">
        <f t="shared" si="193"/>
        <v>0</v>
      </c>
      <c r="BN96" s="120">
        <f t="shared" si="193"/>
        <v>0</v>
      </c>
      <c r="BO96" s="120">
        <f t="shared" si="193"/>
        <v>0</v>
      </c>
      <c r="BP96" s="120">
        <f t="shared" si="193"/>
        <v>0</v>
      </c>
      <c r="BQ96" s="120">
        <f t="shared" si="193"/>
        <v>0</v>
      </c>
      <c r="BR96" s="120">
        <f t="shared" si="193"/>
        <v>0</v>
      </c>
      <c r="BS96" s="120">
        <f t="shared" si="193"/>
        <v>0</v>
      </c>
      <c r="BT96" s="120">
        <f t="shared" si="193"/>
        <v>0</v>
      </c>
      <c r="BU96" s="120">
        <f t="shared" si="193"/>
        <v>0</v>
      </c>
      <c r="BV96" s="120">
        <f t="shared" si="193"/>
        <v>0</v>
      </c>
      <c r="BW96" s="120">
        <f t="shared" si="193"/>
        <v>0</v>
      </c>
      <c r="BX96" s="120">
        <f t="shared" si="193"/>
        <v>0</v>
      </c>
      <c r="BY96" s="120">
        <f t="shared" si="193"/>
        <v>0</v>
      </c>
      <c r="BZ96" s="120">
        <f t="shared" si="193"/>
        <v>0</v>
      </c>
      <c r="CA96" s="120">
        <f t="shared" si="193"/>
        <v>0</v>
      </c>
      <c r="CB96" s="120">
        <f t="shared" si="193"/>
        <v>0</v>
      </c>
      <c r="CC96" s="120">
        <f t="shared" si="193"/>
        <v>0</v>
      </c>
      <c r="CD96" s="120">
        <f t="shared" si="193"/>
        <v>0</v>
      </c>
      <c r="CE96" s="120">
        <f t="shared" si="193"/>
        <v>0</v>
      </c>
      <c r="CF96" s="120">
        <f t="shared" si="193"/>
        <v>0</v>
      </c>
      <c r="CG96" s="120">
        <f t="shared" si="193"/>
        <v>0</v>
      </c>
      <c r="CH96" s="120">
        <f t="shared" ref="CH96:CQ96" si="194">AND(CH321&lt;&gt;"",CH321&lt;&gt;CH$203)/1</f>
        <v>0</v>
      </c>
      <c r="CI96" s="120">
        <f t="shared" si="194"/>
        <v>0</v>
      </c>
      <c r="CJ96" s="120">
        <f t="shared" si="194"/>
        <v>0</v>
      </c>
      <c r="CK96" s="120">
        <f t="shared" si="194"/>
        <v>0</v>
      </c>
      <c r="CL96" s="120">
        <f t="shared" si="194"/>
        <v>0</v>
      </c>
      <c r="CM96" s="120">
        <f t="shared" si="194"/>
        <v>0</v>
      </c>
      <c r="CN96" s="120">
        <f t="shared" si="194"/>
        <v>0</v>
      </c>
      <c r="CO96" s="120">
        <f t="shared" si="194"/>
        <v>0</v>
      </c>
      <c r="CP96" s="120">
        <f t="shared" si="194"/>
        <v>0</v>
      </c>
      <c r="CQ96" s="120">
        <f t="shared" si="194"/>
        <v>0</v>
      </c>
    </row>
    <row r="97" spans="19:95" hidden="1">
      <c r="S97" s="129">
        <f t="shared" si="95"/>
        <v>96</v>
      </c>
      <c r="T97" s="130">
        <f t="shared" si="132"/>
        <v>0</v>
      </c>
      <c r="U97" s="131"/>
      <c r="V97" s="120">
        <f t="shared" ref="V97:CG97" si="195">AND(V322&lt;&gt;"",V322&lt;&gt;V$203)/1</f>
        <v>0</v>
      </c>
      <c r="W97" s="120">
        <f t="shared" si="195"/>
        <v>0</v>
      </c>
      <c r="X97" s="120">
        <f t="shared" si="195"/>
        <v>0</v>
      </c>
      <c r="Y97" s="120">
        <f t="shared" si="195"/>
        <v>0</v>
      </c>
      <c r="Z97" s="120">
        <f t="shared" si="195"/>
        <v>0</v>
      </c>
      <c r="AA97" s="120">
        <f t="shared" si="195"/>
        <v>0</v>
      </c>
      <c r="AB97" s="120">
        <f t="shared" si="195"/>
        <v>0</v>
      </c>
      <c r="AC97" s="120">
        <f t="shared" si="195"/>
        <v>0</v>
      </c>
      <c r="AD97" s="120">
        <f t="shared" si="195"/>
        <v>0</v>
      </c>
      <c r="AE97" s="120">
        <f t="shared" si="195"/>
        <v>0</v>
      </c>
      <c r="AF97" s="120">
        <f t="shared" si="195"/>
        <v>0</v>
      </c>
      <c r="AG97" s="120">
        <f t="shared" si="195"/>
        <v>0</v>
      </c>
      <c r="AH97" s="120">
        <f t="shared" si="195"/>
        <v>0</v>
      </c>
      <c r="AI97" s="120">
        <f t="shared" si="195"/>
        <v>0</v>
      </c>
      <c r="AJ97" s="120">
        <f t="shared" si="195"/>
        <v>0</v>
      </c>
      <c r="AK97" s="120">
        <f t="shared" si="195"/>
        <v>0</v>
      </c>
      <c r="AL97" s="120">
        <f t="shared" si="195"/>
        <v>0</v>
      </c>
      <c r="AM97" s="120">
        <f t="shared" si="195"/>
        <v>0</v>
      </c>
      <c r="AN97" s="120">
        <f t="shared" si="195"/>
        <v>0</v>
      </c>
      <c r="AO97" s="120">
        <f t="shared" si="195"/>
        <v>0</v>
      </c>
      <c r="AP97" s="120">
        <f t="shared" si="195"/>
        <v>0</v>
      </c>
      <c r="AQ97" s="120">
        <f t="shared" si="195"/>
        <v>0</v>
      </c>
      <c r="AR97" s="120">
        <f t="shared" si="195"/>
        <v>0</v>
      </c>
      <c r="AS97" s="120">
        <f t="shared" si="195"/>
        <v>0</v>
      </c>
      <c r="AT97" s="120">
        <f t="shared" si="195"/>
        <v>0</v>
      </c>
      <c r="AU97" s="120">
        <f t="shared" si="195"/>
        <v>0</v>
      </c>
      <c r="AV97" s="120">
        <f t="shared" si="195"/>
        <v>0</v>
      </c>
      <c r="AW97" s="120">
        <f t="shared" si="195"/>
        <v>0</v>
      </c>
      <c r="AX97" s="120">
        <f t="shared" si="195"/>
        <v>0</v>
      </c>
      <c r="AY97" s="120">
        <f t="shared" si="195"/>
        <v>0</v>
      </c>
      <c r="AZ97" s="120">
        <f t="shared" si="195"/>
        <v>0</v>
      </c>
      <c r="BA97" s="120">
        <f t="shared" si="195"/>
        <v>0</v>
      </c>
      <c r="BB97" s="120">
        <f t="shared" si="195"/>
        <v>0</v>
      </c>
      <c r="BC97" s="120">
        <f t="shared" si="195"/>
        <v>0</v>
      </c>
      <c r="BD97" s="120">
        <f t="shared" si="195"/>
        <v>0</v>
      </c>
      <c r="BE97" s="120">
        <f t="shared" si="195"/>
        <v>0</v>
      </c>
      <c r="BF97" s="120">
        <f t="shared" si="195"/>
        <v>0</v>
      </c>
      <c r="BG97" s="120">
        <f t="shared" si="195"/>
        <v>0</v>
      </c>
      <c r="BH97" s="120">
        <f t="shared" si="195"/>
        <v>0</v>
      </c>
      <c r="BI97" s="120">
        <f t="shared" si="195"/>
        <v>0</v>
      </c>
      <c r="BJ97" s="120">
        <f t="shared" si="195"/>
        <v>0</v>
      </c>
      <c r="BK97" s="120">
        <f t="shared" si="195"/>
        <v>0</v>
      </c>
      <c r="BL97" s="120">
        <f t="shared" si="195"/>
        <v>0</v>
      </c>
      <c r="BM97" s="120">
        <f t="shared" si="195"/>
        <v>0</v>
      </c>
      <c r="BN97" s="120">
        <f t="shared" si="195"/>
        <v>0</v>
      </c>
      <c r="BO97" s="120">
        <f t="shared" si="195"/>
        <v>0</v>
      </c>
      <c r="BP97" s="120">
        <f t="shared" si="195"/>
        <v>0</v>
      </c>
      <c r="BQ97" s="120">
        <f t="shared" si="195"/>
        <v>0</v>
      </c>
      <c r="BR97" s="120">
        <f t="shared" si="195"/>
        <v>0</v>
      </c>
      <c r="BS97" s="120">
        <f t="shared" si="195"/>
        <v>0</v>
      </c>
      <c r="BT97" s="120">
        <f t="shared" si="195"/>
        <v>0</v>
      </c>
      <c r="BU97" s="120">
        <f t="shared" si="195"/>
        <v>0</v>
      </c>
      <c r="BV97" s="120">
        <f t="shared" si="195"/>
        <v>0</v>
      </c>
      <c r="BW97" s="120">
        <f t="shared" si="195"/>
        <v>0</v>
      </c>
      <c r="BX97" s="120">
        <f t="shared" si="195"/>
        <v>0</v>
      </c>
      <c r="BY97" s="120">
        <f t="shared" si="195"/>
        <v>0</v>
      </c>
      <c r="BZ97" s="120">
        <f t="shared" si="195"/>
        <v>0</v>
      </c>
      <c r="CA97" s="120">
        <f t="shared" si="195"/>
        <v>0</v>
      </c>
      <c r="CB97" s="120">
        <f t="shared" si="195"/>
        <v>0</v>
      </c>
      <c r="CC97" s="120">
        <f t="shared" si="195"/>
        <v>0</v>
      </c>
      <c r="CD97" s="120">
        <f t="shared" si="195"/>
        <v>0</v>
      </c>
      <c r="CE97" s="120">
        <f t="shared" si="195"/>
        <v>0</v>
      </c>
      <c r="CF97" s="120">
        <f t="shared" si="195"/>
        <v>0</v>
      </c>
      <c r="CG97" s="120">
        <f t="shared" si="195"/>
        <v>0</v>
      </c>
      <c r="CH97" s="120">
        <f t="shared" ref="CH97:CQ97" si="196">AND(CH322&lt;&gt;"",CH322&lt;&gt;CH$203)/1</f>
        <v>0</v>
      </c>
      <c r="CI97" s="120">
        <f t="shared" si="196"/>
        <v>0</v>
      </c>
      <c r="CJ97" s="120">
        <f t="shared" si="196"/>
        <v>0</v>
      </c>
      <c r="CK97" s="120">
        <f t="shared" si="196"/>
        <v>0</v>
      </c>
      <c r="CL97" s="120">
        <f t="shared" si="196"/>
        <v>0</v>
      </c>
      <c r="CM97" s="120">
        <f t="shared" si="196"/>
        <v>0</v>
      </c>
      <c r="CN97" s="120">
        <f t="shared" si="196"/>
        <v>0</v>
      </c>
      <c r="CO97" s="120">
        <f t="shared" si="196"/>
        <v>0</v>
      </c>
      <c r="CP97" s="120">
        <f t="shared" si="196"/>
        <v>0</v>
      </c>
      <c r="CQ97" s="120">
        <f t="shared" si="196"/>
        <v>0</v>
      </c>
    </row>
    <row r="98" spans="19:95" hidden="1">
      <c r="S98" s="129">
        <f t="shared" si="95"/>
        <v>97</v>
      </c>
      <c r="T98" s="130">
        <f t="shared" ref="T98:T129" si="197">SUM(V98:CQ98)</f>
        <v>0</v>
      </c>
      <c r="U98" s="131"/>
      <c r="V98" s="120">
        <f t="shared" ref="V98:CG98" si="198">AND(V323&lt;&gt;"",V323&lt;&gt;V$203)/1</f>
        <v>0</v>
      </c>
      <c r="W98" s="120">
        <f t="shared" si="198"/>
        <v>0</v>
      </c>
      <c r="X98" s="120">
        <f t="shared" si="198"/>
        <v>0</v>
      </c>
      <c r="Y98" s="120">
        <f t="shared" si="198"/>
        <v>0</v>
      </c>
      <c r="Z98" s="120">
        <f t="shared" si="198"/>
        <v>0</v>
      </c>
      <c r="AA98" s="120">
        <f t="shared" si="198"/>
        <v>0</v>
      </c>
      <c r="AB98" s="120">
        <f t="shared" si="198"/>
        <v>0</v>
      </c>
      <c r="AC98" s="120">
        <f t="shared" si="198"/>
        <v>0</v>
      </c>
      <c r="AD98" s="120">
        <f t="shared" si="198"/>
        <v>0</v>
      </c>
      <c r="AE98" s="120">
        <f t="shared" si="198"/>
        <v>0</v>
      </c>
      <c r="AF98" s="120">
        <f t="shared" si="198"/>
        <v>0</v>
      </c>
      <c r="AG98" s="120">
        <f t="shared" si="198"/>
        <v>0</v>
      </c>
      <c r="AH98" s="120">
        <f t="shared" si="198"/>
        <v>0</v>
      </c>
      <c r="AI98" s="120">
        <f t="shared" si="198"/>
        <v>0</v>
      </c>
      <c r="AJ98" s="120">
        <f t="shared" si="198"/>
        <v>0</v>
      </c>
      <c r="AK98" s="120">
        <f t="shared" si="198"/>
        <v>0</v>
      </c>
      <c r="AL98" s="120">
        <f t="shared" si="198"/>
        <v>0</v>
      </c>
      <c r="AM98" s="120">
        <f t="shared" si="198"/>
        <v>0</v>
      </c>
      <c r="AN98" s="120">
        <f t="shared" si="198"/>
        <v>0</v>
      </c>
      <c r="AO98" s="120">
        <f t="shared" si="198"/>
        <v>0</v>
      </c>
      <c r="AP98" s="120">
        <f t="shared" si="198"/>
        <v>0</v>
      </c>
      <c r="AQ98" s="120">
        <f t="shared" si="198"/>
        <v>0</v>
      </c>
      <c r="AR98" s="120">
        <f t="shared" si="198"/>
        <v>0</v>
      </c>
      <c r="AS98" s="120">
        <f t="shared" si="198"/>
        <v>0</v>
      </c>
      <c r="AT98" s="120">
        <f t="shared" si="198"/>
        <v>0</v>
      </c>
      <c r="AU98" s="120">
        <f t="shared" si="198"/>
        <v>0</v>
      </c>
      <c r="AV98" s="120">
        <f t="shared" si="198"/>
        <v>0</v>
      </c>
      <c r="AW98" s="120">
        <f t="shared" si="198"/>
        <v>0</v>
      </c>
      <c r="AX98" s="120">
        <f t="shared" si="198"/>
        <v>0</v>
      </c>
      <c r="AY98" s="120">
        <f t="shared" si="198"/>
        <v>0</v>
      </c>
      <c r="AZ98" s="120">
        <f t="shared" si="198"/>
        <v>0</v>
      </c>
      <c r="BA98" s="120">
        <f t="shared" si="198"/>
        <v>0</v>
      </c>
      <c r="BB98" s="120">
        <f t="shared" si="198"/>
        <v>0</v>
      </c>
      <c r="BC98" s="120">
        <f t="shared" si="198"/>
        <v>0</v>
      </c>
      <c r="BD98" s="120">
        <f t="shared" si="198"/>
        <v>0</v>
      </c>
      <c r="BE98" s="120">
        <f t="shared" si="198"/>
        <v>0</v>
      </c>
      <c r="BF98" s="120">
        <f t="shared" si="198"/>
        <v>0</v>
      </c>
      <c r="BG98" s="120">
        <f t="shared" si="198"/>
        <v>0</v>
      </c>
      <c r="BH98" s="120">
        <f t="shared" si="198"/>
        <v>0</v>
      </c>
      <c r="BI98" s="120">
        <f t="shared" si="198"/>
        <v>0</v>
      </c>
      <c r="BJ98" s="120">
        <f t="shared" si="198"/>
        <v>0</v>
      </c>
      <c r="BK98" s="120">
        <f t="shared" si="198"/>
        <v>0</v>
      </c>
      <c r="BL98" s="120">
        <f t="shared" si="198"/>
        <v>0</v>
      </c>
      <c r="BM98" s="120">
        <f t="shared" si="198"/>
        <v>0</v>
      </c>
      <c r="BN98" s="120">
        <f t="shared" si="198"/>
        <v>0</v>
      </c>
      <c r="BO98" s="120">
        <f t="shared" si="198"/>
        <v>0</v>
      </c>
      <c r="BP98" s="120">
        <f t="shared" si="198"/>
        <v>0</v>
      </c>
      <c r="BQ98" s="120">
        <f t="shared" si="198"/>
        <v>0</v>
      </c>
      <c r="BR98" s="120">
        <f t="shared" si="198"/>
        <v>0</v>
      </c>
      <c r="BS98" s="120">
        <f t="shared" si="198"/>
        <v>0</v>
      </c>
      <c r="BT98" s="120">
        <f t="shared" si="198"/>
        <v>0</v>
      </c>
      <c r="BU98" s="120">
        <f t="shared" si="198"/>
        <v>0</v>
      </c>
      <c r="BV98" s="120">
        <f t="shared" si="198"/>
        <v>0</v>
      </c>
      <c r="BW98" s="120">
        <f t="shared" si="198"/>
        <v>0</v>
      </c>
      <c r="BX98" s="120">
        <f t="shared" si="198"/>
        <v>0</v>
      </c>
      <c r="BY98" s="120">
        <f t="shared" si="198"/>
        <v>0</v>
      </c>
      <c r="BZ98" s="120">
        <f t="shared" si="198"/>
        <v>0</v>
      </c>
      <c r="CA98" s="120">
        <f t="shared" si="198"/>
        <v>0</v>
      </c>
      <c r="CB98" s="120">
        <f t="shared" si="198"/>
        <v>0</v>
      </c>
      <c r="CC98" s="120">
        <f t="shared" si="198"/>
        <v>0</v>
      </c>
      <c r="CD98" s="120">
        <f t="shared" si="198"/>
        <v>0</v>
      </c>
      <c r="CE98" s="120">
        <f t="shared" si="198"/>
        <v>0</v>
      </c>
      <c r="CF98" s="120">
        <f t="shared" si="198"/>
        <v>0</v>
      </c>
      <c r="CG98" s="120">
        <f t="shared" si="198"/>
        <v>0</v>
      </c>
      <c r="CH98" s="120">
        <f t="shared" ref="CH98:CQ98" si="199">AND(CH323&lt;&gt;"",CH323&lt;&gt;CH$203)/1</f>
        <v>0</v>
      </c>
      <c r="CI98" s="120">
        <f t="shared" si="199"/>
        <v>0</v>
      </c>
      <c r="CJ98" s="120">
        <f t="shared" si="199"/>
        <v>0</v>
      </c>
      <c r="CK98" s="120">
        <f t="shared" si="199"/>
        <v>0</v>
      </c>
      <c r="CL98" s="120">
        <f t="shared" si="199"/>
        <v>0</v>
      </c>
      <c r="CM98" s="120">
        <f t="shared" si="199"/>
        <v>0</v>
      </c>
      <c r="CN98" s="120">
        <f t="shared" si="199"/>
        <v>0</v>
      </c>
      <c r="CO98" s="120">
        <f t="shared" si="199"/>
        <v>0</v>
      </c>
      <c r="CP98" s="120">
        <f t="shared" si="199"/>
        <v>0</v>
      </c>
      <c r="CQ98" s="120">
        <f t="shared" si="199"/>
        <v>0</v>
      </c>
    </row>
    <row r="99" spans="19:95" hidden="1">
      <c r="S99" s="129">
        <f t="shared" si="95"/>
        <v>98</v>
      </c>
      <c r="T99" s="130">
        <f t="shared" si="197"/>
        <v>0</v>
      </c>
      <c r="U99" s="131"/>
      <c r="V99" s="120">
        <f t="shared" ref="V99:CG99" si="200">AND(V324&lt;&gt;"",V324&lt;&gt;V$203)/1</f>
        <v>0</v>
      </c>
      <c r="W99" s="120">
        <f t="shared" si="200"/>
        <v>0</v>
      </c>
      <c r="X99" s="120">
        <f t="shared" si="200"/>
        <v>0</v>
      </c>
      <c r="Y99" s="120">
        <f t="shared" si="200"/>
        <v>0</v>
      </c>
      <c r="Z99" s="120">
        <f t="shared" si="200"/>
        <v>0</v>
      </c>
      <c r="AA99" s="120">
        <f t="shared" si="200"/>
        <v>0</v>
      </c>
      <c r="AB99" s="120">
        <f t="shared" si="200"/>
        <v>0</v>
      </c>
      <c r="AC99" s="120">
        <f t="shared" si="200"/>
        <v>0</v>
      </c>
      <c r="AD99" s="120">
        <f t="shared" si="200"/>
        <v>0</v>
      </c>
      <c r="AE99" s="120">
        <f t="shared" si="200"/>
        <v>0</v>
      </c>
      <c r="AF99" s="120">
        <f t="shared" si="200"/>
        <v>0</v>
      </c>
      <c r="AG99" s="120">
        <f t="shared" si="200"/>
        <v>0</v>
      </c>
      <c r="AH99" s="120">
        <f t="shared" si="200"/>
        <v>0</v>
      </c>
      <c r="AI99" s="120">
        <f t="shared" si="200"/>
        <v>0</v>
      </c>
      <c r="AJ99" s="120">
        <f t="shared" si="200"/>
        <v>0</v>
      </c>
      <c r="AK99" s="120">
        <f t="shared" si="200"/>
        <v>0</v>
      </c>
      <c r="AL99" s="120">
        <f t="shared" si="200"/>
        <v>0</v>
      </c>
      <c r="AM99" s="120">
        <f t="shared" si="200"/>
        <v>0</v>
      </c>
      <c r="AN99" s="120">
        <f t="shared" si="200"/>
        <v>0</v>
      </c>
      <c r="AO99" s="120">
        <f t="shared" si="200"/>
        <v>0</v>
      </c>
      <c r="AP99" s="120">
        <f t="shared" si="200"/>
        <v>0</v>
      </c>
      <c r="AQ99" s="120">
        <f t="shared" si="200"/>
        <v>0</v>
      </c>
      <c r="AR99" s="120">
        <f t="shared" si="200"/>
        <v>0</v>
      </c>
      <c r="AS99" s="120">
        <f t="shared" si="200"/>
        <v>0</v>
      </c>
      <c r="AT99" s="120">
        <f t="shared" si="200"/>
        <v>0</v>
      </c>
      <c r="AU99" s="120">
        <f t="shared" si="200"/>
        <v>0</v>
      </c>
      <c r="AV99" s="120">
        <f t="shared" si="200"/>
        <v>0</v>
      </c>
      <c r="AW99" s="120">
        <f t="shared" si="200"/>
        <v>0</v>
      </c>
      <c r="AX99" s="120">
        <f t="shared" si="200"/>
        <v>0</v>
      </c>
      <c r="AY99" s="120">
        <f t="shared" si="200"/>
        <v>0</v>
      </c>
      <c r="AZ99" s="120">
        <f t="shared" si="200"/>
        <v>0</v>
      </c>
      <c r="BA99" s="120">
        <f t="shared" si="200"/>
        <v>0</v>
      </c>
      <c r="BB99" s="120">
        <f t="shared" si="200"/>
        <v>0</v>
      </c>
      <c r="BC99" s="120">
        <f t="shared" si="200"/>
        <v>0</v>
      </c>
      <c r="BD99" s="120">
        <f t="shared" si="200"/>
        <v>0</v>
      </c>
      <c r="BE99" s="120">
        <f t="shared" si="200"/>
        <v>0</v>
      </c>
      <c r="BF99" s="120">
        <f t="shared" si="200"/>
        <v>0</v>
      </c>
      <c r="BG99" s="120">
        <f t="shared" si="200"/>
        <v>0</v>
      </c>
      <c r="BH99" s="120">
        <f t="shared" si="200"/>
        <v>0</v>
      </c>
      <c r="BI99" s="120">
        <f t="shared" si="200"/>
        <v>0</v>
      </c>
      <c r="BJ99" s="120">
        <f t="shared" si="200"/>
        <v>0</v>
      </c>
      <c r="BK99" s="120">
        <f t="shared" si="200"/>
        <v>0</v>
      </c>
      <c r="BL99" s="120">
        <f t="shared" si="200"/>
        <v>0</v>
      </c>
      <c r="BM99" s="120">
        <f t="shared" si="200"/>
        <v>0</v>
      </c>
      <c r="BN99" s="120">
        <f t="shared" si="200"/>
        <v>0</v>
      </c>
      <c r="BO99" s="120">
        <f t="shared" si="200"/>
        <v>0</v>
      </c>
      <c r="BP99" s="120">
        <f t="shared" si="200"/>
        <v>0</v>
      </c>
      <c r="BQ99" s="120">
        <f t="shared" si="200"/>
        <v>0</v>
      </c>
      <c r="BR99" s="120">
        <f t="shared" si="200"/>
        <v>0</v>
      </c>
      <c r="BS99" s="120">
        <f t="shared" si="200"/>
        <v>0</v>
      </c>
      <c r="BT99" s="120">
        <f t="shared" si="200"/>
        <v>0</v>
      </c>
      <c r="BU99" s="120">
        <f t="shared" si="200"/>
        <v>0</v>
      </c>
      <c r="BV99" s="120">
        <f t="shared" si="200"/>
        <v>0</v>
      </c>
      <c r="BW99" s="120">
        <f t="shared" si="200"/>
        <v>0</v>
      </c>
      <c r="BX99" s="120">
        <f t="shared" si="200"/>
        <v>0</v>
      </c>
      <c r="BY99" s="120">
        <f t="shared" si="200"/>
        <v>0</v>
      </c>
      <c r="BZ99" s="120">
        <f t="shared" si="200"/>
        <v>0</v>
      </c>
      <c r="CA99" s="120">
        <f t="shared" si="200"/>
        <v>0</v>
      </c>
      <c r="CB99" s="120">
        <f t="shared" si="200"/>
        <v>0</v>
      </c>
      <c r="CC99" s="120">
        <f t="shared" si="200"/>
        <v>0</v>
      </c>
      <c r="CD99" s="120">
        <f t="shared" si="200"/>
        <v>0</v>
      </c>
      <c r="CE99" s="120">
        <f t="shared" si="200"/>
        <v>0</v>
      </c>
      <c r="CF99" s="120">
        <f t="shared" si="200"/>
        <v>0</v>
      </c>
      <c r="CG99" s="120">
        <f t="shared" si="200"/>
        <v>0</v>
      </c>
      <c r="CH99" s="120">
        <f t="shared" ref="CH99:CQ99" si="201">AND(CH324&lt;&gt;"",CH324&lt;&gt;CH$203)/1</f>
        <v>0</v>
      </c>
      <c r="CI99" s="120">
        <f t="shared" si="201"/>
        <v>0</v>
      </c>
      <c r="CJ99" s="120">
        <f t="shared" si="201"/>
        <v>0</v>
      </c>
      <c r="CK99" s="120">
        <f t="shared" si="201"/>
        <v>0</v>
      </c>
      <c r="CL99" s="120">
        <f t="shared" si="201"/>
        <v>0</v>
      </c>
      <c r="CM99" s="120">
        <f t="shared" si="201"/>
        <v>0</v>
      </c>
      <c r="CN99" s="120">
        <f t="shared" si="201"/>
        <v>0</v>
      </c>
      <c r="CO99" s="120">
        <f t="shared" si="201"/>
        <v>0</v>
      </c>
      <c r="CP99" s="120">
        <f t="shared" si="201"/>
        <v>0</v>
      </c>
      <c r="CQ99" s="120">
        <f t="shared" si="201"/>
        <v>0</v>
      </c>
    </row>
    <row r="100" spans="19:95" hidden="1">
      <c r="S100" s="129">
        <f t="shared" si="95"/>
        <v>99</v>
      </c>
      <c r="T100" s="130">
        <f t="shared" si="197"/>
        <v>0</v>
      </c>
      <c r="U100" s="131"/>
      <c r="V100" s="120">
        <f t="shared" ref="V100:CG100" si="202">AND(V325&lt;&gt;"",V325&lt;&gt;V$203)/1</f>
        <v>0</v>
      </c>
      <c r="W100" s="120">
        <f t="shared" si="202"/>
        <v>0</v>
      </c>
      <c r="X100" s="120">
        <f t="shared" si="202"/>
        <v>0</v>
      </c>
      <c r="Y100" s="120">
        <f t="shared" si="202"/>
        <v>0</v>
      </c>
      <c r="Z100" s="120">
        <f t="shared" si="202"/>
        <v>0</v>
      </c>
      <c r="AA100" s="120">
        <f t="shared" si="202"/>
        <v>0</v>
      </c>
      <c r="AB100" s="120">
        <f t="shared" si="202"/>
        <v>0</v>
      </c>
      <c r="AC100" s="120">
        <f t="shared" si="202"/>
        <v>0</v>
      </c>
      <c r="AD100" s="120">
        <f t="shared" si="202"/>
        <v>0</v>
      </c>
      <c r="AE100" s="120">
        <f t="shared" si="202"/>
        <v>0</v>
      </c>
      <c r="AF100" s="120">
        <f t="shared" si="202"/>
        <v>0</v>
      </c>
      <c r="AG100" s="120">
        <f t="shared" si="202"/>
        <v>0</v>
      </c>
      <c r="AH100" s="120">
        <f t="shared" si="202"/>
        <v>0</v>
      </c>
      <c r="AI100" s="120">
        <f t="shared" si="202"/>
        <v>0</v>
      </c>
      <c r="AJ100" s="120">
        <f t="shared" si="202"/>
        <v>0</v>
      </c>
      <c r="AK100" s="120">
        <f t="shared" si="202"/>
        <v>0</v>
      </c>
      <c r="AL100" s="120">
        <f t="shared" si="202"/>
        <v>0</v>
      </c>
      <c r="AM100" s="120">
        <f t="shared" si="202"/>
        <v>0</v>
      </c>
      <c r="AN100" s="120">
        <f t="shared" si="202"/>
        <v>0</v>
      </c>
      <c r="AO100" s="120">
        <f t="shared" si="202"/>
        <v>0</v>
      </c>
      <c r="AP100" s="120">
        <f t="shared" si="202"/>
        <v>0</v>
      </c>
      <c r="AQ100" s="120">
        <f t="shared" si="202"/>
        <v>0</v>
      </c>
      <c r="AR100" s="120">
        <f t="shared" si="202"/>
        <v>0</v>
      </c>
      <c r="AS100" s="120">
        <f t="shared" si="202"/>
        <v>0</v>
      </c>
      <c r="AT100" s="120">
        <f t="shared" si="202"/>
        <v>0</v>
      </c>
      <c r="AU100" s="120">
        <f t="shared" si="202"/>
        <v>0</v>
      </c>
      <c r="AV100" s="120">
        <f t="shared" si="202"/>
        <v>0</v>
      </c>
      <c r="AW100" s="120">
        <f t="shared" si="202"/>
        <v>0</v>
      </c>
      <c r="AX100" s="120">
        <f t="shared" si="202"/>
        <v>0</v>
      </c>
      <c r="AY100" s="120">
        <f t="shared" si="202"/>
        <v>0</v>
      </c>
      <c r="AZ100" s="120">
        <f t="shared" si="202"/>
        <v>0</v>
      </c>
      <c r="BA100" s="120">
        <f t="shared" si="202"/>
        <v>0</v>
      </c>
      <c r="BB100" s="120">
        <f t="shared" si="202"/>
        <v>0</v>
      </c>
      <c r="BC100" s="120">
        <f t="shared" si="202"/>
        <v>0</v>
      </c>
      <c r="BD100" s="120">
        <f t="shared" si="202"/>
        <v>0</v>
      </c>
      <c r="BE100" s="120">
        <f t="shared" si="202"/>
        <v>0</v>
      </c>
      <c r="BF100" s="120">
        <f t="shared" si="202"/>
        <v>0</v>
      </c>
      <c r="BG100" s="120">
        <f t="shared" si="202"/>
        <v>0</v>
      </c>
      <c r="BH100" s="120">
        <f t="shared" si="202"/>
        <v>0</v>
      </c>
      <c r="BI100" s="120">
        <f t="shared" si="202"/>
        <v>0</v>
      </c>
      <c r="BJ100" s="120">
        <f t="shared" si="202"/>
        <v>0</v>
      </c>
      <c r="BK100" s="120">
        <f t="shared" si="202"/>
        <v>0</v>
      </c>
      <c r="BL100" s="120">
        <f t="shared" si="202"/>
        <v>0</v>
      </c>
      <c r="BM100" s="120">
        <f t="shared" si="202"/>
        <v>0</v>
      </c>
      <c r="BN100" s="120">
        <f t="shared" si="202"/>
        <v>0</v>
      </c>
      <c r="BO100" s="120">
        <f t="shared" si="202"/>
        <v>0</v>
      </c>
      <c r="BP100" s="120">
        <f t="shared" si="202"/>
        <v>0</v>
      </c>
      <c r="BQ100" s="120">
        <f t="shared" si="202"/>
        <v>0</v>
      </c>
      <c r="BR100" s="120">
        <f t="shared" si="202"/>
        <v>0</v>
      </c>
      <c r="BS100" s="120">
        <f t="shared" si="202"/>
        <v>0</v>
      </c>
      <c r="BT100" s="120">
        <f t="shared" si="202"/>
        <v>0</v>
      </c>
      <c r="BU100" s="120">
        <f t="shared" si="202"/>
        <v>0</v>
      </c>
      <c r="BV100" s="120">
        <f t="shared" si="202"/>
        <v>0</v>
      </c>
      <c r="BW100" s="120">
        <f t="shared" si="202"/>
        <v>0</v>
      </c>
      <c r="BX100" s="120">
        <f t="shared" si="202"/>
        <v>0</v>
      </c>
      <c r="BY100" s="120">
        <f t="shared" si="202"/>
        <v>0</v>
      </c>
      <c r="BZ100" s="120">
        <f t="shared" si="202"/>
        <v>0</v>
      </c>
      <c r="CA100" s="120">
        <f t="shared" si="202"/>
        <v>0</v>
      </c>
      <c r="CB100" s="120">
        <f t="shared" si="202"/>
        <v>0</v>
      </c>
      <c r="CC100" s="120">
        <f t="shared" si="202"/>
        <v>0</v>
      </c>
      <c r="CD100" s="120">
        <f t="shared" si="202"/>
        <v>0</v>
      </c>
      <c r="CE100" s="120">
        <f t="shared" si="202"/>
        <v>0</v>
      </c>
      <c r="CF100" s="120">
        <f t="shared" si="202"/>
        <v>0</v>
      </c>
      <c r="CG100" s="120">
        <f t="shared" si="202"/>
        <v>0</v>
      </c>
      <c r="CH100" s="120">
        <f t="shared" ref="CH100:CQ100" si="203">AND(CH325&lt;&gt;"",CH325&lt;&gt;CH$203)/1</f>
        <v>0</v>
      </c>
      <c r="CI100" s="120">
        <f t="shared" si="203"/>
        <v>0</v>
      </c>
      <c r="CJ100" s="120">
        <f t="shared" si="203"/>
        <v>0</v>
      </c>
      <c r="CK100" s="120">
        <f t="shared" si="203"/>
        <v>0</v>
      </c>
      <c r="CL100" s="120">
        <f t="shared" si="203"/>
        <v>0</v>
      </c>
      <c r="CM100" s="120">
        <f t="shared" si="203"/>
        <v>0</v>
      </c>
      <c r="CN100" s="120">
        <f t="shared" si="203"/>
        <v>0</v>
      </c>
      <c r="CO100" s="120">
        <f t="shared" si="203"/>
        <v>0</v>
      </c>
      <c r="CP100" s="120">
        <f t="shared" si="203"/>
        <v>0</v>
      </c>
      <c r="CQ100" s="120">
        <f t="shared" si="203"/>
        <v>0</v>
      </c>
    </row>
    <row r="101" spans="19:95" hidden="1">
      <c r="S101" s="129">
        <f t="shared" si="95"/>
        <v>100</v>
      </c>
      <c r="T101" s="130">
        <f t="shared" si="197"/>
        <v>0</v>
      </c>
      <c r="U101" s="131"/>
      <c r="V101" s="120">
        <f t="shared" ref="V101:CG101" si="204">AND(V326&lt;&gt;"",V326&lt;&gt;V$203)/1</f>
        <v>0</v>
      </c>
      <c r="W101" s="120">
        <f t="shared" si="204"/>
        <v>0</v>
      </c>
      <c r="X101" s="120">
        <f t="shared" si="204"/>
        <v>0</v>
      </c>
      <c r="Y101" s="120">
        <f t="shared" si="204"/>
        <v>0</v>
      </c>
      <c r="Z101" s="120">
        <f t="shared" si="204"/>
        <v>0</v>
      </c>
      <c r="AA101" s="120">
        <f t="shared" si="204"/>
        <v>0</v>
      </c>
      <c r="AB101" s="120">
        <f t="shared" si="204"/>
        <v>0</v>
      </c>
      <c r="AC101" s="120">
        <f t="shared" si="204"/>
        <v>0</v>
      </c>
      <c r="AD101" s="120">
        <f t="shared" si="204"/>
        <v>0</v>
      </c>
      <c r="AE101" s="120">
        <f t="shared" si="204"/>
        <v>0</v>
      </c>
      <c r="AF101" s="120">
        <f t="shared" si="204"/>
        <v>0</v>
      </c>
      <c r="AG101" s="120">
        <f t="shared" si="204"/>
        <v>0</v>
      </c>
      <c r="AH101" s="120">
        <f t="shared" si="204"/>
        <v>0</v>
      </c>
      <c r="AI101" s="120">
        <f t="shared" si="204"/>
        <v>0</v>
      </c>
      <c r="AJ101" s="120">
        <f t="shared" si="204"/>
        <v>0</v>
      </c>
      <c r="AK101" s="120">
        <f t="shared" si="204"/>
        <v>0</v>
      </c>
      <c r="AL101" s="120">
        <f t="shared" si="204"/>
        <v>0</v>
      </c>
      <c r="AM101" s="120">
        <f t="shared" si="204"/>
        <v>0</v>
      </c>
      <c r="AN101" s="120">
        <f t="shared" si="204"/>
        <v>0</v>
      </c>
      <c r="AO101" s="120">
        <f t="shared" si="204"/>
        <v>0</v>
      </c>
      <c r="AP101" s="120">
        <f t="shared" si="204"/>
        <v>0</v>
      </c>
      <c r="AQ101" s="120">
        <f t="shared" si="204"/>
        <v>0</v>
      </c>
      <c r="AR101" s="120">
        <f t="shared" si="204"/>
        <v>0</v>
      </c>
      <c r="AS101" s="120">
        <f t="shared" si="204"/>
        <v>0</v>
      </c>
      <c r="AT101" s="120">
        <f t="shared" si="204"/>
        <v>0</v>
      </c>
      <c r="AU101" s="120">
        <f t="shared" si="204"/>
        <v>0</v>
      </c>
      <c r="AV101" s="120">
        <f t="shared" si="204"/>
        <v>0</v>
      </c>
      <c r="AW101" s="120">
        <f t="shared" si="204"/>
        <v>0</v>
      </c>
      <c r="AX101" s="120">
        <f t="shared" si="204"/>
        <v>0</v>
      </c>
      <c r="AY101" s="120">
        <f t="shared" si="204"/>
        <v>0</v>
      </c>
      <c r="AZ101" s="120">
        <f t="shared" si="204"/>
        <v>0</v>
      </c>
      <c r="BA101" s="120">
        <f t="shared" si="204"/>
        <v>0</v>
      </c>
      <c r="BB101" s="120">
        <f t="shared" si="204"/>
        <v>0</v>
      </c>
      <c r="BC101" s="120">
        <f t="shared" si="204"/>
        <v>0</v>
      </c>
      <c r="BD101" s="120">
        <f t="shared" si="204"/>
        <v>0</v>
      </c>
      <c r="BE101" s="120">
        <f t="shared" si="204"/>
        <v>0</v>
      </c>
      <c r="BF101" s="120">
        <f t="shared" si="204"/>
        <v>0</v>
      </c>
      <c r="BG101" s="120">
        <f t="shared" si="204"/>
        <v>0</v>
      </c>
      <c r="BH101" s="120">
        <f t="shared" si="204"/>
        <v>0</v>
      </c>
      <c r="BI101" s="120">
        <f t="shared" si="204"/>
        <v>0</v>
      </c>
      <c r="BJ101" s="120">
        <f t="shared" si="204"/>
        <v>0</v>
      </c>
      <c r="BK101" s="120">
        <f t="shared" si="204"/>
        <v>0</v>
      </c>
      <c r="BL101" s="120">
        <f t="shared" si="204"/>
        <v>0</v>
      </c>
      <c r="BM101" s="120">
        <f t="shared" si="204"/>
        <v>0</v>
      </c>
      <c r="BN101" s="120">
        <f t="shared" si="204"/>
        <v>0</v>
      </c>
      <c r="BO101" s="120">
        <f t="shared" si="204"/>
        <v>0</v>
      </c>
      <c r="BP101" s="120">
        <f t="shared" si="204"/>
        <v>0</v>
      </c>
      <c r="BQ101" s="120">
        <f t="shared" si="204"/>
        <v>0</v>
      </c>
      <c r="BR101" s="120">
        <f t="shared" si="204"/>
        <v>0</v>
      </c>
      <c r="BS101" s="120">
        <f t="shared" si="204"/>
        <v>0</v>
      </c>
      <c r="BT101" s="120">
        <f t="shared" si="204"/>
        <v>0</v>
      </c>
      <c r="BU101" s="120">
        <f t="shared" si="204"/>
        <v>0</v>
      </c>
      <c r="BV101" s="120">
        <f t="shared" si="204"/>
        <v>0</v>
      </c>
      <c r="BW101" s="120">
        <f t="shared" si="204"/>
        <v>0</v>
      </c>
      <c r="BX101" s="120">
        <f t="shared" si="204"/>
        <v>0</v>
      </c>
      <c r="BY101" s="120">
        <f t="shared" si="204"/>
        <v>0</v>
      </c>
      <c r="BZ101" s="120">
        <f t="shared" si="204"/>
        <v>0</v>
      </c>
      <c r="CA101" s="120">
        <f t="shared" si="204"/>
        <v>0</v>
      </c>
      <c r="CB101" s="120">
        <f t="shared" si="204"/>
        <v>0</v>
      </c>
      <c r="CC101" s="120">
        <f t="shared" si="204"/>
        <v>0</v>
      </c>
      <c r="CD101" s="120">
        <f t="shared" si="204"/>
        <v>0</v>
      </c>
      <c r="CE101" s="120">
        <f t="shared" si="204"/>
        <v>0</v>
      </c>
      <c r="CF101" s="120">
        <f t="shared" si="204"/>
        <v>0</v>
      </c>
      <c r="CG101" s="120">
        <f t="shared" si="204"/>
        <v>0</v>
      </c>
      <c r="CH101" s="120">
        <f t="shared" ref="CH101:CQ101" si="205">AND(CH326&lt;&gt;"",CH326&lt;&gt;CH$203)/1</f>
        <v>0</v>
      </c>
      <c r="CI101" s="120">
        <f t="shared" si="205"/>
        <v>0</v>
      </c>
      <c r="CJ101" s="120">
        <f t="shared" si="205"/>
        <v>0</v>
      </c>
      <c r="CK101" s="120">
        <f t="shared" si="205"/>
        <v>0</v>
      </c>
      <c r="CL101" s="120">
        <f t="shared" si="205"/>
        <v>0</v>
      </c>
      <c r="CM101" s="120">
        <f t="shared" si="205"/>
        <v>0</v>
      </c>
      <c r="CN101" s="120">
        <f t="shared" si="205"/>
        <v>0</v>
      </c>
      <c r="CO101" s="120">
        <f t="shared" si="205"/>
        <v>0</v>
      </c>
      <c r="CP101" s="120">
        <f t="shared" si="205"/>
        <v>0</v>
      </c>
      <c r="CQ101" s="120">
        <f t="shared" si="205"/>
        <v>0</v>
      </c>
    </row>
    <row r="102" spans="19:95" hidden="1">
      <c r="S102" s="129">
        <f t="shared" si="95"/>
        <v>101</v>
      </c>
      <c r="T102" s="130">
        <f t="shared" si="197"/>
        <v>0</v>
      </c>
      <c r="U102" s="131"/>
      <c r="V102" s="120">
        <f t="shared" ref="V102:CG102" si="206">AND(V327&lt;&gt;"",V327&lt;&gt;V$203)/1</f>
        <v>0</v>
      </c>
      <c r="W102" s="120">
        <f t="shared" si="206"/>
        <v>0</v>
      </c>
      <c r="X102" s="120">
        <f t="shared" si="206"/>
        <v>0</v>
      </c>
      <c r="Y102" s="120">
        <f t="shared" si="206"/>
        <v>0</v>
      </c>
      <c r="Z102" s="120">
        <f t="shared" si="206"/>
        <v>0</v>
      </c>
      <c r="AA102" s="120">
        <f t="shared" si="206"/>
        <v>0</v>
      </c>
      <c r="AB102" s="120">
        <f t="shared" si="206"/>
        <v>0</v>
      </c>
      <c r="AC102" s="120">
        <f t="shared" si="206"/>
        <v>0</v>
      </c>
      <c r="AD102" s="120">
        <f t="shared" si="206"/>
        <v>0</v>
      </c>
      <c r="AE102" s="120">
        <f t="shared" si="206"/>
        <v>0</v>
      </c>
      <c r="AF102" s="120">
        <f t="shared" si="206"/>
        <v>0</v>
      </c>
      <c r="AG102" s="120">
        <f t="shared" si="206"/>
        <v>0</v>
      </c>
      <c r="AH102" s="120">
        <f t="shared" si="206"/>
        <v>0</v>
      </c>
      <c r="AI102" s="120">
        <f t="shared" si="206"/>
        <v>0</v>
      </c>
      <c r="AJ102" s="120">
        <f t="shared" si="206"/>
        <v>0</v>
      </c>
      <c r="AK102" s="120">
        <f t="shared" si="206"/>
        <v>0</v>
      </c>
      <c r="AL102" s="120">
        <f t="shared" si="206"/>
        <v>0</v>
      </c>
      <c r="AM102" s="120">
        <f t="shared" si="206"/>
        <v>0</v>
      </c>
      <c r="AN102" s="120">
        <f t="shared" si="206"/>
        <v>0</v>
      </c>
      <c r="AO102" s="120">
        <f t="shared" si="206"/>
        <v>0</v>
      </c>
      <c r="AP102" s="120">
        <f t="shared" si="206"/>
        <v>0</v>
      </c>
      <c r="AQ102" s="120">
        <f t="shared" si="206"/>
        <v>0</v>
      </c>
      <c r="AR102" s="120">
        <f t="shared" si="206"/>
        <v>0</v>
      </c>
      <c r="AS102" s="120">
        <f t="shared" si="206"/>
        <v>0</v>
      </c>
      <c r="AT102" s="120">
        <f t="shared" si="206"/>
        <v>0</v>
      </c>
      <c r="AU102" s="120">
        <f t="shared" si="206"/>
        <v>0</v>
      </c>
      <c r="AV102" s="120">
        <f t="shared" si="206"/>
        <v>0</v>
      </c>
      <c r="AW102" s="120">
        <f t="shared" si="206"/>
        <v>0</v>
      </c>
      <c r="AX102" s="120">
        <f t="shared" si="206"/>
        <v>0</v>
      </c>
      <c r="AY102" s="120">
        <f t="shared" si="206"/>
        <v>0</v>
      </c>
      <c r="AZ102" s="120">
        <f t="shared" si="206"/>
        <v>0</v>
      </c>
      <c r="BA102" s="120">
        <f t="shared" si="206"/>
        <v>0</v>
      </c>
      <c r="BB102" s="120">
        <f t="shared" si="206"/>
        <v>0</v>
      </c>
      <c r="BC102" s="120">
        <f t="shared" si="206"/>
        <v>0</v>
      </c>
      <c r="BD102" s="120">
        <f t="shared" si="206"/>
        <v>0</v>
      </c>
      <c r="BE102" s="120">
        <f t="shared" si="206"/>
        <v>0</v>
      </c>
      <c r="BF102" s="120">
        <f t="shared" si="206"/>
        <v>0</v>
      </c>
      <c r="BG102" s="120">
        <f t="shared" si="206"/>
        <v>0</v>
      </c>
      <c r="BH102" s="120">
        <f t="shared" si="206"/>
        <v>0</v>
      </c>
      <c r="BI102" s="120">
        <f t="shared" si="206"/>
        <v>0</v>
      </c>
      <c r="BJ102" s="120">
        <f t="shared" si="206"/>
        <v>0</v>
      </c>
      <c r="BK102" s="120">
        <f t="shared" si="206"/>
        <v>0</v>
      </c>
      <c r="BL102" s="120">
        <f t="shared" si="206"/>
        <v>0</v>
      </c>
      <c r="BM102" s="120">
        <f t="shared" si="206"/>
        <v>0</v>
      </c>
      <c r="BN102" s="120">
        <f t="shared" si="206"/>
        <v>0</v>
      </c>
      <c r="BO102" s="120">
        <f t="shared" si="206"/>
        <v>0</v>
      </c>
      <c r="BP102" s="120">
        <f t="shared" si="206"/>
        <v>0</v>
      </c>
      <c r="BQ102" s="120">
        <f t="shared" si="206"/>
        <v>0</v>
      </c>
      <c r="BR102" s="120">
        <f t="shared" si="206"/>
        <v>0</v>
      </c>
      <c r="BS102" s="120">
        <f t="shared" si="206"/>
        <v>0</v>
      </c>
      <c r="BT102" s="120">
        <f t="shared" si="206"/>
        <v>0</v>
      </c>
      <c r="BU102" s="120">
        <f t="shared" si="206"/>
        <v>0</v>
      </c>
      <c r="BV102" s="120">
        <f t="shared" si="206"/>
        <v>0</v>
      </c>
      <c r="BW102" s="120">
        <f t="shared" si="206"/>
        <v>0</v>
      </c>
      <c r="BX102" s="120">
        <f t="shared" si="206"/>
        <v>0</v>
      </c>
      <c r="BY102" s="120">
        <f t="shared" si="206"/>
        <v>0</v>
      </c>
      <c r="BZ102" s="120">
        <f t="shared" si="206"/>
        <v>0</v>
      </c>
      <c r="CA102" s="120">
        <f t="shared" si="206"/>
        <v>0</v>
      </c>
      <c r="CB102" s="120">
        <f t="shared" si="206"/>
        <v>0</v>
      </c>
      <c r="CC102" s="120">
        <f t="shared" si="206"/>
        <v>0</v>
      </c>
      <c r="CD102" s="120">
        <f t="shared" si="206"/>
        <v>0</v>
      </c>
      <c r="CE102" s="120">
        <f t="shared" si="206"/>
        <v>0</v>
      </c>
      <c r="CF102" s="120">
        <f t="shared" si="206"/>
        <v>0</v>
      </c>
      <c r="CG102" s="120">
        <f t="shared" si="206"/>
        <v>0</v>
      </c>
      <c r="CH102" s="120">
        <f t="shared" ref="CH102:CQ102" si="207">AND(CH327&lt;&gt;"",CH327&lt;&gt;CH$203)/1</f>
        <v>0</v>
      </c>
      <c r="CI102" s="120">
        <f t="shared" si="207"/>
        <v>0</v>
      </c>
      <c r="CJ102" s="120">
        <f t="shared" si="207"/>
        <v>0</v>
      </c>
      <c r="CK102" s="120">
        <f t="shared" si="207"/>
        <v>0</v>
      </c>
      <c r="CL102" s="120">
        <f t="shared" si="207"/>
        <v>0</v>
      </c>
      <c r="CM102" s="120">
        <f t="shared" si="207"/>
        <v>0</v>
      </c>
      <c r="CN102" s="120">
        <f t="shared" si="207"/>
        <v>0</v>
      </c>
      <c r="CO102" s="120">
        <f t="shared" si="207"/>
        <v>0</v>
      </c>
      <c r="CP102" s="120">
        <f t="shared" si="207"/>
        <v>0</v>
      </c>
      <c r="CQ102" s="120">
        <f t="shared" si="207"/>
        <v>0</v>
      </c>
    </row>
    <row r="103" spans="19:95" hidden="1">
      <c r="S103" s="129">
        <f t="shared" si="95"/>
        <v>102</v>
      </c>
      <c r="T103" s="130">
        <f t="shared" si="197"/>
        <v>0</v>
      </c>
      <c r="U103" s="131"/>
      <c r="V103" s="120">
        <f t="shared" ref="V103:CG103" si="208">AND(V328&lt;&gt;"",V328&lt;&gt;V$203)/1</f>
        <v>0</v>
      </c>
      <c r="W103" s="120">
        <f t="shared" si="208"/>
        <v>0</v>
      </c>
      <c r="X103" s="120">
        <f t="shared" si="208"/>
        <v>0</v>
      </c>
      <c r="Y103" s="120">
        <f t="shared" si="208"/>
        <v>0</v>
      </c>
      <c r="Z103" s="120">
        <f t="shared" si="208"/>
        <v>0</v>
      </c>
      <c r="AA103" s="120">
        <f t="shared" si="208"/>
        <v>0</v>
      </c>
      <c r="AB103" s="120">
        <f t="shared" si="208"/>
        <v>0</v>
      </c>
      <c r="AC103" s="120">
        <f t="shared" si="208"/>
        <v>0</v>
      </c>
      <c r="AD103" s="120">
        <f t="shared" si="208"/>
        <v>0</v>
      </c>
      <c r="AE103" s="120">
        <f t="shared" si="208"/>
        <v>0</v>
      </c>
      <c r="AF103" s="120">
        <f t="shared" si="208"/>
        <v>0</v>
      </c>
      <c r="AG103" s="120">
        <f t="shared" si="208"/>
        <v>0</v>
      </c>
      <c r="AH103" s="120">
        <f t="shared" si="208"/>
        <v>0</v>
      </c>
      <c r="AI103" s="120">
        <f t="shared" si="208"/>
        <v>0</v>
      </c>
      <c r="AJ103" s="120">
        <f t="shared" si="208"/>
        <v>0</v>
      </c>
      <c r="AK103" s="120">
        <f t="shared" si="208"/>
        <v>0</v>
      </c>
      <c r="AL103" s="120">
        <f t="shared" si="208"/>
        <v>0</v>
      </c>
      <c r="AM103" s="120">
        <f t="shared" si="208"/>
        <v>0</v>
      </c>
      <c r="AN103" s="120">
        <f t="shared" si="208"/>
        <v>0</v>
      </c>
      <c r="AO103" s="120">
        <f t="shared" si="208"/>
        <v>0</v>
      </c>
      <c r="AP103" s="120">
        <f t="shared" si="208"/>
        <v>0</v>
      </c>
      <c r="AQ103" s="120">
        <f t="shared" si="208"/>
        <v>0</v>
      </c>
      <c r="AR103" s="120">
        <f t="shared" si="208"/>
        <v>0</v>
      </c>
      <c r="AS103" s="120">
        <f t="shared" si="208"/>
        <v>0</v>
      </c>
      <c r="AT103" s="120">
        <f t="shared" si="208"/>
        <v>0</v>
      </c>
      <c r="AU103" s="120">
        <f t="shared" si="208"/>
        <v>0</v>
      </c>
      <c r="AV103" s="120">
        <f t="shared" si="208"/>
        <v>0</v>
      </c>
      <c r="AW103" s="120">
        <f t="shared" si="208"/>
        <v>0</v>
      </c>
      <c r="AX103" s="120">
        <f t="shared" si="208"/>
        <v>0</v>
      </c>
      <c r="AY103" s="120">
        <f t="shared" si="208"/>
        <v>0</v>
      </c>
      <c r="AZ103" s="120">
        <f t="shared" si="208"/>
        <v>0</v>
      </c>
      <c r="BA103" s="120">
        <f t="shared" si="208"/>
        <v>0</v>
      </c>
      <c r="BB103" s="120">
        <f t="shared" si="208"/>
        <v>0</v>
      </c>
      <c r="BC103" s="120">
        <f t="shared" si="208"/>
        <v>0</v>
      </c>
      <c r="BD103" s="120">
        <f t="shared" si="208"/>
        <v>0</v>
      </c>
      <c r="BE103" s="120">
        <f t="shared" si="208"/>
        <v>0</v>
      </c>
      <c r="BF103" s="120">
        <f t="shared" si="208"/>
        <v>0</v>
      </c>
      <c r="BG103" s="120">
        <f t="shared" si="208"/>
        <v>0</v>
      </c>
      <c r="BH103" s="120">
        <f t="shared" si="208"/>
        <v>0</v>
      </c>
      <c r="BI103" s="120">
        <f t="shared" si="208"/>
        <v>0</v>
      </c>
      <c r="BJ103" s="120">
        <f t="shared" si="208"/>
        <v>0</v>
      </c>
      <c r="BK103" s="120">
        <f t="shared" si="208"/>
        <v>0</v>
      </c>
      <c r="BL103" s="120">
        <f t="shared" si="208"/>
        <v>0</v>
      </c>
      <c r="BM103" s="120">
        <f t="shared" si="208"/>
        <v>0</v>
      </c>
      <c r="BN103" s="120">
        <f t="shared" si="208"/>
        <v>0</v>
      </c>
      <c r="BO103" s="120">
        <f t="shared" si="208"/>
        <v>0</v>
      </c>
      <c r="BP103" s="120">
        <f t="shared" si="208"/>
        <v>0</v>
      </c>
      <c r="BQ103" s="120">
        <f t="shared" si="208"/>
        <v>0</v>
      </c>
      <c r="BR103" s="120">
        <f t="shared" si="208"/>
        <v>0</v>
      </c>
      <c r="BS103" s="120">
        <f t="shared" si="208"/>
        <v>0</v>
      </c>
      <c r="BT103" s="120">
        <f t="shared" si="208"/>
        <v>0</v>
      </c>
      <c r="BU103" s="120">
        <f t="shared" si="208"/>
        <v>0</v>
      </c>
      <c r="BV103" s="120">
        <f t="shared" si="208"/>
        <v>0</v>
      </c>
      <c r="BW103" s="120">
        <f t="shared" si="208"/>
        <v>0</v>
      </c>
      <c r="BX103" s="120">
        <f t="shared" si="208"/>
        <v>0</v>
      </c>
      <c r="BY103" s="120">
        <f t="shared" si="208"/>
        <v>0</v>
      </c>
      <c r="BZ103" s="120">
        <f t="shared" si="208"/>
        <v>0</v>
      </c>
      <c r="CA103" s="120">
        <f t="shared" si="208"/>
        <v>0</v>
      </c>
      <c r="CB103" s="120">
        <f t="shared" si="208"/>
        <v>0</v>
      </c>
      <c r="CC103" s="120">
        <f t="shared" si="208"/>
        <v>0</v>
      </c>
      <c r="CD103" s="120">
        <f t="shared" si="208"/>
        <v>0</v>
      </c>
      <c r="CE103" s="120">
        <f t="shared" si="208"/>
        <v>0</v>
      </c>
      <c r="CF103" s="120">
        <f t="shared" si="208"/>
        <v>0</v>
      </c>
      <c r="CG103" s="120">
        <f t="shared" si="208"/>
        <v>0</v>
      </c>
      <c r="CH103" s="120">
        <f t="shared" ref="CH103:CQ103" si="209">AND(CH328&lt;&gt;"",CH328&lt;&gt;CH$203)/1</f>
        <v>0</v>
      </c>
      <c r="CI103" s="120">
        <f t="shared" si="209"/>
        <v>0</v>
      </c>
      <c r="CJ103" s="120">
        <f t="shared" si="209"/>
        <v>0</v>
      </c>
      <c r="CK103" s="120">
        <f t="shared" si="209"/>
        <v>0</v>
      </c>
      <c r="CL103" s="120">
        <f t="shared" si="209"/>
        <v>0</v>
      </c>
      <c r="CM103" s="120">
        <f t="shared" si="209"/>
        <v>0</v>
      </c>
      <c r="CN103" s="120">
        <f t="shared" si="209"/>
        <v>0</v>
      </c>
      <c r="CO103" s="120">
        <f t="shared" si="209"/>
        <v>0</v>
      </c>
      <c r="CP103" s="120">
        <f t="shared" si="209"/>
        <v>0</v>
      </c>
      <c r="CQ103" s="120">
        <f t="shared" si="209"/>
        <v>0</v>
      </c>
    </row>
    <row r="104" spans="19:95" hidden="1">
      <c r="S104" s="129">
        <f t="shared" si="95"/>
        <v>103</v>
      </c>
      <c r="T104" s="130">
        <f t="shared" si="197"/>
        <v>0</v>
      </c>
      <c r="U104" s="131"/>
      <c r="V104" s="120">
        <f t="shared" ref="V104:CG104" si="210">AND(V329&lt;&gt;"",V329&lt;&gt;V$203)/1</f>
        <v>0</v>
      </c>
      <c r="W104" s="120">
        <f t="shared" si="210"/>
        <v>0</v>
      </c>
      <c r="X104" s="120">
        <f t="shared" si="210"/>
        <v>0</v>
      </c>
      <c r="Y104" s="120">
        <f t="shared" si="210"/>
        <v>0</v>
      </c>
      <c r="Z104" s="120">
        <f t="shared" si="210"/>
        <v>0</v>
      </c>
      <c r="AA104" s="120">
        <f t="shared" si="210"/>
        <v>0</v>
      </c>
      <c r="AB104" s="120">
        <f t="shared" si="210"/>
        <v>0</v>
      </c>
      <c r="AC104" s="120">
        <f t="shared" si="210"/>
        <v>0</v>
      </c>
      <c r="AD104" s="120">
        <f t="shared" si="210"/>
        <v>0</v>
      </c>
      <c r="AE104" s="120">
        <f t="shared" si="210"/>
        <v>0</v>
      </c>
      <c r="AF104" s="120">
        <f t="shared" si="210"/>
        <v>0</v>
      </c>
      <c r="AG104" s="120">
        <f t="shared" si="210"/>
        <v>0</v>
      </c>
      <c r="AH104" s="120">
        <f t="shared" si="210"/>
        <v>0</v>
      </c>
      <c r="AI104" s="120">
        <f t="shared" si="210"/>
        <v>0</v>
      </c>
      <c r="AJ104" s="120">
        <f t="shared" si="210"/>
        <v>0</v>
      </c>
      <c r="AK104" s="120">
        <f t="shared" si="210"/>
        <v>0</v>
      </c>
      <c r="AL104" s="120">
        <f t="shared" si="210"/>
        <v>0</v>
      </c>
      <c r="AM104" s="120">
        <f t="shared" si="210"/>
        <v>0</v>
      </c>
      <c r="AN104" s="120">
        <f t="shared" si="210"/>
        <v>0</v>
      </c>
      <c r="AO104" s="120">
        <f t="shared" si="210"/>
        <v>0</v>
      </c>
      <c r="AP104" s="120">
        <f t="shared" si="210"/>
        <v>0</v>
      </c>
      <c r="AQ104" s="120">
        <f t="shared" si="210"/>
        <v>0</v>
      </c>
      <c r="AR104" s="120">
        <f t="shared" si="210"/>
        <v>0</v>
      </c>
      <c r="AS104" s="120">
        <f t="shared" si="210"/>
        <v>0</v>
      </c>
      <c r="AT104" s="120">
        <f t="shared" si="210"/>
        <v>0</v>
      </c>
      <c r="AU104" s="120">
        <f t="shared" si="210"/>
        <v>0</v>
      </c>
      <c r="AV104" s="120">
        <f t="shared" si="210"/>
        <v>0</v>
      </c>
      <c r="AW104" s="120">
        <f t="shared" si="210"/>
        <v>0</v>
      </c>
      <c r="AX104" s="120">
        <f t="shared" si="210"/>
        <v>0</v>
      </c>
      <c r="AY104" s="120">
        <f t="shared" si="210"/>
        <v>0</v>
      </c>
      <c r="AZ104" s="120">
        <f t="shared" si="210"/>
        <v>0</v>
      </c>
      <c r="BA104" s="120">
        <f t="shared" si="210"/>
        <v>0</v>
      </c>
      <c r="BB104" s="120">
        <f t="shared" si="210"/>
        <v>0</v>
      </c>
      <c r="BC104" s="120">
        <f t="shared" si="210"/>
        <v>0</v>
      </c>
      <c r="BD104" s="120">
        <f t="shared" si="210"/>
        <v>0</v>
      </c>
      <c r="BE104" s="120">
        <f t="shared" si="210"/>
        <v>0</v>
      </c>
      <c r="BF104" s="120">
        <f t="shared" si="210"/>
        <v>0</v>
      </c>
      <c r="BG104" s="120">
        <f t="shared" si="210"/>
        <v>0</v>
      </c>
      <c r="BH104" s="120">
        <f t="shared" si="210"/>
        <v>0</v>
      </c>
      <c r="BI104" s="120">
        <f t="shared" si="210"/>
        <v>0</v>
      </c>
      <c r="BJ104" s="120">
        <f t="shared" si="210"/>
        <v>0</v>
      </c>
      <c r="BK104" s="120">
        <f t="shared" si="210"/>
        <v>0</v>
      </c>
      <c r="BL104" s="120">
        <f t="shared" si="210"/>
        <v>0</v>
      </c>
      <c r="BM104" s="120">
        <f t="shared" si="210"/>
        <v>0</v>
      </c>
      <c r="BN104" s="120">
        <f t="shared" si="210"/>
        <v>0</v>
      </c>
      <c r="BO104" s="120">
        <f t="shared" si="210"/>
        <v>0</v>
      </c>
      <c r="BP104" s="120">
        <f t="shared" si="210"/>
        <v>0</v>
      </c>
      <c r="BQ104" s="120">
        <f t="shared" si="210"/>
        <v>0</v>
      </c>
      <c r="BR104" s="120">
        <f t="shared" si="210"/>
        <v>0</v>
      </c>
      <c r="BS104" s="120">
        <f t="shared" si="210"/>
        <v>0</v>
      </c>
      <c r="BT104" s="120">
        <f t="shared" si="210"/>
        <v>0</v>
      </c>
      <c r="BU104" s="120">
        <f t="shared" si="210"/>
        <v>0</v>
      </c>
      <c r="BV104" s="120">
        <f t="shared" si="210"/>
        <v>0</v>
      </c>
      <c r="BW104" s="120">
        <f t="shared" si="210"/>
        <v>0</v>
      </c>
      <c r="BX104" s="120">
        <f t="shared" si="210"/>
        <v>0</v>
      </c>
      <c r="BY104" s="120">
        <f t="shared" si="210"/>
        <v>0</v>
      </c>
      <c r="BZ104" s="120">
        <f t="shared" si="210"/>
        <v>0</v>
      </c>
      <c r="CA104" s="120">
        <f t="shared" si="210"/>
        <v>0</v>
      </c>
      <c r="CB104" s="120">
        <f t="shared" si="210"/>
        <v>0</v>
      </c>
      <c r="CC104" s="120">
        <f t="shared" si="210"/>
        <v>0</v>
      </c>
      <c r="CD104" s="120">
        <f t="shared" si="210"/>
        <v>0</v>
      </c>
      <c r="CE104" s="120">
        <f t="shared" si="210"/>
        <v>0</v>
      </c>
      <c r="CF104" s="120">
        <f t="shared" si="210"/>
        <v>0</v>
      </c>
      <c r="CG104" s="120">
        <f t="shared" si="210"/>
        <v>0</v>
      </c>
      <c r="CH104" s="120">
        <f t="shared" ref="CH104:CQ104" si="211">AND(CH329&lt;&gt;"",CH329&lt;&gt;CH$203)/1</f>
        <v>0</v>
      </c>
      <c r="CI104" s="120">
        <f t="shared" si="211"/>
        <v>0</v>
      </c>
      <c r="CJ104" s="120">
        <f t="shared" si="211"/>
        <v>0</v>
      </c>
      <c r="CK104" s="120">
        <f t="shared" si="211"/>
        <v>0</v>
      </c>
      <c r="CL104" s="120">
        <f t="shared" si="211"/>
        <v>0</v>
      </c>
      <c r="CM104" s="120">
        <f t="shared" si="211"/>
        <v>0</v>
      </c>
      <c r="CN104" s="120">
        <f t="shared" si="211"/>
        <v>0</v>
      </c>
      <c r="CO104" s="120">
        <f t="shared" si="211"/>
        <v>0</v>
      </c>
      <c r="CP104" s="120">
        <f t="shared" si="211"/>
        <v>0</v>
      </c>
      <c r="CQ104" s="120">
        <f t="shared" si="211"/>
        <v>0</v>
      </c>
    </row>
    <row r="105" spans="19:95" hidden="1">
      <c r="S105" s="129">
        <f t="shared" si="95"/>
        <v>104</v>
      </c>
      <c r="T105" s="130">
        <f t="shared" si="197"/>
        <v>0</v>
      </c>
      <c r="U105" s="131"/>
      <c r="V105" s="120">
        <f t="shared" ref="V105:CG105" si="212">AND(V330&lt;&gt;"",V330&lt;&gt;V$203)/1</f>
        <v>0</v>
      </c>
      <c r="W105" s="120">
        <f t="shared" si="212"/>
        <v>0</v>
      </c>
      <c r="X105" s="120">
        <f t="shared" si="212"/>
        <v>0</v>
      </c>
      <c r="Y105" s="120">
        <f t="shared" si="212"/>
        <v>0</v>
      </c>
      <c r="Z105" s="120">
        <f t="shared" si="212"/>
        <v>0</v>
      </c>
      <c r="AA105" s="120">
        <f t="shared" si="212"/>
        <v>0</v>
      </c>
      <c r="AB105" s="120">
        <f t="shared" si="212"/>
        <v>0</v>
      </c>
      <c r="AC105" s="120">
        <f t="shared" si="212"/>
        <v>0</v>
      </c>
      <c r="AD105" s="120">
        <f t="shared" si="212"/>
        <v>0</v>
      </c>
      <c r="AE105" s="120">
        <f t="shared" si="212"/>
        <v>0</v>
      </c>
      <c r="AF105" s="120">
        <f t="shared" si="212"/>
        <v>0</v>
      </c>
      <c r="AG105" s="120">
        <f t="shared" si="212"/>
        <v>0</v>
      </c>
      <c r="AH105" s="120">
        <f t="shared" si="212"/>
        <v>0</v>
      </c>
      <c r="AI105" s="120">
        <f t="shared" si="212"/>
        <v>0</v>
      </c>
      <c r="AJ105" s="120">
        <f t="shared" si="212"/>
        <v>0</v>
      </c>
      <c r="AK105" s="120">
        <f t="shared" si="212"/>
        <v>0</v>
      </c>
      <c r="AL105" s="120">
        <f t="shared" si="212"/>
        <v>0</v>
      </c>
      <c r="AM105" s="120">
        <f t="shared" si="212"/>
        <v>0</v>
      </c>
      <c r="AN105" s="120">
        <f t="shared" si="212"/>
        <v>0</v>
      </c>
      <c r="AO105" s="120">
        <f t="shared" si="212"/>
        <v>0</v>
      </c>
      <c r="AP105" s="120">
        <f t="shared" si="212"/>
        <v>0</v>
      </c>
      <c r="AQ105" s="120">
        <f t="shared" si="212"/>
        <v>0</v>
      </c>
      <c r="AR105" s="120">
        <f t="shared" si="212"/>
        <v>0</v>
      </c>
      <c r="AS105" s="120">
        <f t="shared" si="212"/>
        <v>0</v>
      </c>
      <c r="AT105" s="120">
        <f t="shared" si="212"/>
        <v>0</v>
      </c>
      <c r="AU105" s="120">
        <f t="shared" si="212"/>
        <v>0</v>
      </c>
      <c r="AV105" s="120">
        <f t="shared" si="212"/>
        <v>0</v>
      </c>
      <c r="AW105" s="120">
        <f t="shared" si="212"/>
        <v>0</v>
      </c>
      <c r="AX105" s="120">
        <f t="shared" si="212"/>
        <v>0</v>
      </c>
      <c r="AY105" s="120">
        <f t="shared" si="212"/>
        <v>0</v>
      </c>
      <c r="AZ105" s="120">
        <f t="shared" si="212"/>
        <v>0</v>
      </c>
      <c r="BA105" s="120">
        <f t="shared" si="212"/>
        <v>0</v>
      </c>
      <c r="BB105" s="120">
        <f t="shared" si="212"/>
        <v>0</v>
      </c>
      <c r="BC105" s="120">
        <f t="shared" si="212"/>
        <v>0</v>
      </c>
      <c r="BD105" s="120">
        <f t="shared" si="212"/>
        <v>0</v>
      </c>
      <c r="BE105" s="120">
        <f t="shared" si="212"/>
        <v>0</v>
      </c>
      <c r="BF105" s="120">
        <f t="shared" si="212"/>
        <v>0</v>
      </c>
      <c r="BG105" s="120">
        <f t="shared" si="212"/>
        <v>0</v>
      </c>
      <c r="BH105" s="120">
        <f t="shared" si="212"/>
        <v>0</v>
      </c>
      <c r="BI105" s="120">
        <f t="shared" si="212"/>
        <v>0</v>
      </c>
      <c r="BJ105" s="120">
        <f t="shared" si="212"/>
        <v>0</v>
      </c>
      <c r="BK105" s="120">
        <f t="shared" si="212"/>
        <v>0</v>
      </c>
      <c r="BL105" s="120">
        <f t="shared" si="212"/>
        <v>0</v>
      </c>
      <c r="BM105" s="120">
        <f t="shared" si="212"/>
        <v>0</v>
      </c>
      <c r="BN105" s="120">
        <f t="shared" si="212"/>
        <v>0</v>
      </c>
      <c r="BO105" s="120">
        <f t="shared" si="212"/>
        <v>0</v>
      </c>
      <c r="BP105" s="120">
        <f t="shared" si="212"/>
        <v>0</v>
      </c>
      <c r="BQ105" s="120">
        <f t="shared" si="212"/>
        <v>0</v>
      </c>
      <c r="BR105" s="120">
        <f t="shared" si="212"/>
        <v>0</v>
      </c>
      <c r="BS105" s="120">
        <f t="shared" si="212"/>
        <v>0</v>
      </c>
      <c r="BT105" s="120">
        <f t="shared" si="212"/>
        <v>0</v>
      </c>
      <c r="BU105" s="120">
        <f t="shared" si="212"/>
        <v>0</v>
      </c>
      <c r="BV105" s="120">
        <f t="shared" si="212"/>
        <v>0</v>
      </c>
      <c r="BW105" s="120">
        <f t="shared" si="212"/>
        <v>0</v>
      </c>
      <c r="BX105" s="120">
        <f t="shared" si="212"/>
        <v>0</v>
      </c>
      <c r="BY105" s="120">
        <f t="shared" si="212"/>
        <v>0</v>
      </c>
      <c r="BZ105" s="120">
        <f t="shared" si="212"/>
        <v>0</v>
      </c>
      <c r="CA105" s="120">
        <f t="shared" si="212"/>
        <v>0</v>
      </c>
      <c r="CB105" s="120">
        <f t="shared" si="212"/>
        <v>0</v>
      </c>
      <c r="CC105" s="120">
        <f t="shared" si="212"/>
        <v>0</v>
      </c>
      <c r="CD105" s="120">
        <f t="shared" si="212"/>
        <v>0</v>
      </c>
      <c r="CE105" s="120">
        <f t="shared" si="212"/>
        <v>0</v>
      </c>
      <c r="CF105" s="120">
        <f t="shared" si="212"/>
        <v>0</v>
      </c>
      <c r="CG105" s="120">
        <f t="shared" si="212"/>
        <v>0</v>
      </c>
      <c r="CH105" s="120">
        <f t="shared" ref="CH105:CQ105" si="213">AND(CH330&lt;&gt;"",CH330&lt;&gt;CH$203)/1</f>
        <v>0</v>
      </c>
      <c r="CI105" s="120">
        <f t="shared" si="213"/>
        <v>0</v>
      </c>
      <c r="CJ105" s="120">
        <f t="shared" si="213"/>
        <v>0</v>
      </c>
      <c r="CK105" s="120">
        <f t="shared" si="213"/>
        <v>0</v>
      </c>
      <c r="CL105" s="120">
        <f t="shared" si="213"/>
        <v>0</v>
      </c>
      <c r="CM105" s="120">
        <f t="shared" si="213"/>
        <v>0</v>
      </c>
      <c r="CN105" s="120">
        <f t="shared" si="213"/>
        <v>0</v>
      </c>
      <c r="CO105" s="120">
        <f t="shared" si="213"/>
        <v>0</v>
      </c>
      <c r="CP105" s="120">
        <f t="shared" si="213"/>
        <v>0</v>
      </c>
      <c r="CQ105" s="120">
        <f t="shared" si="213"/>
        <v>0</v>
      </c>
    </row>
    <row r="106" spans="19:95" hidden="1">
      <c r="S106" s="129">
        <f t="shared" si="95"/>
        <v>105</v>
      </c>
      <c r="T106" s="130">
        <f t="shared" si="197"/>
        <v>0</v>
      </c>
      <c r="U106" s="131"/>
      <c r="V106" s="120">
        <f t="shared" ref="V106:CG106" si="214">AND(V331&lt;&gt;"",V331&lt;&gt;V$203)/1</f>
        <v>0</v>
      </c>
      <c r="W106" s="120">
        <f t="shared" si="214"/>
        <v>0</v>
      </c>
      <c r="X106" s="120">
        <f t="shared" si="214"/>
        <v>0</v>
      </c>
      <c r="Y106" s="120">
        <f t="shared" si="214"/>
        <v>0</v>
      </c>
      <c r="Z106" s="120">
        <f t="shared" si="214"/>
        <v>0</v>
      </c>
      <c r="AA106" s="120">
        <f t="shared" si="214"/>
        <v>0</v>
      </c>
      <c r="AB106" s="120">
        <f t="shared" si="214"/>
        <v>0</v>
      </c>
      <c r="AC106" s="120">
        <f t="shared" si="214"/>
        <v>0</v>
      </c>
      <c r="AD106" s="120">
        <f t="shared" si="214"/>
        <v>0</v>
      </c>
      <c r="AE106" s="120">
        <f t="shared" si="214"/>
        <v>0</v>
      </c>
      <c r="AF106" s="120">
        <f t="shared" si="214"/>
        <v>0</v>
      </c>
      <c r="AG106" s="120">
        <f t="shared" si="214"/>
        <v>0</v>
      </c>
      <c r="AH106" s="120">
        <f t="shared" si="214"/>
        <v>0</v>
      </c>
      <c r="AI106" s="120">
        <f t="shared" si="214"/>
        <v>0</v>
      </c>
      <c r="AJ106" s="120">
        <f t="shared" si="214"/>
        <v>0</v>
      </c>
      <c r="AK106" s="120">
        <f t="shared" si="214"/>
        <v>0</v>
      </c>
      <c r="AL106" s="120">
        <f t="shared" si="214"/>
        <v>0</v>
      </c>
      <c r="AM106" s="120">
        <f t="shared" si="214"/>
        <v>0</v>
      </c>
      <c r="AN106" s="120">
        <f t="shared" si="214"/>
        <v>0</v>
      </c>
      <c r="AO106" s="120">
        <f t="shared" si="214"/>
        <v>0</v>
      </c>
      <c r="AP106" s="120">
        <f t="shared" si="214"/>
        <v>0</v>
      </c>
      <c r="AQ106" s="120">
        <f t="shared" si="214"/>
        <v>0</v>
      </c>
      <c r="AR106" s="120">
        <f t="shared" si="214"/>
        <v>0</v>
      </c>
      <c r="AS106" s="120">
        <f t="shared" si="214"/>
        <v>0</v>
      </c>
      <c r="AT106" s="120">
        <f t="shared" si="214"/>
        <v>0</v>
      </c>
      <c r="AU106" s="120">
        <f t="shared" si="214"/>
        <v>0</v>
      </c>
      <c r="AV106" s="120">
        <f t="shared" si="214"/>
        <v>0</v>
      </c>
      <c r="AW106" s="120">
        <f t="shared" si="214"/>
        <v>0</v>
      </c>
      <c r="AX106" s="120">
        <f t="shared" si="214"/>
        <v>0</v>
      </c>
      <c r="AY106" s="120">
        <f t="shared" si="214"/>
        <v>0</v>
      </c>
      <c r="AZ106" s="120">
        <f t="shared" si="214"/>
        <v>0</v>
      </c>
      <c r="BA106" s="120">
        <f t="shared" si="214"/>
        <v>0</v>
      </c>
      <c r="BB106" s="120">
        <f t="shared" si="214"/>
        <v>0</v>
      </c>
      <c r="BC106" s="120">
        <f t="shared" si="214"/>
        <v>0</v>
      </c>
      <c r="BD106" s="120">
        <f t="shared" si="214"/>
        <v>0</v>
      </c>
      <c r="BE106" s="120">
        <f t="shared" si="214"/>
        <v>0</v>
      </c>
      <c r="BF106" s="120">
        <f t="shared" si="214"/>
        <v>0</v>
      </c>
      <c r="BG106" s="120">
        <f t="shared" si="214"/>
        <v>0</v>
      </c>
      <c r="BH106" s="120">
        <f t="shared" si="214"/>
        <v>0</v>
      </c>
      <c r="BI106" s="120">
        <f t="shared" si="214"/>
        <v>0</v>
      </c>
      <c r="BJ106" s="120">
        <f t="shared" si="214"/>
        <v>0</v>
      </c>
      <c r="BK106" s="120">
        <f t="shared" si="214"/>
        <v>0</v>
      </c>
      <c r="BL106" s="120">
        <f t="shared" si="214"/>
        <v>0</v>
      </c>
      <c r="BM106" s="120">
        <f t="shared" si="214"/>
        <v>0</v>
      </c>
      <c r="BN106" s="120">
        <f t="shared" si="214"/>
        <v>0</v>
      </c>
      <c r="BO106" s="120">
        <f t="shared" si="214"/>
        <v>0</v>
      </c>
      <c r="BP106" s="120">
        <f t="shared" si="214"/>
        <v>0</v>
      </c>
      <c r="BQ106" s="120">
        <f t="shared" si="214"/>
        <v>0</v>
      </c>
      <c r="BR106" s="120">
        <f t="shared" si="214"/>
        <v>0</v>
      </c>
      <c r="BS106" s="120">
        <f t="shared" si="214"/>
        <v>0</v>
      </c>
      <c r="BT106" s="120">
        <f t="shared" si="214"/>
        <v>0</v>
      </c>
      <c r="BU106" s="120">
        <f t="shared" si="214"/>
        <v>0</v>
      </c>
      <c r="BV106" s="120">
        <f t="shared" si="214"/>
        <v>0</v>
      </c>
      <c r="BW106" s="120">
        <f t="shared" si="214"/>
        <v>0</v>
      </c>
      <c r="BX106" s="120">
        <f t="shared" si="214"/>
        <v>0</v>
      </c>
      <c r="BY106" s="120">
        <f t="shared" si="214"/>
        <v>0</v>
      </c>
      <c r="BZ106" s="120">
        <f t="shared" si="214"/>
        <v>0</v>
      </c>
      <c r="CA106" s="120">
        <f t="shared" si="214"/>
        <v>0</v>
      </c>
      <c r="CB106" s="120">
        <f t="shared" si="214"/>
        <v>0</v>
      </c>
      <c r="CC106" s="120">
        <f t="shared" si="214"/>
        <v>0</v>
      </c>
      <c r="CD106" s="120">
        <f t="shared" si="214"/>
        <v>0</v>
      </c>
      <c r="CE106" s="120">
        <f t="shared" si="214"/>
        <v>0</v>
      </c>
      <c r="CF106" s="120">
        <f t="shared" si="214"/>
        <v>0</v>
      </c>
      <c r="CG106" s="120">
        <f t="shared" si="214"/>
        <v>0</v>
      </c>
      <c r="CH106" s="120">
        <f t="shared" ref="CH106:CQ106" si="215">AND(CH331&lt;&gt;"",CH331&lt;&gt;CH$203)/1</f>
        <v>0</v>
      </c>
      <c r="CI106" s="120">
        <f t="shared" si="215"/>
        <v>0</v>
      </c>
      <c r="CJ106" s="120">
        <f t="shared" si="215"/>
        <v>0</v>
      </c>
      <c r="CK106" s="120">
        <f t="shared" si="215"/>
        <v>0</v>
      </c>
      <c r="CL106" s="120">
        <f t="shared" si="215"/>
        <v>0</v>
      </c>
      <c r="CM106" s="120">
        <f t="shared" si="215"/>
        <v>0</v>
      </c>
      <c r="CN106" s="120">
        <f t="shared" si="215"/>
        <v>0</v>
      </c>
      <c r="CO106" s="120">
        <f t="shared" si="215"/>
        <v>0</v>
      </c>
      <c r="CP106" s="120">
        <f t="shared" si="215"/>
        <v>0</v>
      </c>
      <c r="CQ106" s="120">
        <f t="shared" si="215"/>
        <v>0</v>
      </c>
    </row>
    <row r="107" spans="19:95" hidden="1">
      <c r="S107" s="129">
        <f t="shared" si="95"/>
        <v>106</v>
      </c>
      <c r="T107" s="130">
        <f t="shared" si="197"/>
        <v>0</v>
      </c>
      <c r="U107" s="131"/>
      <c r="V107" s="120">
        <f t="shared" ref="V107:CG107" si="216">AND(V332&lt;&gt;"",V332&lt;&gt;V$203)/1</f>
        <v>0</v>
      </c>
      <c r="W107" s="120">
        <f t="shared" si="216"/>
        <v>0</v>
      </c>
      <c r="X107" s="120">
        <f t="shared" si="216"/>
        <v>0</v>
      </c>
      <c r="Y107" s="120">
        <f t="shared" si="216"/>
        <v>0</v>
      </c>
      <c r="Z107" s="120">
        <f t="shared" si="216"/>
        <v>0</v>
      </c>
      <c r="AA107" s="120">
        <f t="shared" si="216"/>
        <v>0</v>
      </c>
      <c r="AB107" s="120">
        <f t="shared" si="216"/>
        <v>0</v>
      </c>
      <c r="AC107" s="120">
        <f t="shared" si="216"/>
        <v>0</v>
      </c>
      <c r="AD107" s="120">
        <f t="shared" si="216"/>
        <v>0</v>
      </c>
      <c r="AE107" s="120">
        <f t="shared" si="216"/>
        <v>0</v>
      </c>
      <c r="AF107" s="120">
        <f t="shared" si="216"/>
        <v>0</v>
      </c>
      <c r="AG107" s="120">
        <f t="shared" si="216"/>
        <v>0</v>
      </c>
      <c r="AH107" s="120">
        <f t="shared" si="216"/>
        <v>0</v>
      </c>
      <c r="AI107" s="120">
        <f t="shared" si="216"/>
        <v>0</v>
      </c>
      <c r="AJ107" s="120">
        <f t="shared" si="216"/>
        <v>0</v>
      </c>
      <c r="AK107" s="120">
        <f t="shared" si="216"/>
        <v>0</v>
      </c>
      <c r="AL107" s="120">
        <f t="shared" si="216"/>
        <v>0</v>
      </c>
      <c r="AM107" s="120">
        <f t="shared" si="216"/>
        <v>0</v>
      </c>
      <c r="AN107" s="120">
        <f t="shared" si="216"/>
        <v>0</v>
      </c>
      <c r="AO107" s="120">
        <f t="shared" si="216"/>
        <v>0</v>
      </c>
      <c r="AP107" s="120">
        <f t="shared" si="216"/>
        <v>0</v>
      </c>
      <c r="AQ107" s="120">
        <f t="shared" si="216"/>
        <v>0</v>
      </c>
      <c r="AR107" s="120">
        <f t="shared" si="216"/>
        <v>0</v>
      </c>
      <c r="AS107" s="120">
        <f t="shared" si="216"/>
        <v>0</v>
      </c>
      <c r="AT107" s="120">
        <f t="shared" si="216"/>
        <v>0</v>
      </c>
      <c r="AU107" s="120">
        <f t="shared" si="216"/>
        <v>0</v>
      </c>
      <c r="AV107" s="120">
        <f t="shared" si="216"/>
        <v>0</v>
      </c>
      <c r="AW107" s="120">
        <f t="shared" si="216"/>
        <v>0</v>
      </c>
      <c r="AX107" s="120">
        <f t="shared" si="216"/>
        <v>0</v>
      </c>
      <c r="AY107" s="120">
        <f t="shared" si="216"/>
        <v>0</v>
      </c>
      <c r="AZ107" s="120">
        <f t="shared" si="216"/>
        <v>0</v>
      </c>
      <c r="BA107" s="120">
        <f t="shared" si="216"/>
        <v>0</v>
      </c>
      <c r="BB107" s="120">
        <f t="shared" si="216"/>
        <v>0</v>
      </c>
      <c r="BC107" s="120">
        <f t="shared" si="216"/>
        <v>0</v>
      </c>
      <c r="BD107" s="120">
        <f t="shared" si="216"/>
        <v>0</v>
      </c>
      <c r="BE107" s="120">
        <f t="shared" si="216"/>
        <v>0</v>
      </c>
      <c r="BF107" s="120">
        <f t="shared" si="216"/>
        <v>0</v>
      </c>
      <c r="BG107" s="120">
        <f t="shared" si="216"/>
        <v>0</v>
      </c>
      <c r="BH107" s="120">
        <f t="shared" si="216"/>
        <v>0</v>
      </c>
      <c r="BI107" s="120">
        <f t="shared" si="216"/>
        <v>0</v>
      </c>
      <c r="BJ107" s="120">
        <f t="shared" si="216"/>
        <v>0</v>
      </c>
      <c r="BK107" s="120">
        <f t="shared" si="216"/>
        <v>0</v>
      </c>
      <c r="BL107" s="120">
        <f t="shared" si="216"/>
        <v>0</v>
      </c>
      <c r="BM107" s="120">
        <f t="shared" si="216"/>
        <v>0</v>
      </c>
      <c r="BN107" s="120">
        <f t="shared" si="216"/>
        <v>0</v>
      </c>
      <c r="BO107" s="120">
        <f t="shared" si="216"/>
        <v>0</v>
      </c>
      <c r="BP107" s="120">
        <f t="shared" si="216"/>
        <v>0</v>
      </c>
      <c r="BQ107" s="120">
        <f t="shared" si="216"/>
        <v>0</v>
      </c>
      <c r="BR107" s="120">
        <f t="shared" si="216"/>
        <v>0</v>
      </c>
      <c r="BS107" s="120">
        <f t="shared" si="216"/>
        <v>0</v>
      </c>
      <c r="BT107" s="120">
        <f t="shared" si="216"/>
        <v>0</v>
      </c>
      <c r="BU107" s="120">
        <f t="shared" si="216"/>
        <v>0</v>
      </c>
      <c r="BV107" s="120">
        <f t="shared" si="216"/>
        <v>0</v>
      </c>
      <c r="BW107" s="120">
        <f t="shared" si="216"/>
        <v>0</v>
      </c>
      <c r="BX107" s="120">
        <f t="shared" si="216"/>
        <v>0</v>
      </c>
      <c r="BY107" s="120">
        <f t="shared" si="216"/>
        <v>0</v>
      </c>
      <c r="BZ107" s="120">
        <f t="shared" si="216"/>
        <v>0</v>
      </c>
      <c r="CA107" s="120">
        <f t="shared" si="216"/>
        <v>0</v>
      </c>
      <c r="CB107" s="120">
        <f t="shared" si="216"/>
        <v>0</v>
      </c>
      <c r="CC107" s="120">
        <f t="shared" si="216"/>
        <v>0</v>
      </c>
      <c r="CD107" s="120">
        <f t="shared" si="216"/>
        <v>0</v>
      </c>
      <c r="CE107" s="120">
        <f t="shared" si="216"/>
        <v>0</v>
      </c>
      <c r="CF107" s="120">
        <f t="shared" si="216"/>
        <v>0</v>
      </c>
      <c r="CG107" s="120">
        <f t="shared" si="216"/>
        <v>0</v>
      </c>
      <c r="CH107" s="120">
        <f t="shared" ref="CH107:CQ107" si="217">AND(CH332&lt;&gt;"",CH332&lt;&gt;CH$203)/1</f>
        <v>0</v>
      </c>
      <c r="CI107" s="120">
        <f t="shared" si="217"/>
        <v>0</v>
      </c>
      <c r="CJ107" s="120">
        <f t="shared" si="217"/>
        <v>0</v>
      </c>
      <c r="CK107" s="120">
        <f t="shared" si="217"/>
        <v>0</v>
      </c>
      <c r="CL107" s="120">
        <f t="shared" si="217"/>
        <v>0</v>
      </c>
      <c r="CM107" s="120">
        <f t="shared" si="217"/>
        <v>0</v>
      </c>
      <c r="CN107" s="120">
        <f t="shared" si="217"/>
        <v>0</v>
      </c>
      <c r="CO107" s="120">
        <f t="shared" si="217"/>
        <v>0</v>
      </c>
      <c r="CP107" s="120">
        <f t="shared" si="217"/>
        <v>0</v>
      </c>
      <c r="CQ107" s="120">
        <f t="shared" si="217"/>
        <v>0</v>
      </c>
    </row>
    <row r="108" spans="19:95" hidden="1">
      <c r="S108" s="129">
        <f t="shared" si="95"/>
        <v>107</v>
      </c>
      <c r="T108" s="130">
        <f t="shared" si="197"/>
        <v>0</v>
      </c>
      <c r="U108" s="131"/>
      <c r="V108" s="120">
        <f t="shared" ref="V108:CG108" si="218">AND(V333&lt;&gt;"",V333&lt;&gt;V$203)/1</f>
        <v>0</v>
      </c>
      <c r="W108" s="120">
        <f t="shared" si="218"/>
        <v>0</v>
      </c>
      <c r="X108" s="120">
        <f t="shared" si="218"/>
        <v>0</v>
      </c>
      <c r="Y108" s="120">
        <f t="shared" si="218"/>
        <v>0</v>
      </c>
      <c r="Z108" s="120">
        <f t="shared" si="218"/>
        <v>0</v>
      </c>
      <c r="AA108" s="120">
        <f t="shared" si="218"/>
        <v>0</v>
      </c>
      <c r="AB108" s="120">
        <f t="shared" si="218"/>
        <v>0</v>
      </c>
      <c r="AC108" s="120">
        <f t="shared" si="218"/>
        <v>0</v>
      </c>
      <c r="AD108" s="120">
        <f t="shared" si="218"/>
        <v>0</v>
      </c>
      <c r="AE108" s="120">
        <f t="shared" si="218"/>
        <v>0</v>
      </c>
      <c r="AF108" s="120">
        <f t="shared" si="218"/>
        <v>0</v>
      </c>
      <c r="AG108" s="120">
        <f t="shared" si="218"/>
        <v>0</v>
      </c>
      <c r="AH108" s="120">
        <f t="shared" si="218"/>
        <v>0</v>
      </c>
      <c r="AI108" s="120">
        <f t="shared" si="218"/>
        <v>0</v>
      </c>
      <c r="AJ108" s="120">
        <f t="shared" si="218"/>
        <v>0</v>
      </c>
      <c r="AK108" s="120">
        <f t="shared" si="218"/>
        <v>0</v>
      </c>
      <c r="AL108" s="120">
        <f t="shared" si="218"/>
        <v>0</v>
      </c>
      <c r="AM108" s="120">
        <f t="shared" si="218"/>
        <v>0</v>
      </c>
      <c r="AN108" s="120">
        <f t="shared" si="218"/>
        <v>0</v>
      </c>
      <c r="AO108" s="120">
        <f t="shared" si="218"/>
        <v>0</v>
      </c>
      <c r="AP108" s="120">
        <f t="shared" si="218"/>
        <v>0</v>
      </c>
      <c r="AQ108" s="120">
        <f t="shared" si="218"/>
        <v>0</v>
      </c>
      <c r="AR108" s="120">
        <f t="shared" si="218"/>
        <v>0</v>
      </c>
      <c r="AS108" s="120">
        <f t="shared" si="218"/>
        <v>0</v>
      </c>
      <c r="AT108" s="120">
        <f t="shared" si="218"/>
        <v>0</v>
      </c>
      <c r="AU108" s="120">
        <f t="shared" si="218"/>
        <v>0</v>
      </c>
      <c r="AV108" s="120">
        <f t="shared" si="218"/>
        <v>0</v>
      </c>
      <c r="AW108" s="120">
        <f t="shared" si="218"/>
        <v>0</v>
      </c>
      <c r="AX108" s="120">
        <f t="shared" si="218"/>
        <v>0</v>
      </c>
      <c r="AY108" s="120">
        <f t="shared" si="218"/>
        <v>0</v>
      </c>
      <c r="AZ108" s="120">
        <f t="shared" si="218"/>
        <v>0</v>
      </c>
      <c r="BA108" s="120">
        <f t="shared" si="218"/>
        <v>0</v>
      </c>
      <c r="BB108" s="120">
        <f t="shared" si="218"/>
        <v>0</v>
      </c>
      <c r="BC108" s="120">
        <f t="shared" si="218"/>
        <v>0</v>
      </c>
      <c r="BD108" s="120">
        <f t="shared" si="218"/>
        <v>0</v>
      </c>
      <c r="BE108" s="120">
        <f t="shared" si="218"/>
        <v>0</v>
      </c>
      <c r="BF108" s="120">
        <f t="shared" si="218"/>
        <v>0</v>
      </c>
      <c r="BG108" s="120">
        <f t="shared" si="218"/>
        <v>0</v>
      </c>
      <c r="BH108" s="120">
        <f t="shared" si="218"/>
        <v>0</v>
      </c>
      <c r="BI108" s="120">
        <f t="shared" si="218"/>
        <v>0</v>
      </c>
      <c r="BJ108" s="120">
        <f t="shared" si="218"/>
        <v>0</v>
      </c>
      <c r="BK108" s="120">
        <f t="shared" si="218"/>
        <v>0</v>
      </c>
      <c r="BL108" s="120">
        <f t="shared" si="218"/>
        <v>0</v>
      </c>
      <c r="BM108" s="120">
        <f t="shared" si="218"/>
        <v>0</v>
      </c>
      <c r="BN108" s="120">
        <f t="shared" si="218"/>
        <v>0</v>
      </c>
      <c r="BO108" s="120">
        <f t="shared" si="218"/>
        <v>0</v>
      </c>
      <c r="BP108" s="120">
        <f t="shared" si="218"/>
        <v>0</v>
      </c>
      <c r="BQ108" s="120">
        <f t="shared" si="218"/>
        <v>0</v>
      </c>
      <c r="BR108" s="120">
        <f t="shared" si="218"/>
        <v>0</v>
      </c>
      <c r="BS108" s="120">
        <f t="shared" si="218"/>
        <v>0</v>
      </c>
      <c r="BT108" s="120">
        <f t="shared" si="218"/>
        <v>0</v>
      </c>
      <c r="BU108" s="120">
        <f t="shared" si="218"/>
        <v>0</v>
      </c>
      <c r="BV108" s="120">
        <f t="shared" si="218"/>
        <v>0</v>
      </c>
      <c r="BW108" s="120">
        <f t="shared" si="218"/>
        <v>0</v>
      </c>
      <c r="BX108" s="120">
        <f t="shared" si="218"/>
        <v>0</v>
      </c>
      <c r="BY108" s="120">
        <f t="shared" si="218"/>
        <v>0</v>
      </c>
      <c r="BZ108" s="120">
        <f t="shared" si="218"/>
        <v>0</v>
      </c>
      <c r="CA108" s="120">
        <f t="shared" si="218"/>
        <v>0</v>
      </c>
      <c r="CB108" s="120">
        <f t="shared" si="218"/>
        <v>0</v>
      </c>
      <c r="CC108" s="120">
        <f t="shared" si="218"/>
        <v>0</v>
      </c>
      <c r="CD108" s="120">
        <f t="shared" si="218"/>
        <v>0</v>
      </c>
      <c r="CE108" s="120">
        <f t="shared" si="218"/>
        <v>0</v>
      </c>
      <c r="CF108" s="120">
        <f t="shared" si="218"/>
        <v>0</v>
      </c>
      <c r="CG108" s="120">
        <f t="shared" si="218"/>
        <v>0</v>
      </c>
      <c r="CH108" s="120">
        <f t="shared" ref="CH108:CQ108" si="219">AND(CH333&lt;&gt;"",CH333&lt;&gt;CH$203)/1</f>
        <v>0</v>
      </c>
      <c r="CI108" s="120">
        <f t="shared" si="219"/>
        <v>0</v>
      </c>
      <c r="CJ108" s="120">
        <f t="shared" si="219"/>
        <v>0</v>
      </c>
      <c r="CK108" s="120">
        <f t="shared" si="219"/>
        <v>0</v>
      </c>
      <c r="CL108" s="120">
        <f t="shared" si="219"/>
        <v>0</v>
      </c>
      <c r="CM108" s="120">
        <f t="shared" si="219"/>
        <v>0</v>
      </c>
      <c r="CN108" s="120">
        <f t="shared" si="219"/>
        <v>0</v>
      </c>
      <c r="CO108" s="120">
        <f t="shared" si="219"/>
        <v>0</v>
      </c>
      <c r="CP108" s="120">
        <f t="shared" si="219"/>
        <v>0</v>
      </c>
      <c r="CQ108" s="120">
        <f t="shared" si="219"/>
        <v>0</v>
      </c>
    </row>
    <row r="109" spans="19:95" hidden="1">
      <c r="S109" s="129">
        <f t="shared" si="95"/>
        <v>108</v>
      </c>
      <c r="T109" s="130">
        <f t="shared" si="197"/>
        <v>0</v>
      </c>
      <c r="U109" s="131"/>
      <c r="V109" s="120">
        <f t="shared" ref="V109:CG109" si="220">AND(V334&lt;&gt;"",V334&lt;&gt;V$203)/1</f>
        <v>0</v>
      </c>
      <c r="W109" s="120">
        <f t="shared" si="220"/>
        <v>0</v>
      </c>
      <c r="X109" s="120">
        <f t="shared" si="220"/>
        <v>0</v>
      </c>
      <c r="Y109" s="120">
        <f t="shared" si="220"/>
        <v>0</v>
      </c>
      <c r="Z109" s="120">
        <f t="shared" si="220"/>
        <v>0</v>
      </c>
      <c r="AA109" s="120">
        <f t="shared" si="220"/>
        <v>0</v>
      </c>
      <c r="AB109" s="120">
        <f t="shared" si="220"/>
        <v>0</v>
      </c>
      <c r="AC109" s="120">
        <f t="shared" si="220"/>
        <v>0</v>
      </c>
      <c r="AD109" s="120">
        <f t="shared" si="220"/>
        <v>0</v>
      </c>
      <c r="AE109" s="120">
        <f t="shared" si="220"/>
        <v>0</v>
      </c>
      <c r="AF109" s="120">
        <f t="shared" si="220"/>
        <v>0</v>
      </c>
      <c r="AG109" s="120">
        <f t="shared" si="220"/>
        <v>0</v>
      </c>
      <c r="AH109" s="120">
        <f t="shared" si="220"/>
        <v>0</v>
      </c>
      <c r="AI109" s="120">
        <f t="shared" si="220"/>
        <v>0</v>
      </c>
      <c r="AJ109" s="120">
        <f t="shared" si="220"/>
        <v>0</v>
      </c>
      <c r="AK109" s="120">
        <f t="shared" si="220"/>
        <v>0</v>
      </c>
      <c r="AL109" s="120">
        <f t="shared" si="220"/>
        <v>0</v>
      </c>
      <c r="AM109" s="120">
        <f t="shared" si="220"/>
        <v>0</v>
      </c>
      <c r="AN109" s="120">
        <f t="shared" si="220"/>
        <v>0</v>
      </c>
      <c r="AO109" s="120">
        <f t="shared" si="220"/>
        <v>0</v>
      </c>
      <c r="AP109" s="120">
        <f t="shared" si="220"/>
        <v>0</v>
      </c>
      <c r="AQ109" s="120">
        <f t="shared" si="220"/>
        <v>0</v>
      </c>
      <c r="AR109" s="120">
        <f t="shared" si="220"/>
        <v>0</v>
      </c>
      <c r="AS109" s="120">
        <f t="shared" si="220"/>
        <v>0</v>
      </c>
      <c r="AT109" s="120">
        <f t="shared" si="220"/>
        <v>0</v>
      </c>
      <c r="AU109" s="120">
        <f t="shared" si="220"/>
        <v>0</v>
      </c>
      <c r="AV109" s="120">
        <f t="shared" si="220"/>
        <v>0</v>
      </c>
      <c r="AW109" s="120">
        <f t="shared" si="220"/>
        <v>0</v>
      </c>
      <c r="AX109" s="120">
        <f t="shared" si="220"/>
        <v>0</v>
      </c>
      <c r="AY109" s="120">
        <f t="shared" si="220"/>
        <v>0</v>
      </c>
      <c r="AZ109" s="120">
        <f t="shared" si="220"/>
        <v>0</v>
      </c>
      <c r="BA109" s="120">
        <f t="shared" si="220"/>
        <v>0</v>
      </c>
      <c r="BB109" s="120">
        <f t="shared" si="220"/>
        <v>0</v>
      </c>
      <c r="BC109" s="120">
        <f t="shared" si="220"/>
        <v>0</v>
      </c>
      <c r="BD109" s="120">
        <f t="shared" si="220"/>
        <v>0</v>
      </c>
      <c r="BE109" s="120">
        <f t="shared" si="220"/>
        <v>0</v>
      </c>
      <c r="BF109" s="120">
        <f t="shared" si="220"/>
        <v>0</v>
      </c>
      <c r="BG109" s="120">
        <f t="shared" si="220"/>
        <v>0</v>
      </c>
      <c r="BH109" s="120">
        <f t="shared" si="220"/>
        <v>0</v>
      </c>
      <c r="BI109" s="120">
        <f t="shared" si="220"/>
        <v>0</v>
      </c>
      <c r="BJ109" s="120">
        <f t="shared" si="220"/>
        <v>0</v>
      </c>
      <c r="BK109" s="120">
        <f t="shared" si="220"/>
        <v>0</v>
      </c>
      <c r="BL109" s="120">
        <f t="shared" si="220"/>
        <v>0</v>
      </c>
      <c r="BM109" s="120">
        <f t="shared" si="220"/>
        <v>0</v>
      </c>
      <c r="BN109" s="120">
        <f t="shared" si="220"/>
        <v>0</v>
      </c>
      <c r="BO109" s="120">
        <f t="shared" si="220"/>
        <v>0</v>
      </c>
      <c r="BP109" s="120">
        <f t="shared" si="220"/>
        <v>0</v>
      </c>
      <c r="BQ109" s="120">
        <f t="shared" si="220"/>
        <v>0</v>
      </c>
      <c r="BR109" s="120">
        <f t="shared" si="220"/>
        <v>0</v>
      </c>
      <c r="BS109" s="120">
        <f t="shared" si="220"/>
        <v>0</v>
      </c>
      <c r="BT109" s="120">
        <f t="shared" si="220"/>
        <v>0</v>
      </c>
      <c r="BU109" s="120">
        <f t="shared" si="220"/>
        <v>0</v>
      </c>
      <c r="BV109" s="120">
        <f t="shared" si="220"/>
        <v>0</v>
      </c>
      <c r="BW109" s="120">
        <f t="shared" si="220"/>
        <v>0</v>
      </c>
      <c r="BX109" s="120">
        <f t="shared" si="220"/>
        <v>0</v>
      </c>
      <c r="BY109" s="120">
        <f t="shared" si="220"/>
        <v>0</v>
      </c>
      <c r="BZ109" s="120">
        <f t="shared" si="220"/>
        <v>0</v>
      </c>
      <c r="CA109" s="120">
        <f t="shared" si="220"/>
        <v>0</v>
      </c>
      <c r="CB109" s="120">
        <f t="shared" si="220"/>
        <v>0</v>
      </c>
      <c r="CC109" s="120">
        <f t="shared" si="220"/>
        <v>0</v>
      </c>
      <c r="CD109" s="120">
        <f t="shared" si="220"/>
        <v>0</v>
      </c>
      <c r="CE109" s="120">
        <f t="shared" si="220"/>
        <v>0</v>
      </c>
      <c r="CF109" s="120">
        <f t="shared" si="220"/>
        <v>0</v>
      </c>
      <c r="CG109" s="120">
        <f t="shared" si="220"/>
        <v>0</v>
      </c>
      <c r="CH109" s="120">
        <f t="shared" ref="CH109:CQ109" si="221">AND(CH334&lt;&gt;"",CH334&lt;&gt;CH$203)/1</f>
        <v>0</v>
      </c>
      <c r="CI109" s="120">
        <f t="shared" si="221"/>
        <v>0</v>
      </c>
      <c r="CJ109" s="120">
        <f t="shared" si="221"/>
        <v>0</v>
      </c>
      <c r="CK109" s="120">
        <f t="shared" si="221"/>
        <v>0</v>
      </c>
      <c r="CL109" s="120">
        <f t="shared" si="221"/>
        <v>0</v>
      </c>
      <c r="CM109" s="120">
        <f t="shared" si="221"/>
        <v>0</v>
      </c>
      <c r="CN109" s="120">
        <f t="shared" si="221"/>
        <v>0</v>
      </c>
      <c r="CO109" s="120">
        <f t="shared" si="221"/>
        <v>0</v>
      </c>
      <c r="CP109" s="120">
        <f t="shared" si="221"/>
        <v>0</v>
      </c>
      <c r="CQ109" s="120">
        <f t="shared" si="221"/>
        <v>0</v>
      </c>
    </row>
    <row r="110" spans="19:95" hidden="1">
      <c r="S110" s="129">
        <f t="shared" si="95"/>
        <v>109</v>
      </c>
      <c r="T110" s="130">
        <f t="shared" si="197"/>
        <v>0</v>
      </c>
      <c r="U110" s="131"/>
      <c r="V110" s="120">
        <f t="shared" ref="V110:CG110" si="222">AND(V335&lt;&gt;"",V335&lt;&gt;V$203)/1</f>
        <v>0</v>
      </c>
      <c r="W110" s="120">
        <f t="shared" si="222"/>
        <v>0</v>
      </c>
      <c r="X110" s="120">
        <f t="shared" si="222"/>
        <v>0</v>
      </c>
      <c r="Y110" s="120">
        <f t="shared" si="222"/>
        <v>0</v>
      </c>
      <c r="Z110" s="120">
        <f t="shared" si="222"/>
        <v>0</v>
      </c>
      <c r="AA110" s="120">
        <f t="shared" si="222"/>
        <v>0</v>
      </c>
      <c r="AB110" s="120">
        <f t="shared" si="222"/>
        <v>0</v>
      </c>
      <c r="AC110" s="120">
        <f t="shared" si="222"/>
        <v>0</v>
      </c>
      <c r="AD110" s="120">
        <f t="shared" si="222"/>
        <v>0</v>
      </c>
      <c r="AE110" s="120">
        <f t="shared" si="222"/>
        <v>0</v>
      </c>
      <c r="AF110" s="120">
        <f t="shared" si="222"/>
        <v>0</v>
      </c>
      <c r="AG110" s="120">
        <f t="shared" si="222"/>
        <v>0</v>
      </c>
      <c r="AH110" s="120">
        <f t="shared" si="222"/>
        <v>0</v>
      </c>
      <c r="AI110" s="120">
        <f t="shared" si="222"/>
        <v>0</v>
      </c>
      <c r="AJ110" s="120">
        <f t="shared" si="222"/>
        <v>0</v>
      </c>
      <c r="AK110" s="120">
        <f t="shared" si="222"/>
        <v>0</v>
      </c>
      <c r="AL110" s="120">
        <f t="shared" si="222"/>
        <v>0</v>
      </c>
      <c r="AM110" s="120">
        <f t="shared" si="222"/>
        <v>0</v>
      </c>
      <c r="AN110" s="120">
        <f t="shared" si="222"/>
        <v>0</v>
      </c>
      <c r="AO110" s="120">
        <f t="shared" si="222"/>
        <v>0</v>
      </c>
      <c r="AP110" s="120">
        <f t="shared" si="222"/>
        <v>0</v>
      </c>
      <c r="AQ110" s="120">
        <f t="shared" si="222"/>
        <v>0</v>
      </c>
      <c r="AR110" s="120">
        <f t="shared" si="222"/>
        <v>0</v>
      </c>
      <c r="AS110" s="120">
        <f t="shared" si="222"/>
        <v>0</v>
      </c>
      <c r="AT110" s="120">
        <f t="shared" si="222"/>
        <v>0</v>
      </c>
      <c r="AU110" s="120">
        <f t="shared" si="222"/>
        <v>0</v>
      </c>
      <c r="AV110" s="120">
        <f t="shared" si="222"/>
        <v>0</v>
      </c>
      <c r="AW110" s="120">
        <f t="shared" si="222"/>
        <v>0</v>
      </c>
      <c r="AX110" s="120">
        <f t="shared" si="222"/>
        <v>0</v>
      </c>
      <c r="AY110" s="120">
        <f t="shared" si="222"/>
        <v>0</v>
      </c>
      <c r="AZ110" s="120">
        <f t="shared" si="222"/>
        <v>0</v>
      </c>
      <c r="BA110" s="120">
        <f t="shared" si="222"/>
        <v>0</v>
      </c>
      <c r="BB110" s="120">
        <f t="shared" si="222"/>
        <v>0</v>
      </c>
      <c r="BC110" s="120">
        <f t="shared" si="222"/>
        <v>0</v>
      </c>
      <c r="BD110" s="120">
        <f t="shared" si="222"/>
        <v>0</v>
      </c>
      <c r="BE110" s="120">
        <f t="shared" si="222"/>
        <v>0</v>
      </c>
      <c r="BF110" s="120">
        <f t="shared" si="222"/>
        <v>0</v>
      </c>
      <c r="BG110" s="120">
        <f t="shared" si="222"/>
        <v>0</v>
      </c>
      <c r="BH110" s="120">
        <f t="shared" si="222"/>
        <v>0</v>
      </c>
      <c r="BI110" s="120">
        <f t="shared" si="222"/>
        <v>0</v>
      </c>
      <c r="BJ110" s="120">
        <f t="shared" si="222"/>
        <v>0</v>
      </c>
      <c r="BK110" s="120">
        <f t="shared" si="222"/>
        <v>0</v>
      </c>
      <c r="BL110" s="120">
        <f t="shared" si="222"/>
        <v>0</v>
      </c>
      <c r="BM110" s="120">
        <f t="shared" si="222"/>
        <v>0</v>
      </c>
      <c r="BN110" s="120">
        <f t="shared" si="222"/>
        <v>0</v>
      </c>
      <c r="BO110" s="120">
        <f t="shared" si="222"/>
        <v>0</v>
      </c>
      <c r="BP110" s="120">
        <f t="shared" si="222"/>
        <v>0</v>
      </c>
      <c r="BQ110" s="120">
        <f t="shared" si="222"/>
        <v>0</v>
      </c>
      <c r="BR110" s="120">
        <f t="shared" si="222"/>
        <v>0</v>
      </c>
      <c r="BS110" s="120">
        <f t="shared" si="222"/>
        <v>0</v>
      </c>
      <c r="BT110" s="120">
        <f t="shared" si="222"/>
        <v>0</v>
      </c>
      <c r="BU110" s="120">
        <f t="shared" si="222"/>
        <v>0</v>
      </c>
      <c r="BV110" s="120">
        <f t="shared" si="222"/>
        <v>0</v>
      </c>
      <c r="BW110" s="120">
        <f t="shared" si="222"/>
        <v>0</v>
      </c>
      <c r="BX110" s="120">
        <f t="shared" si="222"/>
        <v>0</v>
      </c>
      <c r="BY110" s="120">
        <f t="shared" si="222"/>
        <v>0</v>
      </c>
      <c r="BZ110" s="120">
        <f t="shared" si="222"/>
        <v>0</v>
      </c>
      <c r="CA110" s="120">
        <f t="shared" si="222"/>
        <v>0</v>
      </c>
      <c r="CB110" s="120">
        <f t="shared" si="222"/>
        <v>0</v>
      </c>
      <c r="CC110" s="120">
        <f t="shared" si="222"/>
        <v>0</v>
      </c>
      <c r="CD110" s="120">
        <f t="shared" si="222"/>
        <v>0</v>
      </c>
      <c r="CE110" s="120">
        <f t="shared" si="222"/>
        <v>0</v>
      </c>
      <c r="CF110" s="120">
        <f t="shared" si="222"/>
        <v>0</v>
      </c>
      <c r="CG110" s="120">
        <f t="shared" si="222"/>
        <v>0</v>
      </c>
      <c r="CH110" s="120">
        <f t="shared" ref="CH110:CQ110" si="223">AND(CH335&lt;&gt;"",CH335&lt;&gt;CH$203)/1</f>
        <v>0</v>
      </c>
      <c r="CI110" s="120">
        <f t="shared" si="223"/>
        <v>0</v>
      </c>
      <c r="CJ110" s="120">
        <f t="shared" si="223"/>
        <v>0</v>
      </c>
      <c r="CK110" s="120">
        <f t="shared" si="223"/>
        <v>0</v>
      </c>
      <c r="CL110" s="120">
        <f t="shared" si="223"/>
        <v>0</v>
      </c>
      <c r="CM110" s="120">
        <f t="shared" si="223"/>
        <v>0</v>
      </c>
      <c r="CN110" s="120">
        <f t="shared" si="223"/>
        <v>0</v>
      </c>
      <c r="CO110" s="120">
        <f t="shared" si="223"/>
        <v>0</v>
      </c>
      <c r="CP110" s="120">
        <f t="shared" si="223"/>
        <v>0</v>
      </c>
      <c r="CQ110" s="120">
        <f t="shared" si="223"/>
        <v>0</v>
      </c>
    </row>
    <row r="111" spans="19:95" hidden="1">
      <c r="S111" s="129">
        <f t="shared" si="95"/>
        <v>110</v>
      </c>
      <c r="T111" s="130">
        <f t="shared" si="197"/>
        <v>0</v>
      </c>
      <c r="U111" s="131"/>
      <c r="V111" s="120">
        <f t="shared" ref="V111:CG111" si="224">AND(V336&lt;&gt;"",V336&lt;&gt;V$203)/1</f>
        <v>0</v>
      </c>
      <c r="W111" s="120">
        <f t="shared" si="224"/>
        <v>0</v>
      </c>
      <c r="X111" s="120">
        <f t="shared" si="224"/>
        <v>0</v>
      </c>
      <c r="Y111" s="120">
        <f t="shared" si="224"/>
        <v>0</v>
      </c>
      <c r="Z111" s="120">
        <f t="shared" si="224"/>
        <v>0</v>
      </c>
      <c r="AA111" s="120">
        <f t="shared" si="224"/>
        <v>0</v>
      </c>
      <c r="AB111" s="120">
        <f t="shared" si="224"/>
        <v>0</v>
      </c>
      <c r="AC111" s="120">
        <f t="shared" si="224"/>
        <v>0</v>
      </c>
      <c r="AD111" s="120">
        <f t="shared" si="224"/>
        <v>0</v>
      </c>
      <c r="AE111" s="120">
        <f t="shared" si="224"/>
        <v>0</v>
      </c>
      <c r="AF111" s="120">
        <f t="shared" si="224"/>
        <v>0</v>
      </c>
      <c r="AG111" s="120">
        <f t="shared" si="224"/>
        <v>0</v>
      </c>
      <c r="AH111" s="120">
        <f t="shared" si="224"/>
        <v>0</v>
      </c>
      <c r="AI111" s="120">
        <f t="shared" si="224"/>
        <v>0</v>
      </c>
      <c r="AJ111" s="120">
        <f t="shared" si="224"/>
        <v>0</v>
      </c>
      <c r="AK111" s="120">
        <f t="shared" si="224"/>
        <v>0</v>
      </c>
      <c r="AL111" s="120">
        <f t="shared" si="224"/>
        <v>0</v>
      </c>
      <c r="AM111" s="120">
        <f t="shared" si="224"/>
        <v>0</v>
      </c>
      <c r="AN111" s="120">
        <f t="shared" si="224"/>
        <v>0</v>
      </c>
      <c r="AO111" s="120">
        <f t="shared" si="224"/>
        <v>0</v>
      </c>
      <c r="AP111" s="120">
        <f t="shared" si="224"/>
        <v>0</v>
      </c>
      <c r="AQ111" s="120">
        <f t="shared" si="224"/>
        <v>0</v>
      </c>
      <c r="AR111" s="120">
        <f t="shared" si="224"/>
        <v>0</v>
      </c>
      <c r="AS111" s="120">
        <f t="shared" si="224"/>
        <v>0</v>
      </c>
      <c r="AT111" s="120">
        <f t="shared" si="224"/>
        <v>0</v>
      </c>
      <c r="AU111" s="120">
        <f t="shared" si="224"/>
        <v>0</v>
      </c>
      <c r="AV111" s="120">
        <f t="shared" si="224"/>
        <v>0</v>
      </c>
      <c r="AW111" s="120">
        <f t="shared" si="224"/>
        <v>0</v>
      </c>
      <c r="AX111" s="120">
        <f t="shared" si="224"/>
        <v>0</v>
      </c>
      <c r="AY111" s="120">
        <f t="shared" si="224"/>
        <v>0</v>
      </c>
      <c r="AZ111" s="120">
        <f t="shared" si="224"/>
        <v>0</v>
      </c>
      <c r="BA111" s="120">
        <f t="shared" si="224"/>
        <v>0</v>
      </c>
      <c r="BB111" s="120">
        <f t="shared" si="224"/>
        <v>0</v>
      </c>
      <c r="BC111" s="120">
        <f t="shared" si="224"/>
        <v>0</v>
      </c>
      <c r="BD111" s="120">
        <f t="shared" si="224"/>
        <v>0</v>
      </c>
      <c r="BE111" s="120">
        <f t="shared" si="224"/>
        <v>0</v>
      </c>
      <c r="BF111" s="120">
        <f t="shared" si="224"/>
        <v>0</v>
      </c>
      <c r="BG111" s="120">
        <f t="shared" si="224"/>
        <v>0</v>
      </c>
      <c r="BH111" s="120">
        <f t="shared" si="224"/>
        <v>0</v>
      </c>
      <c r="BI111" s="120">
        <f t="shared" si="224"/>
        <v>0</v>
      </c>
      <c r="BJ111" s="120">
        <f t="shared" si="224"/>
        <v>0</v>
      </c>
      <c r="BK111" s="120">
        <f t="shared" si="224"/>
        <v>0</v>
      </c>
      <c r="BL111" s="120">
        <f t="shared" si="224"/>
        <v>0</v>
      </c>
      <c r="BM111" s="120">
        <f t="shared" si="224"/>
        <v>0</v>
      </c>
      <c r="BN111" s="120">
        <f t="shared" si="224"/>
        <v>0</v>
      </c>
      <c r="BO111" s="120">
        <f t="shared" si="224"/>
        <v>0</v>
      </c>
      <c r="BP111" s="120">
        <f t="shared" si="224"/>
        <v>0</v>
      </c>
      <c r="BQ111" s="120">
        <f t="shared" si="224"/>
        <v>0</v>
      </c>
      <c r="BR111" s="120">
        <f t="shared" si="224"/>
        <v>0</v>
      </c>
      <c r="BS111" s="120">
        <f t="shared" si="224"/>
        <v>0</v>
      </c>
      <c r="BT111" s="120">
        <f t="shared" si="224"/>
        <v>0</v>
      </c>
      <c r="BU111" s="120">
        <f t="shared" si="224"/>
        <v>0</v>
      </c>
      <c r="BV111" s="120">
        <f t="shared" si="224"/>
        <v>0</v>
      </c>
      <c r="BW111" s="120">
        <f t="shared" si="224"/>
        <v>0</v>
      </c>
      <c r="BX111" s="120">
        <f t="shared" si="224"/>
        <v>0</v>
      </c>
      <c r="BY111" s="120">
        <f t="shared" si="224"/>
        <v>0</v>
      </c>
      <c r="BZ111" s="120">
        <f t="shared" si="224"/>
        <v>0</v>
      </c>
      <c r="CA111" s="120">
        <f t="shared" si="224"/>
        <v>0</v>
      </c>
      <c r="CB111" s="120">
        <f t="shared" si="224"/>
        <v>0</v>
      </c>
      <c r="CC111" s="120">
        <f t="shared" si="224"/>
        <v>0</v>
      </c>
      <c r="CD111" s="120">
        <f t="shared" si="224"/>
        <v>0</v>
      </c>
      <c r="CE111" s="120">
        <f t="shared" si="224"/>
        <v>0</v>
      </c>
      <c r="CF111" s="120">
        <f t="shared" si="224"/>
        <v>0</v>
      </c>
      <c r="CG111" s="120">
        <f t="shared" si="224"/>
        <v>0</v>
      </c>
      <c r="CH111" s="120">
        <f t="shared" ref="CH111:CQ111" si="225">AND(CH336&lt;&gt;"",CH336&lt;&gt;CH$203)/1</f>
        <v>0</v>
      </c>
      <c r="CI111" s="120">
        <f t="shared" si="225"/>
        <v>0</v>
      </c>
      <c r="CJ111" s="120">
        <f t="shared" si="225"/>
        <v>0</v>
      </c>
      <c r="CK111" s="120">
        <f t="shared" si="225"/>
        <v>0</v>
      </c>
      <c r="CL111" s="120">
        <f t="shared" si="225"/>
        <v>0</v>
      </c>
      <c r="CM111" s="120">
        <f t="shared" si="225"/>
        <v>0</v>
      </c>
      <c r="CN111" s="120">
        <f t="shared" si="225"/>
        <v>0</v>
      </c>
      <c r="CO111" s="120">
        <f t="shared" si="225"/>
        <v>0</v>
      </c>
      <c r="CP111" s="120">
        <f t="shared" si="225"/>
        <v>0</v>
      </c>
      <c r="CQ111" s="120">
        <f t="shared" si="225"/>
        <v>0</v>
      </c>
    </row>
    <row r="112" spans="19:95" hidden="1">
      <c r="S112" s="129">
        <f t="shared" ref="S112:S175" si="226">S113-1</f>
        <v>111</v>
      </c>
      <c r="T112" s="130">
        <f t="shared" si="197"/>
        <v>0</v>
      </c>
      <c r="U112" s="131"/>
      <c r="V112" s="120">
        <f t="shared" ref="V112:CG112" si="227">AND(V337&lt;&gt;"",V337&lt;&gt;V$203)/1</f>
        <v>0</v>
      </c>
      <c r="W112" s="120">
        <f t="shared" si="227"/>
        <v>0</v>
      </c>
      <c r="X112" s="120">
        <f t="shared" si="227"/>
        <v>0</v>
      </c>
      <c r="Y112" s="120">
        <f t="shared" si="227"/>
        <v>0</v>
      </c>
      <c r="Z112" s="120">
        <f t="shared" si="227"/>
        <v>0</v>
      </c>
      <c r="AA112" s="120">
        <f t="shared" si="227"/>
        <v>0</v>
      </c>
      <c r="AB112" s="120">
        <f t="shared" si="227"/>
        <v>0</v>
      </c>
      <c r="AC112" s="120">
        <f t="shared" si="227"/>
        <v>0</v>
      </c>
      <c r="AD112" s="120">
        <f t="shared" si="227"/>
        <v>0</v>
      </c>
      <c r="AE112" s="120">
        <f t="shared" si="227"/>
        <v>0</v>
      </c>
      <c r="AF112" s="120">
        <f t="shared" si="227"/>
        <v>0</v>
      </c>
      <c r="AG112" s="120">
        <f t="shared" si="227"/>
        <v>0</v>
      </c>
      <c r="AH112" s="120">
        <f t="shared" si="227"/>
        <v>0</v>
      </c>
      <c r="AI112" s="120">
        <f t="shared" si="227"/>
        <v>0</v>
      </c>
      <c r="AJ112" s="120">
        <f t="shared" si="227"/>
        <v>0</v>
      </c>
      <c r="AK112" s="120">
        <f t="shared" si="227"/>
        <v>0</v>
      </c>
      <c r="AL112" s="120">
        <f t="shared" si="227"/>
        <v>0</v>
      </c>
      <c r="AM112" s="120">
        <f t="shared" si="227"/>
        <v>0</v>
      </c>
      <c r="AN112" s="120">
        <f t="shared" si="227"/>
        <v>0</v>
      </c>
      <c r="AO112" s="120">
        <f t="shared" si="227"/>
        <v>0</v>
      </c>
      <c r="AP112" s="120">
        <f t="shared" si="227"/>
        <v>0</v>
      </c>
      <c r="AQ112" s="120">
        <f t="shared" si="227"/>
        <v>0</v>
      </c>
      <c r="AR112" s="120">
        <f t="shared" si="227"/>
        <v>0</v>
      </c>
      <c r="AS112" s="120">
        <f t="shared" si="227"/>
        <v>0</v>
      </c>
      <c r="AT112" s="120">
        <f t="shared" si="227"/>
        <v>0</v>
      </c>
      <c r="AU112" s="120">
        <f t="shared" si="227"/>
        <v>0</v>
      </c>
      <c r="AV112" s="120">
        <f t="shared" si="227"/>
        <v>0</v>
      </c>
      <c r="AW112" s="120">
        <f t="shared" si="227"/>
        <v>0</v>
      </c>
      <c r="AX112" s="120">
        <f t="shared" si="227"/>
        <v>0</v>
      </c>
      <c r="AY112" s="120">
        <f t="shared" si="227"/>
        <v>0</v>
      </c>
      <c r="AZ112" s="120">
        <f t="shared" si="227"/>
        <v>0</v>
      </c>
      <c r="BA112" s="120">
        <f t="shared" si="227"/>
        <v>0</v>
      </c>
      <c r="BB112" s="120">
        <f t="shared" si="227"/>
        <v>0</v>
      </c>
      <c r="BC112" s="120">
        <f t="shared" si="227"/>
        <v>0</v>
      </c>
      <c r="BD112" s="120">
        <f t="shared" si="227"/>
        <v>0</v>
      </c>
      <c r="BE112" s="120">
        <f t="shared" si="227"/>
        <v>0</v>
      </c>
      <c r="BF112" s="120">
        <f t="shared" si="227"/>
        <v>0</v>
      </c>
      <c r="BG112" s="120">
        <f t="shared" si="227"/>
        <v>0</v>
      </c>
      <c r="BH112" s="120">
        <f t="shared" si="227"/>
        <v>0</v>
      </c>
      <c r="BI112" s="120">
        <f t="shared" si="227"/>
        <v>0</v>
      </c>
      <c r="BJ112" s="120">
        <f t="shared" si="227"/>
        <v>0</v>
      </c>
      <c r="BK112" s="120">
        <f t="shared" si="227"/>
        <v>0</v>
      </c>
      <c r="BL112" s="120">
        <f t="shared" si="227"/>
        <v>0</v>
      </c>
      <c r="BM112" s="120">
        <f t="shared" si="227"/>
        <v>0</v>
      </c>
      <c r="BN112" s="120">
        <f t="shared" si="227"/>
        <v>0</v>
      </c>
      <c r="BO112" s="120">
        <f t="shared" si="227"/>
        <v>0</v>
      </c>
      <c r="BP112" s="120">
        <f t="shared" si="227"/>
        <v>0</v>
      </c>
      <c r="BQ112" s="120">
        <f t="shared" si="227"/>
        <v>0</v>
      </c>
      <c r="BR112" s="120">
        <f t="shared" si="227"/>
        <v>0</v>
      </c>
      <c r="BS112" s="120">
        <f t="shared" si="227"/>
        <v>0</v>
      </c>
      <c r="BT112" s="120">
        <f t="shared" si="227"/>
        <v>0</v>
      </c>
      <c r="BU112" s="120">
        <f t="shared" si="227"/>
        <v>0</v>
      </c>
      <c r="BV112" s="120">
        <f t="shared" si="227"/>
        <v>0</v>
      </c>
      <c r="BW112" s="120">
        <f t="shared" si="227"/>
        <v>0</v>
      </c>
      <c r="BX112" s="120">
        <f t="shared" si="227"/>
        <v>0</v>
      </c>
      <c r="BY112" s="120">
        <f t="shared" si="227"/>
        <v>0</v>
      </c>
      <c r="BZ112" s="120">
        <f t="shared" si="227"/>
        <v>0</v>
      </c>
      <c r="CA112" s="120">
        <f t="shared" si="227"/>
        <v>0</v>
      </c>
      <c r="CB112" s="120">
        <f t="shared" si="227"/>
        <v>0</v>
      </c>
      <c r="CC112" s="120">
        <f t="shared" si="227"/>
        <v>0</v>
      </c>
      <c r="CD112" s="120">
        <f t="shared" si="227"/>
        <v>0</v>
      </c>
      <c r="CE112" s="120">
        <f t="shared" si="227"/>
        <v>0</v>
      </c>
      <c r="CF112" s="120">
        <f t="shared" si="227"/>
        <v>0</v>
      </c>
      <c r="CG112" s="120">
        <f t="shared" si="227"/>
        <v>0</v>
      </c>
      <c r="CH112" s="120">
        <f t="shared" ref="CH112:CQ112" si="228">AND(CH337&lt;&gt;"",CH337&lt;&gt;CH$203)/1</f>
        <v>0</v>
      </c>
      <c r="CI112" s="120">
        <f t="shared" si="228"/>
        <v>0</v>
      </c>
      <c r="CJ112" s="120">
        <f t="shared" si="228"/>
        <v>0</v>
      </c>
      <c r="CK112" s="120">
        <f t="shared" si="228"/>
        <v>0</v>
      </c>
      <c r="CL112" s="120">
        <f t="shared" si="228"/>
        <v>0</v>
      </c>
      <c r="CM112" s="120">
        <f t="shared" si="228"/>
        <v>0</v>
      </c>
      <c r="CN112" s="120">
        <f t="shared" si="228"/>
        <v>0</v>
      </c>
      <c r="CO112" s="120">
        <f t="shared" si="228"/>
        <v>0</v>
      </c>
      <c r="CP112" s="120">
        <f t="shared" si="228"/>
        <v>0</v>
      </c>
      <c r="CQ112" s="120">
        <f t="shared" si="228"/>
        <v>0</v>
      </c>
    </row>
    <row r="113" spans="19:95" hidden="1">
      <c r="S113" s="129">
        <f t="shared" si="226"/>
        <v>112</v>
      </c>
      <c r="T113" s="130">
        <f t="shared" si="197"/>
        <v>0</v>
      </c>
      <c r="U113" s="131"/>
      <c r="V113" s="120">
        <f t="shared" ref="V113:CG113" si="229">AND(V338&lt;&gt;"",V338&lt;&gt;V$203)/1</f>
        <v>0</v>
      </c>
      <c r="W113" s="120">
        <f t="shared" si="229"/>
        <v>0</v>
      </c>
      <c r="X113" s="120">
        <f t="shared" si="229"/>
        <v>0</v>
      </c>
      <c r="Y113" s="120">
        <f t="shared" si="229"/>
        <v>0</v>
      </c>
      <c r="Z113" s="120">
        <f t="shared" si="229"/>
        <v>0</v>
      </c>
      <c r="AA113" s="120">
        <f t="shared" si="229"/>
        <v>0</v>
      </c>
      <c r="AB113" s="120">
        <f t="shared" si="229"/>
        <v>0</v>
      </c>
      <c r="AC113" s="120">
        <f t="shared" si="229"/>
        <v>0</v>
      </c>
      <c r="AD113" s="120">
        <f t="shared" si="229"/>
        <v>0</v>
      </c>
      <c r="AE113" s="120">
        <f t="shared" si="229"/>
        <v>0</v>
      </c>
      <c r="AF113" s="120">
        <f t="shared" si="229"/>
        <v>0</v>
      </c>
      <c r="AG113" s="120">
        <f t="shared" si="229"/>
        <v>0</v>
      </c>
      <c r="AH113" s="120">
        <f t="shared" si="229"/>
        <v>0</v>
      </c>
      <c r="AI113" s="120">
        <f t="shared" si="229"/>
        <v>0</v>
      </c>
      <c r="AJ113" s="120">
        <f t="shared" si="229"/>
        <v>0</v>
      </c>
      <c r="AK113" s="120">
        <f t="shared" si="229"/>
        <v>0</v>
      </c>
      <c r="AL113" s="120">
        <f t="shared" si="229"/>
        <v>0</v>
      </c>
      <c r="AM113" s="120">
        <f t="shared" si="229"/>
        <v>0</v>
      </c>
      <c r="AN113" s="120">
        <f t="shared" si="229"/>
        <v>0</v>
      </c>
      <c r="AO113" s="120">
        <f t="shared" si="229"/>
        <v>0</v>
      </c>
      <c r="AP113" s="120">
        <f t="shared" si="229"/>
        <v>0</v>
      </c>
      <c r="AQ113" s="120">
        <f t="shared" si="229"/>
        <v>0</v>
      </c>
      <c r="AR113" s="120">
        <f t="shared" si="229"/>
        <v>0</v>
      </c>
      <c r="AS113" s="120">
        <f t="shared" si="229"/>
        <v>0</v>
      </c>
      <c r="AT113" s="120">
        <f t="shared" si="229"/>
        <v>0</v>
      </c>
      <c r="AU113" s="120">
        <f t="shared" si="229"/>
        <v>0</v>
      </c>
      <c r="AV113" s="120">
        <f t="shared" si="229"/>
        <v>0</v>
      </c>
      <c r="AW113" s="120">
        <f t="shared" si="229"/>
        <v>0</v>
      </c>
      <c r="AX113" s="120">
        <f t="shared" si="229"/>
        <v>0</v>
      </c>
      <c r="AY113" s="120">
        <f t="shared" si="229"/>
        <v>0</v>
      </c>
      <c r="AZ113" s="120">
        <f t="shared" si="229"/>
        <v>0</v>
      </c>
      <c r="BA113" s="120">
        <f t="shared" si="229"/>
        <v>0</v>
      </c>
      <c r="BB113" s="120">
        <f t="shared" si="229"/>
        <v>0</v>
      </c>
      <c r="BC113" s="120">
        <f t="shared" si="229"/>
        <v>0</v>
      </c>
      <c r="BD113" s="120">
        <f t="shared" si="229"/>
        <v>0</v>
      </c>
      <c r="BE113" s="120">
        <f t="shared" si="229"/>
        <v>0</v>
      </c>
      <c r="BF113" s="120">
        <f t="shared" si="229"/>
        <v>0</v>
      </c>
      <c r="BG113" s="120">
        <f t="shared" si="229"/>
        <v>0</v>
      </c>
      <c r="BH113" s="120">
        <f t="shared" si="229"/>
        <v>0</v>
      </c>
      <c r="BI113" s="120">
        <f t="shared" si="229"/>
        <v>0</v>
      </c>
      <c r="BJ113" s="120">
        <f t="shared" si="229"/>
        <v>0</v>
      </c>
      <c r="BK113" s="120">
        <f t="shared" si="229"/>
        <v>0</v>
      </c>
      <c r="BL113" s="120">
        <f t="shared" si="229"/>
        <v>0</v>
      </c>
      <c r="BM113" s="120">
        <f t="shared" si="229"/>
        <v>0</v>
      </c>
      <c r="BN113" s="120">
        <f t="shared" si="229"/>
        <v>0</v>
      </c>
      <c r="BO113" s="120">
        <f t="shared" si="229"/>
        <v>0</v>
      </c>
      <c r="BP113" s="120">
        <f t="shared" si="229"/>
        <v>0</v>
      </c>
      <c r="BQ113" s="120">
        <f t="shared" si="229"/>
        <v>0</v>
      </c>
      <c r="BR113" s="120">
        <f t="shared" si="229"/>
        <v>0</v>
      </c>
      <c r="BS113" s="120">
        <f t="shared" si="229"/>
        <v>0</v>
      </c>
      <c r="BT113" s="120">
        <f t="shared" si="229"/>
        <v>0</v>
      </c>
      <c r="BU113" s="120">
        <f t="shared" si="229"/>
        <v>0</v>
      </c>
      <c r="BV113" s="120">
        <f t="shared" si="229"/>
        <v>0</v>
      </c>
      <c r="BW113" s="120">
        <f t="shared" si="229"/>
        <v>0</v>
      </c>
      <c r="BX113" s="120">
        <f t="shared" si="229"/>
        <v>0</v>
      </c>
      <c r="BY113" s="120">
        <f t="shared" si="229"/>
        <v>0</v>
      </c>
      <c r="BZ113" s="120">
        <f t="shared" si="229"/>
        <v>0</v>
      </c>
      <c r="CA113" s="120">
        <f t="shared" si="229"/>
        <v>0</v>
      </c>
      <c r="CB113" s="120">
        <f t="shared" si="229"/>
        <v>0</v>
      </c>
      <c r="CC113" s="120">
        <f t="shared" si="229"/>
        <v>0</v>
      </c>
      <c r="CD113" s="120">
        <f t="shared" si="229"/>
        <v>0</v>
      </c>
      <c r="CE113" s="120">
        <f t="shared" si="229"/>
        <v>0</v>
      </c>
      <c r="CF113" s="120">
        <f t="shared" si="229"/>
        <v>0</v>
      </c>
      <c r="CG113" s="120">
        <f t="shared" si="229"/>
        <v>0</v>
      </c>
      <c r="CH113" s="120">
        <f t="shared" ref="CH113:CQ113" si="230">AND(CH338&lt;&gt;"",CH338&lt;&gt;CH$203)/1</f>
        <v>0</v>
      </c>
      <c r="CI113" s="120">
        <f t="shared" si="230"/>
        <v>0</v>
      </c>
      <c r="CJ113" s="120">
        <f t="shared" si="230"/>
        <v>0</v>
      </c>
      <c r="CK113" s="120">
        <f t="shared" si="230"/>
        <v>0</v>
      </c>
      <c r="CL113" s="120">
        <f t="shared" si="230"/>
        <v>0</v>
      </c>
      <c r="CM113" s="120">
        <f t="shared" si="230"/>
        <v>0</v>
      </c>
      <c r="CN113" s="120">
        <f t="shared" si="230"/>
        <v>0</v>
      </c>
      <c r="CO113" s="120">
        <f t="shared" si="230"/>
        <v>0</v>
      </c>
      <c r="CP113" s="120">
        <f t="shared" si="230"/>
        <v>0</v>
      </c>
      <c r="CQ113" s="120">
        <f t="shared" si="230"/>
        <v>0</v>
      </c>
    </row>
    <row r="114" spans="19:95" hidden="1">
      <c r="S114" s="129">
        <f t="shared" si="226"/>
        <v>113</v>
      </c>
      <c r="T114" s="130">
        <f t="shared" si="197"/>
        <v>0</v>
      </c>
      <c r="U114" s="131"/>
      <c r="V114" s="120">
        <f t="shared" ref="V114:CG114" si="231">AND(V339&lt;&gt;"",V339&lt;&gt;V$203)/1</f>
        <v>0</v>
      </c>
      <c r="W114" s="120">
        <f t="shared" si="231"/>
        <v>0</v>
      </c>
      <c r="X114" s="120">
        <f t="shared" si="231"/>
        <v>0</v>
      </c>
      <c r="Y114" s="120">
        <f t="shared" si="231"/>
        <v>0</v>
      </c>
      <c r="Z114" s="120">
        <f t="shared" si="231"/>
        <v>0</v>
      </c>
      <c r="AA114" s="120">
        <f t="shared" si="231"/>
        <v>0</v>
      </c>
      <c r="AB114" s="120">
        <f t="shared" si="231"/>
        <v>0</v>
      </c>
      <c r="AC114" s="120">
        <f t="shared" si="231"/>
        <v>0</v>
      </c>
      <c r="AD114" s="120">
        <f t="shared" si="231"/>
        <v>0</v>
      </c>
      <c r="AE114" s="120">
        <f t="shared" si="231"/>
        <v>0</v>
      </c>
      <c r="AF114" s="120">
        <f t="shared" si="231"/>
        <v>0</v>
      </c>
      <c r="AG114" s="120">
        <f t="shared" si="231"/>
        <v>0</v>
      </c>
      <c r="AH114" s="120">
        <f t="shared" si="231"/>
        <v>0</v>
      </c>
      <c r="AI114" s="120">
        <f t="shared" si="231"/>
        <v>0</v>
      </c>
      <c r="AJ114" s="120">
        <f t="shared" si="231"/>
        <v>0</v>
      </c>
      <c r="AK114" s="120">
        <f t="shared" si="231"/>
        <v>0</v>
      </c>
      <c r="AL114" s="120">
        <f t="shared" si="231"/>
        <v>0</v>
      </c>
      <c r="AM114" s="120">
        <f t="shared" si="231"/>
        <v>0</v>
      </c>
      <c r="AN114" s="120">
        <f t="shared" si="231"/>
        <v>0</v>
      </c>
      <c r="AO114" s="120">
        <f t="shared" si="231"/>
        <v>0</v>
      </c>
      <c r="AP114" s="120">
        <f t="shared" si="231"/>
        <v>0</v>
      </c>
      <c r="AQ114" s="120">
        <f t="shared" si="231"/>
        <v>0</v>
      </c>
      <c r="AR114" s="120">
        <f t="shared" si="231"/>
        <v>0</v>
      </c>
      <c r="AS114" s="120">
        <f t="shared" si="231"/>
        <v>0</v>
      </c>
      <c r="AT114" s="120">
        <f t="shared" si="231"/>
        <v>0</v>
      </c>
      <c r="AU114" s="120">
        <f t="shared" si="231"/>
        <v>0</v>
      </c>
      <c r="AV114" s="120">
        <f t="shared" si="231"/>
        <v>0</v>
      </c>
      <c r="AW114" s="120">
        <f t="shared" si="231"/>
        <v>0</v>
      </c>
      <c r="AX114" s="120">
        <f t="shared" si="231"/>
        <v>0</v>
      </c>
      <c r="AY114" s="120">
        <f t="shared" si="231"/>
        <v>0</v>
      </c>
      <c r="AZ114" s="120">
        <f t="shared" si="231"/>
        <v>0</v>
      </c>
      <c r="BA114" s="120">
        <f t="shared" si="231"/>
        <v>0</v>
      </c>
      <c r="BB114" s="120">
        <f t="shared" si="231"/>
        <v>0</v>
      </c>
      <c r="BC114" s="120">
        <f t="shared" si="231"/>
        <v>0</v>
      </c>
      <c r="BD114" s="120">
        <f t="shared" si="231"/>
        <v>0</v>
      </c>
      <c r="BE114" s="120">
        <f t="shared" si="231"/>
        <v>0</v>
      </c>
      <c r="BF114" s="120">
        <f t="shared" si="231"/>
        <v>0</v>
      </c>
      <c r="BG114" s="120">
        <f t="shared" si="231"/>
        <v>0</v>
      </c>
      <c r="BH114" s="120">
        <f t="shared" si="231"/>
        <v>0</v>
      </c>
      <c r="BI114" s="120">
        <f t="shared" si="231"/>
        <v>0</v>
      </c>
      <c r="BJ114" s="120">
        <f t="shared" si="231"/>
        <v>0</v>
      </c>
      <c r="BK114" s="120">
        <f t="shared" si="231"/>
        <v>0</v>
      </c>
      <c r="BL114" s="120">
        <f t="shared" si="231"/>
        <v>0</v>
      </c>
      <c r="BM114" s="120">
        <f t="shared" si="231"/>
        <v>0</v>
      </c>
      <c r="BN114" s="120">
        <f t="shared" si="231"/>
        <v>0</v>
      </c>
      <c r="BO114" s="120">
        <f t="shared" si="231"/>
        <v>0</v>
      </c>
      <c r="BP114" s="120">
        <f t="shared" si="231"/>
        <v>0</v>
      </c>
      <c r="BQ114" s="120">
        <f t="shared" si="231"/>
        <v>0</v>
      </c>
      <c r="BR114" s="120">
        <f t="shared" si="231"/>
        <v>0</v>
      </c>
      <c r="BS114" s="120">
        <f t="shared" si="231"/>
        <v>0</v>
      </c>
      <c r="BT114" s="120">
        <f t="shared" si="231"/>
        <v>0</v>
      </c>
      <c r="BU114" s="120">
        <f t="shared" si="231"/>
        <v>0</v>
      </c>
      <c r="BV114" s="120">
        <f t="shared" si="231"/>
        <v>0</v>
      </c>
      <c r="BW114" s="120">
        <f t="shared" si="231"/>
        <v>0</v>
      </c>
      <c r="BX114" s="120">
        <f t="shared" si="231"/>
        <v>0</v>
      </c>
      <c r="BY114" s="120">
        <f t="shared" si="231"/>
        <v>0</v>
      </c>
      <c r="BZ114" s="120">
        <f t="shared" si="231"/>
        <v>0</v>
      </c>
      <c r="CA114" s="120">
        <f t="shared" si="231"/>
        <v>0</v>
      </c>
      <c r="CB114" s="120">
        <f t="shared" si="231"/>
        <v>0</v>
      </c>
      <c r="CC114" s="120">
        <f t="shared" si="231"/>
        <v>0</v>
      </c>
      <c r="CD114" s="120">
        <f t="shared" si="231"/>
        <v>0</v>
      </c>
      <c r="CE114" s="120">
        <f t="shared" si="231"/>
        <v>0</v>
      </c>
      <c r="CF114" s="120">
        <f t="shared" si="231"/>
        <v>0</v>
      </c>
      <c r="CG114" s="120">
        <f t="shared" si="231"/>
        <v>0</v>
      </c>
      <c r="CH114" s="120">
        <f t="shared" ref="CH114:CQ114" si="232">AND(CH339&lt;&gt;"",CH339&lt;&gt;CH$203)/1</f>
        <v>0</v>
      </c>
      <c r="CI114" s="120">
        <f t="shared" si="232"/>
        <v>0</v>
      </c>
      <c r="CJ114" s="120">
        <f t="shared" si="232"/>
        <v>0</v>
      </c>
      <c r="CK114" s="120">
        <f t="shared" si="232"/>
        <v>0</v>
      </c>
      <c r="CL114" s="120">
        <f t="shared" si="232"/>
        <v>0</v>
      </c>
      <c r="CM114" s="120">
        <f t="shared" si="232"/>
        <v>0</v>
      </c>
      <c r="CN114" s="120">
        <f t="shared" si="232"/>
        <v>0</v>
      </c>
      <c r="CO114" s="120">
        <f t="shared" si="232"/>
        <v>0</v>
      </c>
      <c r="CP114" s="120">
        <f t="shared" si="232"/>
        <v>0</v>
      </c>
      <c r="CQ114" s="120">
        <f t="shared" si="232"/>
        <v>0</v>
      </c>
    </row>
    <row r="115" spans="19:95" hidden="1">
      <c r="S115" s="129">
        <f t="shared" si="226"/>
        <v>114</v>
      </c>
      <c r="T115" s="130">
        <f t="shared" si="197"/>
        <v>0</v>
      </c>
      <c r="U115" s="131"/>
      <c r="V115" s="120">
        <f t="shared" ref="V115:CG115" si="233">AND(V340&lt;&gt;"",V340&lt;&gt;V$203)/1</f>
        <v>0</v>
      </c>
      <c r="W115" s="120">
        <f t="shared" si="233"/>
        <v>0</v>
      </c>
      <c r="X115" s="120">
        <f t="shared" si="233"/>
        <v>0</v>
      </c>
      <c r="Y115" s="120">
        <f t="shared" si="233"/>
        <v>0</v>
      </c>
      <c r="Z115" s="120">
        <f t="shared" si="233"/>
        <v>0</v>
      </c>
      <c r="AA115" s="120">
        <f t="shared" si="233"/>
        <v>0</v>
      </c>
      <c r="AB115" s="120">
        <f t="shared" si="233"/>
        <v>0</v>
      </c>
      <c r="AC115" s="120">
        <f t="shared" si="233"/>
        <v>0</v>
      </c>
      <c r="AD115" s="120">
        <f t="shared" si="233"/>
        <v>0</v>
      </c>
      <c r="AE115" s="120">
        <f t="shared" si="233"/>
        <v>0</v>
      </c>
      <c r="AF115" s="120">
        <f t="shared" si="233"/>
        <v>0</v>
      </c>
      <c r="AG115" s="120">
        <f t="shared" si="233"/>
        <v>0</v>
      </c>
      <c r="AH115" s="120">
        <f t="shared" si="233"/>
        <v>0</v>
      </c>
      <c r="AI115" s="120">
        <f t="shared" si="233"/>
        <v>0</v>
      </c>
      <c r="AJ115" s="120">
        <f t="shared" si="233"/>
        <v>0</v>
      </c>
      <c r="AK115" s="120">
        <f t="shared" si="233"/>
        <v>0</v>
      </c>
      <c r="AL115" s="120">
        <f t="shared" si="233"/>
        <v>0</v>
      </c>
      <c r="AM115" s="120">
        <f t="shared" si="233"/>
        <v>0</v>
      </c>
      <c r="AN115" s="120">
        <f t="shared" si="233"/>
        <v>0</v>
      </c>
      <c r="AO115" s="120">
        <f t="shared" si="233"/>
        <v>0</v>
      </c>
      <c r="AP115" s="120">
        <f t="shared" si="233"/>
        <v>0</v>
      </c>
      <c r="AQ115" s="120">
        <f t="shared" si="233"/>
        <v>0</v>
      </c>
      <c r="AR115" s="120">
        <f t="shared" si="233"/>
        <v>0</v>
      </c>
      <c r="AS115" s="120">
        <f t="shared" si="233"/>
        <v>0</v>
      </c>
      <c r="AT115" s="120">
        <f t="shared" si="233"/>
        <v>0</v>
      </c>
      <c r="AU115" s="120">
        <f t="shared" si="233"/>
        <v>0</v>
      </c>
      <c r="AV115" s="120">
        <f t="shared" si="233"/>
        <v>0</v>
      </c>
      <c r="AW115" s="120">
        <f t="shared" si="233"/>
        <v>0</v>
      </c>
      <c r="AX115" s="120">
        <f t="shared" si="233"/>
        <v>0</v>
      </c>
      <c r="AY115" s="120">
        <f t="shared" si="233"/>
        <v>0</v>
      </c>
      <c r="AZ115" s="120">
        <f t="shared" si="233"/>
        <v>0</v>
      </c>
      <c r="BA115" s="120">
        <f t="shared" si="233"/>
        <v>0</v>
      </c>
      <c r="BB115" s="120">
        <f t="shared" si="233"/>
        <v>0</v>
      </c>
      <c r="BC115" s="120">
        <f t="shared" si="233"/>
        <v>0</v>
      </c>
      <c r="BD115" s="120">
        <f t="shared" si="233"/>
        <v>0</v>
      </c>
      <c r="BE115" s="120">
        <f t="shared" si="233"/>
        <v>0</v>
      </c>
      <c r="BF115" s="120">
        <f t="shared" si="233"/>
        <v>0</v>
      </c>
      <c r="BG115" s="120">
        <f t="shared" si="233"/>
        <v>0</v>
      </c>
      <c r="BH115" s="120">
        <f t="shared" si="233"/>
        <v>0</v>
      </c>
      <c r="BI115" s="120">
        <f t="shared" si="233"/>
        <v>0</v>
      </c>
      <c r="BJ115" s="120">
        <f t="shared" si="233"/>
        <v>0</v>
      </c>
      <c r="BK115" s="120">
        <f t="shared" si="233"/>
        <v>0</v>
      </c>
      <c r="BL115" s="120">
        <f t="shared" si="233"/>
        <v>0</v>
      </c>
      <c r="BM115" s="120">
        <f t="shared" si="233"/>
        <v>0</v>
      </c>
      <c r="BN115" s="120">
        <f t="shared" si="233"/>
        <v>0</v>
      </c>
      <c r="BO115" s="120">
        <f t="shared" si="233"/>
        <v>0</v>
      </c>
      <c r="BP115" s="120">
        <f t="shared" si="233"/>
        <v>0</v>
      </c>
      <c r="BQ115" s="120">
        <f t="shared" si="233"/>
        <v>0</v>
      </c>
      <c r="BR115" s="120">
        <f t="shared" si="233"/>
        <v>0</v>
      </c>
      <c r="BS115" s="120">
        <f t="shared" si="233"/>
        <v>0</v>
      </c>
      <c r="BT115" s="120">
        <f t="shared" si="233"/>
        <v>0</v>
      </c>
      <c r="BU115" s="120">
        <f t="shared" si="233"/>
        <v>0</v>
      </c>
      <c r="BV115" s="120">
        <f t="shared" si="233"/>
        <v>0</v>
      </c>
      <c r="BW115" s="120">
        <f t="shared" si="233"/>
        <v>0</v>
      </c>
      <c r="BX115" s="120">
        <f t="shared" si="233"/>
        <v>0</v>
      </c>
      <c r="BY115" s="120">
        <f t="shared" si="233"/>
        <v>0</v>
      </c>
      <c r="BZ115" s="120">
        <f t="shared" si="233"/>
        <v>0</v>
      </c>
      <c r="CA115" s="120">
        <f t="shared" si="233"/>
        <v>0</v>
      </c>
      <c r="CB115" s="120">
        <f t="shared" si="233"/>
        <v>0</v>
      </c>
      <c r="CC115" s="120">
        <f t="shared" si="233"/>
        <v>0</v>
      </c>
      <c r="CD115" s="120">
        <f t="shared" si="233"/>
        <v>0</v>
      </c>
      <c r="CE115" s="120">
        <f t="shared" si="233"/>
        <v>0</v>
      </c>
      <c r="CF115" s="120">
        <f t="shared" si="233"/>
        <v>0</v>
      </c>
      <c r="CG115" s="120">
        <f t="shared" si="233"/>
        <v>0</v>
      </c>
      <c r="CH115" s="120">
        <f t="shared" ref="CH115:CQ115" si="234">AND(CH340&lt;&gt;"",CH340&lt;&gt;CH$203)/1</f>
        <v>0</v>
      </c>
      <c r="CI115" s="120">
        <f t="shared" si="234"/>
        <v>0</v>
      </c>
      <c r="CJ115" s="120">
        <f t="shared" si="234"/>
        <v>0</v>
      </c>
      <c r="CK115" s="120">
        <f t="shared" si="234"/>
        <v>0</v>
      </c>
      <c r="CL115" s="120">
        <f t="shared" si="234"/>
        <v>0</v>
      </c>
      <c r="CM115" s="120">
        <f t="shared" si="234"/>
        <v>0</v>
      </c>
      <c r="CN115" s="120">
        <f t="shared" si="234"/>
        <v>0</v>
      </c>
      <c r="CO115" s="120">
        <f t="shared" si="234"/>
        <v>0</v>
      </c>
      <c r="CP115" s="120">
        <f t="shared" si="234"/>
        <v>0</v>
      </c>
      <c r="CQ115" s="120">
        <f t="shared" si="234"/>
        <v>0</v>
      </c>
    </row>
    <row r="116" spans="19:95" hidden="1">
      <c r="S116" s="129">
        <f t="shared" si="226"/>
        <v>115</v>
      </c>
      <c r="T116" s="130">
        <f t="shared" si="197"/>
        <v>0</v>
      </c>
      <c r="U116" s="131"/>
      <c r="V116" s="120">
        <f t="shared" ref="V116:CG116" si="235">AND(V341&lt;&gt;"",V341&lt;&gt;V$203)/1</f>
        <v>0</v>
      </c>
      <c r="W116" s="120">
        <f t="shared" si="235"/>
        <v>0</v>
      </c>
      <c r="X116" s="120">
        <f t="shared" si="235"/>
        <v>0</v>
      </c>
      <c r="Y116" s="120">
        <f t="shared" si="235"/>
        <v>0</v>
      </c>
      <c r="Z116" s="120">
        <f t="shared" si="235"/>
        <v>0</v>
      </c>
      <c r="AA116" s="120">
        <f t="shared" si="235"/>
        <v>0</v>
      </c>
      <c r="AB116" s="120">
        <f t="shared" si="235"/>
        <v>0</v>
      </c>
      <c r="AC116" s="120">
        <f t="shared" si="235"/>
        <v>0</v>
      </c>
      <c r="AD116" s="120">
        <f t="shared" si="235"/>
        <v>0</v>
      </c>
      <c r="AE116" s="120">
        <f t="shared" si="235"/>
        <v>0</v>
      </c>
      <c r="AF116" s="120">
        <f t="shared" si="235"/>
        <v>0</v>
      </c>
      <c r="AG116" s="120">
        <f t="shared" si="235"/>
        <v>0</v>
      </c>
      <c r="AH116" s="120">
        <f t="shared" si="235"/>
        <v>0</v>
      </c>
      <c r="AI116" s="120">
        <f t="shared" si="235"/>
        <v>0</v>
      </c>
      <c r="AJ116" s="120">
        <f t="shared" si="235"/>
        <v>0</v>
      </c>
      <c r="AK116" s="120">
        <f t="shared" si="235"/>
        <v>0</v>
      </c>
      <c r="AL116" s="120">
        <f t="shared" si="235"/>
        <v>0</v>
      </c>
      <c r="AM116" s="120">
        <f t="shared" si="235"/>
        <v>0</v>
      </c>
      <c r="AN116" s="120">
        <f t="shared" si="235"/>
        <v>0</v>
      </c>
      <c r="AO116" s="120">
        <f t="shared" si="235"/>
        <v>0</v>
      </c>
      <c r="AP116" s="120">
        <f t="shared" si="235"/>
        <v>0</v>
      </c>
      <c r="AQ116" s="120">
        <f t="shared" si="235"/>
        <v>0</v>
      </c>
      <c r="AR116" s="120">
        <f t="shared" si="235"/>
        <v>0</v>
      </c>
      <c r="AS116" s="120">
        <f t="shared" si="235"/>
        <v>0</v>
      </c>
      <c r="AT116" s="120">
        <f t="shared" si="235"/>
        <v>0</v>
      </c>
      <c r="AU116" s="120">
        <f t="shared" si="235"/>
        <v>0</v>
      </c>
      <c r="AV116" s="120">
        <f t="shared" si="235"/>
        <v>0</v>
      </c>
      <c r="AW116" s="120">
        <f t="shared" si="235"/>
        <v>0</v>
      </c>
      <c r="AX116" s="120">
        <f t="shared" si="235"/>
        <v>0</v>
      </c>
      <c r="AY116" s="120">
        <f t="shared" si="235"/>
        <v>0</v>
      </c>
      <c r="AZ116" s="120">
        <f t="shared" si="235"/>
        <v>0</v>
      </c>
      <c r="BA116" s="120">
        <f t="shared" si="235"/>
        <v>0</v>
      </c>
      <c r="BB116" s="120">
        <f t="shared" si="235"/>
        <v>0</v>
      </c>
      <c r="BC116" s="120">
        <f t="shared" si="235"/>
        <v>0</v>
      </c>
      <c r="BD116" s="120">
        <f t="shared" si="235"/>
        <v>0</v>
      </c>
      <c r="BE116" s="120">
        <f t="shared" si="235"/>
        <v>0</v>
      </c>
      <c r="BF116" s="120">
        <f t="shared" si="235"/>
        <v>0</v>
      </c>
      <c r="BG116" s="120">
        <f t="shared" si="235"/>
        <v>0</v>
      </c>
      <c r="BH116" s="120">
        <f t="shared" si="235"/>
        <v>0</v>
      </c>
      <c r="BI116" s="120">
        <f t="shared" si="235"/>
        <v>0</v>
      </c>
      <c r="BJ116" s="120">
        <f t="shared" si="235"/>
        <v>0</v>
      </c>
      <c r="BK116" s="120">
        <f t="shared" si="235"/>
        <v>0</v>
      </c>
      <c r="BL116" s="120">
        <f t="shared" si="235"/>
        <v>0</v>
      </c>
      <c r="BM116" s="120">
        <f t="shared" si="235"/>
        <v>0</v>
      </c>
      <c r="BN116" s="120">
        <f t="shared" si="235"/>
        <v>0</v>
      </c>
      <c r="BO116" s="120">
        <f t="shared" si="235"/>
        <v>0</v>
      </c>
      <c r="BP116" s="120">
        <f t="shared" si="235"/>
        <v>0</v>
      </c>
      <c r="BQ116" s="120">
        <f t="shared" si="235"/>
        <v>0</v>
      </c>
      <c r="BR116" s="120">
        <f t="shared" si="235"/>
        <v>0</v>
      </c>
      <c r="BS116" s="120">
        <f t="shared" si="235"/>
        <v>0</v>
      </c>
      <c r="BT116" s="120">
        <f t="shared" si="235"/>
        <v>0</v>
      </c>
      <c r="BU116" s="120">
        <f t="shared" si="235"/>
        <v>0</v>
      </c>
      <c r="BV116" s="120">
        <f t="shared" si="235"/>
        <v>0</v>
      </c>
      <c r="BW116" s="120">
        <f t="shared" si="235"/>
        <v>0</v>
      </c>
      <c r="BX116" s="120">
        <f t="shared" si="235"/>
        <v>0</v>
      </c>
      <c r="BY116" s="120">
        <f t="shared" si="235"/>
        <v>0</v>
      </c>
      <c r="BZ116" s="120">
        <f t="shared" si="235"/>
        <v>0</v>
      </c>
      <c r="CA116" s="120">
        <f t="shared" si="235"/>
        <v>0</v>
      </c>
      <c r="CB116" s="120">
        <f t="shared" si="235"/>
        <v>0</v>
      </c>
      <c r="CC116" s="120">
        <f t="shared" si="235"/>
        <v>0</v>
      </c>
      <c r="CD116" s="120">
        <f t="shared" si="235"/>
        <v>0</v>
      </c>
      <c r="CE116" s="120">
        <f t="shared" si="235"/>
        <v>0</v>
      </c>
      <c r="CF116" s="120">
        <f t="shared" si="235"/>
        <v>0</v>
      </c>
      <c r="CG116" s="120">
        <f t="shared" si="235"/>
        <v>0</v>
      </c>
      <c r="CH116" s="120">
        <f t="shared" ref="CH116:CQ116" si="236">AND(CH341&lt;&gt;"",CH341&lt;&gt;CH$203)/1</f>
        <v>0</v>
      </c>
      <c r="CI116" s="120">
        <f t="shared" si="236"/>
        <v>0</v>
      </c>
      <c r="CJ116" s="120">
        <f t="shared" si="236"/>
        <v>0</v>
      </c>
      <c r="CK116" s="120">
        <f t="shared" si="236"/>
        <v>0</v>
      </c>
      <c r="CL116" s="120">
        <f t="shared" si="236"/>
        <v>0</v>
      </c>
      <c r="CM116" s="120">
        <f t="shared" si="236"/>
        <v>0</v>
      </c>
      <c r="CN116" s="120">
        <f t="shared" si="236"/>
        <v>0</v>
      </c>
      <c r="CO116" s="120">
        <f t="shared" si="236"/>
        <v>0</v>
      </c>
      <c r="CP116" s="120">
        <f t="shared" si="236"/>
        <v>0</v>
      </c>
      <c r="CQ116" s="120">
        <f t="shared" si="236"/>
        <v>0</v>
      </c>
    </row>
    <row r="117" spans="19:95" hidden="1">
      <c r="S117" s="129">
        <f t="shared" si="226"/>
        <v>116</v>
      </c>
      <c r="T117" s="130">
        <f t="shared" si="197"/>
        <v>0</v>
      </c>
      <c r="U117" s="131"/>
      <c r="V117" s="120">
        <f t="shared" ref="V117:CG117" si="237">AND(V342&lt;&gt;"",V342&lt;&gt;V$203)/1</f>
        <v>0</v>
      </c>
      <c r="W117" s="120">
        <f t="shared" si="237"/>
        <v>0</v>
      </c>
      <c r="X117" s="120">
        <f t="shared" si="237"/>
        <v>0</v>
      </c>
      <c r="Y117" s="120">
        <f t="shared" si="237"/>
        <v>0</v>
      </c>
      <c r="Z117" s="120">
        <f t="shared" si="237"/>
        <v>0</v>
      </c>
      <c r="AA117" s="120">
        <f t="shared" si="237"/>
        <v>0</v>
      </c>
      <c r="AB117" s="120">
        <f t="shared" si="237"/>
        <v>0</v>
      </c>
      <c r="AC117" s="120">
        <f t="shared" si="237"/>
        <v>0</v>
      </c>
      <c r="AD117" s="120">
        <f t="shared" si="237"/>
        <v>0</v>
      </c>
      <c r="AE117" s="120">
        <f t="shared" si="237"/>
        <v>0</v>
      </c>
      <c r="AF117" s="120">
        <f t="shared" si="237"/>
        <v>0</v>
      </c>
      <c r="AG117" s="120">
        <f t="shared" si="237"/>
        <v>0</v>
      </c>
      <c r="AH117" s="120">
        <f t="shared" si="237"/>
        <v>0</v>
      </c>
      <c r="AI117" s="120">
        <f t="shared" si="237"/>
        <v>0</v>
      </c>
      <c r="AJ117" s="120">
        <f t="shared" si="237"/>
        <v>0</v>
      </c>
      <c r="AK117" s="120">
        <f t="shared" si="237"/>
        <v>0</v>
      </c>
      <c r="AL117" s="120">
        <f t="shared" si="237"/>
        <v>0</v>
      </c>
      <c r="AM117" s="120">
        <f t="shared" si="237"/>
        <v>0</v>
      </c>
      <c r="AN117" s="120">
        <f t="shared" si="237"/>
        <v>0</v>
      </c>
      <c r="AO117" s="120">
        <f t="shared" si="237"/>
        <v>0</v>
      </c>
      <c r="AP117" s="120">
        <f t="shared" si="237"/>
        <v>0</v>
      </c>
      <c r="AQ117" s="120">
        <f t="shared" si="237"/>
        <v>0</v>
      </c>
      <c r="AR117" s="120">
        <f t="shared" si="237"/>
        <v>0</v>
      </c>
      <c r="AS117" s="120">
        <f t="shared" si="237"/>
        <v>0</v>
      </c>
      <c r="AT117" s="120">
        <f t="shared" si="237"/>
        <v>0</v>
      </c>
      <c r="AU117" s="120">
        <f t="shared" si="237"/>
        <v>0</v>
      </c>
      <c r="AV117" s="120">
        <f t="shared" si="237"/>
        <v>0</v>
      </c>
      <c r="AW117" s="120">
        <f t="shared" si="237"/>
        <v>0</v>
      </c>
      <c r="AX117" s="120">
        <f t="shared" si="237"/>
        <v>0</v>
      </c>
      <c r="AY117" s="120">
        <f t="shared" si="237"/>
        <v>0</v>
      </c>
      <c r="AZ117" s="120">
        <f t="shared" si="237"/>
        <v>0</v>
      </c>
      <c r="BA117" s="120">
        <f t="shared" si="237"/>
        <v>0</v>
      </c>
      <c r="BB117" s="120">
        <f t="shared" si="237"/>
        <v>0</v>
      </c>
      <c r="BC117" s="120">
        <f t="shared" si="237"/>
        <v>0</v>
      </c>
      <c r="BD117" s="120">
        <f t="shared" si="237"/>
        <v>0</v>
      </c>
      <c r="BE117" s="120">
        <f t="shared" si="237"/>
        <v>0</v>
      </c>
      <c r="BF117" s="120">
        <f t="shared" si="237"/>
        <v>0</v>
      </c>
      <c r="BG117" s="120">
        <f t="shared" si="237"/>
        <v>0</v>
      </c>
      <c r="BH117" s="120">
        <f t="shared" si="237"/>
        <v>0</v>
      </c>
      <c r="BI117" s="120">
        <f t="shared" si="237"/>
        <v>0</v>
      </c>
      <c r="BJ117" s="120">
        <f t="shared" si="237"/>
        <v>0</v>
      </c>
      <c r="BK117" s="120">
        <f t="shared" si="237"/>
        <v>0</v>
      </c>
      <c r="BL117" s="120">
        <f t="shared" si="237"/>
        <v>0</v>
      </c>
      <c r="BM117" s="120">
        <f t="shared" si="237"/>
        <v>0</v>
      </c>
      <c r="BN117" s="120">
        <f t="shared" si="237"/>
        <v>0</v>
      </c>
      <c r="BO117" s="120">
        <f t="shared" si="237"/>
        <v>0</v>
      </c>
      <c r="BP117" s="120">
        <f t="shared" si="237"/>
        <v>0</v>
      </c>
      <c r="BQ117" s="120">
        <f t="shared" si="237"/>
        <v>0</v>
      </c>
      <c r="BR117" s="120">
        <f t="shared" si="237"/>
        <v>0</v>
      </c>
      <c r="BS117" s="120">
        <f t="shared" si="237"/>
        <v>0</v>
      </c>
      <c r="BT117" s="120">
        <f t="shared" si="237"/>
        <v>0</v>
      </c>
      <c r="BU117" s="120">
        <f t="shared" si="237"/>
        <v>0</v>
      </c>
      <c r="BV117" s="120">
        <f t="shared" si="237"/>
        <v>0</v>
      </c>
      <c r="BW117" s="120">
        <f t="shared" si="237"/>
        <v>0</v>
      </c>
      <c r="BX117" s="120">
        <f t="shared" si="237"/>
        <v>0</v>
      </c>
      <c r="BY117" s="120">
        <f t="shared" si="237"/>
        <v>0</v>
      </c>
      <c r="BZ117" s="120">
        <f t="shared" si="237"/>
        <v>0</v>
      </c>
      <c r="CA117" s="120">
        <f t="shared" si="237"/>
        <v>0</v>
      </c>
      <c r="CB117" s="120">
        <f t="shared" si="237"/>
        <v>0</v>
      </c>
      <c r="CC117" s="120">
        <f t="shared" si="237"/>
        <v>0</v>
      </c>
      <c r="CD117" s="120">
        <f t="shared" si="237"/>
        <v>0</v>
      </c>
      <c r="CE117" s="120">
        <f t="shared" si="237"/>
        <v>0</v>
      </c>
      <c r="CF117" s="120">
        <f t="shared" si="237"/>
        <v>0</v>
      </c>
      <c r="CG117" s="120">
        <f t="shared" si="237"/>
        <v>0</v>
      </c>
      <c r="CH117" s="120">
        <f t="shared" ref="CH117:CQ117" si="238">AND(CH342&lt;&gt;"",CH342&lt;&gt;CH$203)/1</f>
        <v>0</v>
      </c>
      <c r="CI117" s="120">
        <f t="shared" si="238"/>
        <v>0</v>
      </c>
      <c r="CJ117" s="120">
        <f t="shared" si="238"/>
        <v>0</v>
      </c>
      <c r="CK117" s="120">
        <f t="shared" si="238"/>
        <v>0</v>
      </c>
      <c r="CL117" s="120">
        <f t="shared" si="238"/>
        <v>0</v>
      </c>
      <c r="CM117" s="120">
        <f t="shared" si="238"/>
        <v>0</v>
      </c>
      <c r="CN117" s="120">
        <f t="shared" si="238"/>
        <v>0</v>
      </c>
      <c r="CO117" s="120">
        <f t="shared" si="238"/>
        <v>0</v>
      </c>
      <c r="CP117" s="120">
        <f t="shared" si="238"/>
        <v>0</v>
      </c>
      <c r="CQ117" s="120">
        <f t="shared" si="238"/>
        <v>0</v>
      </c>
    </row>
    <row r="118" spans="19:95" hidden="1">
      <c r="S118" s="129">
        <f t="shared" si="226"/>
        <v>117</v>
      </c>
      <c r="T118" s="130">
        <f t="shared" si="197"/>
        <v>0</v>
      </c>
      <c r="U118" s="131"/>
      <c r="V118" s="120">
        <f t="shared" ref="V118:CG118" si="239">AND(V343&lt;&gt;"",V343&lt;&gt;V$203)/1</f>
        <v>0</v>
      </c>
      <c r="W118" s="120">
        <f t="shared" si="239"/>
        <v>0</v>
      </c>
      <c r="X118" s="120">
        <f t="shared" si="239"/>
        <v>0</v>
      </c>
      <c r="Y118" s="120">
        <f t="shared" si="239"/>
        <v>0</v>
      </c>
      <c r="Z118" s="120">
        <f t="shared" si="239"/>
        <v>0</v>
      </c>
      <c r="AA118" s="120">
        <f t="shared" si="239"/>
        <v>0</v>
      </c>
      <c r="AB118" s="120">
        <f t="shared" si="239"/>
        <v>0</v>
      </c>
      <c r="AC118" s="120">
        <f t="shared" si="239"/>
        <v>0</v>
      </c>
      <c r="AD118" s="120">
        <f t="shared" si="239"/>
        <v>0</v>
      </c>
      <c r="AE118" s="120">
        <f t="shared" si="239"/>
        <v>0</v>
      </c>
      <c r="AF118" s="120">
        <f t="shared" si="239"/>
        <v>0</v>
      </c>
      <c r="AG118" s="120">
        <f t="shared" si="239"/>
        <v>0</v>
      </c>
      <c r="AH118" s="120">
        <f t="shared" si="239"/>
        <v>0</v>
      </c>
      <c r="AI118" s="120">
        <f t="shared" si="239"/>
        <v>0</v>
      </c>
      <c r="AJ118" s="120">
        <f t="shared" si="239"/>
        <v>0</v>
      </c>
      <c r="AK118" s="120">
        <f t="shared" si="239"/>
        <v>0</v>
      </c>
      <c r="AL118" s="120">
        <f t="shared" si="239"/>
        <v>0</v>
      </c>
      <c r="AM118" s="120">
        <f t="shared" si="239"/>
        <v>0</v>
      </c>
      <c r="AN118" s="120">
        <f t="shared" si="239"/>
        <v>0</v>
      </c>
      <c r="AO118" s="120">
        <f t="shared" si="239"/>
        <v>0</v>
      </c>
      <c r="AP118" s="120">
        <f t="shared" si="239"/>
        <v>0</v>
      </c>
      <c r="AQ118" s="120">
        <f t="shared" si="239"/>
        <v>0</v>
      </c>
      <c r="AR118" s="120">
        <f t="shared" si="239"/>
        <v>0</v>
      </c>
      <c r="AS118" s="120">
        <f t="shared" si="239"/>
        <v>0</v>
      </c>
      <c r="AT118" s="120">
        <f t="shared" si="239"/>
        <v>0</v>
      </c>
      <c r="AU118" s="120">
        <f t="shared" si="239"/>
        <v>0</v>
      </c>
      <c r="AV118" s="120">
        <f t="shared" si="239"/>
        <v>0</v>
      </c>
      <c r="AW118" s="120">
        <f t="shared" si="239"/>
        <v>0</v>
      </c>
      <c r="AX118" s="120">
        <f t="shared" si="239"/>
        <v>0</v>
      </c>
      <c r="AY118" s="120">
        <f t="shared" si="239"/>
        <v>0</v>
      </c>
      <c r="AZ118" s="120">
        <f t="shared" si="239"/>
        <v>0</v>
      </c>
      <c r="BA118" s="120">
        <f t="shared" si="239"/>
        <v>0</v>
      </c>
      <c r="BB118" s="120">
        <f t="shared" si="239"/>
        <v>0</v>
      </c>
      <c r="BC118" s="120">
        <f t="shared" si="239"/>
        <v>0</v>
      </c>
      <c r="BD118" s="120">
        <f t="shared" si="239"/>
        <v>0</v>
      </c>
      <c r="BE118" s="120">
        <f t="shared" si="239"/>
        <v>0</v>
      </c>
      <c r="BF118" s="120">
        <f t="shared" si="239"/>
        <v>0</v>
      </c>
      <c r="BG118" s="120">
        <f t="shared" si="239"/>
        <v>0</v>
      </c>
      <c r="BH118" s="120">
        <f t="shared" si="239"/>
        <v>0</v>
      </c>
      <c r="BI118" s="120">
        <f t="shared" si="239"/>
        <v>0</v>
      </c>
      <c r="BJ118" s="120">
        <f t="shared" si="239"/>
        <v>0</v>
      </c>
      <c r="BK118" s="120">
        <f t="shared" si="239"/>
        <v>0</v>
      </c>
      <c r="BL118" s="120">
        <f t="shared" si="239"/>
        <v>0</v>
      </c>
      <c r="BM118" s="120">
        <f t="shared" si="239"/>
        <v>0</v>
      </c>
      <c r="BN118" s="120">
        <f t="shared" si="239"/>
        <v>0</v>
      </c>
      <c r="BO118" s="120">
        <f t="shared" si="239"/>
        <v>0</v>
      </c>
      <c r="BP118" s="120">
        <f t="shared" si="239"/>
        <v>0</v>
      </c>
      <c r="BQ118" s="120">
        <f t="shared" si="239"/>
        <v>0</v>
      </c>
      <c r="BR118" s="120">
        <f t="shared" si="239"/>
        <v>0</v>
      </c>
      <c r="BS118" s="120">
        <f t="shared" si="239"/>
        <v>0</v>
      </c>
      <c r="BT118" s="120">
        <f t="shared" si="239"/>
        <v>0</v>
      </c>
      <c r="BU118" s="120">
        <f t="shared" si="239"/>
        <v>0</v>
      </c>
      <c r="BV118" s="120">
        <f t="shared" si="239"/>
        <v>0</v>
      </c>
      <c r="BW118" s="120">
        <f t="shared" si="239"/>
        <v>0</v>
      </c>
      <c r="BX118" s="120">
        <f t="shared" si="239"/>
        <v>0</v>
      </c>
      <c r="BY118" s="120">
        <f t="shared" si="239"/>
        <v>0</v>
      </c>
      <c r="BZ118" s="120">
        <f t="shared" si="239"/>
        <v>0</v>
      </c>
      <c r="CA118" s="120">
        <f t="shared" si="239"/>
        <v>0</v>
      </c>
      <c r="CB118" s="120">
        <f t="shared" si="239"/>
        <v>0</v>
      </c>
      <c r="CC118" s="120">
        <f t="shared" si="239"/>
        <v>0</v>
      </c>
      <c r="CD118" s="120">
        <f t="shared" si="239"/>
        <v>0</v>
      </c>
      <c r="CE118" s="120">
        <f t="shared" si="239"/>
        <v>0</v>
      </c>
      <c r="CF118" s="120">
        <f t="shared" si="239"/>
        <v>0</v>
      </c>
      <c r="CG118" s="120">
        <f t="shared" si="239"/>
        <v>0</v>
      </c>
      <c r="CH118" s="120">
        <f t="shared" ref="CH118:CQ118" si="240">AND(CH343&lt;&gt;"",CH343&lt;&gt;CH$203)/1</f>
        <v>0</v>
      </c>
      <c r="CI118" s="120">
        <f t="shared" si="240"/>
        <v>0</v>
      </c>
      <c r="CJ118" s="120">
        <f t="shared" si="240"/>
        <v>0</v>
      </c>
      <c r="CK118" s="120">
        <f t="shared" si="240"/>
        <v>0</v>
      </c>
      <c r="CL118" s="120">
        <f t="shared" si="240"/>
        <v>0</v>
      </c>
      <c r="CM118" s="120">
        <f t="shared" si="240"/>
        <v>0</v>
      </c>
      <c r="CN118" s="120">
        <f t="shared" si="240"/>
        <v>0</v>
      </c>
      <c r="CO118" s="120">
        <f t="shared" si="240"/>
        <v>0</v>
      </c>
      <c r="CP118" s="120">
        <f t="shared" si="240"/>
        <v>0</v>
      </c>
      <c r="CQ118" s="120">
        <f t="shared" si="240"/>
        <v>0</v>
      </c>
    </row>
    <row r="119" spans="19:95" hidden="1">
      <c r="S119" s="129">
        <f t="shared" si="226"/>
        <v>118</v>
      </c>
      <c r="T119" s="130">
        <f t="shared" si="197"/>
        <v>0</v>
      </c>
      <c r="U119" s="131"/>
      <c r="V119" s="120">
        <f t="shared" ref="V119:CG119" si="241">AND(V344&lt;&gt;"",V344&lt;&gt;V$203)/1</f>
        <v>0</v>
      </c>
      <c r="W119" s="120">
        <f t="shared" si="241"/>
        <v>0</v>
      </c>
      <c r="X119" s="120">
        <f t="shared" si="241"/>
        <v>0</v>
      </c>
      <c r="Y119" s="120">
        <f t="shared" si="241"/>
        <v>0</v>
      </c>
      <c r="Z119" s="120">
        <f t="shared" si="241"/>
        <v>0</v>
      </c>
      <c r="AA119" s="120">
        <f t="shared" si="241"/>
        <v>0</v>
      </c>
      <c r="AB119" s="120">
        <f t="shared" si="241"/>
        <v>0</v>
      </c>
      <c r="AC119" s="120">
        <f t="shared" si="241"/>
        <v>0</v>
      </c>
      <c r="AD119" s="120">
        <f t="shared" si="241"/>
        <v>0</v>
      </c>
      <c r="AE119" s="120">
        <f t="shared" si="241"/>
        <v>0</v>
      </c>
      <c r="AF119" s="120">
        <f t="shared" si="241"/>
        <v>0</v>
      </c>
      <c r="AG119" s="120">
        <f t="shared" si="241"/>
        <v>0</v>
      </c>
      <c r="AH119" s="120">
        <f t="shared" si="241"/>
        <v>0</v>
      </c>
      <c r="AI119" s="120">
        <f t="shared" si="241"/>
        <v>0</v>
      </c>
      <c r="AJ119" s="120">
        <f t="shared" si="241"/>
        <v>0</v>
      </c>
      <c r="AK119" s="120">
        <f t="shared" si="241"/>
        <v>0</v>
      </c>
      <c r="AL119" s="120">
        <f t="shared" si="241"/>
        <v>0</v>
      </c>
      <c r="AM119" s="120">
        <f t="shared" si="241"/>
        <v>0</v>
      </c>
      <c r="AN119" s="120">
        <f t="shared" si="241"/>
        <v>0</v>
      </c>
      <c r="AO119" s="120">
        <f t="shared" si="241"/>
        <v>0</v>
      </c>
      <c r="AP119" s="120">
        <f t="shared" si="241"/>
        <v>0</v>
      </c>
      <c r="AQ119" s="120">
        <f t="shared" si="241"/>
        <v>0</v>
      </c>
      <c r="AR119" s="120">
        <f t="shared" si="241"/>
        <v>0</v>
      </c>
      <c r="AS119" s="120">
        <f t="shared" si="241"/>
        <v>0</v>
      </c>
      <c r="AT119" s="120">
        <f t="shared" si="241"/>
        <v>0</v>
      </c>
      <c r="AU119" s="120">
        <f t="shared" si="241"/>
        <v>0</v>
      </c>
      <c r="AV119" s="120">
        <f t="shared" si="241"/>
        <v>0</v>
      </c>
      <c r="AW119" s="120">
        <f t="shared" si="241"/>
        <v>0</v>
      </c>
      <c r="AX119" s="120">
        <f t="shared" si="241"/>
        <v>0</v>
      </c>
      <c r="AY119" s="120">
        <f t="shared" si="241"/>
        <v>0</v>
      </c>
      <c r="AZ119" s="120">
        <f t="shared" si="241"/>
        <v>0</v>
      </c>
      <c r="BA119" s="120">
        <f t="shared" si="241"/>
        <v>0</v>
      </c>
      <c r="BB119" s="120">
        <f t="shared" si="241"/>
        <v>0</v>
      </c>
      <c r="BC119" s="120">
        <f t="shared" si="241"/>
        <v>0</v>
      </c>
      <c r="BD119" s="120">
        <f t="shared" si="241"/>
        <v>0</v>
      </c>
      <c r="BE119" s="120">
        <f t="shared" si="241"/>
        <v>0</v>
      </c>
      <c r="BF119" s="120">
        <f t="shared" si="241"/>
        <v>0</v>
      </c>
      <c r="BG119" s="120">
        <f t="shared" si="241"/>
        <v>0</v>
      </c>
      <c r="BH119" s="120">
        <f t="shared" si="241"/>
        <v>0</v>
      </c>
      <c r="BI119" s="120">
        <f t="shared" si="241"/>
        <v>0</v>
      </c>
      <c r="BJ119" s="120">
        <f t="shared" si="241"/>
        <v>0</v>
      </c>
      <c r="BK119" s="120">
        <f t="shared" si="241"/>
        <v>0</v>
      </c>
      <c r="BL119" s="120">
        <f t="shared" si="241"/>
        <v>0</v>
      </c>
      <c r="BM119" s="120">
        <f t="shared" si="241"/>
        <v>0</v>
      </c>
      <c r="BN119" s="120">
        <f t="shared" si="241"/>
        <v>0</v>
      </c>
      <c r="BO119" s="120">
        <f t="shared" si="241"/>
        <v>0</v>
      </c>
      <c r="BP119" s="120">
        <f t="shared" si="241"/>
        <v>0</v>
      </c>
      <c r="BQ119" s="120">
        <f t="shared" si="241"/>
        <v>0</v>
      </c>
      <c r="BR119" s="120">
        <f t="shared" si="241"/>
        <v>0</v>
      </c>
      <c r="BS119" s="120">
        <f t="shared" si="241"/>
        <v>0</v>
      </c>
      <c r="BT119" s="120">
        <f t="shared" si="241"/>
        <v>0</v>
      </c>
      <c r="BU119" s="120">
        <f t="shared" si="241"/>
        <v>0</v>
      </c>
      <c r="BV119" s="120">
        <f t="shared" si="241"/>
        <v>0</v>
      </c>
      <c r="BW119" s="120">
        <f t="shared" si="241"/>
        <v>0</v>
      </c>
      <c r="BX119" s="120">
        <f t="shared" si="241"/>
        <v>0</v>
      </c>
      <c r="BY119" s="120">
        <f t="shared" si="241"/>
        <v>0</v>
      </c>
      <c r="BZ119" s="120">
        <f t="shared" si="241"/>
        <v>0</v>
      </c>
      <c r="CA119" s="120">
        <f t="shared" si="241"/>
        <v>0</v>
      </c>
      <c r="CB119" s="120">
        <f t="shared" si="241"/>
        <v>0</v>
      </c>
      <c r="CC119" s="120">
        <f t="shared" si="241"/>
        <v>0</v>
      </c>
      <c r="CD119" s="120">
        <f t="shared" si="241"/>
        <v>0</v>
      </c>
      <c r="CE119" s="120">
        <f t="shared" si="241"/>
        <v>0</v>
      </c>
      <c r="CF119" s="120">
        <f t="shared" si="241"/>
        <v>0</v>
      </c>
      <c r="CG119" s="120">
        <f t="shared" si="241"/>
        <v>0</v>
      </c>
      <c r="CH119" s="120">
        <f t="shared" ref="CH119:CQ119" si="242">AND(CH344&lt;&gt;"",CH344&lt;&gt;CH$203)/1</f>
        <v>0</v>
      </c>
      <c r="CI119" s="120">
        <f t="shared" si="242"/>
        <v>0</v>
      </c>
      <c r="CJ119" s="120">
        <f t="shared" si="242"/>
        <v>0</v>
      </c>
      <c r="CK119" s="120">
        <f t="shared" si="242"/>
        <v>0</v>
      </c>
      <c r="CL119" s="120">
        <f t="shared" si="242"/>
        <v>0</v>
      </c>
      <c r="CM119" s="120">
        <f t="shared" si="242"/>
        <v>0</v>
      </c>
      <c r="CN119" s="120">
        <f t="shared" si="242"/>
        <v>0</v>
      </c>
      <c r="CO119" s="120">
        <f t="shared" si="242"/>
        <v>0</v>
      </c>
      <c r="CP119" s="120">
        <f t="shared" si="242"/>
        <v>0</v>
      </c>
      <c r="CQ119" s="120">
        <f t="shared" si="242"/>
        <v>0</v>
      </c>
    </row>
    <row r="120" spans="19:95" hidden="1">
      <c r="S120" s="129">
        <f t="shared" si="226"/>
        <v>119</v>
      </c>
      <c r="T120" s="130">
        <f t="shared" si="197"/>
        <v>0</v>
      </c>
      <c r="U120" s="131"/>
      <c r="V120" s="120">
        <f t="shared" ref="V120:CG120" si="243">AND(V345&lt;&gt;"",V345&lt;&gt;V$203)/1</f>
        <v>0</v>
      </c>
      <c r="W120" s="120">
        <f t="shared" si="243"/>
        <v>0</v>
      </c>
      <c r="X120" s="120">
        <f t="shared" si="243"/>
        <v>0</v>
      </c>
      <c r="Y120" s="120">
        <f t="shared" si="243"/>
        <v>0</v>
      </c>
      <c r="Z120" s="120">
        <f t="shared" si="243"/>
        <v>0</v>
      </c>
      <c r="AA120" s="120">
        <f t="shared" si="243"/>
        <v>0</v>
      </c>
      <c r="AB120" s="120">
        <f t="shared" si="243"/>
        <v>0</v>
      </c>
      <c r="AC120" s="120">
        <f t="shared" si="243"/>
        <v>0</v>
      </c>
      <c r="AD120" s="120">
        <f t="shared" si="243"/>
        <v>0</v>
      </c>
      <c r="AE120" s="120">
        <f t="shared" si="243"/>
        <v>0</v>
      </c>
      <c r="AF120" s="120">
        <f t="shared" si="243"/>
        <v>0</v>
      </c>
      <c r="AG120" s="120">
        <f t="shared" si="243"/>
        <v>0</v>
      </c>
      <c r="AH120" s="120">
        <f t="shared" si="243"/>
        <v>0</v>
      </c>
      <c r="AI120" s="120">
        <f t="shared" si="243"/>
        <v>0</v>
      </c>
      <c r="AJ120" s="120">
        <f t="shared" si="243"/>
        <v>0</v>
      </c>
      <c r="AK120" s="120">
        <f t="shared" si="243"/>
        <v>0</v>
      </c>
      <c r="AL120" s="120">
        <f t="shared" si="243"/>
        <v>0</v>
      </c>
      <c r="AM120" s="120">
        <f t="shared" si="243"/>
        <v>0</v>
      </c>
      <c r="AN120" s="120">
        <f t="shared" si="243"/>
        <v>0</v>
      </c>
      <c r="AO120" s="120">
        <f t="shared" si="243"/>
        <v>0</v>
      </c>
      <c r="AP120" s="120">
        <f t="shared" si="243"/>
        <v>0</v>
      </c>
      <c r="AQ120" s="120">
        <f t="shared" si="243"/>
        <v>0</v>
      </c>
      <c r="AR120" s="120">
        <f t="shared" si="243"/>
        <v>0</v>
      </c>
      <c r="AS120" s="120">
        <f t="shared" si="243"/>
        <v>0</v>
      </c>
      <c r="AT120" s="120">
        <f t="shared" si="243"/>
        <v>0</v>
      </c>
      <c r="AU120" s="120">
        <f t="shared" si="243"/>
        <v>0</v>
      </c>
      <c r="AV120" s="120">
        <f t="shared" si="243"/>
        <v>0</v>
      </c>
      <c r="AW120" s="120">
        <f t="shared" si="243"/>
        <v>0</v>
      </c>
      <c r="AX120" s="120">
        <f t="shared" si="243"/>
        <v>0</v>
      </c>
      <c r="AY120" s="120">
        <f t="shared" si="243"/>
        <v>0</v>
      </c>
      <c r="AZ120" s="120">
        <f t="shared" si="243"/>
        <v>0</v>
      </c>
      <c r="BA120" s="120">
        <f t="shared" si="243"/>
        <v>0</v>
      </c>
      <c r="BB120" s="120">
        <f t="shared" si="243"/>
        <v>0</v>
      </c>
      <c r="BC120" s="120">
        <f t="shared" si="243"/>
        <v>0</v>
      </c>
      <c r="BD120" s="120">
        <f t="shared" si="243"/>
        <v>0</v>
      </c>
      <c r="BE120" s="120">
        <f t="shared" si="243"/>
        <v>0</v>
      </c>
      <c r="BF120" s="120">
        <f t="shared" si="243"/>
        <v>0</v>
      </c>
      <c r="BG120" s="120">
        <f t="shared" si="243"/>
        <v>0</v>
      </c>
      <c r="BH120" s="120">
        <f t="shared" si="243"/>
        <v>0</v>
      </c>
      <c r="BI120" s="120">
        <f t="shared" si="243"/>
        <v>0</v>
      </c>
      <c r="BJ120" s="120">
        <f t="shared" si="243"/>
        <v>0</v>
      </c>
      <c r="BK120" s="120">
        <f t="shared" si="243"/>
        <v>0</v>
      </c>
      <c r="BL120" s="120">
        <f t="shared" si="243"/>
        <v>0</v>
      </c>
      <c r="BM120" s="120">
        <f t="shared" si="243"/>
        <v>0</v>
      </c>
      <c r="BN120" s="120">
        <f t="shared" si="243"/>
        <v>0</v>
      </c>
      <c r="BO120" s="120">
        <f t="shared" si="243"/>
        <v>0</v>
      </c>
      <c r="BP120" s="120">
        <f t="shared" si="243"/>
        <v>0</v>
      </c>
      <c r="BQ120" s="120">
        <f t="shared" si="243"/>
        <v>0</v>
      </c>
      <c r="BR120" s="120">
        <f t="shared" si="243"/>
        <v>0</v>
      </c>
      <c r="BS120" s="120">
        <f t="shared" si="243"/>
        <v>0</v>
      </c>
      <c r="BT120" s="120">
        <f t="shared" si="243"/>
        <v>0</v>
      </c>
      <c r="BU120" s="120">
        <f t="shared" si="243"/>
        <v>0</v>
      </c>
      <c r="BV120" s="120">
        <f t="shared" si="243"/>
        <v>0</v>
      </c>
      <c r="BW120" s="120">
        <f t="shared" si="243"/>
        <v>0</v>
      </c>
      <c r="BX120" s="120">
        <f t="shared" si="243"/>
        <v>0</v>
      </c>
      <c r="BY120" s="120">
        <f t="shared" si="243"/>
        <v>0</v>
      </c>
      <c r="BZ120" s="120">
        <f t="shared" si="243"/>
        <v>0</v>
      </c>
      <c r="CA120" s="120">
        <f t="shared" si="243"/>
        <v>0</v>
      </c>
      <c r="CB120" s="120">
        <f t="shared" si="243"/>
        <v>0</v>
      </c>
      <c r="CC120" s="120">
        <f t="shared" si="243"/>
        <v>0</v>
      </c>
      <c r="CD120" s="120">
        <f t="shared" si="243"/>
        <v>0</v>
      </c>
      <c r="CE120" s="120">
        <f t="shared" si="243"/>
        <v>0</v>
      </c>
      <c r="CF120" s="120">
        <f t="shared" si="243"/>
        <v>0</v>
      </c>
      <c r="CG120" s="120">
        <f t="shared" si="243"/>
        <v>0</v>
      </c>
      <c r="CH120" s="120">
        <f t="shared" ref="CH120:CQ120" si="244">AND(CH345&lt;&gt;"",CH345&lt;&gt;CH$203)/1</f>
        <v>0</v>
      </c>
      <c r="CI120" s="120">
        <f t="shared" si="244"/>
        <v>0</v>
      </c>
      <c r="CJ120" s="120">
        <f t="shared" si="244"/>
        <v>0</v>
      </c>
      <c r="CK120" s="120">
        <f t="shared" si="244"/>
        <v>0</v>
      </c>
      <c r="CL120" s="120">
        <f t="shared" si="244"/>
        <v>0</v>
      </c>
      <c r="CM120" s="120">
        <f t="shared" si="244"/>
        <v>0</v>
      </c>
      <c r="CN120" s="120">
        <f t="shared" si="244"/>
        <v>0</v>
      </c>
      <c r="CO120" s="120">
        <f t="shared" si="244"/>
        <v>0</v>
      </c>
      <c r="CP120" s="120">
        <f t="shared" si="244"/>
        <v>0</v>
      </c>
      <c r="CQ120" s="120">
        <f t="shared" si="244"/>
        <v>0</v>
      </c>
    </row>
    <row r="121" spans="19:95" hidden="1">
      <c r="S121" s="129">
        <f t="shared" si="226"/>
        <v>120</v>
      </c>
      <c r="T121" s="130">
        <f t="shared" si="197"/>
        <v>0</v>
      </c>
      <c r="U121" s="131"/>
      <c r="V121" s="120">
        <f t="shared" ref="V121:CG121" si="245">AND(V346&lt;&gt;"",V346&lt;&gt;V$203)/1</f>
        <v>0</v>
      </c>
      <c r="W121" s="120">
        <f t="shared" si="245"/>
        <v>0</v>
      </c>
      <c r="X121" s="120">
        <f t="shared" si="245"/>
        <v>0</v>
      </c>
      <c r="Y121" s="120">
        <f t="shared" si="245"/>
        <v>0</v>
      </c>
      <c r="Z121" s="120">
        <f t="shared" si="245"/>
        <v>0</v>
      </c>
      <c r="AA121" s="120">
        <f t="shared" si="245"/>
        <v>0</v>
      </c>
      <c r="AB121" s="120">
        <f t="shared" si="245"/>
        <v>0</v>
      </c>
      <c r="AC121" s="120">
        <f t="shared" si="245"/>
        <v>0</v>
      </c>
      <c r="AD121" s="120">
        <f t="shared" si="245"/>
        <v>0</v>
      </c>
      <c r="AE121" s="120">
        <f t="shared" si="245"/>
        <v>0</v>
      </c>
      <c r="AF121" s="120">
        <f t="shared" si="245"/>
        <v>0</v>
      </c>
      <c r="AG121" s="120">
        <f t="shared" si="245"/>
        <v>0</v>
      </c>
      <c r="AH121" s="120">
        <f t="shared" si="245"/>
        <v>0</v>
      </c>
      <c r="AI121" s="120">
        <f t="shared" si="245"/>
        <v>0</v>
      </c>
      <c r="AJ121" s="120">
        <f t="shared" si="245"/>
        <v>0</v>
      </c>
      <c r="AK121" s="120">
        <f t="shared" si="245"/>
        <v>0</v>
      </c>
      <c r="AL121" s="120">
        <f t="shared" si="245"/>
        <v>0</v>
      </c>
      <c r="AM121" s="120">
        <f t="shared" si="245"/>
        <v>0</v>
      </c>
      <c r="AN121" s="120">
        <f t="shared" si="245"/>
        <v>0</v>
      </c>
      <c r="AO121" s="120">
        <f t="shared" si="245"/>
        <v>0</v>
      </c>
      <c r="AP121" s="120">
        <f t="shared" si="245"/>
        <v>0</v>
      </c>
      <c r="AQ121" s="120">
        <f t="shared" si="245"/>
        <v>0</v>
      </c>
      <c r="AR121" s="120">
        <f t="shared" si="245"/>
        <v>0</v>
      </c>
      <c r="AS121" s="120">
        <f t="shared" si="245"/>
        <v>0</v>
      </c>
      <c r="AT121" s="120">
        <f t="shared" si="245"/>
        <v>0</v>
      </c>
      <c r="AU121" s="120">
        <f t="shared" si="245"/>
        <v>0</v>
      </c>
      <c r="AV121" s="120">
        <f t="shared" si="245"/>
        <v>0</v>
      </c>
      <c r="AW121" s="120">
        <f t="shared" si="245"/>
        <v>0</v>
      </c>
      <c r="AX121" s="120">
        <f t="shared" si="245"/>
        <v>0</v>
      </c>
      <c r="AY121" s="120">
        <f t="shared" si="245"/>
        <v>0</v>
      </c>
      <c r="AZ121" s="120">
        <f t="shared" si="245"/>
        <v>0</v>
      </c>
      <c r="BA121" s="120">
        <f t="shared" si="245"/>
        <v>0</v>
      </c>
      <c r="BB121" s="120">
        <f t="shared" si="245"/>
        <v>0</v>
      </c>
      <c r="BC121" s="120">
        <f t="shared" si="245"/>
        <v>0</v>
      </c>
      <c r="BD121" s="120">
        <f t="shared" si="245"/>
        <v>0</v>
      </c>
      <c r="BE121" s="120">
        <f t="shared" si="245"/>
        <v>0</v>
      </c>
      <c r="BF121" s="120">
        <f t="shared" si="245"/>
        <v>0</v>
      </c>
      <c r="BG121" s="120">
        <f t="shared" si="245"/>
        <v>0</v>
      </c>
      <c r="BH121" s="120">
        <f t="shared" si="245"/>
        <v>0</v>
      </c>
      <c r="BI121" s="120">
        <f t="shared" si="245"/>
        <v>0</v>
      </c>
      <c r="BJ121" s="120">
        <f t="shared" si="245"/>
        <v>0</v>
      </c>
      <c r="BK121" s="120">
        <f t="shared" si="245"/>
        <v>0</v>
      </c>
      <c r="BL121" s="120">
        <f t="shared" si="245"/>
        <v>0</v>
      </c>
      <c r="BM121" s="120">
        <f t="shared" si="245"/>
        <v>0</v>
      </c>
      <c r="BN121" s="120">
        <f t="shared" si="245"/>
        <v>0</v>
      </c>
      <c r="BO121" s="120">
        <f t="shared" si="245"/>
        <v>0</v>
      </c>
      <c r="BP121" s="120">
        <f t="shared" si="245"/>
        <v>0</v>
      </c>
      <c r="BQ121" s="120">
        <f t="shared" si="245"/>
        <v>0</v>
      </c>
      <c r="BR121" s="120">
        <f t="shared" si="245"/>
        <v>0</v>
      </c>
      <c r="BS121" s="120">
        <f t="shared" si="245"/>
        <v>0</v>
      </c>
      <c r="BT121" s="120">
        <f t="shared" si="245"/>
        <v>0</v>
      </c>
      <c r="BU121" s="120">
        <f t="shared" si="245"/>
        <v>0</v>
      </c>
      <c r="BV121" s="120">
        <f t="shared" si="245"/>
        <v>0</v>
      </c>
      <c r="BW121" s="120">
        <f t="shared" si="245"/>
        <v>0</v>
      </c>
      <c r="BX121" s="120">
        <f t="shared" si="245"/>
        <v>0</v>
      </c>
      <c r="BY121" s="120">
        <f t="shared" si="245"/>
        <v>0</v>
      </c>
      <c r="BZ121" s="120">
        <f t="shared" si="245"/>
        <v>0</v>
      </c>
      <c r="CA121" s="120">
        <f t="shared" si="245"/>
        <v>0</v>
      </c>
      <c r="CB121" s="120">
        <f t="shared" si="245"/>
        <v>0</v>
      </c>
      <c r="CC121" s="120">
        <f t="shared" si="245"/>
        <v>0</v>
      </c>
      <c r="CD121" s="120">
        <f t="shared" si="245"/>
        <v>0</v>
      </c>
      <c r="CE121" s="120">
        <f t="shared" si="245"/>
        <v>0</v>
      </c>
      <c r="CF121" s="120">
        <f t="shared" si="245"/>
        <v>0</v>
      </c>
      <c r="CG121" s="120">
        <f t="shared" si="245"/>
        <v>0</v>
      </c>
      <c r="CH121" s="120">
        <f t="shared" ref="CH121:CQ121" si="246">AND(CH346&lt;&gt;"",CH346&lt;&gt;CH$203)/1</f>
        <v>0</v>
      </c>
      <c r="CI121" s="120">
        <f t="shared" si="246"/>
        <v>0</v>
      </c>
      <c r="CJ121" s="120">
        <f t="shared" si="246"/>
        <v>0</v>
      </c>
      <c r="CK121" s="120">
        <f t="shared" si="246"/>
        <v>0</v>
      </c>
      <c r="CL121" s="120">
        <f t="shared" si="246"/>
        <v>0</v>
      </c>
      <c r="CM121" s="120">
        <f t="shared" si="246"/>
        <v>0</v>
      </c>
      <c r="CN121" s="120">
        <f t="shared" si="246"/>
        <v>0</v>
      </c>
      <c r="CO121" s="120">
        <f t="shared" si="246"/>
        <v>0</v>
      </c>
      <c r="CP121" s="120">
        <f t="shared" si="246"/>
        <v>0</v>
      </c>
      <c r="CQ121" s="120">
        <f t="shared" si="246"/>
        <v>0</v>
      </c>
    </row>
    <row r="122" spans="19:95" hidden="1">
      <c r="S122" s="129">
        <f t="shared" si="226"/>
        <v>121</v>
      </c>
      <c r="T122" s="130">
        <f t="shared" si="197"/>
        <v>0</v>
      </c>
      <c r="U122" s="131"/>
      <c r="V122" s="120">
        <f t="shared" ref="V122:CG122" si="247">AND(V347&lt;&gt;"",V347&lt;&gt;V$203)/1</f>
        <v>0</v>
      </c>
      <c r="W122" s="120">
        <f t="shared" si="247"/>
        <v>0</v>
      </c>
      <c r="X122" s="120">
        <f t="shared" si="247"/>
        <v>0</v>
      </c>
      <c r="Y122" s="120">
        <f t="shared" si="247"/>
        <v>0</v>
      </c>
      <c r="Z122" s="120">
        <f t="shared" si="247"/>
        <v>0</v>
      </c>
      <c r="AA122" s="120">
        <f t="shared" si="247"/>
        <v>0</v>
      </c>
      <c r="AB122" s="120">
        <f t="shared" si="247"/>
        <v>0</v>
      </c>
      <c r="AC122" s="120">
        <f t="shared" si="247"/>
        <v>0</v>
      </c>
      <c r="AD122" s="120">
        <f t="shared" si="247"/>
        <v>0</v>
      </c>
      <c r="AE122" s="120">
        <f t="shared" si="247"/>
        <v>0</v>
      </c>
      <c r="AF122" s="120">
        <f t="shared" si="247"/>
        <v>0</v>
      </c>
      <c r="AG122" s="120">
        <f t="shared" si="247"/>
        <v>0</v>
      </c>
      <c r="AH122" s="120">
        <f t="shared" si="247"/>
        <v>0</v>
      </c>
      <c r="AI122" s="120">
        <f t="shared" si="247"/>
        <v>0</v>
      </c>
      <c r="AJ122" s="120">
        <f t="shared" si="247"/>
        <v>0</v>
      </c>
      <c r="AK122" s="120">
        <f t="shared" si="247"/>
        <v>0</v>
      </c>
      <c r="AL122" s="120">
        <f t="shared" si="247"/>
        <v>0</v>
      </c>
      <c r="AM122" s="120">
        <f t="shared" si="247"/>
        <v>0</v>
      </c>
      <c r="AN122" s="120">
        <f t="shared" si="247"/>
        <v>0</v>
      </c>
      <c r="AO122" s="120">
        <f t="shared" si="247"/>
        <v>0</v>
      </c>
      <c r="AP122" s="120">
        <f t="shared" si="247"/>
        <v>0</v>
      </c>
      <c r="AQ122" s="120">
        <f t="shared" si="247"/>
        <v>0</v>
      </c>
      <c r="AR122" s="120">
        <f t="shared" si="247"/>
        <v>0</v>
      </c>
      <c r="AS122" s="120">
        <f t="shared" si="247"/>
        <v>0</v>
      </c>
      <c r="AT122" s="120">
        <f t="shared" si="247"/>
        <v>0</v>
      </c>
      <c r="AU122" s="120">
        <f t="shared" si="247"/>
        <v>0</v>
      </c>
      <c r="AV122" s="120">
        <f t="shared" si="247"/>
        <v>0</v>
      </c>
      <c r="AW122" s="120">
        <f t="shared" si="247"/>
        <v>0</v>
      </c>
      <c r="AX122" s="120">
        <f t="shared" si="247"/>
        <v>0</v>
      </c>
      <c r="AY122" s="120">
        <f t="shared" si="247"/>
        <v>0</v>
      </c>
      <c r="AZ122" s="120">
        <f t="shared" si="247"/>
        <v>0</v>
      </c>
      <c r="BA122" s="120">
        <f t="shared" si="247"/>
        <v>0</v>
      </c>
      <c r="BB122" s="120">
        <f t="shared" si="247"/>
        <v>0</v>
      </c>
      <c r="BC122" s="120">
        <f t="shared" si="247"/>
        <v>0</v>
      </c>
      <c r="BD122" s="120">
        <f t="shared" si="247"/>
        <v>0</v>
      </c>
      <c r="BE122" s="120">
        <f t="shared" si="247"/>
        <v>0</v>
      </c>
      <c r="BF122" s="120">
        <f t="shared" si="247"/>
        <v>0</v>
      </c>
      <c r="BG122" s="120">
        <f t="shared" si="247"/>
        <v>0</v>
      </c>
      <c r="BH122" s="120">
        <f t="shared" si="247"/>
        <v>0</v>
      </c>
      <c r="BI122" s="120">
        <f t="shared" si="247"/>
        <v>0</v>
      </c>
      <c r="BJ122" s="120">
        <f t="shared" si="247"/>
        <v>0</v>
      </c>
      <c r="BK122" s="120">
        <f t="shared" si="247"/>
        <v>0</v>
      </c>
      <c r="BL122" s="120">
        <f t="shared" si="247"/>
        <v>0</v>
      </c>
      <c r="BM122" s="120">
        <f t="shared" si="247"/>
        <v>0</v>
      </c>
      <c r="BN122" s="120">
        <f t="shared" si="247"/>
        <v>0</v>
      </c>
      <c r="BO122" s="120">
        <f t="shared" si="247"/>
        <v>0</v>
      </c>
      <c r="BP122" s="120">
        <f t="shared" si="247"/>
        <v>0</v>
      </c>
      <c r="BQ122" s="120">
        <f t="shared" si="247"/>
        <v>0</v>
      </c>
      <c r="BR122" s="120">
        <f t="shared" si="247"/>
        <v>0</v>
      </c>
      <c r="BS122" s="120">
        <f t="shared" si="247"/>
        <v>0</v>
      </c>
      <c r="BT122" s="120">
        <f t="shared" si="247"/>
        <v>0</v>
      </c>
      <c r="BU122" s="120">
        <f t="shared" si="247"/>
        <v>0</v>
      </c>
      <c r="BV122" s="120">
        <f t="shared" si="247"/>
        <v>0</v>
      </c>
      <c r="BW122" s="120">
        <f t="shared" si="247"/>
        <v>0</v>
      </c>
      <c r="BX122" s="120">
        <f t="shared" si="247"/>
        <v>0</v>
      </c>
      <c r="BY122" s="120">
        <f t="shared" si="247"/>
        <v>0</v>
      </c>
      <c r="BZ122" s="120">
        <f t="shared" si="247"/>
        <v>0</v>
      </c>
      <c r="CA122" s="120">
        <f t="shared" si="247"/>
        <v>0</v>
      </c>
      <c r="CB122" s="120">
        <f t="shared" si="247"/>
        <v>0</v>
      </c>
      <c r="CC122" s="120">
        <f t="shared" si="247"/>
        <v>0</v>
      </c>
      <c r="CD122" s="120">
        <f t="shared" si="247"/>
        <v>0</v>
      </c>
      <c r="CE122" s="120">
        <f t="shared" si="247"/>
        <v>0</v>
      </c>
      <c r="CF122" s="120">
        <f t="shared" si="247"/>
        <v>0</v>
      </c>
      <c r="CG122" s="120">
        <f t="shared" si="247"/>
        <v>0</v>
      </c>
      <c r="CH122" s="120">
        <f t="shared" ref="CH122:CQ122" si="248">AND(CH347&lt;&gt;"",CH347&lt;&gt;CH$203)/1</f>
        <v>0</v>
      </c>
      <c r="CI122" s="120">
        <f t="shared" si="248"/>
        <v>0</v>
      </c>
      <c r="CJ122" s="120">
        <f t="shared" si="248"/>
        <v>0</v>
      </c>
      <c r="CK122" s="120">
        <f t="shared" si="248"/>
        <v>0</v>
      </c>
      <c r="CL122" s="120">
        <f t="shared" si="248"/>
        <v>0</v>
      </c>
      <c r="CM122" s="120">
        <f t="shared" si="248"/>
        <v>0</v>
      </c>
      <c r="CN122" s="120">
        <f t="shared" si="248"/>
        <v>0</v>
      </c>
      <c r="CO122" s="120">
        <f t="shared" si="248"/>
        <v>0</v>
      </c>
      <c r="CP122" s="120">
        <f t="shared" si="248"/>
        <v>0</v>
      </c>
      <c r="CQ122" s="120">
        <f t="shared" si="248"/>
        <v>0</v>
      </c>
    </row>
    <row r="123" spans="19:95" hidden="1">
      <c r="S123" s="129">
        <f t="shared" si="226"/>
        <v>122</v>
      </c>
      <c r="T123" s="130">
        <f t="shared" si="197"/>
        <v>0</v>
      </c>
      <c r="U123" s="131"/>
      <c r="V123" s="120">
        <f t="shared" ref="V123:CG123" si="249">AND(V348&lt;&gt;"",V348&lt;&gt;V$203)/1</f>
        <v>0</v>
      </c>
      <c r="W123" s="120">
        <f t="shared" si="249"/>
        <v>0</v>
      </c>
      <c r="X123" s="120">
        <f t="shared" si="249"/>
        <v>0</v>
      </c>
      <c r="Y123" s="120">
        <f t="shared" si="249"/>
        <v>0</v>
      </c>
      <c r="Z123" s="120">
        <f t="shared" si="249"/>
        <v>0</v>
      </c>
      <c r="AA123" s="120">
        <f t="shared" si="249"/>
        <v>0</v>
      </c>
      <c r="AB123" s="120">
        <f t="shared" si="249"/>
        <v>0</v>
      </c>
      <c r="AC123" s="120">
        <f t="shared" si="249"/>
        <v>0</v>
      </c>
      <c r="AD123" s="120">
        <f t="shared" si="249"/>
        <v>0</v>
      </c>
      <c r="AE123" s="120">
        <f t="shared" si="249"/>
        <v>0</v>
      </c>
      <c r="AF123" s="120">
        <f t="shared" si="249"/>
        <v>0</v>
      </c>
      <c r="AG123" s="120">
        <f t="shared" si="249"/>
        <v>0</v>
      </c>
      <c r="AH123" s="120">
        <f t="shared" si="249"/>
        <v>0</v>
      </c>
      <c r="AI123" s="120">
        <f t="shared" si="249"/>
        <v>0</v>
      </c>
      <c r="AJ123" s="120">
        <f t="shared" si="249"/>
        <v>0</v>
      </c>
      <c r="AK123" s="120">
        <f t="shared" si="249"/>
        <v>0</v>
      </c>
      <c r="AL123" s="120">
        <f t="shared" si="249"/>
        <v>0</v>
      </c>
      <c r="AM123" s="120">
        <f t="shared" si="249"/>
        <v>0</v>
      </c>
      <c r="AN123" s="120">
        <f t="shared" si="249"/>
        <v>0</v>
      </c>
      <c r="AO123" s="120">
        <f t="shared" si="249"/>
        <v>0</v>
      </c>
      <c r="AP123" s="120">
        <f t="shared" si="249"/>
        <v>0</v>
      </c>
      <c r="AQ123" s="120">
        <f t="shared" si="249"/>
        <v>0</v>
      </c>
      <c r="AR123" s="120">
        <f t="shared" si="249"/>
        <v>0</v>
      </c>
      <c r="AS123" s="120">
        <f t="shared" si="249"/>
        <v>0</v>
      </c>
      <c r="AT123" s="120">
        <f t="shared" si="249"/>
        <v>0</v>
      </c>
      <c r="AU123" s="120">
        <f t="shared" si="249"/>
        <v>0</v>
      </c>
      <c r="AV123" s="120">
        <f t="shared" si="249"/>
        <v>0</v>
      </c>
      <c r="AW123" s="120">
        <f t="shared" si="249"/>
        <v>0</v>
      </c>
      <c r="AX123" s="120">
        <f t="shared" si="249"/>
        <v>0</v>
      </c>
      <c r="AY123" s="120">
        <f t="shared" si="249"/>
        <v>0</v>
      </c>
      <c r="AZ123" s="120">
        <f t="shared" si="249"/>
        <v>0</v>
      </c>
      <c r="BA123" s="120">
        <f t="shared" si="249"/>
        <v>0</v>
      </c>
      <c r="BB123" s="120">
        <f t="shared" si="249"/>
        <v>0</v>
      </c>
      <c r="BC123" s="120">
        <f t="shared" si="249"/>
        <v>0</v>
      </c>
      <c r="BD123" s="120">
        <f t="shared" si="249"/>
        <v>0</v>
      </c>
      <c r="BE123" s="120">
        <f t="shared" si="249"/>
        <v>0</v>
      </c>
      <c r="BF123" s="120">
        <f t="shared" si="249"/>
        <v>0</v>
      </c>
      <c r="BG123" s="120">
        <f t="shared" si="249"/>
        <v>0</v>
      </c>
      <c r="BH123" s="120">
        <f t="shared" si="249"/>
        <v>0</v>
      </c>
      <c r="BI123" s="120">
        <f t="shared" si="249"/>
        <v>0</v>
      </c>
      <c r="BJ123" s="120">
        <f t="shared" si="249"/>
        <v>0</v>
      </c>
      <c r="BK123" s="120">
        <f t="shared" si="249"/>
        <v>0</v>
      </c>
      <c r="BL123" s="120">
        <f t="shared" si="249"/>
        <v>0</v>
      </c>
      <c r="BM123" s="120">
        <f t="shared" si="249"/>
        <v>0</v>
      </c>
      <c r="BN123" s="120">
        <f t="shared" si="249"/>
        <v>0</v>
      </c>
      <c r="BO123" s="120">
        <f t="shared" si="249"/>
        <v>0</v>
      </c>
      <c r="BP123" s="120">
        <f t="shared" si="249"/>
        <v>0</v>
      </c>
      <c r="BQ123" s="120">
        <f t="shared" si="249"/>
        <v>0</v>
      </c>
      <c r="BR123" s="120">
        <f t="shared" si="249"/>
        <v>0</v>
      </c>
      <c r="BS123" s="120">
        <f t="shared" si="249"/>
        <v>0</v>
      </c>
      <c r="BT123" s="120">
        <f t="shared" si="249"/>
        <v>0</v>
      </c>
      <c r="BU123" s="120">
        <f t="shared" si="249"/>
        <v>0</v>
      </c>
      <c r="BV123" s="120">
        <f t="shared" si="249"/>
        <v>0</v>
      </c>
      <c r="BW123" s="120">
        <f t="shared" si="249"/>
        <v>0</v>
      </c>
      <c r="BX123" s="120">
        <f t="shared" si="249"/>
        <v>0</v>
      </c>
      <c r="BY123" s="120">
        <f t="shared" si="249"/>
        <v>0</v>
      </c>
      <c r="BZ123" s="120">
        <f t="shared" si="249"/>
        <v>0</v>
      </c>
      <c r="CA123" s="120">
        <f t="shared" si="249"/>
        <v>0</v>
      </c>
      <c r="CB123" s="120">
        <f t="shared" si="249"/>
        <v>0</v>
      </c>
      <c r="CC123" s="120">
        <f t="shared" si="249"/>
        <v>0</v>
      </c>
      <c r="CD123" s="120">
        <f t="shared" si="249"/>
        <v>0</v>
      </c>
      <c r="CE123" s="120">
        <f t="shared" si="249"/>
        <v>0</v>
      </c>
      <c r="CF123" s="120">
        <f t="shared" si="249"/>
        <v>0</v>
      </c>
      <c r="CG123" s="120">
        <f t="shared" si="249"/>
        <v>0</v>
      </c>
      <c r="CH123" s="120">
        <f t="shared" ref="CH123:CQ123" si="250">AND(CH348&lt;&gt;"",CH348&lt;&gt;CH$203)/1</f>
        <v>0</v>
      </c>
      <c r="CI123" s="120">
        <f t="shared" si="250"/>
        <v>0</v>
      </c>
      <c r="CJ123" s="120">
        <f t="shared" si="250"/>
        <v>0</v>
      </c>
      <c r="CK123" s="120">
        <f t="shared" si="250"/>
        <v>0</v>
      </c>
      <c r="CL123" s="120">
        <f t="shared" si="250"/>
        <v>0</v>
      </c>
      <c r="CM123" s="120">
        <f t="shared" si="250"/>
        <v>0</v>
      </c>
      <c r="CN123" s="120">
        <f t="shared" si="250"/>
        <v>0</v>
      </c>
      <c r="CO123" s="120">
        <f t="shared" si="250"/>
        <v>0</v>
      </c>
      <c r="CP123" s="120">
        <f t="shared" si="250"/>
        <v>0</v>
      </c>
      <c r="CQ123" s="120">
        <f t="shared" si="250"/>
        <v>0</v>
      </c>
    </row>
    <row r="124" spans="19:95" hidden="1">
      <c r="S124" s="129">
        <f t="shared" si="226"/>
        <v>123</v>
      </c>
      <c r="T124" s="130">
        <f t="shared" si="197"/>
        <v>0</v>
      </c>
      <c r="U124" s="131"/>
      <c r="V124" s="120">
        <f t="shared" ref="V124:CG124" si="251">AND(V349&lt;&gt;"",V349&lt;&gt;V$203)/1</f>
        <v>0</v>
      </c>
      <c r="W124" s="120">
        <f t="shared" si="251"/>
        <v>0</v>
      </c>
      <c r="X124" s="120">
        <f t="shared" si="251"/>
        <v>0</v>
      </c>
      <c r="Y124" s="120">
        <f t="shared" si="251"/>
        <v>0</v>
      </c>
      <c r="Z124" s="120">
        <f t="shared" si="251"/>
        <v>0</v>
      </c>
      <c r="AA124" s="120">
        <f t="shared" si="251"/>
        <v>0</v>
      </c>
      <c r="AB124" s="120">
        <f t="shared" si="251"/>
        <v>0</v>
      </c>
      <c r="AC124" s="120">
        <f t="shared" si="251"/>
        <v>0</v>
      </c>
      <c r="AD124" s="120">
        <f t="shared" si="251"/>
        <v>0</v>
      </c>
      <c r="AE124" s="120">
        <f t="shared" si="251"/>
        <v>0</v>
      </c>
      <c r="AF124" s="120">
        <f t="shared" si="251"/>
        <v>0</v>
      </c>
      <c r="AG124" s="120">
        <f t="shared" si="251"/>
        <v>0</v>
      </c>
      <c r="AH124" s="120">
        <f t="shared" si="251"/>
        <v>0</v>
      </c>
      <c r="AI124" s="120">
        <f t="shared" si="251"/>
        <v>0</v>
      </c>
      <c r="AJ124" s="120">
        <f t="shared" si="251"/>
        <v>0</v>
      </c>
      <c r="AK124" s="120">
        <f t="shared" si="251"/>
        <v>0</v>
      </c>
      <c r="AL124" s="120">
        <f t="shared" si="251"/>
        <v>0</v>
      </c>
      <c r="AM124" s="120">
        <f t="shared" si="251"/>
        <v>0</v>
      </c>
      <c r="AN124" s="120">
        <f t="shared" si="251"/>
        <v>0</v>
      </c>
      <c r="AO124" s="120">
        <f t="shared" si="251"/>
        <v>0</v>
      </c>
      <c r="AP124" s="120">
        <f t="shared" si="251"/>
        <v>0</v>
      </c>
      <c r="AQ124" s="120">
        <f t="shared" si="251"/>
        <v>0</v>
      </c>
      <c r="AR124" s="120">
        <f t="shared" si="251"/>
        <v>0</v>
      </c>
      <c r="AS124" s="120">
        <f t="shared" si="251"/>
        <v>0</v>
      </c>
      <c r="AT124" s="120">
        <f t="shared" si="251"/>
        <v>0</v>
      </c>
      <c r="AU124" s="120">
        <f t="shared" si="251"/>
        <v>0</v>
      </c>
      <c r="AV124" s="120">
        <f t="shared" si="251"/>
        <v>0</v>
      </c>
      <c r="AW124" s="120">
        <f t="shared" si="251"/>
        <v>0</v>
      </c>
      <c r="AX124" s="120">
        <f t="shared" si="251"/>
        <v>0</v>
      </c>
      <c r="AY124" s="120">
        <f t="shared" si="251"/>
        <v>0</v>
      </c>
      <c r="AZ124" s="120">
        <f t="shared" si="251"/>
        <v>0</v>
      </c>
      <c r="BA124" s="120">
        <f t="shared" si="251"/>
        <v>0</v>
      </c>
      <c r="BB124" s="120">
        <f t="shared" si="251"/>
        <v>0</v>
      </c>
      <c r="BC124" s="120">
        <f t="shared" si="251"/>
        <v>0</v>
      </c>
      <c r="BD124" s="120">
        <f t="shared" si="251"/>
        <v>0</v>
      </c>
      <c r="BE124" s="120">
        <f t="shared" si="251"/>
        <v>0</v>
      </c>
      <c r="BF124" s="120">
        <f t="shared" si="251"/>
        <v>0</v>
      </c>
      <c r="BG124" s="120">
        <f t="shared" si="251"/>
        <v>0</v>
      </c>
      <c r="BH124" s="120">
        <f t="shared" si="251"/>
        <v>0</v>
      </c>
      <c r="BI124" s="120">
        <f t="shared" si="251"/>
        <v>0</v>
      </c>
      <c r="BJ124" s="120">
        <f t="shared" si="251"/>
        <v>0</v>
      </c>
      <c r="BK124" s="120">
        <f t="shared" si="251"/>
        <v>0</v>
      </c>
      <c r="BL124" s="120">
        <f t="shared" si="251"/>
        <v>0</v>
      </c>
      <c r="BM124" s="120">
        <f t="shared" si="251"/>
        <v>0</v>
      </c>
      <c r="BN124" s="120">
        <f t="shared" si="251"/>
        <v>0</v>
      </c>
      <c r="BO124" s="120">
        <f t="shared" si="251"/>
        <v>0</v>
      </c>
      <c r="BP124" s="120">
        <f t="shared" si="251"/>
        <v>0</v>
      </c>
      <c r="BQ124" s="120">
        <f t="shared" si="251"/>
        <v>0</v>
      </c>
      <c r="BR124" s="120">
        <f t="shared" si="251"/>
        <v>0</v>
      </c>
      <c r="BS124" s="120">
        <f t="shared" si="251"/>
        <v>0</v>
      </c>
      <c r="BT124" s="120">
        <f t="shared" si="251"/>
        <v>0</v>
      </c>
      <c r="BU124" s="120">
        <f t="shared" si="251"/>
        <v>0</v>
      </c>
      <c r="BV124" s="120">
        <f t="shared" si="251"/>
        <v>0</v>
      </c>
      <c r="BW124" s="120">
        <f t="shared" si="251"/>
        <v>0</v>
      </c>
      <c r="BX124" s="120">
        <f t="shared" si="251"/>
        <v>0</v>
      </c>
      <c r="BY124" s="120">
        <f t="shared" si="251"/>
        <v>0</v>
      </c>
      <c r="BZ124" s="120">
        <f t="shared" si="251"/>
        <v>0</v>
      </c>
      <c r="CA124" s="120">
        <f t="shared" si="251"/>
        <v>0</v>
      </c>
      <c r="CB124" s="120">
        <f t="shared" si="251"/>
        <v>0</v>
      </c>
      <c r="CC124" s="120">
        <f t="shared" si="251"/>
        <v>0</v>
      </c>
      <c r="CD124" s="120">
        <f t="shared" si="251"/>
        <v>0</v>
      </c>
      <c r="CE124" s="120">
        <f t="shared" si="251"/>
        <v>0</v>
      </c>
      <c r="CF124" s="120">
        <f t="shared" si="251"/>
        <v>0</v>
      </c>
      <c r="CG124" s="120">
        <f t="shared" si="251"/>
        <v>0</v>
      </c>
      <c r="CH124" s="120">
        <f t="shared" ref="CH124:CQ124" si="252">AND(CH349&lt;&gt;"",CH349&lt;&gt;CH$203)/1</f>
        <v>0</v>
      </c>
      <c r="CI124" s="120">
        <f t="shared" si="252"/>
        <v>0</v>
      </c>
      <c r="CJ124" s="120">
        <f t="shared" si="252"/>
        <v>0</v>
      </c>
      <c r="CK124" s="120">
        <f t="shared" si="252"/>
        <v>0</v>
      </c>
      <c r="CL124" s="120">
        <f t="shared" si="252"/>
        <v>0</v>
      </c>
      <c r="CM124" s="120">
        <f t="shared" si="252"/>
        <v>0</v>
      </c>
      <c r="CN124" s="120">
        <f t="shared" si="252"/>
        <v>0</v>
      </c>
      <c r="CO124" s="120">
        <f t="shared" si="252"/>
        <v>0</v>
      </c>
      <c r="CP124" s="120">
        <f t="shared" si="252"/>
        <v>0</v>
      </c>
      <c r="CQ124" s="120">
        <f t="shared" si="252"/>
        <v>0</v>
      </c>
    </row>
    <row r="125" spans="19:95" hidden="1">
      <c r="S125" s="129">
        <f t="shared" si="226"/>
        <v>124</v>
      </c>
      <c r="T125" s="130">
        <f t="shared" si="197"/>
        <v>0</v>
      </c>
      <c r="U125" s="131"/>
      <c r="V125" s="120">
        <f t="shared" ref="V125:CG125" si="253">AND(V350&lt;&gt;"",V350&lt;&gt;V$203)/1</f>
        <v>0</v>
      </c>
      <c r="W125" s="120">
        <f t="shared" si="253"/>
        <v>0</v>
      </c>
      <c r="X125" s="120">
        <f t="shared" si="253"/>
        <v>0</v>
      </c>
      <c r="Y125" s="120">
        <f t="shared" si="253"/>
        <v>0</v>
      </c>
      <c r="Z125" s="120">
        <f t="shared" si="253"/>
        <v>0</v>
      </c>
      <c r="AA125" s="120">
        <f t="shared" si="253"/>
        <v>0</v>
      </c>
      <c r="AB125" s="120">
        <f t="shared" si="253"/>
        <v>0</v>
      </c>
      <c r="AC125" s="120">
        <f t="shared" si="253"/>
        <v>0</v>
      </c>
      <c r="AD125" s="120">
        <f t="shared" si="253"/>
        <v>0</v>
      </c>
      <c r="AE125" s="120">
        <f t="shared" si="253"/>
        <v>0</v>
      </c>
      <c r="AF125" s="120">
        <f t="shared" si="253"/>
        <v>0</v>
      </c>
      <c r="AG125" s="120">
        <f t="shared" si="253"/>
        <v>0</v>
      </c>
      <c r="AH125" s="120">
        <f t="shared" si="253"/>
        <v>0</v>
      </c>
      <c r="AI125" s="120">
        <f t="shared" si="253"/>
        <v>0</v>
      </c>
      <c r="AJ125" s="120">
        <f t="shared" si="253"/>
        <v>0</v>
      </c>
      <c r="AK125" s="120">
        <f t="shared" si="253"/>
        <v>0</v>
      </c>
      <c r="AL125" s="120">
        <f t="shared" si="253"/>
        <v>0</v>
      </c>
      <c r="AM125" s="120">
        <f t="shared" si="253"/>
        <v>0</v>
      </c>
      <c r="AN125" s="120">
        <f t="shared" si="253"/>
        <v>0</v>
      </c>
      <c r="AO125" s="120">
        <f t="shared" si="253"/>
        <v>0</v>
      </c>
      <c r="AP125" s="120">
        <f t="shared" si="253"/>
        <v>0</v>
      </c>
      <c r="AQ125" s="120">
        <f t="shared" si="253"/>
        <v>0</v>
      </c>
      <c r="AR125" s="120">
        <f t="shared" si="253"/>
        <v>0</v>
      </c>
      <c r="AS125" s="120">
        <f t="shared" si="253"/>
        <v>0</v>
      </c>
      <c r="AT125" s="120">
        <f t="shared" si="253"/>
        <v>0</v>
      </c>
      <c r="AU125" s="120">
        <f t="shared" si="253"/>
        <v>0</v>
      </c>
      <c r="AV125" s="120">
        <f t="shared" si="253"/>
        <v>0</v>
      </c>
      <c r="AW125" s="120">
        <f t="shared" si="253"/>
        <v>0</v>
      </c>
      <c r="AX125" s="120">
        <f t="shared" si="253"/>
        <v>0</v>
      </c>
      <c r="AY125" s="120">
        <f t="shared" si="253"/>
        <v>0</v>
      </c>
      <c r="AZ125" s="120">
        <f t="shared" si="253"/>
        <v>0</v>
      </c>
      <c r="BA125" s="120">
        <f t="shared" si="253"/>
        <v>0</v>
      </c>
      <c r="BB125" s="120">
        <f t="shared" si="253"/>
        <v>0</v>
      </c>
      <c r="BC125" s="120">
        <f t="shared" si="253"/>
        <v>0</v>
      </c>
      <c r="BD125" s="120">
        <f t="shared" si="253"/>
        <v>0</v>
      </c>
      <c r="BE125" s="120">
        <f t="shared" si="253"/>
        <v>0</v>
      </c>
      <c r="BF125" s="120">
        <f t="shared" si="253"/>
        <v>0</v>
      </c>
      <c r="BG125" s="120">
        <f t="shared" si="253"/>
        <v>0</v>
      </c>
      <c r="BH125" s="120">
        <f t="shared" si="253"/>
        <v>0</v>
      </c>
      <c r="BI125" s="120">
        <f t="shared" si="253"/>
        <v>0</v>
      </c>
      <c r="BJ125" s="120">
        <f t="shared" si="253"/>
        <v>0</v>
      </c>
      <c r="BK125" s="120">
        <f t="shared" si="253"/>
        <v>0</v>
      </c>
      <c r="BL125" s="120">
        <f t="shared" si="253"/>
        <v>0</v>
      </c>
      <c r="BM125" s="120">
        <f t="shared" si="253"/>
        <v>0</v>
      </c>
      <c r="BN125" s="120">
        <f t="shared" si="253"/>
        <v>0</v>
      </c>
      <c r="BO125" s="120">
        <f t="shared" si="253"/>
        <v>0</v>
      </c>
      <c r="BP125" s="120">
        <f t="shared" si="253"/>
        <v>0</v>
      </c>
      <c r="BQ125" s="120">
        <f t="shared" si="253"/>
        <v>0</v>
      </c>
      <c r="BR125" s="120">
        <f t="shared" si="253"/>
        <v>0</v>
      </c>
      <c r="BS125" s="120">
        <f t="shared" si="253"/>
        <v>0</v>
      </c>
      <c r="BT125" s="120">
        <f t="shared" si="253"/>
        <v>0</v>
      </c>
      <c r="BU125" s="120">
        <f t="shared" si="253"/>
        <v>0</v>
      </c>
      <c r="BV125" s="120">
        <f t="shared" si="253"/>
        <v>0</v>
      </c>
      <c r="BW125" s="120">
        <f t="shared" si="253"/>
        <v>0</v>
      </c>
      <c r="BX125" s="120">
        <f t="shared" si="253"/>
        <v>0</v>
      </c>
      <c r="BY125" s="120">
        <f t="shared" si="253"/>
        <v>0</v>
      </c>
      <c r="BZ125" s="120">
        <f t="shared" si="253"/>
        <v>0</v>
      </c>
      <c r="CA125" s="120">
        <f t="shared" si="253"/>
        <v>0</v>
      </c>
      <c r="CB125" s="120">
        <f t="shared" si="253"/>
        <v>0</v>
      </c>
      <c r="CC125" s="120">
        <f t="shared" si="253"/>
        <v>0</v>
      </c>
      <c r="CD125" s="120">
        <f t="shared" si="253"/>
        <v>0</v>
      </c>
      <c r="CE125" s="120">
        <f t="shared" si="253"/>
        <v>0</v>
      </c>
      <c r="CF125" s="120">
        <f t="shared" si="253"/>
        <v>0</v>
      </c>
      <c r="CG125" s="120">
        <f t="shared" si="253"/>
        <v>0</v>
      </c>
      <c r="CH125" s="120">
        <f t="shared" ref="CH125:CQ125" si="254">AND(CH350&lt;&gt;"",CH350&lt;&gt;CH$203)/1</f>
        <v>0</v>
      </c>
      <c r="CI125" s="120">
        <f t="shared" si="254"/>
        <v>0</v>
      </c>
      <c r="CJ125" s="120">
        <f t="shared" si="254"/>
        <v>0</v>
      </c>
      <c r="CK125" s="120">
        <f t="shared" si="254"/>
        <v>0</v>
      </c>
      <c r="CL125" s="120">
        <f t="shared" si="254"/>
        <v>0</v>
      </c>
      <c r="CM125" s="120">
        <f t="shared" si="254"/>
        <v>0</v>
      </c>
      <c r="CN125" s="120">
        <f t="shared" si="254"/>
        <v>0</v>
      </c>
      <c r="CO125" s="120">
        <f t="shared" si="254"/>
        <v>0</v>
      </c>
      <c r="CP125" s="120">
        <f t="shared" si="254"/>
        <v>0</v>
      </c>
      <c r="CQ125" s="120">
        <f t="shared" si="254"/>
        <v>0</v>
      </c>
    </row>
    <row r="126" spans="19:95" hidden="1">
      <c r="S126" s="129">
        <f t="shared" si="226"/>
        <v>125</v>
      </c>
      <c r="T126" s="130">
        <f t="shared" si="197"/>
        <v>0</v>
      </c>
      <c r="U126" s="131"/>
      <c r="V126" s="120">
        <f t="shared" ref="V126:CG126" si="255">AND(V351&lt;&gt;"",V351&lt;&gt;V$203)/1</f>
        <v>0</v>
      </c>
      <c r="W126" s="120">
        <f t="shared" si="255"/>
        <v>0</v>
      </c>
      <c r="X126" s="120">
        <f t="shared" si="255"/>
        <v>0</v>
      </c>
      <c r="Y126" s="120">
        <f t="shared" si="255"/>
        <v>0</v>
      </c>
      <c r="Z126" s="120">
        <f t="shared" si="255"/>
        <v>0</v>
      </c>
      <c r="AA126" s="120">
        <f t="shared" si="255"/>
        <v>0</v>
      </c>
      <c r="AB126" s="120">
        <f t="shared" si="255"/>
        <v>0</v>
      </c>
      <c r="AC126" s="120">
        <f t="shared" si="255"/>
        <v>0</v>
      </c>
      <c r="AD126" s="120">
        <f t="shared" si="255"/>
        <v>0</v>
      </c>
      <c r="AE126" s="120">
        <f t="shared" si="255"/>
        <v>0</v>
      </c>
      <c r="AF126" s="120">
        <f t="shared" si="255"/>
        <v>0</v>
      </c>
      <c r="AG126" s="120">
        <f t="shared" si="255"/>
        <v>0</v>
      </c>
      <c r="AH126" s="120">
        <f t="shared" si="255"/>
        <v>0</v>
      </c>
      <c r="AI126" s="120">
        <f t="shared" si="255"/>
        <v>0</v>
      </c>
      <c r="AJ126" s="120">
        <f t="shared" si="255"/>
        <v>0</v>
      </c>
      <c r="AK126" s="120">
        <f t="shared" si="255"/>
        <v>0</v>
      </c>
      <c r="AL126" s="120">
        <f t="shared" si="255"/>
        <v>0</v>
      </c>
      <c r="AM126" s="120">
        <f t="shared" si="255"/>
        <v>0</v>
      </c>
      <c r="AN126" s="120">
        <f t="shared" si="255"/>
        <v>0</v>
      </c>
      <c r="AO126" s="120">
        <f t="shared" si="255"/>
        <v>0</v>
      </c>
      <c r="AP126" s="120">
        <f t="shared" si="255"/>
        <v>0</v>
      </c>
      <c r="AQ126" s="120">
        <f t="shared" si="255"/>
        <v>0</v>
      </c>
      <c r="AR126" s="120">
        <f t="shared" si="255"/>
        <v>0</v>
      </c>
      <c r="AS126" s="120">
        <f t="shared" si="255"/>
        <v>0</v>
      </c>
      <c r="AT126" s="120">
        <f t="shared" si="255"/>
        <v>0</v>
      </c>
      <c r="AU126" s="120">
        <f t="shared" si="255"/>
        <v>0</v>
      </c>
      <c r="AV126" s="120">
        <f t="shared" si="255"/>
        <v>0</v>
      </c>
      <c r="AW126" s="120">
        <f t="shared" si="255"/>
        <v>0</v>
      </c>
      <c r="AX126" s="120">
        <f t="shared" si="255"/>
        <v>0</v>
      </c>
      <c r="AY126" s="120">
        <f t="shared" si="255"/>
        <v>0</v>
      </c>
      <c r="AZ126" s="120">
        <f t="shared" si="255"/>
        <v>0</v>
      </c>
      <c r="BA126" s="120">
        <f t="shared" si="255"/>
        <v>0</v>
      </c>
      <c r="BB126" s="120">
        <f t="shared" si="255"/>
        <v>0</v>
      </c>
      <c r="BC126" s="120">
        <f t="shared" si="255"/>
        <v>0</v>
      </c>
      <c r="BD126" s="120">
        <f t="shared" si="255"/>
        <v>0</v>
      </c>
      <c r="BE126" s="120">
        <f t="shared" si="255"/>
        <v>0</v>
      </c>
      <c r="BF126" s="120">
        <f t="shared" si="255"/>
        <v>0</v>
      </c>
      <c r="BG126" s="120">
        <f t="shared" si="255"/>
        <v>0</v>
      </c>
      <c r="BH126" s="120">
        <f t="shared" si="255"/>
        <v>0</v>
      </c>
      <c r="BI126" s="120">
        <f t="shared" si="255"/>
        <v>0</v>
      </c>
      <c r="BJ126" s="120">
        <f t="shared" si="255"/>
        <v>0</v>
      </c>
      <c r="BK126" s="120">
        <f t="shared" si="255"/>
        <v>0</v>
      </c>
      <c r="BL126" s="120">
        <f t="shared" si="255"/>
        <v>0</v>
      </c>
      <c r="BM126" s="120">
        <f t="shared" si="255"/>
        <v>0</v>
      </c>
      <c r="BN126" s="120">
        <f t="shared" si="255"/>
        <v>0</v>
      </c>
      <c r="BO126" s="120">
        <f t="shared" si="255"/>
        <v>0</v>
      </c>
      <c r="BP126" s="120">
        <f t="shared" si="255"/>
        <v>0</v>
      </c>
      <c r="BQ126" s="120">
        <f t="shared" si="255"/>
        <v>0</v>
      </c>
      <c r="BR126" s="120">
        <f t="shared" si="255"/>
        <v>0</v>
      </c>
      <c r="BS126" s="120">
        <f t="shared" si="255"/>
        <v>0</v>
      </c>
      <c r="BT126" s="120">
        <f t="shared" si="255"/>
        <v>0</v>
      </c>
      <c r="BU126" s="120">
        <f t="shared" si="255"/>
        <v>0</v>
      </c>
      <c r="BV126" s="120">
        <f t="shared" si="255"/>
        <v>0</v>
      </c>
      <c r="BW126" s="120">
        <f t="shared" si="255"/>
        <v>0</v>
      </c>
      <c r="BX126" s="120">
        <f t="shared" si="255"/>
        <v>0</v>
      </c>
      <c r="BY126" s="120">
        <f t="shared" si="255"/>
        <v>0</v>
      </c>
      <c r="BZ126" s="120">
        <f t="shared" si="255"/>
        <v>0</v>
      </c>
      <c r="CA126" s="120">
        <f t="shared" si="255"/>
        <v>0</v>
      </c>
      <c r="CB126" s="120">
        <f t="shared" si="255"/>
        <v>0</v>
      </c>
      <c r="CC126" s="120">
        <f t="shared" si="255"/>
        <v>0</v>
      </c>
      <c r="CD126" s="120">
        <f t="shared" si="255"/>
        <v>0</v>
      </c>
      <c r="CE126" s="120">
        <f t="shared" si="255"/>
        <v>0</v>
      </c>
      <c r="CF126" s="120">
        <f t="shared" si="255"/>
        <v>0</v>
      </c>
      <c r="CG126" s="120">
        <f t="shared" si="255"/>
        <v>0</v>
      </c>
      <c r="CH126" s="120">
        <f t="shared" ref="CH126:CQ126" si="256">AND(CH351&lt;&gt;"",CH351&lt;&gt;CH$203)/1</f>
        <v>0</v>
      </c>
      <c r="CI126" s="120">
        <f t="shared" si="256"/>
        <v>0</v>
      </c>
      <c r="CJ126" s="120">
        <f t="shared" si="256"/>
        <v>0</v>
      </c>
      <c r="CK126" s="120">
        <f t="shared" si="256"/>
        <v>0</v>
      </c>
      <c r="CL126" s="120">
        <f t="shared" si="256"/>
        <v>0</v>
      </c>
      <c r="CM126" s="120">
        <f t="shared" si="256"/>
        <v>0</v>
      </c>
      <c r="CN126" s="120">
        <f t="shared" si="256"/>
        <v>0</v>
      </c>
      <c r="CO126" s="120">
        <f t="shared" si="256"/>
        <v>0</v>
      </c>
      <c r="CP126" s="120">
        <f t="shared" si="256"/>
        <v>0</v>
      </c>
      <c r="CQ126" s="120">
        <f t="shared" si="256"/>
        <v>0</v>
      </c>
    </row>
    <row r="127" spans="19:95" hidden="1">
      <c r="S127" s="129">
        <f t="shared" si="226"/>
        <v>126</v>
      </c>
      <c r="T127" s="130">
        <f t="shared" si="197"/>
        <v>0</v>
      </c>
      <c r="U127" s="131"/>
      <c r="V127" s="120">
        <f t="shared" ref="V127:CG127" si="257">AND(V352&lt;&gt;"",V352&lt;&gt;V$203)/1</f>
        <v>0</v>
      </c>
      <c r="W127" s="120">
        <f t="shared" si="257"/>
        <v>0</v>
      </c>
      <c r="X127" s="120">
        <f t="shared" si="257"/>
        <v>0</v>
      </c>
      <c r="Y127" s="120">
        <f t="shared" si="257"/>
        <v>0</v>
      </c>
      <c r="Z127" s="120">
        <f t="shared" si="257"/>
        <v>0</v>
      </c>
      <c r="AA127" s="120">
        <f t="shared" si="257"/>
        <v>0</v>
      </c>
      <c r="AB127" s="120">
        <f t="shared" si="257"/>
        <v>0</v>
      </c>
      <c r="AC127" s="120">
        <f t="shared" si="257"/>
        <v>0</v>
      </c>
      <c r="AD127" s="120">
        <f t="shared" si="257"/>
        <v>0</v>
      </c>
      <c r="AE127" s="120">
        <f t="shared" si="257"/>
        <v>0</v>
      </c>
      <c r="AF127" s="120">
        <f t="shared" si="257"/>
        <v>0</v>
      </c>
      <c r="AG127" s="120">
        <f t="shared" si="257"/>
        <v>0</v>
      </c>
      <c r="AH127" s="120">
        <f t="shared" si="257"/>
        <v>0</v>
      </c>
      <c r="AI127" s="120">
        <f t="shared" si="257"/>
        <v>0</v>
      </c>
      <c r="AJ127" s="120">
        <f t="shared" si="257"/>
        <v>0</v>
      </c>
      <c r="AK127" s="120">
        <f t="shared" si="257"/>
        <v>0</v>
      </c>
      <c r="AL127" s="120">
        <f t="shared" si="257"/>
        <v>0</v>
      </c>
      <c r="AM127" s="120">
        <f t="shared" si="257"/>
        <v>0</v>
      </c>
      <c r="AN127" s="120">
        <f t="shared" si="257"/>
        <v>0</v>
      </c>
      <c r="AO127" s="120">
        <f t="shared" si="257"/>
        <v>0</v>
      </c>
      <c r="AP127" s="120">
        <f t="shared" si="257"/>
        <v>0</v>
      </c>
      <c r="AQ127" s="120">
        <f t="shared" si="257"/>
        <v>0</v>
      </c>
      <c r="AR127" s="120">
        <f t="shared" si="257"/>
        <v>0</v>
      </c>
      <c r="AS127" s="120">
        <f t="shared" si="257"/>
        <v>0</v>
      </c>
      <c r="AT127" s="120">
        <f t="shared" si="257"/>
        <v>0</v>
      </c>
      <c r="AU127" s="120">
        <f t="shared" si="257"/>
        <v>0</v>
      </c>
      <c r="AV127" s="120">
        <f t="shared" si="257"/>
        <v>0</v>
      </c>
      <c r="AW127" s="120">
        <f t="shared" si="257"/>
        <v>0</v>
      </c>
      <c r="AX127" s="120">
        <f t="shared" si="257"/>
        <v>0</v>
      </c>
      <c r="AY127" s="120">
        <f t="shared" si="257"/>
        <v>0</v>
      </c>
      <c r="AZ127" s="120">
        <f t="shared" si="257"/>
        <v>0</v>
      </c>
      <c r="BA127" s="120">
        <f t="shared" si="257"/>
        <v>0</v>
      </c>
      <c r="BB127" s="120">
        <f t="shared" si="257"/>
        <v>0</v>
      </c>
      <c r="BC127" s="120">
        <f t="shared" si="257"/>
        <v>0</v>
      </c>
      <c r="BD127" s="120">
        <f t="shared" si="257"/>
        <v>0</v>
      </c>
      <c r="BE127" s="120">
        <f t="shared" si="257"/>
        <v>0</v>
      </c>
      <c r="BF127" s="120">
        <f t="shared" si="257"/>
        <v>0</v>
      </c>
      <c r="BG127" s="120">
        <f t="shared" si="257"/>
        <v>0</v>
      </c>
      <c r="BH127" s="120">
        <f t="shared" si="257"/>
        <v>0</v>
      </c>
      <c r="BI127" s="120">
        <f t="shared" si="257"/>
        <v>0</v>
      </c>
      <c r="BJ127" s="120">
        <f t="shared" si="257"/>
        <v>0</v>
      </c>
      <c r="BK127" s="120">
        <f t="shared" si="257"/>
        <v>0</v>
      </c>
      <c r="BL127" s="120">
        <f t="shared" si="257"/>
        <v>0</v>
      </c>
      <c r="BM127" s="120">
        <f t="shared" si="257"/>
        <v>0</v>
      </c>
      <c r="BN127" s="120">
        <f t="shared" si="257"/>
        <v>0</v>
      </c>
      <c r="BO127" s="120">
        <f t="shared" si="257"/>
        <v>0</v>
      </c>
      <c r="BP127" s="120">
        <f t="shared" si="257"/>
        <v>0</v>
      </c>
      <c r="BQ127" s="120">
        <f t="shared" si="257"/>
        <v>0</v>
      </c>
      <c r="BR127" s="120">
        <f t="shared" si="257"/>
        <v>0</v>
      </c>
      <c r="BS127" s="120">
        <f t="shared" si="257"/>
        <v>0</v>
      </c>
      <c r="BT127" s="120">
        <f t="shared" si="257"/>
        <v>0</v>
      </c>
      <c r="BU127" s="120">
        <f t="shared" si="257"/>
        <v>0</v>
      </c>
      <c r="BV127" s="120">
        <f t="shared" si="257"/>
        <v>0</v>
      </c>
      <c r="BW127" s="120">
        <f t="shared" si="257"/>
        <v>0</v>
      </c>
      <c r="BX127" s="120">
        <f t="shared" si="257"/>
        <v>0</v>
      </c>
      <c r="BY127" s="120">
        <f t="shared" si="257"/>
        <v>0</v>
      </c>
      <c r="BZ127" s="120">
        <f t="shared" si="257"/>
        <v>0</v>
      </c>
      <c r="CA127" s="120">
        <f t="shared" si="257"/>
        <v>0</v>
      </c>
      <c r="CB127" s="120">
        <f t="shared" si="257"/>
        <v>0</v>
      </c>
      <c r="CC127" s="120">
        <f t="shared" si="257"/>
        <v>0</v>
      </c>
      <c r="CD127" s="120">
        <f t="shared" si="257"/>
        <v>0</v>
      </c>
      <c r="CE127" s="120">
        <f t="shared" si="257"/>
        <v>0</v>
      </c>
      <c r="CF127" s="120">
        <f t="shared" si="257"/>
        <v>0</v>
      </c>
      <c r="CG127" s="120">
        <f t="shared" si="257"/>
        <v>0</v>
      </c>
      <c r="CH127" s="120">
        <f t="shared" ref="CH127:CQ127" si="258">AND(CH352&lt;&gt;"",CH352&lt;&gt;CH$203)/1</f>
        <v>0</v>
      </c>
      <c r="CI127" s="120">
        <f t="shared" si="258"/>
        <v>0</v>
      </c>
      <c r="CJ127" s="120">
        <f t="shared" si="258"/>
        <v>0</v>
      </c>
      <c r="CK127" s="120">
        <f t="shared" si="258"/>
        <v>0</v>
      </c>
      <c r="CL127" s="120">
        <f t="shared" si="258"/>
        <v>0</v>
      </c>
      <c r="CM127" s="120">
        <f t="shared" si="258"/>
        <v>0</v>
      </c>
      <c r="CN127" s="120">
        <f t="shared" si="258"/>
        <v>0</v>
      </c>
      <c r="CO127" s="120">
        <f t="shared" si="258"/>
        <v>0</v>
      </c>
      <c r="CP127" s="120">
        <f t="shared" si="258"/>
        <v>0</v>
      </c>
      <c r="CQ127" s="120">
        <f t="shared" si="258"/>
        <v>0</v>
      </c>
    </row>
    <row r="128" spans="19:95" hidden="1">
      <c r="S128" s="129">
        <f t="shared" si="226"/>
        <v>127</v>
      </c>
      <c r="T128" s="130">
        <f t="shared" si="197"/>
        <v>0</v>
      </c>
      <c r="U128" s="131"/>
      <c r="V128" s="120">
        <f t="shared" ref="V128:CG128" si="259">AND(V353&lt;&gt;"",V353&lt;&gt;V$203)/1</f>
        <v>0</v>
      </c>
      <c r="W128" s="120">
        <f t="shared" si="259"/>
        <v>0</v>
      </c>
      <c r="X128" s="120">
        <f t="shared" si="259"/>
        <v>0</v>
      </c>
      <c r="Y128" s="120">
        <f t="shared" si="259"/>
        <v>0</v>
      </c>
      <c r="Z128" s="120">
        <f t="shared" si="259"/>
        <v>0</v>
      </c>
      <c r="AA128" s="120">
        <f t="shared" si="259"/>
        <v>0</v>
      </c>
      <c r="AB128" s="120">
        <f t="shared" si="259"/>
        <v>0</v>
      </c>
      <c r="AC128" s="120">
        <f t="shared" si="259"/>
        <v>0</v>
      </c>
      <c r="AD128" s="120">
        <f t="shared" si="259"/>
        <v>0</v>
      </c>
      <c r="AE128" s="120">
        <f t="shared" si="259"/>
        <v>0</v>
      </c>
      <c r="AF128" s="120">
        <f t="shared" si="259"/>
        <v>0</v>
      </c>
      <c r="AG128" s="120">
        <f t="shared" si="259"/>
        <v>0</v>
      </c>
      <c r="AH128" s="120">
        <f t="shared" si="259"/>
        <v>0</v>
      </c>
      <c r="AI128" s="120">
        <f t="shared" si="259"/>
        <v>0</v>
      </c>
      <c r="AJ128" s="120">
        <f t="shared" si="259"/>
        <v>0</v>
      </c>
      <c r="AK128" s="120">
        <f t="shared" si="259"/>
        <v>0</v>
      </c>
      <c r="AL128" s="120">
        <f t="shared" si="259"/>
        <v>0</v>
      </c>
      <c r="AM128" s="120">
        <f t="shared" si="259"/>
        <v>0</v>
      </c>
      <c r="AN128" s="120">
        <f t="shared" si="259"/>
        <v>0</v>
      </c>
      <c r="AO128" s="120">
        <f t="shared" si="259"/>
        <v>0</v>
      </c>
      <c r="AP128" s="120">
        <f t="shared" si="259"/>
        <v>0</v>
      </c>
      <c r="AQ128" s="120">
        <f t="shared" si="259"/>
        <v>0</v>
      </c>
      <c r="AR128" s="120">
        <f t="shared" si="259"/>
        <v>0</v>
      </c>
      <c r="AS128" s="120">
        <f t="shared" si="259"/>
        <v>0</v>
      </c>
      <c r="AT128" s="120">
        <f t="shared" si="259"/>
        <v>0</v>
      </c>
      <c r="AU128" s="120">
        <f t="shared" si="259"/>
        <v>0</v>
      </c>
      <c r="AV128" s="120">
        <f t="shared" si="259"/>
        <v>0</v>
      </c>
      <c r="AW128" s="120">
        <f t="shared" si="259"/>
        <v>0</v>
      </c>
      <c r="AX128" s="120">
        <f t="shared" si="259"/>
        <v>0</v>
      </c>
      <c r="AY128" s="120">
        <f t="shared" si="259"/>
        <v>0</v>
      </c>
      <c r="AZ128" s="120">
        <f t="shared" si="259"/>
        <v>0</v>
      </c>
      <c r="BA128" s="120">
        <f t="shared" si="259"/>
        <v>0</v>
      </c>
      <c r="BB128" s="120">
        <f t="shared" si="259"/>
        <v>0</v>
      </c>
      <c r="BC128" s="120">
        <f t="shared" si="259"/>
        <v>0</v>
      </c>
      <c r="BD128" s="120">
        <f t="shared" si="259"/>
        <v>0</v>
      </c>
      <c r="BE128" s="120">
        <f t="shared" si="259"/>
        <v>0</v>
      </c>
      <c r="BF128" s="120">
        <f t="shared" si="259"/>
        <v>0</v>
      </c>
      <c r="BG128" s="120">
        <f t="shared" si="259"/>
        <v>0</v>
      </c>
      <c r="BH128" s="120">
        <f t="shared" si="259"/>
        <v>0</v>
      </c>
      <c r="BI128" s="120">
        <f t="shared" si="259"/>
        <v>0</v>
      </c>
      <c r="BJ128" s="120">
        <f t="shared" si="259"/>
        <v>0</v>
      </c>
      <c r="BK128" s="120">
        <f t="shared" si="259"/>
        <v>0</v>
      </c>
      <c r="BL128" s="120">
        <f t="shared" si="259"/>
        <v>0</v>
      </c>
      <c r="BM128" s="120">
        <f t="shared" si="259"/>
        <v>0</v>
      </c>
      <c r="BN128" s="120">
        <f t="shared" si="259"/>
        <v>0</v>
      </c>
      <c r="BO128" s="120">
        <f t="shared" si="259"/>
        <v>0</v>
      </c>
      <c r="BP128" s="120">
        <f t="shared" si="259"/>
        <v>0</v>
      </c>
      <c r="BQ128" s="120">
        <f t="shared" si="259"/>
        <v>0</v>
      </c>
      <c r="BR128" s="120">
        <f t="shared" si="259"/>
        <v>0</v>
      </c>
      <c r="BS128" s="120">
        <f t="shared" si="259"/>
        <v>0</v>
      </c>
      <c r="BT128" s="120">
        <f t="shared" si="259"/>
        <v>0</v>
      </c>
      <c r="BU128" s="120">
        <f t="shared" si="259"/>
        <v>0</v>
      </c>
      <c r="BV128" s="120">
        <f t="shared" si="259"/>
        <v>0</v>
      </c>
      <c r="BW128" s="120">
        <f t="shared" si="259"/>
        <v>0</v>
      </c>
      <c r="BX128" s="120">
        <f t="shared" si="259"/>
        <v>0</v>
      </c>
      <c r="BY128" s="120">
        <f t="shared" si="259"/>
        <v>0</v>
      </c>
      <c r="BZ128" s="120">
        <f t="shared" si="259"/>
        <v>0</v>
      </c>
      <c r="CA128" s="120">
        <f t="shared" si="259"/>
        <v>0</v>
      </c>
      <c r="CB128" s="120">
        <f t="shared" si="259"/>
        <v>0</v>
      </c>
      <c r="CC128" s="120">
        <f t="shared" si="259"/>
        <v>0</v>
      </c>
      <c r="CD128" s="120">
        <f t="shared" si="259"/>
        <v>0</v>
      </c>
      <c r="CE128" s="120">
        <f t="shared" si="259"/>
        <v>0</v>
      </c>
      <c r="CF128" s="120">
        <f t="shared" si="259"/>
        <v>0</v>
      </c>
      <c r="CG128" s="120">
        <f t="shared" si="259"/>
        <v>0</v>
      </c>
      <c r="CH128" s="120">
        <f t="shared" ref="CH128:CQ128" si="260">AND(CH353&lt;&gt;"",CH353&lt;&gt;CH$203)/1</f>
        <v>0</v>
      </c>
      <c r="CI128" s="120">
        <f t="shared" si="260"/>
        <v>0</v>
      </c>
      <c r="CJ128" s="120">
        <f t="shared" si="260"/>
        <v>0</v>
      </c>
      <c r="CK128" s="120">
        <f t="shared" si="260"/>
        <v>0</v>
      </c>
      <c r="CL128" s="120">
        <f t="shared" si="260"/>
        <v>0</v>
      </c>
      <c r="CM128" s="120">
        <f t="shared" si="260"/>
        <v>0</v>
      </c>
      <c r="CN128" s="120">
        <f t="shared" si="260"/>
        <v>0</v>
      </c>
      <c r="CO128" s="120">
        <f t="shared" si="260"/>
        <v>0</v>
      </c>
      <c r="CP128" s="120">
        <f t="shared" si="260"/>
        <v>0</v>
      </c>
      <c r="CQ128" s="120">
        <f t="shared" si="260"/>
        <v>0</v>
      </c>
    </row>
    <row r="129" spans="19:95" hidden="1">
      <c r="S129" s="129">
        <f t="shared" si="226"/>
        <v>128</v>
      </c>
      <c r="T129" s="130">
        <f t="shared" si="197"/>
        <v>0</v>
      </c>
      <c r="U129" s="131"/>
      <c r="V129" s="120">
        <f t="shared" ref="V129:CG129" si="261">AND(V354&lt;&gt;"",V354&lt;&gt;V$203)/1</f>
        <v>0</v>
      </c>
      <c r="W129" s="120">
        <f t="shared" si="261"/>
        <v>0</v>
      </c>
      <c r="X129" s="120">
        <f t="shared" si="261"/>
        <v>0</v>
      </c>
      <c r="Y129" s="120">
        <f t="shared" si="261"/>
        <v>0</v>
      </c>
      <c r="Z129" s="120">
        <f t="shared" si="261"/>
        <v>0</v>
      </c>
      <c r="AA129" s="120">
        <f t="shared" si="261"/>
        <v>0</v>
      </c>
      <c r="AB129" s="120">
        <f t="shared" si="261"/>
        <v>0</v>
      </c>
      <c r="AC129" s="120">
        <f t="shared" si="261"/>
        <v>0</v>
      </c>
      <c r="AD129" s="120">
        <f t="shared" si="261"/>
        <v>0</v>
      </c>
      <c r="AE129" s="120">
        <f t="shared" si="261"/>
        <v>0</v>
      </c>
      <c r="AF129" s="120">
        <f t="shared" si="261"/>
        <v>0</v>
      </c>
      <c r="AG129" s="120">
        <f t="shared" si="261"/>
        <v>0</v>
      </c>
      <c r="AH129" s="120">
        <f t="shared" si="261"/>
        <v>0</v>
      </c>
      <c r="AI129" s="120">
        <f t="shared" si="261"/>
        <v>0</v>
      </c>
      <c r="AJ129" s="120">
        <f t="shared" si="261"/>
        <v>0</v>
      </c>
      <c r="AK129" s="120">
        <f t="shared" si="261"/>
        <v>0</v>
      </c>
      <c r="AL129" s="120">
        <f t="shared" si="261"/>
        <v>0</v>
      </c>
      <c r="AM129" s="120">
        <f t="shared" si="261"/>
        <v>0</v>
      </c>
      <c r="AN129" s="120">
        <f t="shared" si="261"/>
        <v>0</v>
      </c>
      <c r="AO129" s="120">
        <f t="shared" si="261"/>
        <v>0</v>
      </c>
      <c r="AP129" s="120">
        <f t="shared" si="261"/>
        <v>0</v>
      </c>
      <c r="AQ129" s="120">
        <f t="shared" si="261"/>
        <v>0</v>
      </c>
      <c r="AR129" s="120">
        <f t="shared" si="261"/>
        <v>0</v>
      </c>
      <c r="AS129" s="120">
        <f t="shared" si="261"/>
        <v>0</v>
      </c>
      <c r="AT129" s="120">
        <f t="shared" si="261"/>
        <v>0</v>
      </c>
      <c r="AU129" s="120">
        <f t="shared" si="261"/>
        <v>0</v>
      </c>
      <c r="AV129" s="120">
        <f t="shared" si="261"/>
        <v>0</v>
      </c>
      <c r="AW129" s="120">
        <f t="shared" si="261"/>
        <v>0</v>
      </c>
      <c r="AX129" s="120">
        <f t="shared" si="261"/>
        <v>0</v>
      </c>
      <c r="AY129" s="120">
        <f t="shared" si="261"/>
        <v>0</v>
      </c>
      <c r="AZ129" s="120">
        <f t="shared" si="261"/>
        <v>0</v>
      </c>
      <c r="BA129" s="120">
        <f t="shared" si="261"/>
        <v>0</v>
      </c>
      <c r="BB129" s="120">
        <f t="shared" si="261"/>
        <v>0</v>
      </c>
      <c r="BC129" s="120">
        <f t="shared" si="261"/>
        <v>0</v>
      </c>
      <c r="BD129" s="120">
        <f t="shared" si="261"/>
        <v>0</v>
      </c>
      <c r="BE129" s="120">
        <f t="shared" si="261"/>
        <v>0</v>
      </c>
      <c r="BF129" s="120">
        <f t="shared" si="261"/>
        <v>0</v>
      </c>
      <c r="BG129" s="120">
        <f t="shared" si="261"/>
        <v>0</v>
      </c>
      <c r="BH129" s="120">
        <f t="shared" si="261"/>
        <v>0</v>
      </c>
      <c r="BI129" s="120">
        <f t="shared" si="261"/>
        <v>0</v>
      </c>
      <c r="BJ129" s="120">
        <f t="shared" si="261"/>
        <v>0</v>
      </c>
      <c r="BK129" s="120">
        <f t="shared" si="261"/>
        <v>0</v>
      </c>
      <c r="BL129" s="120">
        <f t="shared" si="261"/>
        <v>0</v>
      </c>
      <c r="BM129" s="120">
        <f t="shared" si="261"/>
        <v>0</v>
      </c>
      <c r="BN129" s="120">
        <f t="shared" si="261"/>
        <v>0</v>
      </c>
      <c r="BO129" s="120">
        <f t="shared" si="261"/>
        <v>0</v>
      </c>
      <c r="BP129" s="120">
        <f t="shared" si="261"/>
        <v>0</v>
      </c>
      <c r="BQ129" s="120">
        <f t="shared" si="261"/>
        <v>0</v>
      </c>
      <c r="BR129" s="120">
        <f t="shared" si="261"/>
        <v>0</v>
      </c>
      <c r="BS129" s="120">
        <f t="shared" si="261"/>
        <v>0</v>
      </c>
      <c r="BT129" s="120">
        <f t="shared" si="261"/>
        <v>0</v>
      </c>
      <c r="BU129" s="120">
        <f t="shared" si="261"/>
        <v>0</v>
      </c>
      <c r="BV129" s="120">
        <f t="shared" si="261"/>
        <v>0</v>
      </c>
      <c r="BW129" s="120">
        <f t="shared" si="261"/>
        <v>0</v>
      </c>
      <c r="BX129" s="120">
        <f t="shared" si="261"/>
        <v>0</v>
      </c>
      <c r="BY129" s="120">
        <f t="shared" si="261"/>
        <v>0</v>
      </c>
      <c r="BZ129" s="120">
        <f t="shared" si="261"/>
        <v>0</v>
      </c>
      <c r="CA129" s="120">
        <f t="shared" si="261"/>
        <v>0</v>
      </c>
      <c r="CB129" s="120">
        <f t="shared" si="261"/>
        <v>0</v>
      </c>
      <c r="CC129" s="120">
        <f t="shared" si="261"/>
        <v>0</v>
      </c>
      <c r="CD129" s="120">
        <f t="shared" si="261"/>
        <v>0</v>
      </c>
      <c r="CE129" s="120">
        <f t="shared" si="261"/>
        <v>0</v>
      </c>
      <c r="CF129" s="120">
        <f t="shared" si="261"/>
        <v>0</v>
      </c>
      <c r="CG129" s="120">
        <f t="shared" si="261"/>
        <v>0</v>
      </c>
      <c r="CH129" s="120">
        <f t="shared" ref="CH129:CQ129" si="262">AND(CH354&lt;&gt;"",CH354&lt;&gt;CH$203)/1</f>
        <v>0</v>
      </c>
      <c r="CI129" s="120">
        <f t="shared" si="262"/>
        <v>0</v>
      </c>
      <c r="CJ129" s="120">
        <f t="shared" si="262"/>
        <v>0</v>
      </c>
      <c r="CK129" s="120">
        <f t="shared" si="262"/>
        <v>0</v>
      </c>
      <c r="CL129" s="120">
        <f t="shared" si="262"/>
        <v>0</v>
      </c>
      <c r="CM129" s="120">
        <f t="shared" si="262"/>
        <v>0</v>
      </c>
      <c r="CN129" s="120">
        <f t="shared" si="262"/>
        <v>0</v>
      </c>
      <c r="CO129" s="120">
        <f t="shared" si="262"/>
        <v>0</v>
      </c>
      <c r="CP129" s="120">
        <f t="shared" si="262"/>
        <v>0</v>
      </c>
      <c r="CQ129" s="120">
        <f t="shared" si="262"/>
        <v>0</v>
      </c>
    </row>
    <row r="130" spans="19:95" hidden="1">
      <c r="S130" s="129">
        <f t="shared" si="226"/>
        <v>129</v>
      </c>
      <c r="T130" s="130">
        <f t="shared" ref="T130:T161" si="263">SUM(V130:CQ130)</f>
        <v>0</v>
      </c>
      <c r="U130" s="131"/>
      <c r="V130" s="120">
        <f t="shared" ref="V130:CG130" si="264">AND(V355&lt;&gt;"",V355&lt;&gt;V$203)/1</f>
        <v>0</v>
      </c>
      <c r="W130" s="120">
        <f t="shared" si="264"/>
        <v>0</v>
      </c>
      <c r="X130" s="120">
        <f t="shared" si="264"/>
        <v>0</v>
      </c>
      <c r="Y130" s="120">
        <f t="shared" si="264"/>
        <v>0</v>
      </c>
      <c r="Z130" s="120">
        <f t="shared" si="264"/>
        <v>0</v>
      </c>
      <c r="AA130" s="120">
        <f t="shared" si="264"/>
        <v>0</v>
      </c>
      <c r="AB130" s="120">
        <f t="shared" si="264"/>
        <v>0</v>
      </c>
      <c r="AC130" s="120">
        <f t="shared" si="264"/>
        <v>0</v>
      </c>
      <c r="AD130" s="120">
        <f t="shared" si="264"/>
        <v>0</v>
      </c>
      <c r="AE130" s="120">
        <f t="shared" si="264"/>
        <v>0</v>
      </c>
      <c r="AF130" s="120">
        <f t="shared" si="264"/>
        <v>0</v>
      </c>
      <c r="AG130" s="120">
        <f t="shared" si="264"/>
        <v>0</v>
      </c>
      <c r="AH130" s="120">
        <f t="shared" si="264"/>
        <v>0</v>
      </c>
      <c r="AI130" s="120">
        <f t="shared" si="264"/>
        <v>0</v>
      </c>
      <c r="AJ130" s="120">
        <f t="shared" si="264"/>
        <v>0</v>
      </c>
      <c r="AK130" s="120">
        <f t="shared" si="264"/>
        <v>0</v>
      </c>
      <c r="AL130" s="120">
        <f t="shared" si="264"/>
        <v>0</v>
      </c>
      <c r="AM130" s="120">
        <f t="shared" si="264"/>
        <v>0</v>
      </c>
      <c r="AN130" s="120">
        <f t="shared" si="264"/>
        <v>0</v>
      </c>
      <c r="AO130" s="120">
        <f t="shared" si="264"/>
        <v>0</v>
      </c>
      <c r="AP130" s="120">
        <f t="shared" si="264"/>
        <v>0</v>
      </c>
      <c r="AQ130" s="120">
        <f t="shared" si="264"/>
        <v>0</v>
      </c>
      <c r="AR130" s="120">
        <f t="shared" si="264"/>
        <v>0</v>
      </c>
      <c r="AS130" s="120">
        <f t="shared" si="264"/>
        <v>0</v>
      </c>
      <c r="AT130" s="120">
        <f t="shared" si="264"/>
        <v>0</v>
      </c>
      <c r="AU130" s="120">
        <f t="shared" si="264"/>
        <v>0</v>
      </c>
      <c r="AV130" s="120">
        <f t="shared" si="264"/>
        <v>0</v>
      </c>
      <c r="AW130" s="120">
        <f t="shared" si="264"/>
        <v>0</v>
      </c>
      <c r="AX130" s="120">
        <f t="shared" si="264"/>
        <v>0</v>
      </c>
      <c r="AY130" s="120">
        <f t="shared" si="264"/>
        <v>0</v>
      </c>
      <c r="AZ130" s="120">
        <f t="shared" si="264"/>
        <v>0</v>
      </c>
      <c r="BA130" s="120">
        <f t="shared" si="264"/>
        <v>0</v>
      </c>
      <c r="BB130" s="120">
        <f t="shared" si="264"/>
        <v>0</v>
      </c>
      <c r="BC130" s="120">
        <f t="shared" si="264"/>
        <v>0</v>
      </c>
      <c r="BD130" s="120">
        <f t="shared" si="264"/>
        <v>0</v>
      </c>
      <c r="BE130" s="120">
        <f t="shared" si="264"/>
        <v>0</v>
      </c>
      <c r="BF130" s="120">
        <f t="shared" si="264"/>
        <v>0</v>
      </c>
      <c r="BG130" s="120">
        <f t="shared" si="264"/>
        <v>0</v>
      </c>
      <c r="BH130" s="120">
        <f t="shared" si="264"/>
        <v>0</v>
      </c>
      <c r="BI130" s="120">
        <f t="shared" si="264"/>
        <v>0</v>
      </c>
      <c r="BJ130" s="120">
        <f t="shared" si="264"/>
        <v>0</v>
      </c>
      <c r="BK130" s="120">
        <f t="shared" si="264"/>
        <v>0</v>
      </c>
      <c r="BL130" s="120">
        <f t="shared" si="264"/>
        <v>0</v>
      </c>
      <c r="BM130" s="120">
        <f t="shared" si="264"/>
        <v>0</v>
      </c>
      <c r="BN130" s="120">
        <f t="shared" si="264"/>
        <v>0</v>
      </c>
      <c r="BO130" s="120">
        <f t="shared" si="264"/>
        <v>0</v>
      </c>
      <c r="BP130" s="120">
        <f t="shared" si="264"/>
        <v>0</v>
      </c>
      <c r="BQ130" s="120">
        <f t="shared" si="264"/>
        <v>0</v>
      </c>
      <c r="BR130" s="120">
        <f t="shared" si="264"/>
        <v>0</v>
      </c>
      <c r="BS130" s="120">
        <f t="shared" si="264"/>
        <v>0</v>
      </c>
      <c r="BT130" s="120">
        <f t="shared" si="264"/>
        <v>0</v>
      </c>
      <c r="BU130" s="120">
        <f t="shared" si="264"/>
        <v>0</v>
      </c>
      <c r="BV130" s="120">
        <f t="shared" si="264"/>
        <v>0</v>
      </c>
      <c r="BW130" s="120">
        <f t="shared" si="264"/>
        <v>0</v>
      </c>
      <c r="BX130" s="120">
        <f t="shared" si="264"/>
        <v>0</v>
      </c>
      <c r="BY130" s="120">
        <f t="shared" si="264"/>
        <v>0</v>
      </c>
      <c r="BZ130" s="120">
        <f t="shared" si="264"/>
        <v>0</v>
      </c>
      <c r="CA130" s="120">
        <f t="shared" si="264"/>
        <v>0</v>
      </c>
      <c r="CB130" s="120">
        <f t="shared" si="264"/>
        <v>0</v>
      </c>
      <c r="CC130" s="120">
        <f t="shared" si="264"/>
        <v>0</v>
      </c>
      <c r="CD130" s="120">
        <f t="shared" si="264"/>
        <v>0</v>
      </c>
      <c r="CE130" s="120">
        <f t="shared" si="264"/>
        <v>0</v>
      </c>
      <c r="CF130" s="120">
        <f t="shared" si="264"/>
        <v>0</v>
      </c>
      <c r="CG130" s="120">
        <f t="shared" si="264"/>
        <v>0</v>
      </c>
      <c r="CH130" s="120">
        <f t="shared" ref="CH130:CQ130" si="265">AND(CH355&lt;&gt;"",CH355&lt;&gt;CH$203)/1</f>
        <v>0</v>
      </c>
      <c r="CI130" s="120">
        <f t="shared" si="265"/>
        <v>0</v>
      </c>
      <c r="CJ130" s="120">
        <f t="shared" si="265"/>
        <v>0</v>
      </c>
      <c r="CK130" s="120">
        <f t="shared" si="265"/>
        <v>0</v>
      </c>
      <c r="CL130" s="120">
        <f t="shared" si="265"/>
        <v>0</v>
      </c>
      <c r="CM130" s="120">
        <f t="shared" si="265"/>
        <v>0</v>
      </c>
      <c r="CN130" s="120">
        <f t="shared" si="265"/>
        <v>0</v>
      </c>
      <c r="CO130" s="120">
        <f t="shared" si="265"/>
        <v>0</v>
      </c>
      <c r="CP130" s="120">
        <f t="shared" si="265"/>
        <v>0</v>
      </c>
      <c r="CQ130" s="120">
        <f t="shared" si="265"/>
        <v>0</v>
      </c>
    </row>
    <row r="131" spans="19:95" hidden="1">
      <c r="S131" s="129">
        <f t="shared" si="226"/>
        <v>130</v>
      </c>
      <c r="T131" s="130">
        <f t="shared" si="263"/>
        <v>0</v>
      </c>
      <c r="U131" s="131"/>
      <c r="V131" s="120">
        <f t="shared" ref="V131:CG131" si="266">AND(V356&lt;&gt;"",V356&lt;&gt;V$203)/1</f>
        <v>0</v>
      </c>
      <c r="W131" s="120">
        <f t="shared" si="266"/>
        <v>0</v>
      </c>
      <c r="X131" s="120">
        <f t="shared" si="266"/>
        <v>0</v>
      </c>
      <c r="Y131" s="120">
        <f t="shared" si="266"/>
        <v>0</v>
      </c>
      <c r="Z131" s="120">
        <f t="shared" si="266"/>
        <v>0</v>
      </c>
      <c r="AA131" s="120">
        <f t="shared" si="266"/>
        <v>0</v>
      </c>
      <c r="AB131" s="120">
        <f t="shared" si="266"/>
        <v>0</v>
      </c>
      <c r="AC131" s="120">
        <f t="shared" si="266"/>
        <v>0</v>
      </c>
      <c r="AD131" s="120">
        <f t="shared" si="266"/>
        <v>0</v>
      </c>
      <c r="AE131" s="120">
        <f t="shared" si="266"/>
        <v>0</v>
      </c>
      <c r="AF131" s="120">
        <f t="shared" si="266"/>
        <v>0</v>
      </c>
      <c r="AG131" s="120">
        <f t="shared" si="266"/>
        <v>0</v>
      </c>
      <c r="AH131" s="120">
        <f t="shared" si="266"/>
        <v>0</v>
      </c>
      <c r="AI131" s="120">
        <f t="shared" si="266"/>
        <v>0</v>
      </c>
      <c r="AJ131" s="120">
        <f t="shared" si="266"/>
        <v>0</v>
      </c>
      <c r="AK131" s="120">
        <f t="shared" si="266"/>
        <v>0</v>
      </c>
      <c r="AL131" s="120">
        <f t="shared" si="266"/>
        <v>0</v>
      </c>
      <c r="AM131" s="120">
        <f t="shared" si="266"/>
        <v>0</v>
      </c>
      <c r="AN131" s="120">
        <f t="shared" si="266"/>
        <v>0</v>
      </c>
      <c r="AO131" s="120">
        <f t="shared" si="266"/>
        <v>0</v>
      </c>
      <c r="AP131" s="120">
        <f t="shared" si="266"/>
        <v>0</v>
      </c>
      <c r="AQ131" s="120">
        <f t="shared" si="266"/>
        <v>0</v>
      </c>
      <c r="AR131" s="120">
        <f t="shared" si="266"/>
        <v>0</v>
      </c>
      <c r="AS131" s="120">
        <f t="shared" si="266"/>
        <v>0</v>
      </c>
      <c r="AT131" s="120">
        <f t="shared" si="266"/>
        <v>0</v>
      </c>
      <c r="AU131" s="120">
        <f t="shared" si="266"/>
        <v>0</v>
      </c>
      <c r="AV131" s="120">
        <f t="shared" si="266"/>
        <v>0</v>
      </c>
      <c r="AW131" s="120">
        <f t="shared" si="266"/>
        <v>0</v>
      </c>
      <c r="AX131" s="120">
        <f t="shared" si="266"/>
        <v>0</v>
      </c>
      <c r="AY131" s="120">
        <f t="shared" si="266"/>
        <v>0</v>
      </c>
      <c r="AZ131" s="120">
        <f t="shared" si="266"/>
        <v>0</v>
      </c>
      <c r="BA131" s="120">
        <f t="shared" si="266"/>
        <v>0</v>
      </c>
      <c r="BB131" s="120">
        <f t="shared" si="266"/>
        <v>0</v>
      </c>
      <c r="BC131" s="120">
        <f t="shared" si="266"/>
        <v>0</v>
      </c>
      <c r="BD131" s="120">
        <f t="shared" si="266"/>
        <v>0</v>
      </c>
      <c r="BE131" s="120">
        <f t="shared" si="266"/>
        <v>0</v>
      </c>
      <c r="BF131" s="120">
        <f t="shared" si="266"/>
        <v>0</v>
      </c>
      <c r="BG131" s="120">
        <f t="shared" si="266"/>
        <v>0</v>
      </c>
      <c r="BH131" s="120">
        <f t="shared" si="266"/>
        <v>0</v>
      </c>
      <c r="BI131" s="120">
        <f t="shared" si="266"/>
        <v>0</v>
      </c>
      <c r="BJ131" s="120">
        <f t="shared" si="266"/>
        <v>0</v>
      </c>
      <c r="BK131" s="120">
        <f t="shared" si="266"/>
        <v>0</v>
      </c>
      <c r="BL131" s="120">
        <f t="shared" si="266"/>
        <v>0</v>
      </c>
      <c r="BM131" s="120">
        <f t="shared" si="266"/>
        <v>0</v>
      </c>
      <c r="BN131" s="120">
        <f t="shared" si="266"/>
        <v>0</v>
      </c>
      <c r="BO131" s="120">
        <f t="shared" si="266"/>
        <v>0</v>
      </c>
      <c r="BP131" s="120">
        <f t="shared" si="266"/>
        <v>0</v>
      </c>
      <c r="BQ131" s="120">
        <f t="shared" si="266"/>
        <v>0</v>
      </c>
      <c r="BR131" s="120">
        <f t="shared" si="266"/>
        <v>0</v>
      </c>
      <c r="BS131" s="120">
        <f t="shared" si="266"/>
        <v>0</v>
      </c>
      <c r="BT131" s="120">
        <f t="shared" si="266"/>
        <v>0</v>
      </c>
      <c r="BU131" s="120">
        <f t="shared" si="266"/>
        <v>0</v>
      </c>
      <c r="BV131" s="120">
        <f t="shared" si="266"/>
        <v>0</v>
      </c>
      <c r="BW131" s="120">
        <f t="shared" si="266"/>
        <v>0</v>
      </c>
      <c r="BX131" s="120">
        <f t="shared" si="266"/>
        <v>0</v>
      </c>
      <c r="BY131" s="120">
        <f t="shared" si="266"/>
        <v>0</v>
      </c>
      <c r="BZ131" s="120">
        <f t="shared" si="266"/>
        <v>0</v>
      </c>
      <c r="CA131" s="120">
        <f t="shared" si="266"/>
        <v>0</v>
      </c>
      <c r="CB131" s="120">
        <f t="shared" si="266"/>
        <v>0</v>
      </c>
      <c r="CC131" s="120">
        <f t="shared" si="266"/>
        <v>0</v>
      </c>
      <c r="CD131" s="120">
        <f t="shared" si="266"/>
        <v>0</v>
      </c>
      <c r="CE131" s="120">
        <f t="shared" si="266"/>
        <v>0</v>
      </c>
      <c r="CF131" s="120">
        <f t="shared" si="266"/>
        <v>0</v>
      </c>
      <c r="CG131" s="120">
        <f t="shared" si="266"/>
        <v>0</v>
      </c>
      <c r="CH131" s="120">
        <f t="shared" ref="CH131:CQ131" si="267">AND(CH356&lt;&gt;"",CH356&lt;&gt;CH$203)/1</f>
        <v>0</v>
      </c>
      <c r="CI131" s="120">
        <f t="shared" si="267"/>
        <v>0</v>
      </c>
      <c r="CJ131" s="120">
        <f t="shared" si="267"/>
        <v>0</v>
      </c>
      <c r="CK131" s="120">
        <f t="shared" si="267"/>
        <v>0</v>
      </c>
      <c r="CL131" s="120">
        <f t="shared" si="267"/>
        <v>0</v>
      </c>
      <c r="CM131" s="120">
        <f t="shared" si="267"/>
        <v>0</v>
      </c>
      <c r="CN131" s="120">
        <f t="shared" si="267"/>
        <v>0</v>
      </c>
      <c r="CO131" s="120">
        <f t="shared" si="267"/>
        <v>0</v>
      </c>
      <c r="CP131" s="120">
        <f t="shared" si="267"/>
        <v>0</v>
      </c>
      <c r="CQ131" s="120">
        <f t="shared" si="267"/>
        <v>0</v>
      </c>
    </row>
    <row r="132" spans="19:95" hidden="1">
      <c r="S132" s="129">
        <f t="shared" si="226"/>
        <v>131</v>
      </c>
      <c r="T132" s="130">
        <f t="shared" si="263"/>
        <v>0</v>
      </c>
      <c r="U132" s="131"/>
      <c r="V132" s="120">
        <f t="shared" ref="V132:CG132" si="268">AND(V357&lt;&gt;"",V357&lt;&gt;V$203)/1</f>
        <v>0</v>
      </c>
      <c r="W132" s="120">
        <f t="shared" si="268"/>
        <v>0</v>
      </c>
      <c r="X132" s="120">
        <f t="shared" si="268"/>
        <v>0</v>
      </c>
      <c r="Y132" s="120">
        <f t="shared" si="268"/>
        <v>0</v>
      </c>
      <c r="Z132" s="120">
        <f t="shared" si="268"/>
        <v>0</v>
      </c>
      <c r="AA132" s="120">
        <f t="shared" si="268"/>
        <v>0</v>
      </c>
      <c r="AB132" s="120">
        <f t="shared" si="268"/>
        <v>0</v>
      </c>
      <c r="AC132" s="120">
        <f t="shared" si="268"/>
        <v>0</v>
      </c>
      <c r="AD132" s="120">
        <f t="shared" si="268"/>
        <v>0</v>
      </c>
      <c r="AE132" s="120">
        <f t="shared" si="268"/>
        <v>0</v>
      </c>
      <c r="AF132" s="120">
        <f t="shared" si="268"/>
        <v>0</v>
      </c>
      <c r="AG132" s="120">
        <f t="shared" si="268"/>
        <v>0</v>
      </c>
      <c r="AH132" s="120">
        <f t="shared" si="268"/>
        <v>0</v>
      </c>
      <c r="AI132" s="120">
        <f t="shared" si="268"/>
        <v>0</v>
      </c>
      <c r="AJ132" s="120">
        <f t="shared" si="268"/>
        <v>0</v>
      </c>
      <c r="AK132" s="120">
        <f t="shared" si="268"/>
        <v>0</v>
      </c>
      <c r="AL132" s="120">
        <f t="shared" si="268"/>
        <v>0</v>
      </c>
      <c r="AM132" s="120">
        <f t="shared" si="268"/>
        <v>0</v>
      </c>
      <c r="AN132" s="120">
        <f t="shared" si="268"/>
        <v>0</v>
      </c>
      <c r="AO132" s="120">
        <f t="shared" si="268"/>
        <v>0</v>
      </c>
      <c r="AP132" s="120">
        <f t="shared" si="268"/>
        <v>0</v>
      </c>
      <c r="AQ132" s="120">
        <f t="shared" si="268"/>
        <v>0</v>
      </c>
      <c r="AR132" s="120">
        <f t="shared" si="268"/>
        <v>0</v>
      </c>
      <c r="AS132" s="120">
        <f t="shared" si="268"/>
        <v>0</v>
      </c>
      <c r="AT132" s="120">
        <f t="shared" si="268"/>
        <v>0</v>
      </c>
      <c r="AU132" s="120">
        <f t="shared" si="268"/>
        <v>0</v>
      </c>
      <c r="AV132" s="120">
        <f t="shared" si="268"/>
        <v>0</v>
      </c>
      <c r="AW132" s="120">
        <f t="shared" si="268"/>
        <v>0</v>
      </c>
      <c r="AX132" s="120">
        <f t="shared" si="268"/>
        <v>0</v>
      </c>
      <c r="AY132" s="120">
        <f t="shared" si="268"/>
        <v>0</v>
      </c>
      <c r="AZ132" s="120">
        <f t="shared" si="268"/>
        <v>0</v>
      </c>
      <c r="BA132" s="120">
        <f t="shared" si="268"/>
        <v>0</v>
      </c>
      <c r="BB132" s="120">
        <f t="shared" si="268"/>
        <v>0</v>
      </c>
      <c r="BC132" s="120">
        <f t="shared" si="268"/>
        <v>0</v>
      </c>
      <c r="BD132" s="120">
        <f t="shared" si="268"/>
        <v>0</v>
      </c>
      <c r="BE132" s="120">
        <f t="shared" si="268"/>
        <v>0</v>
      </c>
      <c r="BF132" s="120">
        <f t="shared" si="268"/>
        <v>0</v>
      </c>
      <c r="BG132" s="120">
        <f t="shared" si="268"/>
        <v>0</v>
      </c>
      <c r="BH132" s="120">
        <f t="shared" si="268"/>
        <v>0</v>
      </c>
      <c r="BI132" s="120">
        <f t="shared" si="268"/>
        <v>0</v>
      </c>
      <c r="BJ132" s="120">
        <f t="shared" si="268"/>
        <v>0</v>
      </c>
      <c r="BK132" s="120">
        <f t="shared" si="268"/>
        <v>0</v>
      </c>
      <c r="BL132" s="120">
        <f t="shared" si="268"/>
        <v>0</v>
      </c>
      <c r="BM132" s="120">
        <f t="shared" si="268"/>
        <v>0</v>
      </c>
      <c r="BN132" s="120">
        <f t="shared" si="268"/>
        <v>0</v>
      </c>
      <c r="BO132" s="120">
        <f t="shared" si="268"/>
        <v>0</v>
      </c>
      <c r="BP132" s="120">
        <f t="shared" si="268"/>
        <v>0</v>
      </c>
      <c r="BQ132" s="120">
        <f t="shared" si="268"/>
        <v>0</v>
      </c>
      <c r="BR132" s="120">
        <f t="shared" si="268"/>
        <v>0</v>
      </c>
      <c r="BS132" s="120">
        <f t="shared" si="268"/>
        <v>0</v>
      </c>
      <c r="BT132" s="120">
        <f t="shared" si="268"/>
        <v>0</v>
      </c>
      <c r="BU132" s="120">
        <f t="shared" si="268"/>
        <v>0</v>
      </c>
      <c r="BV132" s="120">
        <f t="shared" si="268"/>
        <v>0</v>
      </c>
      <c r="BW132" s="120">
        <f t="shared" si="268"/>
        <v>0</v>
      </c>
      <c r="BX132" s="120">
        <f t="shared" si="268"/>
        <v>0</v>
      </c>
      <c r="BY132" s="120">
        <f t="shared" si="268"/>
        <v>0</v>
      </c>
      <c r="BZ132" s="120">
        <f t="shared" si="268"/>
        <v>0</v>
      </c>
      <c r="CA132" s="120">
        <f t="shared" si="268"/>
        <v>0</v>
      </c>
      <c r="CB132" s="120">
        <f t="shared" si="268"/>
        <v>0</v>
      </c>
      <c r="CC132" s="120">
        <f t="shared" si="268"/>
        <v>0</v>
      </c>
      <c r="CD132" s="120">
        <f t="shared" si="268"/>
        <v>0</v>
      </c>
      <c r="CE132" s="120">
        <f t="shared" si="268"/>
        <v>0</v>
      </c>
      <c r="CF132" s="120">
        <f t="shared" si="268"/>
        <v>0</v>
      </c>
      <c r="CG132" s="120">
        <f t="shared" si="268"/>
        <v>0</v>
      </c>
      <c r="CH132" s="120">
        <f t="shared" ref="CH132:CQ132" si="269">AND(CH357&lt;&gt;"",CH357&lt;&gt;CH$203)/1</f>
        <v>0</v>
      </c>
      <c r="CI132" s="120">
        <f t="shared" si="269"/>
        <v>0</v>
      </c>
      <c r="CJ132" s="120">
        <f t="shared" si="269"/>
        <v>0</v>
      </c>
      <c r="CK132" s="120">
        <f t="shared" si="269"/>
        <v>0</v>
      </c>
      <c r="CL132" s="120">
        <f t="shared" si="269"/>
        <v>0</v>
      </c>
      <c r="CM132" s="120">
        <f t="shared" si="269"/>
        <v>0</v>
      </c>
      <c r="CN132" s="120">
        <f t="shared" si="269"/>
        <v>0</v>
      </c>
      <c r="CO132" s="120">
        <f t="shared" si="269"/>
        <v>0</v>
      </c>
      <c r="CP132" s="120">
        <f t="shared" si="269"/>
        <v>0</v>
      </c>
      <c r="CQ132" s="120">
        <f t="shared" si="269"/>
        <v>0</v>
      </c>
    </row>
    <row r="133" spans="19:95" hidden="1">
      <c r="S133" s="129">
        <f t="shared" si="226"/>
        <v>132</v>
      </c>
      <c r="T133" s="130">
        <f t="shared" si="263"/>
        <v>0</v>
      </c>
      <c r="U133" s="131"/>
      <c r="V133" s="120">
        <f t="shared" ref="V133:CG133" si="270">AND(V358&lt;&gt;"",V358&lt;&gt;V$203)/1</f>
        <v>0</v>
      </c>
      <c r="W133" s="120">
        <f t="shared" si="270"/>
        <v>0</v>
      </c>
      <c r="X133" s="120">
        <f t="shared" si="270"/>
        <v>0</v>
      </c>
      <c r="Y133" s="120">
        <f t="shared" si="270"/>
        <v>0</v>
      </c>
      <c r="Z133" s="120">
        <f t="shared" si="270"/>
        <v>0</v>
      </c>
      <c r="AA133" s="120">
        <f t="shared" si="270"/>
        <v>0</v>
      </c>
      <c r="AB133" s="120">
        <f t="shared" si="270"/>
        <v>0</v>
      </c>
      <c r="AC133" s="120">
        <f t="shared" si="270"/>
        <v>0</v>
      </c>
      <c r="AD133" s="120">
        <f t="shared" si="270"/>
        <v>0</v>
      </c>
      <c r="AE133" s="120">
        <f t="shared" si="270"/>
        <v>0</v>
      </c>
      <c r="AF133" s="120">
        <f t="shared" si="270"/>
        <v>0</v>
      </c>
      <c r="AG133" s="120">
        <f t="shared" si="270"/>
        <v>0</v>
      </c>
      <c r="AH133" s="120">
        <f t="shared" si="270"/>
        <v>0</v>
      </c>
      <c r="AI133" s="120">
        <f t="shared" si="270"/>
        <v>0</v>
      </c>
      <c r="AJ133" s="120">
        <f t="shared" si="270"/>
        <v>0</v>
      </c>
      <c r="AK133" s="120">
        <f t="shared" si="270"/>
        <v>0</v>
      </c>
      <c r="AL133" s="120">
        <f t="shared" si="270"/>
        <v>0</v>
      </c>
      <c r="AM133" s="120">
        <f t="shared" si="270"/>
        <v>0</v>
      </c>
      <c r="AN133" s="120">
        <f t="shared" si="270"/>
        <v>0</v>
      </c>
      <c r="AO133" s="120">
        <f t="shared" si="270"/>
        <v>0</v>
      </c>
      <c r="AP133" s="120">
        <f t="shared" si="270"/>
        <v>0</v>
      </c>
      <c r="AQ133" s="120">
        <f t="shared" si="270"/>
        <v>0</v>
      </c>
      <c r="AR133" s="120">
        <f t="shared" si="270"/>
        <v>0</v>
      </c>
      <c r="AS133" s="120">
        <f t="shared" si="270"/>
        <v>0</v>
      </c>
      <c r="AT133" s="120">
        <f t="shared" si="270"/>
        <v>0</v>
      </c>
      <c r="AU133" s="120">
        <f t="shared" si="270"/>
        <v>0</v>
      </c>
      <c r="AV133" s="120">
        <f t="shared" si="270"/>
        <v>0</v>
      </c>
      <c r="AW133" s="120">
        <f t="shared" si="270"/>
        <v>0</v>
      </c>
      <c r="AX133" s="120">
        <f t="shared" si="270"/>
        <v>0</v>
      </c>
      <c r="AY133" s="120">
        <f t="shared" si="270"/>
        <v>0</v>
      </c>
      <c r="AZ133" s="120">
        <f t="shared" si="270"/>
        <v>0</v>
      </c>
      <c r="BA133" s="120">
        <f t="shared" si="270"/>
        <v>0</v>
      </c>
      <c r="BB133" s="120">
        <f t="shared" si="270"/>
        <v>0</v>
      </c>
      <c r="BC133" s="120">
        <f t="shared" si="270"/>
        <v>0</v>
      </c>
      <c r="BD133" s="120">
        <f t="shared" si="270"/>
        <v>0</v>
      </c>
      <c r="BE133" s="120">
        <f t="shared" si="270"/>
        <v>0</v>
      </c>
      <c r="BF133" s="120">
        <f t="shared" si="270"/>
        <v>0</v>
      </c>
      <c r="BG133" s="120">
        <f t="shared" si="270"/>
        <v>0</v>
      </c>
      <c r="BH133" s="120">
        <f t="shared" si="270"/>
        <v>0</v>
      </c>
      <c r="BI133" s="120">
        <f t="shared" si="270"/>
        <v>0</v>
      </c>
      <c r="BJ133" s="120">
        <f t="shared" si="270"/>
        <v>0</v>
      </c>
      <c r="BK133" s="120">
        <f t="shared" si="270"/>
        <v>0</v>
      </c>
      <c r="BL133" s="120">
        <f t="shared" si="270"/>
        <v>0</v>
      </c>
      <c r="BM133" s="120">
        <f t="shared" si="270"/>
        <v>0</v>
      </c>
      <c r="BN133" s="120">
        <f t="shared" si="270"/>
        <v>0</v>
      </c>
      <c r="BO133" s="120">
        <f t="shared" si="270"/>
        <v>0</v>
      </c>
      <c r="BP133" s="120">
        <f t="shared" si="270"/>
        <v>0</v>
      </c>
      <c r="BQ133" s="120">
        <f t="shared" si="270"/>
        <v>0</v>
      </c>
      <c r="BR133" s="120">
        <f t="shared" si="270"/>
        <v>0</v>
      </c>
      <c r="BS133" s="120">
        <f t="shared" si="270"/>
        <v>0</v>
      </c>
      <c r="BT133" s="120">
        <f t="shared" si="270"/>
        <v>0</v>
      </c>
      <c r="BU133" s="120">
        <f t="shared" si="270"/>
        <v>0</v>
      </c>
      <c r="BV133" s="120">
        <f t="shared" si="270"/>
        <v>0</v>
      </c>
      <c r="BW133" s="120">
        <f t="shared" si="270"/>
        <v>0</v>
      </c>
      <c r="BX133" s="120">
        <f t="shared" si="270"/>
        <v>0</v>
      </c>
      <c r="BY133" s="120">
        <f t="shared" si="270"/>
        <v>0</v>
      </c>
      <c r="BZ133" s="120">
        <f t="shared" si="270"/>
        <v>0</v>
      </c>
      <c r="CA133" s="120">
        <f t="shared" si="270"/>
        <v>0</v>
      </c>
      <c r="CB133" s="120">
        <f t="shared" si="270"/>
        <v>0</v>
      </c>
      <c r="CC133" s="120">
        <f t="shared" si="270"/>
        <v>0</v>
      </c>
      <c r="CD133" s="120">
        <f t="shared" si="270"/>
        <v>0</v>
      </c>
      <c r="CE133" s="120">
        <f t="shared" si="270"/>
        <v>0</v>
      </c>
      <c r="CF133" s="120">
        <f t="shared" si="270"/>
        <v>0</v>
      </c>
      <c r="CG133" s="120">
        <f t="shared" si="270"/>
        <v>0</v>
      </c>
      <c r="CH133" s="120">
        <f t="shared" ref="CH133:CQ133" si="271">AND(CH358&lt;&gt;"",CH358&lt;&gt;CH$203)/1</f>
        <v>0</v>
      </c>
      <c r="CI133" s="120">
        <f t="shared" si="271"/>
        <v>0</v>
      </c>
      <c r="CJ133" s="120">
        <f t="shared" si="271"/>
        <v>0</v>
      </c>
      <c r="CK133" s="120">
        <f t="shared" si="271"/>
        <v>0</v>
      </c>
      <c r="CL133" s="120">
        <f t="shared" si="271"/>
        <v>0</v>
      </c>
      <c r="CM133" s="120">
        <f t="shared" si="271"/>
        <v>0</v>
      </c>
      <c r="CN133" s="120">
        <f t="shared" si="271"/>
        <v>0</v>
      </c>
      <c r="CO133" s="120">
        <f t="shared" si="271"/>
        <v>0</v>
      </c>
      <c r="CP133" s="120">
        <f t="shared" si="271"/>
        <v>0</v>
      </c>
      <c r="CQ133" s="120">
        <f t="shared" si="271"/>
        <v>0</v>
      </c>
    </row>
    <row r="134" spans="19:95" hidden="1">
      <c r="S134" s="129">
        <f t="shared" si="226"/>
        <v>133</v>
      </c>
      <c r="T134" s="130">
        <f t="shared" si="263"/>
        <v>0</v>
      </c>
      <c r="U134" s="131"/>
      <c r="V134" s="120">
        <f t="shared" ref="V134:CG134" si="272">AND(V359&lt;&gt;"",V359&lt;&gt;V$203)/1</f>
        <v>0</v>
      </c>
      <c r="W134" s="120">
        <f t="shared" si="272"/>
        <v>0</v>
      </c>
      <c r="X134" s="120">
        <f t="shared" si="272"/>
        <v>0</v>
      </c>
      <c r="Y134" s="120">
        <f t="shared" si="272"/>
        <v>0</v>
      </c>
      <c r="Z134" s="120">
        <f t="shared" si="272"/>
        <v>0</v>
      </c>
      <c r="AA134" s="120">
        <f t="shared" si="272"/>
        <v>0</v>
      </c>
      <c r="AB134" s="120">
        <f t="shared" si="272"/>
        <v>0</v>
      </c>
      <c r="AC134" s="120">
        <f t="shared" si="272"/>
        <v>0</v>
      </c>
      <c r="AD134" s="120">
        <f t="shared" si="272"/>
        <v>0</v>
      </c>
      <c r="AE134" s="120">
        <f t="shared" si="272"/>
        <v>0</v>
      </c>
      <c r="AF134" s="120">
        <f t="shared" si="272"/>
        <v>0</v>
      </c>
      <c r="AG134" s="120">
        <f t="shared" si="272"/>
        <v>0</v>
      </c>
      <c r="AH134" s="120">
        <f t="shared" si="272"/>
        <v>0</v>
      </c>
      <c r="AI134" s="120">
        <f t="shared" si="272"/>
        <v>0</v>
      </c>
      <c r="AJ134" s="120">
        <f t="shared" si="272"/>
        <v>0</v>
      </c>
      <c r="AK134" s="120">
        <f t="shared" si="272"/>
        <v>0</v>
      </c>
      <c r="AL134" s="120">
        <f t="shared" si="272"/>
        <v>0</v>
      </c>
      <c r="AM134" s="120">
        <f t="shared" si="272"/>
        <v>0</v>
      </c>
      <c r="AN134" s="120">
        <f t="shared" si="272"/>
        <v>0</v>
      </c>
      <c r="AO134" s="120">
        <f t="shared" si="272"/>
        <v>0</v>
      </c>
      <c r="AP134" s="120">
        <f t="shared" si="272"/>
        <v>0</v>
      </c>
      <c r="AQ134" s="120">
        <f t="shared" si="272"/>
        <v>0</v>
      </c>
      <c r="AR134" s="120">
        <f t="shared" si="272"/>
        <v>0</v>
      </c>
      <c r="AS134" s="120">
        <f t="shared" si="272"/>
        <v>0</v>
      </c>
      <c r="AT134" s="120">
        <f t="shared" si="272"/>
        <v>0</v>
      </c>
      <c r="AU134" s="120">
        <f t="shared" si="272"/>
        <v>0</v>
      </c>
      <c r="AV134" s="120">
        <f t="shared" si="272"/>
        <v>0</v>
      </c>
      <c r="AW134" s="120">
        <f t="shared" si="272"/>
        <v>0</v>
      </c>
      <c r="AX134" s="120">
        <f t="shared" si="272"/>
        <v>0</v>
      </c>
      <c r="AY134" s="120">
        <f t="shared" si="272"/>
        <v>0</v>
      </c>
      <c r="AZ134" s="120">
        <f t="shared" si="272"/>
        <v>0</v>
      </c>
      <c r="BA134" s="120">
        <f t="shared" si="272"/>
        <v>0</v>
      </c>
      <c r="BB134" s="120">
        <f t="shared" si="272"/>
        <v>0</v>
      </c>
      <c r="BC134" s="120">
        <f t="shared" si="272"/>
        <v>0</v>
      </c>
      <c r="BD134" s="120">
        <f t="shared" si="272"/>
        <v>0</v>
      </c>
      <c r="BE134" s="120">
        <f t="shared" si="272"/>
        <v>0</v>
      </c>
      <c r="BF134" s="120">
        <f t="shared" si="272"/>
        <v>0</v>
      </c>
      <c r="BG134" s="120">
        <f t="shared" si="272"/>
        <v>0</v>
      </c>
      <c r="BH134" s="120">
        <f t="shared" si="272"/>
        <v>0</v>
      </c>
      <c r="BI134" s="120">
        <f t="shared" si="272"/>
        <v>0</v>
      </c>
      <c r="BJ134" s="120">
        <f t="shared" si="272"/>
        <v>0</v>
      </c>
      <c r="BK134" s="120">
        <f t="shared" si="272"/>
        <v>0</v>
      </c>
      <c r="BL134" s="120">
        <f t="shared" si="272"/>
        <v>0</v>
      </c>
      <c r="BM134" s="120">
        <f t="shared" si="272"/>
        <v>0</v>
      </c>
      <c r="BN134" s="120">
        <f t="shared" si="272"/>
        <v>0</v>
      </c>
      <c r="BO134" s="120">
        <f t="shared" si="272"/>
        <v>0</v>
      </c>
      <c r="BP134" s="120">
        <f t="shared" si="272"/>
        <v>0</v>
      </c>
      <c r="BQ134" s="120">
        <f t="shared" si="272"/>
        <v>0</v>
      </c>
      <c r="BR134" s="120">
        <f t="shared" si="272"/>
        <v>0</v>
      </c>
      <c r="BS134" s="120">
        <f t="shared" si="272"/>
        <v>0</v>
      </c>
      <c r="BT134" s="120">
        <f t="shared" si="272"/>
        <v>0</v>
      </c>
      <c r="BU134" s="120">
        <f t="shared" si="272"/>
        <v>0</v>
      </c>
      <c r="BV134" s="120">
        <f t="shared" si="272"/>
        <v>0</v>
      </c>
      <c r="BW134" s="120">
        <f t="shared" si="272"/>
        <v>0</v>
      </c>
      <c r="BX134" s="120">
        <f t="shared" si="272"/>
        <v>0</v>
      </c>
      <c r="BY134" s="120">
        <f t="shared" si="272"/>
        <v>0</v>
      </c>
      <c r="BZ134" s="120">
        <f t="shared" si="272"/>
        <v>0</v>
      </c>
      <c r="CA134" s="120">
        <f t="shared" si="272"/>
        <v>0</v>
      </c>
      <c r="CB134" s="120">
        <f t="shared" si="272"/>
        <v>0</v>
      </c>
      <c r="CC134" s="120">
        <f t="shared" si="272"/>
        <v>0</v>
      </c>
      <c r="CD134" s="120">
        <f t="shared" si="272"/>
        <v>0</v>
      </c>
      <c r="CE134" s="120">
        <f t="shared" si="272"/>
        <v>0</v>
      </c>
      <c r="CF134" s="120">
        <f t="shared" si="272"/>
        <v>0</v>
      </c>
      <c r="CG134" s="120">
        <f t="shared" si="272"/>
        <v>0</v>
      </c>
      <c r="CH134" s="120">
        <f t="shared" ref="CH134:CQ134" si="273">AND(CH359&lt;&gt;"",CH359&lt;&gt;CH$203)/1</f>
        <v>0</v>
      </c>
      <c r="CI134" s="120">
        <f t="shared" si="273"/>
        <v>0</v>
      </c>
      <c r="CJ134" s="120">
        <f t="shared" si="273"/>
        <v>0</v>
      </c>
      <c r="CK134" s="120">
        <f t="shared" si="273"/>
        <v>0</v>
      </c>
      <c r="CL134" s="120">
        <f t="shared" si="273"/>
        <v>0</v>
      </c>
      <c r="CM134" s="120">
        <f t="shared" si="273"/>
        <v>0</v>
      </c>
      <c r="CN134" s="120">
        <f t="shared" si="273"/>
        <v>0</v>
      </c>
      <c r="CO134" s="120">
        <f t="shared" si="273"/>
        <v>0</v>
      </c>
      <c r="CP134" s="120">
        <f t="shared" si="273"/>
        <v>0</v>
      </c>
      <c r="CQ134" s="120">
        <f t="shared" si="273"/>
        <v>0</v>
      </c>
    </row>
    <row r="135" spans="19:95" hidden="1">
      <c r="S135" s="129">
        <f t="shared" si="226"/>
        <v>134</v>
      </c>
      <c r="T135" s="130">
        <f t="shared" si="263"/>
        <v>0</v>
      </c>
      <c r="U135" s="131"/>
      <c r="V135" s="120">
        <f t="shared" ref="V135:CG135" si="274">AND(V360&lt;&gt;"",V360&lt;&gt;V$203)/1</f>
        <v>0</v>
      </c>
      <c r="W135" s="120">
        <f t="shared" si="274"/>
        <v>0</v>
      </c>
      <c r="X135" s="120">
        <f t="shared" si="274"/>
        <v>0</v>
      </c>
      <c r="Y135" s="120">
        <f t="shared" si="274"/>
        <v>0</v>
      </c>
      <c r="Z135" s="120">
        <f t="shared" si="274"/>
        <v>0</v>
      </c>
      <c r="AA135" s="120">
        <f t="shared" si="274"/>
        <v>0</v>
      </c>
      <c r="AB135" s="120">
        <f t="shared" si="274"/>
        <v>0</v>
      </c>
      <c r="AC135" s="120">
        <f t="shared" si="274"/>
        <v>0</v>
      </c>
      <c r="AD135" s="120">
        <f t="shared" si="274"/>
        <v>0</v>
      </c>
      <c r="AE135" s="120">
        <f t="shared" si="274"/>
        <v>0</v>
      </c>
      <c r="AF135" s="120">
        <f t="shared" si="274"/>
        <v>0</v>
      </c>
      <c r="AG135" s="120">
        <f t="shared" si="274"/>
        <v>0</v>
      </c>
      <c r="AH135" s="120">
        <f t="shared" si="274"/>
        <v>0</v>
      </c>
      <c r="AI135" s="120">
        <f t="shared" si="274"/>
        <v>0</v>
      </c>
      <c r="AJ135" s="120">
        <f t="shared" si="274"/>
        <v>0</v>
      </c>
      <c r="AK135" s="120">
        <f t="shared" si="274"/>
        <v>0</v>
      </c>
      <c r="AL135" s="120">
        <f t="shared" si="274"/>
        <v>0</v>
      </c>
      <c r="AM135" s="120">
        <f t="shared" si="274"/>
        <v>0</v>
      </c>
      <c r="AN135" s="120">
        <f t="shared" si="274"/>
        <v>0</v>
      </c>
      <c r="AO135" s="120">
        <f t="shared" si="274"/>
        <v>0</v>
      </c>
      <c r="AP135" s="120">
        <f t="shared" si="274"/>
        <v>0</v>
      </c>
      <c r="AQ135" s="120">
        <f t="shared" si="274"/>
        <v>0</v>
      </c>
      <c r="AR135" s="120">
        <f t="shared" si="274"/>
        <v>0</v>
      </c>
      <c r="AS135" s="120">
        <f t="shared" si="274"/>
        <v>0</v>
      </c>
      <c r="AT135" s="120">
        <f t="shared" si="274"/>
        <v>0</v>
      </c>
      <c r="AU135" s="120">
        <f t="shared" si="274"/>
        <v>0</v>
      </c>
      <c r="AV135" s="120">
        <f t="shared" si="274"/>
        <v>0</v>
      </c>
      <c r="AW135" s="120">
        <f t="shared" si="274"/>
        <v>0</v>
      </c>
      <c r="AX135" s="120">
        <f t="shared" si="274"/>
        <v>0</v>
      </c>
      <c r="AY135" s="120">
        <f t="shared" si="274"/>
        <v>0</v>
      </c>
      <c r="AZ135" s="120">
        <f t="shared" si="274"/>
        <v>0</v>
      </c>
      <c r="BA135" s="120">
        <f t="shared" si="274"/>
        <v>0</v>
      </c>
      <c r="BB135" s="120">
        <f t="shared" si="274"/>
        <v>0</v>
      </c>
      <c r="BC135" s="120">
        <f t="shared" si="274"/>
        <v>0</v>
      </c>
      <c r="BD135" s="120">
        <f t="shared" si="274"/>
        <v>0</v>
      </c>
      <c r="BE135" s="120">
        <f t="shared" si="274"/>
        <v>0</v>
      </c>
      <c r="BF135" s="120">
        <f t="shared" si="274"/>
        <v>0</v>
      </c>
      <c r="BG135" s="120">
        <f t="shared" si="274"/>
        <v>0</v>
      </c>
      <c r="BH135" s="120">
        <f t="shared" si="274"/>
        <v>0</v>
      </c>
      <c r="BI135" s="120">
        <f t="shared" si="274"/>
        <v>0</v>
      </c>
      <c r="BJ135" s="120">
        <f t="shared" si="274"/>
        <v>0</v>
      </c>
      <c r="BK135" s="120">
        <f t="shared" si="274"/>
        <v>0</v>
      </c>
      <c r="BL135" s="120">
        <f t="shared" si="274"/>
        <v>0</v>
      </c>
      <c r="BM135" s="120">
        <f t="shared" si="274"/>
        <v>0</v>
      </c>
      <c r="BN135" s="120">
        <f t="shared" si="274"/>
        <v>0</v>
      </c>
      <c r="BO135" s="120">
        <f t="shared" si="274"/>
        <v>0</v>
      </c>
      <c r="BP135" s="120">
        <f t="shared" si="274"/>
        <v>0</v>
      </c>
      <c r="BQ135" s="120">
        <f t="shared" si="274"/>
        <v>0</v>
      </c>
      <c r="BR135" s="120">
        <f t="shared" si="274"/>
        <v>0</v>
      </c>
      <c r="BS135" s="120">
        <f t="shared" si="274"/>
        <v>0</v>
      </c>
      <c r="BT135" s="120">
        <f t="shared" si="274"/>
        <v>0</v>
      </c>
      <c r="BU135" s="120">
        <f t="shared" si="274"/>
        <v>0</v>
      </c>
      <c r="BV135" s="120">
        <f t="shared" si="274"/>
        <v>0</v>
      </c>
      <c r="BW135" s="120">
        <f t="shared" si="274"/>
        <v>0</v>
      </c>
      <c r="BX135" s="120">
        <f t="shared" si="274"/>
        <v>0</v>
      </c>
      <c r="BY135" s="120">
        <f t="shared" si="274"/>
        <v>0</v>
      </c>
      <c r="BZ135" s="120">
        <f t="shared" si="274"/>
        <v>0</v>
      </c>
      <c r="CA135" s="120">
        <f t="shared" si="274"/>
        <v>0</v>
      </c>
      <c r="CB135" s="120">
        <f t="shared" si="274"/>
        <v>0</v>
      </c>
      <c r="CC135" s="120">
        <f t="shared" si="274"/>
        <v>0</v>
      </c>
      <c r="CD135" s="120">
        <f t="shared" si="274"/>
        <v>0</v>
      </c>
      <c r="CE135" s="120">
        <f t="shared" si="274"/>
        <v>0</v>
      </c>
      <c r="CF135" s="120">
        <f t="shared" si="274"/>
        <v>0</v>
      </c>
      <c r="CG135" s="120">
        <f t="shared" si="274"/>
        <v>0</v>
      </c>
      <c r="CH135" s="120">
        <f t="shared" ref="CH135:CQ135" si="275">AND(CH360&lt;&gt;"",CH360&lt;&gt;CH$203)/1</f>
        <v>0</v>
      </c>
      <c r="CI135" s="120">
        <f t="shared" si="275"/>
        <v>0</v>
      </c>
      <c r="CJ135" s="120">
        <f t="shared" si="275"/>
        <v>0</v>
      </c>
      <c r="CK135" s="120">
        <f t="shared" si="275"/>
        <v>0</v>
      </c>
      <c r="CL135" s="120">
        <f t="shared" si="275"/>
        <v>0</v>
      </c>
      <c r="CM135" s="120">
        <f t="shared" si="275"/>
        <v>0</v>
      </c>
      <c r="CN135" s="120">
        <f t="shared" si="275"/>
        <v>0</v>
      </c>
      <c r="CO135" s="120">
        <f t="shared" si="275"/>
        <v>0</v>
      </c>
      <c r="CP135" s="120">
        <f t="shared" si="275"/>
        <v>0</v>
      </c>
      <c r="CQ135" s="120">
        <f t="shared" si="275"/>
        <v>0</v>
      </c>
    </row>
    <row r="136" spans="19:95" hidden="1">
      <c r="S136" s="129">
        <f t="shared" si="226"/>
        <v>135</v>
      </c>
      <c r="T136" s="130">
        <f t="shared" si="263"/>
        <v>0</v>
      </c>
      <c r="U136" s="131"/>
      <c r="V136" s="120">
        <f t="shared" ref="V136:CG136" si="276">AND(V361&lt;&gt;"",V361&lt;&gt;V$203)/1</f>
        <v>0</v>
      </c>
      <c r="W136" s="120">
        <f t="shared" si="276"/>
        <v>0</v>
      </c>
      <c r="X136" s="120">
        <f t="shared" si="276"/>
        <v>0</v>
      </c>
      <c r="Y136" s="120">
        <f t="shared" si="276"/>
        <v>0</v>
      </c>
      <c r="Z136" s="120">
        <f t="shared" si="276"/>
        <v>0</v>
      </c>
      <c r="AA136" s="120">
        <f t="shared" si="276"/>
        <v>0</v>
      </c>
      <c r="AB136" s="120">
        <f t="shared" si="276"/>
        <v>0</v>
      </c>
      <c r="AC136" s="120">
        <f t="shared" si="276"/>
        <v>0</v>
      </c>
      <c r="AD136" s="120">
        <f t="shared" si="276"/>
        <v>0</v>
      </c>
      <c r="AE136" s="120">
        <f t="shared" si="276"/>
        <v>0</v>
      </c>
      <c r="AF136" s="120">
        <f t="shared" si="276"/>
        <v>0</v>
      </c>
      <c r="AG136" s="120">
        <f t="shared" si="276"/>
        <v>0</v>
      </c>
      <c r="AH136" s="120">
        <f t="shared" si="276"/>
        <v>0</v>
      </c>
      <c r="AI136" s="120">
        <f t="shared" si="276"/>
        <v>0</v>
      </c>
      <c r="AJ136" s="120">
        <f t="shared" si="276"/>
        <v>0</v>
      </c>
      <c r="AK136" s="120">
        <f t="shared" si="276"/>
        <v>0</v>
      </c>
      <c r="AL136" s="120">
        <f t="shared" si="276"/>
        <v>0</v>
      </c>
      <c r="AM136" s="120">
        <f t="shared" si="276"/>
        <v>0</v>
      </c>
      <c r="AN136" s="120">
        <f t="shared" si="276"/>
        <v>0</v>
      </c>
      <c r="AO136" s="120">
        <f t="shared" si="276"/>
        <v>0</v>
      </c>
      <c r="AP136" s="120">
        <f t="shared" si="276"/>
        <v>0</v>
      </c>
      <c r="AQ136" s="120">
        <f t="shared" si="276"/>
        <v>0</v>
      </c>
      <c r="AR136" s="120">
        <f t="shared" si="276"/>
        <v>0</v>
      </c>
      <c r="AS136" s="120">
        <f t="shared" si="276"/>
        <v>0</v>
      </c>
      <c r="AT136" s="120">
        <f t="shared" si="276"/>
        <v>0</v>
      </c>
      <c r="AU136" s="120">
        <f t="shared" si="276"/>
        <v>0</v>
      </c>
      <c r="AV136" s="120">
        <f t="shared" si="276"/>
        <v>0</v>
      </c>
      <c r="AW136" s="120">
        <f t="shared" si="276"/>
        <v>0</v>
      </c>
      <c r="AX136" s="120">
        <f t="shared" si="276"/>
        <v>0</v>
      </c>
      <c r="AY136" s="120">
        <f t="shared" si="276"/>
        <v>0</v>
      </c>
      <c r="AZ136" s="120">
        <f t="shared" si="276"/>
        <v>0</v>
      </c>
      <c r="BA136" s="120">
        <f t="shared" si="276"/>
        <v>0</v>
      </c>
      <c r="BB136" s="120">
        <f t="shared" si="276"/>
        <v>0</v>
      </c>
      <c r="BC136" s="120">
        <f t="shared" si="276"/>
        <v>0</v>
      </c>
      <c r="BD136" s="120">
        <f t="shared" si="276"/>
        <v>0</v>
      </c>
      <c r="BE136" s="120">
        <f t="shared" si="276"/>
        <v>0</v>
      </c>
      <c r="BF136" s="120">
        <f t="shared" si="276"/>
        <v>0</v>
      </c>
      <c r="BG136" s="120">
        <f t="shared" si="276"/>
        <v>0</v>
      </c>
      <c r="BH136" s="120">
        <f t="shared" si="276"/>
        <v>0</v>
      </c>
      <c r="BI136" s="120">
        <f t="shared" si="276"/>
        <v>0</v>
      </c>
      <c r="BJ136" s="120">
        <f t="shared" si="276"/>
        <v>0</v>
      </c>
      <c r="BK136" s="120">
        <f t="shared" si="276"/>
        <v>0</v>
      </c>
      <c r="BL136" s="120">
        <f t="shared" si="276"/>
        <v>0</v>
      </c>
      <c r="BM136" s="120">
        <f t="shared" si="276"/>
        <v>0</v>
      </c>
      <c r="BN136" s="120">
        <f t="shared" si="276"/>
        <v>0</v>
      </c>
      <c r="BO136" s="120">
        <f t="shared" si="276"/>
        <v>0</v>
      </c>
      <c r="BP136" s="120">
        <f t="shared" si="276"/>
        <v>0</v>
      </c>
      <c r="BQ136" s="120">
        <f t="shared" si="276"/>
        <v>0</v>
      </c>
      <c r="BR136" s="120">
        <f t="shared" si="276"/>
        <v>0</v>
      </c>
      <c r="BS136" s="120">
        <f t="shared" si="276"/>
        <v>0</v>
      </c>
      <c r="BT136" s="120">
        <f t="shared" si="276"/>
        <v>0</v>
      </c>
      <c r="BU136" s="120">
        <f t="shared" si="276"/>
        <v>0</v>
      </c>
      <c r="BV136" s="120">
        <f t="shared" si="276"/>
        <v>0</v>
      </c>
      <c r="BW136" s="120">
        <f t="shared" si="276"/>
        <v>0</v>
      </c>
      <c r="BX136" s="120">
        <f t="shared" si="276"/>
        <v>0</v>
      </c>
      <c r="BY136" s="120">
        <f t="shared" si="276"/>
        <v>0</v>
      </c>
      <c r="BZ136" s="120">
        <f t="shared" si="276"/>
        <v>0</v>
      </c>
      <c r="CA136" s="120">
        <f t="shared" si="276"/>
        <v>0</v>
      </c>
      <c r="CB136" s="120">
        <f t="shared" si="276"/>
        <v>0</v>
      </c>
      <c r="CC136" s="120">
        <f t="shared" si="276"/>
        <v>0</v>
      </c>
      <c r="CD136" s="120">
        <f t="shared" si="276"/>
        <v>0</v>
      </c>
      <c r="CE136" s="120">
        <f t="shared" si="276"/>
        <v>0</v>
      </c>
      <c r="CF136" s="120">
        <f t="shared" si="276"/>
        <v>0</v>
      </c>
      <c r="CG136" s="120">
        <f t="shared" si="276"/>
        <v>0</v>
      </c>
      <c r="CH136" s="120">
        <f t="shared" ref="CH136:CQ136" si="277">AND(CH361&lt;&gt;"",CH361&lt;&gt;CH$203)/1</f>
        <v>0</v>
      </c>
      <c r="CI136" s="120">
        <f t="shared" si="277"/>
        <v>0</v>
      </c>
      <c r="CJ136" s="120">
        <f t="shared" si="277"/>
        <v>0</v>
      </c>
      <c r="CK136" s="120">
        <f t="shared" si="277"/>
        <v>0</v>
      </c>
      <c r="CL136" s="120">
        <f t="shared" si="277"/>
        <v>0</v>
      </c>
      <c r="CM136" s="120">
        <f t="shared" si="277"/>
        <v>0</v>
      </c>
      <c r="CN136" s="120">
        <f t="shared" si="277"/>
        <v>0</v>
      </c>
      <c r="CO136" s="120">
        <f t="shared" si="277"/>
        <v>0</v>
      </c>
      <c r="CP136" s="120">
        <f t="shared" si="277"/>
        <v>0</v>
      </c>
      <c r="CQ136" s="120">
        <f t="shared" si="277"/>
        <v>0</v>
      </c>
    </row>
    <row r="137" spans="19:95" hidden="1">
      <c r="S137" s="129">
        <f t="shared" si="226"/>
        <v>136</v>
      </c>
      <c r="T137" s="130">
        <f t="shared" si="263"/>
        <v>0</v>
      </c>
      <c r="U137" s="131"/>
      <c r="V137" s="120">
        <f t="shared" ref="V137:CG137" si="278">AND(V362&lt;&gt;"",V362&lt;&gt;V$203)/1</f>
        <v>0</v>
      </c>
      <c r="W137" s="120">
        <f t="shared" si="278"/>
        <v>0</v>
      </c>
      <c r="X137" s="120">
        <f t="shared" si="278"/>
        <v>0</v>
      </c>
      <c r="Y137" s="120">
        <f t="shared" si="278"/>
        <v>0</v>
      </c>
      <c r="Z137" s="120">
        <f t="shared" si="278"/>
        <v>0</v>
      </c>
      <c r="AA137" s="120">
        <f t="shared" si="278"/>
        <v>0</v>
      </c>
      <c r="AB137" s="120">
        <f t="shared" si="278"/>
        <v>0</v>
      </c>
      <c r="AC137" s="120">
        <f t="shared" si="278"/>
        <v>0</v>
      </c>
      <c r="AD137" s="120">
        <f t="shared" si="278"/>
        <v>0</v>
      </c>
      <c r="AE137" s="120">
        <f t="shared" si="278"/>
        <v>0</v>
      </c>
      <c r="AF137" s="120">
        <f t="shared" si="278"/>
        <v>0</v>
      </c>
      <c r="AG137" s="120">
        <f t="shared" si="278"/>
        <v>0</v>
      </c>
      <c r="AH137" s="120">
        <f t="shared" si="278"/>
        <v>0</v>
      </c>
      <c r="AI137" s="120">
        <f t="shared" si="278"/>
        <v>0</v>
      </c>
      <c r="AJ137" s="120">
        <f t="shared" si="278"/>
        <v>0</v>
      </c>
      <c r="AK137" s="120">
        <f t="shared" si="278"/>
        <v>0</v>
      </c>
      <c r="AL137" s="120">
        <f t="shared" si="278"/>
        <v>0</v>
      </c>
      <c r="AM137" s="120">
        <f t="shared" si="278"/>
        <v>0</v>
      </c>
      <c r="AN137" s="120">
        <f t="shared" si="278"/>
        <v>0</v>
      </c>
      <c r="AO137" s="120">
        <f t="shared" si="278"/>
        <v>0</v>
      </c>
      <c r="AP137" s="120">
        <f t="shared" si="278"/>
        <v>0</v>
      </c>
      <c r="AQ137" s="120">
        <f t="shared" si="278"/>
        <v>0</v>
      </c>
      <c r="AR137" s="120">
        <f t="shared" si="278"/>
        <v>0</v>
      </c>
      <c r="AS137" s="120">
        <f t="shared" si="278"/>
        <v>0</v>
      </c>
      <c r="AT137" s="120">
        <f t="shared" si="278"/>
        <v>0</v>
      </c>
      <c r="AU137" s="120">
        <f t="shared" si="278"/>
        <v>0</v>
      </c>
      <c r="AV137" s="120">
        <f t="shared" si="278"/>
        <v>0</v>
      </c>
      <c r="AW137" s="120">
        <f t="shared" si="278"/>
        <v>0</v>
      </c>
      <c r="AX137" s="120">
        <f t="shared" si="278"/>
        <v>0</v>
      </c>
      <c r="AY137" s="120">
        <f t="shared" si="278"/>
        <v>0</v>
      </c>
      <c r="AZ137" s="120">
        <f t="shared" si="278"/>
        <v>0</v>
      </c>
      <c r="BA137" s="120">
        <f t="shared" si="278"/>
        <v>0</v>
      </c>
      <c r="BB137" s="120">
        <f t="shared" si="278"/>
        <v>0</v>
      </c>
      <c r="BC137" s="120">
        <f t="shared" si="278"/>
        <v>0</v>
      </c>
      <c r="BD137" s="120">
        <f t="shared" si="278"/>
        <v>0</v>
      </c>
      <c r="BE137" s="120">
        <f t="shared" si="278"/>
        <v>0</v>
      </c>
      <c r="BF137" s="120">
        <f t="shared" si="278"/>
        <v>0</v>
      </c>
      <c r="BG137" s="120">
        <f t="shared" si="278"/>
        <v>0</v>
      </c>
      <c r="BH137" s="120">
        <f t="shared" si="278"/>
        <v>0</v>
      </c>
      <c r="BI137" s="120">
        <f t="shared" si="278"/>
        <v>0</v>
      </c>
      <c r="BJ137" s="120">
        <f t="shared" si="278"/>
        <v>0</v>
      </c>
      <c r="BK137" s="120">
        <f t="shared" si="278"/>
        <v>0</v>
      </c>
      <c r="BL137" s="120">
        <f t="shared" si="278"/>
        <v>0</v>
      </c>
      <c r="BM137" s="120">
        <f t="shared" si="278"/>
        <v>0</v>
      </c>
      <c r="BN137" s="120">
        <f t="shared" si="278"/>
        <v>0</v>
      </c>
      <c r="BO137" s="120">
        <f t="shared" si="278"/>
        <v>0</v>
      </c>
      <c r="BP137" s="120">
        <f t="shared" si="278"/>
        <v>0</v>
      </c>
      <c r="BQ137" s="120">
        <f t="shared" si="278"/>
        <v>0</v>
      </c>
      <c r="BR137" s="120">
        <f t="shared" si="278"/>
        <v>0</v>
      </c>
      <c r="BS137" s="120">
        <f t="shared" si="278"/>
        <v>0</v>
      </c>
      <c r="BT137" s="120">
        <f t="shared" si="278"/>
        <v>0</v>
      </c>
      <c r="BU137" s="120">
        <f t="shared" si="278"/>
        <v>0</v>
      </c>
      <c r="BV137" s="120">
        <f t="shared" si="278"/>
        <v>0</v>
      </c>
      <c r="BW137" s="120">
        <f t="shared" si="278"/>
        <v>0</v>
      </c>
      <c r="BX137" s="120">
        <f t="shared" si="278"/>
        <v>0</v>
      </c>
      <c r="BY137" s="120">
        <f t="shared" si="278"/>
        <v>0</v>
      </c>
      <c r="BZ137" s="120">
        <f t="shared" si="278"/>
        <v>0</v>
      </c>
      <c r="CA137" s="120">
        <f t="shared" si="278"/>
        <v>0</v>
      </c>
      <c r="CB137" s="120">
        <f t="shared" si="278"/>
        <v>0</v>
      </c>
      <c r="CC137" s="120">
        <f t="shared" si="278"/>
        <v>0</v>
      </c>
      <c r="CD137" s="120">
        <f t="shared" si="278"/>
        <v>0</v>
      </c>
      <c r="CE137" s="120">
        <f t="shared" si="278"/>
        <v>0</v>
      </c>
      <c r="CF137" s="120">
        <f t="shared" si="278"/>
        <v>0</v>
      </c>
      <c r="CG137" s="120">
        <f t="shared" si="278"/>
        <v>0</v>
      </c>
      <c r="CH137" s="120">
        <f t="shared" ref="CH137:CQ137" si="279">AND(CH362&lt;&gt;"",CH362&lt;&gt;CH$203)/1</f>
        <v>0</v>
      </c>
      <c r="CI137" s="120">
        <f t="shared" si="279"/>
        <v>0</v>
      </c>
      <c r="CJ137" s="120">
        <f t="shared" si="279"/>
        <v>0</v>
      </c>
      <c r="CK137" s="120">
        <f t="shared" si="279"/>
        <v>0</v>
      </c>
      <c r="CL137" s="120">
        <f t="shared" si="279"/>
        <v>0</v>
      </c>
      <c r="CM137" s="120">
        <f t="shared" si="279"/>
        <v>0</v>
      </c>
      <c r="CN137" s="120">
        <f t="shared" si="279"/>
        <v>0</v>
      </c>
      <c r="CO137" s="120">
        <f t="shared" si="279"/>
        <v>0</v>
      </c>
      <c r="CP137" s="120">
        <f t="shared" si="279"/>
        <v>0</v>
      </c>
      <c r="CQ137" s="120">
        <f t="shared" si="279"/>
        <v>0</v>
      </c>
    </row>
    <row r="138" spans="19:95" hidden="1">
      <c r="S138" s="129">
        <f t="shared" si="226"/>
        <v>137</v>
      </c>
      <c r="T138" s="130">
        <f t="shared" si="263"/>
        <v>0</v>
      </c>
      <c r="U138" s="131"/>
      <c r="V138" s="120">
        <f t="shared" ref="V138:CG138" si="280">AND(V363&lt;&gt;"",V363&lt;&gt;V$203)/1</f>
        <v>0</v>
      </c>
      <c r="W138" s="120">
        <f t="shared" si="280"/>
        <v>0</v>
      </c>
      <c r="X138" s="120">
        <f t="shared" si="280"/>
        <v>0</v>
      </c>
      <c r="Y138" s="120">
        <f t="shared" si="280"/>
        <v>0</v>
      </c>
      <c r="Z138" s="120">
        <f t="shared" si="280"/>
        <v>0</v>
      </c>
      <c r="AA138" s="120">
        <f t="shared" si="280"/>
        <v>0</v>
      </c>
      <c r="AB138" s="120">
        <f t="shared" si="280"/>
        <v>0</v>
      </c>
      <c r="AC138" s="120">
        <f t="shared" si="280"/>
        <v>0</v>
      </c>
      <c r="AD138" s="120">
        <f t="shared" si="280"/>
        <v>0</v>
      </c>
      <c r="AE138" s="120">
        <f t="shared" si="280"/>
        <v>0</v>
      </c>
      <c r="AF138" s="120">
        <f t="shared" si="280"/>
        <v>0</v>
      </c>
      <c r="AG138" s="120">
        <f t="shared" si="280"/>
        <v>0</v>
      </c>
      <c r="AH138" s="120">
        <f t="shared" si="280"/>
        <v>0</v>
      </c>
      <c r="AI138" s="120">
        <f t="shared" si="280"/>
        <v>0</v>
      </c>
      <c r="AJ138" s="120">
        <f t="shared" si="280"/>
        <v>0</v>
      </c>
      <c r="AK138" s="120">
        <f t="shared" si="280"/>
        <v>0</v>
      </c>
      <c r="AL138" s="120">
        <f t="shared" si="280"/>
        <v>0</v>
      </c>
      <c r="AM138" s="120">
        <f t="shared" si="280"/>
        <v>0</v>
      </c>
      <c r="AN138" s="120">
        <f t="shared" si="280"/>
        <v>0</v>
      </c>
      <c r="AO138" s="120">
        <f t="shared" si="280"/>
        <v>0</v>
      </c>
      <c r="AP138" s="120">
        <f t="shared" si="280"/>
        <v>0</v>
      </c>
      <c r="AQ138" s="120">
        <f t="shared" si="280"/>
        <v>0</v>
      </c>
      <c r="AR138" s="120">
        <f t="shared" si="280"/>
        <v>0</v>
      </c>
      <c r="AS138" s="120">
        <f t="shared" si="280"/>
        <v>0</v>
      </c>
      <c r="AT138" s="120">
        <f t="shared" si="280"/>
        <v>0</v>
      </c>
      <c r="AU138" s="120">
        <f t="shared" si="280"/>
        <v>0</v>
      </c>
      <c r="AV138" s="120">
        <f t="shared" si="280"/>
        <v>0</v>
      </c>
      <c r="AW138" s="120">
        <f t="shared" si="280"/>
        <v>0</v>
      </c>
      <c r="AX138" s="120">
        <f t="shared" si="280"/>
        <v>0</v>
      </c>
      <c r="AY138" s="120">
        <f t="shared" si="280"/>
        <v>0</v>
      </c>
      <c r="AZ138" s="120">
        <f t="shared" si="280"/>
        <v>0</v>
      </c>
      <c r="BA138" s="120">
        <f t="shared" si="280"/>
        <v>0</v>
      </c>
      <c r="BB138" s="120">
        <f t="shared" si="280"/>
        <v>0</v>
      </c>
      <c r="BC138" s="120">
        <f t="shared" si="280"/>
        <v>0</v>
      </c>
      <c r="BD138" s="120">
        <f t="shared" si="280"/>
        <v>0</v>
      </c>
      <c r="BE138" s="120">
        <f t="shared" si="280"/>
        <v>0</v>
      </c>
      <c r="BF138" s="120">
        <f t="shared" si="280"/>
        <v>0</v>
      </c>
      <c r="BG138" s="120">
        <f t="shared" si="280"/>
        <v>0</v>
      </c>
      <c r="BH138" s="120">
        <f t="shared" si="280"/>
        <v>0</v>
      </c>
      <c r="BI138" s="120">
        <f t="shared" si="280"/>
        <v>0</v>
      </c>
      <c r="BJ138" s="120">
        <f t="shared" si="280"/>
        <v>0</v>
      </c>
      <c r="BK138" s="120">
        <f t="shared" si="280"/>
        <v>0</v>
      </c>
      <c r="BL138" s="120">
        <f t="shared" si="280"/>
        <v>0</v>
      </c>
      <c r="BM138" s="120">
        <f t="shared" si="280"/>
        <v>0</v>
      </c>
      <c r="BN138" s="120">
        <f t="shared" si="280"/>
        <v>0</v>
      </c>
      <c r="BO138" s="120">
        <f t="shared" si="280"/>
        <v>0</v>
      </c>
      <c r="BP138" s="120">
        <f t="shared" si="280"/>
        <v>0</v>
      </c>
      <c r="BQ138" s="120">
        <f t="shared" si="280"/>
        <v>0</v>
      </c>
      <c r="BR138" s="120">
        <f t="shared" si="280"/>
        <v>0</v>
      </c>
      <c r="BS138" s="120">
        <f t="shared" si="280"/>
        <v>0</v>
      </c>
      <c r="BT138" s="120">
        <f t="shared" si="280"/>
        <v>0</v>
      </c>
      <c r="BU138" s="120">
        <f t="shared" si="280"/>
        <v>0</v>
      </c>
      <c r="BV138" s="120">
        <f t="shared" si="280"/>
        <v>0</v>
      </c>
      <c r="BW138" s="120">
        <f t="shared" si="280"/>
        <v>0</v>
      </c>
      <c r="BX138" s="120">
        <f t="shared" si="280"/>
        <v>0</v>
      </c>
      <c r="BY138" s="120">
        <f t="shared" si="280"/>
        <v>0</v>
      </c>
      <c r="BZ138" s="120">
        <f t="shared" si="280"/>
        <v>0</v>
      </c>
      <c r="CA138" s="120">
        <f t="shared" si="280"/>
        <v>0</v>
      </c>
      <c r="CB138" s="120">
        <f t="shared" si="280"/>
        <v>0</v>
      </c>
      <c r="CC138" s="120">
        <f t="shared" si="280"/>
        <v>0</v>
      </c>
      <c r="CD138" s="120">
        <f t="shared" si="280"/>
        <v>0</v>
      </c>
      <c r="CE138" s="120">
        <f t="shared" si="280"/>
        <v>0</v>
      </c>
      <c r="CF138" s="120">
        <f t="shared" si="280"/>
        <v>0</v>
      </c>
      <c r="CG138" s="120">
        <f t="shared" si="280"/>
        <v>0</v>
      </c>
      <c r="CH138" s="120">
        <f t="shared" ref="CH138:CQ138" si="281">AND(CH363&lt;&gt;"",CH363&lt;&gt;CH$203)/1</f>
        <v>0</v>
      </c>
      <c r="CI138" s="120">
        <f t="shared" si="281"/>
        <v>0</v>
      </c>
      <c r="CJ138" s="120">
        <f t="shared" si="281"/>
        <v>0</v>
      </c>
      <c r="CK138" s="120">
        <f t="shared" si="281"/>
        <v>0</v>
      </c>
      <c r="CL138" s="120">
        <f t="shared" si="281"/>
        <v>0</v>
      </c>
      <c r="CM138" s="120">
        <f t="shared" si="281"/>
        <v>0</v>
      </c>
      <c r="CN138" s="120">
        <f t="shared" si="281"/>
        <v>0</v>
      </c>
      <c r="CO138" s="120">
        <f t="shared" si="281"/>
        <v>0</v>
      </c>
      <c r="CP138" s="120">
        <f t="shared" si="281"/>
        <v>0</v>
      </c>
      <c r="CQ138" s="120">
        <f t="shared" si="281"/>
        <v>0</v>
      </c>
    </row>
    <row r="139" spans="19:95" hidden="1">
      <c r="S139" s="129">
        <f t="shared" si="226"/>
        <v>138</v>
      </c>
      <c r="T139" s="130">
        <f t="shared" si="263"/>
        <v>0</v>
      </c>
      <c r="U139" s="131"/>
      <c r="V139" s="120">
        <f t="shared" ref="V139:CG139" si="282">AND(V364&lt;&gt;"",V364&lt;&gt;V$203)/1</f>
        <v>0</v>
      </c>
      <c r="W139" s="120">
        <f t="shared" si="282"/>
        <v>0</v>
      </c>
      <c r="X139" s="120">
        <f t="shared" si="282"/>
        <v>0</v>
      </c>
      <c r="Y139" s="120">
        <f t="shared" si="282"/>
        <v>0</v>
      </c>
      <c r="Z139" s="120">
        <f t="shared" si="282"/>
        <v>0</v>
      </c>
      <c r="AA139" s="120">
        <f t="shared" si="282"/>
        <v>0</v>
      </c>
      <c r="AB139" s="120">
        <f t="shared" si="282"/>
        <v>0</v>
      </c>
      <c r="AC139" s="120">
        <f t="shared" si="282"/>
        <v>0</v>
      </c>
      <c r="AD139" s="120">
        <f t="shared" si="282"/>
        <v>0</v>
      </c>
      <c r="AE139" s="120">
        <f t="shared" si="282"/>
        <v>0</v>
      </c>
      <c r="AF139" s="120">
        <f t="shared" si="282"/>
        <v>0</v>
      </c>
      <c r="AG139" s="120">
        <f t="shared" si="282"/>
        <v>0</v>
      </c>
      <c r="AH139" s="120">
        <f t="shared" si="282"/>
        <v>0</v>
      </c>
      <c r="AI139" s="120">
        <f t="shared" si="282"/>
        <v>0</v>
      </c>
      <c r="AJ139" s="120">
        <f t="shared" si="282"/>
        <v>0</v>
      </c>
      <c r="AK139" s="120">
        <f t="shared" si="282"/>
        <v>0</v>
      </c>
      <c r="AL139" s="120">
        <f t="shared" si="282"/>
        <v>0</v>
      </c>
      <c r="AM139" s="120">
        <f t="shared" si="282"/>
        <v>0</v>
      </c>
      <c r="AN139" s="120">
        <f t="shared" si="282"/>
        <v>0</v>
      </c>
      <c r="AO139" s="120">
        <f t="shared" si="282"/>
        <v>0</v>
      </c>
      <c r="AP139" s="120">
        <f t="shared" si="282"/>
        <v>0</v>
      </c>
      <c r="AQ139" s="120">
        <f t="shared" si="282"/>
        <v>0</v>
      </c>
      <c r="AR139" s="120">
        <f t="shared" si="282"/>
        <v>0</v>
      </c>
      <c r="AS139" s="120">
        <f t="shared" si="282"/>
        <v>0</v>
      </c>
      <c r="AT139" s="120">
        <f t="shared" si="282"/>
        <v>0</v>
      </c>
      <c r="AU139" s="120">
        <f t="shared" si="282"/>
        <v>0</v>
      </c>
      <c r="AV139" s="120">
        <f t="shared" si="282"/>
        <v>0</v>
      </c>
      <c r="AW139" s="120">
        <f t="shared" si="282"/>
        <v>0</v>
      </c>
      <c r="AX139" s="120">
        <f t="shared" si="282"/>
        <v>0</v>
      </c>
      <c r="AY139" s="120">
        <f t="shared" si="282"/>
        <v>0</v>
      </c>
      <c r="AZ139" s="120">
        <f t="shared" si="282"/>
        <v>0</v>
      </c>
      <c r="BA139" s="120">
        <f t="shared" si="282"/>
        <v>0</v>
      </c>
      <c r="BB139" s="120">
        <f t="shared" si="282"/>
        <v>0</v>
      </c>
      <c r="BC139" s="120">
        <f t="shared" si="282"/>
        <v>0</v>
      </c>
      <c r="BD139" s="120">
        <f t="shared" si="282"/>
        <v>0</v>
      </c>
      <c r="BE139" s="120">
        <f t="shared" si="282"/>
        <v>0</v>
      </c>
      <c r="BF139" s="120">
        <f t="shared" si="282"/>
        <v>0</v>
      </c>
      <c r="BG139" s="120">
        <f t="shared" si="282"/>
        <v>0</v>
      </c>
      <c r="BH139" s="120">
        <f t="shared" si="282"/>
        <v>0</v>
      </c>
      <c r="BI139" s="120">
        <f t="shared" si="282"/>
        <v>0</v>
      </c>
      <c r="BJ139" s="120">
        <f t="shared" si="282"/>
        <v>0</v>
      </c>
      <c r="BK139" s="120">
        <f t="shared" si="282"/>
        <v>0</v>
      </c>
      <c r="BL139" s="120">
        <f t="shared" si="282"/>
        <v>0</v>
      </c>
      <c r="BM139" s="120">
        <f t="shared" si="282"/>
        <v>0</v>
      </c>
      <c r="BN139" s="120">
        <f t="shared" si="282"/>
        <v>0</v>
      </c>
      <c r="BO139" s="120">
        <f t="shared" si="282"/>
        <v>0</v>
      </c>
      <c r="BP139" s="120">
        <f t="shared" si="282"/>
        <v>0</v>
      </c>
      <c r="BQ139" s="120">
        <f t="shared" si="282"/>
        <v>0</v>
      </c>
      <c r="BR139" s="120">
        <f t="shared" si="282"/>
        <v>0</v>
      </c>
      <c r="BS139" s="120">
        <f t="shared" si="282"/>
        <v>0</v>
      </c>
      <c r="BT139" s="120">
        <f t="shared" si="282"/>
        <v>0</v>
      </c>
      <c r="BU139" s="120">
        <f t="shared" si="282"/>
        <v>0</v>
      </c>
      <c r="BV139" s="120">
        <f t="shared" si="282"/>
        <v>0</v>
      </c>
      <c r="BW139" s="120">
        <f t="shared" si="282"/>
        <v>0</v>
      </c>
      <c r="BX139" s="120">
        <f t="shared" si="282"/>
        <v>0</v>
      </c>
      <c r="BY139" s="120">
        <f t="shared" si="282"/>
        <v>0</v>
      </c>
      <c r="BZ139" s="120">
        <f t="shared" si="282"/>
        <v>0</v>
      </c>
      <c r="CA139" s="120">
        <f t="shared" si="282"/>
        <v>0</v>
      </c>
      <c r="CB139" s="120">
        <f t="shared" si="282"/>
        <v>0</v>
      </c>
      <c r="CC139" s="120">
        <f t="shared" si="282"/>
        <v>0</v>
      </c>
      <c r="CD139" s="120">
        <f t="shared" si="282"/>
        <v>0</v>
      </c>
      <c r="CE139" s="120">
        <f t="shared" si="282"/>
        <v>0</v>
      </c>
      <c r="CF139" s="120">
        <f t="shared" si="282"/>
        <v>0</v>
      </c>
      <c r="CG139" s="120">
        <f t="shared" si="282"/>
        <v>0</v>
      </c>
      <c r="CH139" s="120">
        <f t="shared" ref="CH139:CQ139" si="283">AND(CH364&lt;&gt;"",CH364&lt;&gt;CH$203)/1</f>
        <v>0</v>
      </c>
      <c r="CI139" s="120">
        <f t="shared" si="283"/>
        <v>0</v>
      </c>
      <c r="CJ139" s="120">
        <f t="shared" si="283"/>
        <v>0</v>
      </c>
      <c r="CK139" s="120">
        <f t="shared" si="283"/>
        <v>0</v>
      </c>
      <c r="CL139" s="120">
        <f t="shared" si="283"/>
        <v>0</v>
      </c>
      <c r="CM139" s="120">
        <f t="shared" si="283"/>
        <v>0</v>
      </c>
      <c r="CN139" s="120">
        <f t="shared" si="283"/>
        <v>0</v>
      </c>
      <c r="CO139" s="120">
        <f t="shared" si="283"/>
        <v>0</v>
      </c>
      <c r="CP139" s="120">
        <f t="shared" si="283"/>
        <v>0</v>
      </c>
      <c r="CQ139" s="120">
        <f t="shared" si="283"/>
        <v>0</v>
      </c>
    </row>
    <row r="140" spans="19:95" hidden="1">
      <c r="S140" s="129">
        <f t="shared" si="226"/>
        <v>139</v>
      </c>
      <c r="T140" s="130">
        <f t="shared" si="263"/>
        <v>0</v>
      </c>
      <c r="U140" s="131"/>
      <c r="V140" s="120">
        <f t="shared" ref="V140:CG140" si="284">AND(V365&lt;&gt;"",V365&lt;&gt;V$203)/1</f>
        <v>0</v>
      </c>
      <c r="W140" s="120">
        <f t="shared" si="284"/>
        <v>0</v>
      </c>
      <c r="X140" s="120">
        <f t="shared" si="284"/>
        <v>0</v>
      </c>
      <c r="Y140" s="120">
        <f t="shared" si="284"/>
        <v>0</v>
      </c>
      <c r="Z140" s="120">
        <f t="shared" si="284"/>
        <v>0</v>
      </c>
      <c r="AA140" s="120">
        <f t="shared" si="284"/>
        <v>0</v>
      </c>
      <c r="AB140" s="120">
        <f t="shared" si="284"/>
        <v>0</v>
      </c>
      <c r="AC140" s="120">
        <f t="shared" si="284"/>
        <v>0</v>
      </c>
      <c r="AD140" s="120">
        <f t="shared" si="284"/>
        <v>0</v>
      </c>
      <c r="AE140" s="120">
        <f t="shared" si="284"/>
        <v>0</v>
      </c>
      <c r="AF140" s="120">
        <f t="shared" si="284"/>
        <v>0</v>
      </c>
      <c r="AG140" s="120">
        <f t="shared" si="284"/>
        <v>0</v>
      </c>
      <c r="AH140" s="120">
        <f t="shared" si="284"/>
        <v>0</v>
      </c>
      <c r="AI140" s="120">
        <f t="shared" si="284"/>
        <v>0</v>
      </c>
      <c r="AJ140" s="120">
        <f t="shared" si="284"/>
        <v>0</v>
      </c>
      <c r="AK140" s="120">
        <f t="shared" si="284"/>
        <v>0</v>
      </c>
      <c r="AL140" s="120">
        <f t="shared" si="284"/>
        <v>0</v>
      </c>
      <c r="AM140" s="120">
        <f t="shared" si="284"/>
        <v>0</v>
      </c>
      <c r="AN140" s="120">
        <f t="shared" si="284"/>
        <v>0</v>
      </c>
      <c r="AO140" s="120">
        <f t="shared" si="284"/>
        <v>0</v>
      </c>
      <c r="AP140" s="120">
        <f t="shared" si="284"/>
        <v>0</v>
      </c>
      <c r="AQ140" s="120">
        <f t="shared" si="284"/>
        <v>0</v>
      </c>
      <c r="AR140" s="120">
        <f t="shared" si="284"/>
        <v>0</v>
      </c>
      <c r="AS140" s="120">
        <f t="shared" si="284"/>
        <v>0</v>
      </c>
      <c r="AT140" s="120">
        <f t="shared" si="284"/>
        <v>0</v>
      </c>
      <c r="AU140" s="120">
        <f t="shared" si="284"/>
        <v>0</v>
      </c>
      <c r="AV140" s="120">
        <f t="shared" si="284"/>
        <v>0</v>
      </c>
      <c r="AW140" s="120">
        <f t="shared" si="284"/>
        <v>0</v>
      </c>
      <c r="AX140" s="120">
        <f t="shared" si="284"/>
        <v>0</v>
      </c>
      <c r="AY140" s="120">
        <f t="shared" si="284"/>
        <v>0</v>
      </c>
      <c r="AZ140" s="120">
        <f t="shared" si="284"/>
        <v>0</v>
      </c>
      <c r="BA140" s="120">
        <f t="shared" si="284"/>
        <v>0</v>
      </c>
      <c r="BB140" s="120">
        <f t="shared" si="284"/>
        <v>0</v>
      </c>
      <c r="BC140" s="120">
        <f t="shared" si="284"/>
        <v>0</v>
      </c>
      <c r="BD140" s="120">
        <f t="shared" si="284"/>
        <v>0</v>
      </c>
      <c r="BE140" s="120">
        <f t="shared" si="284"/>
        <v>0</v>
      </c>
      <c r="BF140" s="120">
        <f t="shared" si="284"/>
        <v>0</v>
      </c>
      <c r="BG140" s="120">
        <f t="shared" si="284"/>
        <v>0</v>
      </c>
      <c r="BH140" s="120">
        <f t="shared" si="284"/>
        <v>0</v>
      </c>
      <c r="BI140" s="120">
        <f t="shared" si="284"/>
        <v>0</v>
      </c>
      <c r="BJ140" s="120">
        <f t="shared" si="284"/>
        <v>0</v>
      </c>
      <c r="BK140" s="120">
        <f t="shared" si="284"/>
        <v>0</v>
      </c>
      <c r="BL140" s="120">
        <f t="shared" si="284"/>
        <v>0</v>
      </c>
      <c r="BM140" s="120">
        <f t="shared" si="284"/>
        <v>0</v>
      </c>
      <c r="BN140" s="120">
        <f t="shared" si="284"/>
        <v>0</v>
      </c>
      <c r="BO140" s="120">
        <f t="shared" si="284"/>
        <v>0</v>
      </c>
      <c r="BP140" s="120">
        <f t="shared" si="284"/>
        <v>0</v>
      </c>
      <c r="BQ140" s="120">
        <f t="shared" si="284"/>
        <v>0</v>
      </c>
      <c r="BR140" s="120">
        <f t="shared" si="284"/>
        <v>0</v>
      </c>
      <c r="BS140" s="120">
        <f t="shared" si="284"/>
        <v>0</v>
      </c>
      <c r="BT140" s="120">
        <f t="shared" si="284"/>
        <v>0</v>
      </c>
      <c r="BU140" s="120">
        <f t="shared" si="284"/>
        <v>0</v>
      </c>
      <c r="BV140" s="120">
        <f t="shared" si="284"/>
        <v>0</v>
      </c>
      <c r="BW140" s="120">
        <f t="shared" si="284"/>
        <v>0</v>
      </c>
      <c r="BX140" s="120">
        <f t="shared" si="284"/>
        <v>0</v>
      </c>
      <c r="BY140" s="120">
        <f t="shared" si="284"/>
        <v>0</v>
      </c>
      <c r="BZ140" s="120">
        <f t="shared" si="284"/>
        <v>0</v>
      </c>
      <c r="CA140" s="120">
        <f t="shared" si="284"/>
        <v>0</v>
      </c>
      <c r="CB140" s="120">
        <f t="shared" si="284"/>
        <v>0</v>
      </c>
      <c r="CC140" s="120">
        <f t="shared" si="284"/>
        <v>0</v>
      </c>
      <c r="CD140" s="120">
        <f t="shared" si="284"/>
        <v>0</v>
      </c>
      <c r="CE140" s="120">
        <f t="shared" si="284"/>
        <v>0</v>
      </c>
      <c r="CF140" s="120">
        <f t="shared" si="284"/>
        <v>0</v>
      </c>
      <c r="CG140" s="120">
        <f t="shared" si="284"/>
        <v>0</v>
      </c>
      <c r="CH140" s="120">
        <f t="shared" ref="CH140:CQ140" si="285">AND(CH365&lt;&gt;"",CH365&lt;&gt;CH$203)/1</f>
        <v>0</v>
      </c>
      <c r="CI140" s="120">
        <f t="shared" si="285"/>
        <v>0</v>
      </c>
      <c r="CJ140" s="120">
        <f t="shared" si="285"/>
        <v>0</v>
      </c>
      <c r="CK140" s="120">
        <f t="shared" si="285"/>
        <v>0</v>
      </c>
      <c r="CL140" s="120">
        <f t="shared" si="285"/>
        <v>0</v>
      </c>
      <c r="CM140" s="120">
        <f t="shared" si="285"/>
        <v>0</v>
      </c>
      <c r="CN140" s="120">
        <f t="shared" si="285"/>
        <v>0</v>
      </c>
      <c r="CO140" s="120">
        <f t="shared" si="285"/>
        <v>0</v>
      </c>
      <c r="CP140" s="120">
        <f t="shared" si="285"/>
        <v>0</v>
      </c>
      <c r="CQ140" s="120">
        <f t="shared" si="285"/>
        <v>0</v>
      </c>
    </row>
    <row r="141" spans="19:95" hidden="1">
      <c r="S141" s="129">
        <f t="shared" si="226"/>
        <v>140</v>
      </c>
      <c r="T141" s="130">
        <f t="shared" si="263"/>
        <v>0</v>
      </c>
      <c r="U141" s="131"/>
      <c r="V141" s="120">
        <f t="shared" ref="V141:CG141" si="286">AND(V366&lt;&gt;"",V366&lt;&gt;V$203)/1</f>
        <v>0</v>
      </c>
      <c r="W141" s="120">
        <f t="shared" si="286"/>
        <v>0</v>
      </c>
      <c r="X141" s="120">
        <f t="shared" si="286"/>
        <v>0</v>
      </c>
      <c r="Y141" s="120">
        <f t="shared" si="286"/>
        <v>0</v>
      </c>
      <c r="Z141" s="120">
        <f t="shared" si="286"/>
        <v>0</v>
      </c>
      <c r="AA141" s="120">
        <f t="shared" si="286"/>
        <v>0</v>
      </c>
      <c r="AB141" s="120">
        <f t="shared" si="286"/>
        <v>0</v>
      </c>
      <c r="AC141" s="120">
        <f t="shared" si="286"/>
        <v>0</v>
      </c>
      <c r="AD141" s="120">
        <f t="shared" si="286"/>
        <v>0</v>
      </c>
      <c r="AE141" s="120">
        <f t="shared" si="286"/>
        <v>0</v>
      </c>
      <c r="AF141" s="120">
        <f t="shared" si="286"/>
        <v>0</v>
      </c>
      <c r="AG141" s="120">
        <f t="shared" si="286"/>
        <v>0</v>
      </c>
      <c r="AH141" s="120">
        <f t="shared" si="286"/>
        <v>0</v>
      </c>
      <c r="AI141" s="120">
        <f t="shared" si="286"/>
        <v>0</v>
      </c>
      <c r="AJ141" s="120">
        <f t="shared" si="286"/>
        <v>0</v>
      </c>
      <c r="AK141" s="120">
        <f t="shared" si="286"/>
        <v>0</v>
      </c>
      <c r="AL141" s="120">
        <f t="shared" si="286"/>
        <v>0</v>
      </c>
      <c r="AM141" s="120">
        <f t="shared" si="286"/>
        <v>0</v>
      </c>
      <c r="AN141" s="120">
        <f t="shared" si="286"/>
        <v>0</v>
      </c>
      <c r="AO141" s="120">
        <f t="shared" si="286"/>
        <v>0</v>
      </c>
      <c r="AP141" s="120">
        <f t="shared" si="286"/>
        <v>0</v>
      </c>
      <c r="AQ141" s="120">
        <f t="shared" si="286"/>
        <v>0</v>
      </c>
      <c r="AR141" s="120">
        <f t="shared" si="286"/>
        <v>0</v>
      </c>
      <c r="AS141" s="120">
        <f t="shared" si="286"/>
        <v>0</v>
      </c>
      <c r="AT141" s="120">
        <f t="shared" si="286"/>
        <v>0</v>
      </c>
      <c r="AU141" s="120">
        <f t="shared" si="286"/>
        <v>0</v>
      </c>
      <c r="AV141" s="120">
        <f t="shared" si="286"/>
        <v>0</v>
      </c>
      <c r="AW141" s="120">
        <f t="shared" si="286"/>
        <v>0</v>
      </c>
      <c r="AX141" s="120">
        <f t="shared" si="286"/>
        <v>0</v>
      </c>
      <c r="AY141" s="120">
        <f t="shared" si="286"/>
        <v>0</v>
      </c>
      <c r="AZ141" s="120">
        <f t="shared" si="286"/>
        <v>0</v>
      </c>
      <c r="BA141" s="120">
        <f t="shared" si="286"/>
        <v>0</v>
      </c>
      <c r="BB141" s="120">
        <f t="shared" si="286"/>
        <v>0</v>
      </c>
      <c r="BC141" s="120">
        <f t="shared" si="286"/>
        <v>0</v>
      </c>
      <c r="BD141" s="120">
        <f t="shared" si="286"/>
        <v>0</v>
      </c>
      <c r="BE141" s="120">
        <f t="shared" si="286"/>
        <v>0</v>
      </c>
      <c r="BF141" s="120">
        <f t="shared" si="286"/>
        <v>0</v>
      </c>
      <c r="BG141" s="120">
        <f t="shared" si="286"/>
        <v>0</v>
      </c>
      <c r="BH141" s="120">
        <f t="shared" si="286"/>
        <v>0</v>
      </c>
      <c r="BI141" s="120">
        <f t="shared" si="286"/>
        <v>0</v>
      </c>
      <c r="BJ141" s="120">
        <f t="shared" si="286"/>
        <v>0</v>
      </c>
      <c r="BK141" s="120">
        <f t="shared" si="286"/>
        <v>0</v>
      </c>
      <c r="BL141" s="120">
        <f t="shared" si="286"/>
        <v>0</v>
      </c>
      <c r="BM141" s="120">
        <f t="shared" si="286"/>
        <v>0</v>
      </c>
      <c r="BN141" s="120">
        <f t="shared" si="286"/>
        <v>0</v>
      </c>
      <c r="BO141" s="120">
        <f t="shared" si="286"/>
        <v>0</v>
      </c>
      <c r="BP141" s="120">
        <f t="shared" si="286"/>
        <v>0</v>
      </c>
      <c r="BQ141" s="120">
        <f t="shared" si="286"/>
        <v>0</v>
      </c>
      <c r="BR141" s="120">
        <f t="shared" si="286"/>
        <v>0</v>
      </c>
      <c r="BS141" s="120">
        <f t="shared" si="286"/>
        <v>0</v>
      </c>
      <c r="BT141" s="120">
        <f t="shared" si="286"/>
        <v>0</v>
      </c>
      <c r="BU141" s="120">
        <f t="shared" si="286"/>
        <v>0</v>
      </c>
      <c r="BV141" s="120">
        <f t="shared" si="286"/>
        <v>0</v>
      </c>
      <c r="BW141" s="120">
        <f t="shared" si="286"/>
        <v>0</v>
      </c>
      <c r="BX141" s="120">
        <f t="shared" si="286"/>
        <v>0</v>
      </c>
      <c r="BY141" s="120">
        <f t="shared" si="286"/>
        <v>0</v>
      </c>
      <c r="BZ141" s="120">
        <f t="shared" si="286"/>
        <v>0</v>
      </c>
      <c r="CA141" s="120">
        <f t="shared" si="286"/>
        <v>0</v>
      </c>
      <c r="CB141" s="120">
        <f t="shared" si="286"/>
        <v>0</v>
      </c>
      <c r="CC141" s="120">
        <f t="shared" si="286"/>
        <v>0</v>
      </c>
      <c r="CD141" s="120">
        <f t="shared" si="286"/>
        <v>0</v>
      </c>
      <c r="CE141" s="120">
        <f t="shared" si="286"/>
        <v>0</v>
      </c>
      <c r="CF141" s="120">
        <f t="shared" si="286"/>
        <v>0</v>
      </c>
      <c r="CG141" s="120">
        <f t="shared" si="286"/>
        <v>0</v>
      </c>
      <c r="CH141" s="120">
        <f t="shared" ref="CH141:CQ141" si="287">AND(CH366&lt;&gt;"",CH366&lt;&gt;CH$203)/1</f>
        <v>0</v>
      </c>
      <c r="CI141" s="120">
        <f t="shared" si="287"/>
        <v>0</v>
      </c>
      <c r="CJ141" s="120">
        <f t="shared" si="287"/>
        <v>0</v>
      </c>
      <c r="CK141" s="120">
        <f t="shared" si="287"/>
        <v>0</v>
      </c>
      <c r="CL141" s="120">
        <f t="shared" si="287"/>
        <v>0</v>
      </c>
      <c r="CM141" s="120">
        <f t="shared" si="287"/>
        <v>0</v>
      </c>
      <c r="CN141" s="120">
        <f t="shared" si="287"/>
        <v>0</v>
      </c>
      <c r="CO141" s="120">
        <f t="shared" si="287"/>
        <v>0</v>
      </c>
      <c r="CP141" s="120">
        <f t="shared" si="287"/>
        <v>0</v>
      </c>
      <c r="CQ141" s="120">
        <f t="shared" si="287"/>
        <v>0</v>
      </c>
    </row>
    <row r="142" spans="19:95" hidden="1">
      <c r="S142" s="129">
        <f t="shared" si="226"/>
        <v>141</v>
      </c>
      <c r="T142" s="130">
        <f t="shared" si="263"/>
        <v>0</v>
      </c>
      <c r="U142" s="131"/>
      <c r="V142" s="120">
        <f t="shared" ref="V142:CG142" si="288">AND(V367&lt;&gt;"",V367&lt;&gt;V$203)/1</f>
        <v>0</v>
      </c>
      <c r="W142" s="120">
        <f t="shared" si="288"/>
        <v>0</v>
      </c>
      <c r="X142" s="120">
        <f t="shared" si="288"/>
        <v>0</v>
      </c>
      <c r="Y142" s="120">
        <f t="shared" si="288"/>
        <v>0</v>
      </c>
      <c r="Z142" s="120">
        <f t="shared" si="288"/>
        <v>0</v>
      </c>
      <c r="AA142" s="120">
        <f t="shared" si="288"/>
        <v>0</v>
      </c>
      <c r="AB142" s="120">
        <f t="shared" si="288"/>
        <v>0</v>
      </c>
      <c r="AC142" s="120">
        <f t="shared" si="288"/>
        <v>0</v>
      </c>
      <c r="AD142" s="120">
        <f t="shared" si="288"/>
        <v>0</v>
      </c>
      <c r="AE142" s="120">
        <f t="shared" si="288"/>
        <v>0</v>
      </c>
      <c r="AF142" s="120">
        <f t="shared" si="288"/>
        <v>0</v>
      </c>
      <c r="AG142" s="120">
        <f t="shared" si="288"/>
        <v>0</v>
      </c>
      <c r="AH142" s="120">
        <f t="shared" si="288"/>
        <v>0</v>
      </c>
      <c r="AI142" s="120">
        <f t="shared" si="288"/>
        <v>0</v>
      </c>
      <c r="AJ142" s="120">
        <f t="shared" si="288"/>
        <v>0</v>
      </c>
      <c r="AK142" s="120">
        <f t="shared" si="288"/>
        <v>0</v>
      </c>
      <c r="AL142" s="120">
        <f t="shared" si="288"/>
        <v>0</v>
      </c>
      <c r="AM142" s="120">
        <f t="shared" si="288"/>
        <v>0</v>
      </c>
      <c r="AN142" s="120">
        <f t="shared" si="288"/>
        <v>0</v>
      </c>
      <c r="AO142" s="120">
        <f t="shared" si="288"/>
        <v>0</v>
      </c>
      <c r="AP142" s="120">
        <f t="shared" si="288"/>
        <v>0</v>
      </c>
      <c r="AQ142" s="120">
        <f t="shared" si="288"/>
        <v>0</v>
      </c>
      <c r="AR142" s="120">
        <f t="shared" si="288"/>
        <v>0</v>
      </c>
      <c r="AS142" s="120">
        <f t="shared" si="288"/>
        <v>0</v>
      </c>
      <c r="AT142" s="120">
        <f t="shared" si="288"/>
        <v>0</v>
      </c>
      <c r="AU142" s="120">
        <f t="shared" si="288"/>
        <v>0</v>
      </c>
      <c r="AV142" s="120">
        <f t="shared" si="288"/>
        <v>0</v>
      </c>
      <c r="AW142" s="120">
        <f t="shared" si="288"/>
        <v>0</v>
      </c>
      <c r="AX142" s="120">
        <f t="shared" si="288"/>
        <v>0</v>
      </c>
      <c r="AY142" s="120">
        <f t="shared" si="288"/>
        <v>0</v>
      </c>
      <c r="AZ142" s="120">
        <f t="shared" si="288"/>
        <v>0</v>
      </c>
      <c r="BA142" s="120">
        <f t="shared" si="288"/>
        <v>0</v>
      </c>
      <c r="BB142" s="120">
        <f t="shared" si="288"/>
        <v>0</v>
      </c>
      <c r="BC142" s="120">
        <f t="shared" si="288"/>
        <v>0</v>
      </c>
      <c r="BD142" s="120">
        <f t="shared" si="288"/>
        <v>0</v>
      </c>
      <c r="BE142" s="120">
        <f t="shared" si="288"/>
        <v>0</v>
      </c>
      <c r="BF142" s="120">
        <f t="shared" si="288"/>
        <v>0</v>
      </c>
      <c r="BG142" s="120">
        <f t="shared" si="288"/>
        <v>0</v>
      </c>
      <c r="BH142" s="120">
        <f t="shared" si="288"/>
        <v>0</v>
      </c>
      <c r="BI142" s="120">
        <f t="shared" si="288"/>
        <v>0</v>
      </c>
      <c r="BJ142" s="120">
        <f t="shared" si="288"/>
        <v>0</v>
      </c>
      <c r="BK142" s="120">
        <f t="shared" si="288"/>
        <v>0</v>
      </c>
      <c r="BL142" s="120">
        <f t="shared" si="288"/>
        <v>0</v>
      </c>
      <c r="BM142" s="120">
        <f t="shared" si="288"/>
        <v>0</v>
      </c>
      <c r="BN142" s="120">
        <f t="shared" si="288"/>
        <v>0</v>
      </c>
      <c r="BO142" s="120">
        <f t="shared" si="288"/>
        <v>0</v>
      </c>
      <c r="BP142" s="120">
        <f t="shared" si="288"/>
        <v>0</v>
      </c>
      <c r="BQ142" s="120">
        <f t="shared" si="288"/>
        <v>0</v>
      </c>
      <c r="BR142" s="120">
        <f t="shared" si="288"/>
        <v>0</v>
      </c>
      <c r="BS142" s="120">
        <f t="shared" si="288"/>
        <v>0</v>
      </c>
      <c r="BT142" s="120">
        <f t="shared" si="288"/>
        <v>0</v>
      </c>
      <c r="BU142" s="120">
        <f t="shared" si="288"/>
        <v>0</v>
      </c>
      <c r="BV142" s="120">
        <f t="shared" si="288"/>
        <v>0</v>
      </c>
      <c r="BW142" s="120">
        <f t="shared" si="288"/>
        <v>0</v>
      </c>
      <c r="BX142" s="120">
        <f t="shared" si="288"/>
        <v>0</v>
      </c>
      <c r="BY142" s="120">
        <f t="shared" si="288"/>
        <v>0</v>
      </c>
      <c r="BZ142" s="120">
        <f t="shared" si="288"/>
        <v>0</v>
      </c>
      <c r="CA142" s="120">
        <f t="shared" si="288"/>
        <v>0</v>
      </c>
      <c r="CB142" s="120">
        <f t="shared" si="288"/>
        <v>0</v>
      </c>
      <c r="CC142" s="120">
        <f t="shared" si="288"/>
        <v>0</v>
      </c>
      <c r="CD142" s="120">
        <f t="shared" si="288"/>
        <v>0</v>
      </c>
      <c r="CE142" s="120">
        <f t="shared" si="288"/>
        <v>0</v>
      </c>
      <c r="CF142" s="120">
        <f t="shared" si="288"/>
        <v>0</v>
      </c>
      <c r="CG142" s="120">
        <f t="shared" si="288"/>
        <v>0</v>
      </c>
      <c r="CH142" s="120">
        <f t="shared" ref="CH142:CQ142" si="289">AND(CH367&lt;&gt;"",CH367&lt;&gt;CH$203)/1</f>
        <v>0</v>
      </c>
      <c r="CI142" s="120">
        <f t="shared" si="289"/>
        <v>0</v>
      </c>
      <c r="CJ142" s="120">
        <f t="shared" si="289"/>
        <v>0</v>
      </c>
      <c r="CK142" s="120">
        <f t="shared" si="289"/>
        <v>0</v>
      </c>
      <c r="CL142" s="120">
        <f t="shared" si="289"/>
        <v>0</v>
      </c>
      <c r="CM142" s="120">
        <f t="shared" si="289"/>
        <v>0</v>
      </c>
      <c r="CN142" s="120">
        <f t="shared" si="289"/>
        <v>0</v>
      </c>
      <c r="CO142" s="120">
        <f t="shared" si="289"/>
        <v>0</v>
      </c>
      <c r="CP142" s="120">
        <f t="shared" si="289"/>
        <v>0</v>
      </c>
      <c r="CQ142" s="120">
        <f t="shared" si="289"/>
        <v>0</v>
      </c>
    </row>
    <row r="143" spans="19:95" hidden="1">
      <c r="S143" s="129">
        <f t="shared" si="226"/>
        <v>142</v>
      </c>
      <c r="T143" s="130">
        <f t="shared" si="263"/>
        <v>0</v>
      </c>
      <c r="U143" s="131"/>
      <c r="V143" s="120">
        <f t="shared" ref="V143:CG143" si="290">AND(V368&lt;&gt;"",V368&lt;&gt;V$203)/1</f>
        <v>0</v>
      </c>
      <c r="W143" s="120">
        <f t="shared" si="290"/>
        <v>0</v>
      </c>
      <c r="X143" s="120">
        <f t="shared" si="290"/>
        <v>0</v>
      </c>
      <c r="Y143" s="120">
        <f t="shared" si="290"/>
        <v>0</v>
      </c>
      <c r="Z143" s="120">
        <f t="shared" si="290"/>
        <v>0</v>
      </c>
      <c r="AA143" s="120">
        <f t="shared" si="290"/>
        <v>0</v>
      </c>
      <c r="AB143" s="120">
        <f t="shared" si="290"/>
        <v>0</v>
      </c>
      <c r="AC143" s="120">
        <f t="shared" si="290"/>
        <v>0</v>
      </c>
      <c r="AD143" s="120">
        <f t="shared" si="290"/>
        <v>0</v>
      </c>
      <c r="AE143" s="120">
        <f t="shared" si="290"/>
        <v>0</v>
      </c>
      <c r="AF143" s="120">
        <f t="shared" si="290"/>
        <v>0</v>
      </c>
      <c r="AG143" s="120">
        <f t="shared" si="290"/>
        <v>0</v>
      </c>
      <c r="AH143" s="120">
        <f t="shared" si="290"/>
        <v>0</v>
      </c>
      <c r="AI143" s="120">
        <f t="shared" si="290"/>
        <v>0</v>
      </c>
      <c r="AJ143" s="120">
        <f t="shared" si="290"/>
        <v>0</v>
      </c>
      <c r="AK143" s="120">
        <f t="shared" si="290"/>
        <v>0</v>
      </c>
      <c r="AL143" s="120">
        <f t="shared" si="290"/>
        <v>0</v>
      </c>
      <c r="AM143" s="120">
        <f t="shared" si="290"/>
        <v>0</v>
      </c>
      <c r="AN143" s="120">
        <f t="shared" si="290"/>
        <v>0</v>
      </c>
      <c r="AO143" s="120">
        <f t="shared" si="290"/>
        <v>0</v>
      </c>
      <c r="AP143" s="120">
        <f t="shared" si="290"/>
        <v>0</v>
      </c>
      <c r="AQ143" s="120">
        <f t="shared" si="290"/>
        <v>0</v>
      </c>
      <c r="AR143" s="120">
        <f t="shared" si="290"/>
        <v>0</v>
      </c>
      <c r="AS143" s="120">
        <f t="shared" si="290"/>
        <v>0</v>
      </c>
      <c r="AT143" s="120">
        <f t="shared" si="290"/>
        <v>0</v>
      </c>
      <c r="AU143" s="120">
        <f t="shared" si="290"/>
        <v>0</v>
      </c>
      <c r="AV143" s="120">
        <f t="shared" si="290"/>
        <v>0</v>
      </c>
      <c r="AW143" s="120">
        <f t="shared" si="290"/>
        <v>0</v>
      </c>
      <c r="AX143" s="120">
        <f t="shared" si="290"/>
        <v>0</v>
      </c>
      <c r="AY143" s="120">
        <f t="shared" si="290"/>
        <v>0</v>
      </c>
      <c r="AZ143" s="120">
        <f t="shared" si="290"/>
        <v>0</v>
      </c>
      <c r="BA143" s="120">
        <f t="shared" si="290"/>
        <v>0</v>
      </c>
      <c r="BB143" s="120">
        <f t="shared" si="290"/>
        <v>0</v>
      </c>
      <c r="BC143" s="120">
        <f t="shared" si="290"/>
        <v>0</v>
      </c>
      <c r="BD143" s="120">
        <f t="shared" si="290"/>
        <v>0</v>
      </c>
      <c r="BE143" s="120">
        <f t="shared" si="290"/>
        <v>0</v>
      </c>
      <c r="BF143" s="120">
        <f t="shared" si="290"/>
        <v>0</v>
      </c>
      <c r="BG143" s="120">
        <f t="shared" si="290"/>
        <v>0</v>
      </c>
      <c r="BH143" s="120">
        <f t="shared" si="290"/>
        <v>0</v>
      </c>
      <c r="BI143" s="120">
        <f t="shared" si="290"/>
        <v>0</v>
      </c>
      <c r="BJ143" s="120">
        <f t="shared" si="290"/>
        <v>0</v>
      </c>
      <c r="BK143" s="120">
        <f t="shared" si="290"/>
        <v>0</v>
      </c>
      <c r="BL143" s="120">
        <f t="shared" si="290"/>
        <v>0</v>
      </c>
      <c r="BM143" s="120">
        <f t="shared" si="290"/>
        <v>0</v>
      </c>
      <c r="BN143" s="120">
        <f t="shared" si="290"/>
        <v>0</v>
      </c>
      <c r="BO143" s="120">
        <f t="shared" si="290"/>
        <v>0</v>
      </c>
      <c r="BP143" s="120">
        <f t="shared" si="290"/>
        <v>0</v>
      </c>
      <c r="BQ143" s="120">
        <f t="shared" si="290"/>
        <v>0</v>
      </c>
      <c r="BR143" s="120">
        <f t="shared" si="290"/>
        <v>0</v>
      </c>
      <c r="BS143" s="120">
        <f t="shared" si="290"/>
        <v>0</v>
      </c>
      <c r="BT143" s="120">
        <f t="shared" si="290"/>
        <v>0</v>
      </c>
      <c r="BU143" s="120">
        <f t="shared" si="290"/>
        <v>0</v>
      </c>
      <c r="BV143" s="120">
        <f t="shared" si="290"/>
        <v>0</v>
      </c>
      <c r="BW143" s="120">
        <f t="shared" si="290"/>
        <v>0</v>
      </c>
      <c r="BX143" s="120">
        <f t="shared" si="290"/>
        <v>0</v>
      </c>
      <c r="BY143" s="120">
        <f t="shared" si="290"/>
        <v>0</v>
      </c>
      <c r="BZ143" s="120">
        <f t="shared" si="290"/>
        <v>0</v>
      </c>
      <c r="CA143" s="120">
        <f t="shared" si="290"/>
        <v>0</v>
      </c>
      <c r="CB143" s="120">
        <f t="shared" si="290"/>
        <v>0</v>
      </c>
      <c r="CC143" s="120">
        <f t="shared" si="290"/>
        <v>0</v>
      </c>
      <c r="CD143" s="120">
        <f t="shared" si="290"/>
        <v>0</v>
      </c>
      <c r="CE143" s="120">
        <f t="shared" si="290"/>
        <v>0</v>
      </c>
      <c r="CF143" s="120">
        <f t="shared" si="290"/>
        <v>0</v>
      </c>
      <c r="CG143" s="120">
        <f t="shared" si="290"/>
        <v>0</v>
      </c>
      <c r="CH143" s="120">
        <f t="shared" ref="CH143:CQ143" si="291">AND(CH368&lt;&gt;"",CH368&lt;&gt;CH$203)/1</f>
        <v>0</v>
      </c>
      <c r="CI143" s="120">
        <f t="shared" si="291"/>
        <v>0</v>
      </c>
      <c r="CJ143" s="120">
        <f t="shared" si="291"/>
        <v>0</v>
      </c>
      <c r="CK143" s="120">
        <f t="shared" si="291"/>
        <v>0</v>
      </c>
      <c r="CL143" s="120">
        <f t="shared" si="291"/>
        <v>0</v>
      </c>
      <c r="CM143" s="120">
        <f t="shared" si="291"/>
        <v>0</v>
      </c>
      <c r="CN143" s="120">
        <f t="shared" si="291"/>
        <v>0</v>
      </c>
      <c r="CO143" s="120">
        <f t="shared" si="291"/>
        <v>0</v>
      </c>
      <c r="CP143" s="120">
        <f t="shared" si="291"/>
        <v>0</v>
      </c>
      <c r="CQ143" s="120">
        <f t="shared" si="291"/>
        <v>0</v>
      </c>
    </row>
    <row r="144" spans="19:95" hidden="1">
      <c r="S144" s="129">
        <f t="shared" si="226"/>
        <v>143</v>
      </c>
      <c r="T144" s="130">
        <f t="shared" si="263"/>
        <v>0</v>
      </c>
      <c r="U144" s="131"/>
      <c r="V144" s="120">
        <f t="shared" ref="V144:CG144" si="292">AND(V369&lt;&gt;"",V369&lt;&gt;V$203)/1</f>
        <v>0</v>
      </c>
      <c r="W144" s="120">
        <f t="shared" si="292"/>
        <v>0</v>
      </c>
      <c r="X144" s="120">
        <f t="shared" si="292"/>
        <v>0</v>
      </c>
      <c r="Y144" s="120">
        <f t="shared" si="292"/>
        <v>0</v>
      </c>
      <c r="Z144" s="120">
        <f t="shared" si="292"/>
        <v>0</v>
      </c>
      <c r="AA144" s="120">
        <f t="shared" si="292"/>
        <v>0</v>
      </c>
      <c r="AB144" s="120">
        <f t="shared" si="292"/>
        <v>0</v>
      </c>
      <c r="AC144" s="120">
        <f t="shared" si="292"/>
        <v>0</v>
      </c>
      <c r="AD144" s="120">
        <f t="shared" si="292"/>
        <v>0</v>
      </c>
      <c r="AE144" s="120">
        <f t="shared" si="292"/>
        <v>0</v>
      </c>
      <c r="AF144" s="120">
        <f t="shared" si="292"/>
        <v>0</v>
      </c>
      <c r="AG144" s="120">
        <f t="shared" si="292"/>
        <v>0</v>
      </c>
      <c r="AH144" s="120">
        <f t="shared" si="292"/>
        <v>0</v>
      </c>
      <c r="AI144" s="120">
        <f t="shared" si="292"/>
        <v>0</v>
      </c>
      <c r="AJ144" s="120">
        <f t="shared" si="292"/>
        <v>0</v>
      </c>
      <c r="AK144" s="120">
        <f t="shared" si="292"/>
        <v>0</v>
      </c>
      <c r="AL144" s="120">
        <f t="shared" si="292"/>
        <v>0</v>
      </c>
      <c r="AM144" s="120">
        <f t="shared" si="292"/>
        <v>0</v>
      </c>
      <c r="AN144" s="120">
        <f t="shared" si="292"/>
        <v>0</v>
      </c>
      <c r="AO144" s="120">
        <f t="shared" si="292"/>
        <v>0</v>
      </c>
      <c r="AP144" s="120">
        <f t="shared" si="292"/>
        <v>0</v>
      </c>
      <c r="AQ144" s="120">
        <f t="shared" si="292"/>
        <v>0</v>
      </c>
      <c r="AR144" s="120">
        <f t="shared" si="292"/>
        <v>0</v>
      </c>
      <c r="AS144" s="120">
        <f t="shared" si="292"/>
        <v>0</v>
      </c>
      <c r="AT144" s="120">
        <f t="shared" si="292"/>
        <v>0</v>
      </c>
      <c r="AU144" s="120">
        <f t="shared" si="292"/>
        <v>0</v>
      </c>
      <c r="AV144" s="120">
        <f t="shared" si="292"/>
        <v>0</v>
      </c>
      <c r="AW144" s="120">
        <f t="shared" si="292"/>
        <v>0</v>
      </c>
      <c r="AX144" s="120">
        <f t="shared" si="292"/>
        <v>0</v>
      </c>
      <c r="AY144" s="120">
        <f t="shared" si="292"/>
        <v>0</v>
      </c>
      <c r="AZ144" s="120">
        <f t="shared" si="292"/>
        <v>0</v>
      </c>
      <c r="BA144" s="120">
        <f t="shared" si="292"/>
        <v>0</v>
      </c>
      <c r="BB144" s="120">
        <f t="shared" si="292"/>
        <v>0</v>
      </c>
      <c r="BC144" s="120">
        <f t="shared" si="292"/>
        <v>0</v>
      </c>
      <c r="BD144" s="120">
        <f t="shared" si="292"/>
        <v>0</v>
      </c>
      <c r="BE144" s="120">
        <f t="shared" si="292"/>
        <v>0</v>
      </c>
      <c r="BF144" s="120">
        <f t="shared" si="292"/>
        <v>0</v>
      </c>
      <c r="BG144" s="120">
        <f t="shared" si="292"/>
        <v>0</v>
      </c>
      <c r="BH144" s="120">
        <f t="shared" si="292"/>
        <v>0</v>
      </c>
      <c r="BI144" s="120">
        <f t="shared" si="292"/>
        <v>0</v>
      </c>
      <c r="BJ144" s="120">
        <f t="shared" si="292"/>
        <v>0</v>
      </c>
      <c r="BK144" s="120">
        <f t="shared" si="292"/>
        <v>0</v>
      </c>
      <c r="BL144" s="120">
        <f t="shared" si="292"/>
        <v>0</v>
      </c>
      <c r="BM144" s="120">
        <f t="shared" si="292"/>
        <v>0</v>
      </c>
      <c r="BN144" s="120">
        <f t="shared" si="292"/>
        <v>0</v>
      </c>
      <c r="BO144" s="120">
        <f t="shared" si="292"/>
        <v>0</v>
      </c>
      <c r="BP144" s="120">
        <f t="shared" si="292"/>
        <v>0</v>
      </c>
      <c r="BQ144" s="120">
        <f t="shared" si="292"/>
        <v>0</v>
      </c>
      <c r="BR144" s="120">
        <f t="shared" si="292"/>
        <v>0</v>
      </c>
      <c r="BS144" s="120">
        <f t="shared" si="292"/>
        <v>0</v>
      </c>
      <c r="BT144" s="120">
        <f t="shared" si="292"/>
        <v>0</v>
      </c>
      <c r="BU144" s="120">
        <f t="shared" si="292"/>
        <v>0</v>
      </c>
      <c r="BV144" s="120">
        <f t="shared" si="292"/>
        <v>0</v>
      </c>
      <c r="BW144" s="120">
        <f t="shared" si="292"/>
        <v>0</v>
      </c>
      <c r="BX144" s="120">
        <f t="shared" si="292"/>
        <v>0</v>
      </c>
      <c r="BY144" s="120">
        <f t="shared" si="292"/>
        <v>0</v>
      </c>
      <c r="BZ144" s="120">
        <f t="shared" si="292"/>
        <v>0</v>
      </c>
      <c r="CA144" s="120">
        <f t="shared" si="292"/>
        <v>0</v>
      </c>
      <c r="CB144" s="120">
        <f t="shared" si="292"/>
        <v>0</v>
      </c>
      <c r="CC144" s="120">
        <f t="shared" si="292"/>
        <v>0</v>
      </c>
      <c r="CD144" s="120">
        <f t="shared" si="292"/>
        <v>0</v>
      </c>
      <c r="CE144" s="120">
        <f t="shared" si="292"/>
        <v>0</v>
      </c>
      <c r="CF144" s="120">
        <f t="shared" si="292"/>
        <v>0</v>
      </c>
      <c r="CG144" s="120">
        <f t="shared" si="292"/>
        <v>0</v>
      </c>
      <c r="CH144" s="120">
        <f t="shared" ref="CH144:CQ144" si="293">AND(CH369&lt;&gt;"",CH369&lt;&gt;CH$203)/1</f>
        <v>0</v>
      </c>
      <c r="CI144" s="120">
        <f t="shared" si="293"/>
        <v>0</v>
      </c>
      <c r="CJ144" s="120">
        <f t="shared" si="293"/>
        <v>0</v>
      </c>
      <c r="CK144" s="120">
        <f t="shared" si="293"/>
        <v>0</v>
      </c>
      <c r="CL144" s="120">
        <f t="shared" si="293"/>
        <v>0</v>
      </c>
      <c r="CM144" s="120">
        <f t="shared" si="293"/>
        <v>0</v>
      </c>
      <c r="CN144" s="120">
        <f t="shared" si="293"/>
        <v>0</v>
      </c>
      <c r="CO144" s="120">
        <f t="shared" si="293"/>
        <v>0</v>
      </c>
      <c r="CP144" s="120">
        <f t="shared" si="293"/>
        <v>0</v>
      </c>
      <c r="CQ144" s="120">
        <f t="shared" si="293"/>
        <v>0</v>
      </c>
    </row>
    <row r="145" spans="19:95" hidden="1">
      <c r="S145" s="129">
        <f t="shared" si="226"/>
        <v>144</v>
      </c>
      <c r="T145" s="130">
        <f t="shared" si="263"/>
        <v>0</v>
      </c>
      <c r="U145" s="131"/>
      <c r="V145" s="120">
        <f t="shared" ref="V145:CG145" si="294">AND(V370&lt;&gt;"",V370&lt;&gt;V$203)/1</f>
        <v>0</v>
      </c>
      <c r="W145" s="120">
        <f t="shared" si="294"/>
        <v>0</v>
      </c>
      <c r="X145" s="120">
        <f t="shared" si="294"/>
        <v>0</v>
      </c>
      <c r="Y145" s="120">
        <f t="shared" si="294"/>
        <v>0</v>
      </c>
      <c r="Z145" s="120">
        <f t="shared" si="294"/>
        <v>0</v>
      </c>
      <c r="AA145" s="120">
        <f t="shared" si="294"/>
        <v>0</v>
      </c>
      <c r="AB145" s="120">
        <f t="shared" si="294"/>
        <v>0</v>
      </c>
      <c r="AC145" s="120">
        <f t="shared" si="294"/>
        <v>0</v>
      </c>
      <c r="AD145" s="120">
        <f t="shared" si="294"/>
        <v>0</v>
      </c>
      <c r="AE145" s="120">
        <f t="shared" si="294"/>
        <v>0</v>
      </c>
      <c r="AF145" s="120">
        <f t="shared" si="294"/>
        <v>0</v>
      </c>
      <c r="AG145" s="120">
        <f t="shared" si="294"/>
        <v>0</v>
      </c>
      <c r="AH145" s="120">
        <f t="shared" si="294"/>
        <v>0</v>
      </c>
      <c r="AI145" s="120">
        <f t="shared" si="294"/>
        <v>0</v>
      </c>
      <c r="AJ145" s="120">
        <f t="shared" si="294"/>
        <v>0</v>
      </c>
      <c r="AK145" s="120">
        <f t="shared" si="294"/>
        <v>0</v>
      </c>
      <c r="AL145" s="120">
        <f t="shared" si="294"/>
        <v>0</v>
      </c>
      <c r="AM145" s="120">
        <f t="shared" si="294"/>
        <v>0</v>
      </c>
      <c r="AN145" s="120">
        <f t="shared" si="294"/>
        <v>0</v>
      </c>
      <c r="AO145" s="120">
        <f t="shared" si="294"/>
        <v>0</v>
      </c>
      <c r="AP145" s="120">
        <f t="shared" si="294"/>
        <v>0</v>
      </c>
      <c r="AQ145" s="120">
        <f t="shared" si="294"/>
        <v>0</v>
      </c>
      <c r="AR145" s="120">
        <f t="shared" si="294"/>
        <v>0</v>
      </c>
      <c r="AS145" s="120">
        <f t="shared" si="294"/>
        <v>0</v>
      </c>
      <c r="AT145" s="120">
        <f t="shared" si="294"/>
        <v>0</v>
      </c>
      <c r="AU145" s="120">
        <f t="shared" si="294"/>
        <v>0</v>
      </c>
      <c r="AV145" s="120">
        <f t="shared" si="294"/>
        <v>0</v>
      </c>
      <c r="AW145" s="120">
        <f t="shared" si="294"/>
        <v>0</v>
      </c>
      <c r="AX145" s="120">
        <f t="shared" si="294"/>
        <v>0</v>
      </c>
      <c r="AY145" s="120">
        <f t="shared" si="294"/>
        <v>0</v>
      </c>
      <c r="AZ145" s="120">
        <f t="shared" si="294"/>
        <v>0</v>
      </c>
      <c r="BA145" s="120">
        <f t="shared" si="294"/>
        <v>0</v>
      </c>
      <c r="BB145" s="120">
        <f t="shared" si="294"/>
        <v>0</v>
      </c>
      <c r="BC145" s="120">
        <f t="shared" si="294"/>
        <v>0</v>
      </c>
      <c r="BD145" s="120">
        <f t="shared" si="294"/>
        <v>0</v>
      </c>
      <c r="BE145" s="120">
        <f t="shared" si="294"/>
        <v>0</v>
      </c>
      <c r="BF145" s="120">
        <f t="shared" si="294"/>
        <v>0</v>
      </c>
      <c r="BG145" s="120">
        <f t="shared" si="294"/>
        <v>0</v>
      </c>
      <c r="BH145" s="120">
        <f t="shared" si="294"/>
        <v>0</v>
      </c>
      <c r="BI145" s="120">
        <f t="shared" si="294"/>
        <v>0</v>
      </c>
      <c r="BJ145" s="120">
        <f t="shared" si="294"/>
        <v>0</v>
      </c>
      <c r="BK145" s="120">
        <f t="shared" si="294"/>
        <v>0</v>
      </c>
      <c r="BL145" s="120">
        <f t="shared" si="294"/>
        <v>0</v>
      </c>
      <c r="BM145" s="120">
        <f t="shared" si="294"/>
        <v>0</v>
      </c>
      <c r="BN145" s="120">
        <f t="shared" si="294"/>
        <v>0</v>
      </c>
      <c r="BO145" s="120">
        <f t="shared" si="294"/>
        <v>0</v>
      </c>
      <c r="BP145" s="120">
        <f t="shared" si="294"/>
        <v>0</v>
      </c>
      <c r="BQ145" s="120">
        <f t="shared" si="294"/>
        <v>0</v>
      </c>
      <c r="BR145" s="120">
        <f t="shared" si="294"/>
        <v>0</v>
      </c>
      <c r="BS145" s="120">
        <f t="shared" si="294"/>
        <v>0</v>
      </c>
      <c r="BT145" s="120">
        <f t="shared" si="294"/>
        <v>0</v>
      </c>
      <c r="BU145" s="120">
        <f t="shared" si="294"/>
        <v>0</v>
      </c>
      <c r="BV145" s="120">
        <f t="shared" si="294"/>
        <v>0</v>
      </c>
      <c r="BW145" s="120">
        <f t="shared" si="294"/>
        <v>0</v>
      </c>
      <c r="BX145" s="120">
        <f t="shared" si="294"/>
        <v>0</v>
      </c>
      <c r="BY145" s="120">
        <f t="shared" si="294"/>
        <v>0</v>
      </c>
      <c r="BZ145" s="120">
        <f t="shared" si="294"/>
        <v>0</v>
      </c>
      <c r="CA145" s="120">
        <f t="shared" si="294"/>
        <v>0</v>
      </c>
      <c r="CB145" s="120">
        <f t="shared" si="294"/>
        <v>0</v>
      </c>
      <c r="CC145" s="120">
        <f t="shared" si="294"/>
        <v>0</v>
      </c>
      <c r="CD145" s="120">
        <f t="shared" si="294"/>
        <v>0</v>
      </c>
      <c r="CE145" s="120">
        <f t="shared" si="294"/>
        <v>0</v>
      </c>
      <c r="CF145" s="120">
        <f t="shared" si="294"/>
        <v>0</v>
      </c>
      <c r="CG145" s="120">
        <f t="shared" si="294"/>
        <v>0</v>
      </c>
      <c r="CH145" s="120">
        <f t="shared" ref="CH145:CQ145" si="295">AND(CH370&lt;&gt;"",CH370&lt;&gt;CH$203)/1</f>
        <v>0</v>
      </c>
      <c r="CI145" s="120">
        <f t="shared" si="295"/>
        <v>0</v>
      </c>
      <c r="CJ145" s="120">
        <f t="shared" si="295"/>
        <v>0</v>
      </c>
      <c r="CK145" s="120">
        <f t="shared" si="295"/>
        <v>0</v>
      </c>
      <c r="CL145" s="120">
        <f t="shared" si="295"/>
        <v>0</v>
      </c>
      <c r="CM145" s="120">
        <f t="shared" si="295"/>
        <v>0</v>
      </c>
      <c r="CN145" s="120">
        <f t="shared" si="295"/>
        <v>0</v>
      </c>
      <c r="CO145" s="120">
        <f t="shared" si="295"/>
        <v>0</v>
      </c>
      <c r="CP145" s="120">
        <f t="shared" si="295"/>
        <v>0</v>
      </c>
      <c r="CQ145" s="120">
        <f t="shared" si="295"/>
        <v>0</v>
      </c>
    </row>
    <row r="146" spans="19:95" hidden="1">
      <c r="S146" s="129">
        <f t="shared" si="226"/>
        <v>145</v>
      </c>
      <c r="T146" s="130">
        <f t="shared" si="263"/>
        <v>0</v>
      </c>
      <c r="U146" s="131"/>
      <c r="V146" s="120">
        <f t="shared" ref="V146:CG146" si="296">AND(V371&lt;&gt;"",V371&lt;&gt;V$203)/1</f>
        <v>0</v>
      </c>
      <c r="W146" s="120">
        <f t="shared" si="296"/>
        <v>0</v>
      </c>
      <c r="X146" s="120">
        <f t="shared" si="296"/>
        <v>0</v>
      </c>
      <c r="Y146" s="120">
        <f t="shared" si="296"/>
        <v>0</v>
      </c>
      <c r="Z146" s="120">
        <f t="shared" si="296"/>
        <v>0</v>
      </c>
      <c r="AA146" s="120">
        <f t="shared" si="296"/>
        <v>0</v>
      </c>
      <c r="AB146" s="120">
        <f t="shared" si="296"/>
        <v>0</v>
      </c>
      <c r="AC146" s="120">
        <f t="shared" si="296"/>
        <v>0</v>
      </c>
      <c r="AD146" s="120">
        <f t="shared" si="296"/>
        <v>0</v>
      </c>
      <c r="AE146" s="120">
        <f t="shared" si="296"/>
        <v>0</v>
      </c>
      <c r="AF146" s="120">
        <f t="shared" si="296"/>
        <v>0</v>
      </c>
      <c r="AG146" s="120">
        <f t="shared" si="296"/>
        <v>0</v>
      </c>
      <c r="AH146" s="120">
        <f t="shared" si="296"/>
        <v>0</v>
      </c>
      <c r="AI146" s="120">
        <f t="shared" si="296"/>
        <v>0</v>
      </c>
      <c r="AJ146" s="120">
        <f t="shared" si="296"/>
        <v>0</v>
      </c>
      <c r="AK146" s="120">
        <f t="shared" si="296"/>
        <v>0</v>
      </c>
      <c r="AL146" s="120">
        <f t="shared" si="296"/>
        <v>0</v>
      </c>
      <c r="AM146" s="120">
        <f t="shared" si="296"/>
        <v>0</v>
      </c>
      <c r="AN146" s="120">
        <f t="shared" si="296"/>
        <v>0</v>
      </c>
      <c r="AO146" s="120">
        <f t="shared" si="296"/>
        <v>0</v>
      </c>
      <c r="AP146" s="120">
        <f t="shared" si="296"/>
        <v>0</v>
      </c>
      <c r="AQ146" s="120">
        <f t="shared" si="296"/>
        <v>0</v>
      </c>
      <c r="AR146" s="120">
        <f t="shared" si="296"/>
        <v>0</v>
      </c>
      <c r="AS146" s="120">
        <f t="shared" si="296"/>
        <v>0</v>
      </c>
      <c r="AT146" s="120">
        <f t="shared" si="296"/>
        <v>0</v>
      </c>
      <c r="AU146" s="120">
        <f t="shared" si="296"/>
        <v>0</v>
      </c>
      <c r="AV146" s="120">
        <f t="shared" si="296"/>
        <v>0</v>
      </c>
      <c r="AW146" s="120">
        <f t="shared" si="296"/>
        <v>0</v>
      </c>
      <c r="AX146" s="120">
        <f t="shared" si="296"/>
        <v>0</v>
      </c>
      <c r="AY146" s="120">
        <f t="shared" si="296"/>
        <v>0</v>
      </c>
      <c r="AZ146" s="120">
        <f t="shared" si="296"/>
        <v>0</v>
      </c>
      <c r="BA146" s="120">
        <f t="shared" si="296"/>
        <v>0</v>
      </c>
      <c r="BB146" s="120">
        <f t="shared" si="296"/>
        <v>0</v>
      </c>
      <c r="BC146" s="120">
        <f t="shared" si="296"/>
        <v>0</v>
      </c>
      <c r="BD146" s="120">
        <f t="shared" si="296"/>
        <v>0</v>
      </c>
      <c r="BE146" s="120">
        <f t="shared" si="296"/>
        <v>0</v>
      </c>
      <c r="BF146" s="120">
        <f t="shared" si="296"/>
        <v>0</v>
      </c>
      <c r="BG146" s="120">
        <f t="shared" si="296"/>
        <v>0</v>
      </c>
      <c r="BH146" s="120">
        <f t="shared" si="296"/>
        <v>0</v>
      </c>
      <c r="BI146" s="120">
        <f t="shared" si="296"/>
        <v>0</v>
      </c>
      <c r="BJ146" s="120">
        <f t="shared" si="296"/>
        <v>0</v>
      </c>
      <c r="BK146" s="120">
        <f t="shared" si="296"/>
        <v>0</v>
      </c>
      <c r="BL146" s="120">
        <f t="shared" si="296"/>
        <v>0</v>
      </c>
      <c r="BM146" s="120">
        <f t="shared" si="296"/>
        <v>0</v>
      </c>
      <c r="BN146" s="120">
        <f t="shared" si="296"/>
        <v>0</v>
      </c>
      <c r="BO146" s="120">
        <f t="shared" si="296"/>
        <v>0</v>
      </c>
      <c r="BP146" s="120">
        <f t="shared" si="296"/>
        <v>0</v>
      </c>
      <c r="BQ146" s="120">
        <f t="shared" si="296"/>
        <v>0</v>
      </c>
      <c r="BR146" s="120">
        <f t="shared" si="296"/>
        <v>0</v>
      </c>
      <c r="BS146" s="120">
        <f t="shared" si="296"/>
        <v>0</v>
      </c>
      <c r="BT146" s="120">
        <f t="shared" si="296"/>
        <v>0</v>
      </c>
      <c r="BU146" s="120">
        <f t="shared" si="296"/>
        <v>0</v>
      </c>
      <c r="BV146" s="120">
        <f t="shared" si="296"/>
        <v>0</v>
      </c>
      <c r="BW146" s="120">
        <f t="shared" si="296"/>
        <v>0</v>
      </c>
      <c r="BX146" s="120">
        <f t="shared" si="296"/>
        <v>0</v>
      </c>
      <c r="BY146" s="120">
        <f t="shared" si="296"/>
        <v>0</v>
      </c>
      <c r="BZ146" s="120">
        <f t="shared" si="296"/>
        <v>0</v>
      </c>
      <c r="CA146" s="120">
        <f t="shared" si="296"/>
        <v>0</v>
      </c>
      <c r="CB146" s="120">
        <f t="shared" si="296"/>
        <v>0</v>
      </c>
      <c r="CC146" s="120">
        <f t="shared" si="296"/>
        <v>0</v>
      </c>
      <c r="CD146" s="120">
        <f t="shared" si="296"/>
        <v>0</v>
      </c>
      <c r="CE146" s="120">
        <f t="shared" si="296"/>
        <v>0</v>
      </c>
      <c r="CF146" s="120">
        <f t="shared" si="296"/>
        <v>0</v>
      </c>
      <c r="CG146" s="120">
        <f t="shared" si="296"/>
        <v>0</v>
      </c>
      <c r="CH146" s="120">
        <f t="shared" ref="CH146:CQ146" si="297">AND(CH371&lt;&gt;"",CH371&lt;&gt;CH$203)/1</f>
        <v>0</v>
      </c>
      <c r="CI146" s="120">
        <f t="shared" si="297"/>
        <v>0</v>
      </c>
      <c r="CJ146" s="120">
        <f t="shared" si="297"/>
        <v>0</v>
      </c>
      <c r="CK146" s="120">
        <f t="shared" si="297"/>
        <v>0</v>
      </c>
      <c r="CL146" s="120">
        <f t="shared" si="297"/>
        <v>0</v>
      </c>
      <c r="CM146" s="120">
        <f t="shared" si="297"/>
        <v>0</v>
      </c>
      <c r="CN146" s="120">
        <f t="shared" si="297"/>
        <v>0</v>
      </c>
      <c r="CO146" s="120">
        <f t="shared" si="297"/>
        <v>0</v>
      </c>
      <c r="CP146" s="120">
        <f t="shared" si="297"/>
        <v>0</v>
      </c>
      <c r="CQ146" s="120">
        <f t="shared" si="297"/>
        <v>0</v>
      </c>
    </row>
    <row r="147" spans="19:95" hidden="1">
      <c r="S147" s="129">
        <f t="shared" si="226"/>
        <v>146</v>
      </c>
      <c r="T147" s="130">
        <f t="shared" si="263"/>
        <v>0</v>
      </c>
      <c r="U147" s="131"/>
      <c r="V147" s="120">
        <f t="shared" ref="V147:CG147" si="298">AND(V372&lt;&gt;"",V372&lt;&gt;V$203)/1</f>
        <v>0</v>
      </c>
      <c r="W147" s="120">
        <f t="shared" si="298"/>
        <v>0</v>
      </c>
      <c r="X147" s="120">
        <f t="shared" si="298"/>
        <v>0</v>
      </c>
      <c r="Y147" s="120">
        <f t="shared" si="298"/>
        <v>0</v>
      </c>
      <c r="Z147" s="120">
        <f t="shared" si="298"/>
        <v>0</v>
      </c>
      <c r="AA147" s="120">
        <f t="shared" si="298"/>
        <v>0</v>
      </c>
      <c r="AB147" s="120">
        <f t="shared" si="298"/>
        <v>0</v>
      </c>
      <c r="AC147" s="120">
        <f t="shared" si="298"/>
        <v>0</v>
      </c>
      <c r="AD147" s="120">
        <f t="shared" si="298"/>
        <v>0</v>
      </c>
      <c r="AE147" s="120">
        <f t="shared" si="298"/>
        <v>0</v>
      </c>
      <c r="AF147" s="120">
        <f t="shared" si="298"/>
        <v>0</v>
      </c>
      <c r="AG147" s="120">
        <f t="shared" si="298"/>
        <v>0</v>
      </c>
      <c r="AH147" s="120">
        <f t="shared" si="298"/>
        <v>0</v>
      </c>
      <c r="AI147" s="120">
        <f t="shared" si="298"/>
        <v>0</v>
      </c>
      <c r="AJ147" s="120">
        <f t="shared" si="298"/>
        <v>0</v>
      </c>
      <c r="AK147" s="120">
        <f t="shared" si="298"/>
        <v>0</v>
      </c>
      <c r="AL147" s="120">
        <f t="shared" si="298"/>
        <v>0</v>
      </c>
      <c r="AM147" s="120">
        <f t="shared" si="298"/>
        <v>0</v>
      </c>
      <c r="AN147" s="120">
        <f t="shared" si="298"/>
        <v>0</v>
      </c>
      <c r="AO147" s="120">
        <f t="shared" si="298"/>
        <v>0</v>
      </c>
      <c r="AP147" s="120">
        <f t="shared" si="298"/>
        <v>0</v>
      </c>
      <c r="AQ147" s="120">
        <f t="shared" si="298"/>
        <v>0</v>
      </c>
      <c r="AR147" s="120">
        <f t="shared" si="298"/>
        <v>0</v>
      </c>
      <c r="AS147" s="120">
        <f t="shared" si="298"/>
        <v>0</v>
      </c>
      <c r="AT147" s="120">
        <f t="shared" si="298"/>
        <v>0</v>
      </c>
      <c r="AU147" s="120">
        <f t="shared" si="298"/>
        <v>0</v>
      </c>
      <c r="AV147" s="120">
        <f t="shared" si="298"/>
        <v>0</v>
      </c>
      <c r="AW147" s="120">
        <f t="shared" si="298"/>
        <v>0</v>
      </c>
      <c r="AX147" s="120">
        <f t="shared" si="298"/>
        <v>0</v>
      </c>
      <c r="AY147" s="120">
        <f t="shared" si="298"/>
        <v>0</v>
      </c>
      <c r="AZ147" s="120">
        <f t="shared" si="298"/>
        <v>0</v>
      </c>
      <c r="BA147" s="120">
        <f t="shared" si="298"/>
        <v>0</v>
      </c>
      <c r="BB147" s="120">
        <f t="shared" si="298"/>
        <v>0</v>
      </c>
      <c r="BC147" s="120">
        <f t="shared" si="298"/>
        <v>0</v>
      </c>
      <c r="BD147" s="120">
        <f t="shared" si="298"/>
        <v>0</v>
      </c>
      <c r="BE147" s="120">
        <f t="shared" si="298"/>
        <v>0</v>
      </c>
      <c r="BF147" s="120">
        <f t="shared" si="298"/>
        <v>0</v>
      </c>
      <c r="BG147" s="120">
        <f t="shared" si="298"/>
        <v>0</v>
      </c>
      <c r="BH147" s="120">
        <f t="shared" si="298"/>
        <v>0</v>
      </c>
      <c r="BI147" s="120">
        <f t="shared" si="298"/>
        <v>0</v>
      </c>
      <c r="BJ147" s="120">
        <f t="shared" si="298"/>
        <v>0</v>
      </c>
      <c r="BK147" s="120">
        <f t="shared" si="298"/>
        <v>0</v>
      </c>
      <c r="BL147" s="120">
        <f t="shared" si="298"/>
        <v>0</v>
      </c>
      <c r="BM147" s="120">
        <f t="shared" si="298"/>
        <v>0</v>
      </c>
      <c r="BN147" s="120">
        <f t="shared" si="298"/>
        <v>0</v>
      </c>
      <c r="BO147" s="120">
        <f t="shared" si="298"/>
        <v>0</v>
      </c>
      <c r="BP147" s="120">
        <f t="shared" si="298"/>
        <v>0</v>
      </c>
      <c r="BQ147" s="120">
        <f t="shared" si="298"/>
        <v>0</v>
      </c>
      <c r="BR147" s="120">
        <f t="shared" si="298"/>
        <v>0</v>
      </c>
      <c r="BS147" s="120">
        <f t="shared" si="298"/>
        <v>0</v>
      </c>
      <c r="BT147" s="120">
        <f t="shared" si="298"/>
        <v>0</v>
      </c>
      <c r="BU147" s="120">
        <f t="shared" si="298"/>
        <v>0</v>
      </c>
      <c r="BV147" s="120">
        <f t="shared" si="298"/>
        <v>0</v>
      </c>
      <c r="BW147" s="120">
        <f t="shared" si="298"/>
        <v>0</v>
      </c>
      <c r="BX147" s="120">
        <f t="shared" si="298"/>
        <v>0</v>
      </c>
      <c r="BY147" s="120">
        <f t="shared" si="298"/>
        <v>0</v>
      </c>
      <c r="BZ147" s="120">
        <f t="shared" si="298"/>
        <v>0</v>
      </c>
      <c r="CA147" s="120">
        <f t="shared" si="298"/>
        <v>0</v>
      </c>
      <c r="CB147" s="120">
        <f t="shared" si="298"/>
        <v>0</v>
      </c>
      <c r="CC147" s="120">
        <f t="shared" si="298"/>
        <v>0</v>
      </c>
      <c r="CD147" s="120">
        <f t="shared" si="298"/>
        <v>0</v>
      </c>
      <c r="CE147" s="120">
        <f t="shared" si="298"/>
        <v>0</v>
      </c>
      <c r="CF147" s="120">
        <f t="shared" si="298"/>
        <v>0</v>
      </c>
      <c r="CG147" s="120">
        <f t="shared" si="298"/>
        <v>0</v>
      </c>
      <c r="CH147" s="120">
        <f t="shared" ref="CH147:CQ147" si="299">AND(CH372&lt;&gt;"",CH372&lt;&gt;CH$203)/1</f>
        <v>0</v>
      </c>
      <c r="CI147" s="120">
        <f t="shared" si="299"/>
        <v>0</v>
      </c>
      <c r="CJ147" s="120">
        <f t="shared" si="299"/>
        <v>0</v>
      </c>
      <c r="CK147" s="120">
        <f t="shared" si="299"/>
        <v>0</v>
      </c>
      <c r="CL147" s="120">
        <f t="shared" si="299"/>
        <v>0</v>
      </c>
      <c r="CM147" s="120">
        <f t="shared" si="299"/>
        <v>0</v>
      </c>
      <c r="CN147" s="120">
        <f t="shared" si="299"/>
        <v>0</v>
      </c>
      <c r="CO147" s="120">
        <f t="shared" si="299"/>
        <v>0</v>
      </c>
      <c r="CP147" s="120">
        <f t="shared" si="299"/>
        <v>0</v>
      </c>
      <c r="CQ147" s="120">
        <f t="shared" si="299"/>
        <v>0</v>
      </c>
    </row>
    <row r="148" spans="19:95" hidden="1">
      <c r="S148" s="129">
        <f t="shared" si="226"/>
        <v>147</v>
      </c>
      <c r="T148" s="130">
        <f t="shared" si="263"/>
        <v>0</v>
      </c>
      <c r="U148" s="131"/>
      <c r="V148" s="120">
        <f t="shared" ref="V148:CG148" si="300">AND(V373&lt;&gt;"",V373&lt;&gt;V$203)/1</f>
        <v>0</v>
      </c>
      <c r="W148" s="120">
        <f t="shared" si="300"/>
        <v>0</v>
      </c>
      <c r="X148" s="120">
        <f t="shared" si="300"/>
        <v>0</v>
      </c>
      <c r="Y148" s="120">
        <f t="shared" si="300"/>
        <v>0</v>
      </c>
      <c r="Z148" s="120">
        <f t="shared" si="300"/>
        <v>0</v>
      </c>
      <c r="AA148" s="120">
        <f t="shared" si="300"/>
        <v>0</v>
      </c>
      <c r="AB148" s="120">
        <f t="shared" si="300"/>
        <v>0</v>
      </c>
      <c r="AC148" s="120">
        <f t="shared" si="300"/>
        <v>0</v>
      </c>
      <c r="AD148" s="120">
        <f t="shared" si="300"/>
        <v>0</v>
      </c>
      <c r="AE148" s="120">
        <f t="shared" si="300"/>
        <v>0</v>
      </c>
      <c r="AF148" s="120">
        <f t="shared" si="300"/>
        <v>0</v>
      </c>
      <c r="AG148" s="120">
        <f t="shared" si="300"/>
        <v>0</v>
      </c>
      <c r="AH148" s="120">
        <f t="shared" si="300"/>
        <v>0</v>
      </c>
      <c r="AI148" s="120">
        <f t="shared" si="300"/>
        <v>0</v>
      </c>
      <c r="AJ148" s="120">
        <f t="shared" si="300"/>
        <v>0</v>
      </c>
      <c r="AK148" s="120">
        <f t="shared" si="300"/>
        <v>0</v>
      </c>
      <c r="AL148" s="120">
        <f t="shared" si="300"/>
        <v>0</v>
      </c>
      <c r="AM148" s="120">
        <f t="shared" si="300"/>
        <v>0</v>
      </c>
      <c r="AN148" s="120">
        <f t="shared" si="300"/>
        <v>0</v>
      </c>
      <c r="AO148" s="120">
        <f t="shared" si="300"/>
        <v>0</v>
      </c>
      <c r="AP148" s="120">
        <f t="shared" si="300"/>
        <v>0</v>
      </c>
      <c r="AQ148" s="120">
        <f t="shared" si="300"/>
        <v>0</v>
      </c>
      <c r="AR148" s="120">
        <f t="shared" si="300"/>
        <v>0</v>
      </c>
      <c r="AS148" s="120">
        <f t="shared" si="300"/>
        <v>0</v>
      </c>
      <c r="AT148" s="120">
        <f t="shared" si="300"/>
        <v>0</v>
      </c>
      <c r="AU148" s="120">
        <f t="shared" si="300"/>
        <v>0</v>
      </c>
      <c r="AV148" s="120">
        <f t="shared" si="300"/>
        <v>0</v>
      </c>
      <c r="AW148" s="120">
        <f t="shared" si="300"/>
        <v>0</v>
      </c>
      <c r="AX148" s="120">
        <f t="shared" si="300"/>
        <v>0</v>
      </c>
      <c r="AY148" s="120">
        <f t="shared" si="300"/>
        <v>0</v>
      </c>
      <c r="AZ148" s="120">
        <f t="shared" si="300"/>
        <v>0</v>
      </c>
      <c r="BA148" s="120">
        <f t="shared" si="300"/>
        <v>0</v>
      </c>
      <c r="BB148" s="120">
        <f t="shared" si="300"/>
        <v>0</v>
      </c>
      <c r="BC148" s="120">
        <f t="shared" si="300"/>
        <v>0</v>
      </c>
      <c r="BD148" s="120">
        <f t="shared" si="300"/>
        <v>0</v>
      </c>
      <c r="BE148" s="120">
        <f t="shared" si="300"/>
        <v>0</v>
      </c>
      <c r="BF148" s="120">
        <f t="shared" si="300"/>
        <v>0</v>
      </c>
      <c r="BG148" s="120">
        <f t="shared" si="300"/>
        <v>0</v>
      </c>
      <c r="BH148" s="120">
        <f t="shared" si="300"/>
        <v>0</v>
      </c>
      <c r="BI148" s="120">
        <f t="shared" si="300"/>
        <v>0</v>
      </c>
      <c r="BJ148" s="120">
        <f t="shared" si="300"/>
        <v>0</v>
      </c>
      <c r="BK148" s="120">
        <f t="shared" si="300"/>
        <v>0</v>
      </c>
      <c r="BL148" s="120">
        <f t="shared" si="300"/>
        <v>0</v>
      </c>
      <c r="BM148" s="120">
        <f t="shared" si="300"/>
        <v>0</v>
      </c>
      <c r="BN148" s="120">
        <f t="shared" si="300"/>
        <v>0</v>
      </c>
      <c r="BO148" s="120">
        <f t="shared" si="300"/>
        <v>0</v>
      </c>
      <c r="BP148" s="120">
        <f t="shared" si="300"/>
        <v>0</v>
      </c>
      <c r="BQ148" s="120">
        <f t="shared" si="300"/>
        <v>0</v>
      </c>
      <c r="BR148" s="120">
        <f t="shared" si="300"/>
        <v>0</v>
      </c>
      <c r="BS148" s="120">
        <f t="shared" si="300"/>
        <v>0</v>
      </c>
      <c r="BT148" s="120">
        <f t="shared" si="300"/>
        <v>0</v>
      </c>
      <c r="BU148" s="120">
        <f t="shared" si="300"/>
        <v>0</v>
      </c>
      <c r="BV148" s="120">
        <f t="shared" si="300"/>
        <v>0</v>
      </c>
      <c r="BW148" s="120">
        <f t="shared" si="300"/>
        <v>0</v>
      </c>
      <c r="BX148" s="120">
        <f t="shared" si="300"/>
        <v>0</v>
      </c>
      <c r="BY148" s="120">
        <f t="shared" si="300"/>
        <v>0</v>
      </c>
      <c r="BZ148" s="120">
        <f t="shared" si="300"/>
        <v>0</v>
      </c>
      <c r="CA148" s="120">
        <f t="shared" si="300"/>
        <v>0</v>
      </c>
      <c r="CB148" s="120">
        <f t="shared" si="300"/>
        <v>0</v>
      </c>
      <c r="CC148" s="120">
        <f t="shared" si="300"/>
        <v>0</v>
      </c>
      <c r="CD148" s="120">
        <f t="shared" si="300"/>
        <v>0</v>
      </c>
      <c r="CE148" s="120">
        <f t="shared" si="300"/>
        <v>0</v>
      </c>
      <c r="CF148" s="120">
        <f t="shared" si="300"/>
        <v>0</v>
      </c>
      <c r="CG148" s="120">
        <f t="shared" si="300"/>
        <v>0</v>
      </c>
      <c r="CH148" s="120">
        <f t="shared" ref="CH148:CQ148" si="301">AND(CH373&lt;&gt;"",CH373&lt;&gt;CH$203)/1</f>
        <v>0</v>
      </c>
      <c r="CI148" s="120">
        <f t="shared" si="301"/>
        <v>0</v>
      </c>
      <c r="CJ148" s="120">
        <f t="shared" si="301"/>
        <v>0</v>
      </c>
      <c r="CK148" s="120">
        <f t="shared" si="301"/>
        <v>0</v>
      </c>
      <c r="CL148" s="120">
        <f t="shared" si="301"/>
        <v>0</v>
      </c>
      <c r="CM148" s="120">
        <f t="shared" si="301"/>
        <v>0</v>
      </c>
      <c r="CN148" s="120">
        <f t="shared" si="301"/>
        <v>0</v>
      </c>
      <c r="CO148" s="120">
        <f t="shared" si="301"/>
        <v>0</v>
      </c>
      <c r="CP148" s="120">
        <f t="shared" si="301"/>
        <v>0</v>
      </c>
      <c r="CQ148" s="120">
        <f t="shared" si="301"/>
        <v>0</v>
      </c>
    </row>
    <row r="149" spans="19:95" hidden="1">
      <c r="S149" s="129">
        <f t="shared" si="226"/>
        <v>148</v>
      </c>
      <c r="T149" s="130">
        <f t="shared" si="263"/>
        <v>0</v>
      </c>
      <c r="U149" s="131"/>
      <c r="V149" s="120">
        <f t="shared" ref="V149:CG149" si="302">AND(V374&lt;&gt;"",V374&lt;&gt;V$203)/1</f>
        <v>0</v>
      </c>
      <c r="W149" s="120">
        <f t="shared" si="302"/>
        <v>0</v>
      </c>
      <c r="X149" s="120">
        <f t="shared" si="302"/>
        <v>0</v>
      </c>
      <c r="Y149" s="120">
        <f t="shared" si="302"/>
        <v>0</v>
      </c>
      <c r="Z149" s="120">
        <f t="shared" si="302"/>
        <v>0</v>
      </c>
      <c r="AA149" s="120">
        <f t="shared" si="302"/>
        <v>0</v>
      </c>
      <c r="AB149" s="120">
        <f t="shared" si="302"/>
        <v>0</v>
      </c>
      <c r="AC149" s="120">
        <f t="shared" si="302"/>
        <v>0</v>
      </c>
      <c r="AD149" s="120">
        <f t="shared" si="302"/>
        <v>0</v>
      </c>
      <c r="AE149" s="120">
        <f t="shared" si="302"/>
        <v>0</v>
      </c>
      <c r="AF149" s="120">
        <f t="shared" si="302"/>
        <v>0</v>
      </c>
      <c r="AG149" s="120">
        <f t="shared" si="302"/>
        <v>0</v>
      </c>
      <c r="AH149" s="120">
        <f t="shared" si="302"/>
        <v>0</v>
      </c>
      <c r="AI149" s="120">
        <f t="shared" si="302"/>
        <v>0</v>
      </c>
      <c r="AJ149" s="120">
        <f t="shared" si="302"/>
        <v>0</v>
      </c>
      <c r="AK149" s="120">
        <f t="shared" si="302"/>
        <v>0</v>
      </c>
      <c r="AL149" s="120">
        <f t="shared" si="302"/>
        <v>0</v>
      </c>
      <c r="AM149" s="120">
        <f t="shared" si="302"/>
        <v>0</v>
      </c>
      <c r="AN149" s="120">
        <f t="shared" si="302"/>
        <v>0</v>
      </c>
      <c r="AO149" s="120">
        <f t="shared" si="302"/>
        <v>0</v>
      </c>
      <c r="AP149" s="120">
        <f t="shared" si="302"/>
        <v>0</v>
      </c>
      <c r="AQ149" s="120">
        <f t="shared" si="302"/>
        <v>0</v>
      </c>
      <c r="AR149" s="120">
        <f t="shared" si="302"/>
        <v>0</v>
      </c>
      <c r="AS149" s="120">
        <f t="shared" si="302"/>
        <v>0</v>
      </c>
      <c r="AT149" s="120">
        <f t="shared" si="302"/>
        <v>0</v>
      </c>
      <c r="AU149" s="120">
        <f t="shared" si="302"/>
        <v>0</v>
      </c>
      <c r="AV149" s="120">
        <f t="shared" si="302"/>
        <v>0</v>
      </c>
      <c r="AW149" s="120">
        <f t="shared" si="302"/>
        <v>0</v>
      </c>
      <c r="AX149" s="120">
        <f t="shared" si="302"/>
        <v>0</v>
      </c>
      <c r="AY149" s="120">
        <f t="shared" si="302"/>
        <v>0</v>
      </c>
      <c r="AZ149" s="120">
        <f t="shared" si="302"/>
        <v>0</v>
      </c>
      <c r="BA149" s="120">
        <f t="shared" si="302"/>
        <v>0</v>
      </c>
      <c r="BB149" s="120">
        <f t="shared" si="302"/>
        <v>0</v>
      </c>
      <c r="BC149" s="120">
        <f t="shared" si="302"/>
        <v>0</v>
      </c>
      <c r="BD149" s="120">
        <f t="shared" si="302"/>
        <v>0</v>
      </c>
      <c r="BE149" s="120">
        <f t="shared" si="302"/>
        <v>0</v>
      </c>
      <c r="BF149" s="120">
        <f t="shared" si="302"/>
        <v>0</v>
      </c>
      <c r="BG149" s="120">
        <f t="shared" si="302"/>
        <v>0</v>
      </c>
      <c r="BH149" s="120">
        <f t="shared" si="302"/>
        <v>0</v>
      </c>
      <c r="BI149" s="120">
        <f t="shared" si="302"/>
        <v>0</v>
      </c>
      <c r="BJ149" s="120">
        <f t="shared" si="302"/>
        <v>0</v>
      </c>
      <c r="BK149" s="120">
        <f t="shared" si="302"/>
        <v>0</v>
      </c>
      <c r="BL149" s="120">
        <f t="shared" si="302"/>
        <v>0</v>
      </c>
      <c r="BM149" s="120">
        <f t="shared" si="302"/>
        <v>0</v>
      </c>
      <c r="BN149" s="120">
        <f t="shared" si="302"/>
        <v>0</v>
      </c>
      <c r="BO149" s="120">
        <f t="shared" si="302"/>
        <v>0</v>
      </c>
      <c r="BP149" s="120">
        <f t="shared" si="302"/>
        <v>0</v>
      </c>
      <c r="BQ149" s="120">
        <f t="shared" si="302"/>
        <v>0</v>
      </c>
      <c r="BR149" s="120">
        <f t="shared" si="302"/>
        <v>0</v>
      </c>
      <c r="BS149" s="120">
        <f t="shared" si="302"/>
        <v>0</v>
      </c>
      <c r="BT149" s="120">
        <f t="shared" si="302"/>
        <v>0</v>
      </c>
      <c r="BU149" s="120">
        <f t="shared" si="302"/>
        <v>0</v>
      </c>
      <c r="BV149" s="120">
        <f t="shared" si="302"/>
        <v>0</v>
      </c>
      <c r="BW149" s="120">
        <f t="shared" si="302"/>
        <v>0</v>
      </c>
      <c r="BX149" s="120">
        <f t="shared" si="302"/>
        <v>0</v>
      </c>
      <c r="BY149" s="120">
        <f t="shared" si="302"/>
        <v>0</v>
      </c>
      <c r="BZ149" s="120">
        <f t="shared" si="302"/>
        <v>0</v>
      </c>
      <c r="CA149" s="120">
        <f t="shared" si="302"/>
        <v>0</v>
      </c>
      <c r="CB149" s="120">
        <f t="shared" si="302"/>
        <v>0</v>
      </c>
      <c r="CC149" s="120">
        <f t="shared" si="302"/>
        <v>0</v>
      </c>
      <c r="CD149" s="120">
        <f t="shared" si="302"/>
        <v>0</v>
      </c>
      <c r="CE149" s="120">
        <f t="shared" si="302"/>
        <v>0</v>
      </c>
      <c r="CF149" s="120">
        <f t="shared" si="302"/>
        <v>0</v>
      </c>
      <c r="CG149" s="120">
        <f t="shared" si="302"/>
        <v>0</v>
      </c>
      <c r="CH149" s="120">
        <f t="shared" ref="CH149:CQ149" si="303">AND(CH374&lt;&gt;"",CH374&lt;&gt;CH$203)/1</f>
        <v>0</v>
      </c>
      <c r="CI149" s="120">
        <f t="shared" si="303"/>
        <v>0</v>
      </c>
      <c r="CJ149" s="120">
        <f t="shared" si="303"/>
        <v>0</v>
      </c>
      <c r="CK149" s="120">
        <f t="shared" si="303"/>
        <v>0</v>
      </c>
      <c r="CL149" s="120">
        <f t="shared" si="303"/>
        <v>0</v>
      </c>
      <c r="CM149" s="120">
        <f t="shared" si="303"/>
        <v>0</v>
      </c>
      <c r="CN149" s="120">
        <f t="shared" si="303"/>
        <v>0</v>
      </c>
      <c r="CO149" s="120">
        <f t="shared" si="303"/>
        <v>0</v>
      </c>
      <c r="CP149" s="120">
        <f t="shared" si="303"/>
        <v>0</v>
      </c>
      <c r="CQ149" s="120">
        <f t="shared" si="303"/>
        <v>0</v>
      </c>
    </row>
    <row r="150" spans="19:95" hidden="1">
      <c r="S150" s="129">
        <f t="shared" si="226"/>
        <v>149</v>
      </c>
      <c r="T150" s="130">
        <f t="shared" si="263"/>
        <v>0</v>
      </c>
      <c r="U150" s="131"/>
      <c r="V150" s="120">
        <f t="shared" ref="V150:CG150" si="304">AND(V375&lt;&gt;"",V375&lt;&gt;V$203)/1</f>
        <v>0</v>
      </c>
      <c r="W150" s="120">
        <f t="shared" si="304"/>
        <v>0</v>
      </c>
      <c r="X150" s="120">
        <f t="shared" si="304"/>
        <v>0</v>
      </c>
      <c r="Y150" s="120">
        <f t="shared" si="304"/>
        <v>0</v>
      </c>
      <c r="Z150" s="120">
        <f t="shared" si="304"/>
        <v>0</v>
      </c>
      <c r="AA150" s="120">
        <f t="shared" si="304"/>
        <v>0</v>
      </c>
      <c r="AB150" s="120">
        <f t="shared" si="304"/>
        <v>0</v>
      </c>
      <c r="AC150" s="120">
        <f t="shared" si="304"/>
        <v>0</v>
      </c>
      <c r="AD150" s="120">
        <f t="shared" si="304"/>
        <v>0</v>
      </c>
      <c r="AE150" s="120">
        <f t="shared" si="304"/>
        <v>0</v>
      </c>
      <c r="AF150" s="120">
        <f t="shared" si="304"/>
        <v>0</v>
      </c>
      <c r="AG150" s="120">
        <f t="shared" si="304"/>
        <v>0</v>
      </c>
      <c r="AH150" s="120">
        <f t="shared" si="304"/>
        <v>0</v>
      </c>
      <c r="AI150" s="120">
        <f t="shared" si="304"/>
        <v>0</v>
      </c>
      <c r="AJ150" s="120">
        <f t="shared" si="304"/>
        <v>0</v>
      </c>
      <c r="AK150" s="120">
        <f t="shared" si="304"/>
        <v>0</v>
      </c>
      <c r="AL150" s="120">
        <f t="shared" si="304"/>
        <v>0</v>
      </c>
      <c r="AM150" s="120">
        <f t="shared" si="304"/>
        <v>0</v>
      </c>
      <c r="AN150" s="120">
        <f t="shared" si="304"/>
        <v>0</v>
      </c>
      <c r="AO150" s="120">
        <f t="shared" si="304"/>
        <v>0</v>
      </c>
      <c r="AP150" s="120">
        <f t="shared" si="304"/>
        <v>0</v>
      </c>
      <c r="AQ150" s="120">
        <f t="shared" si="304"/>
        <v>0</v>
      </c>
      <c r="AR150" s="120">
        <f t="shared" si="304"/>
        <v>0</v>
      </c>
      <c r="AS150" s="120">
        <f t="shared" si="304"/>
        <v>0</v>
      </c>
      <c r="AT150" s="120">
        <f t="shared" si="304"/>
        <v>0</v>
      </c>
      <c r="AU150" s="120">
        <f t="shared" si="304"/>
        <v>0</v>
      </c>
      <c r="AV150" s="120">
        <f t="shared" si="304"/>
        <v>0</v>
      </c>
      <c r="AW150" s="120">
        <f t="shared" si="304"/>
        <v>0</v>
      </c>
      <c r="AX150" s="120">
        <f t="shared" si="304"/>
        <v>0</v>
      </c>
      <c r="AY150" s="120">
        <f t="shared" si="304"/>
        <v>0</v>
      </c>
      <c r="AZ150" s="120">
        <f t="shared" si="304"/>
        <v>0</v>
      </c>
      <c r="BA150" s="120">
        <f t="shared" si="304"/>
        <v>0</v>
      </c>
      <c r="BB150" s="120">
        <f t="shared" si="304"/>
        <v>0</v>
      </c>
      <c r="BC150" s="120">
        <f t="shared" si="304"/>
        <v>0</v>
      </c>
      <c r="BD150" s="120">
        <f t="shared" si="304"/>
        <v>0</v>
      </c>
      <c r="BE150" s="120">
        <f t="shared" si="304"/>
        <v>0</v>
      </c>
      <c r="BF150" s="120">
        <f t="shared" si="304"/>
        <v>0</v>
      </c>
      <c r="BG150" s="120">
        <f t="shared" si="304"/>
        <v>0</v>
      </c>
      <c r="BH150" s="120">
        <f t="shared" si="304"/>
        <v>0</v>
      </c>
      <c r="BI150" s="120">
        <f t="shared" si="304"/>
        <v>0</v>
      </c>
      <c r="BJ150" s="120">
        <f t="shared" si="304"/>
        <v>0</v>
      </c>
      <c r="BK150" s="120">
        <f t="shared" si="304"/>
        <v>0</v>
      </c>
      <c r="BL150" s="120">
        <f t="shared" si="304"/>
        <v>0</v>
      </c>
      <c r="BM150" s="120">
        <f t="shared" si="304"/>
        <v>0</v>
      </c>
      <c r="BN150" s="120">
        <f t="shared" si="304"/>
        <v>0</v>
      </c>
      <c r="BO150" s="120">
        <f t="shared" si="304"/>
        <v>0</v>
      </c>
      <c r="BP150" s="120">
        <f t="shared" si="304"/>
        <v>0</v>
      </c>
      <c r="BQ150" s="120">
        <f t="shared" si="304"/>
        <v>0</v>
      </c>
      <c r="BR150" s="120">
        <f t="shared" si="304"/>
        <v>0</v>
      </c>
      <c r="BS150" s="120">
        <f t="shared" si="304"/>
        <v>0</v>
      </c>
      <c r="BT150" s="120">
        <f t="shared" si="304"/>
        <v>0</v>
      </c>
      <c r="BU150" s="120">
        <f t="shared" si="304"/>
        <v>0</v>
      </c>
      <c r="BV150" s="120">
        <f t="shared" si="304"/>
        <v>0</v>
      </c>
      <c r="BW150" s="120">
        <f t="shared" si="304"/>
        <v>0</v>
      </c>
      <c r="BX150" s="120">
        <f t="shared" si="304"/>
        <v>0</v>
      </c>
      <c r="BY150" s="120">
        <f t="shared" si="304"/>
        <v>0</v>
      </c>
      <c r="BZ150" s="120">
        <f t="shared" si="304"/>
        <v>0</v>
      </c>
      <c r="CA150" s="120">
        <f t="shared" si="304"/>
        <v>0</v>
      </c>
      <c r="CB150" s="120">
        <f t="shared" si="304"/>
        <v>0</v>
      </c>
      <c r="CC150" s="120">
        <f t="shared" si="304"/>
        <v>0</v>
      </c>
      <c r="CD150" s="120">
        <f t="shared" si="304"/>
        <v>0</v>
      </c>
      <c r="CE150" s="120">
        <f t="shared" si="304"/>
        <v>0</v>
      </c>
      <c r="CF150" s="120">
        <f t="shared" si="304"/>
        <v>0</v>
      </c>
      <c r="CG150" s="120">
        <f t="shared" si="304"/>
        <v>0</v>
      </c>
      <c r="CH150" s="120">
        <f t="shared" ref="CH150:CQ150" si="305">AND(CH375&lt;&gt;"",CH375&lt;&gt;CH$203)/1</f>
        <v>0</v>
      </c>
      <c r="CI150" s="120">
        <f t="shared" si="305"/>
        <v>0</v>
      </c>
      <c r="CJ150" s="120">
        <f t="shared" si="305"/>
        <v>0</v>
      </c>
      <c r="CK150" s="120">
        <f t="shared" si="305"/>
        <v>0</v>
      </c>
      <c r="CL150" s="120">
        <f t="shared" si="305"/>
        <v>0</v>
      </c>
      <c r="CM150" s="120">
        <f t="shared" si="305"/>
        <v>0</v>
      </c>
      <c r="CN150" s="120">
        <f t="shared" si="305"/>
        <v>0</v>
      </c>
      <c r="CO150" s="120">
        <f t="shared" si="305"/>
        <v>0</v>
      </c>
      <c r="CP150" s="120">
        <f t="shared" si="305"/>
        <v>0</v>
      </c>
      <c r="CQ150" s="120">
        <f t="shared" si="305"/>
        <v>0</v>
      </c>
    </row>
    <row r="151" spans="19:95" hidden="1">
      <c r="S151" s="129">
        <f t="shared" si="226"/>
        <v>150</v>
      </c>
      <c r="T151" s="130">
        <f t="shared" si="263"/>
        <v>0</v>
      </c>
      <c r="U151" s="131"/>
      <c r="V151" s="120">
        <f t="shared" ref="V151:CG151" si="306">AND(V376&lt;&gt;"",V376&lt;&gt;V$203)/1</f>
        <v>0</v>
      </c>
      <c r="W151" s="120">
        <f t="shared" si="306"/>
        <v>0</v>
      </c>
      <c r="X151" s="120">
        <f t="shared" si="306"/>
        <v>0</v>
      </c>
      <c r="Y151" s="120">
        <f t="shared" si="306"/>
        <v>0</v>
      </c>
      <c r="Z151" s="120">
        <f t="shared" si="306"/>
        <v>0</v>
      </c>
      <c r="AA151" s="120">
        <f t="shared" si="306"/>
        <v>0</v>
      </c>
      <c r="AB151" s="120">
        <f t="shared" si="306"/>
        <v>0</v>
      </c>
      <c r="AC151" s="120">
        <f t="shared" si="306"/>
        <v>0</v>
      </c>
      <c r="AD151" s="120">
        <f t="shared" si="306"/>
        <v>0</v>
      </c>
      <c r="AE151" s="120">
        <f t="shared" si="306"/>
        <v>0</v>
      </c>
      <c r="AF151" s="120">
        <f t="shared" si="306"/>
        <v>0</v>
      </c>
      <c r="AG151" s="120">
        <f t="shared" si="306"/>
        <v>0</v>
      </c>
      <c r="AH151" s="120">
        <f t="shared" si="306"/>
        <v>0</v>
      </c>
      <c r="AI151" s="120">
        <f t="shared" si="306"/>
        <v>0</v>
      </c>
      <c r="AJ151" s="120">
        <f t="shared" si="306"/>
        <v>0</v>
      </c>
      <c r="AK151" s="120">
        <f t="shared" si="306"/>
        <v>0</v>
      </c>
      <c r="AL151" s="120">
        <f t="shared" si="306"/>
        <v>0</v>
      </c>
      <c r="AM151" s="120">
        <f t="shared" si="306"/>
        <v>0</v>
      </c>
      <c r="AN151" s="120">
        <f t="shared" si="306"/>
        <v>0</v>
      </c>
      <c r="AO151" s="120">
        <f t="shared" si="306"/>
        <v>0</v>
      </c>
      <c r="AP151" s="120">
        <f t="shared" si="306"/>
        <v>0</v>
      </c>
      <c r="AQ151" s="120">
        <f t="shared" si="306"/>
        <v>0</v>
      </c>
      <c r="AR151" s="120">
        <f t="shared" si="306"/>
        <v>0</v>
      </c>
      <c r="AS151" s="120">
        <f t="shared" si="306"/>
        <v>0</v>
      </c>
      <c r="AT151" s="120">
        <f t="shared" si="306"/>
        <v>0</v>
      </c>
      <c r="AU151" s="120">
        <f t="shared" si="306"/>
        <v>0</v>
      </c>
      <c r="AV151" s="120">
        <f t="shared" si="306"/>
        <v>0</v>
      </c>
      <c r="AW151" s="120">
        <f t="shared" si="306"/>
        <v>0</v>
      </c>
      <c r="AX151" s="120">
        <f t="shared" si="306"/>
        <v>0</v>
      </c>
      <c r="AY151" s="120">
        <f t="shared" si="306"/>
        <v>0</v>
      </c>
      <c r="AZ151" s="120">
        <f t="shared" si="306"/>
        <v>0</v>
      </c>
      <c r="BA151" s="120">
        <f t="shared" si="306"/>
        <v>0</v>
      </c>
      <c r="BB151" s="120">
        <f t="shared" si="306"/>
        <v>0</v>
      </c>
      <c r="BC151" s="120">
        <f t="shared" si="306"/>
        <v>0</v>
      </c>
      <c r="BD151" s="120">
        <f t="shared" si="306"/>
        <v>0</v>
      </c>
      <c r="BE151" s="120">
        <f t="shared" si="306"/>
        <v>0</v>
      </c>
      <c r="BF151" s="120">
        <f t="shared" si="306"/>
        <v>0</v>
      </c>
      <c r="BG151" s="120">
        <f t="shared" si="306"/>
        <v>0</v>
      </c>
      <c r="BH151" s="120">
        <f t="shared" si="306"/>
        <v>0</v>
      </c>
      <c r="BI151" s="120">
        <f t="shared" si="306"/>
        <v>0</v>
      </c>
      <c r="BJ151" s="120">
        <f t="shared" si="306"/>
        <v>0</v>
      </c>
      <c r="BK151" s="120">
        <f t="shared" si="306"/>
        <v>0</v>
      </c>
      <c r="BL151" s="120">
        <f t="shared" si="306"/>
        <v>0</v>
      </c>
      <c r="BM151" s="120">
        <f t="shared" si="306"/>
        <v>0</v>
      </c>
      <c r="BN151" s="120">
        <f t="shared" si="306"/>
        <v>0</v>
      </c>
      <c r="BO151" s="120">
        <f t="shared" si="306"/>
        <v>0</v>
      </c>
      <c r="BP151" s="120">
        <f t="shared" si="306"/>
        <v>0</v>
      </c>
      <c r="BQ151" s="120">
        <f t="shared" si="306"/>
        <v>0</v>
      </c>
      <c r="BR151" s="120">
        <f t="shared" si="306"/>
        <v>0</v>
      </c>
      <c r="BS151" s="120">
        <f t="shared" si="306"/>
        <v>0</v>
      </c>
      <c r="BT151" s="120">
        <f t="shared" si="306"/>
        <v>0</v>
      </c>
      <c r="BU151" s="120">
        <f t="shared" si="306"/>
        <v>0</v>
      </c>
      <c r="BV151" s="120">
        <f t="shared" si="306"/>
        <v>0</v>
      </c>
      <c r="BW151" s="120">
        <f t="shared" si="306"/>
        <v>0</v>
      </c>
      <c r="BX151" s="120">
        <f t="shared" si="306"/>
        <v>0</v>
      </c>
      <c r="BY151" s="120">
        <f t="shared" si="306"/>
        <v>0</v>
      </c>
      <c r="BZ151" s="120">
        <f t="shared" si="306"/>
        <v>0</v>
      </c>
      <c r="CA151" s="120">
        <f t="shared" si="306"/>
        <v>0</v>
      </c>
      <c r="CB151" s="120">
        <f t="shared" si="306"/>
        <v>0</v>
      </c>
      <c r="CC151" s="120">
        <f t="shared" si="306"/>
        <v>0</v>
      </c>
      <c r="CD151" s="120">
        <f t="shared" si="306"/>
        <v>0</v>
      </c>
      <c r="CE151" s="120">
        <f t="shared" si="306"/>
        <v>0</v>
      </c>
      <c r="CF151" s="120">
        <f t="shared" si="306"/>
        <v>0</v>
      </c>
      <c r="CG151" s="120">
        <f t="shared" si="306"/>
        <v>0</v>
      </c>
      <c r="CH151" s="120">
        <f t="shared" ref="CH151:CQ151" si="307">AND(CH376&lt;&gt;"",CH376&lt;&gt;CH$203)/1</f>
        <v>0</v>
      </c>
      <c r="CI151" s="120">
        <f t="shared" si="307"/>
        <v>0</v>
      </c>
      <c r="CJ151" s="120">
        <f t="shared" si="307"/>
        <v>0</v>
      </c>
      <c r="CK151" s="120">
        <f t="shared" si="307"/>
        <v>0</v>
      </c>
      <c r="CL151" s="120">
        <f t="shared" si="307"/>
        <v>0</v>
      </c>
      <c r="CM151" s="120">
        <f t="shared" si="307"/>
        <v>0</v>
      </c>
      <c r="CN151" s="120">
        <f t="shared" si="307"/>
        <v>0</v>
      </c>
      <c r="CO151" s="120">
        <f t="shared" si="307"/>
        <v>0</v>
      </c>
      <c r="CP151" s="120">
        <f t="shared" si="307"/>
        <v>0</v>
      </c>
      <c r="CQ151" s="120">
        <f t="shared" si="307"/>
        <v>0</v>
      </c>
    </row>
    <row r="152" spans="19:95" hidden="1">
      <c r="S152" s="129">
        <f t="shared" si="226"/>
        <v>151</v>
      </c>
      <c r="T152" s="130">
        <f t="shared" si="263"/>
        <v>0</v>
      </c>
      <c r="U152" s="131"/>
      <c r="V152" s="120">
        <f t="shared" ref="V152:CG152" si="308">AND(V377&lt;&gt;"",V377&lt;&gt;V$203)/1</f>
        <v>0</v>
      </c>
      <c r="W152" s="120">
        <f t="shared" si="308"/>
        <v>0</v>
      </c>
      <c r="X152" s="120">
        <f t="shared" si="308"/>
        <v>0</v>
      </c>
      <c r="Y152" s="120">
        <f t="shared" si="308"/>
        <v>0</v>
      </c>
      <c r="Z152" s="120">
        <f t="shared" si="308"/>
        <v>0</v>
      </c>
      <c r="AA152" s="120">
        <f t="shared" si="308"/>
        <v>0</v>
      </c>
      <c r="AB152" s="120">
        <f t="shared" si="308"/>
        <v>0</v>
      </c>
      <c r="AC152" s="120">
        <f t="shared" si="308"/>
        <v>0</v>
      </c>
      <c r="AD152" s="120">
        <f t="shared" si="308"/>
        <v>0</v>
      </c>
      <c r="AE152" s="120">
        <f t="shared" si="308"/>
        <v>0</v>
      </c>
      <c r="AF152" s="120">
        <f t="shared" si="308"/>
        <v>0</v>
      </c>
      <c r="AG152" s="120">
        <f t="shared" si="308"/>
        <v>0</v>
      </c>
      <c r="AH152" s="120">
        <f t="shared" si="308"/>
        <v>0</v>
      </c>
      <c r="AI152" s="120">
        <f t="shared" si="308"/>
        <v>0</v>
      </c>
      <c r="AJ152" s="120">
        <f t="shared" si="308"/>
        <v>0</v>
      </c>
      <c r="AK152" s="120">
        <f t="shared" si="308"/>
        <v>0</v>
      </c>
      <c r="AL152" s="120">
        <f t="shared" si="308"/>
        <v>0</v>
      </c>
      <c r="AM152" s="120">
        <f t="shared" si="308"/>
        <v>0</v>
      </c>
      <c r="AN152" s="120">
        <f t="shared" si="308"/>
        <v>0</v>
      </c>
      <c r="AO152" s="120">
        <f t="shared" si="308"/>
        <v>0</v>
      </c>
      <c r="AP152" s="120">
        <f t="shared" si="308"/>
        <v>0</v>
      </c>
      <c r="AQ152" s="120">
        <f t="shared" si="308"/>
        <v>0</v>
      </c>
      <c r="AR152" s="120">
        <f t="shared" si="308"/>
        <v>0</v>
      </c>
      <c r="AS152" s="120">
        <f t="shared" si="308"/>
        <v>0</v>
      </c>
      <c r="AT152" s="120">
        <f t="shared" si="308"/>
        <v>0</v>
      </c>
      <c r="AU152" s="120">
        <f t="shared" si="308"/>
        <v>0</v>
      </c>
      <c r="AV152" s="120">
        <f t="shared" si="308"/>
        <v>0</v>
      </c>
      <c r="AW152" s="120">
        <f t="shared" si="308"/>
        <v>0</v>
      </c>
      <c r="AX152" s="120">
        <f t="shared" si="308"/>
        <v>0</v>
      </c>
      <c r="AY152" s="120">
        <f t="shared" si="308"/>
        <v>0</v>
      </c>
      <c r="AZ152" s="120">
        <f t="shared" si="308"/>
        <v>0</v>
      </c>
      <c r="BA152" s="120">
        <f t="shared" si="308"/>
        <v>0</v>
      </c>
      <c r="BB152" s="120">
        <f t="shared" si="308"/>
        <v>0</v>
      </c>
      <c r="BC152" s="120">
        <f t="shared" si="308"/>
        <v>0</v>
      </c>
      <c r="BD152" s="120">
        <f t="shared" si="308"/>
        <v>0</v>
      </c>
      <c r="BE152" s="120">
        <f t="shared" si="308"/>
        <v>0</v>
      </c>
      <c r="BF152" s="120">
        <f t="shared" si="308"/>
        <v>0</v>
      </c>
      <c r="BG152" s="120">
        <f t="shared" si="308"/>
        <v>0</v>
      </c>
      <c r="BH152" s="120">
        <f t="shared" si="308"/>
        <v>0</v>
      </c>
      <c r="BI152" s="120">
        <f t="shared" si="308"/>
        <v>0</v>
      </c>
      <c r="BJ152" s="120">
        <f t="shared" si="308"/>
        <v>0</v>
      </c>
      <c r="BK152" s="120">
        <f t="shared" si="308"/>
        <v>0</v>
      </c>
      <c r="BL152" s="120">
        <f t="shared" si="308"/>
        <v>0</v>
      </c>
      <c r="BM152" s="120">
        <f t="shared" si="308"/>
        <v>0</v>
      </c>
      <c r="BN152" s="120">
        <f t="shared" si="308"/>
        <v>0</v>
      </c>
      <c r="BO152" s="120">
        <f t="shared" si="308"/>
        <v>0</v>
      </c>
      <c r="BP152" s="120">
        <f t="shared" si="308"/>
        <v>0</v>
      </c>
      <c r="BQ152" s="120">
        <f t="shared" si="308"/>
        <v>0</v>
      </c>
      <c r="BR152" s="120">
        <f t="shared" si="308"/>
        <v>0</v>
      </c>
      <c r="BS152" s="120">
        <f t="shared" si="308"/>
        <v>0</v>
      </c>
      <c r="BT152" s="120">
        <f t="shared" si="308"/>
        <v>0</v>
      </c>
      <c r="BU152" s="120">
        <f t="shared" si="308"/>
        <v>0</v>
      </c>
      <c r="BV152" s="120">
        <f t="shared" si="308"/>
        <v>0</v>
      </c>
      <c r="BW152" s="120">
        <f t="shared" si="308"/>
        <v>0</v>
      </c>
      <c r="BX152" s="120">
        <f t="shared" si="308"/>
        <v>0</v>
      </c>
      <c r="BY152" s="120">
        <f t="shared" si="308"/>
        <v>0</v>
      </c>
      <c r="BZ152" s="120">
        <f t="shared" si="308"/>
        <v>0</v>
      </c>
      <c r="CA152" s="120">
        <f t="shared" si="308"/>
        <v>0</v>
      </c>
      <c r="CB152" s="120">
        <f t="shared" si="308"/>
        <v>0</v>
      </c>
      <c r="CC152" s="120">
        <f t="shared" si="308"/>
        <v>0</v>
      </c>
      <c r="CD152" s="120">
        <f t="shared" si="308"/>
        <v>0</v>
      </c>
      <c r="CE152" s="120">
        <f t="shared" si="308"/>
        <v>0</v>
      </c>
      <c r="CF152" s="120">
        <f t="shared" si="308"/>
        <v>0</v>
      </c>
      <c r="CG152" s="120">
        <f t="shared" si="308"/>
        <v>0</v>
      </c>
      <c r="CH152" s="120">
        <f t="shared" ref="CH152:CQ152" si="309">AND(CH377&lt;&gt;"",CH377&lt;&gt;CH$203)/1</f>
        <v>0</v>
      </c>
      <c r="CI152" s="120">
        <f t="shared" si="309"/>
        <v>0</v>
      </c>
      <c r="CJ152" s="120">
        <f t="shared" si="309"/>
        <v>0</v>
      </c>
      <c r="CK152" s="120">
        <f t="shared" si="309"/>
        <v>0</v>
      </c>
      <c r="CL152" s="120">
        <f t="shared" si="309"/>
        <v>0</v>
      </c>
      <c r="CM152" s="120">
        <f t="shared" si="309"/>
        <v>0</v>
      </c>
      <c r="CN152" s="120">
        <f t="shared" si="309"/>
        <v>0</v>
      </c>
      <c r="CO152" s="120">
        <f t="shared" si="309"/>
        <v>0</v>
      </c>
      <c r="CP152" s="120">
        <f t="shared" si="309"/>
        <v>0</v>
      </c>
      <c r="CQ152" s="120">
        <f t="shared" si="309"/>
        <v>0</v>
      </c>
    </row>
    <row r="153" spans="19:95" hidden="1">
      <c r="S153" s="129">
        <f t="shared" si="226"/>
        <v>152</v>
      </c>
      <c r="T153" s="130">
        <f t="shared" si="263"/>
        <v>0</v>
      </c>
      <c r="U153" s="131"/>
      <c r="V153" s="120">
        <f t="shared" ref="V153:CG153" si="310">AND(V378&lt;&gt;"",V378&lt;&gt;V$203)/1</f>
        <v>0</v>
      </c>
      <c r="W153" s="120">
        <f t="shared" si="310"/>
        <v>0</v>
      </c>
      <c r="X153" s="120">
        <f t="shared" si="310"/>
        <v>0</v>
      </c>
      <c r="Y153" s="120">
        <f t="shared" si="310"/>
        <v>0</v>
      </c>
      <c r="Z153" s="120">
        <f t="shared" si="310"/>
        <v>0</v>
      </c>
      <c r="AA153" s="120">
        <f t="shared" si="310"/>
        <v>0</v>
      </c>
      <c r="AB153" s="120">
        <f t="shared" si="310"/>
        <v>0</v>
      </c>
      <c r="AC153" s="120">
        <f t="shared" si="310"/>
        <v>0</v>
      </c>
      <c r="AD153" s="120">
        <f t="shared" si="310"/>
        <v>0</v>
      </c>
      <c r="AE153" s="120">
        <f t="shared" si="310"/>
        <v>0</v>
      </c>
      <c r="AF153" s="120">
        <f t="shared" si="310"/>
        <v>0</v>
      </c>
      <c r="AG153" s="120">
        <f t="shared" si="310"/>
        <v>0</v>
      </c>
      <c r="AH153" s="120">
        <f t="shared" si="310"/>
        <v>0</v>
      </c>
      <c r="AI153" s="120">
        <f t="shared" si="310"/>
        <v>0</v>
      </c>
      <c r="AJ153" s="120">
        <f t="shared" si="310"/>
        <v>0</v>
      </c>
      <c r="AK153" s="120">
        <f t="shared" si="310"/>
        <v>0</v>
      </c>
      <c r="AL153" s="120">
        <f t="shared" si="310"/>
        <v>0</v>
      </c>
      <c r="AM153" s="120">
        <f t="shared" si="310"/>
        <v>0</v>
      </c>
      <c r="AN153" s="120">
        <f t="shared" si="310"/>
        <v>0</v>
      </c>
      <c r="AO153" s="120">
        <f t="shared" si="310"/>
        <v>0</v>
      </c>
      <c r="AP153" s="120">
        <f t="shared" si="310"/>
        <v>0</v>
      </c>
      <c r="AQ153" s="120">
        <f t="shared" si="310"/>
        <v>0</v>
      </c>
      <c r="AR153" s="120">
        <f t="shared" si="310"/>
        <v>0</v>
      </c>
      <c r="AS153" s="120">
        <f t="shared" si="310"/>
        <v>0</v>
      </c>
      <c r="AT153" s="120">
        <f t="shared" si="310"/>
        <v>0</v>
      </c>
      <c r="AU153" s="120">
        <f t="shared" si="310"/>
        <v>0</v>
      </c>
      <c r="AV153" s="120">
        <f t="shared" si="310"/>
        <v>0</v>
      </c>
      <c r="AW153" s="120">
        <f t="shared" si="310"/>
        <v>0</v>
      </c>
      <c r="AX153" s="120">
        <f t="shared" si="310"/>
        <v>0</v>
      </c>
      <c r="AY153" s="120">
        <f t="shared" si="310"/>
        <v>0</v>
      </c>
      <c r="AZ153" s="120">
        <f t="shared" si="310"/>
        <v>0</v>
      </c>
      <c r="BA153" s="120">
        <f t="shared" si="310"/>
        <v>0</v>
      </c>
      <c r="BB153" s="120">
        <f t="shared" si="310"/>
        <v>0</v>
      </c>
      <c r="BC153" s="120">
        <f t="shared" si="310"/>
        <v>0</v>
      </c>
      <c r="BD153" s="120">
        <f t="shared" si="310"/>
        <v>0</v>
      </c>
      <c r="BE153" s="120">
        <f t="shared" si="310"/>
        <v>0</v>
      </c>
      <c r="BF153" s="120">
        <f t="shared" si="310"/>
        <v>0</v>
      </c>
      <c r="BG153" s="120">
        <f t="shared" si="310"/>
        <v>0</v>
      </c>
      <c r="BH153" s="120">
        <f t="shared" si="310"/>
        <v>0</v>
      </c>
      <c r="BI153" s="120">
        <f t="shared" si="310"/>
        <v>0</v>
      </c>
      <c r="BJ153" s="120">
        <f t="shared" si="310"/>
        <v>0</v>
      </c>
      <c r="BK153" s="120">
        <f t="shared" si="310"/>
        <v>0</v>
      </c>
      <c r="BL153" s="120">
        <f t="shared" si="310"/>
        <v>0</v>
      </c>
      <c r="BM153" s="120">
        <f t="shared" si="310"/>
        <v>0</v>
      </c>
      <c r="BN153" s="120">
        <f t="shared" si="310"/>
        <v>0</v>
      </c>
      <c r="BO153" s="120">
        <f t="shared" si="310"/>
        <v>0</v>
      </c>
      <c r="BP153" s="120">
        <f t="shared" si="310"/>
        <v>0</v>
      </c>
      <c r="BQ153" s="120">
        <f t="shared" si="310"/>
        <v>0</v>
      </c>
      <c r="BR153" s="120">
        <f t="shared" si="310"/>
        <v>0</v>
      </c>
      <c r="BS153" s="120">
        <f t="shared" si="310"/>
        <v>0</v>
      </c>
      <c r="BT153" s="120">
        <f t="shared" si="310"/>
        <v>0</v>
      </c>
      <c r="BU153" s="120">
        <f t="shared" si="310"/>
        <v>0</v>
      </c>
      <c r="BV153" s="120">
        <f t="shared" si="310"/>
        <v>0</v>
      </c>
      <c r="BW153" s="120">
        <f t="shared" si="310"/>
        <v>0</v>
      </c>
      <c r="BX153" s="120">
        <f t="shared" si="310"/>
        <v>0</v>
      </c>
      <c r="BY153" s="120">
        <f t="shared" si="310"/>
        <v>0</v>
      </c>
      <c r="BZ153" s="120">
        <f t="shared" si="310"/>
        <v>0</v>
      </c>
      <c r="CA153" s="120">
        <f t="shared" si="310"/>
        <v>0</v>
      </c>
      <c r="CB153" s="120">
        <f t="shared" si="310"/>
        <v>0</v>
      </c>
      <c r="CC153" s="120">
        <f t="shared" si="310"/>
        <v>0</v>
      </c>
      <c r="CD153" s="120">
        <f t="shared" si="310"/>
        <v>0</v>
      </c>
      <c r="CE153" s="120">
        <f t="shared" si="310"/>
        <v>0</v>
      </c>
      <c r="CF153" s="120">
        <f t="shared" si="310"/>
        <v>0</v>
      </c>
      <c r="CG153" s="120">
        <f t="shared" si="310"/>
        <v>0</v>
      </c>
      <c r="CH153" s="120">
        <f t="shared" ref="CH153:CQ153" si="311">AND(CH378&lt;&gt;"",CH378&lt;&gt;CH$203)/1</f>
        <v>0</v>
      </c>
      <c r="CI153" s="120">
        <f t="shared" si="311"/>
        <v>0</v>
      </c>
      <c r="CJ153" s="120">
        <f t="shared" si="311"/>
        <v>0</v>
      </c>
      <c r="CK153" s="120">
        <f t="shared" si="311"/>
        <v>0</v>
      </c>
      <c r="CL153" s="120">
        <f t="shared" si="311"/>
        <v>0</v>
      </c>
      <c r="CM153" s="120">
        <f t="shared" si="311"/>
        <v>0</v>
      </c>
      <c r="CN153" s="120">
        <f t="shared" si="311"/>
        <v>0</v>
      </c>
      <c r="CO153" s="120">
        <f t="shared" si="311"/>
        <v>0</v>
      </c>
      <c r="CP153" s="120">
        <f t="shared" si="311"/>
        <v>0</v>
      </c>
      <c r="CQ153" s="120">
        <f t="shared" si="311"/>
        <v>0</v>
      </c>
    </row>
    <row r="154" spans="19:95" hidden="1">
      <c r="S154" s="129">
        <f t="shared" si="226"/>
        <v>153</v>
      </c>
      <c r="T154" s="130">
        <f t="shared" si="263"/>
        <v>0</v>
      </c>
      <c r="U154" s="131"/>
      <c r="V154" s="120">
        <f t="shared" ref="V154:CG154" si="312">AND(V379&lt;&gt;"",V379&lt;&gt;V$203)/1</f>
        <v>0</v>
      </c>
      <c r="W154" s="120">
        <f t="shared" si="312"/>
        <v>0</v>
      </c>
      <c r="X154" s="120">
        <f t="shared" si="312"/>
        <v>0</v>
      </c>
      <c r="Y154" s="120">
        <f t="shared" si="312"/>
        <v>0</v>
      </c>
      <c r="Z154" s="120">
        <f t="shared" si="312"/>
        <v>0</v>
      </c>
      <c r="AA154" s="120">
        <f t="shared" si="312"/>
        <v>0</v>
      </c>
      <c r="AB154" s="120">
        <f t="shared" si="312"/>
        <v>0</v>
      </c>
      <c r="AC154" s="120">
        <f t="shared" si="312"/>
        <v>0</v>
      </c>
      <c r="AD154" s="120">
        <f t="shared" si="312"/>
        <v>0</v>
      </c>
      <c r="AE154" s="120">
        <f t="shared" si="312"/>
        <v>0</v>
      </c>
      <c r="AF154" s="120">
        <f t="shared" si="312"/>
        <v>0</v>
      </c>
      <c r="AG154" s="120">
        <f t="shared" si="312"/>
        <v>0</v>
      </c>
      <c r="AH154" s="120">
        <f t="shared" si="312"/>
        <v>0</v>
      </c>
      <c r="AI154" s="120">
        <f t="shared" si="312"/>
        <v>0</v>
      </c>
      <c r="AJ154" s="120">
        <f t="shared" si="312"/>
        <v>0</v>
      </c>
      <c r="AK154" s="120">
        <f t="shared" si="312"/>
        <v>0</v>
      </c>
      <c r="AL154" s="120">
        <f t="shared" si="312"/>
        <v>0</v>
      </c>
      <c r="AM154" s="120">
        <f t="shared" si="312"/>
        <v>0</v>
      </c>
      <c r="AN154" s="120">
        <f t="shared" si="312"/>
        <v>0</v>
      </c>
      <c r="AO154" s="120">
        <f t="shared" si="312"/>
        <v>0</v>
      </c>
      <c r="AP154" s="120">
        <f t="shared" si="312"/>
        <v>0</v>
      </c>
      <c r="AQ154" s="120">
        <f t="shared" si="312"/>
        <v>0</v>
      </c>
      <c r="AR154" s="120">
        <f t="shared" si="312"/>
        <v>0</v>
      </c>
      <c r="AS154" s="120">
        <f t="shared" si="312"/>
        <v>0</v>
      </c>
      <c r="AT154" s="120">
        <f t="shared" si="312"/>
        <v>0</v>
      </c>
      <c r="AU154" s="120">
        <f t="shared" si="312"/>
        <v>0</v>
      </c>
      <c r="AV154" s="120">
        <f t="shared" si="312"/>
        <v>0</v>
      </c>
      <c r="AW154" s="120">
        <f t="shared" si="312"/>
        <v>0</v>
      </c>
      <c r="AX154" s="120">
        <f t="shared" si="312"/>
        <v>0</v>
      </c>
      <c r="AY154" s="120">
        <f t="shared" si="312"/>
        <v>0</v>
      </c>
      <c r="AZ154" s="120">
        <f t="shared" si="312"/>
        <v>0</v>
      </c>
      <c r="BA154" s="120">
        <f t="shared" si="312"/>
        <v>0</v>
      </c>
      <c r="BB154" s="120">
        <f t="shared" si="312"/>
        <v>0</v>
      </c>
      <c r="BC154" s="120">
        <f t="shared" si="312"/>
        <v>0</v>
      </c>
      <c r="BD154" s="120">
        <f t="shared" si="312"/>
        <v>0</v>
      </c>
      <c r="BE154" s="120">
        <f t="shared" si="312"/>
        <v>0</v>
      </c>
      <c r="BF154" s="120">
        <f t="shared" si="312"/>
        <v>0</v>
      </c>
      <c r="BG154" s="120">
        <f t="shared" si="312"/>
        <v>0</v>
      </c>
      <c r="BH154" s="120">
        <f t="shared" si="312"/>
        <v>0</v>
      </c>
      <c r="BI154" s="120">
        <f t="shared" si="312"/>
        <v>0</v>
      </c>
      <c r="BJ154" s="120">
        <f t="shared" si="312"/>
        <v>0</v>
      </c>
      <c r="BK154" s="120">
        <f t="shared" si="312"/>
        <v>0</v>
      </c>
      <c r="BL154" s="120">
        <f t="shared" si="312"/>
        <v>0</v>
      </c>
      <c r="BM154" s="120">
        <f t="shared" si="312"/>
        <v>0</v>
      </c>
      <c r="BN154" s="120">
        <f t="shared" si="312"/>
        <v>0</v>
      </c>
      <c r="BO154" s="120">
        <f t="shared" si="312"/>
        <v>0</v>
      </c>
      <c r="BP154" s="120">
        <f t="shared" si="312"/>
        <v>0</v>
      </c>
      <c r="BQ154" s="120">
        <f t="shared" si="312"/>
        <v>0</v>
      </c>
      <c r="BR154" s="120">
        <f t="shared" si="312"/>
        <v>0</v>
      </c>
      <c r="BS154" s="120">
        <f t="shared" si="312"/>
        <v>0</v>
      </c>
      <c r="BT154" s="120">
        <f t="shared" si="312"/>
        <v>0</v>
      </c>
      <c r="BU154" s="120">
        <f t="shared" si="312"/>
        <v>0</v>
      </c>
      <c r="BV154" s="120">
        <f t="shared" si="312"/>
        <v>0</v>
      </c>
      <c r="BW154" s="120">
        <f t="shared" si="312"/>
        <v>0</v>
      </c>
      <c r="BX154" s="120">
        <f t="shared" si="312"/>
        <v>0</v>
      </c>
      <c r="BY154" s="120">
        <f t="shared" si="312"/>
        <v>0</v>
      </c>
      <c r="BZ154" s="120">
        <f t="shared" si="312"/>
        <v>0</v>
      </c>
      <c r="CA154" s="120">
        <f t="shared" si="312"/>
        <v>0</v>
      </c>
      <c r="CB154" s="120">
        <f t="shared" si="312"/>
        <v>0</v>
      </c>
      <c r="CC154" s="120">
        <f t="shared" si="312"/>
        <v>0</v>
      </c>
      <c r="CD154" s="120">
        <f t="shared" si="312"/>
        <v>0</v>
      </c>
      <c r="CE154" s="120">
        <f t="shared" si="312"/>
        <v>0</v>
      </c>
      <c r="CF154" s="120">
        <f t="shared" si="312"/>
        <v>0</v>
      </c>
      <c r="CG154" s="120">
        <f t="shared" si="312"/>
        <v>0</v>
      </c>
      <c r="CH154" s="120">
        <f t="shared" ref="CH154:CQ154" si="313">AND(CH379&lt;&gt;"",CH379&lt;&gt;CH$203)/1</f>
        <v>0</v>
      </c>
      <c r="CI154" s="120">
        <f t="shared" si="313"/>
        <v>0</v>
      </c>
      <c r="CJ154" s="120">
        <f t="shared" si="313"/>
        <v>0</v>
      </c>
      <c r="CK154" s="120">
        <f t="shared" si="313"/>
        <v>0</v>
      </c>
      <c r="CL154" s="120">
        <f t="shared" si="313"/>
        <v>0</v>
      </c>
      <c r="CM154" s="120">
        <f t="shared" si="313"/>
        <v>0</v>
      </c>
      <c r="CN154" s="120">
        <f t="shared" si="313"/>
        <v>0</v>
      </c>
      <c r="CO154" s="120">
        <f t="shared" si="313"/>
        <v>0</v>
      </c>
      <c r="CP154" s="120">
        <f t="shared" si="313"/>
        <v>0</v>
      </c>
      <c r="CQ154" s="120">
        <f t="shared" si="313"/>
        <v>0</v>
      </c>
    </row>
    <row r="155" spans="19:95" hidden="1">
      <c r="S155" s="129">
        <f t="shared" si="226"/>
        <v>154</v>
      </c>
      <c r="T155" s="130">
        <f t="shared" si="263"/>
        <v>0</v>
      </c>
      <c r="U155" s="131"/>
      <c r="V155" s="120">
        <f t="shared" ref="V155:CG155" si="314">AND(V380&lt;&gt;"",V380&lt;&gt;V$203)/1</f>
        <v>0</v>
      </c>
      <c r="W155" s="120">
        <f t="shared" si="314"/>
        <v>0</v>
      </c>
      <c r="X155" s="120">
        <f t="shared" si="314"/>
        <v>0</v>
      </c>
      <c r="Y155" s="120">
        <f t="shared" si="314"/>
        <v>0</v>
      </c>
      <c r="Z155" s="120">
        <f t="shared" si="314"/>
        <v>0</v>
      </c>
      <c r="AA155" s="120">
        <f t="shared" si="314"/>
        <v>0</v>
      </c>
      <c r="AB155" s="120">
        <f t="shared" si="314"/>
        <v>0</v>
      </c>
      <c r="AC155" s="120">
        <f t="shared" si="314"/>
        <v>0</v>
      </c>
      <c r="AD155" s="120">
        <f t="shared" si="314"/>
        <v>0</v>
      </c>
      <c r="AE155" s="120">
        <f t="shared" si="314"/>
        <v>0</v>
      </c>
      <c r="AF155" s="120">
        <f t="shared" si="314"/>
        <v>0</v>
      </c>
      <c r="AG155" s="120">
        <f t="shared" si="314"/>
        <v>0</v>
      </c>
      <c r="AH155" s="120">
        <f t="shared" si="314"/>
        <v>0</v>
      </c>
      <c r="AI155" s="120">
        <f t="shared" si="314"/>
        <v>0</v>
      </c>
      <c r="AJ155" s="120">
        <f t="shared" si="314"/>
        <v>0</v>
      </c>
      <c r="AK155" s="120">
        <f t="shared" si="314"/>
        <v>0</v>
      </c>
      <c r="AL155" s="120">
        <f t="shared" si="314"/>
        <v>0</v>
      </c>
      <c r="AM155" s="120">
        <f t="shared" si="314"/>
        <v>0</v>
      </c>
      <c r="AN155" s="120">
        <f t="shared" si="314"/>
        <v>0</v>
      </c>
      <c r="AO155" s="120">
        <f t="shared" si="314"/>
        <v>0</v>
      </c>
      <c r="AP155" s="120">
        <f t="shared" si="314"/>
        <v>0</v>
      </c>
      <c r="AQ155" s="120">
        <f t="shared" si="314"/>
        <v>0</v>
      </c>
      <c r="AR155" s="120">
        <f t="shared" si="314"/>
        <v>0</v>
      </c>
      <c r="AS155" s="120">
        <f t="shared" si="314"/>
        <v>0</v>
      </c>
      <c r="AT155" s="120">
        <f t="shared" si="314"/>
        <v>0</v>
      </c>
      <c r="AU155" s="120">
        <f t="shared" si="314"/>
        <v>0</v>
      </c>
      <c r="AV155" s="120">
        <f t="shared" si="314"/>
        <v>0</v>
      </c>
      <c r="AW155" s="120">
        <f t="shared" si="314"/>
        <v>0</v>
      </c>
      <c r="AX155" s="120">
        <f t="shared" si="314"/>
        <v>0</v>
      </c>
      <c r="AY155" s="120">
        <f t="shared" si="314"/>
        <v>0</v>
      </c>
      <c r="AZ155" s="120">
        <f t="shared" si="314"/>
        <v>0</v>
      </c>
      <c r="BA155" s="120">
        <f t="shared" si="314"/>
        <v>0</v>
      </c>
      <c r="BB155" s="120">
        <f t="shared" si="314"/>
        <v>0</v>
      </c>
      <c r="BC155" s="120">
        <f t="shared" si="314"/>
        <v>0</v>
      </c>
      <c r="BD155" s="120">
        <f t="shared" si="314"/>
        <v>0</v>
      </c>
      <c r="BE155" s="120">
        <f t="shared" si="314"/>
        <v>0</v>
      </c>
      <c r="BF155" s="120">
        <f t="shared" si="314"/>
        <v>0</v>
      </c>
      <c r="BG155" s="120">
        <f t="shared" si="314"/>
        <v>0</v>
      </c>
      <c r="BH155" s="120">
        <f t="shared" si="314"/>
        <v>0</v>
      </c>
      <c r="BI155" s="120">
        <f t="shared" si="314"/>
        <v>0</v>
      </c>
      <c r="BJ155" s="120">
        <f t="shared" si="314"/>
        <v>0</v>
      </c>
      <c r="BK155" s="120">
        <f t="shared" si="314"/>
        <v>0</v>
      </c>
      <c r="BL155" s="120">
        <f t="shared" si="314"/>
        <v>0</v>
      </c>
      <c r="BM155" s="120">
        <f t="shared" si="314"/>
        <v>0</v>
      </c>
      <c r="BN155" s="120">
        <f t="shared" si="314"/>
        <v>0</v>
      </c>
      <c r="BO155" s="120">
        <f t="shared" si="314"/>
        <v>0</v>
      </c>
      <c r="BP155" s="120">
        <f t="shared" si="314"/>
        <v>0</v>
      </c>
      <c r="BQ155" s="120">
        <f t="shared" si="314"/>
        <v>0</v>
      </c>
      <c r="BR155" s="120">
        <f t="shared" si="314"/>
        <v>0</v>
      </c>
      <c r="BS155" s="120">
        <f t="shared" si="314"/>
        <v>0</v>
      </c>
      <c r="BT155" s="120">
        <f t="shared" si="314"/>
        <v>0</v>
      </c>
      <c r="BU155" s="120">
        <f t="shared" si="314"/>
        <v>0</v>
      </c>
      <c r="BV155" s="120">
        <f t="shared" si="314"/>
        <v>0</v>
      </c>
      <c r="BW155" s="120">
        <f t="shared" si="314"/>
        <v>0</v>
      </c>
      <c r="BX155" s="120">
        <f t="shared" si="314"/>
        <v>0</v>
      </c>
      <c r="BY155" s="120">
        <f t="shared" si="314"/>
        <v>0</v>
      </c>
      <c r="BZ155" s="120">
        <f t="shared" si="314"/>
        <v>0</v>
      </c>
      <c r="CA155" s="120">
        <f t="shared" si="314"/>
        <v>0</v>
      </c>
      <c r="CB155" s="120">
        <f t="shared" si="314"/>
        <v>0</v>
      </c>
      <c r="CC155" s="120">
        <f t="shared" si="314"/>
        <v>0</v>
      </c>
      <c r="CD155" s="120">
        <f t="shared" si="314"/>
        <v>0</v>
      </c>
      <c r="CE155" s="120">
        <f t="shared" si="314"/>
        <v>0</v>
      </c>
      <c r="CF155" s="120">
        <f t="shared" si="314"/>
        <v>0</v>
      </c>
      <c r="CG155" s="120">
        <f t="shared" si="314"/>
        <v>0</v>
      </c>
      <c r="CH155" s="120">
        <f t="shared" ref="CH155:CQ155" si="315">AND(CH380&lt;&gt;"",CH380&lt;&gt;CH$203)/1</f>
        <v>0</v>
      </c>
      <c r="CI155" s="120">
        <f t="shared" si="315"/>
        <v>0</v>
      </c>
      <c r="CJ155" s="120">
        <f t="shared" si="315"/>
        <v>0</v>
      </c>
      <c r="CK155" s="120">
        <f t="shared" si="315"/>
        <v>0</v>
      </c>
      <c r="CL155" s="120">
        <f t="shared" si="315"/>
        <v>0</v>
      </c>
      <c r="CM155" s="120">
        <f t="shared" si="315"/>
        <v>0</v>
      </c>
      <c r="CN155" s="120">
        <f t="shared" si="315"/>
        <v>0</v>
      </c>
      <c r="CO155" s="120">
        <f t="shared" si="315"/>
        <v>0</v>
      </c>
      <c r="CP155" s="120">
        <f t="shared" si="315"/>
        <v>0</v>
      </c>
      <c r="CQ155" s="120">
        <f t="shared" si="315"/>
        <v>0</v>
      </c>
    </row>
    <row r="156" spans="19:95" hidden="1">
      <c r="S156" s="129">
        <f t="shared" si="226"/>
        <v>155</v>
      </c>
      <c r="T156" s="130">
        <f t="shared" si="263"/>
        <v>0</v>
      </c>
      <c r="U156" s="131"/>
      <c r="V156" s="120">
        <f t="shared" ref="V156:CG156" si="316">AND(V381&lt;&gt;"",V381&lt;&gt;V$203)/1</f>
        <v>0</v>
      </c>
      <c r="W156" s="120">
        <f t="shared" si="316"/>
        <v>0</v>
      </c>
      <c r="X156" s="120">
        <f t="shared" si="316"/>
        <v>0</v>
      </c>
      <c r="Y156" s="120">
        <f t="shared" si="316"/>
        <v>0</v>
      </c>
      <c r="Z156" s="120">
        <f t="shared" si="316"/>
        <v>0</v>
      </c>
      <c r="AA156" s="120">
        <f t="shared" si="316"/>
        <v>0</v>
      </c>
      <c r="AB156" s="120">
        <f t="shared" si="316"/>
        <v>0</v>
      </c>
      <c r="AC156" s="120">
        <f t="shared" si="316"/>
        <v>0</v>
      </c>
      <c r="AD156" s="120">
        <f t="shared" si="316"/>
        <v>0</v>
      </c>
      <c r="AE156" s="120">
        <f t="shared" si="316"/>
        <v>0</v>
      </c>
      <c r="AF156" s="120">
        <f t="shared" si="316"/>
        <v>0</v>
      </c>
      <c r="AG156" s="120">
        <f t="shared" si="316"/>
        <v>0</v>
      </c>
      <c r="AH156" s="120">
        <f t="shared" si="316"/>
        <v>0</v>
      </c>
      <c r="AI156" s="120">
        <f t="shared" si="316"/>
        <v>0</v>
      </c>
      <c r="AJ156" s="120">
        <f t="shared" si="316"/>
        <v>0</v>
      </c>
      <c r="AK156" s="120">
        <f t="shared" si="316"/>
        <v>0</v>
      </c>
      <c r="AL156" s="120">
        <f t="shared" si="316"/>
        <v>0</v>
      </c>
      <c r="AM156" s="120">
        <f t="shared" si="316"/>
        <v>0</v>
      </c>
      <c r="AN156" s="120">
        <f t="shared" si="316"/>
        <v>0</v>
      </c>
      <c r="AO156" s="120">
        <f t="shared" si="316"/>
        <v>0</v>
      </c>
      <c r="AP156" s="120">
        <f t="shared" si="316"/>
        <v>0</v>
      </c>
      <c r="AQ156" s="120">
        <f t="shared" si="316"/>
        <v>0</v>
      </c>
      <c r="AR156" s="120">
        <f t="shared" si="316"/>
        <v>0</v>
      </c>
      <c r="AS156" s="120">
        <f t="shared" si="316"/>
        <v>0</v>
      </c>
      <c r="AT156" s="120">
        <f t="shared" si="316"/>
        <v>0</v>
      </c>
      <c r="AU156" s="120">
        <f t="shared" si="316"/>
        <v>0</v>
      </c>
      <c r="AV156" s="120">
        <f t="shared" si="316"/>
        <v>0</v>
      </c>
      <c r="AW156" s="120">
        <f t="shared" si="316"/>
        <v>0</v>
      </c>
      <c r="AX156" s="120">
        <f t="shared" si="316"/>
        <v>0</v>
      </c>
      <c r="AY156" s="120">
        <f t="shared" si="316"/>
        <v>0</v>
      </c>
      <c r="AZ156" s="120">
        <f t="shared" si="316"/>
        <v>0</v>
      </c>
      <c r="BA156" s="120">
        <f t="shared" si="316"/>
        <v>0</v>
      </c>
      <c r="BB156" s="120">
        <f t="shared" si="316"/>
        <v>0</v>
      </c>
      <c r="BC156" s="120">
        <f t="shared" si="316"/>
        <v>0</v>
      </c>
      <c r="BD156" s="120">
        <f t="shared" si="316"/>
        <v>0</v>
      </c>
      <c r="BE156" s="120">
        <f t="shared" si="316"/>
        <v>0</v>
      </c>
      <c r="BF156" s="120">
        <f t="shared" si="316"/>
        <v>0</v>
      </c>
      <c r="BG156" s="120">
        <f t="shared" si="316"/>
        <v>0</v>
      </c>
      <c r="BH156" s="120">
        <f t="shared" si="316"/>
        <v>0</v>
      </c>
      <c r="BI156" s="120">
        <f t="shared" si="316"/>
        <v>0</v>
      </c>
      <c r="BJ156" s="120">
        <f t="shared" si="316"/>
        <v>0</v>
      </c>
      <c r="BK156" s="120">
        <f t="shared" si="316"/>
        <v>0</v>
      </c>
      <c r="BL156" s="120">
        <f t="shared" si="316"/>
        <v>0</v>
      </c>
      <c r="BM156" s="120">
        <f t="shared" si="316"/>
        <v>0</v>
      </c>
      <c r="BN156" s="120">
        <f t="shared" si="316"/>
        <v>0</v>
      </c>
      <c r="BO156" s="120">
        <f t="shared" si="316"/>
        <v>0</v>
      </c>
      <c r="BP156" s="120">
        <f t="shared" si="316"/>
        <v>0</v>
      </c>
      <c r="BQ156" s="120">
        <f t="shared" si="316"/>
        <v>0</v>
      </c>
      <c r="BR156" s="120">
        <f t="shared" si="316"/>
        <v>0</v>
      </c>
      <c r="BS156" s="120">
        <f t="shared" si="316"/>
        <v>0</v>
      </c>
      <c r="BT156" s="120">
        <f t="shared" si="316"/>
        <v>0</v>
      </c>
      <c r="BU156" s="120">
        <f t="shared" si="316"/>
        <v>0</v>
      </c>
      <c r="BV156" s="120">
        <f t="shared" si="316"/>
        <v>0</v>
      </c>
      <c r="BW156" s="120">
        <f t="shared" si="316"/>
        <v>0</v>
      </c>
      <c r="BX156" s="120">
        <f t="shared" si="316"/>
        <v>0</v>
      </c>
      <c r="BY156" s="120">
        <f t="shared" si="316"/>
        <v>0</v>
      </c>
      <c r="BZ156" s="120">
        <f t="shared" si="316"/>
        <v>0</v>
      </c>
      <c r="CA156" s="120">
        <f t="shared" si="316"/>
        <v>0</v>
      </c>
      <c r="CB156" s="120">
        <f t="shared" si="316"/>
        <v>0</v>
      </c>
      <c r="CC156" s="120">
        <f t="shared" si="316"/>
        <v>0</v>
      </c>
      <c r="CD156" s="120">
        <f t="shared" si="316"/>
        <v>0</v>
      </c>
      <c r="CE156" s="120">
        <f t="shared" si="316"/>
        <v>0</v>
      </c>
      <c r="CF156" s="120">
        <f t="shared" si="316"/>
        <v>0</v>
      </c>
      <c r="CG156" s="120">
        <f t="shared" si="316"/>
        <v>0</v>
      </c>
      <c r="CH156" s="120">
        <f t="shared" ref="CH156:CQ156" si="317">AND(CH381&lt;&gt;"",CH381&lt;&gt;CH$203)/1</f>
        <v>0</v>
      </c>
      <c r="CI156" s="120">
        <f t="shared" si="317"/>
        <v>0</v>
      </c>
      <c r="CJ156" s="120">
        <f t="shared" si="317"/>
        <v>0</v>
      </c>
      <c r="CK156" s="120">
        <f t="shared" si="317"/>
        <v>0</v>
      </c>
      <c r="CL156" s="120">
        <f t="shared" si="317"/>
        <v>0</v>
      </c>
      <c r="CM156" s="120">
        <f t="shared" si="317"/>
        <v>0</v>
      </c>
      <c r="CN156" s="120">
        <f t="shared" si="317"/>
        <v>0</v>
      </c>
      <c r="CO156" s="120">
        <f t="shared" si="317"/>
        <v>0</v>
      </c>
      <c r="CP156" s="120">
        <f t="shared" si="317"/>
        <v>0</v>
      </c>
      <c r="CQ156" s="120">
        <f t="shared" si="317"/>
        <v>0</v>
      </c>
    </row>
    <row r="157" spans="19:95" hidden="1">
      <c r="S157" s="129">
        <f t="shared" si="226"/>
        <v>156</v>
      </c>
      <c r="T157" s="130">
        <f t="shared" si="263"/>
        <v>0</v>
      </c>
      <c r="U157" s="131"/>
      <c r="V157" s="120">
        <f t="shared" ref="V157:CG157" si="318">AND(V382&lt;&gt;"",V382&lt;&gt;V$203)/1</f>
        <v>0</v>
      </c>
      <c r="W157" s="120">
        <f t="shared" si="318"/>
        <v>0</v>
      </c>
      <c r="X157" s="120">
        <f t="shared" si="318"/>
        <v>0</v>
      </c>
      <c r="Y157" s="120">
        <f t="shared" si="318"/>
        <v>0</v>
      </c>
      <c r="Z157" s="120">
        <f t="shared" si="318"/>
        <v>0</v>
      </c>
      <c r="AA157" s="120">
        <f t="shared" si="318"/>
        <v>0</v>
      </c>
      <c r="AB157" s="120">
        <f t="shared" si="318"/>
        <v>0</v>
      </c>
      <c r="AC157" s="120">
        <f t="shared" si="318"/>
        <v>0</v>
      </c>
      <c r="AD157" s="120">
        <f t="shared" si="318"/>
        <v>0</v>
      </c>
      <c r="AE157" s="120">
        <f t="shared" si="318"/>
        <v>0</v>
      </c>
      <c r="AF157" s="120">
        <f t="shared" si="318"/>
        <v>0</v>
      </c>
      <c r="AG157" s="120">
        <f t="shared" si="318"/>
        <v>0</v>
      </c>
      <c r="AH157" s="120">
        <f t="shared" si="318"/>
        <v>0</v>
      </c>
      <c r="AI157" s="120">
        <f t="shared" si="318"/>
        <v>0</v>
      </c>
      <c r="AJ157" s="120">
        <f t="shared" si="318"/>
        <v>0</v>
      </c>
      <c r="AK157" s="120">
        <f t="shared" si="318"/>
        <v>0</v>
      </c>
      <c r="AL157" s="120">
        <f t="shared" si="318"/>
        <v>0</v>
      </c>
      <c r="AM157" s="120">
        <f t="shared" si="318"/>
        <v>0</v>
      </c>
      <c r="AN157" s="120">
        <f t="shared" si="318"/>
        <v>0</v>
      </c>
      <c r="AO157" s="120">
        <f t="shared" si="318"/>
        <v>0</v>
      </c>
      <c r="AP157" s="120">
        <f t="shared" si="318"/>
        <v>0</v>
      </c>
      <c r="AQ157" s="120">
        <f t="shared" si="318"/>
        <v>0</v>
      </c>
      <c r="AR157" s="120">
        <f t="shared" si="318"/>
        <v>0</v>
      </c>
      <c r="AS157" s="120">
        <f t="shared" si="318"/>
        <v>0</v>
      </c>
      <c r="AT157" s="120">
        <f t="shared" si="318"/>
        <v>0</v>
      </c>
      <c r="AU157" s="120">
        <f t="shared" si="318"/>
        <v>0</v>
      </c>
      <c r="AV157" s="120">
        <f t="shared" si="318"/>
        <v>0</v>
      </c>
      <c r="AW157" s="120">
        <f t="shared" si="318"/>
        <v>0</v>
      </c>
      <c r="AX157" s="120">
        <f t="shared" si="318"/>
        <v>0</v>
      </c>
      <c r="AY157" s="120">
        <f t="shared" si="318"/>
        <v>0</v>
      </c>
      <c r="AZ157" s="120">
        <f t="shared" si="318"/>
        <v>0</v>
      </c>
      <c r="BA157" s="120">
        <f t="shared" si="318"/>
        <v>0</v>
      </c>
      <c r="BB157" s="120">
        <f t="shared" si="318"/>
        <v>0</v>
      </c>
      <c r="BC157" s="120">
        <f t="shared" si="318"/>
        <v>0</v>
      </c>
      <c r="BD157" s="120">
        <f t="shared" si="318"/>
        <v>0</v>
      </c>
      <c r="BE157" s="120">
        <f t="shared" si="318"/>
        <v>0</v>
      </c>
      <c r="BF157" s="120">
        <f t="shared" si="318"/>
        <v>0</v>
      </c>
      <c r="BG157" s="120">
        <f t="shared" si="318"/>
        <v>0</v>
      </c>
      <c r="BH157" s="120">
        <f t="shared" si="318"/>
        <v>0</v>
      </c>
      <c r="BI157" s="120">
        <f t="shared" si="318"/>
        <v>0</v>
      </c>
      <c r="BJ157" s="120">
        <f t="shared" si="318"/>
        <v>0</v>
      </c>
      <c r="BK157" s="120">
        <f t="shared" si="318"/>
        <v>0</v>
      </c>
      <c r="BL157" s="120">
        <f t="shared" si="318"/>
        <v>0</v>
      </c>
      <c r="BM157" s="120">
        <f t="shared" si="318"/>
        <v>0</v>
      </c>
      <c r="BN157" s="120">
        <f t="shared" si="318"/>
        <v>0</v>
      </c>
      <c r="BO157" s="120">
        <f t="shared" si="318"/>
        <v>0</v>
      </c>
      <c r="BP157" s="120">
        <f t="shared" si="318"/>
        <v>0</v>
      </c>
      <c r="BQ157" s="120">
        <f t="shared" si="318"/>
        <v>0</v>
      </c>
      <c r="BR157" s="120">
        <f t="shared" si="318"/>
        <v>0</v>
      </c>
      <c r="BS157" s="120">
        <f t="shared" si="318"/>
        <v>0</v>
      </c>
      <c r="BT157" s="120">
        <f t="shared" si="318"/>
        <v>0</v>
      </c>
      <c r="BU157" s="120">
        <f t="shared" si="318"/>
        <v>0</v>
      </c>
      <c r="BV157" s="120">
        <f t="shared" si="318"/>
        <v>0</v>
      </c>
      <c r="BW157" s="120">
        <f t="shared" si="318"/>
        <v>0</v>
      </c>
      <c r="BX157" s="120">
        <f t="shared" si="318"/>
        <v>0</v>
      </c>
      <c r="BY157" s="120">
        <f t="shared" si="318"/>
        <v>0</v>
      </c>
      <c r="BZ157" s="120">
        <f t="shared" si="318"/>
        <v>0</v>
      </c>
      <c r="CA157" s="120">
        <f t="shared" si="318"/>
        <v>0</v>
      </c>
      <c r="CB157" s="120">
        <f t="shared" si="318"/>
        <v>0</v>
      </c>
      <c r="CC157" s="120">
        <f t="shared" si="318"/>
        <v>0</v>
      </c>
      <c r="CD157" s="120">
        <f t="shared" si="318"/>
        <v>0</v>
      </c>
      <c r="CE157" s="120">
        <f t="shared" si="318"/>
        <v>0</v>
      </c>
      <c r="CF157" s="120">
        <f t="shared" si="318"/>
        <v>0</v>
      </c>
      <c r="CG157" s="120">
        <f t="shared" si="318"/>
        <v>0</v>
      </c>
      <c r="CH157" s="120">
        <f t="shared" ref="CH157:CQ157" si="319">AND(CH382&lt;&gt;"",CH382&lt;&gt;CH$203)/1</f>
        <v>0</v>
      </c>
      <c r="CI157" s="120">
        <f t="shared" si="319"/>
        <v>0</v>
      </c>
      <c r="CJ157" s="120">
        <f t="shared" si="319"/>
        <v>0</v>
      </c>
      <c r="CK157" s="120">
        <f t="shared" si="319"/>
        <v>0</v>
      </c>
      <c r="CL157" s="120">
        <f t="shared" si="319"/>
        <v>0</v>
      </c>
      <c r="CM157" s="120">
        <f t="shared" si="319"/>
        <v>0</v>
      </c>
      <c r="CN157" s="120">
        <f t="shared" si="319"/>
        <v>0</v>
      </c>
      <c r="CO157" s="120">
        <f t="shared" si="319"/>
        <v>0</v>
      </c>
      <c r="CP157" s="120">
        <f t="shared" si="319"/>
        <v>0</v>
      </c>
      <c r="CQ157" s="120">
        <f t="shared" si="319"/>
        <v>0</v>
      </c>
    </row>
    <row r="158" spans="19:95" hidden="1">
      <c r="S158" s="129">
        <f t="shared" si="226"/>
        <v>157</v>
      </c>
      <c r="T158" s="130">
        <f t="shared" si="263"/>
        <v>0</v>
      </c>
      <c r="U158" s="131"/>
      <c r="V158" s="120">
        <f t="shared" ref="V158:CG158" si="320">AND(V383&lt;&gt;"",V383&lt;&gt;V$203)/1</f>
        <v>0</v>
      </c>
      <c r="W158" s="120">
        <f t="shared" si="320"/>
        <v>0</v>
      </c>
      <c r="X158" s="120">
        <f t="shared" si="320"/>
        <v>0</v>
      </c>
      <c r="Y158" s="120">
        <f t="shared" si="320"/>
        <v>0</v>
      </c>
      <c r="Z158" s="120">
        <f t="shared" si="320"/>
        <v>0</v>
      </c>
      <c r="AA158" s="120">
        <f t="shared" si="320"/>
        <v>0</v>
      </c>
      <c r="AB158" s="120">
        <f t="shared" si="320"/>
        <v>0</v>
      </c>
      <c r="AC158" s="120">
        <f t="shared" si="320"/>
        <v>0</v>
      </c>
      <c r="AD158" s="120">
        <f t="shared" si="320"/>
        <v>0</v>
      </c>
      <c r="AE158" s="120">
        <f t="shared" si="320"/>
        <v>0</v>
      </c>
      <c r="AF158" s="120">
        <f t="shared" si="320"/>
        <v>0</v>
      </c>
      <c r="AG158" s="120">
        <f t="shared" si="320"/>
        <v>0</v>
      </c>
      <c r="AH158" s="120">
        <f t="shared" si="320"/>
        <v>0</v>
      </c>
      <c r="AI158" s="120">
        <f t="shared" si="320"/>
        <v>0</v>
      </c>
      <c r="AJ158" s="120">
        <f t="shared" si="320"/>
        <v>0</v>
      </c>
      <c r="AK158" s="120">
        <f t="shared" si="320"/>
        <v>0</v>
      </c>
      <c r="AL158" s="120">
        <f t="shared" si="320"/>
        <v>0</v>
      </c>
      <c r="AM158" s="120">
        <f t="shared" si="320"/>
        <v>0</v>
      </c>
      <c r="AN158" s="120">
        <f t="shared" si="320"/>
        <v>0</v>
      </c>
      <c r="AO158" s="120">
        <f t="shared" si="320"/>
        <v>0</v>
      </c>
      <c r="AP158" s="120">
        <f t="shared" si="320"/>
        <v>0</v>
      </c>
      <c r="AQ158" s="120">
        <f t="shared" si="320"/>
        <v>0</v>
      </c>
      <c r="AR158" s="120">
        <f t="shared" si="320"/>
        <v>0</v>
      </c>
      <c r="AS158" s="120">
        <f t="shared" si="320"/>
        <v>0</v>
      </c>
      <c r="AT158" s="120">
        <f t="shared" si="320"/>
        <v>0</v>
      </c>
      <c r="AU158" s="120">
        <f t="shared" si="320"/>
        <v>0</v>
      </c>
      <c r="AV158" s="120">
        <f t="shared" si="320"/>
        <v>0</v>
      </c>
      <c r="AW158" s="120">
        <f t="shared" si="320"/>
        <v>0</v>
      </c>
      <c r="AX158" s="120">
        <f t="shared" si="320"/>
        <v>0</v>
      </c>
      <c r="AY158" s="120">
        <f t="shared" si="320"/>
        <v>0</v>
      </c>
      <c r="AZ158" s="120">
        <f t="shared" si="320"/>
        <v>0</v>
      </c>
      <c r="BA158" s="120">
        <f t="shared" si="320"/>
        <v>0</v>
      </c>
      <c r="BB158" s="120">
        <f t="shared" si="320"/>
        <v>0</v>
      </c>
      <c r="BC158" s="120">
        <f t="shared" si="320"/>
        <v>0</v>
      </c>
      <c r="BD158" s="120">
        <f t="shared" si="320"/>
        <v>0</v>
      </c>
      <c r="BE158" s="120">
        <f t="shared" si="320"/>
        <v>0</v>
      </c>
      <c r="BF158" s="120">
        <f t="shared" si="320"/>
        <v>0</v>
      </c>
      <c r="BG158" s="120">
        <f t="shared" si="320"/>
        <v>0</v>
      </c>
      <c r="BH158" s="120">
        <f t="shared" si="320"/>
        <v>0</v>
      </c>
      <c r="BI158" s="120">
        <f t="shared" si="320"/>
        <v>0</v>
      </c>
      <c r="BJ158" s="120">
        <f t="shared" si="320"/>
        <v>0</v>
      </c>
      <c r="BK158" s="120">
        <f t="shared" si="320"/>
        <v>0</v>
      </c>
      <c r="BL158" s="120">
        <f t="shared" si="320"/>
        <v>0</v>
      </c>
      <c r="BM158" s="120">
        <f t="shared" si="320"/>
        <v>0</v>
      </c>
      <c r="BN158" s="120">
        <f t="shared" si="320"/>
        <v>0</v>
      </c>
      <c r="BO158" s="120">
        <f t="shared" si="320"/>
        <v>0</v>
      </c>
      <c r="BP158" s="120">
        <f t="shared" si="320"/>
        <v>0</v>
      </c>
      <c r="BQ158" s="120">
        <f t="shared" si="320"/>
        <v>0</v>
      </c>
      <c r="BR158" s="120">
        <f t="shared" si="320"/>
        <v>0</v>
      </c>
      <c r="BS158" s="120">
        <f t="shared" si="320"/>
        <v>0</v>
      </c>
      <c r="BT158" s="120">
        <f t="shared" si="320"/>
        <v>0</v>
      </c>
      <c r="BU158" s="120">
        <f t="shared" si="320"/>
        <v>0</v>
      </c>
      <c r="BV158" s="120">
        <f t="shared" si="320"/>
        <v>0</v>
      </c>
      <c r="BW158" s="120">
        <f t="shared" si="320"/>
        <v>0</v>
      </c>
      <c r="BX158" s="120">
        <f t="shared" si="320"/>
        <v>0</v>
      </c>
      <c r="BY158" s="120">
        <f t="shared" si="320"/>
        <v>0</v>
      </c>
      <c r="BZ158" s="120">
        <f t="shared" si="320"/>
        <v>0</v>
      </c>
      <c r="CA158" s="120">
        <f t="shared" si="320"/>
        <v>0</v>
      </c>
      <c r="CB158" s="120">
        <f t="shared" si="320"/>
        <v>0</v>
      </c>
      <c r="CC158" s="120">
        <f t="shared" si="320"/>
        <v>0</v>
      </c>
      <c r="CD158" s="120">
        <f t="shared" si="320"/>
        <v>0</v>
      </c>
      <c r="CE158" s="120">
        <f t="shared" si="320"/>
        <v>0</v>
      </c>
      <c r="CF158" s="120">
        <f t="shared" si="320"/>
        <v>0</v>
      </c>
      <c r="CG158" s="120">
        <f t="shared" si="320"/>
        <v>0</v>
      </c>
      <c r="CH158" s="120">
        <f t="shared" ref="CH158:CQ158" si="321">AND(CH383&lt;&gt;"",CH383&lt;&gt;CH$203)/1</f>
        <v>0</v>
      </c>
      <c r="CI158" s="120">
        <f t="shared" si="321"/>
        <v>0</v>
      </c>
      <c r="CJ158" s="120">
        <f t="shared" si="321"/>
        <v>0</v>
      </c>
      <c r="CK158" s="120">
        <f t="shared" si="321"/>
        <v>0</v>
      </c>
      <c r="CL158" s="120">
        <f t="shared" si="321"/>
        <v>0</v>
      </c>
      <c r="CM158" s="120">
        <f t="shared" si="321"/>
        <v>0</v>
      </c>
      <c r="CN158" s="120">
        <f t="shared" si="321"/>
        <v>0</v>
      </c>
      <c r="CO158" s="120">
        <f t="shared" si="321"/>
        <v>0</v>
      </c>
      <c r="CP158" s="120">
        <f t="shared" si="321"/>
        <v>0</v>
      </c>
      <c r="CQ158" s="120">
        <f t="shared" si="321"/>
        <v>0</v>
      </c>
    </row>
    <row r="159" spans="19:95" hidden="1">
      <c r="S159" s="129">
        <f t="shared" si="226"/>
        <v>158</v>
      </c>
      <c r="T159" s="130">
        <f t="shared" si="263"/>
        <v>0</v>
      </c>
      <c r="U159" s="131"/>
      <c r="V159" s="120">
        <f t="shared" ref="V159:CG159" si="322">AND(V384&lt;&gt;"",V384&lt;&gt;V$203)/1</f>
        <v>0</v>
      </c>
      <c r="W159" s="120">
        <f t="shared" si="322"/>
        <v>0</v>
      </c>
      <c r="X159" s="120">
        <f t="shared" si="322"/>
        <v>0</v>
      </c>
      <c r="Y159" s="120">
        <f t="shared" si="322"/>
        <v>0</v>
      </c>
      <c r="Z159" s="120">
        <f t="shared" si="322"/>
        <v>0</v>
      </c>
      <c r="AA159" s="120">
        <f t="shared" si="322"/>
        <v>0</v>
      </c>
      <c r="AB159" s="120">
        <f t="shared" si="322"/>
        <v>0</v>
      </c>
      <c r="AC159" s="120">
        <f t="shared" si="322"/>
        <v>0</v>
      </c>
      <c r="AD159" s="120">
        <f t="shared" si="322"/>
        <v>0</v>
      </c>
      <c r="AE159" s="120">
        <f t="shared" si="322"/>
        <v>0</v>
      </c>
      <c r="AF159" s="120">
        <f t="shared" si="322"/>
        <v>0</v>
      </c>
      <c r="AG159" s="120">
        <f t="shared" si="322"/>
        <v>0</v>
      </c>
      <c r="AH159" s="120">
        <f t="shared" si="322"/>
        <v>0</v>
      </c>
      <c r="AI159" s="120">
        <f t="shared" si="322"/>
        <v>0</v>
      </c>
      <c r="AJ159" s="120">
        <f t="shared" si="322"/>
        <v>0</v>
      </c>
      <c r="AK159" s="120">
        <f t="shared" si="322"/>
        <v>0</v>
      </c>
      <c r="AL159" s="120">
        <f t="shared" si="322"/>
        <v>0</v>
      </c>
      <c r="AM159" s="120">
        <f t="shared" si="322"/>
        <v>0</v>
      </c>
      <c r="AN159" s="120">
        <f t="shared" si="322"/>
        <v>0</v>
      </c>
      <c r="AO159" s="120">
        <f t="shared" si="322"/>
        <v>0</v>
      </c>
      <c r="AP159" s="120">
        <f t="shared" si="322"/>
        <v>0</v>
      </c>
      <c r="AQ159" s="120">
        <f t="shared" si="322"/>
        <v>0</v>
      </c>
      <c r="AR159" s="120">
        <f t="shared" si="322"/>
        <v>0</v>
      </c>
      <c r="AS159" s="120">
        <f t="shared" si="322"/>
        <v>0</v>
      </c>
      <c r="AT159" s="120">
        <f t="shared" si="322"/>
        <v>0</v>
      </c>
      <c r="AU159" s="120">
        <f t="shared" si="322"/>
        <v>0</v>
      </c>
      <c r="AV159" s="120">
        <f t="shared" si="322"/>
        <v>0</v>
      </c>
      <c r="AW159" s="120">
        <f t="shared" si="322"/>
        <v>0</v>
      </c>
      <c r="AX159" s="120">
        <f t="shared" si="322"/>
        <v>0</v>
      </c>
      <c r="AY159" s="120">
        <f t="shared" si="322"/>
        <v>0</v>
      </c>
      <c r="AZ159" s="120">
        <f t="shared" si="322"/>
        <v>0</v>
      </c>
      <c r="BA159" s="120">
        <f t="shared" si="322"/>
        <v>0</v>
      </c>
      <c r="BB159" s="120">
        <f t="shared" si="322"/>
        <v>0</v>
      </c>
      <c r="BC159" s="120">
        <f t="shared" si="322"/>
        <v>0</v>
      </c>
      <c r="BD159" s="120">
        <f t="shared" si="322"/>
        <v>0</v>
      </c>
      <c r="BE159" s="120">
        <f t="shared" si="322"/>
        <v>0</v>
      </c>
      <c r="BF159" s="120">
        <f t="shared" si="322"/>
        <v>0</v>
      </c>
      <c r="BG159" s="120">
        <f t="shared" si="322"/>
        <v>0</v>
      </c>
      <c r="BH159" s="120">
        <f t="shared" si="322"/>
        <v>0</v>
      </c>
      <c r="BI159" s="120">
        <f t="shared" si="322"/>
        <v>0</v>
      </c>
      <c r="BJ159" s="120">
        <f t="shared" si="322"/>
        <v>0</v>
      </c>
      <c r="BK159" s="120">
        <f t="shared" si="322"/>
        <v>0</v>
      </c>
      <c r="BL159" s="120">
        <f t="shared" si="322"/>
        <v>0</v>
      </c>
      <c r="BM159" s="120">
        <f t="shared" si="322"/>
        <v>0</v>
      </c>
      <c r="BN159" s="120">
        <f t="shared" si="322"/>
        <v>0</v>
      </c>
      <c r="BO159" s="120">
        <f t="shared" si="322"/>
        <v>0</v>
      </c>
      <c r="BP159" s="120">
        <f t="shared" si="322"/>
        <v>0</v>
      </c>
      <c r="BQ159" s="120">
        <f t="shared" si="322"/>
        <v>0</v>
      </c>
      <c r="BR159" s="120">
        <f t="shared" si="322"/>
        <v>0</v>
      </c>
      <c r="BS159" s="120">
        <f t="shared" si="322"/>
        <v>0</v>
      </c>
      <c r="BT159" s="120">
        <f t="shared" si="322"/>
        <v>0</v>
      </c>
      <c r="BU159" s="120">
        <f t="shared" si="322"/>
        <v>0</v>
      </c>
      <c r="BV159" s="120">
        <f t="shared" si="322"/>
        <v>0</v>
      </c>
      <c r="BW159" s="120">
        <f t="shared" si="322"/>
        <v>0</v>
      </c>
      <c r="BX159" s="120">
        <f t="shared" si="322"/>
        <v>0</v>
      </c>
      <c r="BY159" s="120">
        <f t="shared" si="322"/>
        <v>0</v>
      </c>
      <c r="BZ159" s="120">
        <f t="shared" si="322"/>
        <v>0</v>
      </c>
      <c r="CA159" s="120">
        <f t="shared" si="322"/>
        <v>0</v>
      </c>
      <c r="CB159" s="120">
        <f t="shared" si="322"/>
        <v>0</v>
      </c>
      <c r="CC159" s="120">
        <f t="shared" si="322"/>
        <v>0</v>
      </c>
      <c r="CD159" s="120">
        <f t="shared" si="322"/>
        <v>0</v>
      </c>
      <c r="CE159" s="120">
        <f t="shared" si="322"/>
        <v>0</v>
      </c>
      <c r="CF159" s="120">
        <f t="shared" si="322"/>
        <v>0</v>
      </c>
      <c r="CG159" s="120">
        <f t="shared" si="322"/>
        <v>0</v>
      </c>
      <c r="CH159" s="120">
        <f t="shared" ref="CH159:CQ159" si="323">AND(CH384&lt;&gt;"",CH384&lt;&gt;CH$203)/1</f>
        <v>0</v>
      </c>
      <c r="CI159" s="120">
        <f t="shared" si="323"/>
        <v>0</v>
      </c>
      <c r="CJ159" s="120">
        <f t="shared" si="323"/>
        <v>0</v>
      </c>
      <c r="CK159" s="120">
        <f t="shared" si="323"/>
        <v>0</v>
      </c>
      <c r="CL159" s="120">
        <f t="shared" si="323"/>
        <v>0</v>
      </c>
      <c r="CM159" s="120">
        <f t="shared" si="323"/>
        <v>0</v>
      </c>
      <c r="CN159" s="120">
        <f t="shared" si="323"/>
        <v>0</v>
      </c>
      <c r="CO159" s="120">
        <f t="shared" si="323"/>
        <v>0</v>
      </c>
      <c r="CP159" s="120">
        <f t="shared" si="323"/>
        <v>0</v>
      </c>
      <c r="CQ159" s="120">
        <f t="shared" si="323"/>
        <v>0</v>
      </c>
    </row>
    <row r="160" spans="19:95" hidden="1">
      <c r="S160" s="129">
        <f t="shared" si="226"/>
        <v>159</v>
      </c>
      <c r="T160" s="130">
        <f t="shared" si="263"/>
        <v>0</v>
      </c>
      <c r="U160" s="131"/>
      <c r="V160" s="120">
        <f t="shared" ref="V160:CG160" si="324">AND(V385&lt;&gt;"",V385&lt;&gt;V$203)/1</f>
        <v>0</v>
      </c>
      <c r="W160" s="120">
        <f t="shared" si="324"/>
        <v>0</v>
      </c>
      <c r="X160" s="120">
        <f t="shared" si="324"/>
        <v>0</v>
      </c>
      <c r="Y160" s="120">
        <f t="shared" si="324"/>
        <v>0</v>
      </c>
      <c r="Z160" s="120">
        <f t="shared" si="324"/>
        <v>0</v>
      </c>
      <c r="AA160" s="120">
        <f t="shared" si="324"/>
        <v>0</v>
      </c>
      <c r="AB160" s="120">
        <f t="shared" si="324"/>
        <v>0</v>
      </c>
      <c r="AC160" s="120">
        <f t="shared" si="324"/>
        <v>0</v>
      </c>
      <c r="AD160" s="120">
        <f t="shared" si="324"/>
        <v>0</v>
      </c>
      <c r="AE160" s="120">
        <f t="shared" si="324"/>
        <v>0</v>
      </c>
      <c r="AF160" s="120">
        <f t="shared" si="324"/>
        <v>0</v>
      </c>
      <c r="AG160" s="120">
        <f t="shared" si="324"/>
        <v>0</v>
      </c>
      <c r="AH160" s="120">
        <f t="shared" si="324"/>
        <v>0</v>
      </c>
      <c r="AI160" s="120">
        <f t="shared" si="324"/>
        <v>0</v>
      </c>
      <c r="AJ160" s="120">
        <f t="shared" si="324"/>
        <v>0</v>
      </c>
      <c r="AK160" s="120">
        <f t="shared" si="324"/>
        <v>0</v>
      </c>
      <c r="AL160" s="120">
        <f t="shared" si="324"/>
        <v>0</v>
      </c>
      <c r="AM160" s="120">
        <f t="shared" si="324"/>
        <v>0</v>
      </c>
      <c r="AN160" s="120">
        <f t="shared" si="324"/>
        <v>0</v>
      </c>
      <c r="AO160" s="120">
        <f t="shared" si="324"/>
        <v>0</v>
      </c>
      <c r="AP160" s="120">
        <f t="shared" si="324"/>
        <v>0</v>
      </c>
      <c r="AQ160" s="120">
        <f t="shared" si="324"/>
        <v>0</v>
      </c>
      <c r="AR160" s="120">
        <f t="shared" si="324"/>
        <v>0</v>
      </c>
      <c r="AS160" s="120">
        <f t="shared" si="324"/>
        <v>0</v>
      </c>
      <c r="AT160" s="120">
        <f t="shared" si="324"/>
        <v>0</v>
      </c>
      <c r="AU160" s="120">
        <f t="shared" si="324"/>
        <v>0</v>
      </c>
      <c r="AV160" s="120">
        <f t="shared" si="324"/>
        <v>0</v>
      </c>
      <c r="AW160" s="120">
        <f t="shared" si="324"/>
        <v>0</v>
      </c>
      <c r="AX160" s="120">
        <f t="shared" si="324"/>
        <v>0</v>
      </c>
      <c r="AY160" s="120">
        <f t="shared" si="324"/>
        <v>0</v>
      </c>
      <c r="AZ160" s="120">
        <f t="shared" si="324"/>
        <v>0</v>
      </c>
      <c r="BA160" s="120">
        <f t="shared" si="324"/>
        <v>0</v>
      </c>
      <c r="BB160" s="120">
        <f t="shared" si="324"/>
        <v>0</v>
      </c>
      <c r="BC160" s="120">
        <f t="shared" si="324"/>
        <v>0</v>
      </c>
      <c r="BD160" s="120">
        <f t="shared" si="324"/>
        <v>0</v>
      </c>
      <c r="BE160" s="120">
        <f t="shared" si="324"/>
        <v>0</v>
      </c>
      <c r="BF160" s="120">
        <f t="shared" si="324"/>
        <v>0</v>
      </c>
      <c r="BG160" s="120">
        <f t="shared" si="324"/>
        <v>0</v>
      </c>
      <c r="BH160" s="120">
        <f t="shared" si="324"/>
        <v>0</v>
      </c>
      <c r="BI160" s="120">
        <f t="shared" si="324"/>
        <v>0</v>
      </c>
      <c r="BJ160" s="120">
        <f t="shared" si="324"/>
        <v>0</v>
      </c>
      <c r="BK160" s="120">
        <f t="shared" si="324"/>
        <v>0</v>
      </c>
      <c r="BL160" s="120">
        <f t="shared" si="324"/>
        <v>0</v>
      </c>
      <c r="BM160" s="120">
        <f t="shared" si="324"/>
        <v>0</v>
      </c>
      <c r="BN160" s="120">
        <f t="shared" si="324"/>
        <v>0</v>
      </c>
      <c r="BO160" s="120">
        <f t="shared" si="324"/>
        <v>0</v>
      </c>
      <c r="BP160" s="120">
        <f t="shared" si="324"/>
        <v>0</v>
      </c>
      <c r="BQ160" s="120">
        <f t="shared" si="324"/>
        <v>0</v>
      </c>
      <c r="BR160" s="120">
        <f t="shared" si="324"/>
        <v>0</v>
      </c>
      <c r="BS160" s="120">
        <f t="shared" si="324"/>
        <v>0</v>
      </c>
      <c r="BT160" s="120">
        <f t="shared" si="324"/>
        <v>0</v>
      </c>
      <c r="BU160" s="120">
        <f t="shared" si="324"/>
        <v>0</v>
      </c>
      <c r="BV160" s="120">
        <f t="shared" si="324"/>
        <v>0</v>
      </c>
      <c r="BW160" s="120">
        <f t="shared" si="324"/>
        <v>0</v>
      </c>
      <c r="BX160" s="120">
        <f t="shared" si="324"/>
        <v>0</v>
      </c>
      <c r="BY160" s="120">
        <f t="shared" si="324"/>
        <v>0</v>
      </c>
      <c r="BZ160" s="120">
        <f t="shared" si="324"/>
        <v>0</v>
      </c>
      <c r="CA160" s="120">
        <f t="shared" si="324"/>
        <v>0</v>
      </c>
      <c r="CB160" s="120">
        <f t="shared" si="324"/>
        <v>0</v>
      </c>
      <c r="CC160" s="120">
        <f t="shared" si="324"/>
        <v>0</v>
      </c>
      <c r="CD160" s="120">
        <f t="shared" si="324"/>
        <v>0</v>
      </c>
      <c r="CE160" s="120">
        <f t="shared" si="324"/>
        <v>0</v>
      </c>
      <c r="CF160" s="120">
        <f t="shared" si="324"/>
        <v>0</v>
      </c>
      <c r="CG160" s="120">
        <f t="shared" si="324"/>
        <v>0</v>
      </c>
      <c r="CH160" s="120">
        <f t="shared" ref="CH160:CQ160" si="325">AND(CH385&lt;&gt;"",CH385&lt;&gt;CH$203)/1</f>
        <v>0</v>
      </c>
      <c r="CI160" s="120">
        <f t="shared" si="325"/>
        <v>0</v>
      </c>
      <c r="CJ160" s="120">
        <f t="shared" si="325"/>
        <v>0</v>
      </c>
      <c r="CK160" s="120">
        <f t="shared" si="325"/>
        <v>0</v>
      </c>
      <c r="CL160" s="120">
        <f t="shared" si="325"/>
        <v>0</v>
      </c>
      <c r="CM160" s="120">
        <f t="shared" si="325"/>
        <v>0</v>
      </c>
      <c r="CN160" s="120">
        <f t="shared" si="325"/>
        <v>0</v>
      </c>
      <c r="CO160" s="120">
        <f t="shared" si="325"/>
        <v>0</v>
      </c>
      <c r="CP160" s="120">
        <f t="shared" si="325"/>
        <v>0</v>
      </c>
      <c r="CQ160" s="120">
        <f t="shared" si="325"/>
        <v>0</v>
      </c>
    </row>
    <row r="161" spans="19:95" hidden="1">
      <c r="S161" s="129">
        <f t="shared" si="226"/>
        <v>160</v>
      </c>
      <c r="T161" s="130">
        <f t="shared" si="263"/>
        <v>0</v>
      </c>
      <c r="U161" s="131"/>
      <c r="V161" s="120">
        <f t="shared" ref="V161:CG161" si="326">AND(V386&lt;&gt;"",V386&lt;&gt;V$203)/1</f>
        <v>0</v>
      </c>
      <c r="W161" s="120">
        <f t="shared" si="326"/>
        <v>0</v>
      </c>
      <c r="X161" s="120">
        <f t="shared" si="326"/>
        <v>0</v>
      </c>
      <c r="Y161" s="120">
        <f t="shared" si="326"/>
        <v>0</v>
      </c>
      <c r="Z161" s="120">
        <f t="shared" si="326"/>
        <v>0</v>
      </c>
      <c r="AA161" s="120">
        <f t="shared" si="326"/>
        <v>0</v>
      </c>
      <c r="AB161" s="120">
        <f t="shared" si="326"/>
        <v>0</v>
      </c>
      <c r="AC161" s="120">
        <f t="shared" si="326"/>
        <v>0</v>
      </c>
      <c r="AD161" s="120">
        <f t="shared" si="326"/>
        <v>0</v>
      </c>
      <c r="AE161" s="120">
        <f t="shared" si="326"/>
        <v>0</v>
      </c>
      <c r="AF161" s="120">
        <f t="shared" si="326"/>
        <v>0</v>
      </c>
      <c r="AG161" s="120">
        <f t="shared" si="326"/>
        <v>0</v>
      </c>
      <c r="AH161" s="120">
        <f t="shared" si="326"/>
        <v>0</v>
      </c>
      <c r="AI161" s="120">
        <f t="shared" si="326"/>
        <v>0</v>
      </c>
      <c r="AJ161" s="120">
        <f t="shared" si="326"/>
        <v>0</v>
      </c>
      <c r="AK161" s="120">
        <f t="shared" si="326"/>
        <v>0</v>
      </c>
      <c r="AL161" s="120">
        <f t="shared" si="326"/>
        <v>0</v>
      </c>
      <c r="AM161" s="120">
        <f t="shared" si="326"/>
        <v>0</v>
      </c>
      <c r="AN161" s="120">
        <f t="shared" si="326"/>
        <v>0</v>
      </c>
      <c r="AO161" s="120">
        <f t="shared" si="326"/>
        <v>0</v>
      </c>
      <c r="AP161" s="120">
        <f t="shared" si="326"/>
        <v>0</v>
      </c>
      <c r="AQ161" s="120">
        <f t="shared" si="326"/>
        <v>0</v>
      </c>
      <c r="AR161" s="120">
        <f t="shared" si="326"/>
        <v>0</v>
      </c>
      <c r="AS161" s="120">
        <f t="shared" si="326"/>
        <v>0</v>
      </c>
      <c r="AT161" s="120">
        <f t="shared" si="326"/>
        <v>0</v>
      </c>
      <c r="AU161" s="120">
        <f t="shared" si="326"/>
        <v>0</v>
      </c>
      <c r="AV161" s="120">
        <f t="shared" si="326"/>
        <v>0</v>
      </c>
      <c r="AW161" s="120">
        <f t="shared" si="326"/>
        <v>0</v>
      </c>
      <c r="AX161" s="120">
        <f t="shared" si="326"/>
        <v>0</v>
      </c>
      <c r="AY161" s="120">
        <f t="shared" si="326"/>
        <v>0</v>
      </c>
      <c r="AZ161" s="120">
        <f t="shared" si="326"/>
        <v>0</v>
      </c>
      <c r="BA161" s="120">
        <f t="shared" si="326"/>
        <v>0</v>
      </c>
      <c r="BB161" s="120">
        <f t="shared" si="326"/>
        <v>0</v>
      </c>
      <c r="BC161" s="120">
        <f t="shared" si="326"/>
        <v>0</v>
      </c>
      <c r="BD161" s="120">
        <f t="shared" si="326"/>
        <v>0</v>
      </c>
      <c r="BE161" s="120">
        <f t="shared" si="326"/>
        <v>0</v>
      </c>
      <c r="BF161" s="120">
        <f t="shared" si="326"/>
        <v>0</v>
      </c>
      <c r="BG161" s="120">
        <f t="shared" si="326"/>
        <v>0</v>
      </c>
      <c r="BH161" s="120">
        <f t="shared" si="326"/>
        <v>0</v>
      </c>
      <c r="BI161" s="120">
        <f t="shared" si="326"/>
        <v>0</v>
      </c>
      <c r="BJ161" s="120">
        <f t="shared" si="326"/>
        <v>0</v>
      </c>
      <c r="BK161" s="120">
        <f t="shared" si="326"/>
        <v>0</v>
      </c>
      <c r="BL161" s="120">
        <f t="shared" si="326"/>
        <v>0</v>
      </c>
      <c r="BM161" s="120">
        <f t="shared" si="326"/>
        <v>0</v>
      </c>
      <c r="BN161" s="120">
        <f t="shared" si="326"/>
        <v>0</v>
      </c>
      <c r="BO161" s="120">
        <f t="shared" si="326"/>
        <v>0</v>
      </c>
      <c r="BP161" s="120">
        <f t="shared" si="326"/>
        <v>0</v>
      </c>
      <c r="BQ161" s="120">
        <f t="shared" si="326"/>
        <v>0</v>
      </c>
      <c r="BR161" s="120">
        <f t="shared" si="326"/>
        <v>0</v>
      </c>
      <c r="BS161" s="120">
        <f t="shared" si="326"/>
        <v>0</v>
      </c>
      <c r="BT161" s="120">
        <f t="shared" si="326"/>
        <v>0</v>
      </c>
      <c r="BU161" s="120">
        <f t="shared" si="326"/>
        <v>0</v>
      </c>
      <c r="BV161" s="120">
        <f t="shared" si="326"/>
        <v>0</v>
      </c>
      <c r="BW161" s="120">
        <f t="shared" si="326"/>
        <v>0</v>
      </c>
      <c r="BX161" s="120">
        <f t="shared" si="326"/>
        <v>0</v>
      </c>
      <c r="BY161" s="120">
        <f t="shared" si="326"/>
        <v>0</v>
      </c>
      <c r="BZ161" s="120">
        <f t="shared" si="326"/>
        <v>0</v>
      </c>
      <c r="CA161" s="120">
        <f t="shared" si="326"/>
        <v>0</v>
      </c>
      <c r="CB161" s="120">
        <f t="shared" si="326"/>
        <v>0</v>
      </c>
      <c r="CC161" s="120">
        <f t="shared" si="326"/>
        <v>0</v>
      </c>
      <c r="CD161" s="120">
        <f t="shared" si="326"/>
        <v>0</v>
      </c>
      <c r="CE161" s="120">
        <f t="shared" si="326"/>
        <v>0</v>
      </c>
      <c r="CF161" s="120">
        <f t="shared" si="326"/>
        <v>0</v>
      </c>
      <c r="CG161" s="120">
        <f t="shared" si="326"/>
        <v>0</v>
      </c>
      <c r="CH161" s="120">
        <f t="shared" ref="CH161:CQ161" si="327">AND(CH386&lt;&gt;"",CH386&lt;&gt;CH$203)/1</f>
        <v>0</v>
      </c>
      <c r="CI161" s="120">
        <f t="shared" si="327"/>
        <v>0</v>
      </c>
      <c r="CJ161" s="120">
        <f t="shared" si="327"/>
        <v>0</v>
      </c>
      <c r="CK161" s="120">
        <f t="shared" si="327"/>
        <v>0</v>
      </c>
      <c r="CL161" s="120">
        <f t="shared" si="327"/>
        <v>0</v>
      </c>
      <c r="CM161" s="120">
        <f t="shared" si="327"/>
        <v>0</v>
      </c>
      <c r="CN161" s="120">
        <f t="shared" si="327"/>
        <v>0</v>
      </c>
      <c r="CO161" s="120">
        <f t="shared" si="327"/>
        <v>0</v>
      </c>
      <c r="CP161" s="120">
        <f t="shared" si="327"/>
        <v>0</v>
      </c>
      <c r="CQ161" s="120">
        <f t="shared" si="327"/>
        <v>0</v>
      </c>
    </row>
    <row r="162" spans="19:95" hidden="1">
      <c r="S162" s="129">
        <f t="shared" si="226"/>
        <v>161</v>
      </c>
      <c r="T162" s="130">
        <f t="shared" ref="T162:T193" si="328">SUM(V162:CQ162)</f>
        <v>0</v>
      </c>
      <c r="U162" s="131"/>
      <c r="V162" s="120">
        <f t="shared" ref="V162:CG162" si="329">AND(V387&lt;&gt;"",V387&lt;&gt;V$203)/1</f>
        <v>0</v>
      </c>
      <c r="W162" s="120">
        <f t="shared" si="329"/>
        <v>0</v>
      </c>
      <c r="X162" s="120">
        <f t="shared" si="329"/>
        <v>0</v>
      </c>
      <c r="Y162" s="120">
        <f t="shared" si="329"/>
        <v>0</v>
      </c>
      <c r="Z162" s="120">
        <f t="shared" si="329"/>
        <v>0</v>
      </c>
      <c r="AA162" s="120">
        <f t="shared" si="329"/>
        <v>0</v>
      </c>
      <c r="AB162" s="120">
        <f t="shared" si="329"/>
        <v>0</v>
      </c>
      <c r="AC162" s="120">
        <f t="shared" si="329"/>
        <v>0</v>
      </c>
      <c r="AD162" s="120">
        <f t="shared" si="329"/>
        <v>0</v>
      </c>
      <c r="AE162" s="120">
        <f t="shared" si="329"/>
        <v>0</v>
      </c>
      <c r="AF162" s="120">
        <f t="shared" si="329"/>
        <v>0</v>
      </c>
      <c r="AG162" s="120">
        <f t="shared" si="329"/>
        <v>0</v>
      </c>
      <c r="AH162" s="120">
        <f t="shared" si="329"/>
        <v>0</v>
      </c>
      <c r="AI162" s="120">
        <f t="shared" si="329"/>
        <v>0</v>
      </c>
      <c r="AJ162" s="120">
        <f t="shared" si="329"/>
        <v>0</v>
      </c>
      <c r="AK162" s="120">
        <f t="shared" si="329"/>
        <v>0</v>
      </c>
      <c r="AL162" s="120">
        <f t="shared" si="329"/>
        <v>0</v>
      </c>
      <c r="AM162" s="120">
        <f t="shared" si="329"/>
        <v>0</v>
      </c>
      <c r="AN162" s="120">
        <f t="shared" si="329"/>
        <v>0</v>
      </c>
      <c r="AO162" s="120">
        <f t="shared" si="329"/>
        <v>0</v>
      </c>
      <c r="AP162" s="120">
        <f t="shared" si="329"/>
        <v>0</v>
      </c>
      <c r="AQ162" s="120">
        <f t="shared" si="329"/>
        <v>0</v>
      </c>
      <c r="AR162" s="120">
        <f t="shared" si="329"/>
        <v>0</v>
      </c>
      <c r="AS162" s="120">
        <f t="shared" si="329"/>
        <v>0</v>
      </c>
      <c r="AT162" s="120">
        <f t="shared" si="329"/>
        <v>0</v>
      </c>
      <c r="AU162" s="120">
        <f t="shared" si="329"/>
        <v>0</v>
      </c>
      <c r="AV162" s="120">
        <f t="shared" si="329"/>
        <v>0</v>
      </c>
      <c r="AW162" s="120">
        <f t="shared" si="329"/>
        <v>0</v>
      </c>
      <c r="AX162" s="120">
        <f t="shared" si="329"/>
        <v>0</v>
      </c>
      <c r="AY162" s="120">
        <f t="shared" si="329"/>
        <v>0</v>
      </c>
      <c r="AZ162" s="120">
        <f t="shared" si="329"/>
        <v>0</v>
      </c>
      <c r="BA162" s="120">
        <f t="shared" si="329"/>
        <v>0</v>
      </c>
      <c r="BB162" s="120">
        <f t="shared" si="329"/>
        <v>0</v>
      </c>
      <c r="BC162" s="120">
        <f t="shared" si="329"/>
        <v>0</v>
      </c>
      <c r="BD162" s="120">
        <f t="shared" si="329"/>
        <v>0</v>
      </c>
      <c r="BE162" s="120">
        <f t="shared" si="329"/>
        <v>0</v>
      </c>
      <c r="BF162" s="120">
        <f t="shared" si="329"/>
        <v>0</v>
      </c>
      <c r="BG162" s="120">
        <f t="shared" si="329"/>
        <v>0</v>
      </c>
      <c r="BH162" s="120">
        <f t="shared" si="329"/>
        <v>0</v>
      </c>
      <c r="BI162" s="120">
        <f t="shared" si="329"/>
        <v>0</v>
      </c>
      <c r="BJ162" s="120">
        <f t="shared" si="329"/>
        <v>0</v>
      </c>
      <c r="BK162" s="120">
        <f t="shared" si="329"/>
        <v>0</v>
      </c>
      <c r="BL162" s="120">
        <f t="shared" si="329"/>
        <v>0</v>
      </c>
      <c r="BM162" s="120">
        <f t="shared" si="329"/>
        <v>0</v>
      </c>
      <c r="BN162" s="120">
        <f t="shared" si="329"/>
        <v>0</v>
      </c>
      <c r="BO162" s="120">
        <f t="shared" si="329"/>
        <v>0</v>
      </c>
      <c r="BP162" s="120">
        <f t="shared" si="329"/>
        <v>0</v>
      </c>
      <c r="BQ162" s="120">
        <f t="shared" si="329"/>
        <v>0</v>
      </c>
      <c r="BR162" s="120">
        <f t="shared" si="329"/>
        <v>0</v>
      </c>
      <c r="BS162" s="120">
        <f t="shared" si="329"/>
        <v>0</v>
      </c>
      <c r="BT162" s="120">
        <f t="shared" si="329"/>
        <v>0</v>
      </c>
      <c r="BU162" s="120">
        <f t="shared" si="329"/>
        <v>0</v>
      </c>
      <c r="BV162" s="120">
        <f t="shared" si="329"/>
        <v>0</v>
      </c>
      <c r="BW162" s="120">
        <f t="shared" si="329"/>
        <v>0</v>
      </c>
      <c r="BX162" s="120">
        <f t="shared" si="329"/>
        <v>0</v>
      </c>
      <c r="BY162" s="120">
        <f t="shared" si="329"/>
        <v>0</v>
      </c>
      <c r="BZ162" s="120">
        <f t="shared" si="329"/>
        <v>0</v>
      </c>
      <c r="CA162" s="120">
        <f t="shared" si="329"/>
        <v>0</v>
      </c>
      <c r="CB162" s="120">
        <f t="shared" si="329"/>
        <v>0</v>
      </c>
      <c r="CC162" s="120">
        <f t="shared" si="329"/>
        <v>0</v>
      </c>
      <c r="CD162" s="120">
        <f t="shared" si="329"/>
        <v>0</v>
      </c>
      <c r="CE162" s="120">
        <f t="shared" si="329"/>
        <v>0</v>
      </c>
      <c r="CF162" s="120">
        <f t="shared" si="329"/>
        <v>0</v>
      </c>
      <c r="CG162" s="120">
        <f t="shared" si="329"/>
        <v>0</v>
      </c>
      <c r="CH162" s="120">
        <f t="shared" ref="CH162:CQ162" si="330">AND(CH387&lt;&gt;"",CH387&lt;&gt;CH$203)/1</f>
        <v>0</v>
      </c>
      <c r="CI162" s="120">
        <f t="shared" si="330"/>
        <v>0</v>
      </c>
      <c r="CJ162" s="120">
        <f t="shared" si="330"/>
        <v>0</v>
      </c>
      <c r="CK162" s="120">
        <f t="shared" si="330"/>
        <v>0</v>
      </c>
      <c r="CL162" s="120">
        <f t="shared" si="330"/>
        <v>0</v>
      </c>
      <c r="CM162" s="120">
        <f t="shared" si="330"/>
        <v>0</v>
      </c>
      <c r="CN162" s="120">
        <f t="shared" si="330"/>
        <v>0</v>
      </c>
      <c r="CO162" s="120">
        <f t="shared" si="330"/>
        <v>0</v>
      </c>
      <c r="CP162" s="120">
        <f t="shared" si="330"/>
        <v>0</v>
      </c>
      <c r="CQ162" s="120">
        <f t="shared" si="330"/>
        <v>0</v>
      </c>
    </row>
    <row r="163" spans="19:95" hidden="1">
      <c r="S163" s="129">
        <f t="shared" si="226"/>
        <v>162</v>
      </c>
      <c r="T163" s="130">
        <f t="shared" si="328"/>
        <v>0</v>
      </c>
      <c r="U163" s="131"/>
      <c r="V163" s="120">
        <f t="shared" ref="V163:CG163" si="331">AND(V388&lt;&gt;"",V388&lt;&gt;V$203)/1</f>
        <v>0</v>
      </c>
      <c r="W163" s="120">
        <f t="shared" si="331"/>
        <v>0</v>
      </c>
      <c r="X163" s="120">
        <f t="shared" si="331"/>
        <v>0</v>
      </c>
      <c r="Y163" s="120">
        <f t="shared" si="331"/>
        <v>0</v>
      </c>
      <c r="Z163" s="120">
        <f t="shared" si="331"/>
        <v>0</v>
      </c>
      <c r="AA163" s="120">
        <f t="shared" si="331"/>
        <v>0</v>
      </c>
      <c r="AB163" s="120">
        <f t="shared" si="331"/>
        <v>0</v>
      </c>
      <c r="AC163" s="120">
        <f t="shared" si="331"/>
        <v>0</v>
      </c>
      <c r="AD163" s="120">
        <f t="shared" si="331"/>
        <v>0</v>
      </c>
      <c r="AE163" s="120">
        <f t="shared" si="331"/>
        <v>0</v>
      </c>
      <c r="AF163" s="120">
        <f t="shared" si="331"/>
        <v>0</v>
      </c>
      <c r="AG163" s="120">
        <f t="shared" si="331"/>
        <v>0</v>
      </c>
      <c r="AH163" s="120">
        <f t="shared" si="331"/>
        <v>0</v>
      </c>
      <c r="AI163" s="120">
        <f t="shared" si="331"/>
        <v>0</v>
      </c>
      <c r="AJ163" s="120">
        <f t="shared" si="331"/>
        <v>0</v>
      </c>
      <c r="AK163" s="120">
        <f t="shared" si="331"/>
        <v>0</v>
      </c>
      <c r="AL163" s="120">
        <f t="shared" si="331"/>
        <v>0</v>
      </c>
      <c r="AM163" s="120">
        <f t="shared" si="331"/>
        <v>0</v>
      </c>
      <c r="AN163" s="120">
        <f t="shared" si="331"/>
        <v>0</v>
      </c>
      <c r="AO163" s="120">
        <f t="shared" si="331"/>
        <v>0</v>
      </c>
      <c r="AP163" s="120">
        <f t="shared" si="331"/>
        <v>0</v>
      </c>
      <c r="AQ163" s="120">
        <f t="shared" si="331"/>
        <v>0</v>
      </c>
      <c r="AR163" s="120">
        <f t="shared" si="331"/>
        <v>0</v>
      </c>
      <c r="AS163" s="120">
        <f t="shared" si="331"/>
        <v>0</v>
      </c>
      <c r="AT163" s="120">
        <f t="shared" si="331"/>
        <v>0</v>
      </c>
      <c r="AU163" s="120">
        <f t="shared" si="331"/>
        <v>0</v>
      </c>
      <c r="AV163" s="120">
        <f t="shared" si="331"/>
        <v>0</v>
      </c>
      <c r="AW163" s="120">
        <f t="shared" si="331"/>
        <v>0</v>
      </c>
      <c r="AX163" s="120">
        <f t="shared" si="331"/>
        <v>0</v>
      </c>
      <c r="AY163" s="120">
        <f t="shared" si="331"/>
        <v>0</v>
      </c>
      <c r="AZ163" s="120">
        <f t="shared" si="331"/>
        <v>0</v>
      </c>
      <c r="BA163" s="120">
        <f t="shared" si="331"/>
        <v>0</v>
      </c>
      <c r="BB163" s="120">
        <f t="shared" si="331"/>
        <v>0</v>
      </c>
      <c r="BC163" s="120">
        <f t="shared" si="331"/>
        <v>0</v>
      </c>
      <c r="BD163" s="120">
        <f t="shared" si="331"/>
        <v>0</v>
      </c>
      <c r="BE163" s="120">
        <f t="shared" si="331"/>
        <v>0</v>
      </c>
      <c r="BF163" s="120">
        <f t="shared" si="331"/>
        <v>0</v>
      </c>
      <c r="BG163" s="120">
        <f t="shared" si="331"/>
        <v>0</v>
      </c>
      <c r="BH163" s="120">
        <f t="shared" si="331"/>
        <v>0</v>
      </c>
      <c r="BI163" s="120">
        <f t="shared" si="331"/>
        <v>0</v>
      </c>
      <c r="BJ163" s="120">
        <f t="shared" si="331"/>
        <v>0</v>
      </c>
      <c r="BK163" s="120">
        <f t="shared" si="331"/>
        <v>0</v>
      </c>
      <c r="BL163" s="120">
        <f t="shared" si="331"/>
        <v>0</v>
      </c>
      <c r="BM163" s="120">
        <f t="shared" si="331"/>
        <v>0</v>
      </c>
      <c r="BN163" s="120">
        <f t="shared" si="331"/>
        <v>0</v>
      </c>
      <c r="BO163" s="120">
        <f t="shared" si="331"/>
        <v>0</v>
      </c>
      <c r="BP163" s="120">
        <f t="shared" si="331"/>
        <v>0</v>
      </c>
      <c r="BQ163" s="120">
        <f t="shared" si="331"/>
        <v>0</v>
      </c>
      <c r="BR163" s="120">
        <f t="shared" si="331"/>
        <v>0</v>
      </c>
      <c r="BS163" s="120">
        <f t="shared" si="331"/>
        <v>0</v>
      </c>
      <c r="BT163" s="120">
        <f t="shared" si="331"/>
        <v>0</v>
      </c>
      <c r="BU163" s="120">
        <f t="shared" si="331"/>
        <v>0</v>
      </c>
      <c r="BV163" s="120">
        <f t="shared" si="331"/>
        <v>0</v>
      </c>
      <c r="BW163" s="120">
        <f t="shared" si="331"/>
        <v>0</v>
      </c>
      <c r="BX163" s="120">
        <f t="shared" si="331"/>
        <v>0</v>
      </c>
      <c r="BY163" s="120">
        <f t="shared" si="331"/>
        <v>0</v>
      </c>
      <c r="BZ163" s="120">
        <f t="shared" si="331"/>
        <v>0</v>
      </c>
      <c r="CA163" s="120">
        <f t="shared" si="331"/>
        <v>0</v>
      </c>
      <c r="CB163" s="120">
        <f t="shared" si="331"/>
        <v>0</v>
      </c>
      <c r="CC163" s="120">
        <f t="shared" si="331"/>
        <v>0</v>
      </c>
      <c r="CD163" s="120">
        <f t="shared" si="331"/>
        <v>0</v>
      </c>
      <c r="CE163" s="120">
        <f t="shared" si="331"/>
        <v>0</v>
      </c>
      <c r="CF163" s="120">
        <f t="shared" si="331"/>
        <v>0</v>
      </c>
      <c r="CG163" s="120">
        <f t="shared" si="331"/>
        <v>0</v>
      </c>
      <c r="CH163" s="120">
        <f t="shared" ref="CH163:CQ163" si="332">AND(CH388&lt;&gt;"",CH388&lt;&gt;CH$203)/1</f>
        <v>0</v>
      </c>
      <c r="CI163" s="120">
        <f t="shared" si="332"/>
        <v>0</v>
      </c>
      <c r="CJ163" s="120">
        <f t="shared" si="332"/>
        <v>0</v>
      </c>
      <c r="CK163" s="120">
        <f t="shared" si="332"/>
        <v>0</v>
      </c>
      <c r="CL163" s="120">
        <f t="shared" si="332"/>
        <v>0</v>
      </c>
      <c r="CM163" s="120">
        <f t="shared" si="332"/>
        <v>0</v>
      </c>
      <c r="CN163" s="120">
        <f t="shared" si="332"/>
        <v>0</v>
      </c>
      <c r="CO163" s="120">
        <f t="shared" si="332"/>
        <v>0</v>
      </c>
      <c r="CP163" s="120">
        <f t="shared" si="332"/>
        <v>0</v>
      </c>
      <c r="CQ163" s="120">
        <f t="shared" si="332"/>
        <v>0</v>
      </c>
    </row>
    <row r="164" spans="19:95" hidden="1">
      <c r="S164" s="129">
        <f t="shared" si="226"/>
        <v>163</v>
      </c>
      <c r="T164" s="130">
        <f t="shared" si="328"/>
        <v>0</v>
      </c>
      <c r="U164" s="131"/>
      <c r="V164" s="120">
        <f t="shared" ref="V164:CG164" si="333">AND(V389&lt;&gt;"",V389&lt;&gt;V$203)/1</f>
        <v>0</v>
      </c>
      <c r="W164" s="120">
        <f t="shared" si="333"/>
        <v>0</v>
      </c>
      <c r="X164" s="120">
        <f t="shared" si="333"/>
        <v>0</v>
      </c>
      <c r="Y164" s="120">
        <f t="shared" si="333"/>
        <v>0</v>
      </c>
      <c r="Z164" s="120">
        <f t="shared" si="333"/>
        <v>0</v>
      </c>
      <c r="AA164" s="120">
        <f t="shared" si="333"/>
        <v>0</v>
      </c>
      <c r="AB164" s="120">
        <f t="shared" si="333"/>
        <v>0</v>
      </c>
      <c r="AC164" s="120">
        <f t="shared" si="333"/>
        <v>0</v>
      </c>
      <c r="AD164" s="120">
        <f t="shared" si="333"/>
        <v>0</v>
      </c>
      <c r="AE164" s="120">
        <f t="shared" si="333"/>
        <v>0</v>
      </c>
      <c r="AF164" s="120">
        <f t="shared" si="333"/>
        <v>0</v>
      </c>
      <c r="AG164" s="120">
        <f t="shared" si="333"/>
        <v>0</v>
      </c>
      <c r="AH164" s="120">
        <f t="shared" si="333"/>
        <v>0</v>
      </c>
      <c r="AI164" s="120">
        <f t="shared" si="333"/>
        <v>0</v>
      </c>
      <c r="AJ164" s="120">
        <f t="shared" si="333"/>
        <v>0</v>
      </c>
      <c r="AK164" s="120">
        <f t="shared" si="333"/>
        <v>0</v>
      </c>
      <c r="AL164" s="120">
        <f t="shared" si="333"/>
        <v>0</v>
      </c>
      <c r="AM164" s="120">
        <f t="shared" si="333"/>
        <v>0</v>
      </c>
      <c r="AN164" s="120">
        <f t="shared" si="333"/>
        <v>0</v>
      </c>
      <c r="AO164" s="120">
        <f t="shared" si="333"/>
        <v>0</v>
      </c>
      <c r="AP164" s="120">
        <f t="shared" si="333"/>
        <v>0</v>
      </c>
      <c r="AQ164" s="120">
        <f t="shared" si="333"/>
        <v>0</v>
      </c>
      <c r="AR164" s="120">
        <f t="shared" si="333"/>
        <v>0</v>
      </c>
      <c r="AS164" s="120">
        <f t="shared" si="333"/>
        <v>0</v>
      </c>
      <c r="AT164" s="120">
        <f t="shared" si="333"/>
        <v>0</v>
      </c>
      <c r="AU164" s="120">
        <f t="shared" si="333"/>
        <v>0</v>
      </c>
      <c r="AV164" s="120">
        <f t="shared" si="333"/>
        <v>0</v>
      </c>
      <c r="AW164" s="120">
        <f t="shared" si="333"/>
        <v>0</v>
      </c>
      <c r="AX164" s="120">
        <f t="shared" si="333"/>
        <v>0</v>
      </c>
      <c r="AY164" s="120">
        <f t="shared" si="333"/>
        <v>0</v>
      </c>
      <c r="AZ164" s="120">
        <f t="shared" si="333"/>
        <v>0</v>
      </c>
      <c r="BA164" s="120">
        <f t="shared" si="333"/>
        <v>0</v>
      </c>
      <c r="BB164" s="120">
        <f t="shared" si="333"/>
        <v>0</v>
      </c>
      <c r="BC164" s="120">
        <f t="shared" si="333"/>
        <v>0</v>
      </c>
      <c r="BD164" s="120">
        <f t="shared" si="333"/>
        <v>0</v>
      </c>
      <c r="BE164" s="120">
        <f t="shared" si="333"/>
        <v>0</v>
      </c>
      <c r="BF164" s="120">
        <f t="shared" si="333"/>
        <v>0</v>
      </c>
      <c r="BG164" s="120">
        <f t="shared" si="333"/>
        <v>0</v>
      </c>
      <c r="BH164" s="120">
        <f t="shared" si="333"/>
        <v>0</v>
      </c>
      <c r="BI164" s="120">
        <f t="shared" si="333"/>
        <v>0</v>
      </c>
      <c r="BJ164" s="120">
        <f t="shared" si="333"/>
        <v>0</v>
      </c>
      <c r="BK164" s="120">
        <f t="shared" si="333"/>
        <v>0</v>
      </c>
      <c r="BL164" s="120">
        <f t="shared" si="333"/>
        <v>0</v>
      </c>
      <c r="BM164" s="120">
        <f t="shared" si="333"/>
        <v>0</v>
      </c>
      <c r="BN164" s="120">
        <f t="shared" si="333"/>
        <v>0</v>
      </c>
      <c r="BO164" s="120">
        <f t="shared" si="333"/>
        <v>0</v>
      </c>
      <c r="BP164" s="120">
        <f t="shared" si="333"/>
        <v>0</v>
      </c>
      <c r="BQ164" s="120">
        <f t="shared" si="333"/>
        <v>0</v>
      </c>
      <c r="BR164" s="120">
        <f t="shared" si="333"/>
        <v>0</v>
      </c>
      <c r="BS164" s="120">
        <f t="shared" si="333"/>
        <v>0</v>
      </c>
      <c r="BT164" s="120">
        <f t="shared" si="333"/>
        <v>0</v>
      </c>
      <c r="BU164" s="120">
        <f t="shared" si="333"/>
        <v>0</v>
      </c>
      <c r="BV164" s="120">
        <f t="shared" si="333"/>
        <v>0</v>
      </c>
      <c r="BW164" s="120">
        <f t="shared" si="333"/>
        <v>0</v>
      </c>
      <c r="BX164" s="120">
        <f t="shared" si="333"/>
        <v>0</v>
      </c>
      <c r="BY164" s="120">
        <f t="shared" si="333"/>
        <v>0</v>
      </c>
      <c r="BZ164" s="120">
        <f t="shared" si="333"/>
        <v>0</v>
      </c>
      <c r="CA164" s="120">
        <f t="shared" si="333"/>
        <v>0</v>
      </c>
      <c r="CB164" s="120">
        <f t="shared" si="333"/>
        <v>0</v>
      </c>
      <c r="CC164" s="120">
        <f t="shared" si="333"/>
        <v>0</v>
      </c>
      <c r="CD164" s="120">
        <f t="shared" si="333"/>
        <v>0</v>
      </c>
      <c r="CE164" s="120">
        <f t="shared" si="333"/>
        <v>0</v>
      </c>
      <c r="CF164" s="120">
        <f t="shared" si="333"/>
        <v>0</v>
      </c>
      <c r="CG164" s="120">
        <f t="shared" si="333"/>
        <v>0</v>
      </c>
      <c r="CH164" s="120">
        <f t="shared" ref="CH164:CQ164" si="334">AND(CH389&lt;&gt;"",CH389&lt;&gt;CH$203)/1</f>
        <v>0</v>
      </c>
      <c r="CI164" s="120">
        <f t="shared" si="334"/>
        <v>0</v>
      </c>
      <c r="CJ164" s="120">
        <f t="shared" si="334"/>
        <v>0</v>
      </c>
      <c r="CK164" s="120">
        <f t="shared" si="334"/>
        <v>0</v>
      </c>
      <c r="CL164" s="120">
        <f t="shared" si="334"/>
        <v>0</v>
      </c>
      <c r="CM164" s="120">
        <f t="shared" si="334"/>
        <v>0</v>
      </c>
      <c r="CN164" s="120">
        <f t="shared" si="334"/>
        <v>0</v>
      </c>
      <c r="CO164" s="120">
        <f t="shared" si="334"/>
        <v>0</v>
      </c>
      <c r="CP164" s="120">
        <f t="shared" si="334"/>
        <v>0</v>
      </c>
      <c r="CQ164" s="120">
        <f t="shared" si="334"/>
        <v>0</v>
      </c>
    </row>
    <row r="165" spans="19:95" hidden="1">
      <c r="S165" s="129">
        <f t="shared" si="226"/>
        <v>164</v>
      </c>
      <c r="T165" s="130">
        <f t="shared" si="328"/>
        <v>0</v>
      </c>
      <c r="U165" s="131"/>
      <c r="V165" s="120">
        <f t="shared" ref="V165:CG165" si="335">AND(V390&lt;&gt;"",V390&lt;&gt;V$203)/1</f>
        <v>0</v>
      </c>
      <c r="W165" s="120">
        <f t="shared" si="335"/>
        <v>0</v>
      </c>
      <c r="X165" s="120">
        <f t="shared" si="335"/>
        <v>0</v>
      </c>
      <c r="Y165" s="120">
        <f t="shared" si="335"/>
        <v>0</v>
      </c>
      <c r="Z165" s="120">
        <f t="shared" si="335"/>
        <v>0</v>
      </c>
      <c r="AA165" s="120">
        <f t="shared" si="335"/>
        <v>0</v>
      </c>
      <c r="AB165" s="120">
        <f t="shared" si="335"/>
        <v>0</v>
      </c>
      <c r="AC165" s="120">
        <f t="shared" si="335"/>
        <v>0</v>
      </c>
      <c r="AD165" s="120">
        <f t="shared" si="335"/>
        <v>0</v>
      </c>
      <c r="AE165" s="120">
        <f t="shared" si="335"/>
        <v>0</v>
      </c>
      <c r="AF165" s="120">
        <f t="shared" si="335"/>
        <v>0</v>
      </c>
      <c r="AG165" s="120">
        <f t="shared" si="335"/>
        <v>0</v>
      </c>
      <c r="AH165" s="120">
        <f t="shared" si="335"/>
        <v>0</v>
      </c>
      <c r="AI165" s="120">
        <f t="shared" si="335"/>
        <v>0</v>
      </c>
      <c r="AJ165" s="120">
        <f t="shared" si="335"/>
        <v>0</v>
      </c>
      <c r="AK165" s="120">
        <f t="shared" si="335"/>
        <v>0</v>
      </c>
      <c r="AL165" s="120">
        <f t="shared" si="335"/>
        <v>0</v>
      </c>
      <c r="AM165" s="120">
        <f t="shared" si="335"/>
        <v>0</v>
      </c>
      <c r="AN165" s="120">
        <f t="shared" si="335"/>
        <v>0</v>
      </c>
      <c r="AO165" s="120">
        <f t="shared" si="335"/>
        <v>0</v>
      </c>
      <c r="AP165" s="120">
        <f t="shared" si="335"/>
        <v>0</v>
      </c>
      <c r="AQ165" s="120">
        <f t="shared" si="335"/>
        <v>0</v>
      </c>
      <c r="AR165" s="120">
        <f t="shared" si="335"/>
        <v>0</v>
      </c>
      <c r="AS165" s="120">
        <f t="shared" si="335"/>
        <v>0</v>
      </c>
      <c r="AT165" s="120">
        <f t="shared" si="335"/>
        <v>0</v>
      </c>
      <c r="AU165" s="120">
        <f t="shared" si="335"/>
        <v>0</v>
      </c>
      <c r="AV165" s="120">
        <f t="shared" si="335"/>
        <v>0</v>
      </c>
      <c r="AW165" s="120">
        <f t="shared" si="335"/>
        <v>0</v>
      </c>
      <c r="AX165" s="120">
        <f t="shared" si="335"/>
        <v>0</v>
      </c>
      <c r="AY165" s="120">
        <f t="shared" si="335"/>
        <v>0</v>
      </c>
      <c r="AZ165" s="120">
        <f t="shared" si="335"/>
        <v>0</v>
      </c>
      <c r="BA165" s="120">
        <f t="shared" si="335"/>
        <v>0</v>
      </c>
      <c r="BB165" s="120">
        <f t="shared" si="335"/>
        <v>0</v>
      </c>
      <c r="BC165" s="120">
        <f t="shared" si="335"/>
        <v>0</v>
      </c>
      <c r="BD165" s="120">
        <f t="shared" si="335"/>
        <v>0</v>
      </c>
      <c r="BE165" s="120">
        <f t="shared" si="335"/>
        <v>0</v>
      </c>
      <c r="BF165" s="120">
        <f t="shared" si="335"/>
        <v>0</v>
      </c>
      <c r="BG165" s="120">
        <f t="shared" si="335"/>
        <v>0</v>
      </c>
      <c r="BH165" s="120">
        <f t="shared" si="335"/>
        <v>0</v>
      </c>
      <c r="BI165" s="120">
        <f t="shared" si="335"/>
        <v>0</v>
      </c>
      <c r="BJ165" s="120">
        <f t="shared" si="335"/>
        <v>0</v>
      </c>
      <c r="BK165" s="120">
        <f t="shared" si="335"/>
        <v>0</v>
      </c>
      <c r="BL165" s="120">
        <f t="shared" si="335"/>
        <v>0</v>
      </c>
      <c r="BM165" s="120">
        <f t="shared" si="335"/>
        <v>0</v>
      </c>
      <c r="BN165" s="120">
        <f t="shared" si="335"/>
        <v>0</v>
      </c>
      <c r="BO165" s="120">
        <f t="shared" si="335"/>
        <v>0</v>
      </c>
      <c r="BP165" s="120">
        <f t="shared" si="335"/>
        <v>0</v>
      </c>
      <c r="BQ165" s="120">
        <f t="shared" si="335"/>
        <v>0</v>
      </c>
      <c r="BR165" s="120">
        <f t="shared" si="335"/>
        <v>0</v>
      </c>
      <c r="BS165" s="120">
        <f t="shared" si="335"/>
        <v>0</v>
      </c>
      <c r="BT165" s="120">
        <f t="shared" si="335"/>
        <v>0</v>
      </c>
      <c r="BU165" s="120">
        <f t="shared" si="335"/>
        <v>0</v>
      </c>
      <c r="BV165" s="120">
        <f t="shared" si="335"/>
        <v>0</v>
      </c>
      <c r="BW165" s="120">
        <f t="shared" si="335"/>
        <v>0</v>
      </c>
      <c r="BX165" s="120">
        <f t="shared" si="335"/>
        <v>0</v>
      </c>
      <c r="BY165" s="120">
        <f t="shared" si="335"/>
        <v>0</v>
      </c>
      <c r="BZ165" s="120">
        <f t="shared" si="335"/>
        <v>0</v>
      </c>
      <c r="CA165" s="120">
        <f t="shared" si="335"/>
        <v>0</v>
      </c>
      <c r="CB165" s="120">
        <f t="shared" si="335"/>
        <v>0</v>
      </c>
      <c r="CC165" s="120">
        <f t="shared" si="335"/>
        <v>0</v>
      </c>
      <c r="CD165" s="120">
        <f t="shared" si="335"/>
        <v>0</v>
      </c>
      <c r="CE165" s="120">
        <f t="shared" si="335"/>
        <v>0</v>
      </c>
      <c r="CF165" s="120">
        <f t="shared" si="335"/>
        <v>0</v>
      </c>
      <c r="CG165" s="120">
        <f t="shared" si="335"/>
        <v>0</v>
      </c>
      <c r="CH165" s="120">
        <f t="shared" ref="CH165:CQ165" si="336">AND(CH390&lt;&gt;"",CH390&lt;&gt;CH$203)/1</f>
        <v>0</v>
      </c>
      <c r="CI165" s="120">
        <f t="shared" si="336"/>
        <v>0</v>
      </c>
      <c r="CJ165" s="120">
        <f t="shared" si="336"/>
        <v>0</v>
      </c>
      <c r="CK165" s="120">
        <f t="shared" si="336"/>
        <v>0</v>
      </c>
      <c r="CL165" s="120">
        <f t="shared" si="336"/>
        <v>0</v>
      </c>
      <c r="CM165" s="120">
        <f t="shared" si="336"/>
        <v>0</v>
      </c>
      <c r="CN165" s="120">
        <f t="shared" si="336"/>
        <v>0</v>
      </c>
      <c r="CO165" s="120">
        <f t="shared" si="336"/>
        <v>0</v>
      </c>
      <c r="CP165" s="120">
        <f t="shared" si="336"/>
        <v>0</v>
      </c>
      <c r="CQ165" s="120">
        <f t="shared" si="336"/>
        <v>0</v>
      </c>
    </row>
    <row r="166" spans="19:95" hidden="1">
      <c r="S166" s="129">
        <f t="shared" si="226"/>
        <v>165</v>
      </c>
      <c r="T166" s="130">
        <f t="shared" si="328"/>
        <v>0</v>
      </c>
      <c r="U166" s="131"/>
      <c r="V166" s="120">
        <f t="shared" ref="V166:CG166" si="337">AND(V391&lt;&gt;"",V391&lt;&gt;V$203)/1</f>
        <v>0</v>
      </c>
      <c r="W166" s="120">
        <f t="shared" si="337"/>
        <v>0</v>
      </c>
      <c r="X166" s="120">
        <f t="shared" si="337"/>
        <v>0</v>
      </c>
      <c r="Y166" s="120">
        <f t="shared" si="337"/>
        <v>0</v>
      </c>
      <c r="Z166" s="120">
        <f t="shared" si="337"/>
        <v>0</v>
      </c>
      <c r="AA166" s="120">
        <f t="shared" si="337"/>
        <v>0</v>
      </c>
      <c r="AB166" s="120">
        <f t="shared" si="337"/>
        <v>0</v>
      </c>
      <c r="AC166" s="120">
        <f t="shared" si="337"/>
        <v>0</v>
      </c>
      <c r="AD166" s="120">
        <f t="shared" si="337"/>
        <v>0</v>
      </c>
      <c r="AE166" s="120">
        <f t="shared" si="337"/>
        <v>0</v>
      </c>
      <c r="AF166" s="120">
        <f t="shared" si="337"/>
        <v>0</v>
      </c>
      <c r="AG166" s="120">
        <f t="shared" si="337"/>
        <v>0</v>
      </c>
      <c r="AH166" s="120">
        <f t="shared" si="337"/>
        <v>0</v>
      </c>
      <c r="AI166" s="120">
        <f t="shared" si="337"/>
        <v>0</v>
      </c>
      <c r="AJ166" s="120">
        <f t="shared" si="337"/>
        <v>0</v>
      </c>
      <c r="AK166" s="120">
        <f t="shared" si="337"/>
        <v>0</v>
      </c>
      <c r="AL166" s="120">
        <f t="shared" si="337"/>
        <v>0</v>
      </c>
      <c r="AM166" s="120">
        <f t="shared" si="337"/>
        <v>0</v>
      </c>
      <c r="AN166" s="120">
        <f t="shared" si="337"/>
        <v>0</v>
      </c>
      <c r="AO166" s="120">
        <f t="shared" si="337"/>
        <v>0</v>
      </c>
      <c r="AP166" s="120">
        <f t="shared" si="337"/>
        <v>0</v>
      </c>
      <c r="AQ166" s="120">
        <f t="shared" si="337"/>
        <v>0</v>
      </c>
      <c r="AR166" s="120">
        <f t="shared" si="337"/>
        <v>0</v>
      </c>
      <c r="AS166" s="120">
        <f t="shared" si="337"/>
        <v>0</v>
      </c>
      <c r="AT166" s="120">
        <f t="shared" si="337"/>
        <v>0</v>
      </c>
      <c r="AU166" s="120">
        <f t="shared" si="337"/>
        <v>0</v>
      </c>
      <c r="AV166" s="120">
        <f t="shared" si="337"/>
        <v>0</v>
      </c>
      <c r="AW166" s="120">
        <f t="shared" si="337"/>
        <v>0</v>
      </c>
      <c r="AX166" s="120">
        <f t="shared" si="337"/>
        <v>0</v>
      </c>
      <c r="AY166" s="120">
        <f t="shared" si="337"/>
        <v>0</v>
      </c>
      <c r="AZ166" s="120">
        <f t="shared" si="337"/>
        <v>0</v>
      </c>
      <c r="BA166" s="120">
        <f t="shared" si="337"/>
        <v>0</v>
      </c>
      <c r="BB166" s="120">
        <f t="shared" si="337"/>
        <v>0</v>
      </c>
      <c r="BC166" s="120">
        <f t="shared" si="337"/>
        <v>0</v>
      </c>
      <c r="BD166" s="120">
        <f t="shared" si="337"/>
        <v>0</v>
      </c>
      <c r="BE166" s="120">
        <f t="shared" si="337"/>
        <v>0</v>
      </c>
      <c r="BF166" s="120">
        <f t="shared" si="337"/>
        <v>0</v>
      </c>
      <c r="BG166" s="120">
        <f t="shared" si="337"/>
        <v>0</v>
      </c>
      <c r="BH166" s="120">
        <f t="shared" si="337"/>
        <v>0</v>
      </c>
      <c r="BI166" s="120">
        <f t="shared" si="337"/>
        <v>0</v>
      </c>
      <c r="BJ166" s="120">
        <f t="shared" si="337"/>
        <v>0</v>
      </c>
      <c r="BK166" s="120">
        <f t="shared" si="337"/>
        <v>0</v>
      </c>
      <c r="BL166" s="120">
        <f t="shared" si="337"/>
        <v>0</v>
      </c>
      <c r="BM166" s="120">
        <f t="shared" si="337"/>
        <v>0</v>
      </c>
      <c r="BN166" s="120">
        <f t="shared" si="337"/>
        <v>0</v>
      </c>
      <c r="BO166" s="120">
        <f t="shared" si="337"/>
        <v>0</v>
      </c>
      <c r="BP166" s="120">
        <f t="shared" si="337"/>
        <v>0</v>
      </c>
      <c r="BQ166" s="120">
        <f t="shared" si="337"/>
        <v>0</v>
      </c>
      <c r="BR166" s="120">
        <f t="shared" si="337"/>
        <v>0</v>
      </c>
      <c r="BS166" s="120">
        <f t="shared" si="337"/>
        <v>0</v>
      </c>
      <c r="BT166" s="120">
        <f t="shared" si="337"/>
        <v>0</v>
      </c>
      <c r="BU166" s="120">
        <f t="shared" si="337"/>
        <v>0</v>
      </c>
      <c r="BV166" s="120">
        <f t="shared" si="337"/>
        <v>0</v>
      </c>
      <c r="BW166" s="120">
        <f t="shared" si="337"/>
        <v>0</v>
      </c>
      <c r="BX166" s="120">
        <f t="shared" si="337"/>
        <v>0</v>
      </c>
      <c r="BY166" s="120">
        <f t="shared" si="337"/>
        <v>0</v>
      </c>
      <c r="BZ166" s="120">
        <f t="shared" si="337"/>
        <v>0</v>
      </c>
      <c r="CA166" s="120">
        <f t="shared" si="337"/>
        <v>0</v>
      </c>
      <c r="CB166" s="120">
        <f t="shared" si="337"/>
        <v>0</v>
      </c>
      <c r="CC166" s="120">
        <f t="shared" si="337"/>
        <v>0</v>
      </c>
      <c r="CD166" s="120">
        <f t="shared" si="337"/>
        <v>0</v>
      </c>
      <c r="CE166" s="120">
        <f t="shared" si="337"/>
        <v>0</v>
      </c>
      <c r="CF166" s="120">
        <f t="shared" si="337"/>
        <v>0</v>
      </c>
      <c r="CG166" s="120">
        <f t="shared" si="337"/>
        <v>0</v>
      </c>
      <c r="CH166" s="120">
        <f t="shared" ref="CH166:CQ166" si="338">AND(CH391&lt;&gt;"",CH391&lt;&gt;CH$203)/1</f>
        <v>0</v>
      </c>
      <c r="CI166" s="120">
        <f t="shared" si="338"/>
        <v>0</v>
      </c>
      <c r="CJ166" s="120">
        <f t="shared" si="338"/>
        <v>0</v>
      </c>
      <c r="CK166" s="120">
        <f t="shared" si="338"/>
        <v>0</v>
      </c>
      <c r="CL166" s="120">
        <f t="shared" si="338"/>
        <v>0</v>
      </c>
      <c r="CM166" s="120">
        <f t="shared" si="338"/>
        <v>0</v>
      </c>
      <c r="CN166" s="120">
        <f t="shared" si="338"/>
        <v>0</v>
      </c>
      <c r="CO166" s="120">
        <f t="shared" si="338"/>
        <v>0</v>
      </c>
      <c r="CP166" s="120">
        <f t="shared" si="338"/>
        <v>0</v>
      </c>
      <c r="CQ166" s="120">
        <f t="shared" si="338"/>
        <v>0</v>
      </c>
    </row>
    <row r="167" spans="19:95" hidden="1">
      <c r="S167" s="129">
        <f t="shared" si="226"/>
        <v>166</v>
      </c>
      <c r="T167" s="130">
        <f t="shared" si="328"/>
        <v>0</v>
      </c>
      <c r="U167" s="131"/>
      <c r="V167" s="120">
        <f t="shared" ref="V167:CG167" si="339">AND(V392&lt;&gt;"",V392&lt;&gt;V$203)/1</f>
        <v>0</v>
      </c>
      <c r="W167" s="120">
        <f t="shared" si="339"/>
        <v>0</v>
      </c>
      <c r="X167" s="120">
        <f t="shared" si="339"/>
        <v>0</v>
      </c>
      <c r="Y167" s="120">
        <f t="shared" si="339"/>
        <v>0</v>
      </c>
      <c r="Z167" s="120">
        <f t="shared" si="339"/>
        <v>0</v>
      </c>
      <c r="AA167" s="120">
        <f t="shared" si="339"/>
        <v>0</v>
      </c>
      <c r="AB167" s="120">
        <f t="shared" si="339"/>
        <v>0</v>
      </c>
      <c r="AC167" s="120">
        <f t="shared" si="339"/>
        <v>0</v>
      </c>
      <c r="AD167" s="120">
        <f t="shared" si="339"/>
        <v>0</v>
      </c>
      <c r="AE167" s="120">
        <f t="shared" si="339"/>
        <v>0</v>
      </c>
      <c r="AF167" s="120">
        <f t="shared" si="339"/>
        <v>0</v>
      </c>
      <c r="AG167" s="120">
        <f t="shared" si="339"/>
        <v>0</v>
      </c>
      <c r="AH167" s="120">
        <f t="shared" si="339"/>
        <v>0</v>
      </c>
      <c r="AI167" s="120">
        <f t="shared" si="339"/>
        <v>0</v>
      </c>
      <c r="AJ167" s="120">
        <f t="shared" si="339"/>
        <v>0</v>
      </c>
      <c r="AK167" s="120">
        <f t="shared" si="339"/>
        <v>0</v>
      </c>
      <c r="AL167" s="120">
        <f t="shared" si="339"/>
        <v>0</v>
      </c>
      <c r="AM167" s="120">
        <f t="shared" si="339"/>
        <v>0</v>
      </c>
      <c r="AN167" s="120">
        <f t="shared" si="339"/>
        <v>0</v>
      </c>
      <c r="AO167" s="120">
        <f t="shared" si="339"/>
        <v>0</v>
      </c>
      <c r="AP167" s="120">
        <f t="shared" si="339"/>
        <v>0</v>
      </c>
      <c r="AQ167" s="120">
        <f t="shared" si="339"/>
        <v>0</v>
      </c>
      <c r="AR167" s="120">
        <f t="shared" si="339"/>
        <v>0</v>
      </c>
      <c r="AS167" s="120">
        <f t="shared" si="339"/>
        <v>0</v>
      </c>
      <c r="AT167" s="120">
        <f t="shared" si="339"/>
        <v>0</v>
      </c>
      <c r="AU167" s="120">
        <f t="shared" si="339"/>
        <v>0</v>
      </c>
      <c r="AV167" s="120">
        <f t="shared" si="339"/>
        <v>0</v>
      </c>
      <c r="AW167" s="120">
        <f t="shared" si="339"/>
        <v>0</v>
      </c>
      <c r="AX167" s="120">
        <f t="shared" si="339"/>
        <v>0</v>
      </c>
      <c r="AY167" s="120">
        <f t="shared" si="339"/>
        <v>0</v>
      </c>
      <c r="AZ167" s="120">
        <f t="shared" si="339"/>
        <v>0</v>
      </c>
      <c r="BA167" s="120">
        <f t="shared" si="339"/>
        <v>0</v>
      </c>
      <c r="BB167" s="120">
        <f t="shared" si="339"/>
        <v>0</v>
      </c>
      <c r="BC167" s="120">
        <f t="shared" si="339"/>
        <v>0</v>
      </c>
      <c r="BD167" s="120">
        <f t="shared" si="339"/>
        <v>0</v>
      </c>
      <c r="BE167" s="120">
        <f t="shared" si="339"/>
        <v>0</v>
      </c>
      <c r="BF167" s="120">
        <f t="shared" si="339"/>
        <v>0</v>
      </c>
      <c r="BG167" s="120">
        <f t="shared" si="339"/>
        <v>0</v>
      </c>
      <c r="BH167" s="120">
        <f t="shared" si="339"/>
        <v>0</v>
      </c>
      <c r="BI167" s="120">
        <f t="shared" si="339"/>
        <v>0</v>
      </c>
      <c r="BJ167" s="120">
        <f t="shared" si="339"/>
        <v>0</v>
      </c>
      <c r="BK167" s="120">
        <f t="shared" si="339"/>
        <v>0</v>
      </c>
      <c r="BL167" s="120">
        <f t="shared" si="339"/>
        <v>0</v>
      </c>
      <c r="BM167" s="120">
        <f t="shared" si="339"/>
        <v>0</v>
      </c>
      <c r="BN167" s="120">
        <f t="shared" si="339"/>
        <v>0</v>
      </c>
      <c r="BO167" s="120">
        <f t="shared" si="339"/>
        <v>0</v>
      </c>
      <c r="BP167" s="120">
        <f t="shared" si="339"/>
        <v>0</v>
      </c>
      <c r="BQ167" s="120">
        <f t="shared" si="339"/>
        <v>0</v>
      </c>
      <c r="BR167" s="120">
        <f t="shared" si="339"/>
        <v>0</v>
      </c>
      <c r="BS167" s="120">
        <f t="shared" si="339"/>
        <v>0</v>
      </c>
      <c r="BT167" s="120">
        <f t="shared" si="339"/>
        <v>0</v>
      </c>
      <c r="BU167" s="120">
        <f t="shared" si="339"/>
        <v>0</v>
      </c>
      <c r="BV167" s="120">
        <f t="shared" si="339"/>
        <v>0</v>
      </c>
      <c r="BW167" s="120">
        <f t="shared" si="339"/>
        <v>0</v>
      </c>
      <c r="BX167" s="120">
        <f t="shared" si="339"/>
        <v>0</v>
      </c>
      <c r="BY167" s="120">
        <f t="shared" si="339"/>
        <v>0</v>
      </c>
      <c r="BZ167" s="120">
        <f t="shared" si="339"/>
        <v>0</v>
      </c>
      <c r="CA167" s="120">
        <f t="shared" si="339"/>
        <v>0</v>
      </c>
      <c r="CB167" s="120">
        <f t="shared" si="339"/>
        <v>0</v>
      </c>
      <c r="CC167" s="120">
        <f t="shared" si="339"/>
        <v>0</v>
      </c>
      <c r="CD167" s="120">
        <f t="shared" si="339"/>
        <v>0</v>
      </c>
      <c r="CE167" s="120">
        <f t="shared" si="339"/>
        <v>0</v>
      </c>
      <c r="CF167" s="120">
        <f t="shared" si="339"/>
        <v>0</v>
      </c>
      <c r="CG167" s="120">
        <f t="shared" si="339"/>
        <v>0</v>
      </c>
      <c r="CH167" s="120">
        <f t="shared" ref="CH167:CQ167" si="340">AND(CH392&lt;&gt;"",CH392&lt;&gt;CH$203)/1</f>
        <v>0</v>
      </c>
      <c r="CI167" s="120">
        <f t="shared" si="340"/>
        <v>0</v>
      </c>
      <c r="CJ167" s="120">
        <f t="shared" si="340"/>
        <v>0</v>
      </c>
      <c r="CK167" s="120">
        <f t="shared" si="340"/>
        <v>0</v>
      </c>
      <c r="CL167" s="120">
        <f t="shared" si="340"/>
        <v>0</v>
      </c>
      <c r="CM167" s="120">
        <f t="shared" si="340"/>
        <v>0</v>
      </c>
      <c r="CN167" s="120">
        <f t="shared" si="340"/>
        <v>0</v>
      </c>
      <c r="CO167" s="120">
        <f t="shared" si="340"/>
        <v>0</v>
      </c>
      <c r="CP167" s="120">
        <f t="shared" si="340"/>
        <v>0</v>
      </c>
      <c r="CQ167" s="120">
        <f t="shared" si="340"/>
        <v>0</v>
      </c>
    </row>
    <row r="168" spans="19:95" hidden="1">
      <c r="S168" s="129">
        <f t="shared" si="226"/>
        <v>167</v>
      </c>
      <c r="T168" s="130">
        <f t="shared" si="328"/>
        <v>0</v>
      </c>
      <c r="U168" s="131"/>
      <c r="V168" s="120">
        <f t="shared" ref="V168:CG168" si="341">AND(V393&lt;&gt;"",V393&lt;&gt;V$203)/1</f>
        <v>0</v>
      </c>
      <c r="W168" s="120">
        <f t="shared" si="341"/>
        <v>0</v>
      </c>
      <c r="X168" s="120">
        <f t="shared" si="341"/>
        <v>0</v>
      </c>
      <c r="Y168" s="120">
        <f t="shared" si="341"/>
        <v>0</v>
      </c>
      <c r="Z168" s="120">
        <f t="shared" si="341"/>
        <v>0</v>
      </c>
      <c r="AA168" s="120">
        <f t="shared" si="341"/>
        <v>0</v>
      </c>
      <c r="AB168" s="120">
        <f t="shared" si="341"/>
        <v>0</v>
      </c>
      <c r="AC168" s="120">
        <f t="shared" si="341"/>
        <v>0</v>
      </c>
      <c r="AD168" s="120">
        <f t="shared" si="341"/>
        <v>0</v>
      </c>
      <c r="AE168" s="120">
        <f t="shared" si="341"/>
        <v>0</v>
      </c>
      <c r="AF168" s="120">
        <f t="shared" si="341"/>
        <v>0</v>
      </c>
      <c r="AG168" s="120">
        <f t="shared" si="341"/>
        <v>0</v>
      </c>
      <c r="AH168" s="120">
        <f t="shared" si="341"/>
        <v>0</v>
      </c>
      <c r="AI168" s="120">
        <f t="shared" si="341"/>
        <v>0</v>
      </c>
      <c r="AJ168" s="120">
        <f t="shared" si="341"/>
        <v>0</v>
      </c>
      <c r="AK168" s="120">
        <f t="shared" si="341"/>
        <v>0</v>
      </c>
      <c r="AL168" s="120">
        <f t="shared" si="341"/>
        <v>0</v>
      </c>
      <c r="AM168" s="120">
        <f t="shared" si="341"/>
        <v>0</v>
      </c>
      <c r="AN168" s="120">
        <f t="shared" si="341"/>
        <v>0</v>
      </c>
      <c r="AO168" s="120">
        <f t="shared" si="341"/>
        <v>0</v>
      </c>
      <c r="AP168" s="120">
        <f t="shared" si="341"/>
        <v>0</v>
      </c>
      <c r="AQ168" s="120">
        <f t="shared" si="341"/>
        <v>0</v>
      </c>
      <c r="AR168" s="120">
        <f t="shared" si="341"/>
        <v>0</v>
      </c>
      <c r="AS168" s="120">
        <f t="shared" si="341"/>
        <v>0</v>
      </c>
      <c r="AT168" s="120">
        <f t="shared" si="341"/>
        <v>0</v>
      </c>
      <c r="AU168" s="120">
        <f t="shared" si="341"/>
        <v>0</v>
      </c>
      <c r="AV168" s="120">
        <f t="shared" si="341"/>
        <v>0</v>
      </c>
      <c r="AW168" s="120">
        <f t="shared" si="341"/>
        <v>0</v>
      </c>
      <c r="AX168" s="120">
        <f t="shared" si="341"/>
        <v>0</v>
      </c>
      <c r="AY168" s="120">
        <f t="shared" si="341"/>
        <v>0</v>
      </c>
      <c r="AZ168" s="120">
        <f t="shared" si="341"/>
        <v>0</v>
      </c>
      <c r="BA168" s="120">
        <f t="shared" si="341"/>
        <v>0</v>
      </c>
      <c r="BB168" s="120">
        <f t="shared" si="341"/>
        <v>0</v>
      </c>
      <c r="BC168" s="120">
        <f t="shared" si="341"/>
        <v>0</v>
      </c>
      <c r="BD168" s="120">
        <f t="shared" si="341"/>
        <v>0</v>
      </c>
      <c r="BE168" s="120">
        <f t="shared" si="341"/>
        <v>0</v>
      </c>
      <c r="BF168" s="120">
        <f t="shared" si="341"/>
        <v>0</v>
      </c>
      <c r="BG168" s="120">
        <f t="shared" si="341"/>
        <v>0</v>
      </c>
      <c r="BH168" s="120">
        <f t="shared" si="341"/>
        <v>0</v>
      </c>
      <c r="BI168" s="120">
        <f t="shared" si="341"/>
        <v>0</v>
      </c>
      <c r="BJ168" s="120">
        <f t="shared" si="341"/>
        <v>0</v>
      </c>
      <c r="BK168" s="120">
        <f t="shared" si="341"/>
        <v>0</v>
      </c>
      <c r="BL168" s="120">
        <f t="shared" si="341"/>
        <v>0</v>
      </c>
      <c r="BM168" s="120">
        <f t="shared" si="341"/>
        <v>0</v>
      </c>
      <c r="BN168" s="120">
        <f t="shared" si="341"/>
        <v>0</v>
      </c>
      <c r="BO168" s="120">
        <f t="shared" si="341"/>
        <v>0</v>
      </c>
      <c r="BP168" s="120">
        <f t="shared" si="341"/>
        <v>0</v>
      </c>
      <c r="BQ168" s="120">
        <f t="shared" si="341"/>
        <v>0</v>
      </c>
      <c r="BR168" s="120">
        <f t="shared" si="341"/>
        <v>0</v>
      </c>
      <c r="BS168" s="120">
        <f t="shared" si="341"/>
        <v>0</v>
      </c>
      <c r="BT168" s="120">
        <f t="shared" si="341"/>
        <v>0</v>
      </c>
      <c r="BU168" s="120">
        <f t="shared" si="341"/>
        <v>0</v>
      </c>
      <c r="BV168" s="120">
        <f t="shared" si="341"/>
        <v>0</v>
      </c>
      <c r="BW168" s="120">
        <f t="shared" si="341"/>
        <v>0</v>
      </c>
      <c r="BX168" s="120">
        <f t="shared" si="341"/>
        <v>0</v>
      </c>
      <c r="BY168" s="120">
        <f t="shared" si="341"/>
        <v>0</v>
      </c>
      <c r="BZ168" s="120">
        <f t="shared" si="341"/>
        <v>0</v>
      </c>
      <c r="CA168" s="120">
        <f t="shared" si="341"/>
        <v>0</v>
      </c>
      <c r="CB168" s="120">
        <f t="shared" si="341"/>
        <v>0</v>
      </c>
      <c r="CC168" s="120">
        <f t="shared" si="341"/>
        <v>0</v>
      </c>
      <c r="CD168" s="120">
        <f t="shared" si="341"/>
        <v>0</v>
      </c>
      <c r="CE168" s="120">
        <f t="shared" si="341"/>
        <v>0</v>
      </c>
      <c r="CF168" s="120">
        <f t="shared" si="341"/>
        <v>0</v>
      </c>
      <c r="CG168" s="120">
        <f t="shared" si="341"/>
        <v>0</v>
      </c>
      <c r="CH168" s="120">
        <f t="shared" ref="CH168:CQ168" si="342">AND(CH393&lt;&gt;"",CH393&lt;&gt;CH$203)/1</f>
        <v>0</v>
      </c>
      <c r="CI168" s="120">
        <f t="shared" si="342"/>
        <v>0</v>
      </c>
      <c r="CJ168" s="120">
        <f t="shared" si="342"/>
        <v>0</v>
      </c>
      <c r="CK168" s="120">
        <f t="shared" si="342"/>
        <v>0</v>
      </c>
      <c r="CL168" s="120">
        <f t="shared" si="342"/>
        <v>0</v>
      </c>
      <c r="CM168" s="120">
        <f t="shared" si="342"/>
        <v>0</v>
      </c>
      <c r="CN168" s="120">
        <f t="shared" si="342"/>
        <v>0</v>
      </c>
      <c r="CO168" s="120">
        <f t="shared" si="342"/>
        <v>0</v>
      </c>
      <c r="CP168" s="120">
        <f t="shared" si="342"/>
        <v>0</v>
      </c>
      <c r="CQ168" s="120">
        <f t="shared" si="342"/>
        <v>0</v>
      </c>
    </row>
    <row r="169" spans="19:95" hidden="1">
      <c r="S169" s="129">
        <f t="shared" si="226"/>
        <v>168</v>
      </c>
      <c r="T169" s="130">
        <f t="shared" si="328"/>
        <v>0</v>
      </c>
      <c r="U169" s="131"/>
      <c r="V169" s="120">
        <f t="shared" ref="V169:CG169" si="343">AND(V394&lt;&gt;"",V394&lt;&gt;V$203)/1</f>
        <v>0</v>
      </c>
      <c r="W169" s="120">
        <f t="shared" si="343"/>
        <v>0</v>
      </c>
      <c r="X169" s="120">
        <f t="shared" si="343"/>
        <v>0</v>
      </c>
      <c r="Y169" s="120">
        <f t="shared" si="343"/>
        <v>0</v>
      </c>
      <c r="Z169" s="120">
        <f t="shared" si="343"/>
        <v>0</v>
      </c>
      <c r="AA169" s="120">
        <f t="shared" si="343"/>
        <v>0</v>
      </c>
      <c r="AB169" s="120">
        <f t="shared" si="343"/>
        <v>0</v>
      </c>
      <c r="AC169" s="120">
        <f t="shared" si="343"/>
        <v>0</v>
      </c>
      <c r="AD169" s="120">
        <f t="shared" si="343"/>
        <v>0</v>
      </c>
      <c r="AE169" s="120">
        <f t="shared" si="343"/>
        <v>0</v>
      </c>
      <c r="AF169" s="120">
        <f t="shared" si="343"/>
        <v>0</v>
      </c>
      <c r="AG169" s="120">
        <f t="shared" si="343"/>
        <v>0</v>
      </c>
      <c r="AH169" s="120">
        <f t="shared" si="343"/>
        <v>0</v>
      </c>
      <c r="AI169" s="120">
        <f t="shared" si="343"/>
        <v>0</v>
      </c>
      <c r="AJ169" s="120">
        <f t="shared" si="343"/>
        <v>0</v>
      </c>
      <c r="AK169" s="120">
        <f t="shared" si="343"/>
        <v>0</v>
      </c>
      <c r="AL169" s="120">
        <f t="shared" si="343"/>
        <v>0</v>
      </c>
      <c r="AM169" s="120">
        <f t="shared" si="343"/>
        <v>0</v>
      </c>
      <c r="AN169" s="120">
        <f t="shared" si="343"/>
        <v>0</v>
      </c>
      <c r="AO169" s="120">
        <f t="shared" si="343"/>
        <v>0</v>
      </c>
      <c r="AP169" s="120">
        <f t="shared" si="343"/>
        <v>0</v>
      </c>
      <c r="AQ169" s="120">
        <f t="shared" si="343"/>
        <v>0</v>
      </c>
      <c r="AR169" s="120">
        <f t="shared" si="343"/>
        <v>0</v>
      </c>
      <c r="AS169" s="120">
        <f t="shared" si="343"/>
        <v>0</v>
      </c>
      <c r="AT169" s="120">
        <f t="shared" si="343"/>
        <v>0</v>
      </c>
      <c r="AU169" s="120">
        <f t="shared" si="343"/>
        <v>0</v>
      </c>
      <c r="AV169" s="120">
        <f t="shared" si="343"/>
        <v>0</v>
      </c>
      <c r="AW169" s="120">
        <f t="shared" si="343"/>
        <v>0</v>
      </c>
      <c r="AX169" s="120">
        <f t="shared" si="343"/>
        <v>0</v>
      </c>
      <c r="AY169" s="120">
        <f t="shared" si="343"/>
        <v>0</v>
      </c>
      <c r="AZ169" s="120">
        <f t="shared" si="343"/>
        <v>0</v>
      </c>
      <c r="BA169" s="120">
        <f t="shared" si="343"/>
        <v>0</v>
      </c>
      <c r="BB169" s="120">
        <f t="shared" si="343"/>
        <v>0</v>
      </c>
      <c r="BC169" s="120">
        <f t="shared" si="343"/>
        <v>0</v>
      </c>
      <c r="BD169" s="120">
        <f t="shared" si="343"/>
        <v>0</v>
      </c>
      <c r="BE169" s="120">
        <f t="shared" si="343"/>
        <v>0</v>
      </c>
      <c r="BF169" s="120">
        <f t="shared" si="343"/>
        <v>0</v>
      </c>
      <c r="BG169" s="120">
        <f t="shared" si="343"/>
        <v>0</v>
      </c>
      <c r="BH169" s="120">
        <f t="shared" si="343"/>
        <v>0</v>
      </c>
      <c r="BI169" s="120">
        <f t="shared" si="343"/>
        <v>0</v>
      </c>
      <c r="BJ169" s="120">
        <f t="shared" si="343"/>
        <v>0</v>
      </c>
      <c r="BK169" s="120">
        <f t="shared" si="343"/>
        <v>0</v>
      </c>
      <c r="BL169" s="120">
        <f t="shared" si="343"/>
        <v>0</v>
      </c>
      <c r="BM169" s="120">
        <f t="shared" si="343"/>
        <v>0</v>
      </c>
      <c r="BN169" s="120">
        <f t="shared" si="343"/>
        <v>0</v>
      </c>
      <c r="BO169" s="120">
        <f t="shared" si="343"/>
        <v>0</v>
      </c>
      <c r="BP169" s="120">
        <f t="shared" si="343"/>
        <v>0</v>
      </c>
      <c r="BQ169" s="120">
        <f t="shared" si="343"/>
        <v>0</v>
      </c>
      <c r="BR169" s="120">
        <f t="shared" si="343"/>
        <v>0</v>
      </c>
      <c r="BS169" s="120">
        <f t="shared" si="343"/>
        <v>0</v>
      </c>
      <c r="BT169" s="120">
        <f t="shared" si="343"/>
        <v>0</v>
      </c>
      <c r="BU169" s="120">
        <f t="shared" si="343"/>
        <v>0</v>
      </c>
      <c r="BV169" s="120">
        <f t="shared" si="343"/>
        <v>0</v>
      </c>
      <c r="BW169" s="120">
        <f t="shared" si="343"/>
        <v>0</v>
      </c>
      <c r="BX169" s="120">
        <f t="shared" si="343"/>
        <v>0</v>
      </c>
      <c r="BY169" s="120">
        <f t="shared" si="343"/>
        <v>0</v>
      </c>
      <c r="BZ169" s="120">
        <f t="shared" si="343"/>
        <v>0</v>
      </c>
      <c r="CA169" s="120">
        <f t="shared" si="343"/>
        <v>0</v>
      </c>
      <c r="CB169" s="120">
        <f t="shared" si="343"/>
        <v>0</v>
      </c>
      <c r="CC169" s="120">
        <f t="shared" si="343"/>
        <v>0</v>
      </c>
      <c r="CD169" s="120">
        <f t="shared" si="343"/>
        <v>0</v>
      </c>
      <c r="CE169" s="120">
        <f t="shared" si="343"/>
        <v>0</v>
      </c>
      <c r="CF169" s="120">
        <f t="shared" si="343"/>
        <v>0</v>
      </c>
      <c r="CG169" s="120">
        <f t="shared" si="343"/>
        <v>0</v>
      </c>
      <c r="CH169" s="120">
        <f t="shared" ref="CH169:CQ169" si="344">AND(CH394&lt;&gt;"",CH394&lt;&gt;CH$203)/1</f>
        <v>0</v>
      </c>
      <c r="CI169" s="120">
        <f t="shared" si="344"/>
        <v>0</v>
      </c>
      <c r="CJ169" s="120">
        <f t="shared" si="344"/>
        <v>0</v>
      </c>
      <c r="CK169" s="120">
        <f t="shared" si="344"/>
        <v>0</v>
      </c>
      <c r="CL169" s="120">
        <f t="shared" si="344"/>
        <v>0</v>
      </c>
      <c r="CM169" s="120">
        <f t="shared" si="344"/>
        <v>0</v>
      </c>
      <c r="CN169" s="120">
        <f t="shared" si="344"/>
        <v>0</v>
      </c>
      <c r="CO169" s="120">
        <f t="shared" si="344"/>
        <v>0</v>
      </c>
      <c r="CP169" s="120">
        <f t="shared" si="344"/>
        <v>0</v>
      </c>
      <c r="CQ169" s="120">
        <f t="shared" si="344"/>
        <v>0</v>
      </c>
    </row>
    <row r="170" spans="19:95" hidden="1">
      <c r="S170" s="129">
        <f t="shared" si="226"/>
        <v>169</v>
      </c>
      <c r="T170" s="130">
        <f t="shared" si="328"/>
        <v>0</v>
      </c>
      <c r="U170" s="131"/>
      <c r="V170" s="120">
        <f t="shared" ref="V170:CG170" si="345">AND(V395&lt;&gt;"",V395&lt;&gt;V$203)/1</f>
        <v>0</v>
      </c>
      <c r="W170" s="120">
        <f t="shared" si="345"/>
        <v>0</v>
      </c>
      <c r="X170" s="120">
        <f t="shared" si="345"/>
        <v>0</v>
      </c>
      <c r="Y170" s="120">
        <f t="shared" si="345"/>
        <v>0</v>
      </c>
      <c r="Z170" s="120">
        <f t="shared" si="345"/>
        <v>0</v>
      </c>
      <c r="AA170" s="120">
        <f t="shared" si="345"/>
        <v>0</v>
      </c>
      <c r="AB170" s="120">
        <f t="shared" si="345"/>
        <v>0</v>
      </c>
      <c r="AC170" s="120">
        <f t="shared" si="345"/>
        <v>0</v>
      </c>
      <c r="AD170" s="120">
        <f t="shared" si="345"/>
        <v>0</v>
      </c>
      <c r="AE170" s="120">
        <f t="shared" si="345"/>
        <v>0</v>
      </c>
      <c r="AF170" s="120">
        <f t="shared" si="345"/>
        <v>0</v>
      </c>
      <c r="AG170" s="120">
        <f t="shared" si="345"/>
        <v>0</v>
      </c>
      <c r="AH170" s="120">
        <f t="shared" si="345"/>
        <v>0</v>
      </c>
      <c r="AI170" s="120">
        <f t="shared" si="345"/>
        <v>0</v>
      </c>
      <c r="AJ170" s="120">
        <f t="shared" si="345"/>
        <v>0</v>
      </c>
      <c r="AK170" s="120">
        <f t="shared" si="345"/>
        <v>0</v>
      </c>
      <c r="AL170" s="120">
        <f t="shared" si="345"/>
        <v>0</v>
      </c>
      <c r="AM170" s="120">
        <f t="shared" si="345"/>
        <v>0</v>
      </c>
      <c r="AN170" s="120">
        <f t="shared" si="345"/>
        <v>0</v>
      </c>
      <c r="AO170" s="120">
        <f t="shared" si="345"/>
        <v>0</v>
      </c>
      <c r="AP170" s="120">
        <f t="shared" si="345"/>
        <v>0</v>
      </c>
      <c r="AQ170" s="120">
        <f t="shared" si="345"/>
        <v>0</v>
      </c>
      <c r="AR170" s="120">
        <f t="shared" si="345"/>
        <v>0</v>
      </c>
      <c r="AS170" s="120">
        <f t="shared" si="345"/>
        <v>0</v>
      </c>
      <c r="AT170" s="120">
        <f t="shared" si="345"/>
        <v>0</v>
      </c>
      <c r="AU170" s="120">
        <f t="shared" si="345"/>
        <v>0</v>
      </c>
      <c r="AV170" s="120">
        <f t="shared" si="345"/>
        <v>0</v>
      </c>
      <c r="AW170" s="120">
        <f t="shared" si="345"/>
        <v>0</v>
      </c>
      <c r="AX170" s="120">
        <f t="shared" si="345"/>
        <v>0</v>
      </c>
      <c r="AY170" s="120">
        <f t="shared" si="345"/>
        <v>0</v>
      </c>
      <c r="AZ170" s="120">
        <f t="shared" si="345"/>
        <v>0</v>
      </c>
      <c r="BA170" s="120">
        <f t="shared" si="345"/>
        <v>0</v>
      </c>
      <c r="BB170" s="120">
        <f t="shared" si="345"/>
        <v>0</v>
      </c>
      <c r="BC170" s="120">
        <f t="shared" si="345"/>
        <v>0</v>
      </c>
      <c r="BD170" s="120">
        <f t="shared" si="345"/>
        <v>0</v>
      </c>
      <c r="BE170" s="120">
        <f t="shared" si="345"/>
        <v>0</v>
      </c>
      <c r="BF170" s="120">
        <f t="shared" si="345"/>
        <v>0</v>
      </c>
      <c r="BG170" s="120">
        <f t="shared" si="345"/>
        <v>0</v>
      </c>
      <c r="BH170" s="120">
        <f t="shared" si="345"/>
        <v>0</v>
      </c>
      <c r="BI170" s="120">
        <f t="shared" si="345"/>
        <v>0</v>
      </c>
      <c r="BJ170" s="120">
        <f t="shared" si="345"/>
        <v>0</v>
      </c>
      <c r="BK170" s="120">
        <f t="shared" si="345"/>
        <v>0</v>
      </c>
      <c r="BL170" s="120">
        <f t="shared" si="345"/>
        <v>0</v>
      </c>
      <c r="BM170" s="120">
        <f t="shared" si="345"/>
        <v>0</v>
      </c>
      <c r="BN170" s="120">
        <f t="shared" si="345"/>
        <v>0</v>
      </c>
      <c r="BO170" s="120">
        <f t="shared" si="345"/>
        <v>0</v>
      </c>
      <c r="BP170" s="120">
        <f t="shared" si="345"/>
        <v>0</v>
      </c>
      <c r="BQ170" s="120">
        <f t="shared" si="345"/>
        <v>0</v>
      </c>
      <c r="BR170" s="120">
        <f t="shared" si="345"/>
        <v>0</v>
      </c>
      <c r="BS170" s="120">
        <f t="shared" si="345"/>
        <v>0</v>
      </c>
      <c r="BT170" s="120">
        <f t="shared" si="345"/>
        <v>0</v>
      </c>
      <c r="BU170" s="120">
        <f t="shared" si="345"/>
        <v>0</v>
      </c>
      <c r="BV170" s="120">
        <f t="shared" si="345"/>
        <v>0</v>
      </c>
      <c r="BW170" s="120">
        <f t="shared" si="345"/>
        <v>0</v>
      </c>
      <c r="BX170" s="120">
        <f t="shared" si="345"/>
        <v>0</v>
      </c>
      <c r="BY170" s="120">
        <f t="shared" si="345"/>
        <v>0</v>
      </c>
      <c r="BZ170" s="120">
        <f t="shared" si="345"/>
        <v>0</v>
      </c>
      <c r="CA170" s="120">
        <f t="shared" si="345"/>
        <v>0</v>
      </c>
      <c r="CB170" s="120">
        <f t="shared" si="345"/>
        <v>0</v>
      </c>
      <c r="CC170" s="120">
        <f t="shared" si="345"/>
        <v>0</v>
      </c>
      <c r="CD170" s="120">
        <f t="shared" si="345"/>
        <v>0</v>
      </c>
      <c r="CE170" s="120">
        <f t="shared" si="345"/>
        <v>0</v>
      </c>
      <c r="CF170" s="120">
        <f t="shared" si="345"/>
        <v>0</v>
      </c>
      <c r="CG170" s="120">
        <f t="shared" si="345"/>
        <v>0</v>
      </c>
      <c r="CH170" s="120">
        <f t="shared" ref="CH170:CQ170" si="346">AND(CH395&lt;&gt;"",CH395&lt;&gt;CH$203)/1</f>
        <v>0</v>
      </c>
      <c r="CI170" s="120">
        <f t="shared" si="346"/>
        <v>0</v>
      </c>
      <c r="CJ170" s="120">
        <f t="shared" si="346"/>
        <v>0</v>
      </c>
      <c r="CK170" s="120">
        <f t="shared" si="346"/>
        <v>0</v>
      </c>
      <c r="CL170" s="120">
        <f t="shared" si="346"/>
        <v>0</v>
      </c>
      <c r="CM170" s="120">
        <f t="shared" si="346"/>
        <v>0</v>
      </c>
      <c r="CN170" s="120">
        <f t="shared" si="346"/>
        <v>0</v>
      </c>
      <c r="CO170" s="120">
        <f t="shared" si="346"/>
        <v>0</v>
      </c>
      <c r="CP170" s="120">
        <f t="shared" si="346"/>
        <v>0</v>
      </c>
      <c r="CQ170" s="120">
        <f t="shared" si="346"/>
        <v>0</v>
      </c>
    </row>
    <row r="171" spans="19:95" hidden="1">
      <c r="S171" s="129">
        <f t="shared" si="226"/>
        <v>170</v>
      </c>
      <c r="T171" s="130">
        <f t="shared" si="328"/>
        <v>0</v>
      </c>
      <c r="U171" s="131"/>
      <c r="V171" s="120">
        <f t="shared" ref="V171:CG171" si="347">AND(V396&lt;&gt;"",V396&lt;&gt;V$203)/1</f>
        <v>0</v>
      </c>
      <c r="W171" s="120">
        <f t="shared" si="347"/>
        <v>0</v>
      </c>
      <c r="X171" s="120">
        <f t="shared" si="347"/>
        <v>0</v>
      </c>
      <c r="Y171" s="120">
        <f t="shared" si="347"/>
        <v>0</v>
      </c>
      <c r="Z171" s="120">
        <f t="shared" si="347"/>
        <v>0</v>
      </c>
      <c r="AA171" s="120">
        <f t="shared" si="347"/>
        <v>0</v>
      </c>
      <c r="AB171" s="120">
        <f t="shared" si="347"/>
        <v>0</v>
      </c>
      <c r="AC171" s="120">
        <f t="shared" si="347"/>
        <v>0</v>
      </c>
      <c r="AD171" s="120">
        <f t="shared" si="347"/>
        <v>0</v>
      </c>
      <c r="AE171" s="120">
        <f t="shared" si="347"/>
        <v>0</v>
      </c>
      <c r="AF171" s="120">
        <f t="shared" si="347"/>
        <v>0</v>
      </c>
      <c r="AG171" s="120">
        <f t="shared" si="347"/>
        <v>0</v>
      </c>
      <c r="AH171" s="120">
        <f t="shared" si="347"/>
        <v>0</v>
      </c>
      <c r="AI171" s="120">
        <f t="shared" si="347"/>
        <v>0</v>
      </c>
      <c r="AJ171" s="120">
        <f t="shared" si="347"/>
        <v>0</v>
      </c>
      <c r="AK171" s="120">
        <f t="shared" si="347"/>
        <v>0</v>
      </c>
      <c r="AL171" s="120">
        <f t="shared" si="347"/>
        <v>0</v>
      </c>
      <c r="AM171" s="120">
        <f t="shared" si="347"/>
        <v>0</v>
      </c>
      <c r="AN171" s="120">
        <f t="shared" si="347"/>
        <v>0</v>
      </c>
      <c r="AO171" s="120">
        <f t="shared" si="347"/>
        <v>0</v>
      </c>
      <c r="AP171" s="120">
        <f t="shared" si="347"/>
        <v>0</v>
      </c>
      <c r="AQ171" s="120">
        <f t="shared" si="347"/>
        <v>0</v>
      </c>
      <c r="AR171" s="120">
        <f t="shared" si="347"/>
        <v>0</v>
      </c>
      <c r="AS171" s="120">
        <f t="shared" si="347"/>
        <v>0</v>
      </c>
      <c r="AT171" s="120">
        <f t="shared" si="347"/>
        <v>0</v>
      </c>
      <c r="AU171" s="120">
        <f t="shared" si="347"/>
        <v>0</v>
      </c>
      <c r="AV171" s="120">
        <f t="shared" si="347"/>
        <v>0</v>
      </c>
      <c r="AW171" s="120">
        <f t="shared" si="347"/>
        <v>0</v>
      </c>
      <c r="AX171" s="120">
        <f t="shared" si="347"/>
        <v>0</v>
      </c>
      <c r="AY171" s="120">
        <f t="shared" si="347"/>
        <v>0</v>
      </c>
      <c r="AZ171" s="120">
        <f t="shared" si="347"/>
        <v>0</v>
      </c>
      <c r="BA171" s="120">
        <f t="shared" si="347"/>
        <v>0</v>
      </c>
      <c r="BB171" s="120">
        <f t="shared" si="347"/>
        <v>0</v>
      </c>
      <c r="BC171" s="120">
        <f t="shared" si="347"/>
        <v>0</v>
      </c>
      <c r="BD171" s="120">
        <f t="shared" si="347"/>
        <v>0</v>
      </c>
      <c r="BE171" s="120">
        <f t="shared" si="347"/>
        <v>0</v>
      </c>
      <c r="BF171" s="120">
        <f t="shared" si="347"/>
        <v>0</v>
      </c>
      <c r="BG171" s="120">
        <f t="shared" si="347"/>
        <v>0</v>
      </c>
      <c r="BH171" s="120">
        <f t="shared" si="347"/>
        <v>0</v>
      </c>
      <c r="BI171" s="120">
        <f t="shared" si="347"/>
        <v>0</v>
      </c>
      <c r="BJ171" s="120">
        <f t="shared" si="347"/>
        <v>0</v>
      </c>
      <c r="BK171" s="120">
        <f t="shared" si="347"/>
        <v>0</v>
      </c>
      <c r="BL171" s="120">
        <f t="shared" si="347"/>
        <v>0</v>
      </c>
      <c r="BM171" s="120">
        <f t="shared" si="347"/>
        <v>0</v>
      </c>
      <c r="BN171" s="120">
        <f t="shared" si="347"/>
        <v>0</v>
      </c>
      <c r="BO171" s="120">
        <f t="shared" si="347"/>
        <v>0</v>
      </c>
      <c r="BP171" s="120">
        <f t="shared" si="347"/>
        <v>0</v>
      </c>
      <c r="BQ171" s="120">
        <f t="shared" si="347"/>
        <v>0</v>
      </c>
      <c r="BR171" s="120">
        <f t="shared" si="347"/>
        <v>0</v>
      </c>
      <c r="BS171" s="120">
        <f t="shared" si="347"/>
        <v>0</v>
      </c>
      <c r="BT171" s="120">
        <f t="shared" si="347"/>
        <v>0</v>
      </c>
      <c r="BU171" s="120">
        <f t="shared" si="347"/>
        <v>0</v>
      </c>
      <c r="BV171" s="120">
        <f t="shared" si="347"/>
        <v>0</v>
      </c>
      <c r="BW171" s="120">
        <f t="shared" si="347"/>
        <v>0</v>
      </c>
      <c r="BX171" s="120">
        <f t="shared" si="347"/>
        <v>0</v>
      </c>
      <c r="BY171" s="120">
        <f t="shared" si="347"/>
        <v>0</v>
      </c>
      <c r="BZ171" s="120">
        <f t="shared" si="347"/>
        <v>0</v>
      </c>
      <c r="CA171" s="120">
        <f t="shared" si="347"/>
        <v>0</v>
      </c>
      <c r="CB171" s="120">
        <f t="shared" si="347"/>
        <v>0</v>
      </c>
      <c r="CC171" s="120">
        <f t="shared" si="347"/>
        <v>0</v>
      </c>
      <c r="CD171" s="120">
        <f t="shared" si="347"/>
        <v>0</v>
      </c>
      <c r="CE171" s="120">
        <f t="shared" si="347"/>
        <v>0</v>
      </c>
      <c r="CF171" s="120">
        <f t="shared" si="347"/>
        <v>0</v>
      </c>
      <c r="CG171" s="120">
        <f t="shared" si="347"/>
        <v>0</v>
      </c>
      <c r="CH171" s="120">
        <f t="shared" ref="CH171:CQ171" si="348">AND(CH396&lt;&gt;"",CH396&lt;&gt;CH$203)/1</f>
        <v>0</v>
      </c>
      <c r="CI171" s="120">
        <f t="shared" si="348"/>
        <v>0</v>
      </c>
      <c r="CJ171" s="120">
        <f t="shared" si="348"/>
        <v>0</v>
      </c>
      <c r="CK171" s="120">
        <f t="shared" si="348"/>
        <v>0</v>
      </c>
      <c r="CL171" s="120">
        <f t="shared" si="348"/>
        <v>0</v>
      </c>
      <c r="CM171" s="120">
        <f t="shared" si="348"/>
        <v>0</v>
      </c>
      <c r="CN171" s="120">
        <f t="shared" si="348"/>
        <v>0</v>
      </c>
      <c r="CO171" s="120">
        <f t="shared" si="348"/>
        <v>0</v>
      </c>
      <c r="CP171" s="120">
        <f t="shared" si="348"/>
        <v>0</v>
      </c>
      <c r="CQ171" s="120">
        <f t="shared" si="348"/>
        <v>0</v>
      </c>
    </row>
    <row r="172" spans="19:95" hidden="1">
      <c r="S172" s="129">
        <f t="shared" si="226"/>
        <v>171</v>
      </c>
      <c r="T172" s="130">
        <f t="shared" si="328"/>
        <v>0</v>
      </c>
      <c r="U172" s="131"/>
      <c r="V172" s="120">
        <f t="shared" ref="V172:CG172" si="349">AND(V397&lt;&gt;"",V397&lt;&gt;V$203)/1</f>
        <v>0</v>
      </c>
      <c r="W172" s="120">
        <f t="shared" si="349"/>
        <v>0</v>
      </c>
      <c r="X172" s="120">
        <f t="shared" si="349"/>
        <v>0</v>
      </c>
      <c r="Y172" s="120">
        <f t="shared" si="349"/>
        <v>0</v>
      </c>
      <c r="Z172" s="120">
        <f t="shared" si="349"/>
        <v>0</v>
      </c>
      <c r="AA172" s="120">
        <f t="shared" si="349"/>
        <v>0</v>
      </c>
      <c r="AB172" s="120">
        <f t="shared" si="349"/>
        <v>0</v>
      </c>
      <c r="AC172" s="120">
        <f t="shared" si="349"/>
        <v>0</v>
      </c>
      <c r="AD172" s="120">
        <f t="shared" si="349"/>
        <v>0</v>
      </c>
      <c r="AE172" s="120">
        <f t="shared" si="349"/>
        <v>0</v>
      </c>
      <c r="AF172" s="120">
        <f t="shared" si="349"/>
        <v>0</v>
      </c>
      <c r="AG172" s="120">
        <f t="shared" si="349"/>
        <v>0</v>
      </c>
      <c r="AH172" s="120">
        <f t="shared" si="349"/>
        <v>0</v>
      </c>
      <c r="AI172" s="120">
        <f t="shared" si="349"/>
        <v>0</v>
      </c>
      <c r="AJ172" s="120">
        <f t="shared" si="349"/>
        <v>0</v>
      </c>
      <c r="AK172" s="120">
        <f t="shared" si="349"/>
        <v>0</v>
      </c>
      <c r="AL172" s="120">
        <f t="shared" si="349"/>
        <v>0</v>
      </c>
      <c r="AM172" s="120">
        <f t="shared" si="349"/>
        <v>0</v>
      </c>
      <c r="AN172" s="120">
        <f t="shared" si="349"/>
        <v>0</v>
      </c>
      <c r="AO172" s="120">
        <f t="shared" si="349"/>
        <v>0</v>
      </c>
      <c r="AP172" s="120">
        <f t="shared" si="349"/>
        <v>0</v>
      </c>
      <c r="AQ172" s="120">
        <f t="shared" si="349"/>
        <v>0</v>
      </c>
      <c r="AR172" s="120">
        <f t="shared" si="349"/>
        <v>0</v>
      </c>
      <c r="AS172" s="120">
        <f t="shared" si="349"/>
        <v>0</v>
      </c>
      <c r="AT172" s="120">
        <f t="shared" si="349"/>
        <v>0</v>
      </c>
      <c r="AU172" s="120">
        <f t="shared" si="349"/>
        <v>0</v>
      </c>
      <c r="AV172" s="120">
        <f t="shared" si="349"/>
        <v>0</v>
      </c>
      <c r="AW172" s="120">
        <f t="shared" si="349"/>
        <v>0</v>
      </c>
      <c r="AX172" s="120">
        <f t="shared" si="349"/>
        <v>0</v>
      </c>
      <c r="AY172" s="120">
        <f t="shared" si="349"/>
        <v>0</v>
      </c>
      <c r="AZ172" s="120">
        <f t="shared" si="349"/>
        <v>0</v>
      </c>
      <c r="BA172" s="120">
        <f t="shared" si="349"/>
        <v>0</v>
      </c>
      <c r="BB172" s="120">
        <f t="shared" si="349"/>
        <v>0</v>
      </c>
      <c r="BC172" s="120">
        <f t="shared" si="349"/>
        <v>0</v>
      </c>
      <c r="BD172" s="120">
        <f t="shared" si="349"/>
        <v>0</v>
      </c>
      <c r="BE172" s="120">
        <f t="shared" si="349"/>
        <v>0</v>
      </c>
      <c r="BF172" s="120">
        <f t="shared" si="349"/>
        <v>0</v>
      </c>
      <c r="BG172" s="120">
        <f t="shared" si="349"/>
        <v>0</v>
      </c>
      <c r="BH172" s="120">
        <f t="shared" si="349"/>
        <v>0</v>
      </c>
      <c r="BI172" s="120">
        <f t="shared" si="349"/>
        <v>0</v>
      </c>
      <c r="BJ172" s="120">
        <f t="shared" si="349"/>
        <v>0</v>
      </c>
      <c r="BK172" s="120">
        <f t="shared" si="349"/>
        <v>0</v>
      </c>
      <c r="BL172" s="120">
        <f t="shared" si="349"/>
        <v>0</v>
      </c>
      <c r="BM172" s="120">
        <f t="shared" si="349"/>
        <v>0</v>
      </c>
      <c r="BN172" s="120">
        <f t="shared" si="349"/>
        <v>0</v>
      </c>
      <c r="BO172" s="120">
        <f t="shared" si="349"/>
        <v>0</v>
      </c>
      <c r="BP172" s="120">
        <f t="shared" si="349"/>
        <v>0</v>
      </c>
      <c r="BQ172" s="120">
        <f t="shared" si="349"/>
        <v>0</v>
      </c>
      <c r="BR172" s="120">
        <f t="shared" si="349"/>
        <v>0</v>
      </c>
      <c r="BS172" s="120">
        <f t="shared" si="349"/>
        <v>0</v>
      </c>
      <c r="BT172" s="120">
        <f t="shared" si="349"/>
        <v>0</v>
      </c>
      <c r="BU172" s="120">
        <f t="shared" si="349"/>
        <v>0</v>
      </c>
      <c r="BV172" s="120">
        <f t="shared" si="349"/>
        <v>0</v>
      </c>
      <c r="BW172" s="120">
        <f t="shared" si="349"/>
        <v>0</v>
      </c>
      <c r="BX172" s="120">
        <f t="shared" si="349"/>
        <v>0</v>
      </c>
      <c r="BY172" s="120">
        <f t="shared" si="349"/>
        <v>0</v>
      </c>
      <c r="BZ172" s="120">
        <f t="shared" si="349"/>
        <v>0</v>
      </c>
      <c r="CA172" s="120">
        <f t="shared" si="349"/>
        <v>0</v>
      </c>
      <c r="CB172" s="120">
        <f t="shared" si="349"/>
        <v>0</v>
      </c>
      <c r="CC172" s="120">
        <f t="shared" si="349"/>
        <v>0</v>
      </c>
      <c r="CD172" s="120">
        <f t="shared" si="349"/>
        <v>0</v>
      </c>
      <c r="CE172" s="120">
        <f t="shared" si="349"/>
        <v>0</v>
      </c>
      <c r="CF172" s="120">
        <f t="shared" si="349"/>
        <v>0</v>
      </c>
      <c r="CG172" s="120">
        <f t="shared" si="349"/>
        <v>0</v>
      </c>
      <c r="CH172" s="120">
        <f t="shared" ref="CH172:CQ172" si="350">AND(CH397&lt;&gt;"",CH397&lt;&gt;CH$203)/1</f>
        <v>0</v>
      </c>
      <c r="CI172" s="120">
        <f t="shared" si="350"/>
        <v>0</v>
      </c>
      <c r="CJ172" s="120">
        <f t="shared" si="350"/>
        <v>0</v>
      </c>
      <c r="CK172" s="120">
        <f t="shared" si="350"/>
        <v>0</v>
      </c>
      <c r="CL172" s="120">
        <f t="shared" si="350"/>
        <v>0</v>
      </c>
      <c r="CM172" s="120">
        <f t="shared" si="350"/>
        <v>0</v>
      </c>
      <c r="CN172" s="120">
        <f t="shared" si="350"/>
        <v>0</v>
      </c>
      <c r="CO172" s="120">
        <f t="shared" si="350"/>
        <v>0</v>
      </c>
      <c r="CP172" s="120">
        <f t="shared" si="350"/>
        <v>0</v>
      </c>
      <c r="CQ172" s="120">
        <f t="shared" si="350"/>
        <v>0</v>
      </c>
    </row>
    <row r="173" spans="19:95" hidden="1">
      <c r="S173" s="129">
        <f t="shared" si="226"/>
        <v>172</v>
      </c>
      <c r="T173" s="130">
        <f t="shared" si="328"/>
        <v>0</v>
      </c>
      <c r="U173" s="131"/>
      <c r="V173" s="120">
        <f t="shared" ref="V173:CG173" si="351">AND(V398&lt;&gt;"",V398&lt;&gt;V$203)/1</f>
        <v>0</v>
      </c>
      <c r="W173" s="120">
        <f t="shared" si="351"/>
        <v>0</v>
      </c>
      <c r="X173" s="120">
        <f t="shared" si="351"/>
        <v>0</v>
      </c>
      <c r="Y173" s="120">
        <f t="shared" si="351"/>
        <v>0</v>
      </c>
      <c r="Z173" s="120">
        <f t="shared" si="351"/>
        <v>0</v>
      </c>
      <c r="AA173" s="120">
        <f t="shared" si="351"/>
        <v>0</v>
      </c>
      <c r="AB173" s="120">
        <f t="shared" si="351"/>
        <v>0</v>
      </c>
      <c r="AC173" s="120">
        <f t="shared" si="351"/>
        <v>0</v>
      </c>
      <c r="AD173" s="120">
        <f t="shared" si="351"/>
        <v>0</v>
      </c>
      <c r="AE173" s="120">
        <f t="shared" si="351"/>
        <v>0</v>
      </c>
      <c r="AF173" s="120">
        <f t="shared" si="351"/>
        <v>0</v>
      </c>
      <c r="AG173" s="120">
        <f t="shared" si="351"/>
        <v>0</v>
      </c>
      <c r="AH173" s="120">
        <f t="shared" si="351"/>
        <v>0</v>
      </c>
      <c r="AI173" s="120">
        <f t="shared" si="351"/>
        <v>0</v>
      </c>
      <c r="AJ173" s="120">
        <f t="shared" si="351"/>
        <v>0</v>
      </c>
      <c r="AK173" s="120">
        <f t="shared" si="351"/>
        <v>0</v>
      </c>
      <c r="AL173" s="120">
        <f t="shared" si="351"/>
        <v>0</v>
      </c>
      <c r="AM173" s="120">
        <f t="shared" si="351"/>
        <v>0</v>
      </c>
      <c r="AN173" s="120">
        <f t="shared" si="351"/>
        <v>0</v>
      </c>
      <c r="AO173" s="120">
        <f t="shared" si="351"/>
        <v>0</v>
      </c>
      <c r="AP173" s="120">
        <f t="shared" si="351"/>
        <v>0</v>
      </c>
      <c r="AQ173" s="120">
        <f t="shared" si="351"/>
        <v>0</v>
      </c>
      <c r="AR173" s="120">
        <f t="shared" si="351"/>
        <v>0</v>
      </c>
      <c r="AS173" s="120">
        <f t="shared" si="351"/>
        <v>0</v>
      </c>
      <c r="AT173" s="120">
        <f t="shared" si="351"/>
        <v>0</v>
      </c>
      <c r="AU173" s="120">
        <f t="shared" si="351"/>
        <v>0</v>
      </c>
      <c r="AV173" s="120">
        <f t="shared" si="351"/>
        <v>0</v>
      </c>
      <c r="AW173" s="120">
        <f t="shared" si="351"/>
        <v>0</v>
      </c>
      <c r="AX173" s="120">
        <f t="shared" si="351"/>
        <v>0</v>
      </c>
      <c r="AY173" s="120">
        <f t="shared" si="351"/>
        <v>0</v>
      </c>
      <c r="AZ173" s="120">
        <f t="shared" si="351"/>
        <v>0</v>
      </c>
      <c r="BA173" s="120">
        <f t="shared" si="351"/>
        <v>0</v>
      </c>
      <c r="BB173" s="120">
        <f t="shared" si="351"/>
        <v>0</v>
      </c>
      <c r="BC173" s="120">
        <f t="shared" si="351"/>
        <v>0</v>
      </c>
      <c r="BD173" s="120">
        <f t="shared" si="351"/>
        <v>0</v>
      </c>
      <c r="BE173" s="120">
        <f t="shared" si="351"/>
        <v>0</v>
      </c>
      <c r="BF173" s="120">
        <f t="shared" si="351"/>
        <v>0</v>
      </c>
      <c r="BG173" s="120">
        <f t="shared" si="351"/>
        <v>0</v>
      </c>
      <c r="BH173" s="120">
        <f t="shared" si="351"/>
        <v>0</v>
      </c>
      <c r="BI173" s="120">
        <f t="shared" si="351"/>
        <v>0</v>
      </c>
      <c r="BJ173" s="120">
        <f t="shared" si="351"/>
        <v>0</v>
      </c>
      <c r="BK173" s="120">
        <f t="shared" si="351"/>
        <v>0</v>
      </c>
      <c r="BL173" s="120">
        <f t="shared" si="351"/>
        <v>0</v>
      </c>
      <c r="BM173" s="120">
        <f t="shared" si="351"/>
        <v>0</v>
      </c>
      <c r="BN173" s="120">
        <f t="shared" si="351"/>
        <v>0</v>
      </c>
      <c r="BO173" s="120">
        <f t="shared" si="351"/>
        <v>0</v>
      </c>
      <c r="BP173" s="120">
        <f t="shared" si="351"/>
        <v>0</v>
      </c>
      <c r="BQ173" s="120">
        <f t="shared" si="351"/>
        <v>0</v>
      </c>
      <c r="BR173" s="120">
        <f t="shared" si="351"/>
        <v>0</v>
      </c>
      <c r="BS173" s="120">
        <f t="shared" si="351"/>
        <v>0</v>
      </c>
      <c r="BT173" s="120">
        <f t="shared" si="351"/>
        <v>0</v>
      </c>
      <c r="BU173" s="120">
        <f t="shared" si="351"/>
        <v>0</v>
      </c>
      <c r="BV173" s="120">
        <f t="shared" si="351"/>
        <v>0</v>
      </c>
      <c r="BW173" s="120">
        <f t="shared" si="351"/>
        <v>0</v>
      </c>
      <c r="BX173" s="120">
        <f t="shared" si="351"/>
        <v>0</v>
      </c>
      <c r="BY173" s="120">
        <f t="shared" si="351"/>
        <v>0</v>
      </c>
      <c r="BZ173" s="120">
        <f t="shared" si="351"/>
        <v>0</v>
      </c>
      <c r="CA173" s="120">
        <f t="shared" si="351"/>
        <v>0</v>
      </c>
      <c r="CB173" s="120">
        <f t="shared" si="351"/>
        <v>0</v>
      </c>
      <c r="CC173" s="120">
        <f t="shared" si="351"/>
        <v>0</v>
      </c>
      <c r="CD173" s="120">
        <f t="shared" si="351"/>
        <v>0</v>
      </c>
      <c r="CE173" s="120">
        <f t="shared" si="351"/>
        <v>0</v>
      </c>
      <c r="CF173" s="120">
        <f t="shared" si="351"/>
        <v>0</v>
      </c>
      <c r="CG173" s="120">
        <f t="shared" si="351"/>
        <v>0</v>
      </c>
      <c r="CH173" s="120">
        <f t="shared" ref="CH173:CQ173" si="352">AND(CH398&lt;&gt;"",CH398&lt;&gt;CH$203)/1</f>
        <v>0</v>
      </c>
      <c r="CI173" s="120">
        <f t="shared" si="352"/>
        <v>0</v>
      </c>
      <c r="CJ173" s="120">
        <f t="shared" si="352"/>
        <v>0</v>
      </c>
      <c r="CK173" s="120">
        <f t="shared" si="352"/>
        <v>0</v>
      </c>
      <c r="CL173" s="120">
        <f t="shared" si="352"/>
        <v>0</v>
      </c>
      <c r="CM173" s="120">
        <f t="shared" si="352"/>
        <v>0</v>
      </c>
      <c r="CN173" s="120">
        <f t="shared" si="352"/>
        <v>0</v>
      </c>
      <c r="CO173" s="120">
        <f t="shared" si="352"/>
        <v>0</v>
      </c>
      <c r="CP173" s="120">
        <f t="shared" si="352"/>
        <v>0</v>
      </c>
      <c r="CQ173" s="120">
        <f t="shared" si="352"/>
        <v>0</v>
      </c>
    </row>
    <row r="174" spans="19:95" hidden="1">
      <c r="S174" s="129">
        <f t="shared" si="226"/>
        <v>173</v>
      </c>
      <c r="T174" s="130">
        <f t="shared" si="328"/>
        <v>0</v>
      </c>
      <c r="U174" s="131"/>
      <c r="V174" s="120">
        <f t="shared" ref="V174:CG174" si="353">AND(V399&lt;&gt;"",V399&lt;&gt;V$203)/1</f>
        <v>0</v>
      </c>
      <c r="W174" s="120">
        <f t="shared" si="353"/>
        <v>0</v>
      </c>
      <c r="X174" s="120">
        <f t="shared" si="353"/>
        <v>0</v>
      </c>
      <c r="Y174" s="120">
        <f t="shared" si="353"/>
        <v>0</v>
      </c>
      <c r="Z174" s="120">
        <f t="shared" si="353"/>
        <v>0</v>
      </c>
      <c r="AA174" s="120">
        <f t="shared" si="353"/>
        <v>0</v>
      </c>
      <c r="AB174" s="120">
        <f t="shared" si="353"/>
        <v>0</v>
      </c>
      <c r="AC174" s="120">
        <f t="shared" si="353"/>
        <v>0</v>
      </c>
      <c r="AD174" s="120">
        <f t="shared" si="353"/>
        <v>0</v>
      </c>
      <c r="AE174" s="120">
        <f t="shared" si="353"/>
        <v>0</v>
      </c>
      <c r="AF174" s="120">
        <f t="shared" si="353"/>
        <v>0</v>
      </c>
      <c r="AG174" s="120">
        <f t="shared" si="353"/>
        <v>0</v>
      </c>
      <c r="AH174" s="120">
        <f t="shared" si="353"/>
        <v>0</v>
      </c>
      <c r="AI174" s="120">
        <f t="shared" si="353"/>
        <v>0</v>
      </c>
      <c r="AJ174" s="120">
        <f t="shared" si="353"/>
        <v>0</v>
      </c>
      <c r="AK174" s="120">
        <f t="shared" si="353"/>
        <v>0</v>
      </c>
      <c r="AL174" s="120">
        <f t="shared" si="353"/>
        <v>0</v>
      </c>
      <c r="AM174" s="120">
        <f t="shared" si="353"/>
        <v>0</v>
      </c>
      <c r="AN174" s="120">
        <f t="shared" si="353"/>
        <v>0</v>
      </c>
      <c r="AO174" s="120">
        <f t="shared" si="353"/>
        <v>0</v>
      </c>
      <c r="AP174" s="120">
        <f t="shared" si="353"/>
        <v>0</v>
      </c>
      <c r="AQ174" s="120">
        <f t="shared" si="353"/>
        <v>0</v>
      </c>
      <c r="AR174" s="120">
        <f t="shared" si="353"/>
        <v>0</v>
      </c>
      <c r="AS174" s="120">
        <f t="shared" si="353"/>
        <v>0</v>
      </c>
      <c r="AT174" s="120">
        <f t="shared" si="353"/>
        <v>0</v>
      </c>
      <c r="AU174" s="120">
        <f t="shared" si="353"/>
        <v>0</v>
      </c>
      <c r="AV174" s="120">
        <f t="shared" si="353"/>
        <v>0</v>
      </c>
      <c r="AW174" s="120">
        <f t="shared" si="353"/>
        <v>0</v>
      </c>
      <c r="AX174" s="120">
        <f t="shared" si="353"/>
        <v>0</v>
      </c>
      <c r="AY174" s="120">
        <f t="shared" si="353"/>
        <v>0</v>
      </c>
      <c r="AZ174" s="120">
        <f t="shared" si="353"/>
        <v>0</v>
      </c>
      <c r="BA174" s="120">
        <f t="shared" si="353"/>
        <v>0</v>
      </c>
      <c r="BB174" s="120">
        <f t="shared" si="353"/>
        <v>0</v>
      </c>
      <c r="BC174" s="120">
        <f t="shared" si="353"/>
        <v>0</v>
      </c>
      <c r="BD174" s="120">
        <f t="shared" si="353"/>
        <v>0</v>
      </c>
      <c r="BE174" s="120">
        <f t="shared" si="353"/>
        <v>0</v>
      </c>
      <c r="BF174" s="120">
        <f t="shared" si="353"/>
        <v>0</v>
      </c>
      <c r="BG174" s="120">
        <f t="shared" si="353"/>
        <v>0</v>
      </c>
      <c r="BH174" s="120">
        <f t="shared" si="353"/>
        <v>0</v>
      </c>
      <c r="BI174" s="120">
        <f t="shared" si="353"/>
        <v>0</v>
      </c>
      <c r="BJ174" s="120">
        <f t="shared" si="353"/>
        <v>0</v>
      </c>
      <c r="BK174" s="120">
        <f t="shared" si="353"/>
        <v>0</v>
      </c>
      <c r="BL174" s="120">
        <f t="shared" si="353"/>
        <v>0</v>
      </c>
      <c r="BM174" s="120">
        <f t="shared" si="353"/>
        <v>0</v>
      </c>
      <c r="BN174" s="120">
        <f t="shared" si="353"/>
        <v>0</v>
      </c>
      <c r="BO174" s="120">
        <f t="shared" si="353"/>
        <v>0</v>
      </c>
      <c r="BP174" s="120">
        <f t="shared" si="353"/>
        <v>0</v>
      </c>
      <c r="BQ174" s="120">
        <f t="shared" si="353"/>
        <v>0</v>
      </c>
      <c r="BR174" s="120">
        <f t="shared" si="353"/>
        <v>0</v>
      </c>
      <c r="BS174" s="120">
        <f t="shared" si="353"/>
        <v>0</v>
      </c>
      <c r="BT174" s="120">
        <f t="shared" si="353"/>
        <v>0</v>
      </c>
      <c r="BU174" s="120">
        <f t="shared" si="353"/>
        <v>0</v>
      </c>
      <c r="BV174" s="120">
        <f t="shared" si="353"/>
        <v>0</v>
      </c>
      <c r="BW174" s="120">
        <f t="shared" si="353"/>
        <v>0</v>
      </c>
      <c r="BX174" s="120">
        <f t="shared" si="353"/>
        <v>0</v>
      </c>
      <c r="BY174" s="120">
        <f t="shared" si="353"/>
        <v>0</v>
      </c>
      <c r="BZ174" s="120">
        <f t="shared" si="353"/>
        <v>0</v>
      </c>
      <c r="CA174" s="120">
        <f t="shared" si="353"/>
        <v>0</v>
      </c>
      <c r="CB174" s="120">
        <f t="shared" si="353"/>
        <v>0</v>
      </c>
      <c r="CC174" s="120">
        <f t="shared" si="353"/>
        <v>0</v>
      </c>
      <c r="CD174" s="120">
        <f t="shared" si="353"/>
        <v>0</v>
      </c>
      <c r="CE174" s="120">
        <f t="shared" si="353"/>
        <v>0</v>
      </c>
      <c r="CF174" s="120">
        <f t="shared" si="353"/>
        <v>0</v>
      </c>
      <c r="CG174" s="120">
        <f t="shared" si="353"/>
        <v>0</v>
      </c>
      <c r="CH174" s="120">
        <f t="shared" ref="CH174:CQ174" si="354">AND(CH399&lt;&gt;"",CH399&lt;&gt;CH$203)/1</f>
        <v>0</v>
      </c>
      <c r="CI174" s="120">
        <f t="shared" si="354"/>
        <v>0</v>
      </c>
      <c r="CJ174" s="120">
        <f t="shared" si="354"/>
        <v>0</v>
      </c>
      <c r="CK174" s="120">
        <f t="shared" si="354"/>
        <v>0</v>
      </c>
      <c r="CL174" s="120">
        <f t="shared" si="354"/>
        <v>0</v>
      </c>
      <c r="CM174" s="120">
        <f t="shared" si="354"/>
        <v>0</v>
      </c>
      <c r="CN174" s="120">
        <f t="shared" si="354"/>
        <v>0</v>
      </c>
      <c r="CO174" s="120">
        <f t="shared" si="354"/>
        <v>0</v>
      </c>
      <c r="CP174" s="120">
        <f t="shared" si="354"/>
        <v>0</v>
      </c>
      <c r="CQ174" s="120">
        <f t="shared" si="354"/>
        <v>0</v>
      </c>
    </row>
    <row r="175" spans="19:95" hidden="1">
      <c r="S175" s="129">
        <f t="shared" si="226"/>
        <v>174</v>
      </c>
      <c r="T175" s="130">
        <f t="shared" si="328"/>
        <v>0</v>
      </c>
      <c r="U175" s="131"/>
      <c r="V175" s="120">
        <f t="shared" ref="V175:CG175" si="355">AND(V400&lt;&gt;"",V400&lt;&gt;V$203)/1</f>
        <v>0</v>
      </c>
      <c r="W175" s="120">
        <f t="shared" si="355"/>
        <v>0</v>
      </c>
      <c r="X175" s="120">
        <f t="shared" si="355"/>
        <v>0</v>
      </c>
      <c r="Y175" s="120">
        <f t="shared" si="355"/>
        <v>0</v>
      </c>
      <c r="Z175" s="120">
        <f t="shared" si="355"/>
        <v>0</v>
      </c>
      <c r="AA175" s="120">
        <f t="shared" si="355"/>
        <v>0</v>
      </c>
      <c r="AB175" s="120">
        <f t="shared" si="355"/>
        <v>0</v>
      </c>
      <c r="AC175" s="120">
        <f t="shared" si="355"/>
        <v>0</v>
      </c>
      <c r="AD175" s="120">
        <f t="shared" si="355"/>
        <v>0</v>
      </c>
      <c r="AE175" s="120">
        <f t="shared" si="355"/>
        <v>0</v>
      </c>
      <c r="AF175" s="120">
        <f t="shared" si="355"/>
        <v>0</v>
      </c>
      <c r="AG175" s="120">
        <f t="shared" si="355"/>
        <v>0</v>
      </c>
      <c r="AH175" s="120">
        <f t="shared" si="355"/>
        <v>0</v>
      </c>
      <c r="AI175" s="120">
        <f t="shared" si="355"/>
        <v>0</v>
      </c>
      <c r="AJ175" s="120">
        <f t="shared" si="355"/>
        <v>0</v>
      </c>
      <c r="AK175" s="120">
        <f t="shared" si="355"/>
        <v>0</v>
      </c>
      <c r="AL175" s="120">
        <f t="shared" si="355"/>
        <v>0</v>
      </c>
      <c r="AM175" s="120">
        <f t="shared" si="355"/>
        <v>0</v>
      </c>
      <c r="AN175" s="120">
        <f t="shared" si="355"/>
        <v>0</v>
      </c>
      <c r="AO175" s="120">
        <f t="shared" si="355"/>
        <v>0</v>
      </c>
      <c r="AP175" s="120">
        <f t="shared" si="355"/>
        <v>0</v>
      </c>
      <c r="AQ175" s="120">
        <f t="shared" si="355"/>
        <v>0</v>
      </c>
      <c r="AR175" s="120">
        <f t="shared" si="355"/>
        <v>0</v>
      </c>
      <c r="AS175" s="120">
        <f t="shared" si="355"/>
        <v>0</v>
      </c>
      <c r="AT175" s="120">
        <f t="shared" si="355"/>
        <v>0</v>
      </c>
      <c r="AU175" s="120">
        <f t="shared" si="355"/>
        <v>0</v>
      </c>
      <c r="AV175" s="120">
        <f t="shared" si="355"/>
        <v>0</v>
      </c>
      <c r="AW175" s="120">
        <f t="shared" si="355"/>
        <v>0</v>
      </c>
      <c r="AX175" s="120">
        <f t="shared" si="355"/>
        <v>0</v>
      </c>
      <c r="AY175" s="120">
        <f t="shared" si="355"/>
        <v>0</v>
      </c>
      <c r="AZ175" s="120">
        <f t="shared" si="355"/>
        <v>0</v>
      </c>
      <c r="BA175" s="120">
        <f t="shared" si="355"/>
        <v>0</v>
      </c>
      <c r="BB175" s="120">
        <f t="shared" si="355"/>
        <v>0</v>
      </c>
      <c r="BC175" s="120">
        <f t="shared" si="355"/>
        <v>0</v>
      </c>
      <c r="BD175" s="120">
        <f t="shared" si="355"/>
        <v>0</v>
      </c>
      <c r="BE175" s="120">
        <f t="shared" si="355"/>
        <v>0</v>
      </c>
      <c r="BF175" s="120">
        <f t="shared" si="355"/>
        <v>0</v>
      </c>
      <c r="BG175" s="120">
        <f t="shared" si="355"/>
        <v>0</v>
      </c>
      <c r="BH175" s="120">
        <f t="shared" si="355"/>
        <v>0</v>
      </c>
      <c r="BI175" s="120">
        <f t="shared" si="355"/>
        <v>0</v>
      </c>
      <c r="BJ175" s="120">
        <f t="shared" si="355"/>
        <v>0</v>
      </c>
      <c r="BK175" s="120">
        <f t="shared" si="355"/>
        <v>0</v>
      </c>
      <c r="BL175" s="120">
        <f t="shared" si="355"/>
        <v>0</v>
      </c>
      <c r="BM175" s="120">
        <f t="shared" si="355"/>
        <v>0</v>
      </c>
      <c r="BN175" s="120">
        <f t="shared" si="355"/>
        <v>0</v>
      </c>
      <c r="BO175" s="120">
        <f t="shared" si="355"/>
        <v>0</v>
      </c>
      <c r="BP175" s="120">
        <f t="shared" si="355"/>
        <v>0</v>
      </c>
      <c r="BQ175" s="120">
        <f t="shared" si="355"/>
        <v>0</v>
      </c>
      <c r="BR175" s="120">
        <f t="shared" si="355"/>
        <v>0</v>
      </c>
      <c r="BS175" s="120">
        <f t="shared" si="355"/>
        <v>0</v>
      </c>
      <c r="BT175" s="120">
        <f t="shared" si="355"/>
        <v>0</v>
      </c>
      <c r="BU175" s="120">
        <f t="shared" si="355"/>
        <v>0</v>
      </c>
      <c r="BV175" s="120">
        <f t="shared" si="355"/>
        <v>0</v>
      </c>
      <c r="BW175" s="120">
        <f t="shared" si="355"/>
        <v>0</v>
      </c>
      <c r="BX175" s="120">
        <f t="shared" si="355"/>
        <v>0</v>
      </c>
      <c r="BY175" s="120">
        <f t="shared" si="355"/>
        <v>0</v>
      </c>
      <c r="BZ175" s="120">
        <f t="shared" si="355"/>
        <v>0</v>
      </c>
      <c r="CA175" s="120">
        <f t="shared" si="355"/>
        <v>0</v>
      </c>
      <c r="CB175" s="120">
        <f t="shared" si="355"/>
        <v>0</v>
      </c>
      <c r="CC175" s="120">
        <f t="shared" si="355"/>
        <v>0</v>
      </c>
      <c r="CD175" s="120">
        <f t="shared" si="355"/>
        <v>0</v>
      </c>
      <c r="CE175" s="120">
        <f t="shared" si="355"/>
        <v>0</v>
      </c>
      <c r="CF175" s="120">
        <f t="shared" si="355"/>
        <v>0</v>
      </c>
      <c r="CG175" s="120">
        <f t="shared" si="355"/>
        <v>0</v>
      </c>
      <c r="CH175" s="120">
        <f t="shared" ref="CH175:CQ175" si="356">AND(CH400&lt;&gt;"",CH400&lt;&gt;CH$203)/1</f>
        <v>0</v>
      </c>
      <c r="CI175" s="120">
        <f t="shared" si="356"/>
        <v>0</v>
      </c>
      <c r="CJ175" s="120">
        <f t="shared" si="356"/>
        <v>0</v>
      </c>
      <c r="CK175" s="120">
        <f t="shared" si="356"/>
        <v>0</v>
      </c>
      <c r="CL175" s="120">
        <f t="shared" si="356"/>
        <v>0</v>
      </c>
      <c r="CM175" s="120">
        <f t="shared" si="356"/>
        <v>0</v>
      </c>
      <c r="CN175" s="120">
        <f t="shared" si="356"/>
        <v>0</v>
      </c>
      <c r="CO175" s="120">
        <f t="shared" si="356"/>
        <v>0</v>
      </c>
      <c r="CP175" s="120">
        <f t="shared" si="356"/>
        <v>0</v>
      </c>
      <c r="CQ175" s="120">
        <f t="shared" si="356"/>
        <v>0</v>
      </c>
    </row>
    <row r="176" spans="19:95" hidden="1">
      <c r="S176" s="129">
        <f t="shared" ref="S176:S199" si="357">S177-1</f>
        <v>175</v>
      </c>
      <c r="T176" s="130">
        <f t="shared" si="328"/>
        <v>0</v>
      </c>
      <c r="U176" s="131"/>
      <c r="V176" s="120">
        <f t="shared" ref="V176:CG176" si="358">AND(V401&lt;&gt;"",V401&lt;&gt;V$203)/1</f>
        <v>0</v>
      </c>
      <c r="W176" s="120">
        <f t="shared" si="358"/>
        <v>0</v>
      </c>
      <c r="X176" s="120">
        <f t="shared" si="358"/>
        <v>0</v>
      </c>
      <c r="Y176" s="120">
        <f t="shared" si="358"/>
        <v>0</v>
      </c>
      <c r="Z176" s="120">
        <f t="shared" si="358"/>
        <v>0</v>
      </c>
      <c r="AA176" s="120">
        <f t="shared" si="358"/>
        <v>0</v>
      </c>
      <c r="AB176" s="120">
        <f t="shared" si="358"/>
        <v>0</v>
      </c>
      <c r="AC176" s="120">
        <f t="shared" si="358"/>
        <v>0</v>
      </c>
      <c r="AD176" s="120">
        <f t="shared" si="358"/>
        <v>0</v>
      </c>
      <c r="AE176" s="120">
        <f t="shared" si="358"/>
        <v>0</v>
      </c>
      <c r="AF176" s="120">
        <f t="shared" si="358"/>
        <v>0</v>
      </c>
      <c r="AG176" s="120">
        <f t="shared" si="358"/>
        <v>0</v>
      </c>
      <c r="AH176" s="120">
        <f t="shared" si="358"/>
        <v>0</v>
      </c>
      <c r="AI176" s="120">
        <f t="shared" si="358"/>
        <v>0</v>
      </c>
      <c r="AJ176" s="120">
        <f t="shared" si="358"/>
        <v>0</v>
      </c>
      <c r="AK176" s="120">
        <f t="shared" si="358"/>
        <v>0</v>
      </c>
      <c r="AL176" s="120">
        <f t="shared" si="358"/>
        <v>0</v>
      </c>
      <c r="AM176" s="120">
        <f t="shared" si="358"/>
        <v>0</v>
      </c>
      <c r="AN176" s="120">
        <f t="shared" si="358"/>
        <v>0</v>
      </c>
      <c r="AO176" s="120">
        <f t="shared" si="358"/>
        <v>0</v>
      </c>
      <c r="AP176" s="120">
        <f t="shared" si="358"/>
        <v>0</v>
      </c>
      <c r="AQ176" s="120">
        <f t="shared" si="358"/>
        <v>0</v>
      </c>
      <c r="AR176" s="120">
        <f t="shared" si="358"/>
        <v>0</v>
      </c>
      <c r="AS176" s="120">
        <f t="shared" si="358"/>
        <v>0</v>
      </c>
      <c r="AT176" s="120">
        <f t="shared" si="358"/>
        <v>0</v>
      </c>
      <c r="AU176" s="120">
        <f t="shared" si="358"/>
        <v>0</v>
      </c>
      <c r="AV176" s="120">
        <f t="shared" si="358"/>
        <v>0</v>
      </c>
      <c r="AW176" s="120">
        <f t="shared" si="358"/>
        <v>0</v>
      </c>
      <c r="AX176" s="120">
        <f t="shared" si="358"/>
        <v>0</v>
      </c>
      <c r="AY176" s="120">
        <f t="shared" si="358"/>
        <v>0</v>
      </c>
      <c r="AZ176" s="120">
        <f t="shared" si="358"/>
        <v>0</v>
      </c>
      <c r="BA176" s="120">
        <f t="shared" si="358"/>
        <v>0</v>
      </c>
      <c r="BB176" s="120">
        <f t="shared" si="358"/>
        <v>0</v>
      </c>
      <c r="BC176" s="120">
        <f t="shared" si="358"/>
        <v>0</v>
      </c>
      <c r="BD176" s="120">
        <f t="shared" si="358"/>
        <v>0</v>
      </c>
      <c r="BE176" s="120">
        <f t="shared" si="358"/>
        <v>0</v>
      </c>
      <c r="BF176" s="120">
        <f t="shared" si="358"/>
        <v>0</v>
      </c>
      <c r="BG176" s="120">
        <f t="shared" si="358"/>
        <v>0</v>
      </c>
      <c r="BH176" s="120">
        <f t="shared" si="358"/>
        <v>0</v>
      </c>
      <c r="BI176" s="120">
        <f t="shared" si="358"/>
        <v>0</v>
      </c>
      <c r="BJ176" s="120">
        <f t="shared" si="358"/>
        <v>0</v>
      </c>
      <c r="BK176" s="120">
        <f t="shared" si="358"/>
        <v>0</v>
      </c>
      <c r="BL176" s="120">
        <f t="shared" si="358"/>
        <v>0</v>
      </c>
      <c r="BM176" s="120">
        <f t="shared" si="358"/>
        <v>0</v>
      </c>
      <c r="BN176" s="120">
        <f t="shared" si="358"/>
        <v>0</v>
      </c>
      <c r="BO176" s="120">
        <f t="shared" si="358"/>
        <v>0</v>
      </c>
      <c r="BP176" s="120">
        <f t="shared" si="358"/>
        <v>0</v>
      </c>
      <c r="BQ176" s="120">
        <f t="shared" si="358"/>
        <v>0</v>
      </c>
      <c r="BR176" s="120">
        <f t="shared" si="358"/>
        <v>0</v>
      </c>
      <c r="BS176" s="120">
        <f t="shared" si="358"/>
        <v>0</v>
      </c>
      <c r="BT176" s="120">
        <f t="shared" si="358"/>
        <v>0</v>
      </c>
      <c r="BU176" s="120">
        <f t="shared" si="358"/>
        <v>0</v>
      </c>
      <c r="BV176" s="120">
        <f t="shared" si="358"/>
        <v>0</v>
      </c>
      <c r="BW176" s="120">
        <f t="shared" si="358"/>
        <v>0</v>
      </c>
      <c r="BX176" s="120">
        <f t="shared" si="358"/>
        <v>0</v>
      </c>
      <c r="BY176" s="120">
        <f t="shared" si="358"/>
        <v>0</v>
      </c>
      <c r="BZ176" s="120">
        <f t="shared" si="358"/>
        <v>0</v>
      </c>
      <c r="CA176" s="120">
        <f t="shared" si="358"/>
        <v>0</v>
      </c>
      <c r="CB176" s="120">
        <f t="shared" si="358"/>
        <v>0</v>
      </c>
      <c r="CC176" s="120">
        <f t="shared" si="358"/>
        <v>0</v>
      </c>
      <c r="CD176" s="120">
        <f t="shared" si="358"/>
        <v>0</v>
      </c>
      <c r="CE176" s="120">
        <f t="shared" si="358"/>
        <v>0</v>
      </c>
      <c r="CF176" s="120">
        <f t="shared" si="358"/>
        <v>0</v>
      </c>
      <c r="CG176" s="120">
        <f t="shared" si="358"/>
        <v>0</v>
      </c>
      <c r="CH176" s="120">
        <f t="shared" ref="CH176:CQ176" si="359">AND(CH401&lt;&gt;"",CH401&lt;&gt;CH$203)/1</f>
        <v>0</v>
      </c>
      <c r="CI176" s="120">
        <f t="shared" si="359"/>
        <v>0</v>
      </c>
      <c r="CJ176" s="120">
        <f t="shared" si="359"/>
        <v>0</v>
      </c>
      <c r="CK176" s="120">
        <f t="shared" si="359"/>
        <v>0</v>
      </c>
      <c r="CL176" s="120">
        <f t="shared" si="359"/>
        <v>0</v>
      </c>
      <c r="CM176" s="120">
        <f t="shared" si="359"/>
        <v>0</v>
      </c>
      <c r="CN176" s="120">
        <f t="shared" si="359"/>
        <v>0</v>
      </c>
      <c r="CO176" s="120">
        <f t="shared" si="359"/>
        <v>0</v>
      </c>
      <c r="CP176" s="120">
        <f t="shared" si="359"/>
        <v>0</v>
      </c>
      <c r="CQ176" s="120">
        <f t="shared" si="359"/>
        <v>0</v>
      </c>
    </row>
    <row r="177" spans="19:95" hidden="1">
      <c r="S177" s="129">
        <f t="shared" si="357"/>
        <v>176</v>
      </c>
      <c r="T177" s="130">
        <f t="shared" si="328"/>
        <v>0</v>
      </c>
      <c r="U177" s="131"/>
      <c r="V177" s="120">
        <f t="shared" ref="V177:CG177" si="360">AND(V402&lt;&gt;"",V402&lt;&gt;V$203)/1</f>
        <v>0</v>
      </c>
      <c r="W177" s="120">
        <f t="shared" si="360"/>
        <v>0</v>
      </c>
      <c r="X177" s="120">
        <f t="shared" si="360"/>
        <v>0</v>
      </c>
      <c r="Y177" s="120">
        <f t="shared" si="360"/>
        <v>0</v>
      </c>
      <c r="Z177" s="120">
        <f t="shared" si="360"/>
        <v>0</v>
      </c>
      <c r="AA177" s="120">
        <f t="shared" si="360"/>
        <v>0</v>
      </c>
      <c r="AB177" s="120">
        <f t="shared" si="360"/>
        <v>0</v>
      </c>
      <c r="AC177" s="120">
        <f t="shared" si="360"/>
        <v>0</v>
      </c>
      <c r="AD177" s="120">
        <f t="shared" si="360"/>
        <v>0</v>
      </c>
      <c r="AE177" s="120">
        <f t="shared" si="360"/>
        <v>0</v>
      </c>
      <c r="AF177" s="120">
        <f t="shared" si="360"/>
        <v>0</v>
      </c>
      <c r="AG177" s="120">
        <f t="shared" si="360"/>
        <v>0</v>
      </c>
      <c r="AH177" s="120">
        <f t="shared" si="360"/>
        <v>0</v>
      </c>
      <c r="AI177" s="120">
        <f t="shared" si="360"/>
        <v>0</v>
      </c>
      <c r="AJ177" s="120">
        <f t="shared" si="360"/>
        <v>0</v>
      </c>
      <c r="AK177" s="120">
        <f t="shared" si="360"/>
        <v>0</v>
      </c>
      <c r="AL177" s="120">
        <f t="shared" si="360"/>
        <v>0</v>
      </c>
      <c r="AM177" s="120">
        <f t="shared" si="360"/>
        <v>0</v>
      </c>
      <c r="AN177" s="120">
        <f t="shared" si="360"/>
        <v>0</v>
      </c>
      <c r="AO177" s="120">
        <f t="shared" si="360"/>
        <v>0</v>
      </c>
      <c r="AP177" s="120">
        <f t="shared" si="360"/>
        <v>0</v>
      </c>
      <c r="AQ177" s="120">
        <f t="shared" si="360"/>
        <v>0</v>
      </c>
      <c r="AR177" s="120">
        <f t="shared" si="360"/>
        <v>0</v>
      </c>
      <c r="AS177" s="120">
        <f t="shared" si="360"/>
        <v>0</v>
      </c>
      <c r="AT177" s="120">
        <f t="shared" si="360"/>
        <v>0</v>
      </c>
      <c r="AU177" s="120">
        <f t="shared" si="360"/>
        <v>0</v>
      </c>
      <c r="AV177" s="120">
        <f t="shared" si="360"/>
        <v>0</v>
      </c>
      <c r="AW177" s="120">
        <f t="shared" si="360"/>
        <v>0</v>
      </c>
      <c r="AX177" s="120">
        <f t="shared" si="360"/>
        <v>0</v>
      </c>
      <c r="AY177" s="120">
        <f t="shared" si="360"/>
        <v>0</v>
      </c>
      <c r="AZ177" s="120">
        <f t="shared" si="360"/>
        <v>0</v>
      </c>
      <c r="BA177" s="120">
        <f t="shared" si="360"/>
        <v>0</v>
      </c>
      <c r="BB177" s="120">
        <f t="shared" si="360"/>
        <v>0</v>
      </c>
      <c r="BC177" s="120">
        <f t="shared" si="360"/>
        <v>0</v>
      </c>
      <c r="BD177" s="120">
        <f t="shared" si="360"/>
        <v>0</v>
      </c>
      <c r="BE177" s="120">
        <f t="shared" si="360"/>
        <v>0</v>
      </c>
      <c r="BF177" s="120">
        <f t="shared" si="360"/>
        <v>0</v>
      </c>
      <c r="BG177" s="120">
        <f t="shared" si="360"/>
        <v>0</v>
      </c>
      <c r="BH177" s="120">
        <f t="shared" si="360"/>
        <v>0</v>
      </c>
      <c r="BI177" s="120">
        <f t="shared" si="360"/>
        <v>0</v>
      </c>
      <c r="BJ177" s="120">
        <f t="shared" si="360"/>
        <v>0</v>
      </c>
      <c r="BK177" s="120">
        <f t="shared" si="360"/>
        <v>0</v>
      </c>
      <c r="BL177" s="120">
        <f t="shared" si="360"/>
        <v>0</v>
      </c>
      <c r="BM177" s="120">
        <f t="shared" si="360"/>
        <v>0</v>
      </c>
      <c r="BN177" s="120">
        <f t="shared" si="360"/>
        <v>0</v>
      </c>
      <c r="BO177" s="120">
        <f t="shared" si="360"/>
        <v>0</v>
      </c>
      <c r="BP177" s="120">
        <f t="shared" si="360"/>
        <v>0</v>
      </c>
      <c r="BQ177" s="120">
        <f t="shared" si="360"/>
        <v>0</v>
      </c>
      <c r="BR177" s="120">
        <f t="shared" si="360"/>
        <v>0</v>
      </c>
      <c r="BS177" s="120">
        <f t="shared" si="360"/>
        <v>0</v>
      </c>
      <c r="BT177" s="120">
        <f t="shared" si="360"/>
        <v>0</v>
      </c>
      <c r="BU177" s="120">
        <f t="shared" si="360"/>
        <v>0</v>
      </c>
      <c r="BV177" s="120">
        <f t="shared" si="360"/>
        <v>0</v>
      </c>
      <c r="BW177" s="120">
        <f t="shared" si="360"/>
        <v>0</v>
      </c>
      <c r="BX177" s="120">
        <f t="shared" si="360"/>
        <v>0</v>
      </c>
      <c r="BY177" s="120">
        <f t="shared" si="360"/>
        <v>0</v>
      </c>
      <c r="BZ177" s="120">
        <f t="shared" si="360"/>
        <v>0</v>
      </c>
      <c r="CA177" s="120">
        <f t="shared" si="360"/>
        <v>0</v>
      </c>
      <c r="CB177" s="120">
        <f t="shared" si="360"/>
        <v>0</v>
      </c>
      <c r="CC177" s="120">
        <f t="shared" si="360"/>
        <v>0</v>
      </c>
      <c r="CD177" s="120">
        <f t="shared" si="360"/>
        <v>0</v>
      </c>
      <c r="CE177" s="120">
        <f t="shared" si="360"/>
        <v>0</v>
      </c>
      <c r="CF177" s="120">
        <f t="shared" si="360"/>
        <v>0</v>
      </c>
      <c r="CG177" s="120">
        <f t="shared" si="360"/>
        <v>0</v>
      </c>
      <c r="CH177" s="120">
        <f t="shared" ref="CH177:CQ177" si="361">AND(CH402&lt;&gt;"",CH402&lt;&gt;CH$203)/1</f>
        <v>0</v>
      </c>
      <c r="CI177" s="120">
        <f t="shared" si="361"/>
        <v>0</v>
      </c>
      <c r="CJ177" s="120">
        <f t="shared" si="361"/>
        <v>0</v>
      </c>
      <c r="CK177" s="120">
        <f t="shared" si="361"/>
        <v>0</v>
      </c>
      <c r="CL177" s="120">
        <f t="shared" si="361"/>
        <v>0</v>
      </c>
      <c r="CM177" s="120">
        <f t="shared" si="361"/>
        <v>0</v>
      </c>
      <c r="CN177" s="120">
        <f t="shared" si="361"/>
        <v>0</v>
      </c>
      <c r="CO177" s="120">
        <f t="shared" si="361"/>
        <v>0</v>
      </c>
      <c r="CP177" s="120">
        <f t="shared" si="361"/>
        <v>0</v>
      </c>
      <c r="CQ177" s="120">
        <f t="shared" si="361"/>
        <v>0</v>
      </c>
    </row>
    <row r="178" spans="19:95" hidden="1">
      <c r="S178" s="129">
        <f t="shared" si="357"/>
        <v>177</v>
      </c>
      <c r="T178" s="130">
        <f t="shared" si="328"/>
        <v>0</v>
      </c>
      <c r="U178" s="131"/>
      <c r="V178" s="120">
        <f t="shared" ref="V178:CG178" si="362">AND(V403&lt;&gt;"",V403&lt;&gt;V$203)/1</f>
        <v>0</v>
      </c>
      <c r="W178" s="120">
        <f t="shared" si="362"/>
        <v>0</v>
      </c>
      <c r="X178" s="120">
        <f t="shared" si="362"/>
        <v>0</v>
      </c>
      <c r="Y178" s="120">
        <f t="shared" si="362"/>
        <v>0</v>
      </c>
      <c r="Z178" s="120">
        <f t="shared" si="362"/>
        <v>0</v>
      </c>
      <c r="AA178" s="120">
        <f t="shared" si="362"/>
        <v>0</v>
      </c>
      <c r="AB178" s="120">
        <f t="shared" si="362"/>
        <v>0</v>
      </c>
      <c r="AC178" s="120">
        <f t="shared" si="362"/>
        <v>0</v>
      </c>
      <c r="AD178" s="120">
        <f t="shared" si="362"/>
        <v>0</v>
      </c>
      <c r="AE178" s="120">
        <f t="shared" si="362"/>
        <v>0</v>
      </c>
      <c r="AF178" s="120">
        <f t="shared" si="362"/>
        <v>0</v>
      </c>
      <c r="AG178" s="120">
        <f t="shared" si="362"/>
        <v>0</v>
      </c>
      <c r="AH178" s="120">
        <f t="shared" si="362"/>
        <v>0</v>
      </c>
      <c r="AI178" s="120">
        <f t="shared" si="362"/>
        <v>0</v>
      </c>
      <c r="AJ178" s="120">
        <f t="shared" si="362"/>
        <v>0</v>
      </c>
      <c r="AK178" s="120">
        <f t="shared" si="362"/>
        <v>0</v>
      </c>
      <c r="AL178" s="120">
        <f t="shared" si="362"/>
        <v>0</v>
      </c>
      <c r="AM178" s="120">
        <f t="shared" si="362"/>
        <v>0</v>
      </c>
      <c r="AN178" s="120">
        <f t="shared" si="362"/>
        <v>0</v>
      </c>
      <c r="AO178" s="120">
        <f t="shared" si="362"/>
        <v>0</v>
      </c>
      <c r="AP178" s="120">
        <f t="shared" si="362"/>
        <v>0</v>
      </c>
      <c r="AQ178" s="120">
        <f t="shared" si="362"/>
        <v>0</v>
      </c>
      <c r="AR178" s="120">
        <f t="shared" si="362"/>
        <v>0</v>
      </c>
      <c r="AS178" s="120">
        <f t="shared" si="362"/>
        <v>0</v>
      </c>
      <c r="AT178" s="120">
        <f t="shared" si="362"/>
        <v>0</v>
      </c>
      <c r="AU178" s="120">
        <f t="shared" si="362"/>
        <v>0</v>
      </c>
      <c r="AV178" s="120">
        <f t="shared" si="362"/>
        <v>0</v>
      </c>
      <c r="AW178" s="120">
        <f t="shared" si="362"/>
        <v>0</v>
      </c>
      <c r="AX178" s="120">
        <f t="shared" si="362"/>
        <v>0</v>
      </c>
      <c r="AY178" s="120">
        <f t="shared" si="362"/>
        <v>0</v>
      </c>
      <c r="AZ178" s="120">
        <f t="shared" si="362"/>
        <v>0</v>
      </c>
      <c r="BA178" s="120">
        <f t="shared" si="362"/>
        <v>0</v>
      </c>
      <c r="BB178" s="120">
        <f t="shared" si="362"/>
        <v>0</v>
      </c>
      <c r="BC178" s="120">
        <f t="shared" si="362"/>
        <v>0</v>
      </c>
      <c r="BD178" s="120">
        <f t="shared" si="362"/>
        <v>0</v>
      </c>
      <c r="BE178" s="120">
        <f t="shared" si="362"/>
        <v>0</v>
      </c>
      <c r="BF178" s="120">
        <f t="shared" si="362"/>
        <v>0</v>
      </c>
      <c r="BG178" s="120">
        <f t="shared" si="362"/>
        <v>0</v>
      </c>
      <c r="BH178" s="120">
        <f t="shared" si="362"/>
        <v>0</v>
      </c>
      <c r="BI178" s="120">
        <f t="shared" si="362"/>
        <v>0</v>
      </c>
      <c r="BJ178" s="120">
        <f t="shared" si="362"/>
        <v>0</v>
      </c>
      <c r="BK178" s="120">
        <f t="shared" si="362"/>
        <v>0</v>
      </c>
      <c r="BL178" s="120">
        <f t="shared" si="362"/>
        <v>0</v>
      </c>
      <c r="BM178" s="120">
        <f t="shared" si="362"/>
        <v>0</v>
      </c>
      <c r="BN178" s="120">
        <f t="shared" si="362"/>
        <v>0</v>
      </c>
      <c r="BO178" s="120">
        <f t="shared" si="362"/>
        <v>0</v>
      </c>
      <c r="BP178" s="120">
        <f t="shared" si="362"/>
        <v>0</v>
      </c>
      <c r="BQ178" s="120">
        <f t="shared" si="362"/>
        <v>0</v>
      </c>
      <c r="BR178" s="120">
        <f t="shared" si="362"/>
        <v>0</v>
      </c>
      <c r="BS178" s="120">
        <f t="shared" si="362"/>
        <v>0</v>
      </c>
      <c r="BT178" s="120">
        <f t="shared" si="362"/>
        <v>0</v>
      </c>
      <c r="BU178" s="120">
        <f t="shared" si="362"/>
        <v>0</v>
      </c>
      <c r="BV178" s="120">
        <f t="shared" si="362"/>
        <v>0</v>
      </c>
      <c r="BW178" s="120">
        <f t="shared" si="362"/>
        <v>0</v>
      </c>
      <c r="BX178" s="120">
        <f t="shared" si="362"/>
        <v>0</v>
      </c>
      <c r="BY178" s="120">
        <f t="shared" si="362"/>
        <v>0</v>
      </c>
      <c r="BZ178" s="120">
        <f t="shared" si="362"/>
        <v>0</v>
      </c>
      <c r="CA178" s="120">
        <f t="shared" si="362"/>
        <v>0</v>
      </c>
      <c r="CB178" s="120">
        <f t="shared" si="362"/>
        <v>0</v>
      </c>
      <c r="CC178" s="120">
        <f t="shared" si="362"/>
        <v>0</v>
      </c>
      <c r="CD178" s="120">
        <f t="shared" si="362"/>
        <v>0</v>
      </c>
      <c r="CE178" s="120">
        <f t="shared" si="362"/>
        <v>0</v>
      </c>
      <c r="CF178" s="120">
        <f t="shared" si="362"/>
        <v>0</v>
      </c>
      <c r="CG178" s="120">
        <f t="shared" si="362"/>
        <v>0</v>
      </c>
      <c r="CH178" s="120">
        <f t="shared" ref="CH178:CQ178" si="363">AND(CH403&lt;&gt;"",CH403&lt;&gt;CH$203)/1</f>
        <v>0</v>
      </c>
      <c r="CI178" s="120">
        <f t="shared" si="363"/>
        <v>0</v>
      </c>
      <c r="CJ178" s="120">
        <f t="shared" si="363"/>
        <v>0</v>
      </c>
      <c r="CK178" s="120">
        <f t="shared" si="363"/>
        <v>0</v>
      </c>
      <c r="CL178" s="120">
        <f t="shared" si="363"/>
        <v>0</v>
      </c>
      <c r="CM178" s="120">
        <f t="shared" si="363"/>
        <v>0</v>
      </c>
      <c r="CN178" s="120">
        <f t="shared" si="363"/>
        <v>0</v>
      </c>
      <c r="CO178" s="120">
        <f t="shared" si="363"/>
        <v>0</v>
      </c>
      <c r="CP178" s="120">
        <f t="shared" si="363"/>
        <v>0</v>
      </c>
      <c r="CQ178" s="120">
        <f t="shared" si="363"/>
        <v>0</v>
      </c>
    </row>
    <row r="179" spans="19:95" hidden="1">
      <c r="S179" s="129">
        <f t="shared" si="357"/>
        <v>178</v>
      </c>
      <c r="T179" s="130">
        <f t="shared" si="328"/>
        <v>0</v>
      </c>
      <c r="U179" s="131"/>
      <c r="V179" s="120">
        <f t="shared" ref="V179:CG179" si="364">AND(V404&lt;&gt;"",V404&lt;&gt;V$203)/1</f>
        <v>0</v>
      </c>
      <c r="W179" s="120">
        <f t="shared" si="364"/>
        <v>0</v>
      </c>
      <c r="X179" s="120">
        <f t="shared" si="364"/>
        <v>0</v>
      </c>
      <c r="Y179" s="120">
        <f t="shared" si="364"/>
        <v>0</v>
      </c>
      <c r="Z179" s="120">
        <f t="shared" si="364"/>
        <v>0</v>
      </c>
      <c r="AA179" s="120">
        <f t="shared" si="364"/>
        <v>0</v>
      </c>
      <c r="AB179" s="120">
        <f t="shared" si="364"/>
        <v>0</v>
      </c>
      <c r="AC179" s="120">
        <f t="shared" si="364"/>
        <v>0</v>
      </c>
      <c r="AD179" s="120">
        <f t="shared" si="364"/>
        <v>0</v>
      </c>
      <c r="AE179" s="120">
        <f t="shared" si="364"/>
        <v>0</v>
      </c>
      <c r="AF179" s="120">
        <f t="shared" si="364"/>
        <v>0</v>
      </c>
      <c r="AG179" s="120">
        <f t="shared" si="364"/>
        <v>0</v>
      </c>
      <c r="AH179" s="120">
        <f t="shared" si="364"/>
        <v>0</v>
      </c>
      <c r="AI179" s="120">
        <f t="shared" si="364"/>
        <v>0</v>
      </c>
      <c r="AJ179" s="120">
        <f t="shared" si="364"/>
        <v>0</v>
      </c>
      <c r="AK179" s="120">
        <f t="shared" si="364"/>
        <v>0</v>
      </c>
      <c r="AL179" s="120">
        <f t="shared" si="364"/>
        <v>0</v>
      </c>
      <c r="AM179" s="120">
        <f t="shared" si="364"/>
        <v>0</v>
      </c>
      <c r="AN179" s="120">
        <f t="shared" si="364"/>
        <v>0</v>
      </c>
      <c r="AO179" s="120">
        <f t="shared" si="364"/>
        <v>0</v>
      </c>
      <c r="AP179" s="120">
        <f t="shared" si="364"/>
        <v>0</v>
      </c>
      <c r="AQ179" s="120">
        <f t="shared" si="364"/>
        <v>0</v>
      </c>
      <c r="AR179" s="120">
        <f t="shared" si="364"/>
        <v>0</v>
      </c>
      <c r="AS179" s="120">
        <f t="shared" si="364"/>
        <v>0</v>
      </c>
      <c r="AT179" s="120">
        <f t="shared" si="364"/>
        <v>0</v>
      </c>
      <c r="AU179" s="120">
        <f t="shared" si="364"/>
        <v>0</v>
      </c>
      <c r="AV179" s="120">
        <f t="shared" si="364"/>
        <v>0</v>
      </c>
      <c r="AW179" s="120">
        <f t="shared" si="364"/>
        <v>0</v>
      </c>
      <c r="AX179" s="120">
        <f t="shared" si="364"/>
        <v>0</v>
      </c>
      <c r="AY179" s="120">
        <f t="shared" si="364"/>
        <v>0</v>
      </c>
      <c r="AZ179" s="120">
        <f t="shared" si="364"/>
        <v>0</v>
      </c>
      <c r="BA179" s="120">
        <f t="shared" si="364"/>
        <v>0</v>
      </c>
      <c r="BB179" s="120">
        <f t="shared" si="364"/>
        <v>0</v>
      </c>
      <c r="BC179" s="120">
        <f t="shared" si="364"/>
        <v>0</v>
      </c>
      <c r="BD179" s="120">
        <f t="shared" si="364"/>
        <v>0</v>
      </c>
      <c r="BE179" s="120">
        <f t="shared" si="364"/>
        <v>0</v>
      </c>
      <c r="BF179" s="120">
        <f t="shared" si="364"/>
        <v>0</v>
      </c>
      <c r="BG179" s="120">
        <f t="shared" si="364"/>
        <v>0</v>
      </c>
      <c r="BH179" s="120">
        <f t="shared" si="364"/>
        <v>0</v>
      </c>
      <c r="BI179" s="120">
        <f t="shared" si="364"/>
        <v>0</v>
      </c>
      <c r="BJ179" s="120">
        <f t="shared" si="364"/>
        <v>0</v>
      </c>
      <c r="BK179" s="120">
        <f t="shared" si="364"/>
        <v>0</v>
      </c>
      <c r="BL179" s="120">
        <f t="shared" si="364"/>
        <v>0</v>
      </c>
      <c r="BM179" s="120">
        <f t="shared" si="364"/>
        <v>0</v>
      </c>
      <c r="BN179" s="120">
        <f t="shared" si="364"/>
        <v>0</v>
      </c>
      <c r="BO179" s="120">
        <f t="shared" si="364"/>
        <v>0</v>
      </c>
      <c r="BP179" s="120">
        <f t="shared" si="364"/>
        <v>0</v>
      </c>
      <c r="BQ179" s="120">
        <f t="shared" si="364"/>
        <v>0</v>
      </c>
      <c r="BR179" s="120">
        <f t="shared" si="364"/>
        <v>0</v>
      </c>
      <c r="BS179" s="120">
        <f t="shared" si="364"/>
        <v>0</v>
      </c>
      <c r="BT179" s="120">
        <f t="shared" si="364"/>
        <v>0</v>
      </c>
      <c r="BU179" s="120">
        <f t="shared" si="364"/>
        <v>0</v>
      </c>
      <c r="BV179" s="120">
        <f t="shared" si="364"/>
        <v>0</v>
      </c>
      <c r="BW179" s="120">
        <f t="shared" si="364"/>
        <v>0</v>
      </c>
      <c r="BX179" s="120">
        <f t="shared" si="364"/>
        <v>0</v>
      </c>
      <c r="BY179" s="120">
        <f t="shared" si="364"/>
        <v>0</v>
      </c>
      <c r="BZ179" s="120">
        <f t="shared" si="364"/>
        <v>0</v>
      </c>
      <c r="CA179" s="120">
        <f t="shared" si="364"/>
        <v>0</v>
      </c>
      <c r="CB179" s="120">
        <f t="shared" si="364"/>
        <v>0</v>
      </c>
      <c r="CC179" s="120">
        <f t="shared" si="364"/>
        <v>0</v>
      </c>
      <c r="CD179" s="120">
        <f t="shared" si="364"/>
        <v>0</v>
      </c>
      <c r="CE179" s="120">
        <f t="shared" si="364"/>
        <v>0</v>
      </c>
      <c r="CF179" s="120">
        <f t="shared" si="364"/>
        <v>0</v>
      </c>
      <c r="CG179" s="120">
        <f t="shared" si="364"/>
        <v>0</v>
      </c>
      <c r="CH179" s="120">
        <f t="shared" ref="CH179:CQ179" si="365">AND(CH404&lt;&gt;"",CH404&lt;&gt;CH$203)/1</f>
        <v>0</v>
      </c>
      <c r="CI179" s="120">
        <f t="shared" si="365"/>
        <v>0</v>
      </c>
      <c r="CJ179" s="120">
        <f t="shared" si="365"/>
        <v>0</v>
      </c>
      <c r="CK179" s="120">
        <f t="shared" si="365"/>
        <v>0</v>
      </c>
      <c r="CL179" s="120">
        <f t="shared" si="365"/>
        <v>0</v>
      </c>
      <c r="CM179" s="120">
        <f t="shared" si="365"/>
        <v>0</v>
      </c>
      <c r="CN179" s="120">
        <f t="shared" si="365"/>
        <v>0</v>
      </c>
      <c r="CO179" s="120">
        <f t="shared" si="365"/>
        <v>0</v>
      </c>
      <c r="CP179" s="120">
        <f t="shared" si="365"/>
        <v>0</v>
      </c>
      <c r="CQ179" s="120">
        <f t="shared" si="365"/>
        <v>0</v>
      </c>
    </row>
    <row r="180" spans="19:95" hidden="1">
      <c r="S180" s="129">
        <f t="shared" si="357"/>
        <v>179</v>
      </c>
      <c r="T180" s="130">
        <f t="shared" si="328"/>
        <v>0</v>
      </c>
      <c r="U180" s="131"/>
      <c r="V180" s="120">
        <f t="shared" ref="V180:CG180" si="366">AND(V405&lt;&gt;"",V405&lt;&gt;V$203)/1</f>
        <v>0</v>
      </c>
      <c r="W180" s="120">
        <f t="shared" si="366"/>
        <v>0</v>
      </c>
      <c r="X180" s="120">
        <f t="shared" si="366"/>
        <v>0</v>
      </c>
      <c r="Y180" s="120">
        <f t="shared" si="366"/>
        <v>0</v>
      </c>
      <c r="Z180" s="120">
        <f t="shared" si="366"/>
        <v>0</v>
      </c>
      <c r="AA180" s="120">
        <f t="shared" si="366"/>
        <v>0</v>
      </c>
      <c r="AB180" s="120">
        <f t="shared" si="366"/>
        <v>0</v>
      </c>
      <c r="AC180" s="120">
        <f t="shared" si="366"/>
        <v>0</v>
      </c>
      <c r="AD180" s="120">
        <f t="shared" si="366"/>
        <v>0</v>
      </c>
      <c r="AE180" s="120">
        <f t="shared" si="366"/>
        <v>0</v>
      </c>
      <c r="AF180" s="120">
        <f t="shared" si="366"/>
        <v>0</v>
      </c>
      <c r="AG180" s="120">
        <f t="shared" si="366"/>
        <v>0</v>
      </c>
      <c r="AH180" s="120">
        <f t="shared" si="366"/>
        <v>0</v>
      </c>
      <c r="AI180" s="120">
        <f t="shared" si="366"/>
        <v>0</v>
      </c>
      <c r="AJ180" s="120">
        <f t="shared" si="366"/>
        <v>0</v>
      </c>
      <c r="AK180" s="120">
        <f t="shared" si="366"/>
        <v>0</v>
      </c>
      <c r="AL180" s="120">
        <f t="shared" si="366"/>
        <v>0</v>
      </c>
      <c r="AM180" s="120">
        <f t="shared" si="366"/>
        <v>0</v>
      </c>
      <c r="AN180" s="120">
        <f t="shared" si="366"/>
        <v>0</v>
      </c>
      <c r="AO180" s="120">
        <f t="shared" si="366"/>
        <v>0</v>
      </c>
      <c r="AP180" s="120">
        <f t="shared" si="366"/>
        <v>0</v>
      </c>
      <c r="AQ180" s="120">
        <f t="shared" si="366"/>
        <v>0</v>
      </c>
      <c r="AR180" s="120">
        <f t="shared" si="366"/>
        <v>0</v>
      </c>
      <c r="AS180" s="120">
        <f t="shared" si="366"/>
        <v>0</v>
      </c>
      <c r="AT180" s="120">
        <f t="shared" si="366"/>
        <v>0</v>
      </c>
      <c r="AU180" s="120">
        <f t="shared" si="366"/>
        <v>0</v>
      </c>
      <c r="AV180" s="120">
        <f t="shared" si="366"/>
        <v>0</v>
      </c>
      <c r="AW180" s="120">
        <f t="shared" si="366"/>
        <v>0</v>
      </c>
      <c r="AX180" s="120">
        <f t="shared" si="366"/>
        <v>0</v>
      </c>
      <c r="AY180" s="120">
        <f t="shared" si="366"/>
        <v>0</v>
      </c>
      <c r="AZ180" s="120">
        <f t="shared" si="366"/>
        <v>0</v>
      </c>
      <c r="BA180" s="120">
        <f t="shared" si="366"/>
        <v>0</v>
      </c>
      <c r="BB180" s="120">
        <f t="shared" si="366"/>
        <v>0</v>
      </c>
      <c r="BC180" s="120">
        <f t="shared" si="366"/>
        <v>0</v>
      </c>
      <c r="BD180" s="120">
        <f t="shared" si="366"/>
        <v>0</v>
      </c>
      <c r="BE180" s="120">
        <f t="shared" si="366"/>
        <v>0</v>
      </c>
      <c r="BF180" s="120">
        <f t="shared" si="366"/>
        <v>0</v>
      </c>
      <c r="BG180" s="120">
        <f t="shared" si="366"/>
        <v>0</v>
      </c>
      <c r="BH180" s="120">
        <f t="shared" si="366"/>
        <v>0</v>
      </c>
      <c r="BI180" s="120">
        <f t="shared" si="366"/>
        <v>0</v>
      </c>
      <c r="BJ180" s="120">
        <f t="shared" si="366"/>
        <v>0</v>
      </c>
      <c r="BK180" s="120">
        <f t="shared" si="366"/>
        <v>0</v>
      </c>
      <c r="BL180" s="120">
        <f t="shared" si="366"/>
        <v>0</v>
      </c>
      <c r="BM180" s="120">
        <f t="shared" si="366"/>
        <v>0</v>
      </c>
      <c r="BN180" s="120">
        <f t="shared" si="366"/>
        <v>0</v>
      </c>
      <c r="BO180" s="120">
        <f t="shared" si="366"/>
        <v>0</v>
      </c>
      <c r="BP180" s="120">
        <f t="shared" si="366"/>
        <v>0</v>
      </c>
      <c r="BQ180" s="120">
        <f t="shared" si="366"/>
        <v>0</v>
      </c>
      <c r="BR180" s="120">
        <f t="shared" si="366"/>
        <v>0</v>
      </c>
      <c r="BS180" s="120">
        <f t="shared" si="366"/>
        <v>0</v>
      </c>
      <c r="BT180" s="120">
        <f t="shared" si="366"/>
        <v>0</v>
      </c>
      <c r="BU180" s="120">
        <f t="shared" si="366"/>
        <v>0</v>
      </c>
      <c r="BV180" s="120">
        <f t="shared" si="366"/>
        <v>0</v>
      </c>
      <c r="BW180" s="120">
        <f t="shared" si="366"/>
        <v>0</v>
      </c>
      <c r="BX180" s="120">
        <f t="shared" si="366"/>
        <v>0</v>
      </c>
      <c r="BY180" s="120">
        <f t="shared" si="366"/>
        <v>0</v>
      </c>
      <c r="BZ180" s="120">
        <f t="shared" si="366"/>
        <v>0</v>
      </c>
      <c r="CA180" s="120">
        <f t="shared" si="366"/>
        <v>0</v>
      </c>
      <c r="CB180" s="120">
        <f t="shared" si="366"/>
        <v>0</v>
      </c>
      <c r="CC180" s="120">
        <f t="shared" si="366"/>
        <v>0</v>
      </c>
      <c r="CD180" s="120">
        <f t="shared" si="366"/>
        <v>0</v>
      </c>
      <c r="CE180" s="120">
        <f t="shared" si="366"/>
        <v>0</v>
      </c>
      <c r="CF180" s="120">
        <f t="shared" si="366"/>
        <v>0</v>
      </c>
      <c r="CG180" s="120">
        <f t="shared" si="366"/>
        <v>0</v>
      </c>
      <c r="CH180" s="120">
        <f t="shared" ref="CH180:CQ180" si="367">AND(CH405&lt;&gt;"",CH405&lt;&gt;CH$203)/1</f>
        <v>0</v>
      </c>
      <c r="CI180" s="120">
        <f t="shared" si="367"/>
        <v>0</v>
      </c>
      <c r="CJ180" s="120">
        <f t="shared" si="367"/>
        <v>0</v>
      </c>
      <c r="CK180" s="120">
        <f t="shared" si="367"/>
        <v>0</v>
      </c>
      <c r="CL180" s="120">
        <f t="shared" si="367"/>
        <v>0</v>
      </c>
      <c r="CM180" s="120">
        <f t="shared" si="367"/>
        <v>0</v>
      </c>
      <c r="CN180" s="120">
        <f t="shared" si="367"/>
        <v>0</v>
      </c>
      <c r="CO180" s="120">
        <f t="shared" si="367"/>
        <v>0</v>
      </c>
      <c r="CP180" s="120">
        <f t="shared" si="367"/>
        <v>0</v>
      </c>
      <c r="CQ180" s="120">
        <f t="shared" si="367"/>
        <v>0</v>
      </c>
    </row>
    <row r="181" spans="19:95" hidden="1">
      <c r="S181" s="129">
        <f t="shared" si="357"/>
        <v>180</v>
      </c>
      <c r="T181" s="130">
        <f t="shared" si="328"/>
        <v>0</v>
      </c>
      <c r="U181" s="131"/>
      <c r="V181" s="120">
        <f t="shared" ref="V181:CG181" si="368">AND(V406&lt;&gt;"",V406&lt;&gt;V$203)/1</f>
        <v>0</v>
      </c>
      <c r="W181" s="120">
        <f t="shared" si="368"/>
        <v>0</v>
      </c>
      <c r="X181" s="120">
        <f t="shared" si="368"/>
        <v>0</v>
      </c>
      <c r="Y181" s="120">
        <f t="shared" si="368"/>
        <v>0</v>
      </c>
      <c r="Z181" s="120">
        <f t="shared" si="368"/>
        <v>0</v>
      </c>
      <c r="AA181" s="120">
        <f t="shared" si="368"/>
        <v>0</v>
      </c>
      <c r="AB181" s="120">
        <f t="shared" si="368"/>
        <v>0</v>
      </c>
      <c r="AC181" s="120">
        <f t="shared" si="368"/>
        <v>0</v>
      </c>
      <c r="AD181" s="120">
        <f t="shared" si="368"/>
        <v>0</v>
      </c>
      <c r="AE181" s="120">
        <f t="shared" si="368"/>
        <v>0</v>
      </c>
      <c r="AF181" s="120">
        <f t="shared" si="368"/>
        <v>0</v>
      </c>
      <c r="AG181" s="120">
        <f t="shared" si="368"/>
        <v>0</v>
      </c>
      <c r="AH181" s="120">
        <f t="shared" si="368"/>
        <v>0</v>
      </c>
      <c r="AI181" s="120">
        <f t="shared" si="368"/>
        <v>0</v>
      </c>
      <c r="AJ181" s="120">
        <f t="shared" si="368"/>
        <v>0</v>
      </c>
      <c r="AK181" s="120">
        <f t="shared" si="368"/>
        <v>0</v>
      </c>
      <c r="AL181" s="120">
        <f t="shared" si="368"/>
        <v>0</v>
      </c>
      <c r="AM181" s="120">
        <f t="shared" si="368"/>
        <v>0</v>
      </c>
      <c r="AN181" s="120">
        <f t="shared" si="368"/>
        <v>0</v>
      </c>
      <c r="AO181" s="120">
        <f t="shared" si="368"/>
        <v>0</v>
      </c>
      <c r="AP181" s="120">
        <f t="shared" si="368"/>
        <v>0</v>
      </c>
      <c r="AQ181" s="120">
        <f t="shared" si="368"/>
        <v>0</v>
      </c>
      <c r="AR181" s="120">
        <f t="shared" si="368"/>
        <v>0</v>
      </c>
      <c r="AS181" s="120">
        <f t="shared" si="368"/>
        <v>0</v>
      </c>
      <c r="AT181" s="120">
        <f t="shared" si="368"/>
        <v>0</v>
      </c>
      <c r="AU181" s="120">
        <f t="shared" si="368"/>
        <v>0</v>
      </c>
      <c r="AV181" s="120">
        <f t="shared" si="368"/>
        <v>0</v>
      </c>
      <c r="AW181" s="120">
        <f t="shared" si="368"/>
        <v>0</v>
      </c>
      <c r="AX181" s="120">
        <f t="shared" si="368"/>
        <v>0</v>
      </c>
      <c r="AY181" s="120">
        <f t="shared" si="368"/>
        <v>0</v>
      </c>
      <c r="AZ181" s="120">
        <f t="shared" si="368"/>
        <v>0</v>
      </c>
      <c r="BA181" s="120">
        <f t="shared" si="368"/>
        <v>0</v>
      </c>
      <c r="BB181" s="120">
        <f t="shared" si="368"/>
        <v>0</v>
      </c>
      <c r="BC181" s="120">
        <f t="shared" si="368"/>
        <v>0</v>
      </c>
      <c r="BD181" s="120">
        <f t="shared" si="368"/>
        <v>0</v>
      </c>
      <c r="BE181" s="120">
        <f t="shared" si="368"/>
        <v>0</v>
      </c>
      <c r="BF181" s="120">
        <f t="shared" si="368"/>
        <v>0</v>
      </c>
      <c r="BG181" s="120">
        <f t="shared" si="368"/>
        <v>0</v>
      </c>
      <c r="BH181" s="120">
        <f t="shared" si="368"/>
        <v>0</v>
      </c>
      <c r="BI181" s="120">
        <f t="shared" si="368"/>
        <v>0</v>
      </c>
      <c r="BJ181" s="120">
        <f t="shared" si="368"/>
        <v>0</v>
      </c>
      <c r="BK181" s="120">
        <f t="shared" si="368"/>
        <v>0</v>
      </c>
      <c r="BL181" s="120">
        <f t="shared" si="368"/>
        <v>0</v>
      </c>
      <c r="BM181" s="120">
        <f t="shared" si="368"/>
        <v>0</v>
      </c>
      <c r="BN181" s="120">
        <f t="shared" si="368"/>
        <v>0</v>
      </c>
      <c r="BO181" s="120">
        <f t="shared" si="368"/>
        <v>0</v>
      </c>
      <c r="BP181" s="120">
        <f t="shared" si="368"/>
        <v>0</v>
      </c>
      <c r="BQ181" s="120">
        <f t="shared" si="368"/>
        <v>0</v>
      </c>
      <c r="BR181" s="120">
        <f t="shared" si="368"/>
        <v>0</v>
      </c>
      <c r="BS181" s="120">
        <f t="shared" si="368"/>
        <v>0</v>
      </c>
      <c r="BT181" s="120">
        <f t="shared" si="368"/>
        <v>0</v>
      </c>
      <c r="BU181" s="120">
        <f t="shared" si="368"/>
        <v>0</v>
      </c>
      <c r="BV181" s="120">
        <f t="shared" si="368"/>
        <v>0</v>
      </c>
      <c r="BW181" s="120">
        <f t="shared" si="368"/>
        <v>0</v>
      </c>
      <c r="BX181" s="120">
        <f t="shared" si="368"/>
        <v>0</v>
      </c>
      <c r="BY181" s="120">
        <f t="shared" si="368"/>
        <v>0</v>
      </c>
      <c r="BZ181" s="120">
        <f t="shared" si="368"/>
        <v>0</v>
      </c>
      <c r="CA181" s="120">
        <f t="shared" si="368"/>
        <v>0</v>
      </c>
      <c r="CB181" s="120">
        <f t="shared" si="368"/>
        <v>0</v>
      </c>
      <c r="CC181" s="120">
        <f t="shared" si="368"/>
        <v>0</v>
      </c>
      <c r="CD181" s="120">
        <f t="shared" si="368"/>
        <v>0</v>
      </c>
      <c r="CE181" s="120">
        <f t="shared" si="368"/>
        <v>0</v>
      </c>
      <c r="CF181" s="120">
        <f t="shared" si="368"/>
        <v>0</v>
      </c>
      <c r="CG181" s="120">
        <f t="shared" si="368"/>
        <v>0</v>
      </c>
      <c r="CH181" s="120">
        <f t="shared" ref="CH181:CQ181" si="369">AND(CH406&lt;&gt;"",CH406&lt;&gt;CH$203)/1</f>
        <v>0</v>
      </c>
      <c r="CI181" s="120">
        <f t="shared" si="369"/>
        <v>0</v>
      </c>
      <c r="CJ181" s="120">
        <f t="shared" si="369"/>
        <v>0</v>
      </c>
      <c r="CK181" s="120">
        <f t="shared" si="369"/>
        <v>0</v>
      </c>
      <c r="CL181" s="120">
        <f t="shared" si="369"/>
        <v>0</v>
      </c>
      <c r="CM181" s="120">
        <f t="shared" si="369"/>
        <v>0</v>
      </c>
      <c r="CN181" s="120">
        <f t="shared" si="369"/>
        <v>0</v>
      </c>
      <c r="CO181" s="120">
        <f t="shared" si="369"/>
        <v>0</v>
      </c>
      <c r="CP181" s="120">
        <f t="shared" si="369"/>
        <v>0</v>
      </c>
      <c r="CQ181" s="120">
        <f t="shared" si="369"/>
        <v>0</v>
      </c>
    </row>
    <row r="182" spans="19:95" hidden="1">
      <c r="S182" s="129">
        <f t="shared" si="357"/>
        <v>181</v>
      </c>
      <c r="T182" s="130">
        <f t="shared" si="328"/>
        <v>0</v>
      </c>
      <c r="U182" s="131"/>
      <c r="V182" s="120">
        <f t="shared" ref="V182:CG182" si="370">AND(V407&lt;&gt;"",V407&lt;&gt;V$203)/1</f>
        <v>0</v>
      </c>
      <c r="W182" s="120">
        <f t="shared" si="370"/>
        <v>0</v>
      </c>
      <c r="X182" s="120">
        <f t="shared" si="370"/>
        <v>0</v>
      </c>
      <c r="Y182" s="120">
        <f t="shared" si="370"/>
        <v>0</v>
      </c>
      <c r="Z182" s="120">
        <f t="shared" si="370"/>
        <v>0</v>
      </c>
      <c r="AA182" s="120">
        <f t="shared" si="370"/>
        <v>0</v>
      </c>
      <c r="AB182" s="120">
        <f t="shared" si="370"/>
        <v>0</v>
      </c>
      <c r="AC182" s="120">
        <f t="shared" si="370"/>
        <v>0</v>
      </c>
      <c r="AD182" s="120">
        <f t="shared" si="370"/>
        <v>0</v>
      </c>
      <c r="AE182" s="120">
        <f t="shared" si="370"/>
        <v>0</v>
      </c>
      <c r="AF182" s="120">
        <f t="shared" si="370"/>
        <v>0</v>
      </c>
      <c r="AG182" s="120">
        <f t="shared" si="370"/>
        <v>0</v>
      </c>
      <c r="AH182" s="120">
        <f t="shared" si="370"/>
        <v>0</v>
      </c>
      <c r="AI182" s="120">
        <f t="shared" si="370"/>
        <v>0</v>
      </c>
      <c r="AJ182" s="120">
        <f t="shared" si="370"/>
        <v>0</v>
      </c>
      <c r="AK182" s="120">
        <f t="shared" si="370"/>
        <v>0</v>
      </c>
      <c r="AL182" s="120">
        <f t="shared" si="370"/>
        <v>0</v>
      </c>
      <c r="AM182" s="120">
        <f t="shared" si="370"/>
        <v>0</v>
      </c>
      <c r="AN182" s="120">
        <f t="shared" si="370"/>
        <v>0</v>
      </c>
      <c r="AO182" s="120">
        <f t="shared" si="370"/>
        <v>0</v>
      </c>
      <c r="AP182" s="120">
        <f t="shared" si="370"/>
        <v>0</v>
      </c>
      <c r="AQ182" s="120">
        <f t="shared" si="370"/>
        <v>0</v>
      </c>
      <c r="AR182" s="120">
        <f t="shared" si="370"/>
        <v>0</v>
      </c>
      <c r="AS182" s="120">
        <f t="shared" si="370"/>
        <v>0</v>
      </c>
      <c r="AT182" s="120">
        <f t="shared" si="370"/>
        <v>0</v>
      </c>
      <c r="AU182" s="120">
        <f t="shared" si="370"/>
        <v>0</v>
      </c>
      <c r="AV182" s="120">
        <f t="shared" si="370"/>
        <v>0</v>
      </c>
      <c r="AW182" s="120">
        <f t="shared" si="370"/>
        <v>0</v>
      </c>
      <c r="AX182" s="120">
        <f t="shared" si="370"/>
        <v>0</v>
      </c>
      <c r="AY182" s="120">
        <f t="shared" si="370"/>
        <v>0</v>
      </c>
      <c r="AZ182" s="120">
        <f t="shared" si="370"/>
        <v>0</v>
      </c>
      <c r="BA182" s="120">
        <f t="shared" si="370"/>
        <v>0</v>
      </c>
      <c r="BB182" s="120">
        <f t="shared" si="370"/>
        <v>0</v>
      </c>
      <c r="BC182" s="120">
        <f t="shared" si="370"/>
        <v>0</v>
      </c>
      <c r="BD182" s="120">
        <f t="shared" si="370"/>
        <v>0</v>
      </c>
      <c r="BE182" s="120">
        <f t="shared" si="370"/>
        <v>0</v>
      </c>
      <c r="BF182" s="120">
        <f t="shared" si="370"/>
        <v>0</v>
      </c>
      <c r="BG182" s="120">
        <f t="shared" si="370"/>
        <v>0</v>
      </c>
      <c r="BH182" s="120">
        <f t="shared" si="370"/>
        <v>0</v>
      </c>
      <c r="BI182" s="120">
        <f t="shared" si="370"/>
        <v>0</v>
      </c>
      <c r="BJ182" s="120">
        <f t="shared" si="370"/>
        <v>0</v>
      </c>
      <c r="BK182" s="120">
        <f t="shared" si="370"/>
        <v>0</v>
      </c>
      <c r="BL182" s="120">
        <f t="shared" si="370"/>
        <v>0</v>
      </c>
      <c r="BM182" s="120">
        <f t="shared" si="370"/>
        <v>0</v>
      </c>
      <c r="BN182" s="120">
        <f t="shared" si="370"/>
        <v>0</v>
      </c>
      <c r="BO182" s="120">
        <f t="shared" si="370"/>
        <v>0</v>
      </c>
      <c r="BP182" s="120">
        <f t="shared" si="370"/>
        <v>0</v>
      </c>
      <c r="BQ182" s="120">
        <f t="shared" si="370"/>
        <v>0</v>
      </c>
      <c r="BR182" s="120">
        <f t="shared" si="370"/>
        <v>0</v>
      </c>
      <c r="BS182" s="120">
        <f t="shared" si="370"/>
        <v>0</v>
      </c>
      <c r="BT182" s="120">
        <f t="shared" si="370"/>
        <v>0</v>
      </c>
      <c r="BU182" s="120">
        <f t="shared" si="370"/>
        <v>0</v>
      </c>
      <c r="BV182" s="120">
        <f t="shared" si="370"/>
        <v>0</v>
      </c>
      <c r="BW182" s="120">
        <f t="shared" si="370"/>
        <v>0</v>
      </c>
      <c r="BX182" s="120">
        <f t="shared" si="370"/>
        <v>0</v>
      </c>
      <c r="BY182" s="120">
        <f t="shared" si="370"/>
        <v>0</v>
      </c>
      <c r="BZ182" s="120">
        <f t="shared" si="370"/>
        <v>0</v>
      </c>
      <c r="CA182" s="120">
        <f t="shared" si="370"/>
        <v>0</v>
      </c>
      <c r="CB182" s="120">
        <f t="shared" si="370"/>
        <v>0</v>
      </c>
      <c r="CC182" s="120">
        <f t="shared" si="370"/>
        <v>0</v>
      </c>
      <c r="CD182" s="120">
        <f t="shared" si="370"/>
        <v>0</v>
      </c>
      <c r="CE182" s="120">
        <f t="shared" si="370"/>
        <v>0</v>
      </c>
      <c r="CF182" s="120">
        <f t="shared" si="370"/>
        <v>0</v>
      </c>
      <c r="CG182" s="120">
        <f t="shared" si="370"/>
        <v>0</v>
      </c>
      <c r="CH182" s="120">
        <f t="shared" ref="CH182:CQ182" si="371">AND(CH407&lt;&gt;"",CH407&lt;&gt;CH$203)/1</f>
        <v>0</v>
      </c>
      <c r="CI182" s="120">
        <f t="shared" si="371"/>
        <v>0</v>
      </c>
      <c r="CJ182" s="120">
        <f t="shared" si="371"/>
        <v>0</v>
      </c>
      <c r="CK182" s="120">
        <f t="shared" si="371"/>
        <v>0</v>
      </c>
      <c r="CL182" s="120">
        <f t="shared" si="371"/>
        <v>0</v>
      </c>
      <c r="CM182" s="120">
        <f t="shared" si="371"/>
        <v>0</v>
      </c>
      <c r="CN182" s="120">
        <f t="shared" si="371"/>
        <v>0</v>
      </c>
      <c r="CO182" s="120">
        <f t="shared" si="371"/>
        <v>0</v>
      </c>
      <c r="CP182" s="120">
        <f t="shared" si="371"/>
        <v>0</v>
      </c>
      <c r="CQ182" s="120">
        <f t="shared" si="371"/>
        <v>0</v>
      </c>
    </row>
    <row r="183" spans="19:95" hidden="1">
      <c r="S183" s="129">
        <f t="shared" si="357"/>
        <v>182</v>
      </c>
      <c r="T183" s="130">
        <f t="shared" si="328"/>
        <v>0</v>
      </c>
      <c r="U183" s="131"/>
      <c r="V183" s="120">
        <f t="shared" ref="V183:CG183" si="372">AND(V408&lt;&gt;"",V408&lt;&gt;V$203)/1</f>
        <v>0</v>
      </c>
      <c r="W183" s="120">
        <f t="shared" si="372"/>
        <v>0</v>
      </c>
      <c r="X183" s="120">
        <f t="shared" si="372"/>
        <v>0</v>
      </c>
      <c r="Y183" s="120">
        <f t="shared" si="372"/>
        <v>0</v>
      </c>
      <c r="Z183" s="120">
        <f t="shared" si="372"/>
        <v>0</v>
      </c>
      <c r="AA183" s="120">
        <f t="shared" si="372"/>
        <v>0</v>
      </c>
      <c r="AB183" s="120">
        <f t="shared" si="372"/>
        <v>0</v>
      </c>
      <c r="AC183" s="120">
        <f t="shared" si="372"/>
        <v>0</v>
      </c>
      <c r="AD183" s="120">
        <f t="shared" si="372"/>
        <v>0</v>
      </c>
      <c r="AE183" s="120">
        <f t="shared" si="372"/>
        <v>0</v>
      </c>
      <c r="AF183" s="120">
        <f t="shared" si="372"/>
        <v>0</v>
      </c>
      <c r="AG183" s="120">
        <f t="shared" si="372"/>
        <v>0</v>
      </c>
      <c r="AH183" s="120">
        <f t="shared" si="372"/>
        <v>0</v>
      </c>
      <c r="AI183" s="120">
        <f t="shared" si="372"/>
        <v>0</v>
      </c>
      <c r="AJ183" s="120">
        <f t="shared" si="372"/>
        <v>0</v>
      </c>
      <c r="AK183" s="120">
        <f t="shared" si="372"/>
        <v>0</v>
      </c>
      <c r="AL183" s="120">
        <f t="shared" si="372"/>
        <v>0</v>
      </c>
      <c r="AM183" s="120">
        <f t="shared" si="372"/>
        <v>0</v>
      </c>
      <c r="AN183" s="120">
        <f t="shared" si="372"/>
        <v>0</v>
      </c>
      <c r="AO183" s="120">
        <f t="shared" si="372"/>
        <v>0</v>
      </c>
      <c r="AP183" s="120">
        <f t="shared" si="372"/>
        <v>0</v>
      </c>
      <c r="AQ183" s="120">
        <f t="shared" si="372"/>
        <v>0</v>
      </c>
      <c r="AR183" s="120">
        <f t="shared" si="372"/>
        <v>0</v>
      </c>
      <c r="AS183" s="120">
        <f t="shared" si="372"/>
        <v>0</v>
      </c>
      <c r="AT183" s="120">
        <f t="shared" si="372"/>
        <v>0</v>
      </c>
      <c r="AU183" s="120">
        <f t="shared" si="372"/>
        <v>0</v>
      </c>
      <c r="AV183" s="120">
        <f t="shared" si="372"/>
        <v>0</v>
      </c>
      <c r="AW183" s="120">
        <f t="shared" si="372"/>
        <v>0</v>
      </c>
      <c r="AX183" s="120">
        <f t="shared" si="372"/>
        <v>0</v>
      </c>
      <c r="AY183" s="120">
        <f t="shared" si="372"/>
        <v>0</v>
      </c>
      <c r="AZ183" s="120">
        <f t="shared" si="372"/>
        <v>0</v>
      </c>
      <c r="BA183" s="120">
        <f t="shared" si="372"/>
        <v>0</v>
      </c>
      <c r="BB183" s="120">
        <f t="shared" si="372"/>
        <v>0</v>
      </c>
      <c r="BC183" s="120">
        <f t="shared" si="372"/>
        <v>0</v>
      </c>
      <c r="BD183" s="120">
        <f t="shared" si="372"/>
        <v>0</v>
      </c>
      <c r="BE183" s="120">
        <f t="shared" si="372"/>
        <v>0</v>
      </c>
      <c r="BF183" s="120">
        <f t="shared" si="372"/>
        <v>0</v>
      </c>
      <c r="BG183" s="120">
        <f t="shared" si="372"/>
        <v>0</v>
      </c>
      <c r="BH183" s="120">
        <f t="shared" si="372"/>
        <v>0</v>
      </c>
      <c r="BI183" s="120">
        <f t="shared" si="372"/>
        <v>0</v>
      </c>
      <c r="BJ183" s="120">
        <f t="shared" si="372"/>
        <v>0</v>
      </c>
      <c r="BK183" s="120">
        <f t="shared" si="372"/>
        <v>0</v>
      </c>
      <c r="BL183" s="120">
        <f t="shared" si="372"/>
        <v>0</v>
      </c>
      <c r="BM183" s="120">
        <f t="shared" si="372"/>
        <v>0</v>
      </c>
      <c r="BN183" s="120">
        <f t="shared" si="372"/>
        <v>0</v>
      </c>
      <c r="BO183" s="120">
        <f t="shared" si="372"/>
        <v>0</v>
      </c>
      <c r="BP183" s="120">
        <f t="shared" si="372"/>
        <v>0</v>
      </c>
      <c r="BQ183" s="120">
        <f t="shared" si="372"/>
        <v>0</v>
      </c>
      <c r="BR183" s="120">
        <f t="shared" si="372"/>
        <v>0</v>
      </c>
      <c r="BS183" s="120">
        <f t="shared" si="372"/>
        <v>0</v>
      </c>
      <c r="BT183" s="120">
        <f t="shared" si="372"/>
        <v>0</v>
      </c>
      <c r="BU183" s="120">
        <f t="shared" si="372"/>
        <v>0</v>
      </c>
      <c r="BV183" s="120">
        <f t="shared" si="372"/>
        <v>0</v>
      </c>
      <c r="BW183" s="120">
        <f t="shared" si="372"/>
        <v>0</v>
      </c>
      <c r="BX183" s="120">
        <f t="shared" si="372"/>
        <v>0</v>
      </c>
      <c r="BY183" s="120">
        <f t="shared" si="372"/>
        <v>0</v>
      </c>
      <c r="BZ183" s="120">
        <f t="shared" si="372"/>
        <v>0</v>
      </c>
      <c r="CA183" s="120">
        <f t="shared" si="372"/>
        <v>0</v>
      </c>
      <c r="CB183" s="120">
        <f t="shared" si="372"/>
        <v>0</v>
      </c>
      <c r="CC183" s="120">
        <f t="shared" si="372"/>
        <v>0</v>
      </c>
      <c r="CD183" s="120">
        <f t="shared" si="372"/>
        <v>0</v>
      </c>
      <c r="CE183" s="120">
        <f t="shared" si="372"/>
        <v>0</v>
      </c>
      <c r="CF183" s="120">
        <f t="shared" si="372"/>
        <v>0</v>
      </c>
      <c r="CG183" s="120">
        <f t="shared" si="372"/>
        <v>0</v>
      </c>
      <c r="CH183" s="120">
        <f t="shared" ref="CH183:CQ183" si="373">AND(CH408&lt;&gt;"",CH408&lt;&gt;CH$203)/1</f>
        <v>0</v>
      </c>
      <c r="CI183" s="120">
        <f t="shared" si="373"/>
        <v>0</v>
      </c>
      <c r="CJ183" s="120">
        <f t="shared" si="373"/>
        <v>0</v>
      </c>
      <c r="CK183" s="120">
        <f t="shared" si="373"/>
        <v>0</v>
      </c>
      <c r="CL183" s="120">
        <f t="shared" si="373"/>
        <v>0</v>
      </c>
      <c r="CM183" s="120">
        <f t="shared" si="373"/>
        <v>0</v>
      </c>
      <c r="CN183" s="120">
        <f t="shared" si="373"/>
        <v>0</v>
      </c>
      <c r="CO183" s="120">
        <f t="shared" si="373"/>
        <v>0</v>
      </c>
      <c r="CP183" s="120">
        <f t="shared" si="373"/>
        <v>0</v>
      </c>
      <c r="CQ183" s="120">
        <f t="shared" si="373"/>
        <v>0</v>
      </c>
    </row>
    <row r="184" spans="19:95" hidden="1">
      <c r="S184" s="129">
        <f t="shared" si="357"/>
        <v>183</v>
      </c>
      <c r="T184" s="130">
        <f t="shared" si="328"/>
        <v>0</v>
      </c>
      <c r="U184" s="131"/>
      <c r="V184" s="120">
        <f t="shared" ref="V184:CG184" si="374">AND(V409&lt;&gt;"",V409&lt;&gt;V$203)/1</f>
        <v>0</v>
      </c>
      <c r="W184" s="120">
        <f t="shared" si="374"/>
        <v>0</v>
      </c>
      <c r="X184" s="120">
        <f t="shared" si="374"/>
        <v>0</v>
      </c>
      <c r="Y184" s="120">
        <f t="shared" si="374"/>
        <v>0</v>
      </c>
      <c r="Z184" s="120">
        <f t="shared" si="374"/>
        <v>0</v>
      </c>
      <c r="AA184" s="120">
        <f t="shared" si="374"/>
        <v>0</v>
      </c>
      <c r="AB184" s="120">
        <f t="shared" si="374"/>
        <v>0</v>
      </c>
      <c r="AC184" s="120">
        <f t="shared" si="374"/>
        <v>0</v>
      </c>
      <c r="AD184" s="120">
        <f t="shared" si="374"/>
        <v>0</v>
      </c>
      <c r="AE184" s="120">
        <f t="shared" si="374"/>
        <v>0</v>
      </c>
      <c r="AF184" s="120">
        <f t="shared" si="374"/>
        <v>0</v>
      </c>
      <c r="AG184" s="120">
        <f t="shared" si="374"/>
        <v>0</v>
      </c>
      <c r="AH184" s="120">
        <f t="shared" si="374"/>
        <v>0</v>
      </c>
      <c r="AI184" s="120">
        <f t="shared" si="374"/>
        <v>0</v>
      </c>
      <c r="AJ184" s="120">
        <f t="shared" si="374"/>
        <v>0</v>
      </c>
      <c r="AK184" s="120">
        <f t="shared" si="374"/>
        <v>0</v>
      </c>
      <c r="AL184" s="120">
        <f t="shared" si="374"/>
        <v>0</v>
      </c>
      <c r="AM184" s="120">
        <f t="shared" si="374"/>
        <v>0</v>
      </c>
      <c r="AN184" s="120">
        <f t="shared" si="374"/>
        <v>0</v>
      </c>
      <c r="AO184" s="120">
        <f t="shared" si="374"/>
        <v>0</v>
      </c>
      <c r="AP184" s="120">
        <f t="shared" si="374"/>
        <v>0</v>
      </c>
      <c r="AQ184" s="120">
        <f t="shared" si="374"/>
        <v>0</v>
      </c>
      <c r="AR184" s="120">
        <f t="shared" si="374"/>
        <v>0</v>
      </c>
      <c r="AS184" s="120">
        <f t="shared" si="374"/>
        <v>0</v>
      </c>
      <c r="AT184" s="120">
        <f t="shared" si="374"/>
        <v>0</v>
      </c>
      <c r="AU184" s="120">
        <f t="shared" si="374"/>
        <v>0</v>
      </c>
      <c r="AV184" s="120">
        <f t="shared" si="374"/>
        <v>0</v>
      </c>
      <c r="AW184" s="120">
        <f t="shared" si="374"/>
        <v>0</v>
      </c>
      <c r="AX184" s="120">
        <f t="shared" si="374"/>
        <v>0</v>
      </c>
      <c r="AY184" s="120">
        <f t="shared" si="374"/>
        <v>0</v>
      </c>
      <c r="AZ184" s="120">
        <f t="shared" si="374"/>
        <v>0</v>
      </c>
      <c r="BA184" s="120">
        <f t="shared" si="374"/>
        <v>0</v>
      </c>
      <c r="BB184" s="120">
        <f t="shared" si="374"/>
        <v>0</v>
      </c>
      <c r="BC184" s="120">
        <f t="shared" si="374"/>
        <v>0</v>
      </c>
      <c r="BD184" s="120">
        <f t="shared" si="374"/>
        <v>0</v>
      </c>
      <c r="BE184" s="120">
        <f t="shared" si="374"/>
        <v>0</v>
      </c>
      <c r="BF184" s="120">
        <f t="shared" si="374"/>
        <v>0</v>
      </c>
      <c r="BG184" s="120">
        <f t="shared" si="374"/>
        <v>0</v>
      </c>
      <c r="BH184" s="120">
        <f t="shared" si="374"/>
        <v>0</v>
      </c>
      <c r="BI184" s="120">
        <f t="shared" si="374"/>
        <v>0</v>
      </c>
      <c r="BJ184" s="120">
        <f t="shared" si="374"/>
        <v>0</v>
      </c>
      <c r="BK184" s="120">
        <f t="shared" si="374"/>
        <v>0</v>
      </c>
      <c r="BL184" s="120">
        <f t="shared" si="374"/>
        <v>0</v>
      </c>
      <c r="BM184" s="120">
        <f t="shared" si="374"/>
        <v>0</v>
      </c>
      <c r="BN184" s="120">
        <f t="shared" si="374"/>
        <v>0</v>
      </c>
      <c r="BO184" s="120">
        <f t="shared" si="374"/>
        <v>0</v>
      </c>
      <c r="BP184" s="120">
        <f t="shared" si="374"/>
        <v>0</v>
      </c>
      <c r="BQ184" s="120">
        <f t="shared" si="374"/>
        <v>0</v>
      </c>
      <c r="BR184" s="120">
        <f t="shared" si="374"/>
        <v>0</v>
      </c>
      <c r="BS184" s="120">
        <f t="shared" si="374"/>
        <v>0</v>
      </c>
      <c r="BT184" s="120">
        <f t="shared" si="374"/>
        <v>0</v>
      </c>
      <c r="BU184" s="120">
        <f t="shared" si="374"/>
        <v>0</v>
      </c>
      <c r="BV184" s="120">
        <f t="shared" si="374"/>
        <v>0</v>
      </c>
      <c r="BW184" s="120">
        <f t="shared" si="374"/>
        <v>0</v>
      </c>
      <c r="BX184" s="120">
        <f t="shared" si="374"/>
        <v>0</v>
      </c>
      <c r="BY184" s="120">
        <f t="shared" si="374"/>
        <v>0</v>
      </c>
      <c r="BZ184" s="120">
        <f t="shared" si="374"/>
        <v>0</v>
      </c>
      <c r="CA184" s="120">
        <f t="shared" si="374"/>
        <v>0</v>
      </c>
      <c r="CB184" s="120">
        <f t="shared" si="374"/>
        <v>0</v>
      </c>
      <c r="CC184" s="120">
        <f t="shared" si="374"/>
        <v>0</v>
      </c>
      <c r="CD184" s="120">
        <f t="shared" si="374"/>
        <v>0</v>
      </c>
      <c r="CE184" s="120">
        <f t="shared" si="374"/>
        <v>0</v>
      </c>
      <c r="CF184" s="120">
        <f t="shared" si="374"/>
        <v>0</v>
      </c>
      <c r="CG184" s="120">
        <f t="shared" si="374"/>
        <v>0</v>
      </c>
      <c r="CH184" s="120">
        <f t="shared" ref="CH184:CQ184" si="375">AND(CH409&lt;&gt;"",CH409&lt;&gt;CH$203)/1</f>
        <v>0</v>
      </c>
      <c r="CI184" s="120">
        <f t="shared" si="375"/>
        <v>0</v>
      </c>
      <c r="CJ184" s="120">
        <f t="shared" si="375"/>
        <v>0</v>
      </c>
      <c r="CK184" s="120">
        <f t="shared" si="375"/>
        <v>0</v>
      </c>
      <c r="CL184" s="120">
        <f t="shared" si="375"/>
        <v>0</v>
      </c>
      <c r="CM184" s="120">
        <f t="shared" si="375"/>
        <v>0</v>
      </c>
      <c r="CN184" s="120">
        <f t="shared" si="375"/>
        <v>0</v>
      </c>
      <c r="CO184" s="120">
        <f t="shared" si="375"/>
        <v>0</v>
      </c>
      <c r="CP184" s="120">
        <f t="shared" si="375"/>
        <v>0</v>
      </c>
      <c r="CQ184" s="120">
        <f t="shared" si="375"/>
        <v>0</v>
      </c>
    </row>
    <row r="185" spans="19:95" hidden="1">
      <c r="S185" s="129">
        <f t="shared" si="357"/>
        <v>184</v>
      </c>
      <c r="T185" s="130">
        <f t="shared" si="328"/>
        <v>0</v>
      </c>
      <c r="U185" s="131"/>
      <c r="V185" s="120">
        <f t="shared" ref="V185:CG185" si="376">AND(V410&lt;&gt;"",V410&lt;&gt;V$203)/1</f>
        <v>0</v>
      </c>
      <c r="W185" s="120">
        <f t="shared" si="376"/>
        <v>0</v>
      </c>
      <c r="X185" s="120">
        <f t="shared" si="376"/>
        <v>0</v>
      </c>
      <c r="Y185" s="120">
        <f t="shared" si="376"/>
        <v>0</v>
      </c>
      <c r="Z185" s="120">
        <f t="shared" si="376"/>
        <v>0</v>
      </c>
      <c r="AA185" s="120">
        <f t="shared" si="376"/>
        <v>0</v>
      </c>
      <c r="AB185" s="120">
        <f t="shared" si="376"/>
        <v>0</v>
      </c>
      <c r="AC185" s="120">
        <f t="shared" si="376"/>
        <v>0</v>
      </c>
      <c r="AD185" s="120">
        <f t="shared" si="376"/>
        <v>0</v>
      </c>
      <c r="AE185" s="120">
        <f t="shared" si="376"/>
        <v>0</v>
      </c>
      <c r="AF185" s="120">
        <f t="shared" si="376"/>
        <v>0</v>
      </c>
      <c r="AG185" s="120">
        <f t="shared" si="376"/>
        <v>0</v>
      </c>
      <c r="AH185" s="120">
        <f t="shared" si="376"/>
        <v>0</v>
      </c>
      <c r="AI185" s="120">
        <f t="shared" si="376"/>
        <v>0</v>
      </c>
      <c r="AJ185" s="120">
        <f t="shared" si="376"/>
        <v>0</v>
      </c>
      <c r="AK185" s="120">
        <f t="shared" si="376"/>
        <v>0</v>
      </c>
      <c r="AL185" s="120">
        <f t="shared" si="376"/>
        <v>0</v>
      </c>
      <c r="AM185" s="120">
        <f t="shared" si="376"/>
        <v>0</v>
      </c>
      <c r="AN185" s="120">
        <f t="shared" si="376"/>
        <v>0</v>
      </c>
      <c r="AO185" s="120">
        <f t="shared" si="376"/>
        <v>0</v>
      </c>
      <c r="AP185" s="120">
        <f t="shared" si="376"/>
        <v>0</v>
      </c>
      <c r="AQ185" s="120">
        <f t="shared" si="376"/>
        <v>0</v>
      </c>
      <c r="AR185" s="120">
        <f t="shared" si="376"/>
        <v>0</v>
      </c>
      <c r="AS185" s="120">
        <f t="shared" si="376"/>
        <v>0</v>
      </c>
      <c r="AT185" s="120">
        <f t="shared" si="376"/>
        <v>0</v>
      </c>
      <c r="AU185" s="120">
        <f t="shared" si="376"/>
        <v>0</v>
      </c>
      <c r="AV185" s="120">
        <f t="shared" si="376"/>
        <v>0</v>
      </c>
      <c r="AW185" s="120">
        <f t="shared" si="376"/>
        <v>0</v>
      </c>
      <c r="AX185" s="120">
        <f t="shared" si="376"/>
        <v>0</v>
      </c>
      <c r="AY185" s="120">
        <f t="shared" si="376"/>
        <v>0</v>
      </c>
      <c r="AZ185" s="120">
        <f t="shared" si="376"/>
        <v>0</v>
      </c>
      <c r="BA185" s="120">
        <f t="shared" si="376"/>
        <v>0</v>
      </c>
      <c r="BB185" s="120">
        <f t="shared" si="376"/>
        <v>0</v>
      </c>
      <c r="BC185" s="120">
        <f t="shared" si="376"/>
        <v>0</v>
      </c>
      <c r="BD185" s="120">
        <f t="shared" si="376"/>
        <v>0</v>
      </c>
      <c r="BE185" s="120">
        <f t="shared" si="376"/>
        <v>0</v>
      </c>
      <c r="BF185" s="120">
        <f t="shared" si="376"/>
        <v>0</v>
      </c>
      <c r="BG185" s="120">
        <f t="shared" si="376"/>
        <v>0</v>
      </c>
      <c r="BH185" s="120">
        <f t="shared" si="376"/>
        <v>0</v>
      </c>
      <c r="BI185" s="120">
        <f t="shared" si="376"/>
        <v>0</v>
      </c>
      <c r="BJ185" s="120">
        <f t="shared" si="376"/>
        <v>0</v>
      </c>
      <c r="BK185" s="120">
        <f t="shared" si="376"/>
        <v>0</v>
      </c>
      <c r="BL185" s="120">
        <f t="shared" si="376"/>
        <v>0</v>
      </c>
      <c r="BM185" s="120">
        <f t="shared" si="376"/>
        <v>0</v>
      </c>
      <c r="BN185" s="120">
        <f t="shared" si="376"/>
        <v>0</v>
      </c>
      <c r="BO185" s="120">
        <f t="shared" si="376"/>
        <v>0</v>
      </c>
      <c r="BP185" s="120">
        <f t="shared" si="376"/>
        <v>0</v>
      </c>
      <c r="BQ185" s="120">
        <f t="shared" si="376"/>
        <v>0</v>
      </c>
      <c r="BR185" s="120">
        <f t="shared" si="376"/>
        <v>0</v>
      </c>
      <c r="BS185" s="120">
        <f t="shared" si="376"/>
        <v>0</v>
      </c>
      <c r="BT185" s="120">
        <f t="shared" si="376"/>
        <v>0</v>
      </c>
      <c r="BU185" s="120">
        <f t="shared" si="376"/>
        <v>0</v>
      </c>
      <c r="BV185" s="120">
        <f t="shared" si="376"/>
        <v>0</v>
      </c>
      <c r="BW185" s="120">
        <f t="shared" si="376"/>
        <v>0</v>
      </c>
      <c r="BX185" s="120">
        <f t="shared" si="376"/>
        <v>0</v>
      </c>
      <c r="BY185" s="120">
        <f t="shared" si="376"/>
        <v>0</v>
      </c>
      <c r="BZ185" s="120">
        <f t="shared" si="376"/>
        <v>0</v>
      </c>
      <c r="CA185" s="120">
        <f t="shared" si="376"/>
        <v>0</v>
      </c>
      <c r="CB185" s="120">
        <f t="shared" si="376"/>
        <v>0</v>
      </c>
      <c r="CC185" s="120">
        <f t="shared" si="376"/>
        <v>0</v>
      </c>
      <c r="CD185" s="120">
        <f t="shared" si="376"/>
        <v>0</v>
      </c>
      <c r="CE185" s="120">
        <f t="shared" si="376"/>
        <v>0</v>
      </c>
      <c r="CF185" s="120">
        <f t="shared" si="376"/>
        <v>0</v>
      </c>
      <c r="CG185" s="120">
        <f t="shared" si="376"/>
        <v>0</v>
      </c>
      <c r="CH185" s="120">
        <f t="shared" ref="CH185:CQ185" si="377">AND(CH410&lt;&gt;"",CH410&lt;&gt;CH$203)/1</f>
        <v>0</v>
      </c>
      <c r="CI185" s="120">
        <f t="shared" si="377"/>
        <v>0</v>
      </c>
      <c r="CJ185" s="120">
        <f t="shared" si="377"/>
        <v>0</v>
      </c>
      <c r="CK185" s="120">
        <f t="shared" si="377"/>
        <v>0</v>
      </c>
      <c r="CL185" s="120">
        <f t="shared" si="377"/>
        <v>0</v>
      </c>
      <c r="CM185" s="120">
        <f t="shared" si="377"/>
        <v>0</v>
      </c>
      <c r="CN185" s="120">
        <f t="shared" si="377"/>
        <v>0</v>
      </c>
      <c r="CO185" s="120">
        <f t="shared" si="377"/>
        <v>0</v>
      </c>
      <c r="CP185" s="120">
        <f t="shared" si="377"/>
        <v>0</v>
      </c>
      <c r="CQ185" s="120">
        <f t="shared" si="377"/>
        <v>0</v>
      </c>
    </row>
    <row r="186" spans="19:95" hidden="1">
      <c r="S186" s="129">
        <f t="shared" si="357"/>
        <v>185</v>
      </c>
      <c r="T186" s="130">
        <f t="shared" si="328"/>
        <v>0</v>
      </c>
      <c r="U186" s="131"/>
      <c r="V186" s="120">
        <f t="shared" ref="V186:CG186" si="378">AND(V411&lt;&gt;"",V411&lt;&gt;V$203)/1</f>
        <v>0</v>
      </c>
      <c r="W186" s="120">
        <f t="shared" si="378"/>
        <v>0</v>
      </c>
      <c r="X186" s="120">
        <f t="shared" si="378"/>
        <v>0</v>
      </c>
      <c r="Y186" s="120">
        <f t="shared" si="378"/>
        <v>0</v>
      </c>
      <c r="Z186" s="120">
        <f t="shared" si="378"/>
        <v>0</v>
      </c>
      <c r="AA186" s="120">
        <f t="shared" si="378"/>
        <v>0</v>
      </c>
      <c r="AB186" s="120">
        <f t="shared" si="378"/>
        <v>0</v>
      </c>
      <c r="AC186" s="120">
        <f t="shared" si="378"/>
        <v>0</v>
      </c>
      <c r="AD186" s="120">
        <f t="shared" si="378"/>
        <v>0</v>
      </c>
      <c r="AE186" s="120">
        <f t="shared" si="378"/>
        <v>0</v>
      </c>
      <c r="AF186" s="120">
        <f t="shared" si="378"/>
        <v>0</v>
      </c>
      <c r="AG186" s="120">
        <f t="shared" si="378"/>
        <v>0</v>
      </c>
      <c r="AH186" s="120">
        <f t="shared" si="378"/>
        <v>0</v>
      </c>
      <c r="AI186" s="120">
        <f t="shared" si="378"/>
        <v>0</v>
      </c>
      <c r="AJ186" s="120">
        <f t="shared" si="378"/>
        <v>0</v>
      </c>
      <c r="AK186" s="120">
        <f t="shared" si="378"/>
        <v>0</v>
      </c>
      <c r="AL186" s="120">
        <f t="shared" si="378"/>
        <v>0</v>
      </c>
      <c r="AM186" s="120">
        <f t="shared" si="378"/>
        <v>0</v>
      </c>
      <c r="AN186" s="120">
        <f t="shared" si="378"/>
        <v>0</v>
      </c>
      <c r="AO186" s="120">
        <f t="shared" si="378"/>
        <v>0</v>
      </c>
      <c r="AP186" s="120">
        <f t="shared" si="378"/>
        <v>0</v>
      </c>
      <c r="AQ186" s="120">
        <f t="shared" si="378"/>
        <v>0</v>
      </c>
      <c r="AR186" s="120">
        <f t="shared" si="378"/>
        <v>0</v>
      </c>
      <c r="AS186" s="120">
        <f t="shared" si="378"/>
        <v>0</v>
      </c>
      <c r="AT186" s="120">
        <f t="shared" si="378"/>
        <v>0</v>
      </c>
      <c r="AU186" s="120">
        <f t="shared" si="378"/>
        <v>0</v>
      </c>
      <c r="AV186" s="120">
        <f t="shared" si="378"/>
        <v>0</v>
      </c>
      <c r="AW186" s="120">
        <f t="shared" si="378"/>
        <v>0</v>
      </c>
      <c r="AX186" s="120">
        <f t="shared" si="378"/>
        <v>0</v>
      </c>
      <c r="AY186" s="120">
        <f t="shared" si="378"/>
        <v>0</v>
      </c>
      <c r="AZ186" s="120">
        <f t="shared" si="378"/>
        <v>0</v>
      </c>
      <c r="BA186" s="120">
        <f t="shared" si="378"/>
        <v>0</v>
      </c>
      <c r="BB186" s="120">
        <f t="shared" si="378"/>
        <v>0</v>
      </c>
      <c r="BC186" s="120">
        <f t="shared" si="378"/>
        <v>0</v>
      </c>
      <c r="BD186" s="120">
        <f t="shared" si="378"/>
        <v>0</v>
      </c>
      <c r="BE186" s="120">
        <f t="shared" si="378"/>
        <v>0</v>
      </c>
      <c r="BF186" s="120">
        <f t="shared" si="378"/>
        <v>0</v>
      </c>
      <c r="BG186" s="120">
        <f t="shared" si="378"/>
        <v>0</v>
      </c>
      <c r="BH186" s="120">
        <f t="shared" si="378"/>
        <v>0</v>
      </c>
      <c r="BI186" s="120">
        <f t="shared" si="378"/>
        <v>0</v>
      </c>
      <c r="BJ186" s="120">
        <f t="shared" si="378"/>
        <v>0</v>
      </c>
      <c r="BK186" s="120">
        <f t="shared" si="378"/>
        <v>0</v>
      </c>
      <c r="BL186" s="120">
        <f t="shared" si="378"/>
        <v>0</v>
      </c>
      <c r="BM186" s="120">
        <f t="shared" si="378"/>
        <v>0</v>
      </c>
      <c r="BN186" s="120">
        <f t="shared" si="378"/>
        <v>0</v>
      </c>
      <c r="BO186" s="120">
        <f t="shared" si="378"/>
        <v>0</v>
      </c>
      <c r="BP186" s="120">
        <f t="shared" si="378"/>
        <v>0</v>
      </c>
      <c r="BQ186" s="120">
        <f t="shared" si="378"/>
        <v>0</v>
      </c>
      <c r="BR186" s="120">
        <f t="shared" si="378"/>
        <v>0</v>
      </c>
      <c r="BS186" s="120">
        <f t="shared" si="378"/>
        <v>0</v>
      </c>
      <c r="BT186" s="120">
        <f t="shared" si="378"/>
        <v>0</v>
      </c>
      <c r="BU186" s="120">
        <f t="shared" si="378"/>
        <v>0</v>
      </c>
      <c r="BV186" s="120">
        <f t="shared" si="378"/>
        <v>0</v>
      </c>
      <c r="BW186" s="120">
        <f t="shared" si="378"/>
        <v>0</v>
      </c>
      <c r="BX186" s="120">
        <f t="shared" si="378"/>
        <v>0</v>
      </c>
      <c r="BY186" s="120">
        <f t="shared" si="378"/>
        <v>0</v>
      </c>
      <c r="BZ186" s="120">
        <f t="shared" si="378"/>
        <v>0</v>
      </c>
      <c r="CA186" s="120">
        <f t="shared" si="378"/>
        <v>0</v>
      </c>
      <c r="CB186" s="120">
        <f t="shared" si="378"/>
        <v>0</v>
      </c>
      <c r="CC186" s="120">
        <f t="shared" si="378"/>
        <v>0</v>
      </c>
      <c r="CD186" s="120">
        <f t="shared" si="378"/>
        <v>0</v>
      </c>
      <c r="CE186" s="120">
        <f t="shared" si="378"/>
        <v>0</v>
      </c>
      <c r="CF186" s="120">
        <f t="shared" si="378"/>
        <v>0</v>
      </c>
      <c r="CG186" s="120">
        <f t="shared" si="378"/>
        <v>0</v>
      </c>
      <c r="CH186" s="120">
        <f t="shared" ref="CH186:CQ186" si="379">AND(CH411&lt;&gt;"",CH411&lt;&gt;CH$203)/1</f>
        <v>0</v>
      </c>
      <c r="CI186" s="120">
        <f t="shared" si="379"/>
        <v>0</v>
      </c>
      <c r="CJ186" s="120">
        <f t="shared" si="379"/>
        <v>0</v>
      </c>
      <c r="CK186" s="120">
        <f t="shared" si="379"/>
        <v>0</v>
      </c>
      <c r="CL186" s="120">
        <f t="shared" si="379"/>
        <v>0</v>
      </c>
      <c r="CM186" s="120">
        <f t="shared" si="379"/>
        <v>0</v>
      </c>
      <c r="CN186" s="120">
        <f t="shared" si="379"/>
        <v>0</v>
      </c>
      <c r="CO186" s="120">
        <f t="shared" si="379"/>
        <v>0</v>
      </c>
      <c r="CP186" s="120">
        <f t="shared" si="379"/>
        <v>0</v>
      </c>
      <c r="CQ186" s="120">
        <f t="shared" si="379"/>
        <v>0</v>
      </c>
    </row>
    <row r="187" spans="19:95" hidden="1">
      <c r="S187" s="129">
        <f t="shared" si="357"/>
        <v>186</v>
      </c>
      <c r="T187" s="130">
        <f t="shared" si="328"/>
        <v>0</v>
      </c>
      <c r="U187" s="131"/>
      <c r="V187" s="120">
        <f t="shared" ref="V187:CG187" si="380">AND(V412&lt;&gt;"",V412&lt;&gt;V$203)/1</f>
        <v>0</v>
      </c>
      <c r="W187" s="120">
        <f t="shared" si="380"/>
        <v>0</v>
      </c>
      <c r="X187" s="120">
        <f t="shared" si="380"/>
        <v>0</v>
      </c>
      <c r="Y187" s="120">
        <f t="shared" si="380"/>
        <v>0</v>
      </c>
      <c r="Z187" s="120">
        <f t="shared" si="380"/>
        <v>0</v>
      </c>
      <c r="AA187" s="120">
        <f t="shared" si="380"/>
        <v>0</v>
      </c>
      <c r="AB187" s="120">
        <f t="shared" si="380"/>
        <v>0</v>
      </c>
      <c r="AC187" s="120">
        <f t="shared" si="380"/>
        <v>0</v>
      </c>
      <c r="AD187" s="120">
        <f t="shared" si="380"/>
        <v>0</v>
      </c>
      <c r="AE187" s="120">
        <f t="shared" si="380"/>
        <v>0</v>
      </c>
      <c r="AF187" s="120">
        <f t="shared" si="380"/>
        <v>0</v>
      </c>
      <c r="AG187" s="120">
        <f t="shared" si="380"/>
        <v>0</v>
      </c>
      <c r="AH187" s="120">
        <f t="shared" si="380"/>
        <v>0</v>
      </c>
      <c r="AI187" s="120">
        <f t="shared" si="380"/>
        <v>0</v>
      </c>
      <c r="AJ187" s="120">
        <f t="shared" si="380"/>
        <v>0</v>
      </c>
      <c r="AK187" s="120">
        <f t="shared" si="380"/>
        <v>0</v>
      </c>
      <c r="AL187" s="120">
        <f t="shared" si="380"/>
        <v>0</v>
      </c>
      <c r="AM187" s="120">
        <f t="shared" si="380"/>
        <v>0</v>
      </c>
      <c r="AN187" s="120">
        <f t="shared" si="380"/>
        <v>0</v>
      </c>
      <c r="AO187" s="120">
        <f t="shared" si="380"/>
        <v>0</v>
      </c>
      <c r="AP187" s="120">
        <f t="shared" si="380"/>
        <v>0</v>
      </c>
      <c r="AQ187" s="120">
        <f t="shared" si="380"/>
        <v>0</v>
      </c>
      <c r="AR187" s="120">
        <f t="shared" si="380"/>
        <v>0</v>
      </c>
      <c r="AS187" s="120">
        <f t="shared" si="380"/>
        <v>0</v>
      </c>
      <c r="AT187" s="120">
        <f t="shared" si="380"/>
        <v>0</v>
      </c>
      <c r="AU187" s="120">
        <f t="shared" si="380"/>
        <v>0</v>
      </c>
      <c r="AV187" s="120">
        <f t="shared" si="380"/>
        <v>0</v>
      </c>
      <c r="AW187" s="120">
        <f t="shared" si="380"/>
        <v>0</v>
      </c>
      <c r="AX187" s="120">
        <f t="shared" si="380"/>
        <v>0</v>
      </c>
      <c r="AY187" s="120">
        <f t="shared" si="380"/>
        <v>0</v>
      </c>
      <c r="AZ187" s="120">
        <f t="shared" si="380"/>
        <v>0</v>
      </c>
      <c r="BA187" s="120">
        <f t="shared" si="380"/>
        <v>0</v>
      </c>
      <c r="BB187" s="120">
        <f t="shared" si="380"/>
        <v>0</v>
      </c>
      <c r="BC187" s="120">
        <f t="shared" si="380"/>
        <v>0</v>
      </c>
      <c r="BD187" s="120">
        <f t="shared" si="380"/>
        <v>0</v>
      </c>
      <c r="BE187" s="120">
        <f t="shared" si="380"/>
        <v>0</v>
      </c>
      <c r="BF187" s="120">
        <f t="shared" si="380"/>
        <v>0</v>
      </c>
      <c r="BG187" s="120">
        <f t="shared" si="380"/>
        <v>0</v>
      </c>
      <c r="BH187" s="120">
        <f t="shared" si="380"/>
        <v>0</v>
      </c>
      <c r="BI187" s="120">
        <f t="shared" si="380"/>
        <v>0</v>
      </c>
      <c r="BJ187" s="120">
        <f t="shared" si="380"/>
        <v>0</v>
      </c>
      <c r="BK187" s="120">
        <f t="shared" si="380"/>
        <v>0</v>
      </c>
      <c r="BL187" s="120">
        <f t="shared" si="380"/>
        <v>0</v>
      </c>
      <c r="BM187" s="120">
        <f t="shared" si="380"/>
        <v>0</v>
      </c>
      <c r="BN187" s="120">
        <f t="shared" si="380"/>
        <v>0</v>
      </c>
      <c r="BO187" s="120">
        <f t="shared" si="380"/>
        <v>0</v>
      </c>
      <c r="BP187" s="120">
        <f t="shared" si="380"/>
        <v>0</v>
      </c>
      <c r="BQ187" s="120">
        <f t="shared" si="380"/>
        <v>0</v>
      </c>
      <c r="BR187" s="120">
        <f t="shared" si="380"/>
        <v>0</v>
      </c>
      <c r="BS187" s="120">
        <f t="shared" si="380"/>
        <v>0</v>
      </c>
      <c r="BT187" s="120">
        <f t="shared" si="380"/>
        <v>0</v>
      </c>
      <c r="BU187" s="120">
        <f t="shared" si="380"/>
        <v>0</v>
      </c>
      <c r="BV187" s="120">
        <f t="shared" si="380"/>
        <v>0</v>
      </c>
      <c r="BW187" s="120">
        <f t="shared" si="380"/>
        <v>0</v>
      </c>
      <c r="BX187" s="120">
        <f t="shared" si="380"/>
        <v>0</v>
      </c>
      <c r="BY187" s="120">
        <f t="shared" si="380"/>
        <v>0</v>
      </c>
      <c r="BZ187" s="120">
        <f t="shared" si="380"/>
        <v>0</v>
      </c>
      <c r="CA187" s="120">
        <f t="shared" si="380"/>
        <v>0</v>
      </c>
      <c r="CB187" s="120">
        <f t="shared" si="380"/>
        <v>0</v>
      </c>
      <c r="CC187" s="120">
        <f t="shared" si="380"/>
        <v>0</v>
      </c>
      <c r="CD187" s="120">
        <f t="shared" si="380"/>
        <v>0</v>
      </c>
      <c r="CE187" s="120">
        <f t="shared" si="380"/>
        <v>0</v>
      </c>
      <c r="CF187" s="120">
        <f t="shared" si="380"/>
        <v>0</v>
      </c>
      <c r="CG187" s="120">
        <f t="shared" si="380"/>
        <v>0</v>
      </c>
      <c r="CH187" s="120">
        <f t="shared" ref="CH187:CQ187" si="381">AND(CH412&lt;&gt;"",CH412&lt;&gt;CH$203)/1</f>
        <v>0</v>
      </c>
      <c r="CI187" s="120">
        <f t="shared" si="381"/>
        <v>0</v>
      </c>
      <c r="CJ187" s="120">
        <f t="shared" si="381"/>
        <v>0</v>
      </c>
      <c r="CK187" s="120">
        <f t="shared" si="381"/>
        <v>0</v>
      </c>
      <c r="CL187" s="120">
        <f t="shared" si="381"/>
        <v>0</v>
      </c>
      <c r="CM187" s="120">
        <f t="shared" si="381"/>
        <v>0</v>
      </c>
      <c r="CN187" s="120">
        <f t="shared" si="381"/>
        <v>0</v>
      </c>
      <c r="CO187" s="120">
        <f t="shared" si="381"/>
        <v>0</v>
      </c>
      <c r="CP187" s="120">
        <f t="shared" si="381"/>
        <v>0</v>
      </c>
      <c r="CQ187" s="120">
        <f t="shared" si="381"/>
        <v>0</v>
      </c>
    </row>
    <row r="188" spans="19:95" hidden="1">
      <c r="S188" s="129">
        <f t="shared" si="357"/>
        <v>187</v>
      </c>
      <c r="T188" s="130">
        <f t="shared" si="328"/>
        <v>0</v>
      </c>
      <c r="U188" s="131"/>
      <c r="V188" s="120">
        <f t="shared" ref="V188:CG188" si="382">AND(V413&lt;&gt;"",V413&lt;&gt;V$203)/1</f>
        <v>0</v>
      </c>
      <c r="W188" s="120">
        <f t="shared" si="382"/>
        <v>0</v>
      </c>
      <c r="X188" s="120">
        <f t="shared" si="382"/>
        <v>0</v>
      </c>
      <c r="Y188" s="120">
        <f t="shared" si="382"/>
        <v>0</v>
      </c>
      <c r="Z188" s="120">
        <f t="shared" si="382"/>
        <v>0</v>
      </c>
      <c r="AA188" s="120">
        <f t="shared" si="382"/>
        <v>0</v>
      </c>
      <c r="AB188" s="120">
        <f t="shared" si="382"/>
        <v>0</v>
      </c>
      <c r="AC188" s="120">
        <f t="shared" si="382"/>
        <v>0</v>
      </c>
      <c r="AD188" s="120">
        <f t="shared" si="382"/>
        <v>0</v>
      </c>
      <c r="AE188" s="120">
        <f t="shared" si="382"/>
        <v>0</v>
      </c>
      <c r="AF188" s="120">
        <f t="shared" si="382"/>
        <v>0</v>
      </c>
      <c r="AG188" s="120">
        <f t="shared" si="382"/>
        <v>0</v>
      </c>
      <c r="AH188" s="120">
        <f t="shared" si="382"/>
        <v>0</v>
      </c>
      <c r="AI188" s="120">
        <f t="shared" si="382"/>
        <v>0</v>
      </c>
      <c r="AJ188" s="120">
        <f t="shared" si="382"/>
        <v>0</v>
      </c>
      <c r="AK188" s="120">
        <f t="shared" si="382"/>
        <v>0</v>
      </c>
      <c r="AL188" s="120">
        <f t="shared" si="382"/>
        <v>0</v>
      </c>
      <c r="AM188" s="120">
        <f t="shared" si="382"/>
        <v>0</v>
      </c>
      <c r="AN188" s="120">
        <f t="shared" si="382"/>
        <v>0</v>
      </c>
      <c r="AO188" s="120">
        <f t="shared" si="382"/>
        <v>0</v>
      </c>
      <c r="AP188" s="120">
        <f t="shared" si="382"/>
        <v>0</v>
      </c>
      <c r="AQ188" s="120">
        <f t="shared" si="382"/>
        <v>0</v>
      </c>
      <c r="AR188" s="120">
        <f t="shared" si="382"/>
        <v>0</v>
      </c>
      <c r="AS188" s="120">
        <f t="shared" si="382"/>
        <v>0</v>
      </c>
      <c r="AT188" s="120">
        <f t="shared" si="382"/>
        <v>0</v>
      </c>
      <c r="AU188" s="120">
        <f t="shared" si="382"/>
        <v>0</v>
      </c>
      <c r="AV188" s="120">
        <f t="shared" si="382"/>
        <v>0</v>
      </c>
      <c r="AW188" s="120">
        <f t="shared" si="382"/>
        <v>0</v>
      </c>
      <c r="AX188" s="120">
        <f t="shared" si="382"/>
        <v>0</v>
      </c>
      <c r="AY188" s="120">
        <f t="shared" si="382"/>
        <v>0</v>
      </c>
      <c r="AZ188" s="120">
        <f t="shared" si="382"/>
        <v>0</v>
      </c>
      <c r="BA188" s="120">
        <f t="shared" si="382"/>
        <v>0</v>
      </c>
      <c r="BB188" s="120">
        <f t="shared" si="382"/>
        <v>0</v>
      </c>
      <c r="BC188" s="120">
        <f t="shared" si="382"/>
        <v>0</v>
      </c>
      <c r="BD188" s="120">
        <f t="shared" si="382"/>
        <v>0</v>
      </c>
      <c r="BE188" s="120">
        <f t="shared" si="382"/>
        <v>0</v>
      </c>
      <c r="BF188" s="120">
        <f t="shared" si="382"/>
        <v>0</v>
      </c>
      <c r="BG188" s="120">
        <f t="shared" si="382"/>
        <v>0</v>
      </c>
      <c r="BH188" s="120">
        <f t="shared" si="382"/>
        <v>0</v>
      </c>
      <c r="BI188" s="120">
        <f t="shared" si="382"/>
        <v>0</v>
      </c>
      <c r="BJ188" s="120">
        <f t="shared" si="382"/>
        <v>0</v>
      </c>
      <c r="BK188" s="120">
        <f t="shared" si="382"/>
        <v>0</v>
      </c>
      <c r="BL188" s="120">
        <f t="shared" si="382"/>
        <v>0</v>
      </c>
      <c r="BM188" s="120">
        <f t="shared" si="382"/>
        <v>0</v>
      </c>
      <c r="BN188" s="120">
        <f t="shared" si="382"/>
        <v>0</v>
      </c>
      <c r="BO188" s="120">
        <f t="shared" si="382"/>
        <v>0</v>
      </c>
      <c r="BP188" s="120">
        <f t="shared" si="382"/>
        <v>0</v>
      </c>
      <c r="BQ188" s="120">
        <f t="shared" si="382"/>
        <v>0</v>
      </c>
      <c r="BR188" s="120">
        <f t="shared" si="382"/>
        <v>0</v>
      </c>
      <c r="BS188" s="120">
        <f t="shared" si="382"/>
        <v>0</v>
      </c>
      <c r="BT188" s="120">
        <f t="shared" si="382"/>
        <v>0</v>
      </c>
      <c r="BU188" s="120">
        <f t="shared" si="382"/>
        <v>0</v>
      </c>
      <c r="BV188" s="120">
        <f t="shared" si="382"/>
        <v>0</v>
      </c>
      <c r="BW188" s="120">
        <f t="shared" si="382"/>
        <v>0</v>
      </c>
      <c r="BX188" s="120">
        <f t="shared" si="382"/>
        <v>0</v>
      </c>
      <c r="BY188" s="120">
        <f t="shared" si="382"/>
        <v>0</v>
      </c>
      <c r="BZ188" s="120">
        <f t="shared" si="382"/>
        <v>0</v>
      </c>
      <c r="CA188" s="120">
        <f t="shared" si="382"/>
        <v>0</v>
      </c>
      <c r="CB188" s="120">
        <f t="shared" si="382"/>
        <v>0</v>
      </c>
      <c r="CC188" s="120">
        <f t="shared" si="382"/>
        <v>0</v>
      </c>
      <c r="CD188" s="120">
        <f t="shared" si="382"/>
        <v>0</v>
      </c>
      <c r="CE188" s="120">
        <f t="shared" si="382"/>
        <v>0</v>
      </c>
      <c r="CF188" s="120">
        <f t="shared" si="382"/>
        <v>0</v>
      </c>
      <c r="CG188" s="120">
        <f t="shared" si="382"/>
        <v>0</v>
      </c>
      <c r="CH188" s="120">
        <f t="shared" ref="CH188:CQ188" si="383">AND(CH413&lt;&gt;"",CH413&lt;&gt;CH$203)/1</f>
        <v>0</v>
      </c>
      <c r="CI188" s="120">
        <f t="shared" si="383"/>
        <v>0</v>
      </c>
      <c r="CJ188" s="120">
        <f t="shared" si="383"/>
        <v>0</v>
      </c>
      <c r="CK188" s="120">
        <f t="shared" si="383"/>
        <v>0</v>
      </c>
      <c r="CL188" s="120">
        <f t="shared" si="383"/>
        <v>0</v>
      </c>
      <c r="CM188" s="120">
        <f t="shared" si="383"/>
        <v>0</v>
      </c>
      <c r="CN188" s="120">
        <f t="shared" si="383"/>
        <v>0</v>
      </c>
      <c r="CO188" s="120">
        <f t="shared" si="383"/>
        <v>0</v>
      </c>
      <c r="CP188" s="120">
        <f t="shared" si="383"/>
        <v>0</v>
      </c>
      <c r="CQ188" s="120">
        <f t="shared" si="383"/>
        <v>0</v>
      </c>
    </row>
    <row r="189" spans="19:95" hidden="1">
      <c r="S189" s="129">
        <f t="shared" si="357"/>
        <v>188</v>
      </c>
      <c r="T189" s="130">
        <f t="shared" si="328"/>
        <v>0</v>
      </c>
      <c r="U189" s="131"/>
      <c r="V189" s="120">
        <f t="shared" ref="V189:CG189" si="384">AND(V414&lt;&gt;"",V414&lt;&gt;V$203)/1</f>
        <v>0</v>
      </c>
      <c r="W189" s="120">
        <f t="shared" si="384"/>
        <v>0</v>
      </c>
      <c r="X189" s="120">
        <f t="shared" si="384"/>
        <v>0</v>
      </c>
      <c r="Y189" s="120">
        <f t="shared" si="384"/>
        <v>0</v>
      </c>
      <c r="Z189" s="120">
        <f t="shared" si="384"/>
        <v>0</v>
      </c>
      <c r="AA189" s="120">
        <f t="shared" si="384"/>
        <v>0</v>
      </c>
      <c r="AB189" s="120">
        <f t="shared" si="384"/>
        <v>0</v>
      </c>
      <c r="AC189" s="120">
        <f t="shared" si="384"/>
        <v>0</v>
      </c>
      <c r="AD189" s="120">
        <f t="shared" si="384"/>
        <v>0</v>
      </c>
      <c r="AE189" s="120">
        <f t="shared" si="384"/>
        <v>0</v>
      </c>
      <c r="AF189" s="120">
        <f t="shared" si="384"/>
        <v>0</v>
      </c>
      <c r="AG189" s="120">
        <f t="shared" si="384"/>
        <v>0</v>
      </c>
      <c r="AH189" s="120">
        <f t="shared" si="384"/>
        <v>0</v>
      </c>
      <c r="AI189" s="120">
        <f t="shared" si="384"/>
        <v>0</v>
      </c>
      <c r="AJ189" s="120">
        <f t="shared" si="384"/>
        <v>0</v>
      </c>
      <c r="AK189" s="120">
        <f t="shared" si="384"/>
        <v>0</v>
      </c>
      <c r="AL189" s="120">
        <f t="shared" si="384"/>
        <v>0</v>
      </c>
      <c r="AM189" s="120">
        <f t="shared" si="384"/>
        <v>0</v>
      </c>
      <c r="AN189" s="120">
        <f t="shared" si="384"/>
        <v>0</v>
      </c>
      <c r="AO189" s="120">
        <f t="shared" si="384"/>
        <v>0</v>
      </c>
      <c r="AP189" s="120">
        <f t="shared" si="384"/>
        <v>0</v>
      </c>
      <c r="AQ189" s="120">
        <f t="shared" si="384"/>
        <v>0</v>
      </c>
      <c r="AR189" s="120">
        <f t="shared" si="384"/>
        <v>0</v>
      </c>
      <c r="AS189" s="120">
        <f t="shared" si="384"/>
        <v>0</v>
      </c>
      <c r="AT189" s="120">
        <f t="shared" si="384"/>
        <v>0</v>
      </c>
      <c r="AU189" s="120">
        <f t="shared" si="384"/>
        <v>0</v>
      </c>
      <c r="AV189" s="120">
        <f t="shared" si="384"/>
        <v>0</v>
      </c>
      <c r="AW189" s="120">
        <f t="shared" si="384"/>
        <v>0</v>
      </c>
      <c r="AX189" s="120">
        <f t="shared" si="384"/>
        <v>0</v>
      </c>
      <c r="AY189" s="120">
        <f t="shared" si="384"/>
        <v>0</v>
      </c>
      <c r="AZ189" s="120">
        <f t="shared" si="384"/>
        <v>0</v>
      </c>
      <c r="BA189" s="120">
        <f t="shared" si="384"/>
        <v>0</v>
      </c>
      <c r="BB189" s="120">
        <f t="shared" si="384"/>
        <v>0</v>
      </c>
      <c r="BC189" s="120">
        <f t="shared" si="384"/>
        <v>0</v>
      </c>
      <c r="BD189" s="120">
        <f t="shared" si="384"/>
        <v>0</v>
      </c>
      <c r="BE189" s="120">
        <f t="shared" si="384"/>
        <v>0</v>
      </c>
      <c r="BF189" s="120">
        <f t="shared" si="384"/>
        <v>0</v>
      </c>
      <c r="BG189" s="120">
        <f t="shared" si="384"/>
        <v>0</v>
      </c>
      <c r="BH189" s="120">
        <f t="shared" si="384"/>
        <v>0</v>
      </c>
      <c r="BI189" s="120">
        <f t="shared" si="384"/>
        <v>0</v>
      </c>
      <c r="BJ189" s="120">
        <f t="shared" si="384"/>
        <v>0</v>
      </c>
      <c r="BK189" s="120">
        <f t="shared" si="384"/>
        <v>0</v>
      </c>
      <c r="BL189" s="120">
        <f t="shared" si="384"/>
        <v>0</v>
      </c>
      <c r="BM189" s="120">
        <f t="shared" si="384"/>
        <v>0</v>
      </c>
      <c r="BN189" s="120">
        <f t="shared" si="384"/>
        <v>0</v>
      </c>
      <c r="BO189" s="120">
        <f t="shared" si="384"/>
        <v>0</v>
      </c>
      <c r="BP189" s="120">
        <f t="shared" si="384"/>
        <v>0</v>
      </c>
      <c r="BQ189" s="120">
        <f t="shared" si="384"/>
        <v>0</v>
      </c>
      <c r="BR189" s="120">
        <f t="shared" si="384"/>
        <v>0</v>
      </c>
      <c r="BS189" s="120">
        <f t="shared" si="384"/>
        <v>0</v>
      </c>
      <c r="BT189" s="120">
        <f t="shared" si="384"/>
        <v>0</v>
      </c>
      <c r="BU189" s="120">
        <f t="shared" si="384"/>
        <v>0</v>
      </c>
      <c r="BV189" s="120">
        <f t="shared" si="384"/>
        <v>0</v>
      </c>
      <c r="BW189" s="120">
        <f t="shared" si="384"/>
        <v>0</v>
      </c>
      <c r="BX189" s="120">
        <f t="shared" si="384"/>
        <v>0</v>
      </c>
      <c r="BY189" s="120">
        <f t="shared" si="384"/>
        <v>0</v>
      </c>
      <c r="BZ189" s="120">
        <f t="shared" si="384"/>
        <v>0</v>
      </c>
      <c r="CA189" s="120">
        <f t="shared" si="384"/>
        <v>0</v>
      </c>
      <c r="CB189" s="120">
        <f t="shared" si="384"/>
        <v>0</v>
      </c>
      <c r="CC189" s="120">
        <f t="shared" si="384"/>
        <v>0</v>
      </c>
      <c r="CD189" s="120">
        <f t="shared" si="384"/>
        <v>0</v>
      </c>
      <c r="CE189" s="120">
        <f t="shared" si="384"/>
        <v>0</v>
      </c>
      <c r="CF189" s="120">
        <f t="shared" si="384"/>
        <v>0</v>
      </c>
      <c r="CG189" s="120">
        <f t="shared" si="384"/>
        <v>0</v>
      </c>
      <c r="CH189" s="120">
        <f t="shared" ref="CH189:CQ189" si="385">AND(CH414&lt;&gt;"",CH414&lt;&gt;CH$203)/1</f>
        <v>0</v>
      </c>
      <c r="CI189" s="120">
        <f t="shared" si="385"/>
        <v>0</v>
      </c>
      <c r="CJ189" s="120">
        <f t="shared" si="385"/>
        <v>0</v>
      </c>
      <c r="CK189" s="120">
        <f t="shared" si="385"/>
        <v>0</v>
      </c>
      <c r="CL189" s="120">
        <f t="shared" si="385"/>
        <v>0</v>
      </c>
      <c r="CM189" s="120">
        <f t="shared" si="385"/>
        <v>0</v>
      </c>
      <c r="CN189" s="120">
        <f t="shared" si="385"/>
        <v>0</v>
      </c>
      <c r="CO189" s="120">
        <f t="shared" si="385"/>
        <v>0</v>
      </c>
      <c r="CP189" s="120">
        <f t="shared" si="385"/>
        <v>0</v>
      </c>
      <c r="CQ189" s="120">
        <f t="shared" si="385"/>
        <v>0</v>
      </c>
    </row>
    <row r="190" spans="19:95" hidden="1">
      <c r="S190" s="129">
        <f t="shared" si="357"/>
        <v>189</v>
      </c>
      <c r="T190" s="130">
        <f t="shared" si="328"/>
        <v>0</v>
      </c>
      <c r="U190" s="131"/>
      <c r="V190" s="120">
        <f t="shared" ref="V190:CG190" si="386">AND(V415&lt;&gt;"",V415&lt;&gt;V$203)/1</f>
        <v>0</v>
      </c>
      <c r="W190" s="120">
        <f t="shared" si="386"/>
        <v>0</v>
      </c>
      <c r="X190" s="120">
        <f t="shared" si="386"/>
        <v>0</v>
      </c>
      <c r="Y190" s="120">
        <f t="shared" si="386"/>
        <v>0</v>
      </c>
      <c r="Z190" s="120">
        <f t="shared" si="386"/>
        <v>0</v>
      </c>
      <c r="AA190" s="120">
        <f t="shared" si="386"/>
        <v>0</v>
      </c>
      <c r="AB190" s="120">
        <f t="shared" si="386"/>
        <v>0</v>
      </c>
      <c r="AC190" s="120">
        <f t="shared" si="386"/>
        <v>0</v>
      </c>
      <c r="AD190" s="120">
        <f t="shared" si="386"/>
        <v>0</v>
      </c>
      <c r="AE190" s="120">
        <f t="shared" si="386"/>
        <v>0</v>
      </c>
      <c r="AF190" s="120">
        <f t="shared" si="386"/>
        <v>0</v>
      </c>
      <c r="AG190" s="120">
        <f t="shared" si="386"/>
        <v>0</v>
      </c>
      <c r="AH190" s="120">
        <f t="shared" si="386"/>
        <v>0</v>
      </c>
      <c r="AI190" s="120">
        <f t="shared" si="386"/>
        <v>0</v>
      </c>
      <c r="AJ190" s="120">
        <f t="shared" si="386"/>
        <v>0</v>
      </c>
      <c r="AK190" s="120">
        <f t="shared" si="386"/>
        <v>0</v>
      </c>
      <c r="AL190" s="120">
        <f t="shared" si="386"/>
        <v>0</v>
      </c>
      <c r="AM190" s="120">
        <f t="shared" si="386"/>
        <v>0</v>
      </c>
      <c r="AN190" s="120">
        <f t="shared" si="386"/>
        <v>0</v>
      </c>
      <c r="AO190" s="120">
        <f t="shared" si="386"/>
        <v>0</v>
      </c>
      <c r="AP190" s="120">
        <f t="shared" si="386"/>
        <v>0</v>
      </c>
      <c r="AQ190" s="120">
        <f t="shared" si="386"/>
        <v>0</v>
      </c>
      <c r="AR190" s="120">
        <f t="shared" si="386"/>
        <v>0</v>
      </c>
      <c r="AS190" s="120">
        <f t="shared" si="386"/>
        <v>0</v>
      </c>
      <c r="AT190" s="120">
        <f t="shared" si="386"/>
        <v>0</v>
      </c>
      <c r="AU190" s="120">
        <f t="shared" si="386"/>
        <v>0</v>
      </c>
      <c r="AV190" s="120">
        <f t="shared" si="386"/>
        <v>0</v>
      </c>
      <c r="AW190" s="120">
        <f t="shared" si="386"/>
        <v>0</v>
      </c>
      <c r="AX190" s="120">
        <f t="shared" si="386"/>
        <v>0</v>
      </c>
      <c r="AY190" s="120">
        <f t="shared" si="386"/>
        <v>0</v>
      </c>
      <c r="AZ190" s="120">
        <f t="shared" si="386"/>
        <v>0</v>
      </c>
      <c r="BA190" s="120">
        <f t="shared" si="386"/>
        <v>0</v>
      </c>
      <c r="BB190" s="120">
        <f t="shared" si="386"/>
        <v>0</v>
      </c>
      <c r="BC190" s="120">
        <f t="shared" si="386"/>
        <v>0</v>
      </c>
      <c r="BD190" s="120">
        <f t="shared" si="386"/>
        <v>0</v>
      </c>
      <c r="BE190" s="120">
        <f t="shared" si="386"/>
        <v>0</v>
      </c>
      <c r="BF190" s="120">
        <f t="shared" si="386"/>
        <v>0</v>
      </c>
      <c r="BG190" s="120">
        <f t="shared" si="386"/>
        <v>0</v>
      </c>
      <c r="BH190" s="120">
        <f t="shared" si="386"/>
        <v>0</v>
      </c>
      <c r="BI190" s="120">
        <f t="shared" si="386"/>
        <v>0</v>
      </c>
      <c r="BJ190" s="120">
        <f t="shared" si="386"/>
        <v>0</v>
      </c>
      <c r="BK190" s="120">
        <f t="shared" si="386"/>
        <v>0</v>
      </c>
      <c r="BL190" s="120">
        <f t="shared" si="386"/>
        <v>0</v>
      </c>
      <c r="BM190" s="120">
        <f t="shared" si="386"/>
        <v>0</v>
      </c>
      <c r="BN190" s="120">
        <f t="shared" si="386"/>
        <v>0</v>
      </c>
      <c r="BO190" s="120">
        <f t="shared" si="386"/>
        <v>0</v>
      </c>
      <c r="BP190" s="120">
        <f t="shared" si="386"/>
        <v>0</v>
      </c>
      <c r="BQ190" s="120">
        <f t="shared" si="386"/>
        <v>0</v>
      </c>
      <c r="BR190" s="120">
        <f t="shared" si="386"/>
        <v>0</v>
      </c>
      <c r="BS190" s="120">
        <f t="shared" si="386"/>
        <v>0</v>
      </c>
      <c r="BT190" s="120">
        <f t="shared" si="386"/>
        <v>0</v>
      </c>
      <c r="BU190" s="120">
        <f t="shared" si="386"/>
        <v>0</v>
      </c>
      <c r="BV190" s="120">
        <f t="shared" si="386"/>
        <v>0</v>
      </c>
      <c r="BW190" s="120">
        <f t="shared" si="386"/>
        <v>0</v>
      </c>
      <c r="BX190" s="120">
        <f t="shared" si="386"/>
        <v>0</v>
      </c>
      <c r="BY190" s="120">
        <f t="shared" si="386"/>
        <v>0</v>
      </c>
      <c r="BZ190" s="120">
        <f t="shared" si="386"/>
        <v>0</v>
      </c>
      <c r="CA190" s="120">
        <f t="shared" si="386"/>
        <v>0</v>
      </c>
      <c r="CB190" s="120">
        <f t="shared" si="386"/>
        <v>0</v>
      </c>
      <c r="CC190" s="120">
        <f t="shared" si="386"/>
        <v>0</v>
      </c>
      <c r="CD190" s="120">
        <f t="shared" si="386"/>
        <v>0</v>
      </c>
      <c r="CE190" s="120">
        <f t="shared" si="386"/>
        <v>0</v>
      </c>
      <c r="CF190" s="120">
        <f t="shared" si="386"/>
        <v>0</v>
      </c>
      <c r="CG190" s="120">
        <f t="shared" si="386"/>
        <v>0</v>
      </c>
      <c r="CH190" s="120">
        <f t="shared" ref="CH190:CQ190" si="387">AND(CH415&lt;&gt;"",CH415&lt;&gt;CH$203)/1</f>
        <v>0</v>
      </c>
      <c r="CI190" s="120">
        <f t="shared" si="387"/>
        <v>0</v>
      </c>
      <c r="CJ190" s="120">
        <f t="shared" si="387"/>
        <v>0</v>
      </c>
      <c r="CK190" s="120">
        <f t="shared" si="387"/>
        <v>0</v>
      </c>
      <c r="CL190" s="120">
        <f t="shared" si="387"/>
        <v>0</v>
      </c>
      <c r="CM190" s="120">
        <f t="shared" si="387"/>
        <v>0</v>
      </c>
      <c r="CN190" s="120">
        <f t="shared" si="387"/>
        <v>0</v>
      </c>
      <c r="CO190" s="120">
        <f t="shared" si="387"/>
        <v>0</v>
      </c>
      <c r="CP190" s="120">
        <f t="shared" si="387"/>
        <v>0</v>
      </c>
      <c r="CQ190" s="120">
        <f t="shared" si="387"/>
        <v>0</v>
      </c>
    </row>
    <row r="191" spans="19:95" hidden="1">
      <c r="S191" s="129">
        <f t="shared" si="357"/>
        <v>190</v>
      </c>
      <c r="T191" s="130">
        <f t="shared" si="328"/>
        <v>0</v>
      </c>
      <c r="U191" s="131"/>
      <c r="V191" s="120">
        <f t="shared" ref="V191:CG191" si="388">AND(V416&lt;&gt;"",V416&lt;&gt;V$203)/1</f>
        <v>0</v>
      </c>
      <c r="W191" s="120">
        <f t="shared" si="388"/>
        <v>0</v>
      </c>
      <c r="X191" s="120">
        <f t="shared" si="388"/>
        <v>0</v>
      </c>
      <c r="Y191" s="120">
        <f t="shared" si="388"/>
        <v>0</v>
      </c>
      <c r="Z191" s="120">
        <f t="shared" si="388"/>
        <v>0</v>
      </c>
      <c r="AA191" s="120">
        <f t="shared" si="388"/>
        <v>0</v>
      </c>
      <c r="AB191" s="120">
        <f t="shared" si="388"/>
        <v>0</v>
      </c>
      <c r="AC191" s="120">
        <f t="shared" si="388"/>
        <v>0</v>
      </c>
      <c r="AD191" s="120">
        <f t="shared" si="388"/>
        <v>0</v>
      </c>
      <c r="AE191" s="120">
        <f t="shared" si="388"/>
        <v>0</v>
      </c>
      <c r="AF191" s="120">
        <f t="shared" si="388"/>
        <v>0</v>
      </c>
      <c r="AG191" s="120">
        <f t="shared" si="388"/>
        <v>0</v>
      </c>
      <c r="AH191" s="120">
        <f t="shared" si="388"/>
        <v>0</v>
      </c>
      <c r="AI191" s="120">
        <f t="shared" si="388"/>
        <v>0</v>
      </c>
      <c r="AJ191" s="120">
        <f t="shared" si="388"/>
        <v>0</v>
      </c>
      <c r="AK191" s="120">
        <f t="shared" si="388"/>
        <v>0</v>
      </c>
      <c r="AL191" s="120">
        <f t="shared" si="388"/>
        <v>0</v>
      </c>
      <c r="AM191" s="120">
        <f t="shared" si="388"/>
        <v>0</v>
      </c>
      <c r="AN191" s="120">
        <f t="shared" si="388"/>
        <v>0</v>
      </c>
      <c r="AO191" s="120">
        <f t="shared" si="388"/>
        <v>0</v>
      </c>
      <c r="AP191" s="120">
        <f t="shared" si="388"/>
        <v>0</v>
      </c>
      <c r="AQ191" s="120">
        <f t="shared" si="388"/>
        <v>0</v>
      </c>
      <c r="AR191" s="120">
        <f t="shared" si="388"/>
        <v>0</v>
      </c>
      <c r="AS191" s="120">
        <f t="shared" si="388"/>
        <v>0</v>
      </c>
      <c r="AT191" s="120">
        <f t="shared" si="388"/>
        <v>0</v>
      </c>
      <c r="AU191" s="120">
        <f t="shared" si="388"/>
        <v>0</v>
      </c>
      <c r="AV191" s="120">
        <f t="shared" si="388"/>
        <v>0</v>
      </c>
      <c r="AW191" s="120">
        <f t="shared" si="388"/>
        <v>0</v>
      </c>
      <c r="AX191" s="120">
        <f t="shared" si="388"/>
        <v>0</v>
      </c>
      <c r="AY191" s="120">
        <f t="shared" si="388"/>
        <v>0</v>
      </c>
      <c r="AZ191" s="120">
        <f t="shared" si="388"/>
        <v>0</v>
      </c>
      <c r="BA191" s="120">
        <f t="shared" si="388"/>
        <v>0</v>
      </c>
      <c r="BB191" s="120">
        <f t="shared" si="388"/>
        <v>0</v>
      </c>
      <c r="BC191" s="120">
        <f t="shared" si="388"/>
        <v>0</v>
      </c>
      <c r="BD191" s="120">
        <f t="shared" si="388"/>
        <v>0</v>
      </c>
      <c r="BE191" s="120">
        <f t="shared" si="388"/>
        <v>0</v>
      </c>
      <c r="BF191" s="120">
        <f t="shared" si="388"/>
        <v>0</v>
      </c>
      <c r="BG191" s="120">
        <f t="shared" si="388"/>
        <v>0</v>
      </c>
      <c r="BH191" s="120">
        <f t="shared" si="388"/>
        <v>0</v>
      </c>
      <c r="BI191" s="120">
        <f t="shared" si="388"/>
        <v>0</v>
      </c>
      <c r="BJ191" s="120">
        <f t="shared" si="388"/>
        <v>0</v>
      </c>
      <c r="BK191" s="120">
        <f t="shared" si="388"/>
        <v>0</v>
      </c>
      <c r="BL191" s="120">
        <f t="shared" si="388"/>
        <v>0</v>
      </c>
      <c r="BM191" s="120">
        <f t="shared" si="388"/>
        <v>0</v>
      </c>
      <c r="BN191" s="120">
        <f t="shared" si="388"/>
        <v>0</v>
      </c>
      <c r="BO191" s="120">
        <f t="shared" si="388"/>
        <v>0</v>
      </c>
      <c r="BP191" s="120">
        <f t="shared" si="388"/>
        <v>0</v>
      </c>
      <c r="BQ191" s="120">
        <f t="shared" si="388"/>
        <v>0</v>
      </c>
      <c r="BR191" s="120">
        <f t="shared" si="388"/>
        <v>0</v>
      </c>
      <c r="BS191" s="120">
        <f t="shared" si="388"/>
        <v>0</v>
      </c>
      <c r="BT191" s="120">
        <f t="shared" si="388"/>
        <v>0</v>
      </c>
      <c r="BU191" s="120">
        <f t="shared" si="388"/>
        <v>0</v>
      </c>
      <c r="BV191" s="120">
        <f t="shared" si="388"/>
        <v>0</v>
      </c>
      <c r="BW191" s="120">
        <f t="shared" si="388"/>
        <v>0</v>
      </c>
      <c r="BX191" s="120">
        <f t="shared" si="388"/>
        <v>0</v>
      </c>
      <c r="BY191" s="120">
        <f t="shared" si="388"/>
        <v>0</v>
      </c>
      <c r="BZ191" s="120">
        <f t="shared" si="388"/>
        <v>0</v>
      </c>
      <c r="CA191" s="120">
        <f t="shared" si="388"/>
        <v>0</v>
      </c>
      <c r="CB191" s="120">
        <f t="shared" si="388"/>
        <v>0</v>
      </c>
      <c r="CC191" s="120">
        <f t="shared" si="388"/>
        <v>0</v>
      </c>
      <c r="CD191" s="120">
        <f t="shared" si="388"/>
        <v>0</v>
      </c>
      <c r="CE191" s="120">
        <f t="shared" si="388"/>
        <v>0</v>
      </c>
      <c r="CF191" s="120">
        <f t="shared" si="388"/>
        <v>0</v>
      </c>
      <c r="CG191" s="120">
        <f t="shared" si="388"/>
        <v>0</v>
      </c>
      <c r="CH191" s="120">
        <f t="shared" ref="CH191:CQ191" si="389">AND(CH416&lt;&gt;"",CH416&lt;&gt;CH$203)/1</f>
        <v>0</v>
      </c>
      <c r="CI191" s="120">
        <f t="shared" si="389"/>
        <v>0</v>
      </c>
      <c r="CJ191" s="120">
        <f t="shared" si="389"/>
        <v>0</v>
      </c>
      <c r="CK191" s="120">
        <f t="shared" si="389"/>
        <v>0</v>
      </c>
      <c r="CL191" s="120">
        <f t="shared" si="389"/>
        <v>0</v>
      </c>
      <c r="CM191" s="120">
        <f t="shared" si="389"/>
        <v>0</v>
      </c>
      <c r="CN191" s="120">
        <f t="shared" si="389"/>
        <v>0</v>
      </c>
      <c r="CO191" s="120">
        <f t="shared" si="389"/>
        <v>0</v>
      </c>
      <c r="CP191" s="120">
        <f t="shared" si="389"/>
        <v>0</v>
      </c>
      <c r="CQ191" s="120">
        <f t="shared" si="389"/>
        <v>0</v>
      </c>
    </row>
    <row r="192" spans="19:95" hidden="1">
      <c r="S192" s="129">
        <f t="shared" si="357"/>
        <v>191</v>
      </c>
      <c r="T192" s="130">
        <f t="shared" si="328"/>
        <v>0</v>
      </c>
      <c r="U192" s="131"/>
      <c r="V192" s="120">
        <f t="shared" ref="V192:CG192" si="390">AND(V417&lt;&gt;"",V417&lt;&gt;V$203)/1</f>
        <v>0</v>
      </c>
      <c r="W192" s="120">
        <f t="shared" si="390"/>
        <v>0</v>
      </c>
      <c r="X192" s="120">
        <f t="shared" si="390"/>
        <v>0</v>
      </c>
      <c r="Y192" s="120">
        <f t="shared" si="390"/>
        <v>0</v>
      </c>
      <c r="Z192" s="120">
        <f t="shared" si="390"/>
        <v>0</v>
      </c>
      <c r="AA192" s="120">
        <f t="shared" si="390"/>
        <v>0</v>
      </c>
      <c r="AB192" s="120">
        <f t="shared" si="390"/>
        <v>0</v>
      </c>
      <c r="AC192" s="120">
        <f t="shared" si="390"/>
        <v>0</v>
      </c>
      <c r="AD192" s="120">
        <f t="shared" si="390"/>
        <v>0</v>
      </c>
      <c r="AE192" s="120">
        <f t="shared" si="390"/>
        <v>0</v>
      </c>
      <c r="AF192" s="120">
        <f t="shared" si="390"/>
        <v>0</v>
      </c>
      <c r="AG192" s="120">
        <f t="shared" si="390"/>
        <v>0</v>
      </c>
      <c r="AH192" s="120">
        <f t="shared" si="390"/>
        <v>0</v>
      </c>
      <c r="AI192" s="120">
        <f t="shared" si="390"/>
        <v>0</v>
      </c>
      <c r="AJ192" s="120">
        <f t="shared" si="390"/>
        <v>0</v>
      </c>
      <c r="AK192" s="120">
        <f t="shared" si="390"/>
        <v>0</v>
      </c>
      <c r="AL192" s="120">
        <f t="shared" si="390"/>
        <v>0</v>
      </c>
      <c r="AM192" s="120">
        <f t="shared" si="390"/>
        <v>0</v>
      </c>
      <c r="AN192" s="120">
        <f t="shared" si="390"/>
        <v>0</v>
      </c>
      <c r="AO192" s="120">
        <f t="shared" si="390"/>
        <v>0</v>
      </c>
      <c r="AP192" s="120">
        <f t="shared" si="390"/>
        <v>0</v>
      </c>
      <c r="AQ192" s="120">
        <f t="shared" si="390"/>
        <v>0</v>
      </c>
      <c r="AR192" s="120">
        <f t="shared" si="390"/>
        <v>0</v>
      </c>
      <c r="AS192" s="120">
        <f t="shared" si="390"/>
        <v>0</v>
      </c>
      <c r="AT192" s="120">
        <f t="shared" si="390"/>
        <v>0</v>
      </c>
      <c r="AU192" s="120">
        <f t="shared" si="390"/>
        <v>0</v>
      </c>
      <c r="AV192" s="120">
        <f t="shared" si="390"/>
        <v>0</v>
      </c>
      <c r="AW192" s="120">
        <f t="shared" si="390"/>
        <v>0</v>
      </c>
      <c r="AX192" s="120">
        <f t="shared" si="390"/>
        <v>0</v>
      </c>
      <c r="AY192" s="120">
        <f t="shared" si="390"/>
        <v>0</v>
      </c>
      <c r="AZ192" s="120">
        <f t="shared" si="390"/>
        <v>0</v>
      </c>
      <c r="BA192" s="120">
        <f t="shared" si="390"/>
        <v>0</v>
      </c>
      <c r="BB192" s="120">
        <f t="shared" si="390"/>
        <v>0</v>
      </c>
      <c r="BC192" s="120">
        <f t="shared" si="390"/>
        <v>0</v>
      </c>
      <c r="BD192" s="120">
        <f t="shared" si="390"/>
        <v>0</v>
      </c>
      <c r="BE192" s="120">
        <f t="shared" si="390"/>
        <v>0</v>
      </c>
      <c r="BF192" s="120">
        <f t="shared" si="390"/>
        <v>0</v>
      </c>
      <c r="BG192" s="120">
        <f t="shared" si="390"/>
        <v>0</v>
      </c>
      <c r="BH192" s="120">
        <f t="shared" si="390"/>
        <v>0</v>
      </c>
      <c r="BI192" s="120">
        <f t="shared" si="390"/>
        <v>0</v>
      </c>
      <c r="BJ192" s="120">
        <f t="shared" si="390"/>
        <v>0</v>
      </c>
      <c r="BK192" s="120">
        <f t="shared" si="390"/>
        <v>0</v>
      </c>
      <c r="BL192" s="120">
        <f t="shared" si="390"/>
        <v>0</v>
      </c>
      <c r="BM192" s="120">
        <f t="shared" si="390"/>
        <v>0</v>
      </c>
      <c r="BN192" s="120">
        <f t="shared" si="390"/>
        <v>0</v>
      </c>
      <c r="BO192" s="120">
        <f t="shared" si="390"/>
        <v>0</v>
      </c>
      <c r="BP192" s="120">
        <f t="shared" si="390"/>
        <v>0</v>
      </c>
      <c r="BQ192" s="120">
        <f t="shared" si="390"/>
        <v>0</v>
      </c>
      <c r="BR192" s="120">
        <f t="shared" si="390"/>
        <v>0</v>
      </c>
      <c r="BS192" s="120">
        <f t="shared" si="390"/>
        <v>0</v>
      </c>
      <c r="BT192" s="120">
        <f t="shared" si="390"/>
        <v>0</v>
      </c>
      <c r="BU192" s="120">
        <f t="shared" si="390"/>
        <v>0</v>
      </c>
      <c r="BV192" s="120">
        <f t="shared" si="390"/>
        <v>0</v>
      </c>
      <c r="BW192" s="120">
        <f t="shared" si="390"/>
        <v>0</v>
      </c>
      <c r="BX192" s="120">
        <f t="shared" si="390"/>
        <v>0</v>
      </c>
      <c r="BY192" s="120">
        <f t="shared" si="390"/>
        <v>0</v>
      </c>
      <c r="BZ192" s="120">
        <f t="shared" si="390"/>
        <v>0</v>
      </c>
      <c r="CA192" s="120">
        <f t="shared" si="390"/>
        <v>0</v>
      </c>
      <c r="CB192" s="120">
        <f t="shared" si="390"/>
        <v>0</v>
      </c>
      <c r="CC192" s="120">
        <f t="shared" si="390"/>
        <v>0</v>
      </c>
      <c r="CD192" s="120">
        <f t="shared" si="390"/>
        <v>0</v>
      </c>
      <c r="CE192" s="120">
        <f t="shared" si="390"/>
        <v>0</v>
      </c>
      <c r="CF192" s="120">
        <f t="shared" si="390"/>
        <v>0</v>
      </c>
      <c r="CG192" s="120">
        <f t="shared" si="390"/>
        <v>0</v>
      </c>
      <c r="CH192" s="120">
        <f t="shared" ref="CH192:CQ192" si="391">AND(CH417&lt;&gt;"",CH417&lt;&gt;CH$203)/1</f>
        <v>0</v>
      </c>
      <c r="CI192" s="120">
        <f t="shared" si="391"/>
        <v>0</v>
      </c>
      <c r="CJ192" s="120">
        <f t="shared" si="391"/>
        <v>0</v>
      </c>
      <c r="CK192" s="120">
        <f t="shared" si="391"/>
        <v>0</v>
      </c>
      <c r="CL192" s="120">
        <f t="shared" si="391"/>
        <v>0</v>
      </c>
      <c r="CM192" s="120">
        <f t="shared" si="391"/>
        <v>0</v>
      </c>
      <c r="CN192" s="120">
        <f t="shared" si="391"/>
        <v>0</v>
      </c>
      <c r="CO192" s="120">
        <f t="shared" si="391"/>
        <v>0</v>
      </c>
      <c r="CP192" s="120">
        <f t="shared" si="391"/>
        <v>0</v>
      </c>
      <c r="CQ192" s="120">
        <f t="shared" si="391"/>
        <v>0</v>
      </c>
    </row>
    <row r="193" spans="2:96" hidden="1">
      <c r="S193" s="129">
        <f t="shared" si="357"/>
        <v>192</v>
      </c>
      <c r="T193" s="130">
        <f t="shared" si="328"/>
        <v>0</v>
      </c>
      <c r="U193" s="131"/>
      <c r="V193" s="120">
        <f t="shared" ref="V193:CG193" si="392">AND(V418&lt;&gt;"",V418&lt;&gt;V$203)/1</f>
        <v>0</v>
      </c>
      <c r="W193" s="120">
        <f t="shared" si="392"/>
        <v>0</v>
      </c>
      <c r="X193" s="120">
        <f t="shared" si="392"/>
        <v>0</v>
      </c>
      <c r="Y193" s="120">
        <f t="shared" si="392"/>
        <v>0</v>
      </c>
      <c r="Z193" s="120">
        <f t="shared" si="392"/>
        <v>0</v>
      </c>
      <c r="AA193" s="120">
        <f t="shared" si="392"/>
        <v>0</v>
      </c>
      <c r="AB193" s="120">
        <f t="shared" si="392"/>
        <v>0</v>
      </c>
      <c r="AC193" s="120">
        <f t="shared" si="392"/>
        <v>0</v>
      </c>
      <c r="AD193" s="120">
        <f t="shared" si="392"/>
        <v>0</v>
      </c>
      <c r="AE193" s="120">
        <f t="shared" si="392"/>
        <v>0</v>
      </c>
      <c r="AF193" s="120">
        <f t="shared" si="392"/>
        <v>0</v>
      </c>
      <c r="AG193" s="120">
        <f t="shared" si="392"/>
        <v>0</v>
      </c>
      <c r="AH193" s="120">
        <f t="shared" si="392"/>
        <v>0</v>
      </c>
      <c r="AI193" s="120">
        <f t="shared" si="392"/>
        <v>0</v>
      </c>
      <c r="AJ193" s="120">
        <f t="shared" si="392"/>
        <v>0</v>
      </c>
      <c r="AK193" s="120">
        <f t="shared" si="392"/>
        <v>0</v>
      </c>
      <c r="AL193" s="120">
        <f t="shared" si="392"/>
        <v>0</v>
      </c>
      <c r="AM193" s="120">
        <f t="shared" si="392"/>
        <v>0</v>
      </c>
      <c r="AN193" s="120">
        <f t="shared" si="392"/>
        <v>0</v>
      </c>
      <c r="AO193" s="120">
        <f t="shared" si="392"/>
        <v>0</v>
      </c>
      <c r="AP193" s="120">
        <f t="shared" si="392"/>
        <v>0</v>
      </c>
      <c r="AQ193" s="120">
        <f t="shared" si="392"/>
        <v>0</v>
      </c>
      <c r="AR193" s="120">
        <f t="shared" si="392"/>
        <v>0</v>
      </c>
      <c r="AS193" s="120">
        <f t="shared" si="392"/>
        <v>0</v>
      </c>
      <c r="AT193" s="120">
        <f t="shared" si="392"/>
        <v>0</v>
      </c>
      <c r="AU193" s="120">
        <f t="shared" si="392"/>
        <v>0</v>
      </c>
      <c r="AV193" s="120">
        <f t="shared" si="392"/>
        <v>0</v>
      </c>
      <c r="AW193" s="120">
        <f t="shared" si="392"/>
        <v>0</v>
      </c>
      <c r="AX193" s="120">
        <f t="shared" si="392"/>
        <v>0</v>
      </c>
      <c r="AY193" s="120">
        <f t="shared" si="392"/>
        <v>0</v>
      </c>
      <c r="AZ193" s="120">
        <f t="shared" si="392"/>
        <v>0</v>
      </c>
      <c r="BA193" s="120">
        <f t="shared" si="392"/>
        <v>0</v>
      </c>
      <c r="BB193" s="120">
        <f t="shared" si="392"/>
        <v>0</v>
      </c>
      <c r="BC193" s="120">
        <f t="shared" si="392"/>
        <v>0</v>
      </c>
      <c r="BD193" s="120">
        <f t="shared" si="392"/>
        <v>0</v>
      </c>
      <c r="BE193" s="120">
        <f t="shared" si="392"/>
        <v>0</v>
      </c>
      <c r="BF193" s="120">
        <f t="shared" si="392"/>
        <v>0</v>
      </c>
      <c r="BG193" s="120">
        <f t="shared" si="392"/>
        <v>0</v>
      </c>
      <c r="BH193" s="120">
        <f t="shared" si="392"/>
        <v>0</v>
      </c>
      <c r="BI193" s="120">
        <f t="shared" si="392"/>
        <v>0</v>
      </c>
      <c r="BJ193" s="120">
        <f t="shared" si="392"/>
        <v>0</v>
      </c>
      <c r="BK193" s="120">
        <f t="shared" si="392"/>
        <v>0</v>
      </c>
      <c r="BL193" s="120">
        <f t="shared" si="392"/>
        <v>0</v>
      </c>
      <c r="BM193" s="120">
        <f t="shared" si="392"/>
        <v>0</v>
      </c>
      <c r="BN193" s="120">
        <f t="shared" si="392"/>
        <v>0</v>
      </c>
      <c r="BO193" s="120">
        <f t="shared" si="392"/>
        <v>0</v>
      </c>
      <c r="BP193" s="120">
        <f t="shared" si="392"/>
        <v>0</v>
      </c>
      <c r="BQ193" s="120">
        <f t="shared" si="392"/>
        <v>0</v>
      </c>
      <c r="BR193" s="120">
        <f t="shared" si="392"/>
        <v>0</v>
      </c>
      <c r="BS193" s="120">
        <f t="shared" si="392"/>
        <v>0</v>
      </c>
      <c r="BT193" s="120">
        <f t="shared" si="392"/>
        <v>0</v>
      </c>
      <c r="BU193" s="120">
        <f t="shared" si="392"/>
        <v>0</v>
      </c>
      <c r="BV193" s="120">
        <f t="shared" si="392"/>
        <v>0</v>
      </c>
      <c r="BW193" s="120">
        <f t="shared" si="392"/>
        <v>0</v>
      </c>
      <c r="BX193" s="120">
        <f t="shared" si="392"/>
        <v>0</v>
      </c>
      <c r="BY193" s="120">
        <f t="shared" si="392"/>
        <v>0</v>
      </c>
      <c r="BZ193" s="120">
        <f t="shared" si="392"/>
        <v>0</v>
      </c>
      <c r="CA193" s="120">
        <f t="shared" si="392"/>
        <v>0</v>
      </c>
      <c r="CB193" s="120">
        <f t="shared" si="392"/>
        <v>0</v>
      </c>
      <c r="CC193" s="120">
        <f t="shared" si="392"/>
        <v>0</v>
      </c>
      <c r="CD193" s="120">
        <f t="shared" si="392"/>
        <v>0</v>
      </c>
      <c r="CE193" s="120">
        <f t="shared" si="392"/>
        <v>0</v>
      </c>
      <c r="CF193" s="120">
        <f t="shared" si="392"/>
        <v>0</v>
      </c>
      <c r="CG193" s="120">
        <f t="shared" si="392"/>
        <v>0</v>
      </c>
      <c r="CH193" s="120">
        <f t="shared" ref="CH193:CQ193" si="393">AND(CH418&lt;&gt;"",CH418&lt;&gt;CH$203)/1</f>
        <v>0</v>
      </c>
      <c r="CI193" s="120">
        <f t="shared" si="393"/>
        <v>0</v>
      </c>
      <c r="CJ193" s="120">
        <f t="shared" si="393"/>
        <v>0</v>
      </c>
      <c r="CK193" s="120">
        <f t="shared" si="393"/>
        <v>0</v>
      </c>
      <c r="CL193" s="120">
        <f t="shared" si="393"/>
        <v>0</v>
      </c>
      <c r="CM193" s="120">
        <f t="shared" si="393"/>
        <v>0</v>
      </c>
      <c r="CN193" s="120">
        <f t="shared" si="393"/>
        <v>0</v>
      </c>
      <c r="CO193" s="120">
        <f t="shared" si="393"/>
        <v>0</v>
      </c>
      <c r="CP193" s="120">
        <f t="shared" si="393"/>
        <v>0</v>
      </c>
      <c r="CQ193" s="120">
        <f t="shared" si="393"/>
        <v>0</v>
      </c>
    </row>
    <row r="194" spans="2:96" hidden="1">
      <c r="S194" s="129">
        <f t="shared" si="357"/>
        <v>193</v>
      </c>
      <c r="T194" s="130">
        <f t="shared" ref="T194:T201" si="394">SUM(V194:CQ194)</f>
        <v>0</v>
      </c>
      <c r="U194" s="131"/>
      <c r="V194" s="120">
        <f t="shared" ref="V194:CG194" si="395">AND(V419&lt;&gt;"",V419&lt;&gt;V$203)/1</f>
        <v>0</v>
      </c>
      <c r="W194" s="120">
        <f t="shared" si="395"/>
        <v>0</v>
      </c>
      <c r="X194" s="120">
        <f t="shared" si="395"/>
        <v>0</v>
      </c>
      <c r="Y194" s="120">
        <f t="shared" si="395"/>
        <v>0</v>
      </c>
      <c r="Z194" s="120">
        <f t="shared" si="395"/>
        <v>0</v>
      </c>
      <c r="AA194" s="120">
        <f t="shared" si="395"/>
        <v>0</v>
      </c>
      <c r="AB194" s="120">
        <f t="shared" si="395"/>
        <v>0</v>
      </c>
      <c r="AC194" s="120">
        <f t="shared" si="395"/>
        <v>0</v>
      </c>
      <c r="AD194" s="120">
        <f t="shared" si="395"/>
        <v>0</v>
      </c>
      <c r="AE194" s="120">
        <f t="shared" si="395"/>
        <v>0</v>
      </c>
      <c r="AF194" s="120">
        <f t="shared" si="395"/>
        <v>0</v>
      </c>
      <c r="AG194" s="120">
        <f t="shared" si="395"/>
        <v>0</v>
      </c>
      <c r="AH194" s="120">
        <f t="shared" si="395"/>
        <v>0</v>
      </c>
      <c r="AI194" s="120">
        <f t="shared" si="395"/>
        <v>0</v>
      </c>
      <c r="AJ194" s="120">
        <f t="shared" si="395"/>
        <v>0</v>
      </c>
      <c r="AK194" s="120">
        <f t="shared" si="395"/>
        <v>0</v>
      </c>
      <c r="AL194" s="120">
        <f t="shared" si="395"/>
        <v>0</v>
      </c>
      <c r="AM194" s="120">
        <f t="shared" si="395"/>
        <v>0</v>
      </c>
      <c r="AN194" s="120">
        <f t="shared" si="395"/>
        <v>0</v>
      </c>
      <c r="AO194" s="120">
        <f t="shared" si="395"/>
        <v>0</v>
      </c>
      <c r="AP194" s="120">
        <f t="shared" si="395"/>
        <v>0</v>
      </c>
      <c r="AQ194" s="120">
        <f t="shared" si="395"/>
        <v>0</v>
      </c>
      <c r="AR194" s="120">
        <f t="shared" si="395"/>
        <v>0</v>
      </c>
      <c r="AS194" s="120">
        <f t="shared" si="395"/>
        <v>0</v>
      </c>
      <c r="AT194" s="120">
        <f t="shared" si="395"/>
        <v>0</v>
      </c>
      <c r="AU194" s="120">
        <f t="shared" si="395"/>
        <v>0</v>
      </c>
      <c r="AV194" s="120">
        <f t="shared" si="395"/>
        <v>0</v>
      </c>
      <c r="AW194" s="120">
        <f t="shared" si="395"/>
        <v>0</v>
      </c>
      <c r="AX194" s="120">
        <f t="shared" si="395"/>
        <v>0</v>
      </c>
      <c r="AY194" s="120">
        <f t="shared" si="395"/>
        <v>0</v>
      </c>
      <c r="AZ194" s="120">
        <f t="shared" si="395"/>
        <v>0</v>
      </c>
      <c r="BA194" s="120">
        <f t="shared" si="395"/>
        <v>0</v>
      </c>
      <c r="BB194" s="120">
        <f t="shared" si="395"/>
        <v>0</v>
      </c>
      <c r="BC194" s="120">
        <f t="shared" si="395"/>
        <v>0</v>
      </c>
      <c r="BD194" s="120">
        <f t="shared" si="395"/>
        <v>0</v>
      </c>
      <c r="BE194" s="120">
        <f t="shared" si="395"/>
        <v>0</v>
      </c>
      <c r="BF194" s="120">
        <f t="shared" si="395"/>
        <v>0</v>
      </c>
      <c r="BG194" s="120">
        <f t="shared" si="395"/>
        <v>0</v>
      </c>
      <c r="BH194" s="120">
        <f t="shared" si="395"/>
        <v>0</v>
      </c>
      <c r="BI194" s="120">
        <f t="shared" si="395"/>
        <v>0</v>
      </c>
      <c r="BJ194" s="120">
        <f t="shared" si="395"/>
        <v>0</v>
      </c>
      <c r="BK194" s="120">
        <f t="shared" si="395"/>
        <v>0</v>
      </c>
      <c r="BL194" s="120">
        <f t="shared" si="395"/>
        <v>0</v>
      </c>
      <c r="BM194" s="120">
        <f t="shared" si="395"/>
        <v>0</v>
      </c>
      <c r="BN194" s="120">
        <f t="shared" si="395"/>
        <v>0</v>
      </c>
      <c r="BO194" s="120">
        <f t="shared" si="395"/>
        <v>0</v>
      </c>
      <c r="BP194" s="120">
        <f t="shared" si="395"/>
        <v>0</v>
      </c>
      <c r="BQ194" s="120">
        <f t="shared" si="395"/>
        <v>0</v>
      </c>
      <c r="BR194" s="120">
        <f t="shared" si="395"/>
        <v>0</v>
      </c>
      <c r="BS194" s="120">
        <f t="shared" si="395"/>
        <v>0</v>
      </c>
      <c r="BT194" s="120">
        <f t="shared" si="395"/>
        <v>0</v>
      </c>
      <c r="BU194" s="120">
        <f t="shared" si="395"/>
        <v>0</v>
      </c>
      <c r="BV194" s="120">
        <f t="shared" si="395"/>
        <v>0</v>
      </c>
      <c r="BW194" s="120">
        <f t="shared" si="395"/>
        <v>0</v>
      </c>
      <c r="BX194" s="120">
        <f t="shared" si="395"/>
        <v>0</v>
      </c>
      <c r="BY194" s="120">
        <f t="shared" si="395"/>
        <v>0</v>
      </c>
      <c r="BZ194" s="120">
        <f t="shared" si="395"/>
        <v>0</v>
      </c>
      <c r="CA194" s="120">
        <f t="shared" si="395"/>
        <v>0</v>
      </c>
      <c r="CB194" s="120">
        <f t="shared" si="395"/>
        <v>0</v>
      </c>
      <c r="CC194" s="120">
        <f t="shared" si="395"/>
        <v>0</v>
      </c>
      <c r="CD194" s="120">
        <f t="shared" si="395"/>
        <v>0</v>
      </c>
      <c r="CE194" s="120">
        <f t="shared" si="395"/>
        <v>0</v>
      </c>
      <c r="CF194" s="120">
        <f t="shared" si="395"/>
        <v>0</v>
      </c>
      <c r="CG194" s="120">
        <f t="shared" si="395"/>
        <v>0</v>
      </c>
      <c r="CH194" s="120">
        <f t="shared" ref="CH194:CQ194" si="396">AND(CH419&lt;&gt;"",CH419&lt;&gt;CH$203)/1</f>
        <v>0</v>
      </c>
      <c r="CI194" s="120">
        <f t="shared" si="396"/>
        <v>0</v>
      </c>
      <c r="CJ194" s="120">
        <f t="shared" si="396"/>
        <v>0</v>
      </c>
      <c r="CK194" s="120">
        <f t="shared" si="396"/>
        <v>0</v>
      </c>
      <c r="CL194" s="120">
        <f t="shared" si="396"/>
        <v>0</v>
      </c>
      <c r="CM194" s="120">
        <f t="shared" si="396"/>
        <v>0</v>
      </c>
      <c r="CN194" s="120">
        <f t="shared" si="396"/>
        <v>0</v>
      </c>
      <c r="CO194" s="120">
        <f t="shared" si="396"/>
        <v>0</v>
      </c>
      <c r="CP194" s="120">
        <f t="shared" si="396"/>
        <v>0</v>
      </c>
      <c r="CQ194" s="120">
        <f t="shared" si="396"/>
        <v>0</v>
      </c>
    </row>
    <row r="195" spans="2:96" hidden="1">
      <c r="S195" s="129">
        <f t="shared" si="357"/>
        <v>194</v>
      </c>
      <c r="T195" s="130">
        <f t="shared" si="394"/>
        <v>0</v>
      </c>
      <c r="U195" s="131"/>
      <c r="V195" s="120">
        <f t="shared" ref="V195:CG195" si="397">AND(V420&lt;&gt;"",V420&lt;&gt;V$203)/1</f>
        <v>0</v>
      </c>
      <c r="W195" s="120">
        <f t="shared" si="397"/>
        <v>0</v>
      </c>
      <c r="X195" s="120">
        <f t="shared" si="397"/>
        <v>0</v>
      </c>
      <c r="Y195" s="120">
        <f t="shared" si="397"/>
        <v>0</v>
      </c>
      <c r="Z195" s="120">
        <f t="shared" si="397"/>
        <v>0</v>
      </c>
      <c r="AA195" s="120">
        <f t="shared" si="397"/>
        <v>0</v>
      </c>
      <c r="AB195" s="120">
        <f t="shared" si="397"/>
        <v>0</v>
      </c>
      <c r="AC195" s="120">
        <f t="shared" si="397"/>
        <v>0</v>
      </c>
      <c r="AD195" s="120">
        <f t="shared" si="397"/>
        <v>0</v>
      </c>
      <c r="AE195" s="120">
        <f t="shared" si="397"/>
        <v>0</v>
      </c>
      <c r="AF195" s="120">
        <f t="shared" si="397"/>
        <v>0</v>
      </c>
      <c r="AG195" s="120">
        <f t="shared" si="397"/>
        <v>0</v>
      </c>
      <c r="AH195" s="120">
        <f t="shared" si="397"/>
        <v>0</v>
      </c>
      <c r="AI195" s="120">
        <f t="shared" si="397"/>
        <v>0</v>
      </c>
      <c r="AJ195" s="120">
        <f t="shared" si="397"/>
        <v>0</v>
      </c>
      <c r="AK195" s="120">
        <f t="shared" si="397"/>
        <v>0</v>
      </c>
      <c r="AL195" s="120">
        <f t="shared" si="397"/>
        <v>0</v>
      </c>
      <c r="AM195" s="120">
        <f t="shared" si="397"/>
        <v>0</v>
      </c>
      <c r="AN195" s="120">
        <f t="shared" si="397"/>
        <v>0</v>
      </c>
      <c r="AO195" s="120">
        <f t="shared" si="397"/>
        <v>0</v>
      </c>
      <c r="AP195" s="120">
        <f t="shared" si="397"/>
        <v>0</v>
      </c>
      <c r="AQ195" s="120">
        <f t="shared" si="397"/>
        <v>0</v>
      </c>
      <c r="AR195" s="120">
        <f t="shared" si="397"/>
        <v>0</v>
      </c>
      <c r="AS195" s="120">
        <f t="shared" si="397"/>
        <v>0</v>
      </c>
      <c r="AT195" s="120">
        <f t="shared" si="397"/>
        <v>0</v>
      </c>
      <c r="AU195" s="120">
        <f t="shared" si="397"/>
        <v>0</v>
      </c>
      <c r="AV195" s="120">
        <f t="shared" si="397"/>
        <v>0</v>
      </c>
      <c r="AW195" s="120">
        <f t="shared" si="397"/>
        <v>0</v>
      </c>
      <c r="AX195" s="120">
        <f t="shared" si="397"/>
        <v>0</v>
      </c>
      <c r="AY195" s="120">
        <f t="shared" si="397"/>
        <v>0</v>
      </c>
      <c r="AZ195" s="120">
        <f t="shared" si="397"/>
        <v>0</v>
      </c>
      <c r="BA195" s="120">
        <f t="shared" si="397"/>
        <v>0</v>
      </c>
      <c r="BB195" s="120">
        <f t="shared" si="397"/>
        <v>0</v>
      </c>
      <c r="BC195" s="120">
        <f t="shared" si="397"/>
        <v>0</v>
      </c>
      <c r="BD195" s="120">
        <f t="shared" si="397"/>
        <v>0</v>
      </c>
      <c r="BE195" s="120">
        <f t="shared" si="397"/>
        <v>0</v>
      </c>
      <c r="BF195" s="120">
        <f t="shared" si="397"/>
        <v>0</v>
      </c>
      <c r="BG195" s="120">
        <f t="shared" si="397"/>
        <v>0</v>
      </c>
      <c r="BH195" s="120">
        <f t="shared" si="397"/>
        <v>0</v>
      </c>
      <c r="BI195" s="120">
        <f t="shared" si="397"/>
        <v>0</v>
      </c>
      <c r="BJ195" s="120">
        <f t="shared" si="397"/>
        <v>0</v>
      </c>
      <c r="BK195" s="120">
        <f t="shared" si="397"/>
        <v>0</v>
      </c>
      <c r="BL195" s="120">
        <f t="shared" si="397"/>
        <v>0</v>
      </c>
      <c r="BM195" s="120">
        <f t="shared" si="397"/>
        <v>0</v>
      </c>
      <c r="BN195" s="120">
        <f t="shared" si="397"/>
        <v>0</v>
      </c>
      <c r="BO195" s="120">
        <f t="shared" si="397"/>
        <v>0</v>
      </c>
      <c r="BP195" s="120">
        <f t="shared" si="397"/>
        <v>0</v>
      </c>
      <c r="BQ195" s="120">
        <f t="shared" si="397"/>
        <v>0</v>
      </c>
      <c r="BR195" s="120">
        <f t="shared" si="397"/>
        <v>0</v>
      </c>
      <c r="BS195" s="120">
        <f t="shared" si="397"/>
        <v>0</v>
      </c>
      <c r="BT195" s="120">
        <f t="shared" si="397"/>
        <v>0</v>
      </c>
      <c r="BU195" s="120">
        <f t="shared" si="397"/>
        <v>0</v>
      </c>
      <c r="BV195" s="120">
        <f t="shared" si="397"/>
        <v>0</v>
      </c>
      <c r="BW195" s="120">
        <f t="shared" si="397"/>
        <v>0</v>
      </c>
      <c r="BX195" s="120">
        <f t="shared" si="397"/>
        <v>0</v>
      </c>
      <c r="BY195" s="120">
        <f t="shared" si="397"/>
        <v>0</v>
      </c>
      <c r="BZ195" s="120">
        <f t="shared" si="397"/>
        <v>0</v>
      </c>
      <c r="CA195" s="120">
        <f t="shared" si="397"/>
        <v>0</v>
      </c>
      <c r="CB195" s="120">
        <f t="shared" si="397"/>
        <v>0</v>
      </c>
      <c r="CC195" s="120">
        <f t="shared" si="397"/>
        <v>0</v>
      </c>
      <c r="CD195" s="120">
        <f t="shared" si="397"/>
        <v>0</v>
      </c>
      <c r="CE195" s="120">
        <f t="shared" si="397"/>
        <v>0</v>
      </c>
      <c r="CF195" s="120">
        <f t="shared" si="397"/>
        <v>0</v>
      </c>
      <c r="CG195" s="120">
        <f t="shared" si="397"/>
        <v>0</v>
      </c>
      <c r="CH195" s="120">
        <f t="shared" ref="CH195:CQ195" si="398">AND(CH420&lt;&gt;"",CH420&lt;&gt;CH$203)/1</f>
        <v>0</v>
      </c>
      <c r="CI195" s="120">
        <f t="shared" si="398"/>
        <v>0</v>
      </c>
      <c r="CJ195" s="120">
        <f t="shared" si="398"/>
        <v>0</v>
      </c>
      <c r="CK195" s="120">
        <f t="shared" si="398"/>
        <v>0</v>
      </c>
      <c r="CL195" s="120">
        <f t="shared" si="398"/>
        <v>0</v>
      </c>
      <c r="CM195" s="120">
        <f t="shared" si="398"/>
        <v>0</v>
      </c>
      <c r="CN195" s="120">
        <f t="shared" si="398"/>
        <v>0</v>
      </c>
      <c r="CO195" s="120">
        <f t="shared" si="398"/>
        <v>0</v>
      </c>
      <c r="CP195" s="120">
        <f t="shared" si="398"/>
        <v>0</v>
      </c>
      <c r="CQ195" s="120">
        <f t="shared" si="398"/>
        <v>0</v>
      </c>
    </row>
    <row r="196" spans="2:96" hidden="1">
      <c r="S196" s="129">
        <f t="shared" si="357"/>
        <v>195</v>
      </c>
      <c r="T196" s="130">
        <f t="shared" si="394"/>
        <v>0</v>
      </c>
      <c r="U196" s="131"/>
      <c r="V196" s="120">
        <f t="shared" ref="V196:CG196" si="399">AND(V421&lt;&gt;"",V421&lt;&gt;V$203)/1</f>
        <v>0</v>
      </c>
      <c r="W196" s="120">
        <f t="shared" si="399"/>
        <v>0</v>
      </c>
      <c r="X196" s="120">
        <f t="shared" si="399"/>
        <v>0</v>
      </c>
      <c r="Y196" s="120">
        <f t="shared" si="399"/>
        <v>0</v>
      </c>
      <c r="Z196" s="120">
        <f t="shared" si="399"/>
        <v>0</v>
      </c>
      <c r="AA196" s="120">
        <f t="shared" si="399"/>
        <v>0</v>
      </c>
      <c r="AB196" s="120">
        <f t="shared" si="399"/>
        <v>0</v>
      </c>
      <c r="AC196" s="120">
        <f t="shared" si="399"/>
        <v>0</v>
      </c>
      <c r="AD196" s="120">
        <f t="shared" si="399"/>
        <v>0</v>
      </c>
      <c r="AE196" s="120">
        <f t="shared" si="399"/>
        <v>0</v>
      </c>
      <c r="AF196" s="120">
        <f t="shared" si="399"/>
        <v>0</v>
      </c>
      <c r="AG196" s="120">
        <f t="shared" si="399"/>
        <v>0</v>
      </c>
      <c r="AH196" s="120">
        <f t="shared" si="399"/>
        <v>0</v>
      </c>
      <c r="AI196" s="120">
        <f t="shared" si="399"/>
        <v>0</v>
      </c>
      <c r="AJ196" s="120">
        <f t="shared" si="399"/>
        <v>0</v>
      </c>
      <c r="AK196" s="120">
        <f t="shared" si="399"/>
        <v>0</v>
      </c>
      <c r="AL196" s="120">
        <f t="shared" si="399"/>
        <v>0</v>
      </c>
      <c r="AM196" s="120">
        <f t="shared" si="399"/>
        <v>0</v>
      </c>
      <c r="AN196" s="120">
        <f t="shared" si="399"/>
        <v>0</v>
      </c>
      <c r="AO196" s="120">
        <f t="shared" si="399"/>
        <v>0</v>
      </c>
      <c r="AP196" s="120">
        <f t="shared" si="399"/>
        <v>0</v>
      </c>
      <c r="AQ196" s="120">
        <f t="shared" si="399"/>
        <v>0</v>
      </c>
      <c r="AR196" s="120">
        <f t="shared" si="399"/>
        <v>0</v>
      </c>
      <c r="AS196" s="120">
        <f t="shared" si="399"/>
        <v>0</v>
      </c>
      <c r="AT196" s="120">
        <f t="shared" si="399"/>
        <v>0</v>
      </c>
      <c r="AU196" s="120">
        <f t="shared" si="399"/>
        <v>0</v>
      </c>
      <c r="AV196" s="120">
        <f t="shared" si="399"/>
        <v>0</v>
      </c>
      <c r="AW196" s="120">
        <f t="shared" si="399"/>
        <v>0</v>
      </c>
      <c r="AX196" s="120">
        <f t="shared" si="399"/>
        <v>0</v>
      </c>
      <c r="AY196" s="120">
        <f t="shared" si="399"/>
        <v>0</v>
      </c>
      <c r="AZ196" s="120">
        <f t="shared" si="399"/>
        <v>0</v>
      </c>
      <c r="BA196" s="120">
        <f t="shared" si="399"/>
        <v>0</v>
      </c>
      <c r="BB196" s="120">
        <f t="shared" si="399"/>
        <v>0</v>
      </c>
      <c r="BC196" s="120">
        <f t="shared" si="399"/>
        <v>0</v>
      </c>
      <c r="BD196" s="120">
        <f t="shared" si="399"/>
        <v>0</v>
      </c>
      <c r="BE196" s="120">
        <f t="shared" si="399"/>
        <v>0</v>
      </c>
      <c r="BF196" s="120">
        <f t="shared" si="399"/>
        <v>0</v>
      </c>
      <c r="BG196" s="120">
        <f t="shared" si="399"/>
        <v>0</v>
      </c>
      <c r="BH196" s="120">
        <f t="shared" si="399"/>
        <v>0</v>
      </c>
      <c r="BI196" s="120">
        <f t="shared" si="399"/>
        <v>0</v>
      </c>
      <c r="BJ196" s="120">
        <f t="shared" si="399"/>
        <v>0</v>
      </c>
      <c r="BK196" s="120">
        <f t="shared" si="399"/>
        <v>0</v>
      </c>
      <c r="BL196" s="120">
        <f t="shared" si="399"/>
        <v>0</v>
      </c>
      <c r="BM196" s="120">
        <f t="shared" si="399"/>
        <v>0</v>
      </c>
      <c r="BN196" s="120">
        <f t="shared" si="399"/>
        <v>0</v>
      </c>
      <c r="BO196" s="120">
        <f t="shared" si="399"/>
        <v>0</v>
      </c>
      <c r="BP196" s="120">
        <f t="shared" si="399"/>
        <v>0</v>
      </c>
      <c r="BQ196" s="120">
        <f t="shared" si="399"/>
        <v>0</v>
      </c>
      <c r="BR196" s="120">
        <f t="shared" si="399"/>
        <v>0</v>
      </c>
      <c r="BS196" s="120">
        <f t="shared" si="399"/>
        <v>0</v>
      </c>
      <c r="BT196" s="120">
        <f t="shared" si="399"/>
        <v>0</v>
      </c>
      <c r="BU196" s="120">
        <f t="shared" si="399"/>
        <v>0</v>
      </c>
      <c r="BV196" s="120">
        <f t="shared" si="399"/>
        <v>0</v>
      </c>
      <c r="BW196" s="120">
        <f t="shared" si="399"/>
        <v>0</v>
      </c>
      <c r="BX196" s="120">
        <f t="shared" si="399"/>
        <v>0</v>
      </c>
      <c r="BY196" s="120">
        <f t="shared" si="399"/>
        <v>0</v>
      </c>
      <c r="BZ196" s="120">
        <f t="shared" si="399"/>
        <v>0</v>
      </c>
      <c r="CA196" s="120">
        <f t="shared" si="399"/>
        <v>0</v>
      </c>
      <c r="CB196" s="120">
        <f t="shared" si="399"/>
        <v>0</v>
      </c>
      <c r="CC196" s="120">
        <f t="shared" si="399"/>
        <v>0</v>
      </c>
      <c r="CD196" s="120">
        <f t="shared" si="399"/>
        <v>0</v>
      </c>
      <c r="CE196" s="120">
        <f t="shared" si="399"/>
        <v>0</v>
      </c>
      <c r="CF196" s="120">
        <f t="shared" si="399"/>
        <v>0</v>
      </c>
      <c r="CG196" s="120">
        <f t="shared" si="399"/>
        <v>0</v>
      </c>
      <c r="CH196" s="120">
        <f t="shared" ref="CH196:CQ196" si="400">AND(CH421&lt;&gt;"",CH421&lt;&gt;CH$203)/1</f>
        <v>0</v>
      </c>
      <c r="CI196" s="120">
        <f t="shared" si="400"/>
        <v>0</v>
      </c>
      <c r="CJ196" s="120">
        <f t="shared" si="400"/>
        <v>0</v>
      </c>
      <c r="CK196" s="120">
        <f t="shared" si="400"/>
        <v>0</v>
      </c>
      <c r="CL196" s="120">
        <f t="shared" si="400"/>
        <v>0</v>
      </c>
      <c r="CM196" s="120">
        <f t="shared" si="400"/>
        <v>0</v>
      </c>
      <c r="CN196" s="120">
        <f t="shared" si="400"/>
        <v>0</v>
      </c>
      <c r="CO196" s="120">
        <f t="shared" si="400"/>
        <v>0</v>
      </c>
      <c r="CP196" s="120">
        <f t="shared" si="400"/>
        <v>0</v>
      </c>
      <c r="CQ196" s="120">
        <f t="shared" si="400"/>
        <v>0</v>
      </c>
    </row>
    <row r="197" spans="2:96" hidden="1">
      <c r="S197" s="129">
        <f t="shared" si="357"/>
        <v>196</v>
      </c>
      <c r="T197" s="130">
        <f t="shared" si="394"/>
        <v>0</v>
      </c>
      <c r="U197" s="131"/>
      <c r="V197" s="120">
        <f t="shared" ref="V197:CG197" si="401">AND(V422&lt;&gt;"",V422&lt;&gt;V$203)/1</f>
        <v>0</v>
      </c>
      <c r="W197" s="120">
        <f t="shared" si="401"/>
        <v>0</v>
      </c>
      <c r="X197" s="120">
        <f t="shared" si="401"/>
        <v>0</v>
      </c>
      <c r="Y197" s="120">
        <f t="shared" si="401"/>
        <v>0</v>
      </c>
      <c r="Z197" s="120">
        <f t="shared" si="401"/>
        <v>0</v>
      </c>
      <c r="AA197" s="120">
        <f t="shared" si="401"/>
        <v>0</v>
      </c>
      <c r="AB197" s="120">
        <f t="shared" si="401"/>
        <v>0</v>
      </c>
      <c r="AC197" s="120">
        <f t="shared" si="401"/>
        <v>0</v>
      </c>
      <c r="AD197" s="120">
        <f t="shared" si="401"/>
        <v>0</v>
      </c>
      <c r="AE197" s="120">
        <f t="shared" si="401"/>
        <v>0</v>
      </c>
      <c r="AF197" s="120">
        <f t="shared" si="401"/>
        <v>0</v>
      </c>
      <c r="AG197" s="120">
        <f t="shared" si="401"/>
        <v>0</v>
      </c>
      <c r="AH197" s="120">
        <f t="shared" si="401"/>
        <v>0</v>
      </c>
      <c r="AI197" s="120">
        <f t="shared" si="401"/>
        <v>0</v>
      </c>
      <c r="AJ197" s="120">
        <f t="shared" si="401"/>
        <v>0</v>
      </c>
      <c r="AK197" s="120">
        <f t="shared" si="401"/>
        <v>0</v>
      </c>
      <c r="AL197" s="120">
        <f t="shared" si="401"/>
        <v>0</v>
      </c>
      <c r="AM197" s="120">
        <f t="shared" si="401"/>
        <v>0</v>
      </c>
      <c r="AN197" s="120">
        <f t="shared" si="401"/>
        <v>0</v>
      </c>
      <c r="AO197" s="120">
        <f t="shared" si="401"/>
        <v>0</v>
      </c>
      <c r="AP197" s="120">
        <f t="shared" si="401"/>
        <v>0</v>
      </c>
      <c r="AQ197" s="120">
        <f t="shared" si="401"/>
        <v>0</v>
      </c>
      <c r="AR197" s="120">
        <f t="shared" si="401"/>
        <v>0</v>
      </c>
      <c r="AS197" s="120">
        <f t="shared" si="401"/>
        <v>0</v>
      </c>
      <c r="AT197" s="120">
        <f t="shared" si="401"/>
        <v>0</v>
      </c>
      <c r="AU197" s="120">
        <f t="shared" si="401"/>
        <v>0</v>
      </c>
      <c r="AV197" s="120">
        <f t="shared" si="401"/>
        <v>0</v>
      </c>
      <c r="AW197" s="120">
        <f t="shared" si="401"/>
        <v>0</v>
      </c>
      <c r="AX197" s="120">
        <f t="shared" si="401"/>
        <v>0</v>
      </c>
      <c r="AY197" s="120">
        <f t="shared" si="401"/>
        <v>0</v>
      </c>
      <c r="AZ197" s="120">
        <f t="shared" si="401"/>
        <v>0</v>
      </c>
      <c r="BA197" s="120">
        <f t="shared" si="401"/>
        <v>0</v>
      </c>
      <c r="BB197" s="120">
        <f t="shared" si="401"/>
        <v>0</v>
      </c>
      <c r="BC197" s="120">
        <f t="shared" si="401"/>
        <v>0</v>
      </c>
      <c r="BD197" s="120">
        <f t="shared" si="401"/>
        <v>0</v>
      </c>
      <c r="BE197" s="120">
        <f t="shared" si="401"/>
        <v>0</v>
      </c>
      <c r="BF197" s="120">
        <f t="shared" si="401"/>
        <v>0</v>
      </c>
      <c r="BG197" s="120">
        <f t="shared" si="401"/>
        <v>0</v>
      </c>
      <c r="BH197" s="120">
        <f t="shared" si="401"/>
        <v>0</v>
      </c>
      <c r="BI197" s="120">
        <f t="shared" si="401"/>
        <v>0</v>
      </c>
      <c r="BJ197" s="120">
        <f t="shared" si="401"/>
        <v>0</v>
      </c>
      <c r="BK197" s="120">
        <f t="shared" si="401"/>
        <v>0</v>
      </c>
      <c r="BL197" s="120">
        <f t="shared" si="401"/>
        <v>0</v>
      </c>
      <c r="BM197" s="120">
        <f t="shared" si="401"/>
        <v>0</v>
      </c>
      <c r="BN197" s="120">
        <f t="shared" si="401"/>
        <v>0</v>
      </c>
      <c r="BO197" s="120">
        <f t="shared" si="401"/>
        <v>0</v>
      </c>
      <c r="BP197" s="120">
        <f t="shared" si="401"/>
        <v>0</v>
      </c>
      <c r="BQ197" s="120">
        <f t="shared" si="401"/>
        <v>0</v>
      </c>
      <c r="BR197" s="120">
        <f t="shared" si="401"/>
        <v>0</v>
      </c>
      <c r="BS197" s="120">
        <f t="shared" si="401"/>
        <v>0</v>
      </c>
      <c r="BT197" s="120">
        <f t="shared" si="401"/>
        <v>0</v>
      </c>
      <c r="BU197" s="120">
        <f t="shared" si="401"/>
        <v>0</v>
      </c>
      <c r="BV197" s="120">
        <f t="shared" si="401"/>
        <v>0</v>
      </c>
      <c r="BW197" s="120">
        <f t="shared" si="401"/>
        <v>0</v>
      </c>
      <c r="BX197" s="120">
        <f t="shared" si="401"/>
        <v>0</v>
      </c>
      <c r="BY197" s="120">
        <f t="shared" si="401"/>
        <v>0</v>
      </c>
      <c r="BZ197" s="120">
        <f t="shared" si="401"/>
        <v>0</v>
      </c>
      <c r="CA197" s="120">
        <f t="shared" si="401"/>
        <v>0</v>
      </c>
      <c r="CB197" s="120">
        <f t="shared" si="401"/>
        <v>0</v>
      </c>
      <c r="CC197" s="120">
        <f t="shared" si="401"/>
        <v>0</v>
      </c>
      <c r="CD197" s="120">
        <f t="shared" si="401"/>
        <v>0</v>
      </c>
      <c r="CE197" s="120">
        <f t="shared" si="401"/>
        <v>0</v>
      </c>
      <c r="CF197" s="120">
        <f t="shared" si="401"/>
        <v>0</v>
      </c>
      <c r="CG197" s="120">
        <f t="shared" si="401"/>
        <v>0</v>
      </c>
      <c r="CH197" s="120">
        <f t="shared" ref="CH197:CQ197" si="402">AND(CH422&lt;&gt;"",CH422&lt;&gt;CH$203)/1</f>
        <v>0</v>
      </c>
      <c r="CI197" s="120">
        <f t="shared" si="402"/>
        <v>0</v>
      </c>
      <c r="CJ197" s="120">
        <f t="shared" si="402"/>
        <v>0</v>
      </c>
      <c r="CK197" s="120">
        <f t="shared" si="402"/>
        <v>0</v>
      </c>
      <c r="CL197" s="120">
        <f t="shared" si="402"/>
        <v>0</v>
      </c>
      <c r="CM197" s="120">
        <f t="shared" si="402"/>
        <v>0</v>
      </c>
      <c r="CN197" s="120">
        <f t="shared" si="402"/>
        <v>0</v>
      </c>
      <c r="CO197" s="120">
        <f t="shared" si="402"/>
        <v>0</v>
      </c>
      <c r="CP197" s="120">
        <f t="shared" si="402"/>
        <v>0</v>
      </c>
      <c r="CQ197" s="120">
        <f t="shared" si="402"/>
        <v>0</v>
      </c>
    </row>
    <row r="198" spans="2:96" hidden="1">
      <c r="S198" s="129">
        <f t="shared" si="357"/>
        <v>197</v>
      </c>
      <c r="T198" s="130">
        <f t="shared" si="394"/>
        <v>0</v>
      </c>
      <c r="U198" s="131"/>
      <c r="V198" s="120">
        <f t="shared" ref="V198:CG198" si="403">AND(V423&lt;&gt;"",V423&lt;&gt;V$203)/1</f>
        <v>0</v>
      </c>
      <c r="W198" s="120">
        <f t="shared" si="403"/>
        <v>0</v>
      </c>
      <c r="X198" s="120">
        <f t="shared" si="403"/>
        <v>0</v>
      </c>
      <c r="Y198" s="120">
        <f t="shared" si="403"/>
        <v>0</v>
      </c>
      <c r="Z198" s="120">
        <f t="shared" si="403"/>
        <v>0</v>
      </c>
      <c r="AA198" s="120">
        <f t="shared" si="403"/>
        <v>0</v>
      </c>
      <c r="AB198" s="120">
        <f t="shared" si="403"/>
        <v>0</v>
      </c>
      <c r="AC198" s="120">
        <f t="shared" si="403"/>
        <v>0</v>
      </c>
      <c r="AD198" s="120">
        <f t="shared" si="403"/>
        <v>0</v>
      </c>
      <c r="AE198" s="120">
        <f t="shared" si="403"/>
        <v>0</v>
      </c>
      <c r="AF198" s="120">
        <f t="shared" si="403"/>
        <v>0</v>
      </c>
      <c r="AG198" s="120">
        <f t="shared" si="403"/>
        <v>0</v>
      </c>
      <c r="AH198" s="120">
        <f t="shared" si="403"/>
        <v>0</v>
      </c>
      <c r="AI198" s="120">
        <f t="shared" si="403"/>
        <v>0</v>
      </c>
      <c r="AJ198" s="120">
        <f t="shared" si="403"/>
        <v>0</v>
      </c>
      <c r="AK198" s="120">
        <f t="shared" si="403"/>
        <v>0</v>
      </c>
      <c r="AL198" s="120">
        <f t="shared" si="403"/>
        <v>0</v>
      </c>
      <c r="AM198" s="120">
        <f t="shared" si="403"/>
        <v>0</v>
      </c>
      <c r="AN198" s="120">
        <f t="shared" si="403"/>
        <v>0</v>
      </c>
      <c r="AO198" s="120">
        <f t="shared" si="403"/>
        <v>0</v>
      </c>
      <c r="AP198" s="120">
        <f t="shared" si="403"/>
        <v>0</v>
      </c>
      <c r="AQ198" s="120">
        <f t="shared" si="403"/>
        <v>0</v>
      </c>
      <c r="AR198" s="120">
        <f t="shared" si="403"/>
        <v>0</v>
      </c>
      <c r="AS198" s="120">
        <f t="shared" si="403"/>
        <v>0</v>
      </c>
      <c r="AT198" s="120">
        <f t="shared" si="403"/>
        <v>0</v>
      </c>
      <c r="AU198" s="120">
        <f t="shared" si="403"/>
        <v>0</v>
      </c>
      <c r="AV198" s="120">
        <f t="shared" si="403"/>
        <v>0</v>
      </c>
      <c r="AW198" s="120">
        <f t="shared" si="403"/>
        <v>0</v>
      </c>
      <c r="AX198" s="120">
        <f t="shared" si="403"/>
        <v>0</v>
      </c>
      <c r="AY198" s="120">
        <f t="shared" si="403"/>
        <v>0</v>
      </c>
      <c r="AZ198" s="120">
        <f t="shared" si="403"/>
        <v>0</v>
      </c>
      <c r="BA198" s="120">
        <f t="shared" si="403"/>
        <v>0</v>
      </c>
      <c r="BB198" s="120">
        <f t="shared" si="403"/>
        <v>0</v>
      </c>
      <c r="BC198" s="120">
        <f t="shared" si="403"/>
        <v>0</v>
      </c>
      <c r="BD198" s="120">
        <f t="shared" si="403"/>
        <v>0</v>
      </c>
      <c r="BE198" s="120">
        <f t="shared" si="403"/>
        <v>0</v>
      </c>
      <c r="BF198" s="120">
        <f t="shared" si="403"/>
        <v>0</v>
      </c>
      <c r="BG198" s="120">
        <f t="shared" si="403"/>
        <v>0</v>
      </c>
      <c r="BH198" s="120">
        <f t="shared" si="403"/>
        <v>0</v>
      </c>
      <c r="BI198" s="120">
        <f t="shared" si="403"/>
        <v>0</v>
      </c>
      <c r="BJ198" s="120">
        <f t="shared" si="403"/>
        <v>0</v>
      </c>
      <c r="BK198" s="120">
        <f t="shared" si="403"/>
        <v>0</v>
      </c>
      <c r="BL198" s="120">
        <f t="shared" si="403"/>
        <v>0</v>
      </c>
      <c r="BM198" s="120">
        <f t="shared" si="403"/>
        <v>0</v>
      </c>
      <c r="BN198" s="120">
        <f t="shared" si="403"/>
        <v>0</v>
      </c>
      <c r="BO198" s="120">
        <f t="shared" si="403"/>
        <v>0</v>
      </c>
      <c r="BP198" s="120">
        <f t="shared" si="403"/>
        <v>0</v>
      </c>
      <c r="BQ198" s="120">
        <f t="shared" si="403"/>
        <v>0</v>
      </c>
      <c r="BR198" s="120">
        <f t="shared" si="403"/>
        <v>0</v>
      </c>
      <c r="BS198" s="120">
        <f t="shared" si="403"/>
        <v>0</v>
      </c>
      <c r="BT198" s="120">
        <f t="shared" si="403"/>
        <v>0</v>
      </c>
      <c r="BU198" s="120">
        <f t="shared" si="403"/>
        <v>0</v>
      </c>
      <c r="BV198" s="120">
        <f t="shared" si="403"/>
        <v>0</v>
      </c>
      <c r="BW198" s="120">
        <f t="shared" si="403"/>
        <v>0</v>
      </c>
      <c r="BX198" s="120">
        <f t="shared" si="403"/>
        <v>0</v>
      </c>
      <c r="BY198" s="120">
        <f t="shared" si="403"/>
        <v>0</v>
      </c>
      <c r="BZ198" s="120">
        <f t="shared" si="403"/>
        <v>0</v>
      </c>
      <c r="CA198" s="120">
        <f t="shared" si="403"/>
        <v>0</v>
      </c>
      <c r="CB198" s="120">
        <f t="shared" si="403"/>
        <v>0</v>
      </c>
      <c r="CC198" s="120">
        <f t="shared" si="403"/>
        <v>0</v>
      </c>
      <c r="CD198" s="120">
        <f t="shared" si="403"/>
        <v>0</v>
      </c>
      <c r="CE198" s="120">
        <f t="shared" si="403"/>
        <v>0</v>
      </c>
      <c r="CF198" s="120">
        <f t="shared" si="403"/>
        <v>0</v>
      </c>
      <c r="CG198" s="120">
        <f t="shared" si="403"/>
        <v>0</v>
      </c>
      <c r="CH198" s="120">
        <f t="shared" ref="CH198:CQ198" si="404">AND(CH423&lt;&gt;"",CH423&lt;&gt;CH$203)/1</f>
        <v>0</v>
      </c>
      <c r="CI198" s="120">
        <f t="shared" si="404"/>
        <v>0</v>
      </c>
      <c r="CJ198" s="120">
        <f t="shared" si="404"/>
        <v>0</v>
      </c>
      <c r="CK198" s="120">
        <f t="shared" si="404"/>
        <v>0</v>
      </c>
      <c r="CL198" s="120">
        <f t="shared" si="404"/>
        <v>0</v>
      </c>
      <c r="CM198" s="120">
        <f t="shared" si="404"/>
        <v>0</v>
      </c>
      <c r="CN198" s="120">
        <f t="shared" si="404"/>
        <v>0</v>
      </c>
      <c r="CO198" s="120">
        <f t="shared" si="404"/>
        <v>0</v>
      </c>
      <c r="CP198" s="120">
        <f t="shared" si="404"/>
        <v>0</v>
      </c>
      <c r="CQ198" s="120">
        <f t="shared" si="404"/>
        <v>0</v>
      </c>
    </row>
    <row r="199" spans="2:96" hidden="1">
      <c r="S199" s="129">
        <f t="shared" si="357"/>
        <v>198</v>
      </c>
      <c r="T199" s="130">
        <f t="shared" si="394"/>
        <v>0</v>
      </c>
      <c r="U199" s="131"/>
      <c r="V199" s="120">
        <f t="shared" ref="V199:CG199" si="405">AND(V424&lt;&gt;"",V424&lt;&gt;V$203)/1</f>
        <v>0</v>
      </c>
      <c r="W199" s="120">
        <f t="shared" si="405"/>
        <v>0</v>
      </c>
      <c r="X199" s="120">
        <f t="shared" si="405"/>
        <v>0</v>
      </c>
      <c r="Y199" s="120">
        <f t="shared" si="405"/>
        <v>0</v>
      </c>
      <c r="Z199" s="120">
        <f t="shared" si="405"/>
        <v>0</v>
      </c>
      <c r="AA199" s="120">
        <f t="shared" si="405"/>
        <v>0</v>
      </c>
      <c r="AB199" s="120">
        <f t="shared" si="405"/>
        <v>0</v>
      </c>
      <c r="AC199" s="120">
        <f t="shared" si="405"/>
        <v>0</v>
      </c>
      <c r="AD199" s="120">
        <f t="shared" si="405"/>
        <v>0</v>
      </c>
      <c r="AE199" s="120">
        <f t="shared" si="405"/>
        <v>0</v>
      </c>
      <c r="AF199" s="120">
        <f t="shared" si="405"/>
        <v>0</v>
      </c>
      <c r="AG199" s="120">
        <f t="shared" si="405"/>
        <v>0</v>
      </c>
      <c r="AH199" s="120">
        <f t="shared" si="405"/>
        <v>0</v>
      </c>
      <c r="AI199" s="120">
        <f t="shared" si="405"/>
        <v>0</v>
      </c>
      <c r="AJ199" s="120">
        <f t="shared" si="405"/>
        <v>0</v>
      </c>
      <c r="AK199" s="120">
        <f t="shared" si="405"/>
        <v>0</v>
      </c>
      <c r="AL199" s="120">
        <f t="shared" si="405"/>
        <v>0</v>
      </c>
      <c r="AM199" s="120">
        <f t="shared" si="405"/>
        <v>0</v>
      </c>
      <c r="AN199" s="120">
        <f t="shared" si="405"/>
        <v>0</v>
      </c>
      <c r="AO199" s="120">
        <f t="shared" si="405"/>
        <v>0</v>
      </c>
      <c r="AP199" s="120">
        <f t="shared" si="405"/>
        <v>0</v>
      </c>
      <c r="AQ199" s="120">
        <f t="shared" si="405"/>
        <v>0</v>
      </c>
      <c r="AR199" s="120">
        <f t="shared" si="405"/>
        <v>0</v>
      </c>
      <c r="AS199" s="120">
        <f t="shared" si="405"/>
        <v>0</v>
      </c>
      <c r="AT199" s="120">
        <f t="shared" si="405"/>
        <v>0</v>
      </c>
      <c r="AU199" s="120">
        <f t="shared" si="405"/>
        <v>0</v>
      </c>
      <c r="AV199" s="120">
        <f t="shared" si="405"/>
        <v>0</v>
      </c>
      <c r="AW199" s="120">
        <f t="shared" si="405"/>
        <v>0</v>
      </c>
      <c r="AX199" s="120">
        <f t="shared" si="405"/>
        <v>0</v>
      </c>
      <c r="AY199" s="120">
        <f t="shared" si="405"/>
        <v>0</v>
      </c>
      <c r="AZ199" s="120">
        <f t="shared" si="405"/>
        <v>0</v>
      </c>
      <c r="BA199" s="120">
        <f t="shared" si="405"/>
        <v>0</v>
      </c>
      <c r="BB199" s="120">
        <f t="shared" si="405"/>
        <v>0</v>
      </c>
      <c r="BC199" s="120">
        <f t="shared" si="405"/>
        <v>0</v>
      </c>
      <c r="BD199" s="120">
        <f t="shared" si="405"/>
        <v>0</v>
      </c>
      <c r="BE199" s="120">
        <f t="shared" si="405"/>
        <v>0</v>
      </c>
      <c r="BF199" s="120">
        <f t="shared" si="405"/>
        <v>0</v>
      </c>
      <c r="BG199" s="120">
        <f t="shared" si="405"/>
        <v>0</v>
      </c>
      <c r="BH199" s="120">
        <f t="shared" si="405"/>
        <v>0</v>
      </c>
      <c r="BI199" s="120">
        <f t="shared" si="405"/>
        <v>0</v>
      </c>
      <c r="BJ199" s="120">
        <f t="shared" si="405"/>
        <v>0</v>
      </c>
      <c r="BK199" s="120">
        <f t="shared" si="405"/>
        <v>0</v>
      </c>
      <c r="BL199" s="120">
        <f t="shared" si="405"/>
        <v>0</v>
      </c>
      <c r="BM199" s="120">
        <f t="shared" si="405"/>
        <v>0</v>
      </c>
      <c r="BN199" s="120">
        <f t="shared" si="405"/>
        <v>0</v>
      </c>
      <c r="BO199" s="120">
        <f t="shared" si="405"/>
        <v>0</v>
      </c>
      <c r="BP199" s="120">
        <f t="shared" si="405"/>
        <v>0</v>
      </c>
      <c r="BQ199" s="120">
        <f t="shared" si="405"/>
        <v>0</v>
      </c>
      <c r="BR199" s="120">
        <f t="shared" si="405"/>
        <v>0</v>
      </c>
      <c r="BS199" s="120">
        <f t="shared" si="405"/>
        <v>0</v>
      </c>
      <c r="BT199" s="120">
        <f t="shared" si="405"/>
        <v>0</v>
      </c>
      <c r="BU199" s="120">
        <f t="shared" si="405"/>
        <v>0</v>
      </c>
      <c r="BV199" s="120">
        <f t="shared" si="405"/>
        <v>0</v>
      </c>
      <c r="BW199" s="120">
        <f t="shared" si="405"/>
        <v>0</v>
      </c>
      <c r="BX199" s="120">
        <f t="shared" si="405"/>
        <v>0</v>
      </c>
      <c r="BY199" s="120">
        <f t="shared" si="405"/>
        <v>0</v>
      </c>
      <c r="BZ199" s="120">
        <f t="shared" si="405"/>
        <v>0</v>
      </c>
      <c r="CA199" s="120">
        <f t="shared" si="405"/>
        <v>0</v>
      </c>
      <c r="CB199" s="120">
        <f t="shared" si="405"/>
        <v>0</v>
      </c>
      <c r="CC199" s="120">
        <f t="shared" si="405"/>
        <v>0</v>
      </c>
      <c r="CD199" s="120">
        <f t="shared" si="405"/>
        <v>0</v>
      </c>
      <c r="CE199" s="120">
        <f t="shared" si="405"/>
        <v>0</v>
      </c>
      <c r="CF199" s="120">
        <f t="shared" si="405"/>
        <v>0</v>
      </c>
      <c r="CG199" s="120">
        <f t="shared" si="405"/>
        <v>0</v>
      </c>
      <c r="CH199" s="120">
        <f t="shared" ref="CH199:CQ199" si="406">AND(CH424&lt;&gt;"",CH424&lt;&gt;CH$203)/1</f>
        <v>0</v>
      </c>
      <c r="CI199" s="120">
        <f t="shared" si="406"/>
        <v>0</v>
      </c>
      <c r="CJ199" s="120">
        <f t="shared" si="406"/>
        <v>0</v>
      </c>
      <c r="CK199" s="120">
        <f t="shared" si="406"/>
        <v>0</v>
      </c>
      <c r="CL199" s="120">
        <f t="shared" si="406"/>
        <v>0</v>
      </c>
      <c r="CM199" s="120">
        <f t="shared" si="406"/>
        <v>0</v>
      </c>
      <c r="CN199" s="120">
        <f t="shared" si="406"/>
        <v>0</v>
      </c>
      <c r="CO199" s="120">
        <f t="shared" si="406"/>
        <v>0</v>
      </c>
      <c r="CP199" s="120">
        <f t="shared" si="406"/>
        <v>0</v>
      </c>
      <c r="CQ199" s="120">
        <f t="shared" si="406"/>
        <v>0</v>
      </c>
    </row>
    <row r="200" spans="2:96" hidden="1">
      <c r="S200" s="129">
        <f>S201-1</f>
        <v>199</v>
      </c>
      <c r="T200" s="130">
        <f t="shared" si="394"/>
        <v>0</v>
      </c>
      <c r="U200" s="131"/>
      <c r="V200" s="120">
        <f t="shared" ref="V200:CG200" si="407">AND(V425&lt;&gt;"",V425&lt;&gt;V$203)/1</f>
        <v>0</v>
      </c>
      <c r="W200" s="120">
        <f t="shared" si="407"/>
        <v>0</v>
      </c>
      <c r="X200" s="120">
        <f t="shared" si="407"/>
        <v>0</v>
      </c>
      <c r="Y200" s="120">
        <f t="shared" si="407"/>
        <v>0</v>
      </c>
      <c r="Z200" s="120">
        <f t="shared" si="407"/>
        <v>0</v>
      </c>
      <c r="AA200" s="120">
        <f t="shared" si="407"/>
        <v>0</v>
      </c>
      <c r="AB200" s="120">
        <f t="shared" si="407"/>
        <v>0</v>
      </c>
      <c r="AC200" s="120">
        <f t="shared" si="407"/>
        <v>0</v>
      </c>
      <c r="AD200" s="120">
        <f t="shared" si="407"/>
        <v>0</v>
      </c>
      <c r="AE200" s="120">
        <f t="shared" si="407"/>
        <v>0</v>
      </c>
      <c r="AF200" s="120">
        <f t="shared" si="407"/>
        <v>0</v>
      </c>
      <c r="AG200" s="120">
        <f t="shared" si="407"/>
        <v>0</v>
      </c>
      <c r="AH200" s="120">
        <f t="shared" si="407"/>
        <v>0</v>
      </c>
      <c r="AI200" s="120">
        <f t="shared" si="407"/>
        <v>0</v>
      </c>
      <c r="AJ200" s="120">
        <f t="shared" si="407"/>
        <v>0</v>
      </c>
      <c r="AK200" s="120">
        <f t="shared" si="407"/>
        <v>0</v>
      </c>
      <c r="AL200" s="120">
        <f t="shared" si="407"/>
        <v>0</v>
      </c>
      <c r="AM200" s="120">
        <f t="shared" si="407"/>
        <v>0</v>
      </c>
      <c r="AN200" s="120">
        <f t="shared" si="407"/>
        <v>0</v>
      </c>
      <c r="AO200" s="120">
        <f t="shared" si="407"/>
        <v>0</v>
      </c>
      <c r="AP200" s="120">
        <f t="shared" si="407"/>
        <v>0</v>
      </c>
      <c r="AQ200" s="120">
        <f t="shared" si="407"/>
        <v>0</v>
      </c>
      <c r="AR200" s="120">
        <f t="shared" si="407"/>
        <v>0</v>
      </c>
      <c r="AS200" s="120">
        <f t="shared" si="407"/>
        <v>0</v>
      </c>
      <c r="AT200" s="120">
        <f t="shared" si="407"/>
        <v>0</v>
      </c>
      <c r="AU200" s="120">
        <f t="shared" si="407"/>
        <v>0</v>
      </c>
      <c r="AV200" s="120">
        <f t="shared" si="407"/>
        <v>0</v>
      </c>
      <c r="AW200" s="120">
        <f t="shared" si="407"/>
        <v>0</v>
      </c>
      <c r="AX200" s="120">
        <f t="shared" si="407"/>
        <v>0</v>
      </c>
      <c r="AY200" s="120">
        <f t="shared" si="407"/>
        <v>0</v>
      </c>
      <c r="AZ200" s="120">
        <f t="shared" si="407"/>
        <v>0</v>
      </c>
      <c r="BA200" s="120">
        <f t="shared" si="407"/>
        <v>0</v>
      </c>
      <c r="BB200" s="120">
        <f t="shared" si="407"/>
        <v>0</v>
      </c>
      <c r="BC200" s="120">
        <f t="shared" si="407"/>
        <v>0</v>
      </c>
      <c r="BD200" s="120">
        <f t="shared" si="407"/>
        <v>0</v>
      </c>
      <c r="BE200" s="120">
        <f t="shared" si="407"/>
        <v>0</v>
      </c>
      <c r="BF200" s="120">
        <f t="shared" si="407"/>
        <v>0</v>
      </c>
      <c r="BG200" s="120">
        <f t="shared" si="407"/>
        <v>0</v>
      </c>
      <c r="BH200" s="120">
        <f t="shared" si="407"/>
        <v>0</v>
      </c>
      <c r="BI200" s="120">
        <f t="shared" si="407"/>
        <v>0</v>
      </c>
      <c r="BJ200" s="120">
        <f t="shared" si="407"/>
        <v>0</v>
      </c>
      <c r="BK200" s="120">
        <f t="shared" si="407"/>
        <v>0</v>
      </c>
      <c r="BL200" s="120">
        <f t="shared" si="407"/>
        <v>0</v>
      </c>
      <c r="BM200" s="120">
        <f t="shared" si="407"/>
        <v>0</v>
      </c>
      <c r="BN200" s="120">
        <f t="shared" si="407"/>
        <v>0</v>
      </c>
      <c r="BO200" s="120">
        <f t="shared" si="407"/>
        <v>0</v>
      </c>
      <c r="BP200" s="120">
        <f t="shared" si="407"/>
        <v>0</v>
      </c>
      <c r="BQ200" s="120">
        <f t="shared" si="407"/>
        <v>0</v>
      </c>
      <c r="BR200" s="120">
        <f t="shared" si="407"/>
        <v>0</v>
      </c>
      <c r="BS200" s="120">
        <f t="shared" si="407"/>
        <v>0</v>
      </c>
      <c r="BT200" s="120">
        <f t="shared" si="407"/>
        <v>0</v>
      </c>
      <c r="BU200" s="120">
        <f t="shared" si="407"/>
        <v>0</v>
      </c>
      <c r="BV200" s="120">
        <f t="shared" si="407"/>
        <v>0</v>
      </c>
      <c r="BW200" s="120">
        <f t="shared" si="407"/>
        <v>0</v>
      </c>
      <c r="BX200" s="120">
        <f t="shared" si="407"/>
        <v>0</v>
      </c>
      <c r="BY200" s="120">
        <f t="shared" si="407"/>
        <v>0</v>
      </c>
      <c r="BZ200" s="120">
        <f t="shared" si="407"/>
        <v>0</v>
      </c>
      <c r="CA200" s="120">
        <f t="shared" si="407"/>
        <v>0</v>
      </c>
      <c r="CB200" s="120">
        <f t="shared" si="407"/>
        <v>0</v>
      </c>
      <c r="CC200" s="120">
        <f t="shared" si="407"/>
        <v>0</v>
      </c>
      <c r="CD200" s="120">
        <f t="shared" si="407"/>
        <v>0</v>
      </c>
      <c r="CE200" s="120">
        <f t="shared" si="407"/>
        <v>0</v>
      </c>
      <c r="CF200" s="120">
        <f t="shared" si="407"/>
        <v>0</v>
      </c>
      <c r="CG200" s="120">
        <f t="shared" si="407"/>
        <v>0</v>
      </c>
      <c r="CH200" s="120">
        <f t="shared" ref="CH200:CQ200" si="408">AND(CH425&lt;&gt;"",CH425&lt;&gt;CH$203)/1</f>
        <v>0</v>
      </c>
      <c r="CI200" s="120">
        <f t="shared" si="408"/>
        <v>0</v>
      </c>
      <c r="CJ200" s="120">
        <f t="shared" si="408"/>
        <v>0</v>
      </c>
      <c r="CK200" s="120">
        <f t="shared" si="408"/>
        <v>0</v>
      </c>
      <c r="CL200" s="120">
        <f t="shared" si="408"/>
        <v>0</v>
      </c>
      <c r="CM200" s="120">
        <f t="shared" si="408"/>
        <v>0</v>
      </c>
      <c r="CN200" s="120">
        <f t="shared" si="408"/>
        <v>0</v>
      </c>
      <c r="CO200" s="120">
        <f t="shared" si="408"/>
        <v>0</v>
      </c>
      <c r="CP200" s="120">
        <f t="shared" si="408"/>
        <v>0</v>
      </c>
      <c r="CQ200" s="120">
        <f t="shared" si="408"/>
        <v>0</v>
      </c>
    </row>
    <row r="201" spans="2:96" hidden="1">
      <c r="S201" s="132">
        <v>200</v>
      </c>
      <c r="T201" s="133">
        <f t="shared" si="394"/>
        <v>0</v>
      </c>
      <c r="U201" s="134"/>
      <c r="V201" s="12">
        <f t="shared" ref="V201:CG201" si="409">AND(V426&lt;&gt;"",V426&lt;&gt;V$203)/1</f>
        <v>0</v>
      </c>
      <c r="W201" s="12">
        <f t="shared" si="409"/>
        <v>0</v>
      </c>
      <c r="X201" s="12">
        <f t="shared" si="409"/>
        <v>0</v>
      </c>
      <c r="Y201" s="12">
        <f t="shared" si="409"/>
        <v>0</v>
      </c>
      <c r="Z201" s="12">
        <f t="shared" si="409"/>
        <v>0</v>
      </c>
      <c r="AA201" s="12">
        <f t="shared" si="409"/>
        <v>0</v>
      </c>
      <c r="AB201" s="12">
        <f t="shared" si="409"/>
        <v>0</v>
      </c>
      <c r="AC201" s="12">
        <f t="shared" si="409"/>
        <v>0</v>
      </c>
      <c r="AD201" s="12">
        <f t="shared" si="409"/>
        <v>0</v>
      </c>
      <c r="AE201" s="12">
        <f t="shared" si="409"/>
        <v>0</v>
      </c>
      <c r="AF201" s="12">
        <f t="shared" si="409"/>
        <v>0</v>
      </c>
      <c r="AG201" s="12">
        <f t="shared" si="409"/>
        <v>0</v>
      </c>
      <c r="AH201" s="12">
        <f t="shared" si="409"/>
        <v>0</v>
      </c>
      <c r="AI201" s="12">
        <f t="shared" si="409"/>
        <v>0</v>
      </c>
      <c r="AJ201" s="12">
        <f t="shared" si="409"/>
        <v>0</v>
      </c>
      <c r="AK201" s="12">
        <f t="shared" si="409"/>
        <v>0</v>
      </c>
      <c r="AL201" s="12">
        <f t="shared" si="409"/>
        <v>0</v>
      </c>
      <c r="AM201" s="12">
        <f t="shared" si="409"/>
        <v>0</v>
      </c>
      <c r="AN201" s="12">
        <f t="shared" si="409"/>
        <v>0</v>
      </c>
      <c r="AO201" s="12">
        <f t="shared" si="409"/>
        <v>0</v>
      </c>
      <c r="AP201" s="12">
        <f t="shared" si="409"/>
        <v>0</v>
      </c>
      <c r="AQ201" s="12">
        <f t="shared" si="409"/>
        <v>0</v>
      </c>
      <c r="AR201" s="12">
        <f t="shared" si="409"/>
        <v>0</v>
      </c>
      <c r="AS201" s="12">
        <f t="shared" si="409"/>
        <v>0</v>
      </c>
      <c r="AT201" s="12">
        <f t="shared" si="409"/>
        <v>0</v>
      </c>
      <c r="AU201" s="12">
        <f t="shared" si="409"/>
        <v>0</v>
      </c>
      <c r="AV201" s="12">
        <f t="shared" si="409"/>
        <v>0</v>
      </c>
      <c r="AW201" s="12">
        <f t="shared" si="409"/>
        <v>0</v>
      </c>
      <c r="AX201" s="12">
        <f t="shared" si="409"/>
        <v>0</v>
      </c>
      <c r="AY201" s="12">
        <f t="shared" si="409"/>
        <v>0</v>
      </c>
      <c r="AZ201" s="12">
        <f t="shared" si="409"/>
        <v>0</v>
      </c>
      <c r="BA201" s="12">
        <f t="shared" si="409"/>
        <v>0</v>
      </c>
      <c r="BB201" s="12">
        <f t="shared" si="409"/>
        <v>0</v>
      </c>
      <c r="BC201" s="12">
        <f t="shared" si="409"/>
        <v>0</v>
      </c>
      <c r="BD201" s="12">
        <f t="shared" si="409"/>
        <v>0</v>
      </c>
      <c r="BE201" s="12">
        <f t="shared" si="409"/>
        <v>0</v>
      </c>
      <c r="BF201" s="12">
        <f t="shared" si="409"/>
        <v>0</v>
      </c>
      <c r="BG201" s="12">
        <f t="shared" si="409"/>
        <v>0</v>
      </c>
      <c r="BH201" s="12">
        <f t="shared" si="409"/>
        <v>0</v>
      </c>
      <c r="BI201" s="12">
        <f t="shared" si="409"/>
        <v>0</v>
      </c>
      <c r="BJ201" s="12">
        <f t="shared" si="409"/>
        <v>0</v>
      </c>
      <c r="BK201" s="12">
        <f t="shared" si="409"/>
        <v>0</v>
      </c>
      <c r="BL201" s="12">
        <f t="shared" si="409"/>
        <v>0</v>
      </c>
      <c r="BM201" s="12">
        <f t="shared" si="409"/>
        <v>0</v>
      </c>
      <c r="BN201" s="12">
        <f t="shared" si="409"/>
        <v>0</v>
      </c>
      <c r="BO201" s="12">
        <f t="shared" si="409"/>
        <v>0</v>
      </c>
      <c r="BP201" s="12">
        <f t="shared" si="409"/>
        <v>0</v>
      </c>
      <c r="BQ201" s="12">
        <f t="shared" si="409"/>
        <v>0</v>
      </c>
      <c r="BR201" s="12">
        <f t="shared" si="409"/>
        <v>0</v>
      </c>
      <c r="BS201" s="12">
        <f t="shared" si="409"/>
        <v>0</v>
      </c>
      <c r="BT201" s="12">
        <f t="shared" si="409"/>
        <v>0</v>
      </c>
      <c r="BU201" s="12">
        <f t="shared" si="409"/>
        <v>0</v>
      </c>
      <c r="BV201" s="12">
        <f t="shared" si="409"/>
        <v>0</v>
      </c>
      <c r="BW201" s="12">
        <f t="shared" si="409"/>
        <v>0</v>
      </c>
      <c r="BX201" s="12">
        <f t="shared" si="409"/>
        <v>0</v>
      </c>
      <c r="BY201" s="12">
        <f t="shared" si="409"/>
        <v>0</v>
      </c>
      <c r="BZ201" s="12">
        <f t="shared" si="409"/>
        <v>0</v>
      </c>
      <c r="CA201" s="12">
        <f t="shared" si="409"/>
        <v>0</v>
      </c>
      <c r="CB201" s="12">
        <f t="shared" si="409"/>
        <v>0</v>
      </c>
      <c r="CC201" s="12">
        <f t="shared" si="409"/>
        <v>0</v>
      </c>
      <c r="CD201" s="12">
        <f t="shared" si="409"/>
        <v>0</v>
      </c>
      <c r="CE201" s="12">
        <f t="shared" si="409"/>
        <v>0</v>
      </c>
      <c r="CF201" s="12">
        <f t="shared" si="409"/>
        <v>0</v>
      </c>
      <c r="CG201" s="12">
        <f t="shared" si="409"/>
        <v>0</v>
      </c>
      <c r="CH201" s="12">
        <f t="shared" ref="CH201:CQ201" si="410">AND(CH426&lt;&gt;"",CH426&lt;&gt;CH$203)/1</f>
        <v>0</v>
      </c>
      <c r="CI201" s="12">
        <f t="shared" si="410"/>
        <v>0</v>
      </c>
      <c r="CJ201" s="12">
        <f t="shared" si="410"/>
        <v>0</v>
      </c>
      <c r="CK201" s="12">
        <f t="shared" si="410"/>
        <v>0</v>
      </c>
      <c r="CL201" s="12">
        <f t="shared" si="410"/>
        <v>0</v>
      </c>
      <c r="CM201" s="12">
        <f t="shared" si="410"/>
        <v>0</v>
      </c>
      <c r="CN201" s="12">
        <f t="shared" si="410"/>
        <v>0</v>
      </c>
      <c r="CO201" s="12">
        <f t="shared" si="410"/>
        <v>0</v>
      </c>
      <c r="CP201" s="12">
        <f t="shared" si="410"/>
        <v>0</v>
      </c>
      <c r="CQ201" s="12">
        <f t="shared" si="410"/>
        <v>0</v>
      </c>
    </row>
    <row r="202" spans="2:96" hidden="1">
      <c r="T202" s="2"/>
      <c r="U202" s="2"/>
    </row>
    <row r="203" spans="2:96" hidden="1">
      <c r="S203" s="5"/>
      <c r="U203" s="7" t="s">
        <v>111</v>
      </c>
      <c r="V203" s="8" t="str">
        <f>IF(OR(V213="",V213&lt;&gt;"NA"),"x"," ")</f>
        <v>x</v>
      </c>
      <c r="W203" s="9" t="str">
        <f t="shared" ref="W203:BB203" si="411">IF(OR(W213="",W213&lt;&gt;"NA"),"x"," ")</f>
        <v>x</v>
      </c>
      <c r="X203" s="9" t="str">
        <f t="shared" si="411"/>
        <v>x</v>
      </c>
      <c r="Y203" s="9" t="str">
        <f t="shared" si="411"/>
        <v>x</v>
      </c>
      <c r="Z203" s="9" t="str">
        <f t="shared" si="411"/>
        <v>x</v>
      </c>
      <c r="AA203" s="9" t="str">
        <f t="shared" si="411"/>
        <v>x</v>
      </c>
      <c r="AB203" s="9" t="str">
        <f t="shared" si="411"/>
        <v>x</v>
      </c>
      <c r="AC203" s="9" t="str">
        <f t="shared" si="411"/>
        <v>x</v>
      </c>
      <c r="AD203" s="9" t="str">
        <f t="shared" si="411"/>
        <v>x</v>
      </c>
      <c r="AE203" s="9" t="str">
        <f t="shared" si="411"/>
        <v>x</v>
      </c>
      <c r="AF203" s="9" t="str">
        <f t="shared" si="411"/>
        <v>x</v>
      </c>
      <c r="AG203" s="9" t="str">
        <f t="shared" si="411"/>
        <v>x</v>
      </c>
      <c r="AH203" s="9" t="str">
        <f t="shared" si="411"/>
        <v>x</v>
      </c>
      <c r="AI203" s="9" t="str">
        <f t="shared" si="411"/>
        <v>x</v>
      </c>
      <c r="AJ203" s="9" t="str">
        <f t="shared" si="411"/>
        <v>x</v>
      </c>
      <c r="AK203" s="9" t="str">
        <f t="shared" si="411"/>
        <v>x</v>
      </c>
      <c r="AL203" s="9" t="str">
        <f t="shared" si="411"/>
        <v>x</v>
      </c>
      <c r="AM203" s="9" t="str">
        <f t="shared" si="411"/>
        <v>x</v>
      </c>
      <c r="AN203" s="9" t="str">
        <f t="shared" si="411"/>
        <v>x</v>
      </c>
      <c r="AO203" s="9" t="str">
        <f t="shared" si="411"/>
        <v>x</v>
      </c>
      <c r="AP203" s="9" t="str">
        <f t="shared" si="411"/>
        <v>x</v>
      </c>
      <c r="AQ203" s="9" t="str">
        <f t="shared" si="411"/>
        <v>x</v>
      </c>
      <c r="AR203" s="9" t="str">
        <f t="shared" si="411"/>
        <v>x</v>
      </c>
      <c r="AS203" s="9" t="str">
        <f t="shared" si="411"/>
        <v>x</v>
      </c>
      <c r="AT203" s="9" t="str">
        <f t="shared" si="411"/>
        <v>x</v>
      </c>
      <c r="AU203" s="9" t="str">
        <f t="shared" si="411"/>
        <v>x</v>
      </c>
      <c r="AV203" s="9" t="str">
        <f t="shared" si="411"/>
        <v>x</v>
      </c>
      <c r="AW203" s="9" t="str">
        <f t="shared" si="411"/>
        <v>x</v>
      </c>
      <c r="AX203" s="9" t="str">
        <f t="shared" si="411"/>
        <v>x</v>
      </c>
      <c r="AY203" s="9" t="str">
        <f t="shared" si="411"/>
        <v>x</v>
      </c>
      <c r="AZ203" s="9" t="str">
        <f t="shared" si="411"/>
        <v>x</v>
      </c>
      <c r="BA203" s="9" t="str">
        <f t="shared" si="411"/>
        <v>x</v>
      </c>
      <c r="BB203" s="9" t="str">
        <f t="shared" si="411"/>
        <v>x</v>
      </c>
      <c r="BC203" s="9" t="s">
        <v>54</v>
      </c>
      <c r="BD203" s="9" t="s">
        <v>54</v>
      </c>
      <c r="BE203" s="9" t="s">
        <v>54</v>
      </c>
      <c r="BF203" s="9" t="s">
        <v>54</v>
      </c>
      <c r="BG203" s="9" t="s">
        <v>54</v>
      </c>
      <c r="BH203" s="9" t="s">
        <v>54</v>
      </c>
      <c r="BI203" s="9" t="s">
        <v>54</v>
      </c>
      <c r="BJ203" s="9" t="s">
        <v>54</v>
      </c>
      <c r="BK203" s="9" t="s">
        <v>54</v>
      </c>
      <c r="BL203" s="9" t="s">
        <v>54</v>
      </c>
      <c r="BM203" s="9" t="s">
        <v>54</v>
      </c>
      <c r="BN203" s="9" t="s">
        <v>54</v>
      </c>
      <c r="BO203" s="9" t="s">
        <v>54</v>
      </c>
      <c r="BP203" s="9" t="str">
        <f>IF(BP207="NA","","x")</f>
        <v>x</v>
      </c>
      <c r="BQ203" s="9" t="str">
        <f t="shared" ref="BQ203:CQ203" si="412">IF(BQ207="NA","","x")</f>
        <v>x</v>
      </c>
      <c r="BR203" s="9" t="str">
        <f t="shared" si="412"/>
        <v>x</v>
      </c>
      <c r="BS203" s="9" t="str">
        <f t="shared" si="412"/>
        <v>x</v>
      </c>
      <c r="BT203" s="9" t="str">
        <f t="shared" si="412"/>
        <v>x</v>
      </c>
      <c r="BU203" s="9" t="str">
        <f t="shared" si="412"/>
        <v>x</v>
      </c>
      <c r="BV203" s="9" t="str">
        <f t="shared" si="412"/>
        <v>x</v>
      </c>
      <c r="BW203" s="9" t="str">
        <f t="shared" si="412"/>
        <v>x</v>
      </c>
      <c r="BX203" s="9" t="str">
        <f t="shared" si="412"/>
        <v>x</v>
      </c>
      <c r="BY203" s="9" t="str">
        <f t="shared" si="412"/>
        <v>x</v>
      </c>
      <c r="BZ203" s="9" t="str">
        <f t="shared" si="412"/>
        <v>x</v>
      </c>
      <c r="CA203" s="9" t="str">
        <f t="shared" si="412"/>
        <v>x</v>
      </c>
      <c r="CB203" s="9" t="str">
        <f t="shared" si="412"/>
        <v>x</v>
      </c>
      <c r="CC203" s="9" t="str">
        <f t="shared" si="412"/>
        <v>x</v>
      </c>
      <c r="CD203" s="9" t="str">
        <f t="shared" si="412"/>
        <v>x</v>
      </c>
      <c r="CE203" s="9" t="str">
        <f t="shared" si="412"/>
        <v>x</v>
      </c>
      <c r="CF203" s="9" t="str">
        <f t="shared" si="412"/>
        <v>x</v>
      </c>
      <c r="CG203" s="9" t="str">
        <f t="shared" si="412"/>
        <v>x</v>
      </c>
      <c r="CH203" s="9" t="str">
        <f t="shared" si="412"/>
        <v>x</v>
      </c>
      <c r="CI203" s="9" t="str">
        <f t="shared" si="412"/>
        <v>x</v>
      </c>
      <c r="CJ203" s="9" t="str">
        <f t="shared" si="412"/>
        <v>x</v>
      </c>
      <c r="CK203" s="9" t="str">
        <f t="shared" si="412"/>
        <v>x</v>
      </c>
      <c r="CL203" s="9" t="str">
        <f t="shared" si="412"/>
        <v>x</v>
      </c>
      <c r="CM203" s="9" t="str">
        <f t="shared" si="412"/>
        <v>x</v>
      </c>
      <c r="CN203" s="9" t="str">
        <f t="shared" si="412"/>
        <v/>
      </c>
      <c r="CO203" s="9" t="str">
        <f t="shared" si="412"/>
        <v/>
      </c>
      <c r="CP203" s="9" t="str">
        <f t="shared" si="412"/>
        <v/>
      </c>
      <c r="CQ203" s="9" t="str">
        <f t="shared" si="412"/>
        <v/>
      </c>
    </row>
    <row r="204" spans="2:96" hidden="1">
      <c r="S204" s="5"/>
      <c r="U204" s="10" t="s">
        <v>112</v>
      </c>
      <c r="V204" s="11">
        <v>1</v>
      </c>
      <c r="W204" s="12">
        <v>2</v>
      </c>
      <c r="X204" s="12">
        <v>3</v>
      </c>
      <c r="Y204" s="12">
        <v>4</v>
      </c>
      <c r="Z204" s="12">
        <v>1</v>
      </c>
      <c r="AA204" s="12">
        <v>2</v>
      </c>
      <c r="AB204" s="12">
        <v>3</v>
      </c>
      <c r="AC204" s="12">
        <v>4</v>
      </c>
      <c r="AD204" s="12">
        <v>1</v>
      </c>
      <c r="AE204" s="12">
        <v>2</v>
      </c>
      <c r="AF204" s="12">
        <v>3</v>
      </c>
      <c r="AG204" s="12">
        <v>1</v>
      </c>
      <c r="AH204" s="12">
        <v>2</v>
      </c>
      <c r="AI204" s="12">
        <v>3</v>
      </c>
      <c r="AJ204" s="12">
        <v>1</v>
      </c>
      <c r="AK204" s="12">
        <v>2</v>
      </c>
      <c r="AL204" s="12">
        <v>3</v>
      </c>
      <c r="AM204" s="12">
        <v>1</v>
      </c>
      <c r="AN204" s="12">
        <v>2</v>
      </c>
      <c r="AO204" s="12">
        <v>3</v>
      </c>
      <c r="AP204" s="12">
        <v>1</v>
      </c>
      <c r="AQ204" s="12">
        <v>2</v>
      </c>
      <c r="AR204" s="12">
        <v>3</v>
      </c>
      <c r="AS204" s="12">
        <v>1</v>
      </c>
      <c r="AT204" s="12">
        <v>2</v>
      </c>
      <c r="AU204" s="12">
        <v>3</v>
      </c>
      <c r="AV204" s="12">
        <v>1</v>
      </c>
      <c r="AW204" s="12">
        <v>2</v>
      </c>
      <c r="AX204" s="12">
        <v>3</v>
      </c>
      <c r="AY204" s="12">
        <v>1</v>
      </c>
      <c r="AZ204" s="12">
        <v>2</v>
      </c>
      <c r="BA204" s="12">
        <v>3</v>
      </c>
      <c r="BB204" s="12">
        <v>1</v>
      </c>
      <c r="BC204" s="12">
        <v>2</v>
      </c>
      <c r="BD204" s="12">
        <v>3</v>
      </c>
      <c r="BE204" s="12">
        <v>1</v>
      </c>
      <c r="BF204" s="12">
        <v>2</v>
      </c>
      <c r="BG204" s="12">
        <v>3</v>
      </c>
      <c r="BH204" s="12">
        <v>1</v>
      </c>
      <c r="BI204" s="12">
        <v>2</v>
      </c>
      <c r="BJ204" s="12">
        <v>3</v>
      </c>
      <c r="BK204" s="12">
        <v>1</v>
      </c>
      <c r="BL204" s="12">
        <v>2</v>
      </c>
      <c r="BM204" s="12">
        <v>3</v>
      </c>
      <c r="BN204" s="12">
        <v>1</v>
      </c>
      <c r="BO204" s="12">
        <v>2</v>
      </c>
      <c r="BP204" s="12">
        <v>3</v>
      </c>
      <c r="BQ204" s="12">
        <v>4</v>
      </c>
      <c r="BR204" s="12">
        <v>5</v>
      </c>
      <c r="BS204" s="12">
        <v>6</v>
      </c>
      <c r="BT204" s="12">
        <v>7</v>
      </c>
      <c r="BU204" s="12">
        <v>8</v>
      </c>
      <c r="BV204" s="12">
        <v>9</v>
      </c>
      <c r="BW204" s="12">
        <v>10</v>
      </c>
      <c r="BX204" s="12">
        <v>11</v>
      </c>
      <c r="BY204" s="12">
        <v>12</v>
      </c>
      <c r="BZ204" s="12">
        <v>13</v>
      </c>
      <c r="CA204" s="12">
        <v>14</v>
      </c>
      <c r="CB204" s="12">
        <v>15</v>
      </c>
      <c r="CC204" s="12">
        <v>16</v>
      </c>
      <c r="CD204" s="12">
        <v>17</v>
      </c>
      <c r="CE204" s="12">
        <v>18</v>
      </c>
      <c r="CF204" s="12">
        <v>19</v>
      </c>
      <c r="CG204" s="12">
        <v>20</v>
      </c>
      <c r="CH204" s="12">
        <v>21</v>
      </c>
      <c r="CI204" s="12">
        <v>22</v>
      </c>
      <c r="CJ204" s="12">
        <v>23</v>
      </c>
      <c r="CK204" s="12">
        <v>24</v>
      </c>
      <c r="CL204" s="12">
        <v>25</v>
      </c>
      <c r="CM204" s="12">
        <v>26</v>
      </c>
      <c r="CN204" s="12">
        <v>27</v>
      </c>
      <c r="CO204" s="12">
        <v>28</v>
      </c>
      <c r="CP204" s="12">
        <v>29</v>
      </c>
      <c r="CQ204" s="12">
        <v>30</v>
      </c>
    </row>
    <row r="205" spans="2:96" ht="13" hidden="1" thickBot="1">
      <c r="S205" s="5"/>
      <c r="V205" s="6"/>
      <c r="W205" s="6"/>
      <c r="X205" s="6"/>
      <c r="Y205" s="6"/>
      <c r="Z205" s="6"/>
      <c r="AA205" s="6"/>
      <c r="AB205" s="6"/>
      <c r="AC205" s="6"/>
      <c r="AD205" s="6"/>
      <c r="AE205" s="6"/>
      <c r="AF205" s="6"/>
      <c r="AG205" s="6"/>
      <c r="AH205" s="6"/>
      <c r="AI205" s="6"/>
      <c r="AJ205" s="6"/>
      <c r="AK205" s="6"/>
      <c r="AL205" s="6"/>
      <c r="AM205" s="6"/>
      <c r="AN205" s="6"/>
      <c r="AO205" s="6"/>
      <c r="AP205" s="6"/>
      <c r="AQ205" s="6"/>
      <c r="AR205" s="6"/>
      <c r="AS205" s="6"/>
      <c r="AT205" s="6"/>
      <c r="AU205" s="6"/>
      <c r="AV205" s="6"/>
      <c r="AW205" s="6"/>
      <c r="AX205" s="6"/>
      <c r="AY205" s="6"/>
      <c r="AZ205" s="6"/>
      <c r="BA205" s="6"/>
      <c r="BB205" s="6"/>
      <c r="BC205" s="6"/>
      <c r="BD205" s="6"/>
      <c r="BE205" s="6"/>
      <c r="BF205" s="6"/>
      <c r="BG205" s="6"/>
      <c r="BH205" s="6"/>
      <c r="BI205" s="6"/>
      <c r="BJ205" s="6"/>
      <c r="BK205" s="6"/>
      <c r="BL205" s="6"/>
      <c r="BM205" s="6"/>
      <c r="BN205" s="6"/>
      <c r="BO205" s="6"/>
      <c r="BP205" s="6"/>
      <c r="BQ205" s="6"/>
      <c r="BR205" s="6"/>
      <c r="BS205" s="6"/>
      <c r="BT205" s="6"/>
      <c r="BU205" s="6"/>
      <c r="BV205" s="6"/>
      <c r="BW205" s="6"/>
      <c r="BX205" s="6"/>
      <c r="BY205" s="6"/>
      <c r="BZ205" s="6"/>
      <c r="CA205" s="6"/>
      <c r="CB205" s="6"/>
      <c r="CC205" s="6"/>
      <c r="CD205" s="6"/>
      <c r="CE205" s="6"/>
      <c r="CF205" s="6"/>
      <c r="CG205" s="6"/>
      <c r="CH205" s="6"/>
      <c r="CI205" s="6"/>
      <c r="CJ205" s="6"/>
      <c r="CK205" s="6"/>
      <c r="CL205" s="6"/>
      <c r="CM205" s="6"/>
      <c r="CN205" s="6"/>
      <c r="CO205" s="6"/>
      <c r="CP205" s="6"/>
      <c r="CQ205" s="6"/>
    </row>
    <row r="206" spans="2:96" s="15" customFormat="1" ht="12" customHeight="1">
      <c r="B206" s="1264" t="s">
        <v>113</v>
      </c>
      <c r="C206" s="1265"/>
      <c r="D206" s="1265"/>
      <c r="E206" s="1265"/>
      <c r="F206" s="1265"/>
      <c r="G206" s="1265"/>
      <c r="H206" s="1265"/>
      <c r="I206" s="1265"/>
      <c r="J206" s="1265"/>
      <c r="K206" s="1265"/>
      <c r="L206" s="1265"/>
      <c r="M206" s="1265"/>
      <c r="N206" s="1265"/>
      <c r="O206" s="1265"/>
      <c r="P206" s="1266"/>
      <c r="Q206" s="13">
        <f>MAX(C227:C427)</f>
        <v>37</v>
      </c>
      <c r="R206" s="14"/>
      <c r="S206" s="1280" t="s">
        <v>122</v>
      </c>
      <c r="T206" s="1283" t="s">
        <v>513</v>
      </c>
      <c r="U206" s="1277" t="s">
        <v>514</v>
      </c>
      <c r="V206" s="1333" t="str">
        <f>Vocabulary!I103</f>
        <v>School Level</v>
      </c>
      <c r="W206" s="1334"/>
      <c r="X206" s="1334"/>
      <c r="Y206" s="1335"/>
      <c r="Z206" s="1361" t="str">
        <f>mindset</f>
        <v>Assessment Type/Mindset</v>
      </c>
      <c r="AA206" s="1362"/>
      <c r="AB206" s="1362"/>
      <c r="AC206" s="1363"/>
      <c r="AD206" s="1368" t="str">
        <f>control_timing2</f>
        <v>Control
Over
Timing</v>
      </c>
      <c r="AE206" s="1369"/>
      <c r="AF206" s="1370"/>
      <c r="AG206" s="1361" t="str">
        <f>control_content2</f>
        <v>Control
Over
Content</v>
      </c>
      <c r="AH206" s="1362"/>
      <c r="AI206" s="1363"/>
      <c r="AJ206" s="1333" t="str">
        <f>coverage</f>
        <v>Assessment Coverage</v>
      </c>
      <c r="AK206" s="1334"/>
      <c r="AL206" s="1334"/>
      <c r="AM206" s="1334"/>
      <c r="AN206" s="1334"/>
      <c r="AO206" s="1334"/>
      <c r="AP206" s="1334"/>
      <c r="AQ206" s="1334"/>
      <c r="AR206" s="1334"/>
      <c r="AS206" s="1334"/>
      <c r="AT206" s="1334"/>
      <c r="AU206" s="1334"/>
      <c r="AV206" s="1334"/>
      <c r="AW206" s="1334"/>
      <c r="AX206" s="1335"/>
      <c r="AY206" s="1374" t="str">
        <f>timing</f>
        <v>Assessment Timing</v>
      </c>
      <c r="AZ206" s="1375"/>
      <c r="BA206" s="1375"/>
      <c r="BB206" s="1375"/>
      <c r="BC206" s="1375"/>
      <c r="BD206" s="1375"/>
      <c r="BE206" s="1375"/>
      <c r="BF206" s="1375"/>
      <c r="BG206" s="1375"/>
      <c r="BH206" s="1375"/>
      <c r="BI206" s="1375"/>
      <c r="BJ206" s="1375"/>
      <c r="BK206" s="1375"/>
      <c r="BL206" s="1375"/>
      <c r="BM206" s="1376"/>
      <c r="BN206" s="1262" t="str">
        <f>'Table Structure'!B2</f>
        <v>Assessment Purpose</v>
      </c>
      <c r="BO206" s="1263"/>
      <c r="BP206" s="1263"/>
      <c r="BQ206" s="1263"/>
      <c r="BR206" s="1263"/>
      <c r="BS206" s="1263"/>
      <c r="BT206" s="1263"/>
      <c r="BU206" s="1263"/>
      <c r="BV206" s="1263"/>
      <c r="BW206" s="1263"/>
      <c r="BX206" s="1263"/>
      <c r="BY206" s="1263"/>
      <c r="BZ206" s="1263"/>
      <c r="CA206" s="1263"/>
      <c r="CB206" s="1263"/>
      <c r="CC206" s="1263"/>
      <c r="CD206" s="1263"/>
      <c r="CE206" s="1263"/>
      <c r="CF206" s="1263"/>
      <c r="CG206" s="1263"/>
      <c r="CH206" s="1263"/>
      <c r="CI206" s="1263"/>
      <c r="CJ206" s="1263"/>
      <c r="CK206" s="1263"/>
      <c r="CL206" s="1263"/>
      <c r="CM206" s="1263"/>
      <c r="CN206" s="1263"/>
      <c r="CO206" s="1263"/>
      <c r="CP206" s="1263"/>
      <c r="CQ206" s="1263"/>
      <c r="CR206" s="1277" t="s">
        <v>72</v>
      </c>
    </row>
    <row r="207" spans="2:96" s="15" customFormat="1">
      <c r="R207" s="14"/>
      <c r="S207" s="1281"/>
      <c r="T207" s="1284" t="e">
        <f>#REF!</f>
        <v>#REF!</v>
      </c>
      <c r="U207" s="1278" t="e">
        <f>#REF!</f>
        <v>#REF!</v>
      </c>
      <c r="V207" s="1336"/>
      <c r="W207" s="1337"/>
      <c r="X207" s="1337"/>
      <c r="Y207" s="1338"/>
      <c r="Z207" s="1364"/>
      <c r="AA207" s="1365"/>
      <c r="AB207" s="1365"/>
      <c r="AC207" s="1366"/>
      <c r="AD207" s="1371"/>
      <c r="AE207" s="1372"/>
      <c r="AF207" s="1373"/>
      <c r="AG207" s="1364"/>
      <c r="AH207" s="1365"/>
      <c r="AI207" s="1366"/>
      <c r="AJ207" s="1336"/>
      <c r="AK207" s="1337"/>
      <c r="AL207" s="1337"/>
      <c r="AM207" s="1337"/>
      <c r="AN207" s="1337"/>
      <c r="AO207" s="1337"/>
      <c r="AP207" s="1337"/>
      <c r="AQ207" s="1337"/>
      <c r="AR207" s="1337"/>
      <c r="AS207" s="1337"/>
      <c r="AT207" s="1337"/>
      <c r="AU207" s="1337"/>
      <c r="AV207" s="1337"/>
      <c r="AW207" s="1337"/>
      <c r="AX207" s="1338"/>
      <c r="AY207" s="1377"/>
      <c r="AZ207" s="1378"/>
      <c r="BA207" s="1378"/>
      <c r="BB207" s="1378"/>
      <c r="BC207" s="1378"/>
      <c r="BD207" s="1378"/>
      <c r="BE207" s="1378"/>
      <c r="BF207" s="1378"/>
      <c r="BG207" s="1378"/>
      <c r="BH207" s="1378"/>
      <c r="BI207" s="1378"/>
      <c r="BJ207" s="1378"/>
      <c r="BK207" s="1378"/>
      <c r="BL207" s="1378"/>
      <c r="BM207" s="1379"/>
      <c r="BN207" s="1301" t="str">
        <f t="shared" ref="BN207:CQ207" si="413">INDEX(categories,BN204)</f>
        <v>Signal</v>
      </c>
      <c r="BO207" s="1298" t="str">
        <f t="shared" si="413"/>
        <v>Signal</v>
      </c>
      <c r="BP207" s="1270" t="str">
        <f t="shared" si="413"/>
        <v>Corroborate</v>
      </c>
      <c r="BQ207" s="1270" t="str">
        <f t="shared" si="413"/>
        <v>Corroborate</v>
      </c>
      <c r="BR207" s="1270" t="str">
        <f t="shared" si="413"/>
        <v>Corroborate</v>
      </c>
      <c r="BS207" s="1270" t="str">
        <f t="shared" si="413"/>
        <v>Inform instruction</v>
      </c>
      <c r="BT207" s="1270" t="str">
        <f t="shared" si="413"/>
        <v>Inform instruction</v>
      </c>
      <c r="BU207" s="1270" t="str">
        <f t="shared" si="413"/>
        <v>Inform instruction</v>
      </c>
      <c r="BV207" s="1270" t="str">
        <f t="shared" si="413"/>
        <v>Inform programming</v>
      </c>
      <c r="BW207" s="1270" t="str">
        <f t="shared" si="413"/>
        <v>Inform programming</v>
      </c>
      <c r="BX207" s="1270" t="str">
        <f t="shared" si="413"/>
        <v>Grades</v>
      </c>
      <c r="BY207" s="1270" t="str">
        <f t="shared" si="413"/>
        <v>Grades</v>
      </c>
      <c r="BZ207" s="1270" t="str">
        <f t="shared" si="413"/>
        <v>Eligibility</v>
      </c>
      <c r="CA207" s="1270" t="str">
        <f t="shared" si="413"/>
        <v>Eligibility</v>
      </c>
      <c r="CB207" s="1270" t="str">
        <f t="shared" si="413"/>
        <v>Eligibility</v>
      </c>
      <c r="CC207" s="1270" t="str">
        <f t="shared" si="413"/>
        <v>Eligibility</v>
      </c>
      <c r="CD207" s="1270" t="str">
        <f t="shared" si="413"/>
        <v>Eligibility</v>
      </c>
      <c r="CE207" s="1270" t="str">
        <f t="shared" si="413"/>
        <v>Readiness</v>
      </c>
      <c r="CF207" s="1270" t="str">
        <f t="shared" si="413"/>
        <v>Readiness</v>
      </c>
      <c r="CG207" s="1270" t="str">
        <f t="shared" si="413"/>
        <v>Readiness</v>
      </c>
      <c r="CH207" s="1270" t="str">
        <f t="shared" si="413"/>
        <v>Readiness</v>
      </c>
      <c r="CI207" s="1270" t="str">
        <f t="shared" si="413"/>
        <v>Programs &amp; policies</v>
      </c>
      <c r="CJ207" s="1270" t="str">
        <f t="shared" si="413"/>
        <v>Growth</v>
      </c>
      <c r="CK207" s="1270" t="str">
        <f t="shared" si="413"/>
        <v>Growth</v>
      </c>
      <c r="CL207" s="1270" t="str">
        <f t="shared" si="413"/>
        <v>Growth</v>
      </c>
      <c r="CM207" s="1270" t="str">
        <f t="shared" si="413"/>
        <v>Growth</v>
      </c>
      <c r="CN207" s="1270" t="str">
        <f t="shared" si="413"/>
        <v>NA</v>
      </c>
      <c r="CO207" s="1270" t="str">
        <f t="shared" si="413"/>
        <v>NA</v>
      </c>
      <c r="CP207" s="1270" t="str">
        <f t="shared" si="413"/>
        <v>NA</v>
      </c>
      <c r="CQ207" s="1295" t="str">
        <f t="shared" si="413"/>
        <v>NA</v>
      </c>
      <c r="CR207" s="1278" t="e">
        <f>#REF!</f>
        <v>#REF!</v>
      </c>
    </row>
    <row r="208" spans="2:96" s="15" customFormat="1" ht="12" customHeight="1">
      <c r="B208" s="1267" t="s">
        <v>110</v>
      </c>
      <c r="C208" s="1259" t="s">
        <v>115</v>
      </c>
      <c r="D208" s="1259" t="s">
        <v>116</v>
      </c>
      <c r="E208" s="1259" t="s">
        <v>105</v>
      </c>
      <c r="F208" s="1259" t="s">
        <v>106</v>
      </c>
      <c r="G208" s="1259" t="s">
        <v>107</v>
      </c>
      <c r="H208" s="1259" t="s">
        <v>114</v>
      </c>
      <c r="I208" s="1259" t="s">
        <v>102</v>
      </c>
      <c r="J208" s="1259" t="s">
        <v>103</v>
      </c>
      <c r="K208" s="1259" t="s">
        <v>95</v>
      </c>
      <c r="L208" s="1259" t="s">
        <v>96</v>
      </c>
      <c r="M208" s="1259" t="s">
        <v>97</v>
      </c>
      <c r="N208" s="1259" t="s">
        <v>98</v>
      </c>
      <c r="O208" s="1259" t="s">
        <v>510</v>
      </c>
      <c r="P208" s="1259" t="s">
        <v>511</v>
      </c>
      <c r="Q208" s="1256" t="s">
        <v>512</v>
      </c>
      <c r="R208" s="14"/>
      <c r="S208" s="1281"/>
      <c r="T208" s="1284" t="e">
        <f>#REF!</f>
        <v>#REF!</v>
      </c>
      <c r="U208" s="1278" t="e">
        <f>#REF!</f>
        <v>#REF!</v>
      </c>
      <c r="V208" s="1336"/>
      <c r="W208" s="1337"/>
      <c r="X208" s="1337"/>
      <c r="Y208" s="1338"/>
      <c r="Z208" s="1364"/>
      <c r="AA208" s="1365"/>
      <c r="AB208" s="1365"/>
      <c r="AC208" s="1366"/>
      <c r="AD208" s="1371"/>
      <c r="AE208" s="1372"/>
      <c r="AF208" s="1373"/>
      <c r="AG208" s="1364"/>
      <c r="AH208" s="1365"/>
      <c r="AI208" s="1366"/>
      <c r="AJ208" s="1336"/>
      <c r="AK208" s="1337"/>
      <c r="AL208" s="1337"/>
      <c r="AM208" s="1337"/>
      <c r="AN208" s="1337"/>
      <c r="AO208" s="1337"/>
      <c r="AP208" s="1337"/>
      <c r="AQ208" s="1337"/>
      <c r="AR208" s="1337"/>
      <c r="AS208" s="1337"/>
      <c r="AT208" s="1337"/>
      <c r="AU208" s="1337"/>
      <c r="AV208" s="1337"/>
      <c r="AW208" s="1337"/>
      <c r="AX208" s="1338"/>
      <c r="AY208" s="1377"/>
      <c r="AZ208" s="1378"/>
      <c r="BA208" s="1378"/>
      <c r="BB208" s="1378"/>
      <c r="BC208" s="1378"/>
      <c r="BD208" s="1378"/>
      <c r="BE208" s="1378"/>
      <c r="BF208" s="1378"/>
      <c r="BG208" s="1378"/>
      <c r="BH208" s="1378"/>
      <c r="BI208" s="1378"/>
      <c r="BJ208" s="1378"/>
      <c r="BK208" s="1378"/>
      <c r="BL208" s="1378"/>
      <c r="BM208" s="1379"/>
      <c r="BN208" s="1302"/>
      <c r="BO208" s="1299"/>
      <c r="BP208" s="1271"/>
      <c r="BQ208" s="1271"/>
      <c r="BR208" s="1271"/>
      <c r="BS208" s="1271"/>
      <c r="BT208" s="1271"/>
      <c r="BU208" s="1271"/>
      <c r="BV208" s="1271"/>
      <c r="BW208" s="1271"/>
      <c r="BX208" s="1271"/>
      <c r="BY208" s="1271"/>
      <c r="BZ208" s="1271"/>
      <c r="CA208" s="1271"/>
      <c r="CB208" s="1271"/>
      <c r="CC208" s="1271"/>
      <c r="CD208" s="1271"/>
      <c r="CE208" s="1271"/>
      <c r="CF208" s="1271"/>
      <c r="CG208" s="1271"/>
      <c r="CH208" s="1271"/>
      <c r="CI208" s="1271"/>
      <c r="CJ208" s="1271"/>
      <c r="CK208" s="1271"/>
      <c r="CL208" s="1271"/>
      <c r="CM208" s="1271"/>
      <c r="CN208" s="1271"/>
      <c r="CO208" s="1271"/>
      <c r="CP208" s="1271"/>
      <c r="CQ208" s="1296"/>
      <c r="CR208" s="1278" t="e">
        <f>#REF!</f>
        <v>#REF!</v>
      </c>
    </row>
    <row r="209" spans="2:96" s="15" customFormat="1">
      <c r="B209" s="1268"/>
      <c r="C209" s="1260"/>
      <c r="D209" s="1260"/>
      <c r="E209" s="1260"/>
      <c r="F209" s="1260"/>
      <c r="G209" s="1260"/>
      <c r="H209" s="1260"/>
      <c r="I209" s="1260"/>
      <c r="J209" s="1260"/>
      <c r="K209" s="1260"/>
      <c r="L209" s="1260"/>
      <c r="M209" s="1260"/>
      <c r="N209" s="1260"/>
      <c r="O209" s="1260"/>
      <c r="P209" s="1260"/>
      <c r="Q209" s="1257"/>
      <c r="R209" s="14"/>
      <c r="S209" s="1281"/>
      <c r="T209" s="1284" t="e">
        <f>#REF!</f>
        <v>#REF!</v>
      </c>
      <c r="U209" s="1278" t="e">
        <f>#REF!</f>
        <v>#REF!</v>
      </c>
      <c r="V209" s="1336"/>
      <c r="W209" s="1337"/>
      <c r="X209" s="1337"/>
      <c r="Y209" s="1338"/>
      <c r="Z209" s="1364"/>
      <c r="AA209" s="1365"/>
      <c r="AB209" s="1365"/>
      <c r="AC209" s="1366"/>
      <c r="AD209" s="1371"/>
      <c r="AE209" s="1372"/>
      <c r="AF209" s="1373"/>
      <c r="AG209" s="1364"/>
      <c r="AH209" s="1365"/>
      <c r="AI209" s="1366"/>
      <c r="AJ209" s="1336"/>
      <c r="AK209" s="1337"/>
      <c r="AL209" s="1337"/>
      <c r="AM209" s="1337"/>
      <c r="AN209" s="1337"/>
      <c r="AO209" s="1337"/>
      <c r="AP209" s="1337"/>
      <c r="AQ209" s="1337"/>
      <c r="AR209" s="1337"/>
      <c r="AS209" s="1337"/>
      <c r="AT209" s="1337"/>
      <c r="AU209" s="1337"/>
      <c r="AV209" s="1337"/>
      <c r="AW209" s="1337"/>
      <c r="AX209" s="1338"/>
      <c r="AY209" s="1377"/>
      <c r="AZ209" s="1378"/>
      <c r="BA209" s="1378"/>
      <c r="BB209" s="1378"/>
      <c r="BC209" s="1378"/>
      <c r="BD209" s="1378"/>
      <c r="BE209" s="1378"/>
      <c r="BF209" s="1378"/>
      <c r="BG209" s="1378"/>
      <c r="BH209" s="1378"/>
      <c r="BI209" s="1378"/>
      <c r="BJ209" s="1378"/>
      <c r="BK209" s="1378"/>
      <c r="BL209" s="1378"/>
      <c r="BM209" s="1379"/>
      <c r="BN209" s="1302"/>
      <c r="BO209" s="1299"/>
      <c r="BP209" s="1271"/>
      <c r="BQ209" s="1271"/>
      <c r="BR209" s="1271"/>
      <c r="BS209" s="1271"/>
      <c r="BT209" s="1271"/>
      <c r="BU209" s="1271"/>
      <c r="BV209" s="1271"/>
      <c r="BW209" s="1271"/>
      <c r="BX209" s="1271"/>
      <c r="BY209" s="1271"/>
      <c r="BZ209" s="1271"/>
      <c r="CA209" s="1271"/>
      <c r="CB209" s="1271"/>
      <c r="CC209" s="1271"/>
      <c r="CD209" s="1271"/>
      <c r="CE209" s="1271"/>
      <c r="CF209" s="1271"/>
      <c r="CG209" s="1271"/>
      <c r="CH209" s="1271"/>
      <c r="CI209" s="1271"/>
      <c r="CJ209" s="1271"/>
      <c r="CK209" s="1271"/>
      <c r="CL209" s="1271"/>
      <c r="CM209" s="1271"/>
      <c r="CN209" s="1271"/>
      <c r="CO209" s="1271"/>
      <c r="CP209" s="1271"/>
      <c r="CQ209" s="1296"/>
      <c r="CR209" s="1278" t="e">
        <f>#REF!</f>
        <v>#REF!</v>
      </c>
    </row>
    <row r="210" spans="2:96" s="15" customFormat="1">
      <c r="B210" s="1268"/>
      <c r="C210" s="1260"/>
      <c r="D210" s="1260"/>
      <c r="E210" s="1260"/>
      <c r="F210" s="1260"/>
      <c r="G210" s="1260"/>
      <c r="H210" s="1260"/>
      <c r="I210" s="1260"/>
      <c r="J210" s="1260"/>
      <c r="K210" s="1260"/>
      <c r="L210" s="1260"/>
      <c r="M210" s="1260"/>
      <c r="N210" s="1260"/>
      <c r="O210" s="1260"/>
      <c r="P210" s="1260"/>
      <c r="Q210" s="1257"/>
      <c r="R210" s="14"/>
      <c r="S210" s="1281"/>
      <c r="T210" s="1284" t="e">
        <f>#REF!</f>
        <v>#REF!</v>
      </c>
      <c r="U210" s="1278" t="e">
        <f>#REF!</f>
        <v>#REF!</v>
      </c>
      <c r="V210" s="1336"/>
      <c r="W210" s="1337"/>
      <c r="X210" s="1337"/>
      <c r="Y210" s="1338"/>
      <c r="Z210" s="1364"/>
      <c r="AA210" s="1365"/>
      <c r="AB210" s="1365"/>
      <c r="AC210" s="1366"/>
      <c r="AD210" s="1371"/>
      <c r="AE210" s="1372"/>
      <c r="AF210" s="1373"/>
      <c r="AG210" s="1364"/>
      <c r="AH210" s="1365"/>
      <c r="AI210" s="1366"/>
      <c r="AJ210" s="1336"/>
      <c r="AK210" s="1337"/>
      <c r="AL210" s="1337"/>
      <c r="AM210" s="1337"/>
      <c r="AN210" s="1337"/>
      <c r="AO210" s="1337"/>
      <c r="AP210" s="1337"/>
      <c r="AQ210" s="1337"/>
      <c r="AR210" s="1337"/>
      <c r="AS210" s="1337"/>
      <c r="AT210" s="1337"/>
      <c r="AU210" s="1337"/>
      <c r="AV210" s="1337"/>
      <c r="AW210" s="1337"/>
      <c r="AX210" s="1338"/>
      <c r="AY210" s="1377"/>
      <c r="AZ210" s="1378"/>
      <c r="BA210" s="1378"/>
      <c r="BB210" s="1378"/>
      <c r="BC210" s="1378"/>
      <c r="BD210" s="1378"/>
      <c r="BE210" s="1378"/>
      <c r="BF210" s="1378"/>
      <c r="BG210" s="1378"/>
      <c r="BH210" s="1378"/>
      <c r="BI210" s="1378"/>
      <c r="BJ210" s="1378"/>
      <c r="BK210" s="1378"/>
      <c r="BL210" s="1378"/>
      <c r="BM210" s="1379"/>
      <c r="BN210" s="1302"/>
      <c r="BO210" s="1299"/>
      <c r="BP210" s="1271"/>
      <c r="BQ210" s="1271"/>
      <c r="BR210" s="1271"/>
      <c r="BS210" s="1271"/>
      <c r="BT210" s="1271"/>
      <c r="BU210" s="1271"/>
      <c r="BV210" s="1271"/>
      <c r="BW210" s="1271"/>
      <c r="BX210" s="1271"/>
      <c r="BY210" s="1271"/>
      <c r="BZ210" s="1271"/>
      <c r="CA210" s="1271"/>
      <c r="CB210" s="1271"/>
      <c r="CC210" s="1271"/>
      <c r="CD210" s="1271"/>
      <c r="CE210" s="1271"/>
      <c r="CF210" s="1271"/>
      <c r="CG210" s="1271"/>
      <c r="CH210" s="1271"/>
      <c r="CI210" s="1271"/>
      <c r="CJ210" s="1271"/>
      <c r="CK210" s="1271"/>
      <c r="CL210" s="1271"/>
      <c r="CM210" s="1271"/>
      <c r="CN210" s="1271"/>
      <c r="CO210" s="1271"/>
      <c r="CP210" s="1271"/>
      <c r="CQ210" s="1296"/>
      <c r="CR210" s="1278" t="e">
        <f>#REF!</f>
        <v>#REF!</v>
      </c>
    </row>
    <row r="211" spans="2:96" s="15" customFormat="1" ht="12" customHeight="1">
      <c r="B211" s="1268"/>
      <c r="C211" s="1260"/>
      <c r="D211" s="1260"/>
      <c r="E211" s="1260"/>
      <c r="F211" s="1260"/>
      <c r="G211" s="1260"/>
      <c r="H211" s="1260"/>
      <c r="I211" s="1260"/>
      <c r="J211" s="1260"/>
      <c r="K211" s="1260"/>
      <c r="L211" s="1260"/>
      <c r="M211" s="1260"/>
      <c r="N211" s="1260"/>
      <c r="O211" s="1260"/>
      <c r="P211" s="1260"/>
      <c r="Q211" s="1257"/>
      <c r="R211" s="14"/>
      <c r="S211" s="1281"/>
      <c r="T211" s="1284" t="e">
        <f>#REF!</f>
        <v>#REF!</v>
      </c>
      <c r="U211" s="1278" t="e">
        <f>#REF!</f>
        <v>#REF!</v>
      </c>
      <c r="V211" s="1336"/>
      <c r="W211" s="1337"/>
      <c r="X211" s="1337"/>
      <c r="Y211" s="1338"/>
      <c r="Z211" s="1364"/>
      <c r="AA211" s="1365"/>
      <c r="AB211" s="1365"/>
      <c r="AC211" s="1366"/>
      <c r="AD211" s="1371"/>
      <c r="AE211" s="1372"/>
      <c r="AF211" s="1373"/>
      <c r="AG211" s="1364"/>
      <c r="AH211" s="1365"/>
      <c r="AI211" s="1366"/>
      <c r="AJ211" s="1336"/>
      <c r="AK211" s="1337"/>
      <c r="AL211" s="1337"/>
      <c r="AM211" s="1337"/>
      <c r="AN211" s="1337"/>
      <c r="AO211" s="1337"/>
      <c r="AP211" s="1337"/>
      <c r="AQ211" s="1337"/>
      <c r="AR211" s="1337"/>
      <c r="AS211" s="1337"/>
      <c r="AT211" s="1337"/>
      <c r="AU211" s="1337"/>
      <c r="AV211" s="1337"/>
      <c r="AW211" s="1337"/>
      <c r="AX211" s="1338"/>
      <c r="AY211" s="1377"/>
      <c r="AZ211" s="1378"/>
      <c r="BA211" s="1378"/>
      <c r="BB211" s="1378"/>
      <c r="BC211" s="1378"/>
      <c r="BD211" s="1378"/>
      <c r="BE211" s="1378"/>
      <c r="BF211" s="1378"/>
      <c r="BG211" s="1378"/>
      <c r="BH211" s="1378"/>
      <c r="BI211" s="1378"/>
      <c r="BJ211" s="1378"/>
      <c r="BK211" s="1378"/>
      <c r="BL211" s="1378"/>
      <c r="BM211" s="1379"/>
      <c r="BN211" s="1302"/>
      <c r="BO211" s="1299"/>
      <c r="BP211" s="1271"/>
      <c r="BQ211" s="1271"/>
      <c r="BR211" s="1271"/>
      <c r="BS211" s="1271"/>
      <c r="BT211" s="1271"/>
      <c r="BU211" s="1271"/>
      <c r="BV211" s="1271"/>
      <c r="BW211" s="1271"/>
      <c r="BX211" s="1271"/>
      <c r="BY211" s="1271"/>
      <c r="BZ211" s="1271"/>
      <c r="CA211" s="1271"/>
      <c r="CB211" s="1271"/>
      <c r="CC211" s="1271"/>
      <c r="CD211" s="1271"/>
      <c r="CE211" s="1271"/>
      <c r="CF211" s="1271"/>
      <c r="CG211" s="1271"/>
      <c r="CH211" s="1271"/>
      <c r="CI211" s="1271"/>
      <c r="CJ211" s="1271"/>
      <c r="CK211" s="1271"/>
      <c r="CL211" s="1271"/>
      <c r="CM211" s="1271"/>
      <c r="CN211" s="1271"/>
      <c r="CO211" s="1271"/>
      <c r="CP211" s="1271"/>
      <c r="CQ211" s="1296"/>
      <c r="CR211" s="1278" t="e">
        <f>#REF!</f>
        <v>#REF!</v>
      </c>
    </row>
    <row r="212" spans="2:96" s="15" customFormat="1">
      <c r="B212" s="1268"/>
      <c r="C212" s="1260"/>
      <c r="D212" s="1260"/>
      <c r="E212" s="1260"/>
      <c r="F212" s="1260"/>
      <c r="G212" s="1260"/>
      <c r="H212" s="1260"/>
      <c r="I212" s="1260"/>
      <c r="J212" s="1260"/>
      <c r="K212" s="1260"/>
      <c r="L212" s="1260"/>
      <c r="M212" s="1260"/>
      <c r="N212" s="1260"/>
      <c r="O212" s="1260"/>
      <c r="P212" s="1260"/>
      <c r="Q212" s="1257"/>
      <c r="R212" s="14"/>
      <c r="S212" s="1281"/>
      <c r="T212" s="1284" t="e">
        <f>#REF!</f>
        <v>#REF!</v>
      </c>
      <c r="U212" s="1278" t="e">
        <f>#REF!</f>
        <v>#REF!</v>
      </c>
      <c r="V212" s="1336"/>
      <c r="W212" s="1337"/>
      <c r="X212" s="1337"/>
      <c r="Y212" s="1338"/>
      <c r="Z212" s="1364"/>
      <c r="AA212" s="1365"/>
      <c r="AB212" s="1365"/>
      <c r="AC212" s="1366"/>
      <c r="AD212" s="1371"/>
      <c r="AE212" s="1372"/>
      <c r="AF212" s="1373"/>
      <c r="AG212" s="1364"/>
      <c r="AH212" s="1365"/>
      <c r="AI212" s="1366"/>
      <c r="AJ212" s="1336"/>
      <c r="AK212" s="1337"/>
      <c r="AL212" s="1337"/>
      <c r="AM212" s="1337"/>
      <c r="AN212" s="1337"/>
      <c r="AO212" s="1337"/>
      <c r="AP212" s="1337"/>
      <c r="AQ212" s="1337"/>
      <c r="AR212" s="1337"/>
      <c r="AS212" s="1337"/>
      <c r="AT212" s="1337"/>
      <c r="AU212" s="1337"/>
      <c r="AV212" s="1337"/>
      <c r="AW212" s="1337"/>
      <c r="AX212" s="1338"/>
      <c r="AY212" s="1377"/>
      <c r="AZ212" s="1378"/>
      <c r="BA212" s="1378"/>
      <c r="BB212" s="1378"/>
      <c r="BC212" s="1378"/>
      <c r="BD212" s="1378"/>
      <c r="BE212" s="1378"/>
      <c r="BF212" s="1378"/>
      <c r="BG212" s="1378"/>
      <c r="BH212" s="1378"/>
      <c r="BI212" s="1378"/>
      <c r="BJ212" s="1378"/>
      <c r="BK212" s="1378"/>
      <c r="BL212" s="1378"/>
      <c r="BM212" s="1379"/>
      <c r="BN212" s="1302"/>
      <c r="BO212" s="1299"/>
      <c r="BP212" s="1271"/>
      <c r="BQ212" s="1271"/>
      <c r="BR212" s="1271"/>
      <c r="BS212" s="1271"/>
      <c r="BT212" s="1271"/>
      <c r="BU212" s="1271"/>
      <c r="BV212" s="1271"/>
      <c r="BW212" s="1271"/>
      <c r="BX212" s="1271"/>
      <c r="BY212" s="1271"/>
      <c r="BZ212" s="1271"/>
      <c r="CA212" s="1271"/>
      <c r="CB212" s="1271"/>
      <c r="CC212" s="1271"/>
      <c r="CD212" s="1271"/>
      <c r="CE212" s="1271"/>
      <c r="CF212" s="1271"/>
      <c r="CG212" s="1271"/>
      <c r="CH212" s="1271"/>
      <c r="CI212" s="1271"/>
      <c r="CJ212" s="1271"/>
      <c r="CK212" s="1271"/>
      <c r="CL212" s="1271"/>
      <c r="CM212" s="1271"/>
      <c r="CN212" s="1271"/>
      <c r="CO212" s="1271"/>
      <c r="CP212" s="1271"/>
      <c r="CQ212" s="1296"/>
      <c r="CR212" s="1278" t="e">
        <f>#REF!</f>
        <v>#REF!</v>
      </c>
    </row>
    <row r="213" spans="2:96" s="15" customFormat="1" ht="12" customHeight="1">
      <c r="B213" s="1268"/>
      <c r="C213" s="1260"/>
      <c r="D213" s="1260"/>
      <c r="E213" s="1260"/>
      <c r="F213" s="1260"/>
      <c r="G213" s="1260"/>
      <c r="H213" s="1260"/>
      <c r="I213" s="1260"/>
      <c r="J213" s="1260"/>
      <c r="K213" s="1260"/>
      <c r="L213" s="1260"/>
      <c r="M213" s="1260"/>
      <c r="N213" s="1260"/>
      <c r="O213" s="1260"/>
      <c r="P213" s="1260"/>
      <c r="Q213" s="1257"/>
      <c r="R213" s="14"/>
      <c r="S213" s="1281"/>
      <c r="T213" s="1284" t="e">
        <f>#REF!</f>
        <v>#REF!</v>
      </c>
      <c r="U213" s="1278" t="e">
        <f>#REF!</f>
        <v>#REF!</v>
      </c>
      <c r="V213" s="1336"/>
      <c r="W213" s="1337"/>
      <c r="X213" s="1337"/>
      <c r="Y213" s="1338"/>
      <c r="Z213" s="1367"/>
      <c r="AA213" s="1331"/>
      <c r="AB213" s="1331"/>
      <c r="AC213" s="1332"/>
      <c r="AD213" s="1371"/>
      <c r="AE213" s="1372"/>
      <c r="AF213" s="1373"/>
      <c r="AG213" s="1364"/>
      <c r="AH213" s="1365"/>
      <c r="AI213" s="1366"/>
      <c r="AJ213" s="1336"/>
      <c r="AK213" s="1337"/>
      <c r="AL213" s="1337"/>
      <c r="AM213" s="1337"/>
      <c r="AN213" s="1337"/>
      <c r="AO213" s="1337"/>
      <c r="AP213" s="1337"/>
      <c r="AQ213" s="1337"/>
      <c r="AR213" s="1337"/>
      <c r="AS213" s="1337"/>
      <c r="AT213" s="1337"/>
      <c r="AU213" s="1337"/>
      <c r="AV213" s="1337"/>
      <c r="AW213" s="1337"/>
      <c r="AX213" s="1338"/>
      <c r="AY213" s="1377"/>
      <c r="AZ213" s="1378"/>
      <c r="BA213" s="1378"/>
      <c r="BB213" s="1378"/>
      <c r="BC213" s="1378"/>
      <c r="BD213" s="1378"/>
      <c r="BE213" s="1378"/>
      <c r="BF213" s="1378"/>
      <c r="BG213" s="1378"/>
      <c r="BH213" s="1378"/>
      <c r="BI213" s="1378"/>
      <c r="BJ213" s="1378"/>
      <c r="BK213" s="1378"/>
      <c r="BL213" s="1378"/>
      <c r="BM213" s="1379"/>
      <c r="BN213" s="1303"/>
      <c r="BO213" s="1300"/>
      <c r="BP213" s="1272"/>
      <c r="BQ213" s="1272"/>
      <c r="BR213" s="1272"/>
      <c r="BS213" s="1272"/>
      <c r="BT213" s="1272"/>
      <c r="BU213" s="1272"/>
      <c r="BV213" s="1272"/>
      <c r="BW213" s="1272"/>
      <c r="BX213" s="1272"/>
      <c r="BY213" s="1272"/>
      <c r="BZ213" s="1272"/>
      <c r="CA213" s="1272"/>
      <c r="CB213" s="1272"/>
      <c r="CC213" s="1272"/>
      <c r="CD213" s="1272"/>
      <c r="CE213" s="1272"/>
      <c r="CF213" s="1272"/>
      <c r="CG213" s="1272"/>
      <c r="CH213" s="1272"/>
      <c r="CI213" s="1272"/>
      <c r="CJ213" s="1272"/>
      <c r="CK213" s="1272"/>
      <c r="CL213" s="1272"/>
      <c r="CM213" s="1272"/>
      <c r="CN213" s="1272"/>
      <c r="CO213" s="1272"/>
      <c r="CP213" s="1272"/>
      <c r="CQ213" s="1297"/>
      <c r="CR213" s="1278" t="e">
        <f>#REF!</f>
        <v>#REF!</v>
      </c>
    </row>
    <row r="214" spans="2:96" s="15" customFormat="1">
      <c r="B214" s="1268"/>
      <c r="C214" s="1260"/>
      <c r="D214" s="1260"/>
      <c r="E214" s="1260"/>
      <c r="F214" s="1260"/>
      <c r="G214" s="1260"/>
      <c r="H214" s="1260"/>
      <c r="I214" s="1260"/>
      <c r="J214" s="1260"/>
      <c r="K214" s="1260"/>
      <c r="L214" s="1260"/>
      <c r="M214" s="1260"/>
      <c r="N214" s="1260"/>
      <c r="O214" s="1260"/>
      <c r="P214" s="1260"/>
      <c r="Q214" s="1257"/>
      <c r="R214" s="14"/>
      <c r="S214" s="1281"/>
      <c r="T214" s="1284" t="e">
        <f>#REF!</f>
        <v>#REF!</v>
      </c>
      <c r="U214" s="1278" t="e">
        <f>#REF!</f>
        <v>#REF!</v>
      </c>
      <c r="V214" s="1336"/>
      <c r="W214" s="1337"/>
      <c r="X214" s="1337"/>
      <c r="Y214" s="1338"/>
      <c r="Z214" s="1316" t="str">
        <f>formative</f>
        <v>FOR Learning (formative assessment)</v>
      </c>
      <c r="AA214" s="1327" t="str">
        <f>of_learning</f>
        <v>OF
Learning</v>
      </c>
      <c r="AB214" s="1328"/>
      <c r="AC214" s="1329"/>
      <c r="AD214" s="1371"/>
      <c r="AE214" s="1372"/>
      <c r="AF214" s="1373"/>
      <c r="AG214" s="1364"/>
      <c r="AH214" s="1365"/>
      <c r="AI214" s="1366"/>
      <c r="AJ214" s="1336"/>
      <c r="AK214" s="1337"/>
      <c r="AL214" s="1337"/>
      <c r="AM214" s="1337"/>
      <c r="AN214" s="1337"/>
      <c r="AO214" s="1337"/>
      <c r="AP214" s="1337"/>
      <c r="AQ214" s="1337"/>
      <c r="AR214" s="1337"/>
      <c r="AS214" s="1337"/>
      <c r="AT214" s="1337"/>
      <c r="AU214" s="1337"/>
      <c r="AV214" s="1337"/>
      <c r="AW214" s="1337"/>
      <c r="AX214" s="1338"/>
      <c r="AY214" s="1377"/>
      <c r="AZ214" s="1378"/>
      <c r="BA214" s="1378"/>
      <c r="BB214" s="1378"/>
      <c r="BC214" s="1378"/>
      <c r="BD214" s="1378"/>
      <c r="BE214" s="1378"/>
      <c r="BF214" s="1378"/>
      <c r="BG214" s="1378"/>
      <c r="BH214" s="1378"/>
      <c r="BI214" s="1378"/>
      <c r="BJ214" s="1378"/>
      <c r="BK214" s="1378"/>
      <c r="BL214" s="1378"/>
      <c r="BM214" s="1379"/>
      <c r="BN214" s="1313" t="str">
        <f t="shared" ref="BN214:CQ214" si="414">INDEX(purposes_short,BN204)</f>
        <v>Maintain feedback loop</v>
      </c>
      <c r="BO214" s="1310" t="str">
        <f t="shared" si="414"/>
        <v>Indcate valued knowledge and skills</v>
      </c>
      <c r="BP214" s="1307" t="str">
        <f t="shared" si="414"/>
        <v>Formative insights</v>
      </c>
      <c r="BQ214" s="1273" t="str">
        <f t="shared" si="414"/>
        <v>Unit grades/test results</v>
      </c>
      <c r="BR214" s="1273" t="str">
        <f t="shared" si="414"/>
        <v>Marking-period grades/test results</v>
      </c>
      <c r="BS214" s="1273" t="str">
        <f t="shared" si="414"/>
        <v>In-the-moment adaptation</v>
      </c>
      <c r="BT214" s="1273" t="str">
        <f t="shared" si="414"/>
        <v>Next-lesson planning &amp; instruction</v>
      </c>
      <c r="BU214" s="1273" t="str">
        <f t="shared" si="414"/>
        <v>Next-unit planning &amp; instruction</v>
      </c>
      <c r="BV214" s="1273" t="str">
        <f t="shared" si="414"/>
        <v>Instructional grouping</v>
      </c>
      <c r="BW214" s="1273" t="str">
        <f t="shared" si="414"/>
        <v>Instructional program placement</v>
      </c>
      <c r="BX214" s="1273" t="str">
        <f t="shared" si="414"/>
        <v>Support traditional grading</v>
      </c>
      <c r="BY214" s="1273" t="str">
        <f t="shared" si="414"/>
        <v>Support standards-based grading</v>
      </c>
      <c r="BZ214" s="1273" t="str">
        <f t="shared" si="414"/>
        <v>For course credit</v>
      </c>
      <c r="CA214" s="1273" t="str">
        <f t="shared" si="414"/>
        <v>For program entrance/services</v>
      </c>
      <c r="CB214" s="1273" t="str">
        <f t="shared" si="414"/>
        <v>For program exit</v>
      </c>
      <c r="CC214" s="1273" t="str">
        <f t="shared" si="414"/>
        <v>For graduation/diploma annotation</v>
      </c>
      <c r="CD214" s="1273" t="str">
        <f t="shared" si="414"/>
        <v>For honors/awards</v>
      </c>
      <c r="CE214" s="1273" t="str">
        <f t="shared" si="414"/>
        <v>For next grade/course</v>
      </c>
      <c r="CF214" s="1273" t="str">
        <f t="shared" si="414"/>
        <v>For college coursework</v>
      </c>
      <c r="CG214" s="1273" t="str">
        <f t="shared" si="414"/>
        <v>For career training coursework</v>
      </c>
      <c r="CH214" s="1273" t="str">
        <f t="shared" si="414"/>
        <v>On track for an outcome 2+ years out</v>
      </c>
      <c r="CI214" s="1273" t="str">
        <f t="shared" si="414"/>
        <v>Develop, refine, and evaluate</v>
      </c>
      <c r="CJ214" s="1273" t="str">
        <f t="shared" si="414"/>
        <v>During a single making period</v>
      </c>
      <c r="CK214" s="1273" t="str">
        <f t="shared" si="414"/>
        <v>Across multiple marking periods</v>
      </c>
      <c r="CL214" s="1273" t="str">
        <f t="shared" si="414"/>
        <v>Isolate school effects on student growth</v>
      </c>
      <c r="CM214" s="1273" t="str">
        <f t="shared" si="414"/>
        <v>Isolate educator effects on student growth</v>
      </c>
      <c r="CN214" s="1273" t="str">
        <f t="shared" si="414"/>
        <v>NA</v>
      </c>
      <c r="CO214" s="1273" t="str">
        <f t="shared" si="414"/>
        <v>NA</v>
      </c>
      <c r="CP214" s="1273" t="str">
        <f t="shared" si="414"/>
        <v>NA</v>
      </c>
      <c r="CQ214" s="1304" t="str">
        <f t="shared" si="414"/>
        <v>NA</v>
      </c>
      <c r="CR214" s="1278" t="e">
        <f>#REF!</f>
        <v>#REF!</v>
      </c>
    </row>
    <row r="215" spans="2:96" s="15" customFormat="1">
      <c r="B215" s="1268"/>
      <c r="C215" s="1260"/>
      <c r="D215" s="1260"/>
      <c r="E215" s="1260"/>
      <c r="F215" s="1260"/>
      <c r="G215" s="1260"/>
      <c r="H215" s="1260"/>
      <c r="I215" s="1260"/>
      <c r="J215" s="1260"/>
      <c r="K215" s="1260"/>
      <c r="L215" s="1260"/>
      <c r="M215" s="1260"/>
      <c r="N215" s="1260"/>
      <c r="O215" s="1260"/>
      <c r="P215" s="1260"/>
      <c r="Q215" s="1257"/>
      <c r="R215" s="14"/>
      <c r="S215" s="1281"/>
      <c r="T215" s="1284" t="e">
        <f>#REF!</f>
        <v>#REF!</v>
      </c>
      <c r="U215" s="1278" t="e">
        <f>#REF!</f>
        <v>#REF!</v>
      </c>
      <c r="V215" s="1336"/>
      <c r="W215" s="1337"/>
      <c r="X215" s="1337"/>
      <c r="Y215" s="1338"/>
      <c r="Z215" s="1316"/>
      <c r="AA215" s="1330"/>
      <c r="AB215" s="1331"/>
      <c r="AC215" s="1332"/>
      <c r="AD215" s="1371"/>
      <c r="AE215" s="1372"/>
      <c r="AF215" s="1373"/>
      <c r="AG215" s="1364"/>
      <c r="AH215" s="1365"/>
      <c r="AI215" s="1366"/>
      <c r="AJ215" s="1336"/>
      <c r="AK215" s="1337"/>
      <c r="AL215" s="1337"/>
      <c r="AM215" s="1337"/>
      <c r="AN215" s="1337"/>
      <c r="AO215" s="1337"/>
      <c r="AP215" s="1337"/>
      <c r="AQ215" s="1337"/>
      <c r="AR215" s="1337"/>
      <c r="AS215" s="1337"/>
      <c r="AT215" s="1337"/>
      <c r="AU215" s="1337"/>
      <c r="AV215" s="1337"/>
      <c r="AW215" s="1337"/>
      <c r="AX215" s="1338"/>
      <c r="AY215" s="1377"/>
      <c r="AZ215" s="1378"/>
      <c r="BA215" s="1378"/>
      <c r="BB215" s="1378"/>
      <c r="BC215" s="1378"/>
      <c r="BD215" s="1378"/>
      <c r="BE215" s="1378"/>
      <c r="BF215" s="1378"/>
      <c r="BG215" s="1378"/>
      <c r="BH215" s="1378"/>
      <c r="BI215" s="1378"/>
      <c r="BJ215" s="1378"/>
      <c r="BK215" s="1378"/>
      <c r="BL215" s="1378"/>
      <c r="BM215" s="1379"/>
      <c r="BN215" s="1314"/>
      <c r="BO215" s="1311"/>
      <c r="BP215" s="1308"/>
      <c r="BQ215" s="1274"/>
      <c r="BR215" s="1274"/>
      <c r="BS215" s="1274"/>
      <c r="BT215" s="1274"/>
      <c r="BU215" s="1274"/>
      <c r="BV215" s="1274"/>
      <c r="BW215" s="1274"/>
      <c r="BX215" s="1274"/>
      <c r="BY215" s="1274"/>
      <c r="BZ215" s="1274"/>
      <c r="CA215" s="1274"/>
      <c r="CB215" s="1274"/>
      <c r="CC215" s="1274"/>
      <c r="CD215" s="1274"/>
      <c r="CE215" s="1274"/>
      <c r="CF215" s="1274"/>
      <c r="CG215" s="1274"/>
      <c r="CH215" s="1274"/>
      <c r="CI215" s="1274"/>
      <c r="CJ215" s="1274"/>
      <c r="CK215" s="1274"/>
      <c r="CL215" s="1274"/>
      <c r="CM215" s="1274"/>
      <c r="CN215" s="1274"/>
      <c r="CO215" s="1274"/>
      <c r="CP215" s="1274"/>
      <c r="CQ215" s="1305"/>
      <c r="CR215" s="1278" t="e">
        <f>#REF!</f>
        <v>#REF!</v>
      </c>
    </row>
    <row r="216" spans="2:96" s="15" customFormat="1">
      <c r="B216" s="1268"/>
      <c r="C216" s="1260"/>
      <c r="D216" s="1260"/>
      <c r="E216" s="1260"/>
      <c r="F216" s="1260"/>
      <c r="G216" s="1260"/>
      <c r="H216" s="1260"/>
      <c r="I216" s="1260"/>
      <c r="J216" s="1260"/>
      <c r="K216" s="1260"/>
      <c r="L216" s="1260"/>
      <c r="M216" s="1260"/>
      <c r="N216" s="1260"/>
      <c r="O216" s="1260"/>
      <c r="P216" s="1260"/>
      <c r="Q216" s="1257"/>
      <c r="R216" s="14"/>
      <c r="S216" s="1281"/>
      <c r="T216" s="1284" t="e">
        <f>#REF!</f>
        <v>#REF!</v>
      </c>
      <c r="U216" s="1278" t="e">
        <f>#REF!</f>
        <v>#REF!</v>
      </c>
      <c r="V216" s="1336"/>
      <c r="W216" s="1337"/>
      <c r="X216" s="1337"/>
      <c r="Y216" s="1338"/>
      <c r="Z216" s="1316"/>
      <c r="AA216" s="1324" t="str">
        <f>interim</f>
        <v>Interim Assessment</v>
      </c>
      <c r="AB216" s="1321" t="str">
        <f>minisummative</f>
        <v>Minisummative Assessment</v>
      </c>
      <c r="AC216" s="1318" t="str">
        <f>summative</f>
        <v>Summative Assessment</v>
      </c>
      <c r="AD216" s="1371"/>
      <c r="AE216" s="1372"/>
      <c r="AF216" s="1373"/>
      <c r="AG216" s="1364"/>
      <c r="AH216" s="1365"/>
      <c r="AI216" s="1366"/>
      <c r="AJ216" s="1336"/>
      <c r="AK216" s="1337"/>
      <c r="AL216" s="1337"/>
      <c r="AM216" s="1337"/>
      <c r="AN216" s="1337"/>
      <c r="AO216" s="1337"/>
      <c r="AP216" s="1337"/>
      <c r="AQ216" s="1337"/>
      <c r="AR216" s="1337"/>
      <c r="AS216" s="1337"/>
      <c r="AT216" s="1337"/>
      <c r="AU216" s="1337"/>
      <c r="AV216" s="1337"/>
      <c r="AW216" s="1337"/>
      <c r="AX216" s="1338"/>
      <c r="AY216" s="1377"/>
      <c r="AZ216" s="1378"/>
      <c r="BA216" s="1378"/>
      <c r="BB216" s="1378"/>
      <c r="BC216" s="1378"/>
      <c r="BD216" s="1378"/>
      <c r="BE216" s="1378"/>
      <c r="BF216" s="1378"/>
      <c r="BG216" s="1378"/>
      <c r="BH216" s="1378"/>
      <c r="BI216" s="1378"/>
      <c r="BJ216" s="1378"/>
      <c r="BK216" s="1378"/>
      <c r="BL216" s="1378"/>
      <c r="BM216" s="1379"/>
      <c r="BN216" s="1314"/>
      <c r="BO216" s="1311"/>
      <c r="BP216" s="1308"/>
      <c r="BQ216" s="1274"/>
      <c r="BR216" s="1274"/>
      <c r="BS216" s="1274"/>
      <c r="BT216" s="1274"/>
      <c r="BU216" s="1274"/>
      <c r="BV216" s="1274"/>
      <c r="BW216" s="1274"/>
      <c r="BX216" s="1274"/>
      <c r="BY216" s="1274"/>
      <c r="BZ216" s="1274"/>
      <c r="CA216" s="1274"/>
      <c r="CB216" s="1274"/>
      <c r="CC216" s="1274"/>
      <c r="CD216" s="1274"/>
      <c r="CE216" s="1274"/>
      <c r="CF216" s="1274"/>
      <c r="CG216" s="1274"/>
      <c r="CH216" s="1274"/>
      <c r="CI216" s="1274"/>
      <c r="CJ216" s="1274"/>
      <c r="CK216" s="1274"/>
      <c r="CL216" s="1274"/>
      <c r="CM216" s="1274"/>
      <c r="CN216" s="1274"/>
      <c r="CO216" s="1274"/>
      <c r="CP216" s="1274"/>
      <c r="CQ216" s="1305"/>
      <c r="CR216" s="1278" t="e">
        <f>#REF!</f>
        <v>#REF!</v>
      </c>
    </row>
    <row r="217" spans="2:96" s="15" customFormat="1">
      <c r="B217" s="1268"/>
      <c r="C217" s="1260"/>
      <c r="D217" s="1260"/>
      <c r="E217" s="1260"/>
      <c r="F217" s="1260"/>
      <c r="G217" s="1260"/>
      <c r="H217" s="1260"/>
      <c r="I217" s="1260"/>
      <c r="J217" s="1260"/>
      <c r="K217" s="1260"/>
      <c r="L217" s="1260"/>
      <c r="M217" s="1260"/>
      <c r="N217" s="1260"/>
      <c r="O217" s="1260"/>
      <c r="P217" s="1260"/>
      <c r="Q217" s="1257"/>
      <c r="R217" s="14"/>
      <c r="S217" s="1281"/>
      <c r="T217" s="1284" t="e">
        <f>#REF!</f>
        <v>#REF!</v>
      </c>
      <c r="U217" s="1278" t="e">
        <f>#REF!</f>
        <v>#REF!</v>
      </c>
      <c r="V217" s="1336"/>
      <c r="W217" s="1337"/>
      <c r="X217" s="1337"/>
      <c r="Y217" s="1338"/>
      <c r="Z217" s="1316"/>
      <c r="AA217" s="1325"/>
      <c r="AB217" s="1322"/>
      <c r="AC217" s="1319"/>
      <c r="AD217" s="1371"/>
      <c r="AE217" s="1372"/>
      <c r="AF217" s="1373"/>
      <c r="AG217" s="1364"/>
      <c r="AH217" s="1365"/>
      <c r="AI217" s="1366"/>
      <c r="AJ217" s="1339"/>
      <c r="AK217" s="1340"/>
      <c r="AL217" s="1340"/>
      <c r="AM217" s="1340"/>
      <c r="AN217" s="1340"/>
      <c r="AO217" s="1340"/>
      <c r="AP217" s="1340"/>
      <c r="AQ217" s="1340"/>
      <c r="AR217" s="1340"/>
      <c r="AS217" s="1340"/>
      <c r="AT217" s="1340"/>
      <c r="AU217" s="1340"/>
      <c r="AV217" s="1340"/>
      <c r="AW217" s="1340"/>
      <c r="AX217" s="1341"/>
      <c r="AY217" s="1380"/>
      <c r="AZ217" s="1381"/>
      <c r="BA217" s="1381"/>
      <c r="BB217" s="1381"/>
      <c r="BC217" s="1381"/>
      <c r="BD217" s="1381"/>
      <c r="BE217" s="1381"/>
      <c r="BF217" s="1381"/>
      <c r="BG217" s="1381"/>
      <c r="BH217" s="1381"/>
      <c r="BI217" s="1381"/>
      <c r="BJ217" s="1381"/>
      <c r="BK217" s="1381"/>
      <c r="BL217" s="1381"/>
      <c r="BM217" s="1382"/>
      <c r="BN217" s="1314"/>
      <c r="BO217" s="1311"/>
      <c r="BP217" s="1308"/>
      <c r="BQ217" s="1274"/>
      <c r="BR217" s="1274"/>
      <c r="BS217" s="1274"/>
      <c r="BT217" s="1274"/>
      <c r="BU217" s="1274"/>
      <c r="BV217" s="1274"/>
      <c r="BW217" s="1274"/>
      <c r="BX217" s="1274"/>
      <c r="BY217" s="1274"/>
      <c r="BZ217" s="1274"/>
      <c r="CA217" s="1274"/>
      <c r="CB217" s="1274"/>
      <c r="CC217" s="1274"/>
      <c r="CD217" s="1274"/>
      <c r="CE217" s="1274"/>
      <c r="CF217" s="1274"/>
      <c r="CG217" s="1274"/>
      <c r="CH217" s="1274"/>
      <c r="CI217" s="1274"/>
      <c r="CJ217" s="1274"/>
      <c r="CK217" s="1274"/>
      <c r="CL217" s="1274"/>
      <c r="CM217" s="1274"/>
      <c r="CN217" s="1274"/>
      <c r="CO217" s="1274"/>
      <c r="CP217" s="1274"/>
      <c r="CQ217" s="1305"/>
      <c r="CR217" s="1278" t="e">
        <f>#REF!</f>
        <v>#REF!</v>
      </c>
    </row>
    <row r="218" spans="2:96" s="15" customFormat="1">
      <c r="B218" s="1268"/>
      <c r="C218" s="1260"/>
      <c r="D218" s="1260"/>
      <c r="E218" s="1260"/>
      <c r="F218" s="1260"/>
      <c r="G218" s="1260"/>
      <c r="H218" s="1260"/>
      <c r="I218" s="1260"/>
      <c r="J218" s="1260"/>
      <c r="K218" s="1260"/>
      <c r="L218" s="1260"/>
      <c r="M218" s="1260"/>
      <c r="N218" s="1260"/>
      <c r="O218" s="1260"/>
      <c r="P218" s="1260"/>
      <c r="Q218" s="1257"/>
      <c r="R218" s="14"/>
      <c r="S218" s="1281"/>
      <c r="T218" s="1284" t="e">
        <f>#REF!</f>
        <v>#REF!</v>
      </c>
      <c r="U218" s="1278" t="e">
        <f>#REF!</f>
        <v>#REF!</v>
      </c>
      <c r="V218" s="1336"/>
      <c r="W218" s="1337"/>
      <c r="X218" s="1337"/>
      <c r="Y218" s="1338"/>
      <c r="Z218" s="1316"/>
      <c r="AA218" s="1325"/>
      <c r="AB218" s="1322"/>
      <c r="AC218" s="1319"/>
      <c r="AD218" s="1371"/>
      <c r="AE218" s="1372"/>
      <c r="AF218" s="1373"/>
      <c r="AG218" s="1364"/>
      <c r="AH218" s="1365"/>
      <c r="AI218" s="1366"/>
      <c r="AJ218" s="1350" t="str">
        <f>lesson2</f>
        <v xml:space="preserve">
Lesson</v>
      </c>
      <c r="AK218" s="1343"/>
      <c r="AL218" s="1348"/>
      <c r="AM218" s="1342" t="str">
        <f>small_unit2</f>
        <v>Small
Unit</v>
      </c>
      <c r="AN218" s="1343"/>
      <c r="AO218" s="1348"/>
      <c r="AP218" s="1342" t="str">
        <f>large_unit2</f>
        <v>Large
Unit</v>
      </c>
      <c r="AQ218" s="1343"/>
      <c r="AR218" s="1348"/>
      <c r="AS218" s="1342" t="str">
        <f>marking_period2</f>
        <v>Marking
Period</v>
      </c>
      <c r="AT218" s="1343"/>
      <c r="AU218" s="1348"/>
      <c r="AV218" s="1342" t="str">
        <f>course_of_study2</f>
        <v>Course
of Study</v>
      </c>
      <c r="AW218" s="1343"/>
      <c r="AX218" s="1344"/>
      <c r="AY218" s="1385" t="str">
        <f>lesson2</f>
        <v xml:space="preserve">
Lesson</v>
      </c>
      <c r="AZ218" s="1328"/>
      <c r="BA218" s="1383"/>
      <c r="BB218" s="1327" t="str">
        <f>small_unit2</f>
        <v>Small
Unit</v>
      </c>
      <c r="BC218" s="1328"/>
      <c r="BD218" s="1383"/>
      <c r="BE218" s="1327" t="str">
        <f>large_unit2</f>
        <v>Large
Unit</v>
      </c>
      <c r="BF218" s="1328"/>
      <c r="BG218" s="1383"/>
      <c r="BH218" s="1327" t="str">
        <f>marking_period2</f>
        <v>Marking
Period</v>
      </c>
      <c r="BI218" s="1328"/>
      <c r="BJ218" s="1383"/>
      <c r="BK218" s="1327" t="str">
        <f>course_of_study2</f>
        <v>Course
of Study</v>
      </c>
      <c r="BL218" s="1328"/>
      <c r="BM218" s="1329"/>
      <c r="BN218" s="1314"/>
      <c r="BO218" s="1311"/>
      <c r="BP218" s="1308"/>
      <c r="BQ218" s="1274"/>
      <c r="BR218" s="1274"/>
      <c r="BS218" s="1274"/>
      <c r="BT218" s="1274"/>
      <c r="BU218" s="1274"/>
      <c r="BV218" s="1274"/>
      <c r="BW218" s="1274"/>
      <c r="BX218" s="1274"/>
      <c r="BY218" s="1274"/>
      <c r="BZ218" s="1274"/>
      <c r="CA218" s="1274"/>
      <c r="CB218" s="1274"/>
      <c r="CC218" s="1274"/>
      <c r="CD218" s="1274"/>
      <c r="CE218" s="1274"/>
      <c r="CF218" s="1274"/>
      <c r="CG218" s="1274"/>
      <c r="CH218" s="1274"/>
      <c r="CI218" s="1274"/>
      <c r="CJ218" s="1274"/>
      <c r="CK218" s="1274"/>
      <c r="CL218" s="1274"/>
      <c r="CM218" s="1274"/>
      <c r="CN218" s="1274"/>
      <c r="CO218" s="1274"/>
      <c r="CP218" s="1274"/>
      <c r="CQ218" s="1305"/>
      <c r="CR218" s="1278" t="e">
        <f>#REF!</f>
        <v>#REF!</v>
      </c>
    </row>
    <row r="219" spans="2:96" s="15" customFormat="1">
      <c r="B219" s="1268"/>
      <c r="C219" s="1260"/>
      <c r="D219" s="1260"/>
      <c r="E219" s="1260"/>
      <c r="F219" s="1260"/>
      <c r="G219" s="1260"/>
      <c r="H219" s="1260"/>
      <c r="I219" s="1260"/>
      <c r="J219" s="1260"/>
      <c r="K219" s="1260"/>
      <c r="L219" s="1260"/>
      <c r="M219" s="1260"/>
      <c r="N219" s="1260"/>
      <c r="O219" s="1260"/>
      <c r="P219" s="1260"/>
      <c r="Q219" s="1257"/>
      <c r="R219" s="14"/>
      <c r="S219" s="1281"/>
      <c r="T219" s="1284"/>
      <c r="U219" s="1278"/>
      <c r="V219" s="1339"/>
      <c r="W219" s="1340"/>
      <c r="X219" s="1340"/>
      <c r="Y219" s="1341"/>
      <c r="Z219" s="1316"/>
      <c r="AA219" s="1325"/>
      <c r="AB219" s="1322"/>
      <c r="AC219" s="1319"/>
      <c r="AD219" s="1351"/>
      <c r="AE219" s="1346"/>
      <c r="AF219" s="1347"/>
      <c r="AG219" s="1367"/>
      <c r="AH219" s="1331"/>
      <c r="AI219" s="1332"/>
      <c r="AJ219" s="1351"/>
      <c r="AK219" s="1346"/>
      <c r="AL219" s="1349"/>
      <c r="AM219" s="1345"/>
      <c r="AN219" s="1346"/>
      <c r="AO219" s="1349"/>
      <c r="AP219" s="1345"/>
      <c r="AQ219" s="1346"/>
      <c r="AR219" s="1349"/>
      <c r="AS219" s="1345"/>
      <c r="AT219" s="1346"/>
      <c r="AU219" s="1349"/>
      <c r="AV219" s="1345"/>
      <c r="AW219" s="1346"/>
      <c r="AX219" s="1347"/>
      <c r="AY219" s="1367"/>
      <c r="AZ219" s="1331"/>
      <c r="BA219" s="1384"/>
      <c r="BB219" s="1330"/>
      <c r="BC219" s="1331"/>
      <c r="BD219" s="1384"/>
      <c r="BE219" s="1330"/>
      <c r="BF219" s="1331"/>
      <c r="BG219" s="1384"/>
      <c r="BH219" s="1330"/>
      <c r="BI219" s="1331"/>
      <c r="BJ219" s="1384"/>
      <c r="BK219" s="1330"/>
      <c r="BL219" s="1331"/>
      <c r="BM219" s="1332"/>
      <c r="BN219" s="1314"/>
      <c r="BO219" s="1311"/>
      <c r="BP219" s="1308"/>
      <c r="BQ219" s="1274"/>
      <c r="BR219" s="1274"/>
      <c r="BS219" s="1274"/>
      <c r="BT219" s="1274"/>
      <c r="BU219" s="1274"/>
      <c r="BV219" s="1274"/>
      <c r="BW219" s="1274"/>
      <c r="BX219" s="1274"/>
      <c r="BY219" s="1274"/>
      <c r="BZ219" s="1274"/>
      <c r="CA219" s="1274"/>
      <c r="CB219" s="1274"/>
      <c r="CC219" s="1274"/>
      <c r="CD219" s="1274"/>
      <c r="CE219" s="1274"/>
      <c r="CF219" s="1274"/>
      <c r="CG219" s="1274"/>
      <c r="CH219" s="1274"/>
      <c r="CI219" s="1274"/>
      <c r="CJ219" s="1274"/>
      <c r="CK219" s="1274"/>
      <c r="CL219" s="1274"/>
      <c r="CM219" s="1274"/>
      <c r="CN219" s="1274"/>
      <c r="CO219" s="1274"/>
      <c r="CP219" s="1274"/>
      <c r="CQ219" s="1305"/>
      <c r="CR219" s="1278"/>
    </row>
    <row r="220" spans="2:96" s="15" customFormat="1">
      <c r="B220" s="1268"/>
      <c r="C220" s="1260"/>
      <c r="D220" s="1260"/>
      <c r="E220" s="1260"/>
      <c r="F220" s="1260"/>
      <c r="G220" s="1260"/>
      <c r="H220" s="1260"/>
      <c r="I220" s="1260"/>
      <c r="J220" s="1260"/>
      <c r="K220" s="1260"/>
      <c r="L220" s="1260"/>
      <c r="M220" s="1260"/>
      <c r="N220" s="1260"/>
      <c r="O220" s="1260"/>
      <c r="P220" s="1260"/>
      <c r="Q220" s="1257"/>
      <c r="R220" s="14"/>
      <c r="S220" s="1281"/>
      <c r="T220" s="1284"/>
      <c r="U220" s="1278"/>
      <c r="V220" s="1355" t="str">
        <f>school_level1</f>
        <v>Elementary</v>
      </c>
      <c r="W220" s="1289" t="str">
        <f>school_level2</f>
        <v>Middle School</v>
      </c>
      <c r="X220" s="1289" t="str">
        <f>school_level3</f>
        <v>High School</v>
      </c>
      <c r="Y220" s="1352" t="str">
        <f>school_level4</f>
        <v>NA</v>
      </c>
      <c r="Z220" s="1316"/>
      <c r="AA220" s="1325"/>
      <c r="AB220" s="1322"/>
      <c r="AC220" s="1319"/>
      <c r="AD220" s="1355" t="str">
        <f>teacher</f>
        <v>Teacher</v>
      </c>
      <c r="AE220" s="1289" t="str">
        <f>district</f>
        <v>School/District</v>
      </c>
      <c r="AF220" s="1352" t="str">
        <f>state</f>
        <v>State/Vendor</v>
      </c>
      <c r="AG220" s="1358" t="str">
        <f>teacher</f>
        <v>Teacher</v>
      </c>
      <c r="AH220" s="1321" t="str">
        <f>district</f>
        <v>School/District</v>
      </c>
      <c r="AI220" s="1318" t="str">
        <f>state</f>
        <v>State/Vendor</v>
      </c>
      <c r="AJ220" s="1355" t="str">
        <f>prerequisites</f>
        <v>Prerequisites</v>
      </c>
      <c r="AK220" s="1289" t="str">
        <f>partial_coverage</f>
        <v>Partial</v>
      </c>
      <c r="AL220" s="1292" t="str">
        <f>complete_coverage</f>
        <v>Complete</v>
      </c>
      <c r="AM220" s="1286" t="str">
        <f>prerequisites</f>
        <v>Prerequisites</v>
      </c>
      <c r="AN220" s="1289" t="str">
        <f>partial_coverage</f>
        <v>Partial</v>
      </c>
      <c r="AO220" s="1292" t="str">
        <f>complete_coverage</f>
        <v>Complete</v>
      </c>
      <c r="AP220" s="1286" t="str">
        <f>prerequisites</f>
        <v>Prerequisites</v>
      </c>
      <c r="AQ220" s="1289" t="str">
        <f>partial_coverage</f>
        <v>Partial</v>
      </c>
      <c r="AR220" s="1292" t="str">
        <f>complete_coverage</f>
        <v>Complete</v>
      </c>
      <c r="AS220" s="1286" t="str">
        <f>prerequisites</f>
        <v>Prerequisites</v>
      </c>
      <c r="AT220" s="1289" t="str">
        <f>partial_coverage</f>
        <v>Partial</v>
      </c>
      <c r="AU220" s="1292" t="str">
        <f>complete_coverage</f>
        <v>Complete</v>
      </c>
      <c r="AV220" s="1286" t="str">
        <f>prerequisites</f>
        <v>Prerequisites</v>
      </c>
      <c r="AW220" s="1289" t="str">
        <f>partial_coverage</f>
        <v>Partial</v>
      </c>
      <c r="AX220" s="1352" t="str">
        <f>complete_coverage</f>
        <v>Complete</v>
      </c>
      <c r="AY220" s="1358" t="str">
        <f>before</f>
        <v>Before</v>
      </c>
      <c r="AZ220" s="1321" t="str">
        <f>during</f>
        <v>During</v>
      </c>
      <c r="BA220" s="1386" t="str">
        <f>after</f>
        <v>After</v>
      </c>
      <c r="BB220" s="1324" t="str">
        <f>before</f>
        <v>Before</v>
      </c>
      <c r="BC220" s="1321" t="str">
        <f>during</f>
        <v>During</v>
      </c>
      <c r="BD220" s="1386" t="str">
        <f>after</f>
        <v>After</v>
      </c>
      <c r="BE220" s="1324" t="str">
        <f>before</f>
        <v>Before</v>
      </c>
      <c r="BF220" s="1321" t="str">
        <f>during</f>
        <v>During</v>
      </c>
      <c r="BG220" s="1386" t="str">
        <f>after</f>
        <v>After</v>
      </c>
      <c r="BH220" s="1324" t="str">
        <f>before</f>
        <v>Before</v>
      </c>
      <c r="BI220" s="1321" t="str">
        <f>during</f>
        <v>During</v>
      </c>
      <c r="BJ220" s="1386" t="str">
        <f>after</f>
        <v>After</v>
      </c>
      <c r="BK220" s="1324" t="str">
        <f>before</f>
        <v>Before</v>
      </c>
      <c r="BL220" s="1321" t="str">
        <f>during</f>
        <v>During</v>
      </c>
      <c r="BM220" s="1318" t="str">
        <f>after</f>
        <v>After</v>
      </c>
      <c r="BN220" s="1314"/>
      <c r="BO220" s="1311"/>
      <c r="BP220" s="1308"/>
      <c r="BQ220" s="1274"/>
      <c r="BR220" s="1274"/>
      <c r="BS220" s="1274"/>
      <c r="BT220" s="1274"/>
      <c r="BU220" s="1274"/>
      <c r="BV220" s="1274"/>
      <c r="BW220" s="1274"/>
      <c r="BX220" s="1274"/>
      <c r="BY220" s="1274"/>
      <c r="BZ220" s="1274"/>
      <c r="CA220" s="1274"/>
      <c r="CB220" s="1274"/>
      <c r="CC220" s="1274"/>
      <c r="CD220" s="1274"/>
      <c r="CE220" s="1274"/>
      <c r="CF220" s="1274"/>
      <c r="CG220" s="1274"/>
      <c r="CH220" s="1274"/>
      <c r="CI220" s="1274"/>
      <c r="CJ220" s="1274"/>
      <c r="CK220" s="1274"/>
      <c r="CL220" s="1274"/>
      <c r="CM220" s="1274"/>
      <c r="CN220" s="1274"/>
      <c r="CO220" s="1274"/>
      <c r="CP220" s="1274"/>
      <c r="CQ220" s="1305"/>
      <c r="CR220" s="1278"/>
    </row>
    <row r="221" spans="2:96" s="15" customFormat="1">
      <c r="B221" s="1268"/>
      <c r="C221" s="1260"/>
      <c r="D221" s="1260"/>
      <c r="E221" s="1260"/>
      <c r="F221" s="1260"/>
      <c r="G221" s="1260"/>
      <c r="H221" s="1260"/>
      <c r="I221" s="1260"/>
      <c r="J221" s="1260"/>
      <c r="K221" s="1260"/>
      <c r="L221" s="1260"/>
      <c r="M221" s="1260"/>
      <c r="N221" s="1260"/>
      <c r="O221" s="1260"/>
      <c r="P221" s="1260"/>
      <c r="Q221" s="1257"/>
      <c r="R221" s="14"/>
      <c r="S221" s="1281"/>
      <c r="T221" s="1284"/>
      <c r="U221" s="1278"/>
      <c r="V221" s="1356"/>
      <c r="W221" s="1290"/>
      <c r="X221" s="1290"/>
      <c r="Y221" s="1353"/>
      <c r="Z221" s="1316"/>
      <c r="AA221" s="1325"/>
      <c r="AB221" s="1322"/>
      <c r="AC221" s="1319"/>
      <c r="AD221" s="1356"/>
      <c r="AE221" s="1290"/>
      <c r="AF221" s="1353"/>
      <c r="AG221" s="1359"/>
      <c r="AH221" s="1322"/>
      <c r="AI221" s="1319"/>
      <c r="AJ221" s="1356"/>
      <c r="AK221" s="1290"/>
      <c r="AL221" s="1293"/>
      <c r="AM221" s="1287"/>
      <c r="AN221" s="1290"/>
      <c r="AO221" s="1293"/>
      <c r="AP221" s="1287"/>
      <c r="AQ221" s="1290"/>
      <c r="AR221" s="1293"/>
      <c r="AS221" s="1287"/>
      <c r="AT221" s="1290"/>
      <c r="AU221" s="1293"/>
      <c r="AV221" s="1287"/>
      <c r="AW221" s="1290"/>
      <c r="AX221" s="1353"/>
      <c r="AY221" s="1359"/>
      <c r="AZ221" s="1322"/>
      <c r="BA221" s="1387"/>
      <c r="BB221" s="1325"/>
      <c r="BC221" s="1322"/>
      <c r="BD221" s="1387"/>
      <c r="BE221" s="1325"/>
      <c r="BF221" s="1322"/>
      <c r="BG221" s="1387"/>
      <c r="BH221" s="1325"/>
      <c r="BI221" s="1322"/>
      <c r="BJ221" s="1387"/>
      <c r="BK221" s="1325"/>
      <c r="BL221" s="1322"/>
      <c r="BM221" s="1319"/>
      <c r="BN221" s="1314"/>
      <c r="BO221" s="1311"/>
      <c r="BP221" s="1308"/>
      <c r="BQ221" s="1274"/>
      <c r="BR221" s="1274"/>
      <c r="BS221" s="1274"/>
      <c r="BT221" s="1274"/>
      <c r="BU221" s="1274"/>
      <c r="BV221" s="1274"/>
      <c r="BW221" s="1274"/>
      <c r="BX221" s="1274"/>
      <c r="BY221" s="1274"/>
      <c r="BZ221" s="1274"/>
      <c r="CA221" s="1274"/>
      <c r="CB221" s="1274"/>
      <c r="CC221" s="1274"/>
      <c r="CD221" s="1274"/>
      <c r="CE221" s="1274"/>
      <c r="CF221" s="1274"/>
      <c r="CG221" s="1274"/>
      <c r="CH221" s="1274"/>
      <c r="CI221" s="1274"/>
      <c r="CJ221" s="1274"/>
      <c r="CK221" s="1274"/>
      <c r="CL221" s="1274"/>
      <c r="CM221" s="1274"/>
      <c r="CN221" s="1274"/>
      <c r="CO221" s="1274"/>
      <c r="CP221" s="1274"/>
      <c r="CQ221" s="1305"/>
      <c r="CR221" s="1278"/>
    </row>
    <row r="222" spans="2:96" s="15" customFormat="1">
      <c r="B222" s="1268"/>
      <c r="C222" s="1260"/>
      <c r="D222" s="1260"/>
      <c r="E222" s="1260"/>
      <c r="F222" s="1260"/>
      <c r="G222" s="1260"/>
      <c r="H222" s="1260"/>
      <c r="I222" s="1260"/>
      <c r="J222" s="1260"/>
      <c r="K222" s="1260"/>
      <c r="L222" s="1260"/>
      <c r="M222" s="1260"/>
      <c r="N222" s="1260"/>
      <c r="O222" s="1260"/>
      <c r="P222" s="1260"/>
      <c r="Q222" s="1257"/>
      <c r="R222" s="14"/>
      <c r="S222" s="1281"/>
      <c r="T222" s="1284"/>
      <c r="U222" s="1278"/>
      <c r="V222" s="1356"/>
      <c r="W222" s="1290"/>
      <c r="X222" s="1290"/>
      <c r="Y222" s="1353"/>
      <c r="Z222" s="1316"/>
      <c r="AA222" s="1325"/>
      <c r="AB222" s="1322"/>
      <c r="AC222" s="1319"/>
      <c r="AD222" s="1356"/>
      <c r="AE222" s="1290"/>
      <c r="AF222" s="1353"/>
      <c r="AG222" s="1359"/>
      <c r="AH222" s="1322"/>
      <c r="AI222" s="1319"/>
      <c r="AJ222" s="1356"/>
      <c r="AK222" s="1290"/>
      <c r="AL222" s="1293"/>
      <c r="AM222" s="1287"/>
      <c r="AN222" s="1290"/>
      <c r="AO222" s="1293"/>
      <c r="AP222" s="1287"/>
      <c r="AQ222" s="1290"/>
      <c r="AR222" s="1293"/>
      <c r="AS222" s="1287"/>
      <c r="AT222" s="1290"/>
      <c r="AU222" s="1293"/>
      <c r="AV222" s="1287"/>
      <c r="AW222" s="1290"/>
      <c r="AX222" s="1353"/>
      <c r="AY222" s="1359"/>
      <c r="AZ222" s="1322"/>
      <c r="BA222" s="1387"/>
      <c r="BB222" s="1325"/>
      <c r="BC222" s="1322"/>
      <c r="BD222" s="1387"/>
      <c r="BE222" s="1325"/>
      <c r="BF222" s="1322"/>
      <c r="BG222" s="1387"/>
      <c r="BH222" s="1325"/>
      <c r="BI222" s="1322"/>
      <c r="BJ222" s="1387"/>
      <c r="BK222" s="1325"/>
      <c r="BL222" s="1322"/>
      <c r="BM222" s="1319"/>
      <c r="BN222" s="1314"/>
      <c r="BO222" s="1311"/>
      <c r="BP222" s="1308"/>
      <c r="BQ222" s="1274"/>
      <c r="BR222" s="1274"/>
      <c r="BS222" s="1274"/>
      <c r="BT222" s="1274"/>
      <c r="BU222" s="1274"/>
      <c r="BV222" s="1274"/>
      <c r="BW222" s="1274"/>
      <c r="BX222" s="1274"/>
      <c r="BY222" s="1274"/>
      <c r="BZ222" s="1274"/>
      <c r="CA222" s="1274"/>
      <c r="CB222" s="1274"/>
      <c r="CC222" s="1274"/>
      <c r="CD222" s="1274"/>
      <c r="CE222" s="1274"/>
      <c r="CF222" s="1274"/>
      <c r="CG222" s="1274"/>
      <c r="CH222" s="1274"/>
      <c r="CI222" s="1274"/>
      <c r="CJ222" s="1274"/>
      <c r="CK222" s="1274"/>
      <c r="CL222" s="1274"/>
      <c r="CM222" s="1274"/>
      <c r="CN222" s="1274"/>
      <c r="CO222" s="1274"/>
      <c r="CP222" s="1274"/>
      <c r="CQ222" s="1305"/>
      <c r="CR222" s="1278"/>
    </row>
    <row r="223" spans="2:96" s="15" customFormat="1">
      <c r="B223" s="1268"/>
      <c r="C223" s="1260"/>
      <c r="D223" s="1260"/>
      <c r="E223" s="1260"/>
      <c r="F223" s="1260"/>
      <c r="G223" s="1260"/>
      <c r="H223" s="1260"/>
      <c r="I223" s="1260"/>
      <c r="J223" s="1260"/>
      <c r="K223" s="1260"/>
      <c r="L223" s="1260"/>
      <c r="M223" s="1260"/>
      <c r="N223" s="1260"/>
      <c r="O223" s="1260"/>
      <c r="P223" s="1260"/>
      <c r="Q223" s="1257"/>
      <c r="R223" s="14"/>
      <c r="S223" s="1281"/>
      <c r="T223" s="1284"/>
      <c r="U223" s="1278"/>
      <c r="V223" s="1356"/>
      <c r="W223" s="1290"/>
      <c r="X223" s="1290"/>
      <c r="Y223" s="1353"/>
      <c r="Z223" s="1316"/>
      <c r="AA223" s="1325"/>
      <c r="AB223" s="1322"/>
      <c r="AC223" s="1319"/>
      <c r="AD223" s="1356"/>
      <c r="AE223" s="1290"/>
      <c r="AF223" s="1353"/>
      <c r="AG223" s="1359"/>
      <c r="AH223" s="1322"/>
      <c r="AI223" s="1319"/>
      <c r="AJ223" s="1356"/>
      <c r="AK223" s="1290"/>
      <c r="AL223" s="1293"/>
      <c r="AM223" s="1287"/>
      <c r="AN223" s="1290"/>
      <c r="AO223" s="1293"/>
      <c r="AP223" s="1287"/>
      <c r="AQ223" s="1290"/>
      <c r="AR223" s="1293"/>
      <c r="AS223" s="1287"/>
      <c r="AT223" s="1290"/>
      <c r="AU223" s="1293"/>
      <c r="AV223" s="1287"/>
      <c r="AW223" s="1290"/>
      <c r="AX223" s="1353"/>
      <c r="AY223" s="1359"/>
      <c r="AZ223" s="1322"/>
      <c r="BA223" s="1387"/>
      <c r="BB223" s="1325"/>
      <c r="BC223" s="1322"/>
      <c r="BD223" s="1387"/>
      <c r="BE223" s="1325"/>
      <c r="BF223" s="1322"/>
      <c r="BG223" s="1387"/>
      <c r="BH223" s="1325"/>
      <c r="BI223" s="1322"/>
      <c r="BJ223" s="1387"/>
      <c r="BK223" s="1325"/>
      <c r="BL223" s="1322"/>
      <c r="BM223" s="1319"/>
      <c r="BN223" s="1314"/>
      <c r="BO223" s="1311"/>
      <c r="BP223" s="1308"/>
      <c r="BQ223" s="1274"/>
      <c r="BR223" s="1274"/>
      <c r="BS223" s="1274"/>
      <c r="BT223" s="1274"/>
      <c r="BU223" s="1274"/>
      <c r="BV223" s="1274"/>
      <c r="BW223" s="1274"/>
      <c r="BX223" s="1274"/>
      <c r="BY223" s="1274"/>
      <c r="BZ223" s="1274"/>
      <c r="CA223" s="1274"/>
      <c r="CB223" s="1274"/>
      <c r="CC223" s="1274"/>
      <c r="CD223" s="1274"/>
      <c r="CE223" s="1274"/>
      <c r="CF223" s="1274"/>
      <c r="CG223" s="1274"/>
      <c r="CH223" s="1274"/>
      <c r="CI223" s="1274"/>
      <c r="CJ223" s="1274"/>
      <c r="CK223" s="1274"/>
      <c r="CL223" s="1274"/>
      <c r="CM223" s="1274"/>
      <c r="CN223" s="1274"/>
      <c r="CO223" s="1274"/>
      <c r="CP223" s="1274"/>
      <c r="CQ223" s="1305"/>
      <c r="CR223" s="1278"/>
    </row>
    <row r="224" spans="2:96" s="15" customFormat="1">
      <c r="B224" s="1268"/>
      <c r="C224" s="1260"/>
      <c r="D224" s="1260"/>
      <c r="E224" s="1260"/>
      <c r="F224" s="1260"/>
      <c r="G224" s="1260"/>
      <c r="H224" s="1260"/>
      <c r="I224" s="1260"/>
      <c r="J224" s="1260"/>
      <c r="K224" s="1260"/>
      <c r="L224" s="1260"/>
      <c r="M224" s="1260"/>
      <c r="N224" s="1260"/>
      <c r="O224" s="1260"/>
      <c r="P224" s="1260"/>
      <c r="Q224" s="1257"/>
      <c r="R224" s="14"/>
      <c r="S224" s="1281"/>
      <c r="T224" s="1284"/>
      <c r="U224" s="1278"/>
      <c r="V224" s="1356"/>
      <c r="W224" s="1290"/>
      <c r="X224" s="1290"/>
      <c r="Y224" s="1353"/>
      <c r="Z224" s="1316"/>
      <c r="AA224" s="1325"/>
      <c r="AB224" s="1322"/>
      <c r="AC224" s="1319"/>
      <c r="AD224" s="1356"/>
      <c r="AE224" s="1290"/>
      <c r="AF224" s="1353"/>
      <c r="AG224" s="1359"/>
      <c r="AH224" s="1322"/>
      <c r="AI224" s="1319"/>
      <c r="AJ224" s="1356"/>
      <c r="AK224" s="1290"/>
      <c r="AL224" s="1293"/>
      <c r="AM224" s="1287"/>
      <c r="AN224" s="1290"/>
      <c r="AO224" s="1293"/>
      <c r="AP224" s="1287"/>
      <c r="AQ224" s="1290"/>
      <c r="AR224" s="1293"/>
      <c r="AS224" s="1287"/>
      <c r="AT224" s="1290"/>
      <c r="AU224" s="1293"/>
      <c r="AV224" s="1287"/>
      <c r="AW224" s="1290"/>
      <c r="AX224" s="1353"/>
      <c r="AY224" s="1359"/>
      <c r="AZ224" s="1322"/>
      <c r="BA224" s="1387"/>
      <c r="BB224" s="1325"/>
      <c r="BC224" s="1322"/>
      <c r="BD224" s="1387"/>
      <c r="BE224" s="1325"/>
      <c r="BF224" s="1322"/>
      <c r="BG224" s="1387"/>
      <c r="BH224" s="1325"/>
      <c r="BI224" s="1322"/>
      <c r="BJ224" s="1387"/>
      <c r="BK224" s="1325"/>
      <c r="BL224" s="1322"/>
      <c r="BM224" s="1319"/>
      <c r="BN224" s="1314"/>
      <c r="BO224" s="1311"/>
      <c r="BP224" s="1308"/>
      <c r="BQ224" s="1274"/>
      <c r="BR224" s="1274"/>
      <c r="BS224" s="1274"/>
      <c r="BT224" s="1274"/>
      <c r="BU224" s="1274"/>
      <c r="BV224" s="1274"/>
      <c r="BW224" s="1274"/>
      <c r="BX224" s="1274"/>
      <c r="BY224" s="1274"/>
      <c r="BZ224" s="1274"/>
      <c r="CA224" s="1274"/>
      <c r="CB224" s="1274"/>
      <c r="CC224" s="1274"/>
      <c r="CD224" s="1274"/>
      <c r="CE224" s="1274"/>
      <c r="CF224" s="1274"/>
      <c r="CG224" s="1274"/>
      <c r="CH224" s="1274"/>
      <c r="CI224" s="1274"/>
      <c r="CJ224" s="1274"/>
      <c r="CK224" s="1274"/>
      <c r="CL224" s="1274"/>
      <c r="CM224" s="1274"/>
      <c r="CN224" s="1274"/>
      <c r="CO224" s="1274"/>
      <c r="CP224" s="1274"/>
      <c r="CQ224" s="1305"/>
      <c r="CR224" s="1278"/>
    </row>
    <row r="225" spans="1:96" s="15" customFormat="1">
      <c r="B225" s="1268"/>
      <c r="C225" s="1260"/>
      <c r="D225" s="1260"/>
      <c r="E225" s="1260"/>
      <c r="F225" s="1260"/>
      <c r="G225" s="1260"/>
      <c r="H225" s="1260"/>
      <c r="I225" s="1260"/>
      <c r="J225" s="1260"/>
      <c r="K225" s="1260"/>
      <c r="L225" s="1260"/>
      <c r="M225" s="1260"/>
      <c r="N225" s="1260"/>
      <c r="O225" s="1260"/>
      <c r="P225" s="1260"/>
      <c r="Q225" s="1257"/>
      <c r="R225" s="14"/>
      <c r="S225" s="1281"/>
      <c r="T225" s="1284" t="e">
        <f>#REF!</f>
        <v>#REF!</v>
      </c>
      <c r="U225" s="1278" t="e">
        <f>#REF!</f>
        <v>#REF!</v>
      </c>
      <c r="V225" s="1356"/>
      <c r="W225" s="1290"/>
      <c r="X225" s="1290"/>
      <c r="Y225" s="1353"/>
      <c r="Z225" s="1316"/>
      <c r="AA225" s="1325"/>
      <c r="AB225" s="1322"/>
      <c r="AC225" s="1319"/>
      <c r="AD225" s="1356"/>
      <c r="AE225" s="1290"/>
      <c r="AF225" s="1353"/>
      <c r="AG225" s="1359"/>
      <c r="AH225" s="1322"/>
      <c r="AI225" s="1319"/>
      <c r="AJ225" s="1356"/>
      <c r="AK225" s="1290"/>
      <c r="AL225" s="1293"/>
      <c r="AM225" s="1287"/>
      <c r="AN225" s="1290"/>
      <c r="AO225" s="1293"/>
      <c r="AP225" s="1287"/>
      <c r="AQ225" s="1290"/>
      <c r="AR225" s="1293"/>
      <c r="AS225" s="1287"/>
      <c r="AT225" s="1290"/>
      <c r="AU225" s="1293"/>
      <c r="AV225" s="1287"/>
      <c r="AW225" s="1290"/>
      <c r="AX225" s="1353"/>
      <c r="AY225" s="1359"/>
      <c r="AZ225" s="1322"/>
      <c r="BA225" s="1387"/>
      <c r="BB225" s="1325"/>
      <c r="BC225" s="1322"/>
      <c r="BD225" s="1387"/>
      <c r="BE225" s="1325"/>
      <c r="BF225" s="1322"/>
      <c r="BG225" s="1387"/>
      <c r="BH225" s="1325"/>
      <c r="BI225" s="1322"/>
      <c r="BJ225" s="1387"/>
      <c r="BK225" s="1325"/>
      <c r="BL225" s="1322"/>
      <c r="BM225" s="1319"/>
      <c r="BN225" s="1314"/>
      <c r="BO225" s="1311"/>
      <c r="BP225" s="1308"/>
      <c r="BQ225" s="1274"/>
      <c r="BR225" s="1274"/>
      <c r="BS225" s="1274"/>
      <c r="BT225" s="1274"/>
      <c r="BU225" s="1274"/>
      <c r="BV225" s="1274"/>
      <c r="BW225" s="1274"/>
      <c r="BX225" s="1274"/>
      <c r="BY225" s="1274"/>
      <c r="BZ225" s="1274"/>
      <c r="CA225" s="1274"/>
      <c r="CB225" s="1274"/>
      <c r="CC225" s="1274"/>
      <c r="CD225" s="1274"/>
      <c r="CE225" s="1274"/>
      <c r="CF225" s="1274"/>
      <c r="CG225" s="1274"/>
      <c r="CH225" s="1274"/>
      <c r="CI225" s="1274"/>
      <c r="CJ225" s="1274"/>
      <c r="CK225" s="1274"/>
      <c r="CL225" s="1274"/>
      <c r="CM225" s="1274"/>
      <c r="CN225" s="1274"/>
      <c r="CO225" s="1274"/>
      <c r="CP225" s="1274"/>
      <c r="CQ225" s="1305"/>
      <c r="CR225" s="1278" t="e">
        <f>#REF!</f>
        <v>#REF!</v>
      </c>
    </row>
    <row r="226" spans="1:96" s="16" customFormat="1" ht="13" thickBot="1">
      <c r="A226" s="15"/>
      <c r="B226" s="1269"/>
      <c r="C226" s="1261"/>
      <c r="D226" s="1261"/>
      <c r="E226" s="1261"/>
      <c r="F226" s="1261"/>
      <c r="G226" s="1261"/>
      <c r="H226" s="1261"/>
      <c r="I226" s="1261"/>
      <c r="J226" s="1261"/>
      <c r="K226" s="1261"/>
      <c r="L226" s="1261"/>
      <c r="M226" s="1261"/>
      <c r="N226" s="1261"/>
      <c r="O226" s="1261"/>
      <c r="P226" s="1261"/>
      <c r="Q226" s="1258"/>
      <c r="R226" s="14"/>
      <c r="S226" s="1282"/>
      <c r="T226" s="1285" t="e">
        <f>#REF!</f>
        <v>#REF!</v>
      </c>
      <c r="U226" s="1279" t="e">
        <f>#REF!</f>
        <v>#REF!</v>
      </c>
      <c r="V226" s="1357"/>
      <c r="W226" s="1291"/>
      <c r="X226" s="1291"/>
      <c r="Y226" s="1354"/>
      <c r="Z226" s="1317"/>
      <c r="AA226" s="1326"/>
      <c r="AB226" s="1323"/>
      <c r="AC226" s="1320"/>
      <c r="AD226" s="1357"/>
      <c r="AE226" s="1291"/>
      <c r="AF226" s="1354"/>
      <c r="AG226" s="1360"/>
      <c r="AH226" s="1323"/>
      <c r="AI226" s="1320"/>
      <c r="AJ226" s="1357"/>
      <c r="AK226" s="1291"/>
      <c r="AL226" s="1294"/>
      <c r="AM226" s="1288"/>
      <c r="AN226" s="1291"/>
      <c r="AO226" s="1294"/>
      <c r="AP226" s="1288"/>
      <c r="AQ226" s="1291"/>
      <c r="AR226" s="1294"/>
      <c r="AS226" s="1288"/>
      <c r="AT226" s="1291"/>
      <c r="AU226" s="1294"/>
      <c r="AV226" s="1288"/>
      <c r="AW226" s="1291"/>
      <c r="AX226" s="1354"/>
      <c r="AY226" s="1360"/>
      <c r="AZ226" s="1323"/>
      <c r="BA226" s="1388"/>
      <c r="BB226" s="1326"/>
      <c r="BC226" s="1323"/>
      <c r="BD226" s="1388"/>
      <c r="BE226" s="1326"/>
      <c r="BF226" s="1323"/>
      <c r="BG226" s="1388"/>
      <c r="BH226" s="1326"/>
      <c r="BI226" s="1323"/>
      <c r="BJ226" s="1388"/>
      <c r="BK226" s="1326"/>
      <c r="BL226" s="1323"/>
      <c r="BM226" s="1320"/>
      <c r="BN226" s="1315"/>
      <c r="BO226" s="1312"/>
      <c r="BP226" s="1309"/>
      <c r="BQ226" s="1275"/>
      <c r="BR226" s="1275"/>
      <c r="BS226" s="1275"/>
      <c r="BT226" s="1275"/>
      <c r="BU226" s="1275"/>
      <c r="BV226" s="1275"/>
      <c r="BW226" s="1275"/>
      <c r="BX226" s="1275"/>
      <c r="BY226" s="1275"/>
      <c r="BZ226" s="1275"/>
      <c r="CA226" s="1275"/>
      <c r="CB226" s="1275"/>
      <c r="CC226" s="1275"/>
      <c r="CD226" s="1275"/>
      <c r="CE226" s="1275"/>
      <c r="CF226" s="1275"/>
      <c r="CG226" s="1275"/>
      <c r="CH226" s="1275"/>
      <c r="CI226" s="1275"/>
      <c r="CJ226" s="1275"/>
      <c r="CK226" s="1275"/>
      <c r="CL226" s="1275"/>
      <c r="CM226" s="1275"/>
      <c r="CN226" s="1275"/>
      <c r="CO226" s="1275"/>
      <c r="CP226" s="1275"/>
      <c r="CQ226" s="1306"/>
      <c r="CR226" s="1279" t="e">
        <f>#REF!</f>
        <v>#REF!</v>
      </c>
    </row>
    <row r="227" spans="1:96">
      <c r="B227" s="324">
        <v>1</v>
      </c>
      <c r="C227" s="325">
        <f>IF(E227=1,B227,0)</f>
        <v>1</v>
      </c>
      <c r="D227" s="325">
        <f>IF(F227=1,3,IF(G227=1,2,IF(H227=1,1,0)))</f>
        <v>0</v>
      </c>
      <c r="E227" s="325">
        <f t="shared" ref="E227:E258" si="415">MIN(1,COUNTA(T227:Y227,AA227:BM227,BP227:CQ227))</f>
        <v>1</v>
      </c>
      <c r="F227" s="325">
        <f t="shared" ref="F227:F258" si="416">IF(T2&gt;0,1,0)</f>
        <v>0</v>
      </c>
      <c r="G227" s="325">
        <f t="shared" ref="G227:G258" si="417">IF(AND(S227&lt;&gt;"",C227=0),1,0)</f>
        <v>0</v>
      </c>
      <c r="H227" s="325">
        <f t="shared" ref="H227:H258" si="418">MAX(I227:Q227)</f>
        <v>0</v>
      </c>
      <c r="I227" s="325">
        <f>IF($S227="",0,IF(COUNTA(T227)=0,1,0))</f>
        <v>0</v>
      </c>
      <c r="J227" s="325">
        <f>IF($S227="",0,IF(COUNTA(U227)=0,1,0))</f>
        <v>0</v>
      </c>
      <c r="K227" s="325">
        <f>IF($S227="",0,IF(COUNTA(V227:Y227)=0,1,0))</f>
        <v>0</v>
      </c>
      <c r="L227" s="325">
        <f t="shared" ref="L227:L258" si="419">IF($S227="",0,IF(COUNTA(AA227:AC227)=0,1,0))</f>
        <v>0</v>
      </c>
      <c r="M227" s="325">
        <f t="shared" ref="M227:M258" si="420">IF($S227="",0,IF(COUNTA(AD227:AF227)=0,1,0))</f>
        <v>0</v>
      </c>
      <c r="N227" s="325">
        <f t="shared" ref="N227:N258" si="421">IF($S227="",0,IF(COUNTA(AG227:AI227)=0,1,0))</f>
        <v>0</v>
      </c>
      <c r="O227" s="325">
        <f>IF($S227="",0,IF(COUNTA(AJ227:AX227)=0,1,0))</f>
        <v>0</v>
      </c>
      <c r="P227" s="325">
        <f>IF($S227="",0,IF(COUNTA(AY227:BM227)=0,1,0))</f>
        <v>0</v>
      </c>
      <c r="Q227" s="326">
        <f>IF($S227="",0,IF(COUNTA(BP227:CQ227)=0,1,0))</f>
        <v>0</v>
      </c>
      <c r="S227" s="17">
        <f t="shared" ref="S227:S258" si="422">IF(B227&lt;=$Q$206,B227,"")</f>
        <v>1</v>
      </c>
      <c r="T227" s="865" t="s">
        <v>265</v>
      </c>
      <c r="U227" s="865" t="s">
        <v>266</v>
      </c>
      <c r="V227" s="866" t="s">
        <v>54</v>
      </c>
      <c r="W227" s="867" t="s">
        <v>54</v>
      </c>
      <c r="X227" s="867"/>
      <c r="Y227" s="868"/>
      <c r="Z227" s="624"/>
      <c r="AA227" s="869"/>
      <c r="AB227" s="870"/>
      <c r="AC227" s="871" t="s">
        <v>54</v>
      </c>
      <c r="AD227" s="872"/>
      <c r="AE227" s="873"/>
      <c r="AF227" s="874" t="s">
        <v>54</v>
      </c>
      <c r="AG227" s="875"/>
      <c r="AH227" s="873"/>
      <c r="AI227" s="874" t="s">
        <v>54</v>
      </c>
      <c r="AJ227" s="876"/>
      <c r="AK227" s="877"/>
      <c r="AL227" s="878"/>
      <c r="AM227" s="879"/>
      <c r="AN227" s="877"/>
      <c r="AO227" s="880"/>
      <c r="AP227" s="877"/>
      <c r="AQ227" s="877"/>
      <c r="AR227" s="878"/>
      <c r="AS227" s="879"/>
      <c r="AT227" s="877"/>
      <c r="AU227" s="880" t="s">
        <v>54</v>
      </c>
      <c r="AV227" s="877"/>
      <c r="AW227" s="877"/>
      <c r="AX227" s="878"/>
      <c r="AY227" s="881"/>
      <c r="AZ227" s="882"/>
      <c r="BA227" s="883"/>
      <c r="BB227" s="884"/>
      <c r="BC227" s="882"/>
      <c r="BD227" s="885"/>
      <c r="BE227" s="886"/>
      <c r="BF227" s="887"/>
      <c r="BG227" s="888"/>
      <c r="BH227" s="889"/>
      <c r="BI227" s="887"/>
      <c r="BJ227" s="885" t="s">
        <v>54</v>
      </c>
      <c r="BK227" s="886"/>
      <c r="BL227" s="887" t="s">
        <v>54</v>
      </c>
      <c r="BM227" s="890"/>
      <c r="BN227" s="111" t="str">
        <f>IF(BO227="","",IF(COUNTA(AY227:BI227)&gt;0,"x",""))</f>
        <v/>
      </c>
      <c r="BO227" s="112" t="str">
        <f t="shared" ref="BO227:BO258" si="423">IF(S227&lt;&gt;"","x","")</f>
        <v>x</v>
      </c>
      <c r="BP227" s="869"/>
      <c r="BQ227" s="891"/>
      <c r="BR227" s="870" t="s">
        <v>54</v>
      </c>
      <c r="BS227" s="869"/>
      <c r="BT227" s="891"/>
      <c r="BU227" s="892"/>
      <c r="BV227" s="893"/>
      <c r="BW227" s="870" t="s">
        <v>54</v>
      </c>
      <c r="BX227" s="869"/>
      <c r="BY227" s="892"/>
      <c r="BZ227" s="893"/>
      <c r="CA227" s="891"/>
      <c r="CB227" s="891"/>
      <c r="CC227" s="891"/>
      <c r="CD227" s="870" t="s">
        <v>54</v>
      </c>
      <c r="CE227" s="869"/>
      <c r="CF227" s="891" t="s">
        <v>54</v>
      </c>
      <c r="CG227" s="891"/>
      <c r="CH227" s="892" t="s">
        <v>54</v>
      </c>
      <c r="CI227" s="894" t="s">
        <v>54</v>
      </c>
      <c r="CJ227" s="869"/>
      <c r="CK227" s="891" t="s">
        <v>54</v>
      </c>
      <c r="CL227" s="891"/>
      <c r="CM227" s="870" t="s">
        <v>54</v>
      </c>
      <c r="CN227" s="895"/>
      <c r="CO227" s="896"/>
      <c r="CP227" s="896"/>
      <c r="CQ227" s="897"/>
      <c r="CR227" s="898"/>
    </row>
    <row r="228" spans="1:96">
      <c r="B228" s="119">
        <v>2</v>
      </c>
      <c r="C228" s="120">
        <f t="shared" ref="C228:C291" si="424">IF(E228=1,B228,0)</f>
        <v>2</v>
      </c>
      <c r="D228" s="120">
        <f t="shared" ref="D228:D291" si="425">IF(F228=1,3,IF(G228=1,2,IF(H228=1,1,0)))</f>
        <v>0</v>
      </c>
      <c r="E228" s="120">
        <f t="shared" si="415"/>
        <v>1</v>
      </c>
      <c r="F228" s="120">
        <f t="shared" si="416"/>
        <v>0</v>
      </c>
      <c r="G228" s="120">
        <f t="shared" si="417"/>
        <v>0</v>
      </c>
      <c r="H228" s="120">
        <f t="shared" si="418"/>
        <v>0</v>
      </c>
      <c r="I228" s="120">
        <f t="shared" ref="I228:I291" si="426">IF($S228="",0,IF(COUNTA(T228)=0,1,0))</f>
        <v>0</v>
      </c>
      <c r="J228" s="120">
        <f t="shared" ref="J228:J291" si="427">IF($S228="",0,IF(COUNTA(U228)=0,1,0))</f>
        <v>0</v>
      </c>
      <c r="K228" s="120">
        <f t="shared" ref="K228:K291" si="428">IF($S228="",0,IF(COUNTA(V228:Y228)=0,1,0))</f>
        <v>0</v>
      </c>
      <c r="L228" s="120">
        <f t="shared" si="419"/>
        <v>0</v>
      </c>
      <c r="M228" s="120">
        <f t="shared" si="420"/>
        <v>0</v>
      </c>
      <c r="N228" s="120">
        <f t="shared" si="421"/>
        <v>0</v>
      </c>
      <c r="O228" s="120">
        <f>IF($S228="",0,IF(COUNTA(AJ228:AX228)=0,1,0))</f>
        <v>0</v>
      </c>
      <c r="P228" s="120">
        <f t="shared" ref="P228:P291" si="429">IF($S228="",0,IF(COUNTA(AY228:BM228)=0,1,0))</f>
        <v>0</v>
      </c>
      <c r="Q228" s="121">
        <f t="shared" ref="Q228:Q291" si="430">IF($S228="",0,IF(COUNTA(BP228:CQ228)=0,1,0))</f>
        <v>0</v>
      </c>
      <c r="S228" s="18">
        <f t="shared" si="422"/>
        <v>2</v>
      </c>
      <c r="T228" s="899" t="s">
        <v>265</v>
      </c>
      <c r="U228" s="899" t="s">
        <v>267</v>
      </c>
      <c r="V228" s="900" t="s">
        <v>54</v>
      </c>
      <c r="W228" s="901" t="s">
        <v>54</v>
      </c>
      <c r="X228" s="901"/>
      <c r="Y228" s="902"/>
      <c r="Z228" s="625"/>
      <c r="AA228" s="903"/>
      <c r="AB228" s="904"/>
      <c r="AC228" s="905" t="s">
        <v>54</v>
      </c>
      <c r="AD228" s="906"/>
      <c r="AE228" s="907"/>
      <c r="AF228" s="908" t="s">
        <v>54</v>
      </c>
      <c r="AG228" s="909"/>
      <c r="AH228" s="907"/>
      <c r="AI228" s="908" t="s">
        <v>54</v>
      </c>
      <c r="AJ228" s="876"/>
      <c r="AK228" s="877"/>
      <c r="AL228" s="878"/>
      <c r="AM228" s="879"/>
      <c r="AN228" s="877"/>
      <c r="AO228" s="880"/>
      <c r="AP228" s="877"/>
      <c r="AQ228" s="877"/>
      <c r="AR228" s="878"/>
      <c r="AS228" s="879"/>
      <c r="AT228" s="877"/>
      <c r="AU228" s="880" t="s">
        <v>54</v>
      </c>
      <c r="AV228" s="877"/>
      <c r="AW228" s="877"/>
      <c r="AX228" s="878"/>
      <c r="AY228" s="910"/>
      <c r="AZ228" s="911"/>
      <c r="BA228" s="912"/>
      <c r="BB228" s="913"/>
      <c r="BC228" s="911"/>
      <c r="BD228" s="914"/>
      <c r="BE228" s="915"/>
      <c r="BF228" s="911"/>
      <c r="BG228" s="912"/>
      <c r="BH228" s="913"/>
      <c r="BI228" s="911"/>
      <c r="BJ228" s="914" t="s">
        <v>54</v>
      </c>
      <c r="BK228" s="915"/>
      <c r="BL228" s="911" t="s">
        <v>54</v>
      </c>
      <c r="BM228" s="916"/>
      <c r="BN228" s="113" t="str">
        <f t="shared" ref="BN228:BN291" si="431">IF(BO228="","",IF(COUNTA(AY228:BI228)&gt;0,"x",""))</f>
        <v/>
      </c>
      <c r="BO228" s="114" t="str">
        <f t="shared" si="423"/>
        <v>x</v>
      </c>
      <c r="BP228" s="903"/>
      <c r="BQ228" s="917"/>
      <c r="BR228" s="904" t="s">
        <v>54</v>
      </c>
      <c r="BS228" s="903"/>
      <c r="BT228" s="917"/>
      <c r="BU228" s="918"/>
      <c r="BV228" s="919"/>
      <c r="BW228" s="904" t="s">
        <v>54</v>
      </c>
      <c r="BX228" s="903"/>
      <c r="BY228" s="918"/>
      <c r="BZ228" s="919"/>
      <c r="CA228" s="917"/>
      <c r="CB228" s="917"/>
      <c r="CC228" s="917"/>
      <c r="CD228" s="904" t="s">
        <v>54</v>
      </c>
      <c r="CE228" s="903"/>
      <c r="CF228" s="917" t="s">
        <v>54</v>
      </c>
      <c r="CG228" s="917"/>
      <c r="CH228" s="918" t="s">
        <v>54</v>
      </c>
      <c r="CI228" s="878" t="s">
        <v>54</v>
      </c>
      <c r="CJ228" s="903"/>
      <c r="CK228" s="917" t="s">
        <v>54</v>
      </c>
      <c r="CL228" s="917"/>
      <c r="CM228" s="904"/>
      <c r="CN228" s="920"/>
      <c r="CO228" s="921"/>
      <c r="CP228" s="921"/>
      <c r="CQ228" s="922"/>
      <c r="CR228" s="923"/>
    </row>
    <row r="229" spans="1:96">
      <c r="B229" s="119">
        <v>3</v>
      </c>
      <c r="C229" s="120">
        <f t="shared" si="424"/>
        <v>3</v>
      </c>
      <c r="D229" s="120">
        <f t="shared" si="425"/>
        <v>0</v>
      </c>
      <c r="E229" s="120">
        <f t="shared" si="415"/>
        <v>1</v>
      </c>
      <c r="F229" s="120">
        <f t="shared" si="416"/>
        <v>0</v>
      </c>
      <c r="G229" s="120">
        <f t="shared" si="417"/>
        <v>0</v>
      </c>
      <c r="H229" s="120">
        <f t="shared" si="418"/>
        <v>0</v>
      </c>
      <c r="I229" s="120">
        <f t="shared" si="426"/>
        <v>0</v>
      </c>
      <c r="J229" s="120">
        <f t="shared" si="427"/>
        <v>0</v>
      </c>
      <c r="K229" s="120">
        <f t="shared" si="428"/>
        <v>0</v>
      </c>
      <c r="L229" s="120">
        <f t="shared" si="419"/>
        <v>0</v>
      </c>
      <c r="M229" s="120">
        <f t="shared" si="420"/>
        <v>0</v>
      </c>
      <c r="N229" s="120">
        <f t="shared" si="421"/>
        <v>0</v>
      </c>
      <c r="O229" s="120">
        <f t="shared" ref="O229:O291" si="432">IF($S229="",0,IF(COUNTA(AJ229:AX229)=0,1,0))</f>
        <v>0</v>
      </c>
      <c r="P229" s="120">
        <f t="shared" si="429"/>
        <v>0</v>
      </c>
      <c r="Q229" s="121">
        <f t="shared" si="430"/>
        <v>0</v>
      </c>
      <c r="S229" s="18">
        <f t="shared" si="422"/>
        <v>3</v>
      </c>
      <c r="T229" s="899" t="s">
        <v>265</v>
      </c>
      <c r="U229" s="899" t="s">
        <v>268</v>
      </c>
      <c r="V229" s="900" t="s">
        <v>54</v>
      </c>
      <c r="W229" s="901"/>
      <c r="X229" s="901"/>
      <c r="Y229" s="902"/>
      <c r="Z229" s="625"/>
      <c r="AA229" s="903"/>
      <c r="AB229" s="904"/>
      <c r="AC229" s="905" t="s">
        <v>54</v>
      </c>
      <c r="AD229" s="924"/>
      <c r="AE229" s="901" t="s">
        <v>54</v>
      </c>
      <c r="AF229" s="902"/>
      <c r="AG229" s="900"/>
      <c r="AH229" s="901" t="s">
        <v>54</v>
      </c>
      <c r="AI229" s="902"/>
      <c r="AJ229" s="876"/>
      <c r="AK229" s="877"/>
      <c r="AL229" s="878"/>
      <c r="AM229" s="879"/>
      <c r="AN229" s="877"/>
      <c r="AO229" s="880"/>
      <c r="AP229" s="877"/>
      <c r="AQ229" s="877"/>
      <c r="AR229" s="878"/>
      <c r="AS229" s="879" t="s">
        <v>54</v>
      </c>
      <c r="AT229" s="877"/>
      <c r="AU229" s="880"/>
      <c r="AV229" s="877"/>
      <c r="AW229" s="877"/>
      <c r="AX229" s="878"/>
      <c r="AY229" s="910"/>
      <c r="AZ229" s="911"/>
      <c r="BA229" s="912"/>
      <c r="BB229" s="913"/>
      <c r="BC229" s="911"/>
      <c r="BD229" s="914"/>
      <c r="BE229" s="915"/>
      <c r="BF229" s="911"/>
      <c r="BG229" s="912"/>
      <c r="BH229" s="913" t="s">
        <v>54</v>
      </c>
      <c r="BI229" s="911"/>
      <c r="BJ229" s="914"/>
      <c r="BK229" s="915"/>
      <c r="BL229" s="911"/>
      <c r="BM229" s="916"/>
      <c r="BN229" s="113" t="str">
        <f t="shared" si="431"/>
        <v>x</v>
      </c>
      <c r="BO229" s="114" t="str">
        <f t="shared" si="423"/>
        <v>x</v>
      </c>
      <c r="BP229" s="903"/>
      <c r="BQ229" s="917"/>
      <c r="BR229" s="904"/>
      <c r="BS229" s="903"/>
      <c r="BT229" s="917"/>
      <c r="BU229" s="918" t="s">
        <v>54</v>
      </c>
      <c r="BV229" s="919" t="s">
        <v>54</v>
      </c>
      <c r="BW229" s="904"/>
      <c r="BX229" s="903"/>
      <c r="BY229" s="918"/>
      <c r="BZ229" s="919"/>
      <c r="CA229" s="917"/>
      <c r="CB229" s="917"/>
      <c r="CC229" s="917"/>
      <c r="CD229" s="904"/>
      <c r="CE229" s="903"/>
      <c r="CF229" s="917"/>
      <c r="CG229" s="917"/>
      <c r="CH229" s="918"/>
      <c r="CI229" s="878" t="s">
        <v>54</v>
      </c>
      <c r="CJ229" s="903"/>
      <c r="CK229" s="917" t="s">
        <v>54</v>
      </c>
      <c r="CL229" s="917"/>
      <c r="CM229" s="904"/>
      <c r="CN229" s="920"/>
      <c r="CO229" s="921"/>
      <c r="CP229" s="921"/>
      <c r="CQ229" s="922"/>
      <c r="CR229" s="923"/>
    </row>
    <row r="230" spans="1:96">
      <c r="B230" s="119">
        <v>4</v>
      </c>
      <c r="C230" s="120">
        <f t="shared" si="424"/>
        <v>4</v>
      </c>
      <c r="D230" s="120">
        <f t="shared" si="425"/>
        <v>0</v>
      </c>
      <c r="E230" s="120">
        <f t="shared" si="415"/>
        <v>1</v>
      </c>
      <c r="F230" s="120">
        <f t="shared" si="416"/>
        <v>0</v>
      </c>
      <c r="G230" s="120">
        <f t="shared" si="417"/>
        <v>0</v>
      </c>
      <c r="H230" s="120">
        <f t="shared" si="418"/>
        <v>0</v>
      </c>
      <c r="I230" s="120">
        <f t="shared" si="426"/>
        <v>0</v>
      </c>
      <c r="J230" s="120">
        <f t="shared" si="427"/>
        <v>0</v>
      </c>
      <c r="K230" s="120">
        <f t="shared" si="428"/>
        <v>0</v>
      </c>
      <c r="L230" s="120">
        <f t="shared" si="419"/>
        <v>0</v>
      </c>
      <c r="M230" s="120">
        <f t="shared" si="420"/>
        <v>0</v>
      </c>
      <c r="N230" s="120">
        <f t="shared" si="421"/>
        <v>0</v>
      </c>
      <c r="O230" s="120">
        <f t="shared" si="432"/>
        <v>0</v>
      </c>
      <c r="P230" s="120">
        <f t="shared" si="429"/>
        <v>0</v>
      </c>
      <c r="Q230" s="121">
        <f t="shared" si="430"/>
        <v>0</v>
      </c>
      <c r="S230" s="18">
        <f t="shared" si="422"/>
        <v>4</v>
      </c>
      <c r="T230" s="899" t="s">
        <v>265</v>
      </c>
      <c r="U230" s="899" t="s">
        <v>269</v>
      </c>
      <c r="V230" s="900" t="s">
        <v>54</v>
      </c>
      <c r="W230" s="901"/>
      <c r="X230" s="901"/>
      <c r="Y230" s="902"/>
      <c r="Z230" s="625"/>
      <c r="AA230" s="903" t="s">
        <v>54</v>
      </c>
      <c r="AB230" s="904"/>
      <c r="AC230" s="905"/>
      <c r="AD230" s="906" t="s">
        <v>54</v>
      </c>
      <c r="AE230" s="907"/>
      <c r="AF230" s="908"/>
      <c r="AG230" s="909"/>
      <c r="AH230" s="907" t="s">
        <v>54</v>
      </c>
      <c r="AI230" s="908"/>
      <c r="AJ230" s="876"/>
      <c r="AK230" s="877"/>
      <c r="AL230" s="878"/>
      <c r="AM230" s="879"/>
      <c r="AN230" s="877"/>
      <c r="AO230" s="880"/>
      <c r="AP230" s="877"/>
      <c r="AQ230" s="877"/>
      <c r="AR230" s="878" t="s">
        <v>54</v>
      </c>
      <c r="AS230" s="879"/>
      <c r="AT230" s="877"/>
      <c r="AU230" s="880"/>
      <c r="AV230" s="877"/>
      <c r="AW230" s="877"/>
      <c r="AX230" s="878"/>
      <c r="AY230" s="910"/>
      <c r="AZ230" s="911"/>
      <c r="BA230" s="912"/>
      <c r="BB230" s="913"/>
      <c r="BC230" s="911"/>
      <c r="BD230" s="914"/>
      <c r="BE230" s="915"/>
      <c r="BF230" s="911"/>
      <c r="BG230" s="912" t="s">
        <v>54</v>
      </c>
      <c r="BH230" s="913"/>
      <c r="BI230" s="911"/>
      <c r="BJ230" s="914"/>
      <c r="BK230" s="915"/>
      <c r="BL230" s="911"/>
      <c r="BM230" s="916"/>
      <c r="BN230" s="113" t="str">
        <f t="shared" si="431"/>
        <v>x</v>
      </c>
      <c r="BO230" s="114" t="str">
        <f t="shared" si="423"/>
        <v>x</v>
      </c>
      <c r="BP230" s="903" t="s">
        <v>54</v>
      </c>
      <c r="BQ230" s="917"/>
      <c r="BR230" s="904"/>
      <c r="BS230" s="903"/>
      <c r="BT230" s="917"/>
      <c r="BU230" s="918" t="s">
        <v>54</v>
      </c>
      <c r="BV230" s="919" t="s">
        <v>54</v>
      </c>
      <c r="BW230" s="904"/>
      <c r="BX230" s="903"/>
      <c r="BY230" s="918"/>
      <c r="BZ230" s="919"/>
      <c r="CA230" s="917"/>
      <c r="CB230" s="917"/>
      <c r="CC230" s="917"/>
      <c r="CD230" s="904"/>
      <c r="CE230" s="903"/>
      <c r="CF230" s="917"/>
      <c r="CG230" s="917"/>
      <c r="CH230" s="918"/>
      <c r="CI230" s="878" t="s">
        <v>303</v>
      </c>
      <c r="CJ230" s="903" t="s">
        <v>54</v>
      </c>
      <c r="CK230" s="917"/>
      <c r="CL230" s="917"/>
      <c r="CM230" s="904"/>
      <c r="CN230" s="920"/>
      <c r="CO230" s="921"/>
      <c r="CP230" s="921"/>
      <c r="CQ230" s="922"/>
      <c r="CR230" s="923"/>
    </row>
    <row r="231" spans="1:96">
      <c r="B231" s="119">
        <v>5</v>
      </c>
      <c r="C231" s="120">
        <f t="shared" si="424"/>
        <v>5</v>
      </c>
      <c r="D231" s="120">
        <f t="shared" si="425"/>
        <v>0</v>
      </c>
      <c r="E231" s="120">
        <f t="shared" si="415"/>
        <v>1</v>
      </c>
      <c r="F231" s="120">
        <f t="shared" si="416"/>
        <v>0</v>
      </c>
      <c r="G231" s="120">
        <f t="shared" si="417"/>
        <v>0</v>
      </c>
      <c r="H231" s="120">
        <f t="shared" si="418"/>
        <v>0</v>
      </c>
      <c r="I231" s="120">
        <f t="shared" si="426"/>
        <v>0</v>
      </c>
      <c r="J231" s="120">
        <f t="shared" si="427"/>
        <v>0</v>
      </c>
      <c r="K231" s="120">
        <f t="shared" si="428"/>
        <v>0</v>
      </c>
      <c r="L231" s="120">
        <f t="shared" si="419"/>
        <v>0</v>
      </c>
      <c r="M231" s="120">
        <f t="shared" si="420"/>
        <v>0</v>
      </c>
      <c r="N231" s="120">
        <f t="shared" si="421"/>
        <v>0</v>
      </c>
      <c r="O231" s="120">
        <f t="shared" si="432"/>
        <v>0</v>
      </c>
      <c r="P231" s="120">
        <f t="shared" si="429"/>
        <v>0</v>
      </c>
      <c r="Q231" s="121">
        <f t="shared" si="430"/>
        <v>0</v>
      </c>
      <c r="S231" s="18">
        <f t="shared" si="422"/>
        <v>5</v>
      </c>
      <c r="T231" s="899" t="s">
        <v>265</v>
      </c>
      <c r="U231" s="899" t="s">
        <v>270</v>
      </c>
      <c r="V231" s="900" t="s">
        <v>54</v>
      </c>
      <c r="W231" s="901"/>
      <c r="X231" s="901"/>
      <c r="Y231" s="902"/>
      <c r="Z231" s="625"/>
      <c r="AA231" s="903" t="s">
        <v>54</v>
      </c>
      <c r="AB231" s="904"/>
      <c r="AC231" s="905"/>
      <c r="AD231" s="924" t="s">
        <v>54</v>
      </c>
      <c r="AE231" s="901"/>
      <c r="AF231" s="902"/>
      <c r="AG231" s="900"/>
      <c r="AH231" s="901" t="s">
        <v>54</v>
      </c>
      <c r="AI231" s="902"/>
      <c r="AJ231" s="876"/>
      <c r="AK231" s="877"/>
      <c r="AL231" s="878"/>
      <c r="AM231" s="879"/>
      <c r="AN231" s="877"/>
      <c r="AO231" s="880" t="s">
        <v>54</v>
      </c>
      <c r="AP231" s="877"/>
      <c r="AQ231" s="877"/>
      <c r="AR231" s="878"/>
      <c r="AS231" s="879"/>
      <c r="AT231" s="877"/>
      <c r="AU231" s="880"/>
      <c r="AV231" s="877"/>
      <c r="AW231" s="877"/>
      <c r="AX231" s="878"/>
      <c r="AY231" s="910"/>
      <c r="AZ231" s="911"/>
      <c r="BA231" s="912"/>
      <c r="BB231" s="913"/>
      <c r="BC231" s="911"/>
      <c r="BD231" s="914" t="s">
        <v>54</v>
      </c>
      <c r="BE231" s="915"/>
      <c r="BF231" s="911"/>
      <c r="BG231" s="912"/>
      <c r="BH231" s="913"/>
      <c r="BI231" s="911"/>
      <c r="BJ231" s="914"/>
      <c r="BK231" s="915"/>
      <c r="BL231" s="911"/>
      <c r="BM231" s="916"/>
      <c r="BN231" s="113" t="str">
        <f t="shared" si="431"/>
        <v>x</v>
      </c>
      <c r="BO231" s="114" t="str">
        <f t="shared" si="423"/>
        <v>x</v>
      </c>
      <c r="BP231" s="903"/>
      <c r="BQ231" s="917"/>
      <c r="BR231" s="904"/>
      <c r="BS231" s="903"/>
      <c r="BT231" s="917"/>
      <c r="BU231" s="918" t="s">
        <v>54</v>
      </c>
      <c r="BV231" s="919"/>
      <c r="BW231" s="904"/>
      <c r="BX231" s="903"/>
      <c r="BY231" s="918"/>
      <c r="BZ231" s="919"/>
      <c r="CA231" s="917"/>
      <c r="CB231" s="917"/>
      <c r="CC231" s="917"/>
      <c r="CD231" s="904"/>
      <c r="CE231" s="903"/>
      <c r="CF231" s="917"/>
      <c r="CG231" s="917"/>
      <c r="CH231" s="918"/>
      <c r="CI231" s="878" t="s">
        <v>303</v>
      </c>
      <c r="CJ231" s="903"/>
      <c r="CK231" s="917"/>
      <c r="CL231" s="917"/>
      <c r="CM231" s="904"/>
      <c r="CN231" s="920"/>
      <c r="CO231" s="921"/>
      <c r="CP231" s="921"/>
      <c r="CQ231" s="922"/>
      <c r="CR231" s="923"/>
    </row>
    <row r="232" spans="1:96">
      <c r="B232" s="119">
        <v>6</v>
      </c>
      <c r="C232" s="120">
        <f t="shared" si="424"/>
        <v>6</v>
      </c>
      <c r="D232" s="120">
        <f t="shared" si="425"/>
        <v>0</v>
      </c>
      <c r="E232" s="120">
        <f t="shared" si="415"/>
        <v>1</v>
      </c>
      <c r="F232" s="120">
        <f t="shared" si="416"/>
        <v>0</v>
      </c>
      <c r="G232" s="120">
        <f t="shared" si="417"/>
        <v>0</v>
      </c>
      <c r="H232" s="120">
        <f t="shared" si="418"/>
        <v>0</v>
      </c>
      <c r="I232" s="120">
        <f t="shared" si="426"/>
        <v>0</v>
      </c>
      <c r="J232" s="120">
        <f t="shared" si="427"/>
        <v>0</v>
      </c>
      <c r="K232" s="120">
        <f t="shared" si="428"/>
        <v>0</v>
      </c>
      <c r="L232" s="120">
        <f t="shared" si="419"/>
        <v>0</v>
      </c>
      <c r="M232" s="120">
        <f t="shared" si="420"/>
        <v>0</v>
      </c>
      <c r="N232" s="120">
        <f t="shared" si="421"/>
        <v>0</v>
      </c>
      <c r="O232" s="120">
        <f t="shared" si="432"/>
        <v>0</v>
      </c>
      <c r="P232" s="120">
        <f t="shared" si="429"/>
        <v>0</v>
      </c>
      <c r="Q232" s="121">
        <f t="shared" si="430"/>
        <v>0</v>
      </c>
      <c r="S232" s="18">
        <f t="shared" si="422"/>
        <v>6</v>
      </c>
      <c r="T232" s="899" t="s">
        <v>265</v>
      </c>
      <c r="U232" s="899" t="s">
        <v>271</v>
      </c>
      <c r="V232" s="900" t="s">
        <v>54</v>
      </c>
      <c r="W232" s="901"/>
      <c r="X232" s="901"/>
      <c r="Y232" s="902"/>
      <c r="Z232" s="625"/>
      <c r="AA232" s="903" t="s">
        <v>54</v>
      </c>
      <c r="AB232" s="904"/>
      <c r="AC232" s="905"/>
      <c r="AD232" s="906" t="s">
        <v>54</v>
      </c>
      <c r="AE232" s="907"/>
      <c r="AF232" s="908"/>
      <c r="AG232" s="909"/>
      <c r="AH232" s="907" t="s">
        <v>54</v>
      </c>
      <c r="AI232" s="908"/>
      <c r="AJ232" s="876"/>
      <c r="AK232" s="877"/>
      <c r="AL232" s="878"/>
      <c r="AM232" s="879"/>
      <c r="AN232" s="877"/>
      <c r="AO232" s="880" t="s">
        <v>54</v>
      </c>
      <c r="AP232" s="877"/>
      <c r="AQ232" s="877"/>
      <c r="AR232" s="878"/>
      <c r="AS232" s="879"/>
      <c r="AT232" s="877"/>
      <c r="AU232" s="880"/>
      <c r="AV232" s="877"/>
      <c r="AW232" s="877"/>
      <c r="AX232" s="878"/>
      <c r="AY232" s="910"/>
      <c r="AZ232" s="911"/>
      <c r="BA232" s="912"/>
      <c r="BB232" s="913"/>
      <c r="BC232" s="911"/>
      <c r="BD232" s="914" t="s">
        <v>54</v>
      </c>
      <c r="BE232" s="915"/>
      <c r="BF232" s="911"/>
      <c r="BG232" s="912"/>
      <c r="BH232" s="913"/>
      <c r="BI232" s="911"/>
      <c r="BJ232" s="914"/>
      <c r="BK232" s="915"/>
      <c r="BL232" s="911"/>
      <c r="BM232" s="916"/>
      <c r="BN232" s="113" t="str">
        <f t="shared" si="431"/>
        <v>x</v>
      </c>
      <c r="BO232" s="114" t="str">
        <f t="shared" si="423"/>
        <v>x</v>
      </c>
      <c r="BP232" s="903"/>
      <c r="BQ232" s="917"/>
      <c r="BR232" s="904"/>
      <c r="BS232" s="903"/>
      <c r="BT232" s="917"/>
      <c r="BU232" s="918" t="s">
        <v>54</v>
      </c>
      <c r="BV232" s="919"/>
      <c r="BW232" s="904"/>
      <c r="BX232" s="903"/>
      <c r="BY232" s="918"/>
      <c r="BZ232" s="919"/>
      <c r="CA232" s="917"/>
      <c r="CB232" s="917"/>
      <c r="CC232" s="917"/>
      <c r="CD232" s="904"/>
      <c r="CE232" s="903"/>
      <c r="CF232" s="917"/>
      <c r="CG232" s="917"/>
      <c r="CH232" s="918"/>
      <c r="CI232" s="878" t="s">
        <v>303</v>
      </c>
      <c r="CJ232" s="903"/>
      <c r="CK232" s="917"/>
      <c r="CL232" s="917"/>
      <c r="CM232" s="904"/>
      <c r="CN232" s="920"/>
      <c r="CO232" s="921"/>
      <c r="CP232" s="921"/>
      <c r="CQ232" s="922"/>
      <c r="CR232" s="923"/>
    </row>
    <row r="233" spans="1:96">
      <c r="B233" s="119">
        <v>7</v>
      </c>
      <c r="C233" s="120">
        <f t="shared" si="424"/>
        <v>7</v>
      </c>
      <c r="D233" s="120">
        <f t="shared" si="425"/>
        <v>0</v>
      </c>
      <c r="E233" s="120">
        <f t="shared" si="415"/>
        <v>1</v>
      </c>
      <c r="F233" s="120">
        <f t="shared" si="416"/>
        <v>0</v>
      </c>
      <c r="G233" s="120">
        <f t="shared" si="417"/>
        <v>0</v>
      </c>
      <c r="H233" s="120">
        <f t="shared" si="418"/>
        <v>0</v>
      </c>
      <c r="I233" s="120">
        <f t="shared" si="426"/>
        <v>0</v>
      </c>
      <c r="J233" s="120">
        <f t="shared" si="427"/>
        <v>0</v>
      </c>
      <c r="K233" s="120">
        <f t="shared" si="428"/>
        <v>0</v>
      </c>
      <c r="L233" s="120">
        <f t="shared" si="419"/>
        <v>0</v>
      </c>
      <c r="M233" s="120">
        <f t="shared" si="420"/>
        <v>0</v>
      </c>
      <c r="N233" s="120">
        <f t="shared" si="421"/>
        <v>0</v>
      </c>
      <c r="O233" s="120">
        <f t="shared" si="432"/>
        <v>0</v>
      </c>
      <c r="P233" s="120">
        <f t="shared" si="429"/>
        <v>0</v>
      </c>
      <c r="Q233" s="121">
        <f t="shared" si="430"/>
        <v>0</v>
      </c>
      <c r="S233" s="18">
        <f t="shared" si="422"/>
        <v>7</v>
      </c>
      <c r="T233" s="899" t="s">
        <v>265</v>
      </c>
      <c r="U233" s="899" t="s">
        <v>272</v>
      </c>
      <c r="V233" s="900" t="s">
        <v>54</v>
      </c>
      <c r="W233" s="901"/>
      <c r="X233" s="901"/>
      <c r="Y233" s="902"/>
      <c r="Z233" s="625"/>
      <c r="AA233" s="903" t="s">
        <v>54</v>
      </c>
      <c r="AB233" s="904"/>
      <c r="AC233" s="905"/>
      <c r="AD233" s="906" t="s">
        <v>54</v>
      </c>
      <c r="AE233" s="907"/>
      <c r="AF233" s="908"/>
      <c r="AG233" s="909"/>
      <c r="AH233" s="907" t="s">
        <v>54</v>
      </c>
      <c r="AI233" s="908"/>
      <c r="AJ233" s="876"/>
      <c r="AK233" s="877"/>
      <c r="AL233" s="878"/>
      <c r="AM233" s="879"/>
      <c r="AN233" s="877"/>
      <c r="AO233" s="880"/>
      <c r="AP233" s="877"/>
      <c r="AQ233" s="877"/>
      <c r="AR233" s="878" t="s">
        <v>54</v>
      </c>
      <c r="AS233" s="879"/>
      <c r="AT233" s="877"/>
      <c r="AU233" s="880"/>
      <c r="AV233" s="877"/>
      <c r="AW233" s="877"/>
      <c r="AX233" s="878"/>
      <c r="AY233" s="910"/>
      <c r="AZ233" s="911"/>
      <c r="BA233" s="912"/>
      <c r="BB233" s="913"/>
      <c r="BC233" s="911"/>
      <c r="BD233" s="914" t="s">
        <v>54</v>
      </c>
      <c r="BE233" s="915"/>
      <c r="BF233" s="911"/>
      <c r="BG233" s="912"/>
      <c r="BH233" s="913"/>
      <c r="BI233" s="911"/>
      <c r="BJ233" s="914"/>
      <c r="BK233" s="915"/>
      <c r="BL233" s="911"/>
      <c r="BM233" s="916"/>
      <c r="BN233" s="113" t="str">
        <f t="shared" si="431"/>
        <v>x</v>
      </c>
      <c r="BO233" s="114" t="str">
        <f t="shared" si="423"/>
        <v>x</v>
      </c>
      <c r="BP233" s="903"/>
      <c r="BQ233" s="917"/>
      <c r="BR233" s="904"/>
      <c r="BS233" s="903"/>
      <c r="BT233" s="917"/>
      <c r="BU233" s="918" t="s">
        <v>54</v>
      </c>
      <c r="BV233" s="919" t="s">
        <v>54</v>
      </c>
      <c r="BW233" s="904"/>
      <c r="BX233" s="903"/>
      <c r="BY233" s="918"/>
      <c r="BZ233" s="919"/>
      <c r="CA233" s="917"/>
      <c r="CB233" s="917"/>
      <c r="CC233" s="917"/>
      <c r="CD233" s="904"/>
      <c r="CE233" s="903"/>
      <c r="CF233" s="917"/>
      <c r="CG233" s="917"/>
      <c r="CH233" s="918"/>
      <c r="CI233" s="878" t="s">
        <v>303</v>
      </c>
      <c r="CJ233" s="903"/>
      <c r="CK233" s="917"/>
      <c r="CL233" s="917"/>
      <c r="CM233" s="904"/>
      <c r="CN233" s="920"/>
      <c r="CO233" s="921"/>
      <c r="CP233" s="921"/>
      <c r="CQ233" s="922"/>
      <c r="CR233" s="923"/>
    </row>
    <row r="234" spans="1:96">
      <c r="B234" s="119">
        <v>8</v>
      </c>
      <c r="C234" s="120">
        <f t="shared" si="424"/>
        <v>8</v>
      </c>
      <c r="D234" s="120">
        <f t="shared" si="425"/>
        <v>0</v>
      </c>
      <c r="E234" s="120">
        <f t="shared" si="415"/>
        <v>1</v>
      </c>
      <c r="F234" s="120">
        <f t="shared" si="416"/>
        <v>0</v>
      </c>
      <c r="G234" s="120">
        <f t="shared" si="417"/>
        <v>0</v>
      </c>
      <c r="H234" s="120">
        <f t="shared" si="418"/>
        <v>0</v>
      </c>
      <c r="I234" s="120">
        <f t="shared" si="426"/>
        <v>0</v>
      </c>
      <c r="J234" s="120">
        <f t="shared" si="427"/>
        <v>0</v>
      </c>
      <c r="K234" s="120">
        <f t="shared" si="428"/>
        <v>0</v>
      </c>
      <c r="L234" s="120">
        <f t="shared" si="419"/>
        <v>0</v>
      </c>
      <c r="M234" s="120">
        <f t="shared" si="420"/>
        <v>0</v>
      </c>
      <c r="N234" s="120">
        <f t="shared" si="421"/>
        <v>0</v>
      </c>
      <c r="O234" s="120">
        <f t="shared" si="432"/>
        <v>0</v>
      </c>
      <c r="P234" s="120">
        <f t="shared" si="429"/>
        <v>0</v>
      </c>
      <c r="Q234" s="121">
        <f t="shared" si="430"/>
        <v>0</v>
      </c>
      <c r="S234" s="18">
        <f t="shared" si="422"/>
        <v>8</v>
      </c>
      <c r="T234" s="899" t="s">
        <v>265</v>
      </c>
      <c r="U234" s="899" t="s">
        <v>273</v>
      </c>
      <c r="V234" s="900" t="s">
        <v>54</v>
      </c>
      <c r="W234" s="901"/>
      <c r="X234" s="901"/>
      <c r="Y234" s="902"/>
      <c r="Z234" s="625"/>
      <c r="AA234" s="903" t="s">
        <v>54</v>
      </c>
      <c r="AB234" s="904"/>
      <c r="AC234" s="905"/>
      <c r="AD234" s="906"/>
      <c r="AE234" s="907" t="s">
        <v>54</v>
      </c>
      <c r="AF234" s="908"/>
      <c r="AG234" s="909"/>
      <c r="AH234" s="907" t="s">
        <v>54</v>
      </c>
      <c r="AI234" s="908"/>
      <c r="AJ234" s="876"/>
      <c r="AK234" s="877"/>
      <c r="AL234" s="878"/>
      <c r="AM234" s="879"/>
      <c r="AN234" s="877"/>
      <c r="AO234" s="880"/>
      <c r="AP234" s="877"/>
      <c r="AQ234" s="877"/>
      <c r="AR234" s="878" t="s">
        <v>54</v>
      </c>
      <c r="AS234" s="879"/>
      <c r="AT234" s="877"/>
      <c r="AU234" s="880"/>
      <c r="AV234" s="877"/>
      <c r="AW234" s="877"/>
      <c r="AX234" s="878"/>
      <c r="AY234" s="910"/>
      <c r="AZ234" s="911"/>
      <c r="BA234" s="912"/>
      <c r="BB234" s="913"/>
      <c r="BC234" s="911"/>
      <c r="BD234" s="914"/>
      <c r="BE234" s="915"/>
      <c r="BF234" s="911"/>
      <c r="BG234" s="912" t="s">
        <v>54</v>
      </c>
      <c r="BH234" s="913"/>
      <c r="BI234" s="911"/>
      <c r="BJ234" s="914"/>
      <c r="BK234" s="915"/>
      <c r="BL234" s="911"/>
      <c r="BM234" s="916"/>
      <c r="BN234" s="113" t="str">
        <f t="shared" si="431"/>
        <v>x</v>
      </c>
      <c r="BO234" s="114" t="str">
        <f t="shared" si="423"/>
        <v>x</v>
      </c>
      <c r="BP234" s="903"/>
      <c r="BQ234" s="917"/>
      <c r="BR234" s="904"/>
      <c r="BS234" s="903"/>
      <c r="BT234" s="917"/>
      <c r="BU234" s="918"/>
      <c r="BV234" s="919"/>
      <c r="BW234" s="904" t="s">
        <v>54</v>
      </c>
      <c r="BX234" s="903" t="s">
        <v>54</v>
      </c>
      <c r="BY234" s="918"/>
      <c r="BZ234" s="919"/>
      <c r="CA234" s="917"/>
      <c r="CB234" s="917"/>
      <c r="CC234" s="917"/>
      <c r="CD234" s="904"/>
      <c r="CE234" s="903"/>
      <c r="CF234" s="917"/>
      <c r="CG234" s="917"/>
      <c r="CH234" s="918"/>
      <c r="CI234" s="878" t="s">
        <v>54</v>
      </c>
      <c r="CJ234" s="903"/>
      <c r="CK234" s="917" t="s">
        <v>54</v>
      </c>
      <c r="CL234" s="917"/>
      <c r="CM234" s="904"/>
      <c r="CN234" s="920"/>
      <c r="CO234" s="921"/>
      <c r="CP234" s="921"/>
      <c r="CQ234" s="922"/>
      <c r="CR234" s="923"/>
    </row>
    <row r="235" spans="1:96">
      <c r="B235" s="119">
        <v>9</v>
      </c>
      <c r="C235" s="120">
        <f t="shared" si="424"/>
        <v>9</v>
      </c>
      <c r="D235" s="120">
        <f t="shared" si="425"/>
        <v>0</v>
      </c>
      <c r="E235" s="120">
        <f t="shared" si="415"/>
        <v>1</v>
      </c>
      <c r="F235" s="120">
        <f t="shared" si="416"/>
        <v>0</v>
      </c>
      <c r="G235" s="120">
        <f t="shared" si="417"/>
        <v>0</v>
      </c>
      <c r="H235" s="120">
        <f t="shared" si="418"/>
        <v>0</v>
      </c>
      <c r="I235" s="120">
        <f t="shared" si="426"/>
        <v>0</v>
      </c>
      <c r="J235" s="120">
        <f t="shared" si="427"/>
        <v>0</v>
      </c>
      <c r="K235" s="120">
        <f t="shared" si="428"/>
        <v>0</v>
      </c>
      <c r="L235" s="120">
        <f t="shared" si="419"/>
        <v>0</v>
      </c>
      <c r="M235" s="120">
        <f t="shared" si="420"/>
        <v>0</v>
      </c>
      <c r="N235" s="120">
        <f t="shared" si="421"/>
        <v>0</v>
      </c>
      <c r="O235" s="120">
        <f t="shared" si="432"/>
        <v>0</v>
      </c>
      <c r="P235" s="120">
        <f t="shared" si="429"/>
        <v>0</v>
      </c>
      <c r="Q235" s="121">
        <f t="shared" si="430"/>
        <v>0</v>
      </c>
      <c r="S235" s="18">
        <f t="shared" si="422"/>
        <v>9</v>
      </c>
      <c r="T235" s="899" t="s">
        <v>265</v>
      </c>
      <c r="U235" s="899" t="s">
        <v>274</v>
      </c>
      <c r="V235" s="900" t="s">
        <v>54</v>
      </c>
      <c r="W235" s="901"/>
      <c r="X235" s="901"/>
      <c r="Y235" s="902"/>
      <c r="Z235" s="625"/>
      <c r="AA235" s="903" t="s">
        <v>54</v>
      </c>
      <c r="AB235" s="904"/>
      <c r="AC235" s="905"/>
      <c r="AD235" s="906"/>
      <c r="AE235" s="907" t="s">
        <v>54</v>
      </c>
      <c r="AF235" s="908"/>
      <c r="AG235" s="909"/>
      <c r="AH235" s="907" t="s">
        <v>54</v>
      </c>
      <c r="AI235" s="908"/>
      <c r="AJ235" s="876"/>
      <c r="AK235" s="877"/>
      <c r="AL235" s="878"/>
      <c r="AM235" s="879"/>
      <c r="AN235" s="877"/>
      <c r="AO235" s="880"/>
      <c r="AP235" s="877"/>
      <c r="AQ235" s="877"/>
      <c r="AR235" s="878" t="s">
        <v>54</v>
      </c>
      <c r="AS235" s="879"/>
      <c r="AT235" s="877"/>
      <c r="AU235" s="880"/>
      <c r="AV235" s="877"/>
      <c r="AW235" s="877"/>
      <c r="AX235" s="878"/>
      <c r="AY235" s="910"/>
      <c r="AZ235" s="911"/>
      <c r="BA235" s="912"/>
      <c r="BB235" s="913"/>
      <c r="BC235" s="911"/>
      <c r="BD235" s="914"/>
      <c r="BE235" s="915"/>
      <c r="BF235" s="911"/>
      <c r="BG235" s="912" t="s">
        <v>54</v>
      </c>
      <c r="BH235" s="913"/>
      <c r="BI235" s="911"/>
      <c r="BJ235" s="914"/>
      <c r="BK235" s="915"/>
      <c r="BL235" s="911"/>
      <c r="BM235" s="916"/>
      <c r="BN235" s="113" t="str">
        <f t="shared" si="431"/>
        <v>x</v>
      </c>
      <c r="BO235" s="114" t="str">
        <f t="shared" si="423"/>
        <v>x</v>
      </c>
      <c r="BP235" s="903"/>
      <c r="BQ235" s="917"/>
      <c r="BR235" s="904"/>
      <c r="BS235" s="903"/>
      <c r="BT235" s="917"/>
      <c r="BU235" s="918"/>
      <c r="BV235" s="919"/>
      <c r="BW235" s="904"/>
      <c r="BX235" s="903" t="s">
        <v>54</v>
      </c>
      <c r="BY235" s="918"/>
      <c r="BZ235" s="919"/>
      <c r="CA235" s="917"/>
      <c r="CB235" s="917"/>
      <c r="CC235" s="917"/>
      <c r="CD235" s="904"/>
      <c r="CE235" s="903"/>
      <c r="CF235" s="917"/>
      <c r="CG235" s="917"/>
      <c r="CH235" s="918"/>
      <c r="CI235" s="878" t="s">
        <v>54</v>
      </c>
      <c r="CJ235" s="903"/>
      <c r="CK235" s="917" t="s">
        <v>54</v>
      </c>
      <c r="CL235" s="917"/>
      <c r="CM235" s="904"/>
      <c r="CN235" s="920"/>
      <c r="CO235" s="921"/>
      <c r="CP235" s="921"/>
      <c r="CQ235" s="922"/>
      <c r="CR235" s="923"/>
    </row>
    <row r="236" spans="1:96">
      <c r="B236" s="119">
        <v>10</v>
      </c>
      <c r="C236" s="120">
        <f t="shared" si="424"/>
        <v>10</v>
      </c>
      <c r="D236" s="120">
        <f t="shared" si="425"/>
        <v>0</v>
      </c>
      <c r="E236" s="120">
        <f t="shared" si="415"/>
        <v>1</v>
      </c>
      <c r="F236" s="120">
        <f t="shared" si="416"/>
        <v>0</v>
      </c>
      <c r="G236" s="120">
        <f t="shared" si="417"/>
        <v>0</v>
      </c>
      <c r="H236" s="120">
        <f t="shared" si="418"/>
        <v>0</v>
      </c>
      <c r="I236" s="120">
        <f t="shared" si="426"/>
        <v>0</v>
      </c>
      <c r="J236" s="120">
        <f t="shared" si="427"/>
        <v>0</v>
      </c>
      <c r="K236" s="120">
        <f t="shared" si="428"/>
        <v>0</v>
      </c>
      <c r="L236" s="120">
        <f t="shared" si="419"/>
        <v>0</v>
      </c>
      <c r="M236" s="120">
        <f t="shared" si="420"/>
        <v>0</v>
      </c>
      <c r="N236" s="120">
        <f t="shared" si="421"/>
        <v>0</v>
      </c>
      <c r="O236" s="120">
        <f t="shared" si="432"/>
        <v>0</v>
      </c>
      <c r="P236" s="120">
        <f t="shared" si="429"/>
        <v>0</v>
      </c>
      <c r="Q236" s="121">
        <f t="shared" si="430"/>
        <v>0</v>
      </c>
      <c r="S236" s="18">
        <f t="shared" si="422"/>
        <v>10</v>
      </c>
      <c r="T236" s="899" t="s">
        <v>265</v>
      </c>
      <c r="U236" s="899" t="s">
        <v>275</v>
      </c>
      <c r="V236" s="900" t="s">
        <v>54</v>
      </c>
      <c r="W236" s="901"/>
      <c r="X236" s="901"/>
      <c r="Y236" s="902"/>
      <c r="Z236" s="625"/>
      <c r="AA236" s="903"/>
      <c r="AB236" s="904"/>
      <c r="AC236" s="905" t="s">
        <v>54</v>
      </c>
      <c r="AD236" s="906"/>
      <c r="AE236" s="907" t="s">
        <v>54</v>
      </c>
      <c r="AF236" s="908"/>
      <c r="AG236" s="909"/>
      <c r="AH236" s="907" t="s">
        <v>54</v>
      </c>
      <c r="AI236" s="908"/>
      <c r="AJ236" s="876"/>
      <c r="AK236" s="877"/>
      <c r="AL236" s="878"/>
      <c r="AM236" s="879"/>
      <c r="AN236" s="877"/>
      <c r="AO236" s="880"/>
      <c r="AP236" s="877"/>
      <c r="AQ236" s="877"/>
      <c r="AR236" s="878"/>
      <c r="AS236" s="879"/>
      <c r="AT236" s="877"/>
      <c r="AU236" s="880" t="s">
        <v>54</v>
      </c>
      <c r="AV236" s="877"/>
      <c r="AW236" s="877"/>
      <c r="AX236" s="878"/>
      <c r="AY236" s="910"/>
      <c r="AZ236" s="911"/>
      <c r="BA236" s="912"/>
      <c r="BB236" s="913"/>
      <c r="BC236" s="911"/>
      <c r="BD236" s="914"/>
      <c r="BE236" s="915"/>
      <c r="BF236" s="911"/>
      <c r="BG236" s="912"/>
      <c r="BH236" s="913"/>
      <c r="BI236" s="911"/>
      <c r="BJ236" s="914" t="s">
        <v>54</v>
      </c>
      <c r="BK236" s="915"/>
      <c r="BL236" s="911"/>
      <c r="BM236" s="916"/>
      <c r="BN236" s="113" t="str">
        <f t="shared" si="431"/>
        <v/>
      </c>
      <c r="BO236" s="114" t="str">
        <f t="shared" si="423"/>
        <v>x</v>
      </c>
      <c r="BP236" s="903"/>
      <c r="BQ236" s="917"/>
      <c r="BR236" s="904"/>
      <c r="BS236" s="903"/>
      <c r="BT236" s="917"/>
      <c r="BU236" s="918"/>
      <c r="BV236" s="919"/>
      <c r="BW236" s="904" t="s">
        <v>54</v>
      </c>
      <c r="BX236" s="903"/>
      <c r="BY236" s="918"/>
      <c r="BZ236" s="919"/>
      <c r="CA236" s="917"/>
      <c r="CB236" s="917"/>
      <c r="CC236" s="917"/>
      <c r="CD236" s="904"/>
      <c r="CE236" s="903" t="s">
        <v>54</v>
      </c>
      <c r="CF236" s="917"/>
      <c r="CG236" s="917"/>
      <c r="CH236" s="918"/>
      <c r="CI236" s="878" t="s">
        <v>303</v>
      </c>
      <c r="CJ236" s="903"/>
      <c r="CK236" s="917"/>
      <c r="CL236" s="917"/>
      <c r="CM236" s="904"/>
      <c r="CN236" s="920"/>
      <c r="CO236" s="921"/>
      <c r="CP236" s="921"/>
      <c r="CQ236" s="922"/>
      <c r="CR236" s="923"/>
    </row>
    <row r="237" spans="1:96">
      <c r="B237" s="119">
        <v>11</v>
      </c>
      <c r="C237" s="120">
        <f t="shared" si="424"/>
        <v>11</v>
      </c>
      <c r="D237" s="120">
        <f t="shared" si="425"/>
        <v>0</v>
      </c>
      <c r="E237" s="120">
        <f t="shared" si="415"/>
        <v>1</v>
      </c>
      <c r="F237" s="120">
        <f t="shared" si="416"/>
        <v>0</v>
      </c>
      <c r="G237" s="120">
        <f t="shared" si="417"/>
        <v>0</v>
      </c>
      <c r="H237" s="120">
        <f t="shared" si="418"/>
        <v>0</v>
      </c>
      <c r="I237" s="120">
        <f t="shared" si="426"/>
        <v>0</v>
      </c>
      <c r="J237" s="120">
        <f t="shared" si="427"/>
        <v>0</v>
      </c>
      <c r="K237" s="120">
        <f t="shared" si="428"/>
        <v>0</v>
      </c>
      <c r="L237" s="120">
        <f t="shared" si="419"/>
        <v>0</v>
      </c>
      <c r="M237" s="120">
        <f t="shared" si="420"/>
        <v>0</v>
      </c>
      <c r="N237" s="120">
        <f t="shared" si="421"/>
        <v>0</v>
      </c>
      <c r="O237" s="120">
        <f t="shared" si="432"/>
        <v>0</v>
      </c>
      <c r="P237" s="120">
        <f t="shared" si="429"/>
        <v>0</v>
      </c>
      <c r="Q237" s="121">
        <f t="shared" si="430"/>
        <v>0</v>
      </c>
      <c r="S237" s="18">
        <f t="shared" si="422"/>
        <v>11</v>
      </c>
      <c r="T237" s="899" t="s">
        <v>265</v>
      </c>
      <c r="U237" s="899" t="s">
        <v>276</v>
      </c>
      <c r="V237" s="900" t="s">
        <v>54</v>
      </c>
      <c r="W237" s="901"/>
      <c r="X237" s="901"/>
      <c r="Y237" s="902"/>
      <c r="Z237" s="625"/>
      <c r="AA237" s="903"/>
      <c r="AB237" s="904"/>
      <c r="AC237" s="905" t="s">
        <v>54</v>
      </c>
      <c r="AD237" s="906"/>
      <c r="AE237" s="907" t="s">
        <v>54</v>
      </c>
      <c r="AF237" s="908"/>
      <c r="AG237" s="909"/>
      <c r="AH237" s="907" t="s">
        <v>54</v>
      </c>
      <c r="AI237" s="908"/>
      <c r="AJ237" s="876"/>
      <c r="AK237" s="877"/>
      <c r="AL237" s="878"/>
      <c r="AM237" s="879"/>
      <c r="AN237" s="877"/>
      <c r="AO237" s="880"/>
      <c r="AP237" s="877"/>
      <c r="AQ237" s="877"/>
      <c r="AR237" s="878"/>
      <c r="AS237" s="879"/>
      <c r="AT237" s="877"/>
      <c r="AU237" s="880" t="s">
        <v>54</v>
      </c>
      <c r="AV237" s="877"/>
      <c r="AW237" s="877"/>
      <c r="AX237" s="878"/>
      <c r="AY237" s="910"/>
      <c r="AZ237" s="911"/>
      <c r="BA237" s="912"/>
      <c r="BB237" s="913"/>
      <c r="BC237" s="911"/>
      <c r="BD237" s="914"/>
      <c r="BE237" s="915"/>
      <c r="BF237" s="911"/>
      <c r="BG237" s="912"/>
      <c r="BH237" s="913"/>
      <c r="BI237" s="911"/>
      <c r="BJ237" s="914" t="s">
        <v>54</v>
      </c>
      <c r="BK237" s="915"/>
      <c r="BL237" s="911"/>
      <c r="BM237" s="916"/>
      <c r="BN237" s="113" t="str">
        <f t="shared" si="431"/>
        <v/>
      </c>
      <c r="BO237" s="114" t="str">
        <f t="shared" si="423"/>
        <v>x</v>
      </c>
      <c r="BP237" s="903"/>
      <c r="BQ237" s="917"/>
      <c r="BR237" s="904"/>
      <c r="BS237" s="903"/>
      <c r="BT237" s="917"/>
      <c r="BU237" s="918"/>
      <c r="BV237" s="919"/>
      <c r="BW237" s="904" t="s">
        <v>54</v>
      </c>
      <c r="BX237" s="903"/>
      <c r="BY237" s="918"/>
      <c r="BZ237" s="919"/>
      <c r="CA237" s="917"/>
      <c r="CB237" s="917"/>
      <c r="CC237" s="917"/>
      <c r="CD237" s="904"/>
      <c r="CE237" s="903" t="s">
        <v>54</v>
      </c>
      <c r="CF237" s="917"/>
      <c r="CG237" s="917"/>
      <c r="CH237" s="918"/>
      <c r="CI237" s="878" t="s">
        <v>303</v>
      </c>
      <c r="CJ237" s="903"/>
      <c r="CK237" s="917"/>
      <c r="CL237" s="917"/>
      <c r="CM237" s="904"/>
      <c r="CN237" s="920"/>
      <c r="CO237" s="921"/>
      <c r="CP237" s="921"/>
      <c r="CQ237" s="922"/>
      <c r="CR237" s="923"/>
    </row>
    <row r="238" spans="1:96">
      <c r="B238" s="119">
        <v>12</v>
      </c>
      <c r="C238" s="120">
        <f t="shared" si="424"/>
        <v>12</v>
      </c>
      <c r="D238" s="120">
        <f t="shared" si="425"/>
        <v>0</v>
      </c>
      <c r="E238" s="120">
        <f t="shared" si="415"/>
        <v>1</v>
      </c>
      <c r="F238" s="120">
        <f t="shared" si="416"/>
        <v>0</v>
      </c>
      <c r="G238" s="120">
        <f t="shared" si="417"/>
        <v>0</v>
      </c>
      <c r="H238" s="120">
        <f t="shared" si="418"/>
        <v>0</v>
      </c>
      <c r="I238" s="120">
        <f t="shared" si="426"/>
        <v>0</v>
      </c>
      <c r="J238" s="120">
        <f t="shared" si="427"/>
        <v>0</v>
      </c>
      <c r="K238" s="120">
        <f t="shared" si="428"/>
        <v>0</v>
      </c>
      <c r="L238" s="120">
        <f t="shared" si="419"/>
        <v>0</v>
      </c>
      <c r="M238" s="120">
        <f t="shared" si="420"/>
        <v>0</v>
      </c>
      <c r="N238" s="120">
        <f t="shared" si="421"/>
        <v>0</v>
      </c>
      <c r="O238" s="120">
        <f t="shared" si="432"/>
        <v>0</v>
      </c>
      <c r="P238" s="120">
        <f t="shared" si="429"/>
        <v>0</v>
      </c>
      <c r="Q238" s="121">
        <f t="shared" si="430"/>
        <v>0</v>
      </c>
      <c r="S238" s="18">
        <f t="shared" si="422"/>
        <v>12</v>
      </c>
      <c r="T238" s="899" t="s">
        <v>265</v>
      </c>
      <c r="U238" s="899" t="s">
        <v>277</v>
      </c>
      <c r="V238" s="900" t="s">
        <v>54</v>
      </c>
      <c r="W238" s="901"/>
      <c r="X238" s="901"/>
      <c r="Y238" s="902"/>
      <c r="Z238" s="625"/>
      <c r="AA238" s="903" t="s">
        <v>54</v>
      </c>
      <c r="AB238" s="904"/>
      <c r="AC238" s="905"/>
      <c r="AD238" s="924"/>
      <c r="AE238" s="901" t="s">
        <v>54</v>
      </c>
      <c r="AF238" s="902"/>
      <c r="AG238" s="900" t="s">
        <v>54</v>
      </c>
      <c r="AH238" s="901"/>
      <c r="AI238" s="902"/>
      <c r="AJ238" s="876"/>
      <c r="AK238" s="877"/>
      <c r="AL238" s="878"/>
      <c r="AM238" s="879"/>
      <c r="AN238" s="877"/>
      <c r="AO238" s="880"/>
      <c r="AP238" s="877"/>
      <c r="AQ238" s="877"/>
      <c r="AR238" s="878" t="s">
        <v>54</v>
      </c>
      <c r="AS238" s="879"/>
      <c r="AT238" s="877"/>
      <c r="AU238" s="880"/>
      <c r="AV238" s="877"/>
      <c r="AW238" s="877"/>
      <c r="AX238" s="878"/>
      <c r="AY238" s="910"/>
      <c r="AZ238" s="911"/>
      <c r="BA238" s="912"/>
      <c r="BB238" s="913"/>
      <c r="BC238" s="911"/>
      <c r="BD238" s="914"/>
      <c r="BE238" s="915"/>
      <c r="BF238" s="911"/>
      <c r="BG238" s="912" t="s">
        <v>54</v>
      </c>
      <c r="BH238" s="913"/>
      <c r="BI238" s="911"/>
      <c r="BJ238" s="914"/>
      <c r="BK238" s="915"/>
      <c r="BL238" s="911"/>
      <c r="BM238" s="916"/>
      <c r="BN238" s="113" t="str">
        <f t="shared" si="431"/>
        <v>x</v>
      </c>
      <c r="BO238" s="114" t="str">
        <f t="shared" si="423"/>
        <v>x</v>
      </c>
      <c r="BP238" s="903"/>
      <c r="BQ238" s="917"/>
      <c r="BR238" s="904"/>
      <c r="BS238" s="903"/>
      <c r="BT238" s="917"/>
      <c r="BU238" s="918" t="s">
        <v>54</v>
      </c>
      <c r="BV238" s="919" t="s">
        <v>54</v>
      </c>
      <c r="BW238" s="904"/>
      <c r="BX238" s="903" t="s">
        <v>54</v>
      </c>
      <c r="BY238" s="918"/>
      <c r="BZ238" s="919"/>
      <c r="CA238" s="917"/>
      <c r="CB238" s="917"/>
      <c r="CC238" s="917"/>
      <c r="CD238" s="904"/>
      <c r="CE238" s="903"/>
      <c r="CF238" s="917"/>
      <c r="CG238" s="917"/>
      <c r="CH238" s="918"/>
      <c r="CI238" s="878" t="s">
        <v>303</v>
      </c>
      <c r="CJ238" s="903"/>
      <c r="CK238" s="917"/>
      <c r="CL238" s="917"/>
      <c r="CM238" s="904"/>
      <c r="CN238" s="920"/>
      <c r="CO238" s="921"/>
      <c r="CP238" s="921"/>
      <c r="CQ238" s="922"/>
      <c r="CR238" s="923"/>
    </row>
    <row r="239" spans="1:96">
      <c r="B239" s="119">
        <v>13</v>
      </c>
      <c r="C239" s="120">
        <f t="shared" si="424"/>
        <v>13</v>
      </c>
      <c r="D239" s="120">
        <f t="shared" si="425"/>
        <v>0</v>
      </c>
      <c r="E239" s="120">
        <f t="shared" si="415"/>
        <v>1</v>
      </c>
      <c r="F239" s="120">
        <f t="shared" si="416"/>
        <v>0</v>
      </c>
      <c r="G239" s="120">
        <f t="shared" si="417"/>
        <v>0</v>
      </c>
      <c r="H239" s="120">
        <f t="shared" si="418"/>
        <v>0</v>
      </c>
      <c r="I239" s="120">
        <f t="shared" si="426"/>
        <v>0</v>
      </c>
      <c r="J239" s="120">
        <f t="shared" si="427"/>
        <v>0</v>
      </c>
      <c r="K239" s="120">
        <f t="shared" si="428"/>
        <v>0</v>
      </c>
      <c r="L239" s="120">
        <f t="shared" si="419"/>
        <v>0</v>
      </c>
      <c r="M239" s="120">
        <f t="shared" si="420"/>
        <v>0</v>
      </c>
      <c r="N239" s="120">
        <f t="shared" si="421"/>
        <v>0</v>
      </c>
      <c r="O239" s="120">
        <f t="shared" si="432"/>
        <v>0</v>
      </c>
      <c r="P239" s="120">
        <f t="shared" si="429"/>
        <v>0</v>
      </c>
      <c r="Q239" s="121">
        <f t="shared" si="430"/>
        <v>0</v>
      </c>
      <c r="S239" s="18">
        <f t="shared" si="422"/>
        <v>13</v>
      </c>
      <c r="T239" s="899" t="s">
        <v>265</v>
      </c>
      <c r="U239" s="899" t="s">
        <v>278</v>
      </c>
      <c r="V239" s="900" t="s">
        <v>54</v>
      </c>
      <c r="W239" s="901"/>
      <c r="X239" s="901"/>
      <c r="Y239" s="902"/>
      <c r="Z239" s="625"/>
      <c r="AA239" s="903" t="s">
        <v>54</v>
      </c>
      <c r="AB239" s="904"/>
      <c r="AC239" s="905"/>
      <c r="AD239" s="906"/>
      <c r="AE239" s="907" t="s">
        <v>54</v>
      </c>
      <c r="AF239" s="908"/>
      <c r="AG239" s="909" t="s">
        <v>54</v>
      </c>
      <c r="AH239" s="907"/>
      <c r="AI239" s="908"/>
      <c r="AJ239" s="876"/>
      <c r="AK239" s="877"/>
      <c r="AL239" s="878"/>
      <c r="AM239" s="879"/>
      <c r="AN239" s="877"/>
      <c r="AO239" s="880"/>
      <c r="AP239" s="877"/>
      <c r="AQ239" s="877"/>
      <c r="AR239" s="878" t="s">
        <v>54</v>
      </c>
      <c r="AS239" s="879"/>
      <c r="AT239" s="877"/>
      <c r="AU239" s="880"/>
      <c r="AV239" s="877"/>
      <c r="AW239" s="877"/>
      <c r="AX239" s="878"/>
      <c r="AY239" s="910"/>
      <c r="AZ239" s="911"/>
      <c r="BA239" s="912"/>
      <c r="BB239" s="913"/>
      <c r="BC239" s="911"/>
      <c r="BD239" s="914"/>
      <c r="BE239" s="915"/>
      <c r="BF239" s="911"/>
      <c r="BG239" s="912" t="s">
        <v>54</v>
      </c>
      <c r="BH239" s="913"/>
      <c r="BI239" s="911"/>
      <c r="BJ239" s="914"/>
      <c r="BK239" s="915"/>
      <c r="BL239" s="911"/>
      <c r="BM239" s="916"/>
      <c r="BN239" s="113" t="str">
        <f t="shared" si="431"/>
        <v>x</v>
      </c>
      <c r="BO239" s="114" t="str">
        <f t="shared" si="423"/>
        <v>x</v>
      </c>
      <c r="BP239" s="903"/>
      <c r="BQ239" s="917"/>
      <c r="BR239" s="904"/>
      <c r="BS239" s="903"/>
      <c r="BT239" s="917"/>
      <c r="BU239" s="918"/>
      <c r="BV239" s="919"/>
      <c r="BW239" s="904" t="s">
        <v>54</v>
      </c>
      <c r="BX239" s="903" t="s">
        <v>54</v>
      </c>
      <c r="BY239" s="918"/>
      <c r="BZ239" s="919"/>
      <c r="CA239" s="917"/>
      <c r="CB239" s="917"/>
      <c r="CC239" s="917"/>
      <c r="CD239" s="904"/>
      <c r="CE239" s="903" t="s">
        <v>54</v>
      </c>
      <c r="CF239" s="917"/>
      <c r="CG239" s="917"/>
      <c r="CH239" s="918"/>
      <c r="CI239" s="878" t="s">
        <v>303</v>
      </c>
      <c r="CJ239" s="903" t="s">
        <v>54</v>
      </c>
      <c r="CK239" s="917"/>
      <c r="CL239" s="917"/>
      <c r="CM239" s="904"/>
      <c r="CN239" s="920"/>
      <c r="CO239" s="921"/>
      <c r="CP239" s="921"/>
      <c r="CQ239" s="922"/>
      <c r="CR239" s="923"/>
    </row>
    <row r="240" spans="1:96">
      <c r="B240" s="119">
        <v>14</v>
      </c>
      <c r="C240" s="120">
        <f t="shared" si="424"/>
        <v>14</v>
      </c>
      <c r="D240" s="120">
        <f t="shared" si="425"/>
        <v>0</v>
      </c>
      <c r="E240" s="120">
        <f t="shared" si="415"/>
        <v>1</v>
      </c>
      <c r="F240" s="120">
        <f t="shared" si="416"/>
        <v>0</v>
      </c>
      <c r="G240" s="120">
        <f t="shared" si="417"/>
        <v>0</v>
      </c>
      <c r="H240" s="120">
        <f t="shared" si="418"/>
        <v>0</v>
      </c>
      <c r="I240" s="120">
        <f t="shared" si="426"/>
        <v>0</v>
      </c>
      <c r="J240" s="120">
        <f t="shared" si="427"/>
        <v>0</v>
      </c>
      <c r="K240" s="120">
        <f t="shared" si="428"/>
        <v>0</v>
      </c>
      <c r="L240" s="120">
        <f t="shared" si="419"/>
        <v>0</v>
      </c>
      <c r="M240" s="120">
        <f t="shared" si="420"/>
        <v>0</v>
      </c>
      <c r="N240" s="120">
        <f t="shared" si="421"/>
        <v>0</v>
      </c>
      <c r="O240" s="120">
        <f t="shared" si="432"/>
        <v>0</v>
      </c>
      <c r="P240" s="120">
        <f t="shared" si="429"/>
        <v>0</v>
      </c>
      <c r="Q240" s="121">
        <f t="shared" si="430"/>
        <v>0</v>
      </c>
      <c r="S240" s="18">
        <f t="shared" si="422"/>
        <v>14</v>
      </c>
      <c r="T240" s="899" t="s">
        <v>265</v>
      </c>
      <c r="U240" s="899" t="s">
        <v>279</v>
      </c>
      <c r="V240" s="900" t="s">
        <v>54</v>
      </c>
      <c r="W240" s="901"/>
      <c r="X240" s="901"/>
      <c r="Y240" s="902"/>
      <c r="Z240" s="625"/>
      <c r="AA240" s="903" t="s">
        <v>54</v>
      </c>
      <c r="AB240" s="904"/>
      <c r="AC240" s="905"/>
      <c r="AD240" s="906" t="s">
        <v>54</v>
      </c>
      <c r="AE240" s="907"/>
      <c r="AF240" s="908"/>
      <c r="AG240" s="909" t="s">
        <v>54</v>
      </c>
      <c r="AH240" s="907"/>
      <c r="AI240" s="908"/>
      <c r="AJ240" s="876"/>
      <c r="AK240" s="877"/>
      <c r="AL240" s="878"/>
      <c r="AM240" s="879"/>
      <c r="AN240" s="877"/>
      <c r="AO240" s="880"/>
      <c r="AP240" s="877"/>
      <c r="AQ240" s="877"/>
      <c r="AR240" s="878" t="s">
        <v>54</v>
      </c>
      <c r="AS240" s="879"/>
      <c r="AT240" s="877"/>
      <c r="AU240" s="880"/>
      <c r="AV240" s="877"/>
      <c r="AW240" s="877"/>
      <c r="AX240" s="878"/>
      <c r="AY240" s="910"/>
      <c r="AZ240" s="911"/>
      <c r="BA240" s="912"/>
      <c r="BB240" s="913"/>
      <c r="BC240" s="911"/>
      <c r="BD240" s="914"/>
      <c r="BE240" s="915"/>
      <c r="BF240" s="911"/>
      <c r="BG240" s="912" t="s">
        <v>54</v>
      </c>
      <c r="BH240" s="913"/>
      <c r="BI240" s="911"/>
      <c r="BJ240" s="914"/>
      <c r="BK240" s="915"/>
      <c r="BL240" s="911"/>
      <c r="BM240" s="916"/>
      <c r="BN240" s="113" t="str">
        <f t="shared" si="431"/>
        <v>x</v>
      </c>
      <c r="BO240" s="114" t="str">
        <f t="shared" si="423"/>
        <v>x</v>
      </c>
      <c r="BP240" s="903"/>
      <c r="BQ240" s="917"/>
      <c r="BR240" s="904"/>
      <c r="BS240" s="903"/>
      <c r="BT240" s="917"/>
      <c r="BU240" s="918" t="s">
        <v>54</v>
      </c>
      <c r="BV240" s="919" t="s">
        <v>54</v>
      </c>
      <c r="BW240" s="904"/>
      <c r="BX240" s="903" t="s">
        <v>54</v>
      </c>
      <c r="BY240" s="918"/>
      <c r="BZ240" s="919"/>
      <c r="CA240" s="917"/>
      <c r="CB240" s="917"/>
      <c r="CC240" s="917"/>
      <c r="CD240" s="904"/>
      <c r="CE240" s="903"/>
      <c r="CF240" s="917"/>
      <c r="CG240" s="917"/>
      <c r="CH240" s="918"/>
      <c r="CI240" s="878" t="s">
        <v>303</v>
      </c>
      <c r="CJ240" s="903" t="s">
        <v>54</v>
      </c>
      <c r="CK240" s="917"/>
      <c r="CL240" s="917"/>
      <c r="CM240" s="904"/>
      <c r="CN240" s="920"/>
      <c r="CO240" s="921"/>
      <c r="CP240" s="921"/>
      <c r="CQ240" s="922"/>
      <c r="CR240" s="923"/>
    </row>
    <row r="241" spans="2:96">
      <c r="B241" s="119">
        <v>15</v>
      </c>
      <c r="C241" s="120">
        <f t="shared" si="424"/>
        <v>15</v>
      </c>
      <c r="D241" s="120">
        <f t="shared" si="425"/>
        <v>0</v>
      </c>
      <c r="E241" s="120">
        <f t="shared" si="415"/>
        <v>1</v>
      </c>
      <c r="F241" s="120">
        <f t="shared" si="416"/>
        <v>0</v>
      </c>
      <c r="G241" s="120">
        <f t="shared" si="417"/>
        <v>0</v>
      </c>
      <c r="H241" s="120">
        <f t="shared" si="418"/>
        <v>0</v>
      </c>
      <c r="I241" s="120">
        <f t="shared" si="426"/>
        <v>0</v>
      </c>
      <c r="J241" s="120">
        <f t="shared" si="427"/>
        <v>0</v>
      </c>
      <c r="K241" s="120">
        <f t="shared" si="428"/>
        <v>0</v>
      </c>
      <c r="L241" s="120">
        <f t="shared" si="419"/>
        <v>0</v>
      </c>
      <c r="M241" s="120">
        <f t="shared" si="420"/>
        <v>0</v>
      </c>
      <c r="N241" s="120">
        <f t="shared" si="421"/>
        <v>0</v>
      </c>
      <c r="O241" s="120">
        <f t="shared" si="432"/>
        <v>0</v>
      </c>
      <c r="P241" s="120">
        <f t="shared" si="429"/>
        <v>0</v>
      </c>
      <c r="Q241" s="121">
        <f t="shared" si="430"/>
        <v>0</v>
      </c>
      <c r="S241" s="18">
        <f t="shared" si="422"/>
        <v>15</v>
      </c>
      <c r="T241" s="899" t="s">
        <v>265</v>
      </c>
      <c r="U241" s="899" t="s">
        <v>280</v>
      </c>
      <c r="V241" s="900"/>
      <c r="W241" s="901" t="s">
        <v>54</v>
      </c>
      <c r="X241" s="901"/>
      <c r="Y241" s="902"/>
      <c r="Z241" s="625"/>
      <c r="AA241" s="903" t="s">
        <v>54</v>
      </c>
      <c r="AB241" s="904"/>
      <c r="AC241" s="905"/>
      <c r="AD241" s="906" t="s">
        <v>54</v>
      </c>
      <c r="AE241" s="907"/>
      <c r="AF241" s="908"/>
      <c r="AG241" s="909" t="s">
        <v>54</v>
      </c>
      <c r="AH241" s="907"/>
      <c r="AI241" s="908"/>
      <c r="AJ241" s="876"/>
      <c r="AK241" s="877"/>
      <c r="AL241" s="878"/>
      <c r="AM241" s="879"/>
      <c r="AN241" s="877"/>
      <c r="AO241" s="880" t="s">
        <v>54</v>
      </c>
      <c r="AP241" s="877"/>
      <c r="AQ241" s="877"/>
      <c r="AR241" s="878"/>
      <c r="AS241" s="879"/>
      <c r="AT241" s="877"/>
      <c r="AU241" s="880"/>
      <c r="AV241" s="877"/>
      <c r="AW241" s="877"/>
      <c r="AX241" s="878"/>
      <c r="AY241" s="910"/>
      <c r="AZ241" s="911"/>
      <c r="BA241" s="912"/>
      <c r="BB241" s="913"/>
      <c r="BC241" s="911"/>
      <c r="BD241" s="914" t="s">
        <v>54</v>
      </c>
      <c r="BE241" s="915"/>
      <c r="BF241" s="911"/>
      <c r="BG241" s="912"/>
      <c r="BH241" s="913"/>
      <c r="BI241" s="911"/>
      <c r="BJ241" s="914"/>
      <c r="BK241" s="915"/>
      <c r="BL241" s="911"/>
      <c r="BM241" s="916"/>
      <c r="BN241" s="113" t="str">
        <f t="shared" si="431"/>
        <v>x</v>
      </c>
      <c r="BO241" s="114" t="str">
        <f t="shared" si="423"/>
        <v>x</v>
      </c>
      <c r="BP241" s="903" t="s">
        <v>54</v>
      </c>
      <c r="BQ241" s="917"/>
      <c r="BR241" s="904"/>
      <c r="BS241" s="903"/>
      <c r="BT241" s="917"/>
      <c r="BU241" s="918" t="s">
        <v>54</v>
      </c>
      <c r="BV241" s="919"/>
      <c r="BW241" s="904"/>
      <c r="BX241" s="903" t="s">
        <v>54</v>
      </c>
      <c r="BY241" s="918"/>
      <c r="BZ241" s="919"/>
      <c r="CA241" s="917"/>
      <c r="CB241" s="917"/>
      <c r="CC241" s="917"/>
      <c r="CD241" s="904"/>
      <c r="CE241" s="903"/>
      <c r="CF241" s="917"/>
      <c r="CG241" s="917"/>
      <c r="CH241" s="918"/>
      <c r="CI241" s="878" t="s">
        <v>303</v>
      </c>
      <c r="CJ241" s="903" t="s">
        <v>54</v>
      </c>
      <c r="CK241" s="917"/>
      <c r="CL241" s="917"/>
      <c r="CM241" s="904"/>
      <c r="CN241" s="920"/>
      <c r="CO241" s="921"/>
      <c r="CP241" s="921"/>
      <c r="CQ241" s="922"/>
      <c r="CR241" s="923"/>
    </row>
    <row r="242" spans="2:96">
      <c r="B242" s="119">
        <v>16</v>
      </c>
      <c r="C242" s="120">
        <f t="shared" si="424"/>
        <v>16</v>
      </c>
      <c r="D242" s="120">
        <f t="shared" si="425"/>
        <v>0</v>
      </c>
      <c r="E242" s="120">
        <f t="shared" si="415"/>
        <v>1</v>
      </c>
      <c r="F242" s="120">
        <f t="shared" si="416"/>
        <v>0</v>
      </c>
      <c r="G242" s="120">
        <f t="shared" si="417"/>
        <v>0</v>
      </c>
      <c r="H242" s="120">
        <f t="shared" si="418"/>
        <v>0</v>
      </c>
      <c r="I242" s="120">
        <f t="shared" si="426"/>
        <v>0</v>
      </c>
      <c r="J242" s="120">
        <f t="shared" si="427"/>
        <v>0</v>
      </c>
      <c r="K242" s="120">
        <f t="shared" si="428"/>
        <v>0</v>
      </c>
      <c r="L242" s="120">
        <f t="shared" si="419"/>
        <v>0</v>
      </c>
      <c r="M242" s="120">
        <f t="shared" si="420"/>
        <v>0</v>
      </c>
      <c r="N242" s="120">
        <f t="shared" si="421"/>
        <v>0</v>
      </c>
      <c r="O242" s="120">
        <f t="shared" si="432"/>
        <v>0</v>
      </c>
      <c r="P242" s="120">
        <f t="shared" si="429"/>
        <v>0</v>
      </c>
      <c r="Q242" s="121">
        <f t="shared" si="430"/>
        <v>0</v>
      </c>
      <c r="S242" s="18">
        <f t="shared" si="422"/>
        <v>16</v>
      </c>
      <c r="T242" s="899" t="s">
        <v>265</v>
      </c>
      <c r="U242" s="899" t="s">
        <v>281</v>
      </c>
      <c r="V242" s="900"/>
      <c r="W242" s="901" t="s">
        <v>54</v>
      </c>
      <c r="X242" s="901"/>
      <c r="Y242" s="902"/>
      <c r="Z242" s="625"/>
      <c r="AA242" s="903" t="s">
        <v>54</v>
      </c>
      <c r="AB242" s="904"/>
      <c r="AC242" s="905"/>
      <c r="AD242" s="906" t="s">
        <v>54</v>
      </c>
      <c r="AE242" s="907"/>
      <c r="AF242" s="908"/>
      <c r="AG242" s="909" t="s">
        <v>54</v>
      </c>
      <c r="AH242" s="907"/>
      <c r="AI242" s="908"/>
      <c r="AJ242" s="876"/>
      <c r="AK242" s="877"/>
      <c r="AL242" s="878"/>
      <c r="AM242" s="879"/>
      <c r="AN242" s="877"/>
      <c r="AO242" s="880" t="s">
        <v>54</v>
      </c>
      <c r="AP242" s="877"/>
      <c r="AQ242" s="877"/>
      <c r="AR242" s="878"/>
      <c r="AS242" s="879"/>
      <c r="AT242" s="877"/>
      <c r="AU242" s="880"/>
      <c r="AV242" s="877"/>
      <c r="AW242" s="877"/>
      <c r="AX242" s="878"/>
      <c r="AY242" s="910"/>
      <c r="AZ242" s="911"/>
      <c r="BA242" s="912"/>
      <c r="BB242" s="913"/>
      <c r="BC242" s="911"/>
      <c r="BD242" s="914" t="s">
        <v>54</v>
      </c>
      <c r="BE242" s="915"/>
      <c r="BF242" s="911"/>
      <c r="BG242" s="912"/>
      <c r="BH242" s="913"/>
      <c r="BI242" s="911"/>
      <c r="BJ242" s="914"/>
      <c r="BK242" s="915"/>
      <c r="BL242" s="911"/>
      <c r="BM242" s="916"/>
      <c r="BN242" s="113" t="str">
        <f t="shared" si="431"/>
        <v>x</v>
      </c>
      <c r="BO242" s="114" t="str">
        <f t="shared" si="423"/>
        <v>x</v>
      </c>
      <c r="BP242" s="903" t="s">
        <v>54</v>
      </c>
      <c r="BQ242" s="917"/>
      <c r="BR242" s="904"/>
      <c r="BS242" s="903"/>
      <c r="BT242" s="917"/>
      <c r="BU242" s="918" t="s">
        <v>54</v>
      </c>
      <c r="BV242" s="919"/>
      <c r="BW242" s="904"/>
      <c r="BX242" s="903" t="s">
        <v>54</v>
      </c>
      <c r="BY242" s="918"/>
      <c r="BZ242" s="919"/>
      <c r="CA242" s="917"/>
      <c r="CB242" s="917"/>
      <c r="CC242" s="917"/>
      <c r="CD242" s="904"/>
      <c r="CE242" s="903"/>
      <c r="CF242" s="917"/>
      <c r="CG242" s="917"/>
      <c r="CH242" s="918"/>
      <c r="CI242" s="878" t="s">
        <v>303</v>
      </c>
      <c r="CJ242" s="903"/>
      <c r="CK242" s="917"/>
      <c r="CL242" s="917"/>
      <c r="CM242" s="904"/>
      <c r="CN242" s="920"/>
      <c r="CO242" s="921"/>
      <c r="CP242" s="921"/>
      <c r="CQ242" s="922"/>
      <c r="CR242" s="923"/>
    </row>
    <row r="243" spans="2:96">
      <c r="B243" s="119">
        <v>17</v>
      </c>
      <c r="C243" s="120">
        <f t="shared" si="424"/>
        <v>17</v>
      </c>
      <c r="D243" s="120">
        <f t="shared" si="425"/>
        <v>0</v>
      </c>
      <c r="E243" s="120">
        <f t="shared" si="415"/>
        <v>1</v>
      </c>
      <c r="F243" s="120">
        <f t="shared" si="416"/>
        <v>0</v>
      </c>
      <c r="G243" s="120">
        <f t="shared" si="417"/>
        <v>0</v>
      </c>
      <c r="H243" s="120">
        <f t="shared" si="418"/>
        <v>0</v>
      </c>
      <c r="I243" s="120">
        <f t="shared" si="426"/>
        <v>0</v>
      </c>
      <c r="J243" s="120">
        <f t="shared" si="427"/>
        <v>0</v>
      </c>
      <c r="K243" s="120">
        <f t="shared" si="428"/>
        <v>0</v>
      </c>
      <c r="L243" s="120">
        <f t="shared" si="419"/>
        <v>0</v>
      </c>
      <c r="M243" s="120">
        <f t="shared" si="420"/>
        <v>0</v>
      </c>
      <c r="N243" s="120">
        <f t="shared" si="421"/>
        <v>0</v>
      </c>
      <c r="O243" s="120">
        <f t="shared" si="432"/>
        <v>0</v>
      </c>
      <c r="P243" s="120">
        <f t="shared" si="429"/>
        <v>0</v>
      </c>
      <c r="Q243" s="121">
        <f t="shared" si="430"/>
        <v>0</v>
      </c>
      <c r="S243" s="18">
        <f t="shared" si="422"/>
        <v>17</v>
      </c>
      <c r="T243" s="899" t="s">
        <v>265</v>
      </c>
      <c r="U243" s="899" t="s">
        <v>282</v>
      </c>
      <c r="V243" s="900"/>
      <c r="W243" s="901" t="s">
        <v>54</v>
      </c>
      <c r="X243" s="901"/>
      <c r="Y243" s="902"/>
      <c r="Z243" s="625"/>
      <c r="AA243" s="903" t="s">
        <v>54</v>
      </c>
      <c r="AB243" s="904"/>
      <c r="AC243" s="905"/>
      <c r="AD243" s="924" t="s">
        <v>54</v>
      </c>
      <c r="AE243" s="901"/>
      <c r="AF243" s="902"/>
      <c r="AG243" s="900" t="s">
        <v>54</v>
      </c>
      <c r="AH243" s="901"/>
      <c r="AI243" s="902"/>
      <c r="AJ243" s="876"/>
      <c r="AK243" s="877"/>
      <c r="AL243" s="878"/>
      <c r="AM243" s="879"/>
      <c r="AN243" s="877"/>
      <c r="AO243" s="880" t="s">
        <v>54</v>
      </c>
      <c r="AP243" s="877"/>
      <c r="AQ243" s="877"/>
      <c r="AR243" s="878"/>
      <c r="AS243" s="879"/>
      <c r="AT243" s="877"/>
      <c r="AU243" s="880"/>
      <c r="AV243" s="877"/>
      <c r="AW243" s="877"/>
      <c r="AX243" s="878"/>
      <c r="AY243" s="910"/>
      <c r="AZ243" s="911"/>
      <c r="BA243" s="912"/>
      <c r="BB243" s="913"/>
      <c r="BC243" s="911"/>
      <c r="BD243" s="914" t="s">
        <v>54</v>
      </c>
      <c r="BE243" s="915"/>
      <c r="BF243" s="911"/>
      <c r="BG243" s="912"/>
      <c r="BH243" s="913"/>
      <c r="BI243" s="911"/>
      <c r="BJ243" s="914"/>
      <c r="BK243" s="915"/>
      <c r="BL243" s="911"/>
      <c r="BM243" s="916"/>
      <c r="BN243" s="113" t="str">
        <f t="shared" si="431"/>
        <v>x</v>
      </c>
      <c r="BO243" s="114" t="str">
        <f t="shared" si="423"/>
        <v>x</v>
      </c>
      <c r="BP243" s="903"/>
      <c r="BQ243" s="917"/>
      <c r="BR243" s="904"/>
      <c r="BS243" s="903"/>
      <c r="BT243" s="917"/>
      <c r="BU243" s="918"/>
      <c r="BV243" s="919"/>
      <c r="BW243" s="904"/>
      <c r="BX243" s="903" t="s">
        <v>54</v>
      </c>
      <c r="BY243" s="918"/>
      <c r="BZ243" s="919"/>
      <c r="CA243" s="917"/>
      <c r="CB243" s="917"/>
      <c r="CC243" s="917"/>
      <c r="CD243" s="904"/>
      <c r="CE243" s="903"/>
      <c r="CF243" s="917"/>
      <c r="CG243" s="917"/>
      <c r="CH243" s="918"/>
      <c r="CI243" s="878" t="s">
        <v>303</v>
      </c>
      <c r="CJ243" s="903"/>
      <c r="CK243" s="917"/>
      <c r="CL243" s="917"/>
      <c r="CM243" s="904"/>
      <c r="CN243" s="920"/>
      <c r="CO243" s="921"/>
      <c r="CP243" s="921"/>
      <c r="CQ243" s="922"/>
      <c r="CR243" s="923"/>
    </row>
    <row r="244" spans="2:96">
      <c r="B244" s="119">
        <v>18</v>
      </c>
      <c r="C244" s="120">
        <f t="shared" si="424"/>
        <v>18</v>
      </c>
      <c r="D244" s="120">
        <f t="shared" si="425"/>
        <v>0</v>
      </c>
      <c r="E244" s="120">
        <f t="shared" si="415"/>
        <v>1</v>
      </c>
      <c r="F244" s="120">
        <f t="shared" si="416"/>
        <v>0</v>
      </c>
      <c r="G244" s="120">
        <f t="shared" si="417"/>
        <v>0</v>
      </c>
      <c r="H244" s="120">
        <f t="shared" si="418"/>
        <v>0</v>
      </c>
      <c r="I244" s="120">
        <f t="shared" si="426"/>
        <v>0</v>
      </c>
      <c r="J244" s="120">
        <f t="shared" si="427"/>
        <v>0</v>
      </c>
      <c r="K244" s="120">
        <f t="shared" si="428"/>
        <v>0</v>
      </c>
      <c r="L244" s="120">
        <f t="shared" si="419"/>
        <v>0</v>
      </c>
      <c r="M244" s="120">
        <f t="shared" si="420"/>
        <v>0</v>
      </c>
      <c r="N244" s="120">
        <f t="shared" si="421"/>
        <v>0</v>
      </c>
      <c r="O244" s="120">
        <f t="shared" si="432"/>
        <v>0</v>
      </c>
      <c r="P244" s="120">
        <f t="shared" si="429"/>
        <v>0</v>
      </c>
      <c r="Q244" s="121">
        <f t="shared" si="430"/>
        <v>0</v>
      </c>
      <c r="S244" s="18">
        <f t="shared" si="422"/>
        <v>18</v>
      </c>
      <c r="T244" s="899" t="s">
        <v>265</v>
      </c>
      <c r="U244" s="899" t="s">
        <v>283</v>
      </c>
      <c r="V244" s="900"/>
      <c r="W244" s="901" t="s">
        <v>54</v>
      </c>
      <c r="X244" s="901"/>
      <c r="Y244" s="902"/>
      <c r="Z244" s="625"/>
      <c r="AA244" s="903" t="s">
        <v>54</v>
      </c>
      <c r="AB244" s="904"/>
      <c r="AC244" s="905"/>
      <c r="AD244" s="906"/>
      <c r="AE244" s="907" t="s">
        <v>54</v>
      </c>
      <c r="AF244" s="908"/>
      <c r="AG244" s="909"/>
      <c r="AH244" s="907" t="s">
        <v>54</v>
      </c>
      <c r="AI244" s="908"/>
      <c r="AJ244" s="876"/>
      <c r="AK244" s="877"/>
      <c r="AL244" s="878"/>
      <c r="AM244" s="879"/>
      <c r="AN244" s="877"/>
      <c r="AO244" s="880"/>
      <c r="AP244" s="877"/>
      <c r="AQ244" s="877"/>
      <c r="AR244" s="878" t="s">
        <v>54</v>
      </c>
      <c r="AS244" s="879"/>
      <c r="AT244" s="877"/>
      <c r="AU244" s="880"/>
      <c r="AV244" s="877"/>
      <c r="AW244" s="877"/>
      <c r="AX244" s="878"/>
      <c r="AY244" s="910"/>
      <c r="AZ244" s="911"/>
      <c r="BA244" s="912"/>
      <c r="BB244" s="913"/>
      <c r="BC244" s="911"/>
      <c r="BD244" s="914"/>
      <c r="BE244" s="915"/>
      <c r="BF244" s="911"/>
      <c r="BG244" s="912" t="s">
        <v>54</v>
      </c>
      <c r="BH244" s="913"/>
      <c r="BI244" s="911"/>
      <c r="BJ244" s="914"/>
      <c r="BK244" s="915"/>
      <c r="BL244" s="911"/>
      <c r="BM244" s="916"/>
      <c r="BN244" s="113" t="str">
        <f t="shared" si="431"/>
        <v>x</v>
      </c>
      <c r="BO244" s="114" t="str">
        <f t="shared" si="423"/>
        <v>x</v>
      </c>
      <c r="BP244" s="903"/>
      <c r="BQ244" s="917" t="s">
        <v>54</v>
      </c>
      <c r="BR244" s="904"/>
      <c r="BS244" s="903"/>
      <c r="BT244" s="917"/>
      <c r="BU244" s="918"/>
      <c r="BV244" s="919"/>
      <c r="BW244" s="904"/>
      <c r="BX244" s="903" t="s">
        <v>54</v>
      </c>
      <c r="BY244" s="918"/>
      <c r="BZ244" s="919"/>
      <c r="CA244" s="917"/>
      <c r="CB244" s="917"/>
      <c r="CC244" s="917"/>
      <c r="CD244" s="904"/>
      <c r="CE244" s="903"/>
      <c r="CF244" s="917"/>
      <c r="CG244" s="917"/>
      <c r="CH244" s="918"/>
      <c r="CI244" s="878" t="s">
        <v>54</v>
      </c>
      <c r="CJ244" s="903"/>
      <c r="CK244" s="917"/>
      <c r="CL244" s="917"/>
      <c r="CM244" s="904"/>
      <c r="CN244" s="920"/>
      <c r="CO244" s="921"/>
      <c r="CP244" s="921"/>
      <c r="CQ244" s="922"/>
      <c r="CR244" s="923"/>
    </row>
    <row r="245" spans="2:96">
      <c r="B245" s="119">
        <v>19</v>
      </c>
      <c r="C245" s="120">
        <f t="shared" si="424"/>
        <v>19</v>
      </c>
      <c r="D245" s="120">
        <f t="shared" si="425"/>
        <v>0</v>
      </c>
      <c r="E245" s="120">
        <f t="shared" si="415"/>
        <v>1</v>
      </c>
      <c r="F245" s="120">
        <f t="shared" si="416"/>
        <v>0</v>
      </c>
      <c r="G245" s="120">
        <f t="shared" si="417"/>
        <v>0</v>
      </c>
      <c r="H245" s="120">
        <f t="shared" si="418"/>
        <v>0</v>
      </c>
      <c r="I245" s="120">
        <f t="shared" si="426"/>
        <v>0</v>
      </c>
      <c r="J245" s="120">
        <f t="shared" si="427"/>
        <v>0</v>
      </c>
      <c r="K245" s="120">
        <f t="shared" si="428"/>
        <v>0</v>
      </c>
      <c r="L245" s="120">
        <f t="shared" si="419"/>
        <v>0</v>
      </c>
      <c r="M245" s="120">
        <f t="shared" si="420"/>
        <v>0</v>
      </c>
      <c r="N245" s="120">
        <f t="shared" si="421"/>
        <v>0</v>
      </c>
      <c r="O245" s="120">
        <f t="shared" si="432"/>
        <v>0</v>
      </c>
      <c r="P245" s="120">
        <f t="shared" si="429"/>
        <v>0</v>
      </c>
      <c r="Q245" s="121">
        <f t="shared" si="430"/>
        <v>0</v>
      </c>
      <c r="S245" s="18">
        <f t="shared" si="422"/>
        <v>19</v>
      </c>
      <c r="T245" s="899" t="s">
        <v>265</v>
      </c>
      <c r="U245" s="899" t="s">
        <v>284</v>
      </c>
      <c r="V245" s="900"/>
      <c r="W245" s="901" t="s">
        <v>54</v>
      </c>
      <c r="X245" s="901"/>
      <c r="Y245" s="902"/>
      <c r="Z245" s="625"/>
      <c r="AA245" s="903"/>
      <c r="AB245" s="904"/>
      <c r="AC245" s="905" t="s">
        <v>54</v>
      </c>
      <c r="AD245" s="906"/>
      <c r="AE245" s="907" t="s">
        <v>54</v>
      </c>
      <c r="AF245" s="908"/>
      <c r="AG245" s="909"/>
      <c r="AH245" s="907" t="s">
        <v>54</v>
      </c>
      <c r="AI245" s="908"/>
      <c r="AJ245" s="876"/>
      <c r="AK245" s="877"/>
      <c r="AL245" s="878"/>
      <c r="AM245" s="879"/>
      <c r="AN245" s="877"/>
      <c r="AO245" s="880"/>
      <c r="AP245" s="877"/>
      <c r="AQ245" s="877"/>
      <c r="AR245" s="878" t="s">
        <v>54</v>
      </c>
      <c r="AS245" s="879"/>
      <c r="AT245" s="877"/>
      <c r="AU245" s="880"/>
      <c r="AV245" s="877"/>
      <c r="AW245" s="877"/>
      <c r="AX245" s="878"/>
      <c r="AY245" s="910"/>
      <c r="AZ245" s="911"/>
      <c r="BA245" s="912"/>
      <c r="BB245" s="913"/>
      <c r="BC245" s="911"/>
      <c r="BD245" s="914"/>
      <c r="BE245" s="915"/>
      <c r="BF245" s="911"/>
      <c r="BG245" s="912" t="s">
        <v>54</v>
      </c>
      <c r="BH245" s="913"/>
      <c r="BI245" s="911"/>
      <c r="BJ245" s="914"/>
      <c r="BK245" s="915"/>
      <c r="BL245" s="911"/>
      <c r="BM245" s="916"/>
      <c r="BN245" s="113" t="str">
        <f t="shared" si="431"/>
        <v>x</v>
      </c>
      <c r="BO245" s="114" t="str">
        <f t="shared" si="423"/>
        <v>x</v>
      </c>
      <c r="BP245" s="903"/>
      <c r="BQ245" s="917"/>
      <c r="BR245" s="904" t="s">
        <v>54</v>
      </c>
      <c r="BS245" s="903"/>
      <c r="BT245" s="917"/>
      <c r="BU245" s="918"/>
      <c r="BV245" s="919"/>
      <c r="BW245" s="904" t="s">
        <v>54</v>
      </c>
      <c r="BX245" s="903" t="s">
        <v>54</v>
      </c>
      <c r="BY245" s="918"/>
      <c r="BZ245" s="919"/>
      <c r="CA245" s="917"/>
      <c r="CB245" s="917"/>
      <c r="CC245" s="917"/>
      <c r="CD245" s="904"/>
      <c r="CE245" s="903" t="s">
        <v>54</v>
      </c>
      <c r="CF245" s="917"/>
      <c r="CG245" s="917"/>
      <c r="CH245" s="918"/>
      <c r="CI245" s="878" t="s">
        <v>54</v>
      </c>
      <c r="CJ245" s="903"/>
      <c r="CK245" s="917"/>
      <c r="CL245" s="917"/>
      <c r="CM245" s="904"/>
      <c r="CN245" s="920"/>
      <c r="CO245" s="921"/>
      <c r="CP245" s="921"/>
      <c r="CQ245" s="922"/>
      <c r="CR245" s="923"/>
    </row>
    <row r="246" spans="2:96">
      <c r="B246" s="119">
        <v>20</v>
      </c>
      <c r="C246" s="120">
        <f t="shared" si="424"/>
        <v>20</v>
      </c>
      <c r="D246" s="120">
        <f t="shared" si="425"/>
        <v>0</v>
      </c>
      <c r="E246" s="120">
        <f t="shared" si="415"/>
        <v>1</v>
      </c>
      <c r="F246" s="120">
        <f t="shared" si="416"/>
        <v>0</v>
      </c>
      <c r="G246" s="120">
        <f t="shared" si="417"/>
        <v>0</v>
      </c>
      <c r="H246" s="120">
        <f t="shared" si="418"/>
        <v>0</v>
      </c>
      <c r="I246" s="120">
        <f t="shared" si="426"/>
        <v>0</v>
      </c>
      <c r="J246" s="120">
        <f t="shared" si="427"/>
        <v>0</v>
      </c>
      <c r="K246" s="120">
        <f t="shared" si="428"/>
        <v>0</v>
      </c>
      <c r="L246" s="120">
        <f t="shared" si="419"/>
        <v>0</v>
      </c>
      <c r="M246" s="120">
        <f t="shared" si="420"/>
        <v>0</v>
      </c>
      <c r="N246" s="120">
        <f t="shared" si="421"/>
        <v>0</v>
      </c>
      <c r="O246" s="120">
        <f t="shared" si="432"/>
        <v>0</v>
      </c>
      <c r="P246" s="120">
        <f t="shared" si="429"/>
        <v>0</v>
      </c>
      <c r="Q246" s="121">
        <f t="shared" si="430"/>
        <v>0</v>
      </c>
      <c r="S246" s="18">
        <f t="shared" si="422"/>
        <v>20</v>
      </c>
      <c r="T246" s="899" t="s">
        <v>265</v>
      </c>
      <c r="U246" s="899" t="s">
        <v>285</v>
      </c>
      <c r="V246" s="900"/>
      <c r="W246" s="901" t="s">
        <v>54</v>
      </c>
      <c r="X246" s="901"/>
      <c r="Y246" s="902"/>
      <c r="Z246" s="625"/>
      <c r="AA246" s="903"/>
      <c r="AB246" s="904"/>
      <c r="AC246" s="905" t="s">
        <v>54</v>
      </c>
      <c r="AD246" s="924"/>
      <c r="AE246" s="901" t="s">
        <v>54</v>
      </c>
      <c r="AF246" s="902"/>
      <c r="AG246" s="900" t="s">
        <v>54</v>
      </c>
      <c r="AH246" s="901"/>
      <c r="AI246" s="902"/>
      <c r="AJ246" s="876"/>
      <c r="AK246" s="877"/>
      <c r="AL246" s="878"/>
      <c r="AM246" s="879"/>
      <c r="AN246" s="877"/>
      <c r="AO246" s="880"/>
      <c r="AP246" s="877"/>
      <c r="AQ246" s="877"/>
      <c r="AR246" s="878" t="s">
        <v>54</v>
      </c>
      <c r="AS246" s="879"/>
      <c r="AT246" s="877"/>
      <c r="AU246" s="880"/>
      <c r="AV246" s="877"/>
      <c r="AW246" s="877"/>
      <c r="AX246" s="878"/>
      <c r="AY246" s="910"/>
      <c r="AZ246" s="911"/>
      <c r="BA246" s="912"/>
      <c r="BB246" s="913"/>
      <c r="BC246" s="911"/>
      <c r="BD246" s="914"/>
      <c r="BE246" s="915"/>
      <c r="BF246" s="911"/>
      <c r="BG246" s="912" t="s">
        <v>54</v>
      </c>
      <c r="BH246" s="913"/>
      <c r="BI246" s="911"/>
      <c r="BJ246" s="914"/>
      <c r="BK246" s="915"/>
      <c r="BL246" s="911"/>
      <c r="BM246" s="916"/>
      <c r="BN246" s="113" t="str">
        <f t="shared" si="431"/>
        <v>x</v>
      </c>
      <c r="BO246" s="114" t="str">
        <f t="shared" si="423"/>
        <v>x</v>
      </c>
      <c r="BP246" s="903"/>
      <c r="BQ246" s="917"/>
      <c r="BR246" s="904"/>
      <c r="BS246" s="903"/>
      <c r="BT246" s="917"/>
      <c r="BU246" s="918"/>
      <c r="BV246" s="919"/>
      <c r="BW246" s="904"/>
      <c r="BX246" s="903" t="s">
        <v>54</v>
      </c>
      <c r="BY246" s="918"/>
      <c r="BZ246" s="919"/>
      <c r="CA246" s="917"/>
      <c r="CB246" s="917"/>
      <c r="CC246" s="917"/>
      <c r="CD246" s="904"/>
      <c r="CE246" s="903"/>
      <c r="CF246" s="917"/>
      <c r="CG246" s="917"/>
      <c r="CH246" s="918"/>
      <c r="CI246" s="878" t="s">
        <v>303</v>
      </c>
      <c r="CJ246" s="903"/>
      <c r="CK246" s="917"/>
      <c r="CL246" s="917"/>
      <c r="CM246" s="904"/>
      <c r="CN246" s="920"/>
      <c r="CO246" s="921"/>
      <c r="CP246" s="921"/>
      <c r="CQ246" s="922"/>
      <c r="CR246" s="923"/>
    </row>
    <row r="247" spans="2:96">
      <c r="B247" s="119">
        <v>21</v>
      </c>
      <c r="C247" s="120">
        <f t="shared" si="424"/>
        <v>21</v>
      </c>
      <c r="D247" s="120">
        <f t="shared" si="425"/>
        <v>0</v>
      </c>
      <c r="E247" s="120">
        <f t="shared" si="415"/>
        <v>1</v>
      </c>
      <c r="F247" s="120">
        <f t="shared" si="416"/>
        <v>0</v>
      </c>
      <c r="G247" s="120">
        <f t="shared" si="417"/>
        <v>0</v>
      </c>
      <c r="H247" s="120">
        <f t="shared" si="418"/>
        <v>0</v>
      </c>
      <c r="I247" s="120">
        <f t="shared" si="426"/>
        <v>0</v>
      </c>
      <c r="J247" s="120">
        <f t="shared" si="427"/>
        <v>0</v>
      </c>
      <c r="K247" s="120">
        <f t="shared" si="428"/>
        <v>0</v>
      </c>
      <c r="L247" s="120">
        <f t="shared" si="419"/>
        <v>0</v>
      </c>
      <c r="M247" s="120">
        <f t="shared" si="420"/>
        <v>0</v>
      </c>
      <c r="N247" s="120">
        <f t="shared" si="421"/>
        <v>0</v>
      </c>
      <c r="O247" s="120">
        <f t="shared" si="432"/>
        <v>0</v>
      </c>
      <c r="P247" s="120">
        <f t="shared" si="429"/>
        <v>0</v>
      </c>
      <c r="Q247" s="121">
        <f t="shared" si="430"/>
        <v>0</v>
      </c>
      <c r="S247" s="18">
        <f t="shared" si="422"/>
        <v>21</v>
      </c>
      <c r="T247" s="899" t="s">
        <v>286</v>
      </c>
      <c r="U247" s="899" t="s">
        <v>509</v>
      </c>
      <c r="V247" s="900"/>
      <c r="W247" s="901"/>
      <c r="X247" s="901" t="s">
        <v>54</v>
      </c>
      <c r="Y247" s="902"/>
      <c r="Z247" s="625"/>
      <c r="AA247" s="903" t="s">
        <v>54</v>
      </c>
      <c r="AB247" s="904"/>
      <c r="AC247" s="905"/>
      <c r="AD247" s="906" t="s">
        <v>54</v>
      </c>
      <c r="AE247" s="907"/>
      <c r="AF247" s="908"/>
      <c r="AG247" s="909"/>
      <c r="AH247" s="907" t="s">
        <v>54</v>
      </c>
      <c r="AI247" s="908"/>
      <c r="AJ247" s="876"/>
      <c r="AK247" s="877"/>
      <c r="AL247" s="878"/>
      <c r="AM247" s="879"/>
      <c r="AN247" s="877"/>
      <c r="AO247" s="880"/>
      <c r="AP247" s="877"/>
      <c r="AQ247" s="877"/>
      <c r="AR247" s="878" t="s">
        <v>54</v>
      </c>
      <c r="AS247" s="879"/>
      <c r="AT247" s="877"/>
      <c r="AU247" s="880"/>
      <c r="AV247" s="877"/>
      <c r="AW247" s="877"/>
      <c r="AX247" s="878"/>
      <c r="AY247" s="910"/>
      <c r="AZ247" s="911"/>
      <c r="BA247" s="912"/>
      <c r="BB247" s="913"/>
      <c r="BC247" s="911"/>
      <c r="BD247" s="914"/>
      <c r="BE247" s="915"/>
      <c r="BF247" s="911"/>
      <c r="BG247" s="912" t="s">
        <v>54</v>
      </c>
      <c r="BH247" s="913"/>
      <c r="BI247" s="911"/>
      <c r="BJ247" s="914"/>
      <c r="BK247" s="915"/>
      <c r="BL247" s="911"/>
      <c r="BM247" s="916"/>
      <c r="BN247" s="113" t="str">
        <f t="shared" si="431"/>
        <v>x</v>
      </c>
      <c r="BO247" s="114" t="str">
        <f t="shared" si="423"/>
        <v>x</v>
      </c>
      <c r="BP247" s="903"/>
      <c r="BQ247" s="917"/>
      <c r="BR247" s="904"/>
      <c r="BS247" s="903"/>
      <c r="BT247" s="917"/>
      <c r="BU247" s="918"/>
      <c r="BV247" s="919"/>
      <c r="BW247" s="904" t="s">
        <v>54</v>
      </c>
      <c r="BX247" s="903" t="s">
        <v>54</v>
      </c>
      <c r="BY247" s="918"/>
      <c r="BZ247" s="919" t="s">
        <v>54</v>
      </c>
      <c r="CA247" s="917"/>
      <c r="CB247" s="917"/>
      <c r="CC247" s="917"/>
      <c r="CD247" s="904"/>
      <c r="CE247" s="903"/>
      <c r="CF247" s="917"/>
      <c r="CG247" s="917"/>
      <c r="CH247" s="918"/>
      <c r="CI247" s="878" t="s">
        <v>303</v>
      </c>
      <c r="CJ247" s="903"/>
      <c r="CK247" s="917"/>
      <c r="CL247" s="917"/>
      <c r="CM247" s="904"/>
      <c r="CN247" s="920"/>
      <c r="CO247" s="921"/>
      <c r="CP247" s="921"/>
      <c r="CQ247" s="922"/>
      <c r="CR247" s="923"/>
    </row>
    <row r="248" spans="2:96">
      <c r="B248" s="119">
        <v>22</v>
      </c>
      <c r="C248" s="120">
        <f t="shared" si="424"/>
        <v>22</v>
      </c>
      <c r="D248" s="120">
        <f t="shared" si="425"/>
        <v>0</v>
      </c>
      <c r="E248" s="120">
        <f t="shared" si="415"/>
        <v>1</v>
      </c>
      <c r="F248" s="120">
        <f t="shared" si="416"/>
        <v>0</v>
      </c>
      <c r="G248" s="120">
        <f t="shared" si="417"/>
        <v>0</v>
      </c>
      <c r="H248" s="120">
        <f t="shared" si="418"/>
        <v>0</v>
      </c>
      <c r="I248" s="120">
        <f t="shared" si="426"/>
        <v>0</v>
      </c>
      <c r="J248" s="120">
        <f t="shared" si="427"/>
        <v>0</v>
      </c>
      <c r="K248" s="120">
        <f t="shared" si="428"/>
        <v>0</v>
      </c>
      <c r="L248" s="120">
        <f t="shared" si="419"/>
        <v>0</v>
      </c>
      <c r="M248" s="120">
        <f t="shared" si="420"/>
        <v>0</v>
      </c>
      <c r="N248" s="120">
        <f t="shared" si="421"/>
        <v>0</v>
      </c>
      <c r="O248" s="120">
        <f t="shared" si="432"/>
        <v>0</v>
      </c>
      <c r="P248" s="120">
        <f t="shared" si="429"/>
        <v>0</v>
      </c>
      <c r="Q248" s="121">
        <f t="shared" si="430"/>
        <v>0</v>
      </c>
      <c r="S248" s="18">
        <f t="shared" si="422"/>
        <v>22</v>
      </c>
      <c r="T248" s="899" t="s">
        <v>286</v>
      </c>
      <c r="U248" s="899" t="s">
        <v>287</v>
      </c>
      <c r="V248" s="900"/>
      <c r="W248" s="901"/>
      <c r="X248" s="901" t="s">
        <v>54</v>
      </c>
      <c r="Y248" s="902"/>
      <c r="Z248" s="625"/>
      <c r="AA248" s="903" t="s">
        <v>54</v>
      </c>
      <c r="AB248" s="904"/>
      <c r="AC248" s="905"/>
      <c r="AD248" s="906" t="s">
        <v>54</v>
      </c>
      <c r="AE248" s="907"/>
      <c r="AF248" s="908"/>
      <c r="AG248" s="909" t="s">
        <v>54</v>
      </c>
      <c r="AH248" s="907"/>
      <c r="AI248" s="908"/>
      <c r="AJ248" s="876"/>
      <c r="AK248" s="877"/>
      <c r="AL248" s="878"/>
      <c r="AM248" s="879"/>
      <c r="AN248" s="877"/>
      <c r="AO248" s="880" t="s">
        <v>54</v>
      </c>
      <c r="AP248" s="877"/>
      <c r="AQ248" s="877"/>
      <c r="AR248" s="878"/>
      <c r="AS248" s="879"/>
      <c r="AT248" s="877"/>
      <c r="AU248" s="880"/>
      <c r="AV248" s="877"/>
      <c r="AW248" s="877"/>
      <c r="AX248" s="878"/>
      <c r="AY248" s="910"/>
      <c r="AZ248" s="911"/>
      <c r="BA248" s="912"/>
      <c r="BB248" s="913"/>
      <c r="BC248" s="911"/>
      <c r="BD248" s="914" t="s">
        <v>54</v>
      </c>
      <c r="BE248" s="915"/>
      <c r="BF248" s="911"/>
      <c r="BG248" s="912"/>
      <c r="BH248" s="913"/>
      <c r="BI248" s="911"/>
      <c r="BJ248" s="914"/>
      <c r="BK248" s="915"/>
      <c r="BL248" s="911"/>
      <c r="BM248" s="916"/>
      <c r="BN248" s="113" t="str">
        <f t="shared" si="431"/>
        <v>x</v>
      </c>
      <c r="BO248" s="114" t="str">
        <f t="shared" si="423"/>
        <v>x</v>
      </c>
      <c r="BP248" s="903"/>
      <c r="BQ248" s="917"/>
      <c r="BR248" s="904"/>
      <c r="BS248" s="903"/>
      <c r="BT248" s="917"/>
      <c r="BU248" s="918"/>
      <c r="BV248" s="919"/>
      <c r="BW248" s="904"/>
      <c r="BX248" s="903" t="s">
        <v>54</v>
      </c>
      <c r="BY248" s="918"/>
      <c r="BZ248" s="919"/>
      <c r="CA248" s="917"/>
      <c r="CB248" s="917"/>
      <c r="CC248" s="917"/>
      <c r="CD248" s="904"/>
      <c r="CE248" s="903"/>
      <c r="CF248" s="917"/>
      <c r="CG248" s="917"/>
      <c r="CH248" s="918"/>
      <c r="CI248" s="878" t="s">
        <v>303</v>
      </c>
      <c r="CJ248" s="903"/>
      <c r="CK248" s="917"/>
      <c r="CL248" s="917"/>
      <c r="CM248" s="904"/>
      <c r="CN248" s="920"/>
      <c r="CO248" s="921"/>
      <c r="CP248" s="921"/>
      <c r="CQ248" s="922"/>
      <c r="CR248" s="923"/>
    </row>
    <row r="249" spans="2:96">
      <c r="B249" s="119">
        <v>23</v>
      </c>
      <c r="C249" s="120">
        <f t="shared" si="424"/>
        <v>23</v>
      </c>
      <c r="D249" s="120">
        <f t="shared" si="425"/>
        <v>0</v>
      </c>
      <c r="E249" s="120">
        <f t="shared" si="415"/>
        <v>1</v>
      </c>
      <c r="F249" s="120">
        <f t="shared" si="416"/>
        <v>0</v>
      </c>
      <c r="G249" s="120">
        <f t="shared" si="417"/>
        <v>0</v>
      </c>
      <c r="H249" s="120">
        <f t="shared" si="418"/>
        <v>0</v>
      </c>
      <c r="I249" s="120">
        <f t="shared" si="426"/>
        <v>0</v>
      </c>
      <c r="J249" s="120">
        <f t="shared" si="427"/>
        <v>0</v>
      </c>
      <c r="K249" s="120">
        <f t="shared" si="428"/>
        <v>0</v>
      </c>
      <c r="L249" s="120">
        <f t="shared" si="419"/>
        <v>0</v>
      </c>
      <c r="M249" s="120">
        <f t="shared" si="420"/>
        <v>0</v>
      </c>
      <c r="N249" s="120">
        <f t="shared" si="421"/>
        <v>0</v>
      </c>
      <c r="O249" s="120">
        <f t="shared" si="432"/>
        <v>0</v>
      </c>
      <c r="P249" s="120">
        <f t="shared" si="429"/>
        <v>0</v>
      </c>
      <c r="Q249" s="121">
        <f t="shared" si="430"/>
        <v>0</v>
      </c>
      <c r="S249" s="18">
        <f t="shared" si="422"/>
        <v>23</v>
      </c>
      <c r="T249" s="899" t="s">
        <v>286</v>
      </c>
      <c r="U249" s="899" t="s">
        <v>288</v>
      </c>
      <c r="V249" s="900"/>
      <c r="W249" s="901"/>
      <c r="X249" s="901" t="s">
        <v>54</v>
      </c>
      <c r="Y249" s="902"/>
      <c r="Z249" s="625"/>
      <c r="AA249" s="903" t="s">
        <v>54</v>
      </c>
      <c r="AB249" s="904"/>
      <c r="AC249" s="905"/>
      <c r="AD249" s="924" t="s">
        <v>54</v>
      </c>
      <c r="AE249" s="901"/>
      <c r="AF249" s="902"/>
      <c r="AG249" s="900" t="s">
        <v>54</v>
      </c>
      <c r="AH249" s="901"/>
      <c r="AI249" s="902"/>
      <c r="AJ249" s="876"/>
      <c r="AK249" s="877"/>
      <c r="AL249" s="878"/>
      <c r="AM249" s="879"/>
      <c r="AN249" s="877" t="s">
        <v>54</v>
      </c>
      <c r="AO249" s="880"/>
      <c r="AP249" s="877"/>
      <c r="AQ249" s="877"/>
      <c r="AR249" s="878"/>
      <c r="AS249" s="879"/>
      <c r="AT249" s="877"/>
      <c r="AU249" s="880"/>
      <c r="AV249" s="877"/>
      <c r="AW249" s="877"/>
      <c r="AX249" s="878"/>
      <c r="AY249" s="910"/>
      <c r="AZ249" s="911"/>
      <c r="BA249" s="912"/>
      <c r="BB249" s="913"/>
      <c r="BC249" s="911" t="s">
        <v>54</v>
      </c>
      <c r="BD249" s="914"/>
      <c r="BE249" s="915"/>
      <c r="BF249" s="911"/>
      <c r="BG249" s="912"/>
      <c r="BH249" s="913"/>
      <c r="BI249" s="911"/>
      <c r="BJ249" s="914"/>
      <c r="BK249" s="915"/>
      <c r="BL249" s="911"/>
      <c r="BM249" s="916"/>
      <c r="BN249" s="113" t="str">
        <f t="shared" si="431"/>
        <v>x</v>
      </c>
      <c r="BO249" s="114" t="str">
        <f t="shared" si="423"/>
        <v>x</v>
      </c>
      <c r="BP249" s="903"/>
      <c r="BQ249" s="917"/>
      <c r="BR249" s="904"/>
      <c r="BS249" s="903"/>
      <c r="BT249" s="917"/>
      <c r="BU249" s="918"/>
      <c r="BV249" s="919"/>
      <c r="BW249" s="904"/>
      <c r="BX249" s="903" t="s">
        <v>54</v>
      </c>
      <c r="BY249" s="918"/>
      <c r="BZ249" s="919"/>
      <c r="CA249" s="917"/>
      <c r="CB249" s="917"/>
      <c r="CC249" s="917"/>
      <c r="CD249" s="904"/>
      <c r="CE249" s="903"/>
      <c r="CF249" s="917"/>
      <c r="CG249" s="917"/>
      <c r="CH249" s="918"/>
      <c r="CI249" s="878" t="s">
        <v>303</v>
      </c>
      <c r="CJ249" s="903"/>
      <c r="CK249" s="917"/>
      <c r="CL249" s="917"/>
      <c r="CM249" s="904"/>
      <c r="CN249" s="920"/>
      <c r="CO249" s="921"/>
      <c r="CP249" s="921"/>
      <c r="CQ249" s="922"/>
      <c r="CR249" s="923"/>
    </row>
    <row r="250" spans="2:96">
      <c r="B250" s="119">
        <v>24</v>
      </c>
      <c r="C250" s="120">
        <f t="shared" si="424"/>
        <v>24</v>
      </c>
      <c r="D250" s="120">
        <f t="shared" si="425"/>
        <v>0</v>
      </c>
      <c r="E250" s="120">
        <f t="shared" si="415"/>
        <v>1</v>
      </c>
      <c r="F250" s="120">
        <f t="shared" si="416"/>
        <v>0</v>
      </c>
      <c r="G250" s="120">
        <f t="shared" si="417"/>
        <v>0</v>
      </c>
      <c r="H250" s="120">
        <f t="shared" si="418"/>
        <v>0</v>
      </c>
      <c r="I250" s="120">
        <f t="shared" si="426"/>
        <v>0</v>
      </c>
      <c r="J250" s="120">
        <f t="shared" si="427"/>
        <v>0</v>
      </c>
      <c r="K250" s="120">
        <f t="shared" si="428"/>
        <v>0</v>
      </c>
      <c r="L250" s="120">
        <f t="shared" si="419"/>
        <v>0</v>
      </c>
      <c r="M250" s="120">
        <f t="shared" si="420"/>
        <v>0</v>
      </c>
      <c r="N250" s="120">
        <f t="shared" si="421"/>
        <v>0</v>
      </c>
      <c r="O250" s="120">
        <f t="shared" si="432"/>
        <v>0</v>
      </c>
      <c r="P250" s="120">
        <f t="shared" si="429"/>
        <v>0</v>
      </c>
      <c r="Q250" s="121">
        <f t="shared" si="430"/>
        <v>0</v>
      </c>
      <c r="S250" s="18">
        <f t="shared" si="422"/>
        <v>24</v>
      </c>
      <c r="T250" s="899" t="s">
        <v>286</v>
      </c>
      <c r="U250" s="899" t="s">
        <v>289</v>
      </c>
      <c r="V250" s="900"/>
      <c r="W250" s="901"/>
      <c r="X250" s="901" t="s">
        <v>54</v>
      </c>
      <c r="Y250" s="902"/>
      <c r="Z250" s="625"/>
      <c r="AA250" s="903" t="s">
        <v>54</v>
      </c>
      <c r="AB250" s="904"/>
      <c r="AC250" s="905"/>
      <c r="AD250" s="906"/>
      <c r="AE250" s="907" t="s">
        <v>54</v>
      </c>
      <c r="AF250" s="908"/>
      <c r="AG250" s="909" t="s">
        <v>54</v>
      </c>
      <c r="AH250" s="907"/>
      <c r="AI250" s="908"/>
      <c r="AJ250" s="876"/>
      <c r="AK250" s="877"/>
      <c r="AL250" s="878"/>
      <c r="AM250" s="879"/>
      <c r="AN250" s="877"/>
      <c r="AO250" s="880"/>
      <c r="AP250" s="877"/>
      <c r="AQ250" s="877"/>
      <c r="AR250" s="878"/>
      <c r="AS250" s="879"/>
      <c r="AT250" s="877"/>
      <c r="AU250" s="880" t="s">
        <v>54</v>
      </c>
      <c r="AV250" s="877"/>
      <c r="AW250" s="877"/>
      <c r="AX250" s="878"/>
      <c r="AY250" s="910"/>
      <c r="AZ250" s="911"/>
      <c r="BA250" s="912"/>
      <c r="BB250" s="913"/>
      <c r="BC250" s="911"/>
      <c r="BD250" s="914"/>
      <c r="BE250" s="915"/>
      <c r="BF250" s="911"/>
      <c r="BG250" s="912" t="s">
        <v>54</v>
      </c>
      <c r="BH250" s="913"/>
      <c r="BI250" s="911"/>
      <c r="BJ250" s="914"/>
      <c r="BK250" s="915"/>
      <c r="BL250" s="911"/>
      <c r="BM250" s="916"/>
      <c r="BN250" s="113" t="str">
        <f t="shared" si="431"/>
        <v>x</v>
      </c>
      <c r="BO250" s="114" t="str">
        <f t="shared" si="423"/>
        <v>x</v>
      </c>
      <c r="BP250" s="903"/>
      <c r="BQ250" s="917"/>
      <c r="BR250" s="904"/>
      <c r="BS250" s="903"/>
      <c r="BT250" s="917"/>
      <c r="BU250" s="918"/>
      <c r="BV250" s="919"/>
      <c r="BW250" s="904" t="s">
        <v>54</v>
      </c>
      <c r="BX250" s="903" t="s">
        <v>54</v>
      </c>
      <c r="BY250" s="918"/>
      <c r="BZ250" s="919" t="s">
        <v>54</v>
      </c>
      <c r="CA250" s="917" t="s">
        <v>54</v>
      </c>
      <c r="CB250" s="917"/>
      <c r="CC250" s="917"/>
      <c r="CD250" s="904"/>
      <c r="CE250" s="903" t="s">
        <v>54</v>
      </c>
      <c r="CF250" s="917"/>
      <c r="CG250" s="917"/>
      <c r="CH250" s="918"/>
      <c r="CI250" s="878" t="s">
        <v>303</v>
      </c>
      <c r="CJ250" s="903"/>
      <c r="CK250" s="917"/>
      <c r="CL250" s="917"/>
      <c r="CM250" s="904"/>
      <c r="CN250" s="920"/>
      <c r="CO250" s="921"/>
      <c r="CP250" s="921"/>
      <c r="CQ250" s="922"/>
      <c r="CR250" s="923"/>
    </row>
    <row r="251" spans="2:96">
      <c r="B251" s="119">
        <v>25</v>
      </c>
      <c r="C251" s="120">
        <f t="shared" si="424"/>
        <v>25</v>
      </c>
      <c r="D251" s="120">
        <f t="shared" si="425"/>
        <v>0</v>
      </c>
      <c r="E251" s="120">
        <f t="shared" si="415"/>
        <v>1</v>
      </c>
      <c r="F251" s="120">
        <f t="shared" si="416"/>
        <v>0</v>
      </c>
      <c r="G251" s="120">
        <f t="shared" si="417"/>
        <v>0</v>
      </c>
      <c r="H251" s="120">
        <f t="shared" si="418"/>
        <v>0</v>
      </c>
      <c r="I251" s="120">
        <f t="shared" si="426"/>
        <v>0</v>
      </c>
      <c r="J251" s="120">
        <f t="shared" si="427"/>
        <v>0</v>
      </c>
      <c r="K251" s="120">
        <f t="shared" si="428"/>
        <v>0</v>
      </c>
      <c r="L251" s="120">
        <f t="shared" si="419"/>
        <v>0</v>
      </c>
      <c r="M251" s="120">
        <f t="shared" si="420"/>
        <v>0</v>
      </c>
      <c r="N251" s="120">
        <f t="shared" si="421"/>
        <v>0</v>
      </c>
      <c r="O251" s="120">
        <f t="shared" si="432"/>
        <v>0</v>
      </c>
      <c r="P251" s="120">
        <f t="shared" si="429"/>
        <v>0</v>
      </c>
      <c r="Q251" s="121">
        <f t="shared" si="430"/>
        <v>0</v>
      </c>
      <c r="S251" s="18">
        <f t="shared" si="422"/>
        <v>25</v>
      </c>
      <c r="T251" s="899" t="s">
        <v>286</v>
      </c>
      <c r="U251" s="899" t="s">
        <v>290</v>
      </c>
      <c r="V251" s="900"/>
      <c r="W251" s="901"/>
      <c r="X251" s="901" t="s">
        <v>54</v>
      </c>
      <c r="Y251" s="902"/>
      <c r="Z251" s="625"/>
      <c r="AA251" s="903" t="s">
        <v>54</v>
      </c>
      <c r="AB251" s="904"/>
      <c r="AC251" s="905"/>
      <c r="AD251" s="924"/>
      <c r="AE251" s="901" t="s">
        <v>54</v>
      </c>
      <c r="AF251" s="902"/>
      <c r="AG251" s="900"/>
      <c r="AH251" s="901" t="s">
        <v>54</v>
      </c>
      <c r="AI251" s="902"/>
      <c r="AJ251" s="876"/>
      <c r="AK251" s="877"/>
      <c r="AL251" s="878"/>
      <c r="AM251" s="879"/>
      <c r="AN251" s="877"/>
      <c r="AO251" s="880"/>
      <c r="AP251" s="877"/>
      <c r="AQ251" s="877"/>
      <c r="AR251" s="878" t="s">
        <v>54</v>
      </c>
      <c r="AS251" s="879"/>
      <c r="AT251" s="877"/>
      <c r="AU251" s="880"/>
      <c r="AV251" s="877"/>
      <c r="AW251" s="877"/>
      <c r="AX251" s="878"/>
      <c r="AY251" s="910"/>
      <c r="AZ251" s="911"/>
      <c r="BA251" s="912"/>
      <c r="BB251" s="913"/>
      <c r="BC251" s="911"/>
      <c r="BD251" s="914"/>
      <c r="BE251" s="915"/>
      <c r="BF251" s="911"/>
      <c r="BG251" s="912" t="s">
        <v>54</v>
      </c>
      <c r="BH251" s="913"/>
      <c r="BI251" s="911"/>
      <c r="BJ251" s="914"/>
      <c r="BK251" s="915"/>
      <c r="BL251" s="911"/>
      <c r="BM251" s="916"/>
      <c r="BN251" s="113" t="str">
        <f t="shared" si="431"/>
        <v>x</v>
      </c>
      <c r="BO251" s="114" t="str">
        <f t="shared" si="423"/>
        <v>x</v>
      </c>
      <c r="BP251" s="903"/>
      <c r="BQ251" s="917" t="s">
        <v>54</v>
      </c>
      <c r="BR251" s="904"/>
      <c r="BS251" s="903"/>
      <c r="BT251" s="917"/>
      <c r="BU251" s="918"/>
      <c r="BV251" s="919"/>
      <c r="BW251" s="904"/>
      <c r="BX251" s="903" t="s">
        <v>54</v>
      </c>
      <c r="BY251" s="918"/>
      <c r="BZ251" s="919"/>
      <c r="CA251" s="917"/>
      <c r="CB251" s="917"/>
      <c r="CC251" s="917"/>
      <c r="CD251" s="904"/>
      <c r="CE251" s="903"/>
      <c r="CF251" s="917"/>
      <c r="CG251" s="917"/>
      <c r="CH251" s="918"/>
      <c r="CI251" s="878" t="s">
        <v>303</v>
      </c>
      <c r="CJ251" s="903"/>
      <c r="CK251" s="917"/>
      <c r="CL251" s="917"/>
      <c r="CM251" s="904"/>
      <c r="CN251" s="920"/>
      <c r="CO251" s="921"/>
      <c r="CP251" s="921"/>
      <c r="CQ251" s="922"/>
      <c r="CR251" s="923"/>
    </row>
    <row r="252" spans="2:96">
      <c r="B252" s="119">
        <v>26</v>
      </c>
      <c r="C252" s="120">
        <f t="shared" si="424"/>
        <v>26</v>
      </c>
      <c r="D252" s="120">
        <f t="shared" si="425"/>
        <v>0</v>
      </c>
      <c r="E252" s="120">
        <f t="shared" si="415"/>
        <v>1</v>
      </c>
      <c r="F252" s="120">
        <f t="shared" si="416"/>
        <v>0</v>
      </c>
      <c r="G252" s="120">
        <f t="shared" si="417"/>
        <v>0</v>
      </c>
      <c r="H252" s="120">
        <f t="shared" si="418"/>
        <v>0</v>
      </c>
      <c r="I252" s="120">
        <f t="shared" si="426"/>
        <v>0</v>
      </c>
      <c r="J252" s="120">
        <f t="shared" si="427"/>
        <v>0</v>
      </c>
      <c r="K252" s="120">
        <f t="shared" si="428"/>
        <v>0</v>
      </c>
      <c r="L252" s="120">
        <f t="shared" si="419"/>
        <v>0</v>
      </c>
      <c r="M252" s="120">
        <f t="shared" si="420"/>
        <v>0</v>
      </c>
      <c r="N252" s="120">
        <f t="shared" si="421"/>
        <v>0</v>
      </c>
      <c r="O252" s="120">
        <f t="shared" si="432"/>
        <v>0</v>
      </c>
      <c r="P252" s="120">
        <f t="shared" si="429"/>
        <v>0</v>
      </c>
      <c r="Q252" s="121">
        <f t="shared" si="430"/>
        <v>0</v>
      </c>
      <c r="S252" s="18">
        <f t="shared" si="422"/>
        <v>26</v>
      </c>
      <c r="T252" s="899" t="s">
        <v>286</v>
      </c>
      <c r="U252" s="899" t="s">
        <v>291</v>
      </c>
      <c r="V252" s="900"/>
      <c r="W252" s="901"/>
      <c r="X252" s="901" t="s">
        <v>54</v>
      </c>
      <c r="Y252" s="902"/>
      <c r="Z252" s="625"/>
      <c r="AA252" s="903"/>
      <c r="AB252" s="904"/>
      <c r="AC252" s="905" t="s">
        <v>54</v>
      </c>
      <c r="AD252" s="924"/>
      <c r="AE252" s="901" t="s">
        <v>54</v>
      </c>
      <c r="AF252" s="902"/>
      <c r="AG252" s="900"/>
      <c r="AH252" s="901" t="s">
        <v>54</v>
      </c>
      <c r="AI252" s="902"/>
      <c r="AJ252" s="876"/>
      <c r="AK252" s="877"/>
      <c r="AL252" s="878"/>
      <c r="AM252" s="879"/>
      <c r="AN252" s="877"/>
      <c r="AO252" s="880"/>
      <c r="AP252" s="877"/>
      <c r="AQ252" s="877"/>
      <c r="AR252" s="878"/>
      <c r="AS252" s="879"/>
      <c r="AT252" s="877" t="s">
        <v>54</v>
      </c>
      <c r="AU252" s="880"/>
      <c r="AV252" s="877"/>
      <c r="AW252" s="877"/>
      <c r="AX252" s="878"/>
      <c r="AY252" s="910"/>
      <c r="AZ252" s="911"/>
      <c r="BA252" s="912"/>
      <c r="BB252" s="913"/>
      <c r="BC252" s="911"/>
      <c r="BD252" s="914"/>
      <c r="BE252" s="915"/>
      <c r="BF252" s="911"/>
      <c r="BG252" s="912"/>
      <c r="BH252" s="913"/>
      <c r="BI252" s="911"/>
      <c r="BJ252" s="914" t="s">
        <v>54</v>
      </c>
      <c r="BK252" s="915"/>
      <c r="BL252" s="911"/>
      <c r="BM252" s="916"/>
      <c r="BN252" s="113" t="str">
        <f t="shared" si="431"/>
        <v/>
      </c>
      <c r="BO252" s="114" t="str">
        <f t="shared" si="423"/>
        <v>x</v>
      </c>
      <c r="BP252" s="903"/>
      <c r="BQ252" s="917"/>
      <c r="BR252" s="904" t="s">
        <v>54</v>
      </c>
      <c r="BS252" s="903"/>
      <c r="BT252" s="917"/>
      <c r="BU252" s="918"/>
      <c r="BV252" s="919"/>
      <c r="BW252" s="904" t="s">
        <v>54</v>
      </c>
      <c r="BX252" s="903" t="s">
        <v>54</v>
      </c>
      <c r="BY252" s="918"/>
      <c r="BZ252" s="919"/>
      <c r="CA252" s="917" t="s">
        <v>54</v>
      </c>
      <c r="CB252" s="917"/>
      <c r="CC252" s="917"/>
      <c r="CD252" s="904"/>
      <c r="CE252" s="903" t="s">
        <v>54</v>
      </c>
      <c r="CF252" s="917"/>
      <c r="CG252" s="917"/>
      <c r="CH252" s="918"/>
      <c r="CI252" s="878" t="s">
        <v>303</v>
      </c>
      <c r="CJ252" s="903"/>
      <c r="CK252" s="917"/>
      <c r="CL252" s="917"/>
      <c r="CM252" s="904"/>
      <c r="CN252" s="920"/>
      <c r="CO252" s="921"/>
      <c r="CP252" s="921"/>
      <c r="CQ252" s="922"/>
      <c r="CR252" s="923"/>
    </row>
    <row r="253" spans="2:96">
      <c r="B253" s="119">
        <v>27</v>
      </c>
      <c r="C253" s="120">
        <f t="shared" si="424"/>
        <v>27</v>
      </c>
      <c r="D253" s="120">
        <f t="shared" si="425"/>
        <v>0</v>
      </c>
      <c r="E253" s="120">
        <f t="shared" si="415"/>
        <v>1</v>
      </c>
      <c r="F253" s="120">
        <f t="shared" si="416"/>
        <v>0</v>
      </c>
      <c r="G253" s="120">
        <f t="shared" si="417"/>
        <v>0</v>
      </c>
      <c r="H253" s="120">
        <f t="shared" si="418"/>
        <v>0</v>
      </c>
      <c r="I253" s="120">
        <f t="shared" si="426"/>
        <v>0</v>
      </c>
      <c r="J253" s="120">
        <f t="shared" si="427"/>
        <v>0</v>
      </c>
      <c r="K253" s="120">
        <f t="shared" si="428"/>
        <v>0</v>
      </c>
      <c r="L253" s="120">
        <f t="shared" si="419"/>
        <v>0</v>
      </c>
      <c r="M253" s="120">
        <f t="shared" si="420"/>
        <v>0</v>
      </c>
      <c r="N253" s="120">
        <f t="shared" si="421"/>
        <v>0</v>
      </c>
      <c r="O253" s="120">
        <f t="shared" si="432"/>
        <v>0</v>
      </c>
      <c r="P253" s="120">
        <f t="shared" si="429"/>
        <v>0</v>
      </c>
      <c r="Q253" s="121">
        <f t="shared" si="430"/>
        <v>0</v>
      </c>
      <c r="S253" s="18">
        <f t="shared" si="422"/>
        <v>27</v>
      </c>
      <c r="T253" s="899" t="s">
        <v>286</v>
      </c>
      <c r="U253" s="899" t="s">
        <v>302</v>
      </c>
      <c r="V253" s="900"/>
      <c r="W253" s="901"/>
      <c r="X253" s="901" t="s">
        <v>54</v>
      </c>
      <c r="Y253" s="902"/>
      <c r="Z253" s="625"/>
      <c r="AA253" s="903"/>
      <c r="AB253" s="904"/>
      <c r="AC253" s="905" t="s">
        <v>54</v>
      </c>
      <c r="AD253" s="906" t="s">
        <v>54</v>
      </c>
      <c r="AE253" s="907"/>
      <c r="AF253" s="908"/>
      <c r="AG253" s="909" t="s">
        <v>54</v>
      </c>
      <c r="AH253" s="907"/>
      <c r="AI253" s="908"/>
      <c r="AJ253" s="876"/>
      <c r="AK253" s="877"/>
      <c r="AL253" s="878"/>
      <c r="AM253" s="879"/>
      <c r="AN253" s="877"/>
      <c r="AO253" s="880"/>
      <c r="AP253" s="877"/>
      <c r="AQ253" s="877"/>
      <c r="AR253" s="878"/>
      <c r="AS253" s="879"/>
      <c r="AT253" s="877"/>
      <c r="AU253" s="880" t="s">
        <v>54</v>
      </c>
      <c r="AV253" s="877"/>
      <c r="AW253" s="877"/>
      <c r="AX253" s="878"/>
      <c r="AY253" s="910"/>
      <c r="AZ253" s="911"/>
      <c r="BA253" s="912"/>
      <c r="BB253" s="913"/>
      <c r="BC253" s="911"/>
      <c r="BD253" s="914"/>
      <c r="BE253" s="915"/>
      <c r="BF253" s="911"/>
      <c r="BG253" s="912"/>
      <c r="BH253" s="913"/>
      <c r="BI253" s="911"/>
      <c r="BJ253" s="914" t="s">
        <v>54</v>
      </c>
      <c r="BK253" s="915"/>
      <c r="BL253" s="911"/>
      <c r="BM253" s="916"/>
      <c r="BN253" s="113" t="str">
        <f t="shared" si="431"/>
        <v/>
      </c>
      <c r="BO253" s="114" t="str">
        <f t="shared" si="423"/>
        <v>x</v>
      </c>
      <c r="BP253" s="903"/>
      <c r="BQ253" s="917"/>
      <c r="BR253" s="904"/>
      <c r="BS253" s="903"/>
      <c r="BT253" s="917"/>
      <c r="BU253" s="918"/>
      <c r="BV253" s="919"/>
      <c r="BW253" s="904"/>
      <c r="BX253" s="903" t="s">
        <v>54</v>
      </c>
      <c r="BY253" s="918"/>
      <c r="BZ253" s="919"/>
      <c r="CA253" s="917"/>
      <c r="CB253" s="917"/>
      <c r="CC253" s="917"/>
      <c r="CD253" s="904"/>
      <c r="CE253" s="903"/>
      <c r="CF253" s="917"/>
      <c r="CG253" s="917"/>
      <c r="CH253" s="918"/>
      <c r="CI253" s="878" t="s">
        <v>303</v>
      </c>
      <c r="CJ253" s="903"/>
      <c r="CK253" s="917"/>
      <c r="CL253" s="917"/>
      <c r="CM253" s="904"/>
      <c r="CN253" s="920"/>
      <c r="CO253" s="921"/>
      <c r="CP253" s="921"/>
      <c r="CQ253" s="922"/>
      <c r="CR253" s="923"/>
    </row>
    <row r="254" spans="2:96">
      <c r="B254" s="119">
        <v>28</v>
      </c>
      <c r="C254" s="120">
        <f t="shared" si="424"/>
        <v>28</v>
      </c>
      <c r="D254" s="120">
        <f t="shared" si="425"/>
        <v>0</v>
      </c>
      <c r="E254" s="120">
        <f t="shared" si="415"/>
        <v>1</v>
      </c>
      <c r="F254" s="120">
        <f t="shared" si="416"/>
        <v>0</v>
      </c>
      <c r="G254" s="120">
        <f t="shared" si="417"/>
        <v>0</v>
      </c>
      <c r="H254" s="120">
        <f t="shared" si="418"/>
        <v>0</v>
      </c>
      <c r="I254" s="120">
        <f t="shared" si="426"/>
        <v>0</v>
      </c>
      <c r="J254" s="120">
        <f t="shared" si="427"/>
        <v>0</v>
      </c>
      <c r="K254" s="120">
        <f t="shared" si="428"/>
        <v>0</v>
      </c>
      <c r="L254" s="120">
        <f t="shared" si="419"/>
        <v>0</v>
      </c>
      <c r="M254" s="120">
        <f t="shared" si="420"/>
        <v>0</v>
      </c>
      <c r="N254" s="120">
        <f t="shared" si="421"/>
        <v>0</v>
      </c>
      <c r="O254" s="120">
        <f t="shared" si="432"/>
        <v>0</v>
      </c>
      <c r="P254" s="120">
        <f t="shared" si="429"/>
        <v>0</v>
      </c>
      <c r="Q254" s="121">
        <f t="shared" si="430"/>
        <v>0</v>
      </c>
      <c r="S254" s="18">
        <f t="shared" si="422"/>
        <v>28</v>
      </c>
      <c r="T254" s="899" t="s">
        <v>265</v>
      </c>
      <c r="U254" s="899" t="s">
        <v>292</v>
      </c>
      <c r="V254" s="900"/>
      <c r="W254" s="901"/>
      <c r="X254" s="901" t="s">
        <v>54</v>
      </c>
      <c r="Y254" s="902"/>
      <c r="Z254" s="625"/>
      <c r="AA254" s="903"/>
      <c r="AB254" s="904"/>
      <c r="AC254" s="905" t="s">
        <v>54</v>
      </c>
      <c r="AD254" s="924"/>
      <c r="AE254" s="901"/>
      <c r="AF254" s="902" t="s">
        <v>54</v>
      </c>
      <c r="AG254" s="900"/>
      <c r="AH254" s="901"/>
      <c r="AI254" s="902" t="s">
        <v>54</v>
      </c>
      <c r="AJ254" s="876"/>
      <c r="AK254" s="877"/>
      <c r="AL254" s="878"/>
      <c r="AM254" s="879"/>
      <c r="AN254" s="877"/>
      <c r="AO254" s="880"/>
      <c r="AP254" s="877"/>
      <c r="AQ254" s="877"/>
      <c r="AR254" s="878"/>
      <c r="AS254" s="879"/>
      <c r="AT254" s="877"/>
      <c r="AU254" s="880"/>
      <c r="AV254" s="877"/>
      <c r="AW254" s="877"/>
      <c r="AX254" s="878" t="s">
        <v>54</v>
      </c>
      <c r="AY254" s="910"/>
      <c r="AZ254" s="911"/>
      <c r="BA254" s="912"/>
      <c r="BB254" s="913"/>
      <c r="BC254" s="911"/>
      <c r="BD254" s="914"/>
      <c r="BE254" s="915"/>
      <c r="BF254" s="911"/>
      <c r="BG254" s="912"/>
      <c r="BH254" s="913"/>
      <c r="BI254" s="911"/>
      <c r="BJ254" s="914"/>
      <c r="BK254" s="915"/>
      <c r="BL254" s="911"/>
      <c r="BM254" s="916" t="s">
        <v>54</v>
      </c>
      <c r="BN254" s="113" t="str">
        <f t="shared" si="431"/>
        <v/>
      </c>
      <c r="BO254" s="114" t="str">
        <f t="shared" si="423"/>
        <v>x</v>
      </c>
      <c r="BP254" s="903"/>
      <c r="BQ254" s="917"/>
      <c r="BR254" s="904"/>
      <c r="BS254" s="903"/>
      <c r="BT254" s="917"/>
      <c r="BU254" s="918"/>
      <c r="BV254" s="919"/>
      <c r="BW254" s="904"/>
      <c r="BX254" s="903"/>
      <c r="BY254" s="918"/>
      <c r="BZ254" s="919"/>
      <c r="CA254" s="917"/>
      <c r="CB254" s="917"/>
      <c r="CC254" s="917"/>
      <c r="CD254" s="904"/>
      <c r="CE254" s="903"/>
      <c r="CF254" s="917"/>
      <c r="CG254" s="917"/>
      <c r="CH254" s="918" t="s">
        <v>54</v>
      </c>
      <c r="CI254" s="878" t="s">
        <v>54</v>
      </c>
      <c r="CJ254" s="903"/>
      <c r="CK254" s="917" t="s">
        <v>54</v>
      </c>
      <c r="CL254" s="917"/>
      <c r="CM254" s="904"/>
      <c r="CN254" s="920"/>
      <c r="CO254" s="921"/>
      <c r="CP254" s="921"/>
      <c r="CQ254" s="922"/>
      <c r="CR254" s="923"/>
    </row>
    <row r="255" spans="2:96">
      <c r="B255" s="119">
        <v>29</v>
      </c>
      <c r="C255" s="120">
        <f t="shared" si="424"/>
        <v>29</v>
      </c>
      <c r="D255" s="120">
        <f t="shared" si="425"/>
        <v>0</v>
      </c>
      <c r="E255" s="120">
        <f t="shared" si="415"/>
        <v>1</v>
      </c>
      <c r="F255" s="120">
        <f t="shared" si="416"/>
        <v>0</v>
      </c>
      <c r="G255" s="120">
        <f t="shared" si="417"/>
        <v>0</v>
      </c>
      <c r="H255" s="120">
        <f t="shared" si="418"/>
        <v>0</v>
      </c>
      <c r="I255" s="120">
        <f t="shared" si="426"/>
        <v>0</v>
      </c>
      <c r="J255" s="120">
        <f t="shared" si="427"/>
        <v>0</v>
      </c>
      <c r="K255" s="120">
        <f t="shared" si="428"/>
        <v>0</v>
      </c>
      <c r="L255" s="120">
        <f t="shared" si="419"/>
        <v>0</v>
      </c>
      <c r="M255" s="120">
        <f t="shared" si="420"/>
        <v>0</v>
      </c>
      <c r="N255" s="120">
        <f t="shared" si="421"/>
        <v>0</v>
      </c>
      <c r="O255" s="120">
        <f t="shared" si="432"/>
        <v>0</v>
      </c>
      <c r="P255" s="120">
        <f t="shared" si="429"/>
        <v>0</v>
      </c>
      <c r="Q255" s="121">
        <f t="shared" si="430"/>
        <v>0</v>
      </c>
      <c r="S255" s="18">
        <f t="shared" si="422"/>
        <v>29</v>
      </c>
      <c r="T255" s="899" t="s">
        <v>293</v>
      </c>
      <c r="U255" s="899" t="s">
        <v>294</v>
      </c>
      <c r="V255" s="900"/>
      <c r="W255" s="901"/>
      <c r="X255" s="901" t="s">
        <v>54</v>
      </c>
      <c r="Y255" s="902"/>
      <c r="Z255" s="625"/>
      <c r="AA255" s="903" t="s">
        <v>54</v>
      </c>
      <c r="AB255" s="904"/>
      <c r="AC255" s="905"/>
      <c r="AD255" s="924" t="s">
        <v>54</v>
      </c>
      <c r="AE255" s="901"/>
      <c r="AF255" s="902"/>
      <c r="AG255" s="900" t="s">
        <v>54</v>
      </c>
      <c r="AH255" s="901"/>
      <c r="AI255" s="902" t="s">
        <v>54</v>
      </c>
      <c r="AJ255" s="876"/>
      <c r="AK255" s="877"/>
      <c r="AL255" s="878"/>
      <c r="AM255" s="879"/>
      <c r="AN255" s="877"/>
      <c r="AO255" s="880" t="s">
        <v>54</v>
      </c>
      <c r="AP255" s="877"/>
      <c r="AQ255" s="877"/>
      <c r="AR255" s="878"/>
      <c r="AS255" s="879"/>
      <c r="AT255" s="877"/>
      <c r="AU255" s="880"/>
      <c r="AV255" s="877"/>
      <c r="AW255" s="877"/>
      <c r="AX255" s="878"/>
      <c r="AY255" s="910"/>
      <c r="AZ255" s="911"/>
      <c r="BA255" s="912"/>
      <c r="BB255" s="913"/>
      <c r="BC255" s="911"/>
      <c r="BD255" s="914" t="s">
        <v>54</v>
      </c>
      <c r="BE255" s="915"/>
      <c r="BF255" s="911"/>
      <c r="BG255" s="912"/>
      <c r="BH255" s="913"/>
      <c r="BI255" s="911"/>
      <c r="BJ255" s="914"/>
      <c r="BK255" s="915"/>
      <c r="BL255" s="911"/>
      <c r="BM255" s="916"/>
      <c r="BN255" s="113" t="str">
        <f t="shared" si="431"/>
        <v>x</v>
      </c>
      <c r="BO255" s="114" t="str">
        <f t="shared" si="423"/>
        <v>x</v>
      </c>
      <c r="BP255" s="903"/>
      <c r="BQ255" s="917"/>
      <c r="BR255" s="904"/>
      <c r="BS255" s="903"/>
      <c r="BT255" s="917"/>
      <c r="BU255" s="918"/>
      <c r="BV255" s="919"/>
      <c r="BW255" s="904"/>
      <c r="BX255" s="903" t="s">
        <v>54</v>
      </c>
      <c r="BY255" s="918"/>
      <c r="BZ255" s="919"/>
      <c r="CA255" s="917"/>
      <c r="CB255" s="917"/>
      <c r="CC255" s="917"/>
      <c r="CD255" s="904"/>
      <c r="CE255" s="903"/>
      <c r="CF255" s="917"/>
      <c r="CG255" s="917"/>
      <c r="CH255" s="918"/>
      <c r="CI255" s="878" t="s">
        <v>303</v>
      </c>
      <c r="CJ255" s="903"/>
      <c r="CK255" s="917"/>
      <c r="CL255" s="917"/>
      <c r="CM255" s="904"/>
      <c r="CN255" s="920"/>
      <c r="CO255" s="921"/>
      <c r="CP255" s="921"/>
      <c r="CQ255" s="922"/>
      <c r="CR255" s="923"/>
    </row>
    <row r="256" spans="2:96">
      <c r="B256" s="119">
        <v>30</v>
      </c>
      <c r="C256" s="120">
        <f t="shared" si="424"/>
        <v>30</v>
      </c>
      <c r="D256" s="120">
        <f t="shared" si="425"/>
        <v>0</v>
      </c>
      <c r="E256" s="120">
        <f t="shared" si="415"/>
        <v>1</v>
      </c>
      <c r="F256" s="120">
        <f t="shared" si="416"/>
        <v>0</v>
      </c>
      <c r="G256" s="120">
        <f t="shared" si="417"/>
        <v>0</v>
      </c>
      <c r="H256" s="120">
        <f t="shared" si="418"/>
        <v>0</v>
      </c>
      <c r="I256" s="120">
        <f t="shared" si="426"/>
        <v>0</v>
      </c>
      <c r="J256" s="120">
        <f t="shared" si="427"/>
        <v>0</v>
      </c>
      <c r="K256" s="120">
        <f t="shared" si="428"/>
        <v>0</v>
      </c>
      <c r="L256" s="120">
        <f t="shared" si="419"/>
        <v>0</v>
      </c>
      <c r="M256" s="120">
        <f t="shared" si="420"/>
        <v>0</v>
      </c>
      <c r="N256" s="120">
        <f t="shared" si="421"/>
        <v>0</v>
      </c>
      <c r="O256" s="120">
        <f t="shared" si="432"/>
        <v>0</v>
      </c>
      <c r="P256" s="120">
        <f t="shared" si="429"/>
        <v>0</v>
      </c>
      <c r="Q256" s="121">
        <f t="shared" si="430"/>
        <v>0</v>
      </c>
      <c r="S256" s="18">
        <f t="shared" si="422"/>
        <v>30</v>
      </c>
      <c r="T256" s="899" t="s">
        <v>293</v>
      </c>
      <c r="U256" s="899" t="s">
        <v>295</v>
      </c>
      <c r="V256" s="900"/>
      <c r="W256" s="901"/>
      <c r="X256" s="901" t="s">
        <v>54</v>
      </c>
      <c r="Y256" s="902"/>
      <c r="Z256" s="625"/>
      <c r="AA256" s="903" t="s">
        <v>54</v>
      </c>
      <c r="AB256" s="904"/>
      <c r="AC256" s="905"/>
      <c r="AD256" s="924"/>
      <c r="AE256" s="901" t="s">
        <v>54</v>
      </c>
      <c r="AF256" s="902"/>
      <c r="AG256" s="900" t="s">
        <v>54</v>
      </c>
      <c r="AH256" s="901"/>
      <c r="AI256" s="902" t="s">
        <v>54</v>
      </c>
      <c r="AJ256" s="876"/>
      <c r="AK256" s="877"/>
      <c r="AL256" s="878"/>
      <c r="AM256" s="879"/>
      <c r="AN256" s="877"/>
      <c r="AO256" s="880"/>
      <c r="AP256" s="877"/>
      <c r="AQ256" s="877"/>
      <c r="AR256" s="878" t="s">
        <v>54</v>
      </c>
      <c r="AS256" s="879"/>
      <c r="AT256" s="877"/>
      <c r="AU256" s="880"/>
      <c r="AV256" s="877"/>
      <c r="AW256" s="877"/>
      <c r="AX256" s="878"/>
      <c r="AY256" s="910"/>
      <c r="AZ256" s="911"/>
      <c r="BA256" s="912"/>
      <c r="BB256" s="913"/>
      <c r="BC256" s="911"/>
      <c r="BD256" s="914"/>
      <c r="BE256" s="915"/>
      <c r="BF256" s="911"/>
      <c r="BG256" s="912" t="s">
        <v>54</v>
      </c>
      <c r="BH256" s="913"/>
      <c r="BI256" s="911"/>
      <c r="BJ256" s="914"/>
      <c r="BK256" s="915"/>
      <c r="BL256" s="911"/>
      <c r="BM256" s="916"/>
      <c r="BN256" s="113" t="str">
        <f t="shared" si="431"/>
        <v>x</v>
      </c>
      <c r="BO256" s="114" t="str">
        <f t="shared" si="423"/>
        <v>x</v>
      </c>
      <c r="BP256" s="903"/>
      <c r="BQ256" s="917"/>
      <c r="BR256" s="904"/>
      <c r="BS256" s="903"/>
      <c r="BT256" s="917"/>
      <c r="BU256" s="918"/>
      <c r="BV256" s="919"/>
      <c r="BW256" s="904"/>
      <c r="BX256" s="903" t="s">
        <v>54</v>
      </c>
      <c r="BY256" s="918"/>
      <c r="BZ256" s="919"/>
      <c r="CA256" s="917"/>
      <c r="CB256" s="917"/>
      <c r="CC256" s="917"/>
      <c r="CD256" s="904"/>
      <c r="CE256" s="903"/>
      <c r="CF256" s="917"/>
      <c r="CG256" s="917"/>
      <c r="CH256" s="918"/>
      <c r="CI256" s="878" t="s">
        <v>303</v>
      </c>
      <c r="CJ256" s="903"/>
      <c r="CK256" s="917"/>
      <c r="CL256" s="917"/>
      <c r="CM256" s="904"/>
      <c r="CN256" s="920"/>
      <c r="CO256" s="921"/>
      <c r="CP256" s="921"/>
      <c r="CQ256" s="922"/>
      <c r="CR256" s="923"/>
    </row>
    <row r="257" spans="2:96">
      <c r="B257" s="119">
        <v>31</v>
      </c>
      <c r="C257" s="120">
        <f t="shared" si="424"/>
        <v>31</v>
      </c>
      <c r="D257" s="120">
        <f t="shared" si="425"/>
        <v>0</v>
      </c>
      <c r="E257" s="120">
        <f t="shared" si="415"/>
        <v>1</v>
      </c>
      <c r="F257" s="120">
        <f t="shared" si="416"/>
        <v>0</v>
      </c>
      <c r="G257" s="120">
        <f t="shared" si="417"/>
        <v>0</v>
      </c>
      <c r="H257" s="120">
        <f t="shared" si="418"/>
        <v>0</v>
      </c>
      <c r="I257" s="120">
        <f t="shared" si="426"/>
        <v>0</v>
      </c>
      <c r="J257" s="120">
        <f t="shared" si="427"/>
        <v>0</v>
      </c>
      <c r="K257" s="120">
        <f t="shared" si="428"/>
        <v>0</v>
      </c>
      <c r="L257" s="120">
        <f t="shared" si="419"/>
        <v>0</v>
      </c>
      <c r="M257" s="120">
        <f t="shared" si="420"/>
        <v>0</v>
      </c>
      <c r="N257" s="120">
        <f t="shared" si="421"/>
        <v>0</v>
      </c>
      <c r="O257" s="120">
        <f t="shared" si="432"/>
        <v>0</v>
      </c>
      <c r="P257" s="120">
        <f t="shared" si="429"/>
        <v>0</v>
      </c>
      <c r="Q257" s="121">
        <f t="shared" si="430"/>
        <v>0</v>
      </c>
      <c r="S257" s="18">
        <f t="shared" si="422"/>
        <v>31</v>
      </c>
      <c r="T257" s="899" t="s">
        <v>293</v>
      </c>
      <c r="U257" s="899" t="s">
        <v>296</v>
      </c>
      <c r="V257" s="900"/>
      <c r="W257" s="901"/>
      <c r="X257" s="901" t="s">
        <v>54</v>
      </c>
      <c r="Y257" s="902"/>
      <c r="Z257" s="625"/>
      <c r="AA257" s="903" t="s">
        <v>54</v>
      </c>
      <c r="AB257" s="904"/>
      <c r="AC257" s="905"/>
      <c r="AD257" s="924" t="s">
        <v>54</v>
      </c>
      <c r="AE257" s="901"/>
      <c r="AF257" s="902"/>
      <c r="AG257" s="900" t="s">
        <v>54</v>
      </c>
      <c r="AH257" s="901"/>
      <c r="AI257" s="902" t="s">
        <v>54</v>
      </c>
      <c r="AJ257" s="876"/>
      <c r="AK257" s="877"/>
      <c r="AL257" s="878"/>
      <c r="AM257" s="879"/>
      <c r="AN257" s="877"/>
      <c r="AO257" s="880"/>
      <c r="AP257" s="877"/>
      <c r="AQ257" s="877"/>
      <c r="AR257" s="878" t="s">
        <v>54</v>
      </c>
      <c r="AS257" s="879"/>
      <c r="AT257" s="877"/>
      <c r="AU257" s="880"/>
      <c r="AV257" s="877"/>
      <c r="AW257" s="877"/>
      <c r="AX257" s="878"/>
      <c r="AY257" s="910"/>
      <c r="AZ257" s="911"/>
      <c r="BA257" s="912"/>
      <c r="BB257" s="913"/>
      <c r="BC257" s="911"/>
      <c r="BD257" s="914"/>
      <c r="BE257" s="915"/>
      <c r="BF257" s="911"/>
      <c r="BG257" s="912" t="s">
        <v>54</v>
      </c>
      <c r="BH257" s="913"/>
      <c r="BI257" s="911"/>
      <c r="BJ257" s="914"/>
      <c r="BK257" s="915"/>
      <c r="BL257" s="911"/>
      <c r="BM257" s="916"/>
      <c r="BN257" s="113" t="str">
        <f t="shared" si="431"/>
        <v>x</v>
      </c>
      <c r="BO257" s="114" t="str">
        <f t="shared" si="423"/>
        <v>x</v>
      </c>
      <c r="BP257" s="903"/>
      <c r="BQ257" s="917"/>
      <c r="BR257" s="904"/>
      <c r="BS257" s="903"/>
      <c r="BT257" s="917"/>
      <c r="BU257" s="918"/>
      <c r="BV257" s="919"/>
      <c r="BW257" s="904"/>
      <c r="BX257" s="903" t="s">
        <v>54</v>
      </c>
      <c r="BY257" s="918"/>
      <c r="BZ257" s="919"/>
      <c r="CA257" s="917"/>
      <c r="CB257" s="917"/>
      <c r="CC257" s="917"/>
      <c r="CD257" s="904"/>
      <c r="CE257" s="903"/>
      <c r="CF257" s="917"/>
      <c r="CG257" s="917"/>
      <c r="CH257" s="918"/>
      <c r="CI257" s="878" t="s">
        <v>303</v>
      </c>
      <c r="CJ257" s="903"/>
      <c r="CK257" s="917"/>
      <c r="CL257" s="917"/>
      <c r="CM257" s="904"/>
      <c r="CN257" s="920"/>
      <c r="CO257" s="921"/>
      <c r="CP257" s="921"/>
      <c r="CQ257" s="922"/>
      <c r="CR257" s="923"/>
    </row>
    <row r="258" spans="2:96">
      <c r="B258" s="119">
        <v>32</v>
      </c>
      <c r="C258" s="120">
        <f t="shared" si="424"/>
        <v>32</v>
      </c>
      <c r="D258" s="120">
        <f t="shared" si="425"/>
        <v>0</v>
      </c>
      <c r="E258" s="120">
        <f t="shared" si="415"/>
        <v>1</v>
      </c>
      <c r="F258" s="120">
        <f t="shared" si="416"/>
        <v>0</v>
      </c>
      <c r="G258" s="120">
        <f t="shared" si="417"/>
        <v>0</v>
      </c>
      <c r="H258" s="120">
        <f t="shared" si="418"/>
        <v>0</v>
      </c>
      <c r="I258" s="120">
        <f t="shared" si="426"/>
        <v>0</v>
      </c>
      <c r="J258" s="120">
        <f t="shared" si="427"/>
        <v>0</v>
      </c>
      <c r="K258" s="120">
        <f t="shared" si="428"/>
        <v>0</v>
      </c>
      <c r="L258" s="120">
        <f t="shared" si="419"/>
        <v>0</v>
      </c>
      <c r="M258" s="120">
        <f t="shared" si="420"/>
        <v>0</v>
      </c>
      <c r="N258" s="120">
        <f t="shared" si="421"/>
        <v>0</v>
      </c>
      <c r="O258" s="120">
        <f t="shared" si="432"/>
        <v>0</v>
      </c>
      <c r="P258" s="120">
        <f t="shared" si="429"/>
        <v>0</v>
      </c>
      <c r="Q258" s="121">
        <f t="shared" si="430"/>
        <v>0</v>
      </c>
      <c r="S258" s="18">
        <f t="shared" si="422"/>
        <v>32</v>
      </c>
      <c r="T258" s="899" t="s">
        <v>293</v>
      </c>
      <c r="U258" s="899" t="s">
        <v>297</v>
      </c>
      <c r="V258" s="900"/>
      <c r="W258" s="901"/>
      <c r="X258" s="901" t="s">
        <v>54</v>
      </c>
      <c r="Y258" s="902"/>
      <c r="Z258" s="625"/>
      <c r="AA258" s="903"/>
      <c r="AB258" s="904"/>
      <c r="AC258" s="905" t="s">
        <v>54</v>
      </c>
      <c r="AD258" s="924"/>
      <c r="AE258" s="901" t="s">
        <v>54</v>
      </c>
      <c r="AF258" s="902"/>
      <c r="AG258" s="900"/>
      <c r="AH258" s="901" t="s">
        <v>54</v>
      </c>
      <c r="AI258" s="902"/>
      <c r="AJ258" s="876"/>
      <c r="AK258" s="877"/>
      <c r="AL258" s="878"/>
      <c r="AM258" s="879"/>
      <c r="AN258" s="877"/>
      <c r="AO258" s="880"/>
      <c r="AP258" s="877"/>
      <c r="AQ258" s="877"/>
      <c r="AR258" s="878"/>
      <c r="AS258" s="879"/>
      <c r="AT258" s="877"/>
      <c r="AU258" s="880" t="s">
        <v>54</v>
      </c>
      <c r="AV258" s="877"/>
      <c r="AW258" s="877"/>
      <c r="AX258" s="878"/>
      <c r="AY258" s="910"/>
      <c r="AZ258" s="911"/>
      <c r="BA258" s="912"/>
      <c r="BB258" s="913"/>
      <c r="BC258" s="911"/>
      <c r="BD258" s="914"/>
      <c r="BE258" s="915"/>
      <c r="BF258" s="911"/>
      <c r="BG258" s="912"/>
      <c r="BH258" s="913"/>
      <c r="BI258" s="911"/>
      <c r="BJ258" s="914" t="s">
        <v>54</v>
      </c>
      <c r="BK258" s="915"/>
      <c r="BL258" s="911"/>
      <c r="BM258" s="916"/>
      <c r="BN258" s="113" t="str">
        <f t="shared" si="431"/>
        <v/>
      </c>
      <c r="BO258" s="114" t="str">
        <f t="shared" si="423"/>
        <v>x</v>
      </c>
      <c r="BP258" s="903"/>
      <c r="BQ258" s="917" t="s">
        <v>54</v>
      </c>
      <c r="BR258" s="904"/>
      <c r="BS258" s="903"/>
      <c r="BT258" s="917"/>
      <c r="BU258" s="918"/>
      <c r="BV258" s="919"/>
      <c r="BW258" s="904"/>
      <c r="BX258" s="903" t="s">
        <v>54</v>
      </c>
      <c r="BY258" s="918"/>
      <c r="BZ258" s="919"/>
      <c r="CA258" s="917"/>
      <c r="CB258" s="917"/>
      <c r="CC258" s="917"/>
      <c r="CD258" s="904"/>
      <c r="CE258" s="903"/>
      <c r="CF258" s="917"/>
      <c r="CG258" s="917"/>
      <c r="CH258" s="918"/>
      <c r="CI258" s="878" t="s">
        <v>303</v>
      </c>
      <c r="CJ258" s="903"/>
      <c r="CK258" s="917"/>
      <c r="CL258" s="917"/>
      <c r="CM258" s="904"/>
      <c r="CN258" s="920"/>
      <c r="CO258" s="921"/>
      <c r="CP258" s="921"/>
      <c r="CQ258" s="922"/>
      <c r="CR258" s="923"/>
    </row>
    <row r="259" spans="2:96">
      <c r="B259" s="119">
        <v>33</v>
      </c>
      <c r="C259" s="120">
        <f t="shared" si="424"/>
        <v>33</v>
      </c>
      <c r="D259" s="120">
        <f t="shared" si="425"/>
        <v>0</v>
      </c>
      <c r="E259" s="120">
        <f t="shared" ref="E259:E290" si="433">MIN(1,COUNTA(T259:Y259,AA259:BM259,BP259:CQ259))</f>
        <v>1</v>
      </c>
      <c r="F259" s="120">
        <f t="shared" ref="F259:F290" si="434">IF(T34&gt;0,1,0)</f>
        <v>0</v>
      </c>
      <c r="G259" s="120">
        <f t="shared" ref="G259:G290" si="435">IF(AND(S259&lt;&gt;"",C259=0),1,0)</f>
        <v>0</v>
      </c>
      <c r="H259" s="120">
        <f t="shared" ref="H259:H290" si="436">MAX(I259:Q259)</f>
        <v>0</v>
      </c>
      <c r="I259" s="120">
        <f t="shared" si="426"/>
        <v>0</v>
      </c>
      <c r="J259" s="120">
        <f t="shared" si="427"/>
        <v>0</v>
      </c>
      <c r="K259" s="120">
        <f t="shared" si="428"/>
        <v>0</v>
      </c>
      <c r="L259" s="120">
        <f t="shared" ref="L259:L290" si="437">IF($S259="",0,IF(COUNTA(AA259:AC259)=0,1,0))</f>
        <v>0</v>
      </c>
      <c r="M259" s="120">
        <f t="shared" ref="M259:M290" si="438">IF($S259="",0,IF(COUNTA(AD259:AF259)=0,1,0))</f>
        <v>0</v>
      </c>
      <c r="N259" s="120">
        <f t="shared" ref="N259:N290" si="439">IF($S259="",0,IF(COUNTA(AG259:AI259)=0,1,0))</f>
        <v>0</v>
      </c>
      <c r="O259" s="120">
        <f t="shared" si="432"/>
        <v>0</v>
      </c>
      <c r="P259" s="120">
        <f t="shared" si="429"/>
        <v>0</v>
      </c>
      <c r="Q259" s="121">
        <f t="shared" si="430"/>
        <v>0</v>
      </c>
      <c r="S259" s="18">
        <f t="shared" ref="S259:S290" si="440">IF(B259&lt;=$Q$206,B259,"")</f>
        <v>33</v>
      </c>
      <c r="T259" s="899" t="s">
        <v>293</v>
      </c>
      <c r="U259" s="899" t="s">
        <v>298</v>
      </c>
      <c r="V259" s="900"/>
      <c r="W259" s="901"/>
      <c r="X259" s="901" t="s">
        <v>54</v>
      </c>
      <c r="Y259" s="902"/>
      <c r="Z259" s="625"/>
      <c r="AA259" s="903"/>
      <c r="AB259" s="904"/>
      <c r="AC259" s="905" t="s">
        <v>54</v>
      </c>
      <c r="AD259" s="924"/>
      <c r="AE259" s="901" t="s">
        <v>54</v>
      </c>
      <c r="AF259" s="902"/>
      <c r="AG259" s="900"/>
      <c r="AH259" s="901" t="s">
        <v>54</v>
      </c>
      <c r="AI259" s="902"/>
      <c r="AJ259" s="876"/>
      <c r="AK259" s="877"/>
      <c r="AL259" s="878"/>
      <c r="AM259" s="879"/>
      <c r="AN259" s="877"/>
      <c r="AO259" s="880"/>
      <c r="AP259" s="877"/>
      <c r="AQ259" s="877"/>
      <c r="AR259" s="878"/>
      <c r="AS259" s="879"/>
      <c r="AT259" s="877"/>
      <c r="AU259" s="880" t="s">
        <v>54</v>
      </c>
      <c r="AV259" s="877"/>
      <c r="AW259" s="877"/>
      <c r="AX259" s="878"/>
      <c r="AY259" s="910"/>
      <c r="AZ259" s="911"/>
      <c r="BA259" s="912"/>
      <c r="BB259" s="913"/>
      <c r="BC259" s="911"/>
      <c r="BD259" s="914"/>
      <c r="BE259" s="915"/>
      <c r="BF259" s="911"/>
      <c r="BG259" s="912"/>
      <c r="BH259" s="913"/>
      <c r="BI259" s="911"/>
      <c r="BJ259" s="914" t="s">
        <v>54</v>
      </c>
      <c r="BK259" s="915"/>
      <c r="BL259" s="911"/>
      <c r="BM259" s="916"/>
      <c r="BN259" s="113" t="str">
        <f t="shared" si="431"/>
        <v/>
      </c>
      <c r="BO259" s="114" t="str">
        <f t="shared" ref="BO259:BO290" si="441">IF(S259&lt;&gt;"","x","")</f>
        <v>x</v>
      </c>
      <c r="BP259" s="903"/>
      <c r="BQ259" s="917" t="s">
        <v>54</v>
      </c>
      <c r="BR259" s="904"/>
      <c r="BS259" s="903"/>
      <c r="BT259" s="917"/>
      <c r="BU259" s="918"/>
      <c r="BV259" s="919"/>
      <c r="BW259" s="904"/>
      <c r="BX259" s="903" t="s">
        <v>54</v>
      </c>
      <c r="BY259" s="918"/>
      <c r="BZ259" s="919"/>
      <c r="CA259" s="917"/>
      <c r="CB259" s="917"/>
      <c r="CC259" s="917"/>
      <c r="CD259" s="904"/>
      <c r="CE259" s="903"/>
      <c r="CF259" s="917"/>
      <c r="CG259" s="917"/>
      <c r="CH259" s="918"/>
      <c r="CI259" s="878" t="s">
        <v>303</v>
      </c>
      <c r="CJ259" s="903"/>
      <c r="CK259" s="917"/>
      <c r="CL259" s="917"/>
      <c r="CM259" s="904"/>
      <c r="CN259" s="920"/>
      <c r="CO259" s="921"/>
      <c r="CP259" s="921"/>
      <c r="CQ259" s="922"/>
      <c r="CR259" s="923"/>
    </row>
    <row r="260" spans="2:96">
      <c r="B260" s="119">
        <v>34</v>
      </c>
      <c r="C260" s="120">
        <f t="shared" si="424"/>
        <v>34</v>
      </c>
      <c r="D260" s="120">
        <f t="shared" si="425"/>
        <v>0</v>
      </c>
      <c r="E260" s="120">
        <f t="shared" si="433"/>
        <v>1</v>
      </c>
      <c r="F260" s="120">
        <f t="shared" si="434"/>
        <v>0</v>
      </c>
      <c r="G260" s="120">
        <f t="shared" si="435"/>
        <v>0</v>
      </c>
      <c r="H260" s="120">
        <f t="shared" si="436"/>
        <v>0</v>
      </c>
      <c r="I260" s="120">
        <f t="shared" si="426"/>
        <v>0</v>
      </c>
      <c r="J260" s="120">
        <f t="shared" si="427"/>
        <v>0</v>
      </c>
      <c r="K260" s="120">
        <f t="shared" si="428"/>
        <v>0</v>
      </c>
      <c r="L260" s="120">
        <f t="shared" si="437"/>
        <v>0</v>
      </c>
      <c r="M260" s="120">
        <f t="shared" si="438"/>
        <v>0</v>
      </c>
      <c r="N260" s="120">
        <f t="shared" si="439"/>
        <v>0</v>
      </c>
      <c r="O260" s="120">
        <f t="shared" si="432"/>
        <v>0</v>
      </c>
      <c r="P260" s="120">
        <f t="shared" si="429"/>
        <v>0</v>
      </c>
      <c r="Q260" s="121">
        <f t="shared" si="430"/>
        <v>0</v>
      </c>
      <c r="S260" s="18">
        <f t="shared" si="440"/>
        <v>34</v>
      </c>
      <c r="T260" s="899" t="s">
        <v>293</v>
      </c>
      <c r="U260" s="899" t="s">
        <v>291</v>
      </c>
      <c r="V260" s="900"/>
      <c r="W260" s="901"/>
      <c r="X260" s="901" t="s">
        <v>54</v>
      </c>
      <c r="Y260" s="902"/>
      <c r="Z260" s="625"/>
      <c r="AA260" s="903"/>
      <c r="AB260" s="904"/>
      <c r="AC260" s="905" t="s">
        <v>54</v>
      </c>
      <c r="AD260" s="924"/>
      <c r="AE260" s="901" t="s">
        <v>54</v>
      </c>
      <c r="AF260" s="902"/>
      <c r="AG260" s="900"/>
      <c r="AH260" s="901" t="s">
        <v>54</v>
      </c>
      <c r="AI260" s="902"/>
      <c r="AJ260" s="876"/>
      <c r="AK260" s="877"/>
      <c r="AL260" s="878"/>
      <c r="AM260" s="879"/>
      <c r="AN260" s="877"/>
      <c r="AO260" s="880"/>
      <c r="AP260" s="877"/>
      <c r="AQ260" s="877"/>
      <c r="AR260" s="878"/>
      <c r="AS260" s="879"/>
      <c r="AT260" s="877"/>
      <c r="AU260" s="880" t="s">
        <v>54</v>
      </c>
      <c r="AV260" s="877"/>
      <c r="AW260" s="877"/>
      <c r="AX260" s="878"/>
      <c r="AY260" s="910"/>
      <c r="AZ260" s="911"/>
      <c r="BA260" s="912"/>
      <c r="BB260" s="913"/>
      <c r="BC260" s="911"/>
      <c r="BD260" s="914"/>
      <c r="BE260" s="915"/>
      <c r="BF260" s="911"/>
      <c r="BG260" s="912"/>
      <c r="BH260" s="913"/>
      <c r="BI260" s="911"/>
      <c r="BJ260" s="914" t="s">
        <v>54</v>
      </c>
      <c r="BK260" s="915"/>
      <c r="BL260" s="911"/>
      <c r="BM260" s="916"/>
      <c r="BN260" s="113" t="str">
        <f t="shared" si="431"/>
        <v/>
      </c>
      <c r="BO260" s="114" t="str">
        <f t="shared" si="441"/>
        <v>x</v>
      </c>
      <c r="BP260" s="903"/>
      <c r="BQ260" s="917" t="s">
        <v>54</v>
      </c>
      <c r="BR260" s="904"/>
      <c r="BS260" s="903"/>
      <c r="BT260" s="917"/>
      <c r="BU260" s="918"/>
      <c r="BV260" s="919"/>
      <c r="BW260" s="904"/>
      <c r="BX260" s="903" t="s">
        <v>54</v>
      </c>
      <c r="BY260" s="918"/>
      <c r="BZ260" s="919"/>
      <c r="CA260" s="917"/>
      <c r="CB260" s="917"/>
      <c r="CC260" s="917"/>
      <c r="CD260" s="904"/>
      <c r="CE260" s="903"/>
      <c r="CF260" s="917"/>
      <c r="CG260" s="917"/>
      <c r="CH260" s="918"/>
      <c r="CI260" s="878" t="s">
        <v>303</v>
      </c>
      <c r="CJ260" s="903"/>
      <c r="CK260" s="917"/>
      <c r="CL260" s="917"/>
      <c r="CM260" s="904"/>
      <c r="CN260" s="920"/>
      <c r="CO260" s="921"/>
      <c r="CP260" s="921"/>
      <c r="CQ260" s="922"/>
      <c r="CR260" s="923"/>
    </row>
    <row r="261" spans="2:96">
      <c r="B261" s="119">
        <v>35</v>
      </c>
      <c r="C261" s="120">
        <f t="shared" si="424"/>
        <v>35</v>
      </c>
      <c r="D261" s="120">
        <f t="shared" si="425"/>
        <v>0</v>
      </c>
      <c r="E261" s="120">
        <f t="shared" si="433"/>
        <v>1</v>
      </c>
      <c r="F261" s="120">
        <f t="shared" si="434"/>
        <v>0</v>
      </c>
      <c r="G261" s="120">
        <f t="shared" si="435"/>
        <v>0</v>
      </c>
      <c r="H261" s="120">
        <f t="shared" si="436"/>
        <v>0</v>
      </c>
      <c r="I261" s="120">
        <f t="shared" si="426"/>
        <v>0</v>
      </c>
      <c r="J261" s="120">
        <f t="shared" si="427"/>
        <v>0</v>
      </c>
      <c r="K261" s="120">
        <f t="shared" si="428"/>
        <v>0</v>
      </c>
      <c r="L261" s="120">
        <f t="shared" si="437"/>
        <v>0</v>
      </c>
      <c r="M261" s="120">
        <f t="shared" si="438"/>
        <v>0</v>
      </c>
      <c r="N261" s="120">
        <f t="shared" si="439"/>
        <v>0</v>
      </c>
      <c r="O261" s="120">
        <f t="shared" si="432"/>
        <v>0</v>
      </c>
      <c r="P261" s="120">
        <f t="shared" si="429"/>
        <v>0</v>
      </c>
      <c r="Q261" s="121">
        <f t="shared" si="430"/>
        <v>0</v>
      </c>
      <c r="S261" s="18">
        <f t="shared" si="440"/>
        <v>35</v>
      </c>
      <c r="T261" s="899" t="s">
        <v>293</v>
      </c>
      <c r="U261" s="899" t="s">
        <v>299</v>
      </c>
      <c r="V261" s="900"/>
      <c r="W261" s="901"/>
      <c r="X261" s="901" t="s">
        <v>54</v>
      </c>
      <c r="Y261" s="902"/>
      <c r="Z261" s="625"/>
      <c r="AA261" s="903"/>
      <c r="AB261" s="904"/>
      <c r="AC261" s="905" t="s">
        <v>54</v>
      </c>
      <c r="AD261" s="924"/>
      <c r="AE261" s="901"/>
      <c r="AF261" s="902" t="s">
        <v>54</v>
      </c>
      <c r="AG261" s="900"/>
      <c r="AH261" s="901"/>
      <c r="AI261" s="902" t="s">
        <v>54</v>
      </c>
      <c r="AJ261" s="876"/>
      <c r="AK261" s="877"/>
      <c r="AL261" s="878"/>
      <c r="AM261" s="879"/>
      <c r="AN261" s="877"/>
      <c r="AO261" s="880"/>
      <c r="AP261" s="877"/>
      <c r="AQ261" s="877"/>
      <c r="AR261" s="878"/>
      <c r="AS261" s="879"/>
      <c r="AT261" s="877"/>
      <c r="AU261" s="880"/>
      <c r="AV261" s="877"/>
      <c r="AW261" s="877"/>
      <c r="AX261" s="878" t="s">
        <v>54</v>
      </c>
      <c r="AY261" s="910"/>
      <c r="AZ261" s="911"/>
      <c r="BA261" s="912"/>
      <c r="BB261" s="913"/>
      <c r="BC261" s="911"/>
      <c r="BD261" s="914"/>
      <c r="BE261" s="915"/>
      <c r="BF261" s="911"/>
      <c r="BG261" s="912"/>
      <c r="BH261" s="913"/>
      <c r="BI261" s="911"/>
      <c r="BJ261" s="914"/>
      <c r="BK261" s="915"/>
      <c r="BL261" s="911"/>
      <c r="BM261" s="916" t="s">
        <v>54</v>
      </c>
      <c r="BN261" s="113" t="str">
        <f t="shared" si="431"/>
        <v/>
      </c>
      <c r="BO261" s="114" t="str">
        <f t="shared" si="441"/>
        <v>x</v>
      </c>
      <c r="BP261" s="903"/>
      <c r="BQ261" s="917"/>
      <c r="BR261" s="904"/>
      <c r="BS261" s="903"/>
      <c r="BT261" s="917"/>
      <c r="BU261" s="918"/>
      <c r="BV261" s="919"/>
      <c r="BW261" s="904"/>
      <c r="BX261" s="903"/>
      <c r="BY261" s="918"/>
      <c r="BZ261" s="919"/>
      <c r="CA261" s="917"/>
      <c r="CB261" s="917"/>
      <c r="CC261" s="917"/>
      <c r="CD261" s="904"/>
      <c r="CE261" s="903"/>
      <c r="CF261" s="917" t="s">
        <v>54</v>
      </c>
      <c r="CG261" s="917"/>
      <c r="CH261" s="918" t="s">
        <v>54</v>
      </c>
      <c r="CI261" s="878" t="s">
        <v>54</v>
      </c>
      <c r="CJ261" s="903"/>
      <c r="CK261" s="917"/>
      <c r="CL261" s="917"/>
      <c r="CM261" s="904"/>
      <c r="CN261" s="920"/>
      <c r="CO261" s="921"/>
      <c r="CP261" s="921"/>
      <c r="CQ261" s="922"/>
      <c r="CR261" s="923"/>
    </row>
    <row r="262" spans="2:96">
      <c r="B262" s="119">
        <v>36</v>
      </c>
      <c r="C262" s="120">
        <f t="shared" si="424"/>
        <v>36</v>
      </c>
      <c r="D262" s="120">
        <f t="shared" si="425"/>
        <v>0</v>
      </c>
      <c r="E262" s="120">
        <f t="shared" si="433"/>
        <v>1</v>
      </c>
      <c r="F262" s="120">
        <f t="shared" si="434"/>
        <v>0</v>
      </c>
      <c r="G262" s="120">
        <f t="shared" si="435"/>
        <v>0</v>
      </c>
      <c r="H262" s="120">
        <f t="shared" si="436"/>
        <v>0</v>
      </c>
      <c r="I262" s="120">
        <f t="shared" si="426"/>
        <v>0</v>
      </c>
      <c r="J262" s="120">
        <f t="shared" si="427"/>
        <v>0</v>
      </c>
      <c r="K262" s="120">
        <f t="shared" si="428"/>
        <v>0</v>
      </c>
      <c r="L262" s="120">
        <f t="shared" si="437"/>
        <v>0</v>
      </c>
      <c r="M262" s="120">
        <f t="shared" si="438"/>
        <v>0</v>
      </c>
      <c r="N262" s="120">
        <f t="shared" si="439"/>
        <v>0</v>
      </c>
      <c r="O262" s="120">
        <f t="shared" si="432"/>
        <v>0</v>
      </c>
      <c r="P262" s="120">
        <f t="shared" si="429"/>
        <v>0</v>
      </c>
      <c r="Q262" s="121">
        <f t="shared" si="430"/>
        <v>0</v>
      </c>
      <c r="S262" s="18">
        <f t="shared" si="440"/>
        <v>36</v>
      </c>
      <c r="T262" s="899" t="s">
        <v>265</v>
      </c>
      <c r="U262" s="899" t="s">
        <v>300</v>
      </c>
      <c r="V262" s="900"/>
      <c r="W262" s="901"/>
      <c r="X262" s="901" t="s">
        <v>54</v>
      </c>
      <c r="Y262" s="902"/>
      <c r="Z262" s="625"/>
      <c r="AA262" s="903"/>
      <c r="AB262" s="904"/>
      <c r="AC262" s="905" t="s">
        <v>54</v>
      </c>
      <c r="AD262" s="906"/>
      <c r="AE262" s="907" t="s">
        <v>54</v>
      </c>
      <c r="AF262" s="908"/>
      <c r="AG262" s="909"/>
      <c r="AH262" s="907"/>
      <c r="AI262" s="908" t="s">
        <v>54</v>
      </c>
      <c r="AJ262" s="876"/>
      <c r="AK262" s="877"/>
      <c r="AL262" s="878"/>
      <c r="AM262" s="879"/>
      <c r="AN262" s="877"/>
      <c r="AO262" s="880"/>
      <c r="AP262" s="877"/>
      <c r="AQ262" s="877"/>
      <c r="AR262" s="878"/>
      <c r="AS262" s="879"/>
      <c r="AT262" s="877"/>
      <c r="AU262" s="880"/>
      <c r="AV262" s="877"/>
      <c r="AW262" s="877" t="s">
        <v>54</v>
      </c>
      <c r="AX262" s="878"/>
      <c r="AY262" s="910"/>
      <c r="AZ262" s="911"/>
      <c r="BA262" s="912"/>
      <c r="BB262" s="913"/>
      <c r="BC262" s="911"/>
      <c r="BD262" s="914"/>
      <c r="BE262" s="915"/>
      <c r="BF262" s="911"/>
      <c r="BG262" s="912"/>
      <c r="BH262" s="913"/>
      <c r="BI262" s="911"/>
      <c r="BJ262" s="914"/>
      <c r="BK262" s="915"/>
      <c r="BL262" s="911" t="s">
        <v>54</v>
      </c>
      <c r="BM262" s="916"/>
      <c r="BN262" s="113" t="str">
        <f t="shared" si="431"/>
        <v/>
      </c>
      <c r="BO262" s="114" t="str">
        <f t="shared" si="441"/>
        <v>x</v>
      </c>
      <c r="BP262" s="903"/>
      <c r="BQ262" s="917"/>
      <c r="BR262" s="904"/>
      <c r="BS262" s="903"/>
      <c r="BT262" s="917"/>
      <c r="BU262" s="918"/>
      <c r="BV262" s="919"/>
      <c r="BW262" s="904" t="s">
        <v>54</v>
      </c>
      <c r="BX262" s="903"/>
      <c r="BY262" s="918"/>
      <c r="BZ262" s="919"/>
      <c r="CA262" s="917" t="s">
        <v>54</v>
      </c>
      <c r="CB262" s="917"/>
      <c r="CC262" s="917"/>
      <c r="CD262" s="904"/>
      <c r="CE262" s="903"/>
      <c r="CF262" s="917"/>
      <c r="CG262" s="917"/>
      <c r="CH262" s="918" t="s">
        <v>54</v>
      </c>
      <c r="CI262" s="878" t="s">
        <v>54</v>
      </c>
      <c r="CJ262" s="903"/>
      <c r="CK262" s="917" t="s">
        <v>54</v>
      </c>
      <c r="CL262" s="917"/>
      <c r="CM262" s="904"/>
      <c r="CN262" s="920"/>
      <c r="CO262" s="921"/>
      <c r="CP262" s="921"/>
      <c r="CQ262" s="922"/>
      <c r="CR262" s="923"/>
    </row>
    <row r="263" spans="2:96">
      <c r="B263" s="119">
        <v>37</v>
      </c>
      <c r="C263" s="120">
        <f t="shared" si="424"/>
        <v>37</v>
      </c>
      <c r="D263" s="120">
        <f t="shared" si="425"/>
        <v>0</v>
      </c>
      <c r="E263" s="120">
        <f t="shared" si="433"/>
        <v>1</v>
      </c>
      <c r="F263" s="120">
        <f t="shared" si="434"/>
        <v>0</v>
      </c>
      <c r="G263" s="120">
        <f t="shared" si="435"/>
        <v>0</v>
      </c>
      <c r="H263" s="120">
        <f t="shared" si="436"/>
        <v>0</v>
      </c>
      <c r="I263" s="120">
        <f t="shared" si="426"/>
        <v>0</v>
      </c>
      <c r="J263" s="120">
        <f t="shared" si="427"/>
        <v>0</v>
      </c>
      <c r="K263" s="120">
        <f t="shared" si="428"/>
        <v>0</v>
      </c>
      <c r="L263" s="120">
        <f t="shared" si="437"/>
        <v>0</v>
      </c>
      <c r="M263" s="120">
        <f t="shared" si="438"/>
        <v>0</v>
      </c>
      <c r="N263" s="120">
        <f t="shared" si="439"/>
        <v>0</v>
      </c>
      <c r="O263" s="120">
        <f t="shared" si="432"/>
        <v>0</v>
      </c>
      <c r="P263" s="120">
        <f t="shared" si="429"/>
        <v>0</v>
      </c>
      <c r="Q263" s="121">
        <f t="shared" si="430"/>
        <v>0</v>
      </c>
      <c r="S263" s="18">
        <f t="shared" si="440"/>
        <v>37</v>
      </c>
      <c r="T263" s="899" t="s">
        <v>265</v>
      </c>
      <c r="U263" s="899" t="s">
        <v>301</v>
      </c>
      <c r="V263" s="900" t="s">
        <v>54</v>
      </c>
      <c r="W263" s="901" t="s">
        <v>54</v>
      </c>
      <c r="X263" s="901"/>
      <c r="Y263" s="902"/>
      <c r="Z263" s="625"/>
      <c r="AA263" s="903"/>
      <c r="AB263" s="904" t="s">
        <v>54</v>
      </c>
      <c r="AC263" s="905"/>
      <c r="AD263" s="906"/>
      <c r="AE263" s="907" t="s">
        <v>54</v>
      </c>
      <c r="AF263" s="908"/>
      <c r="AG263" s="909"/>
      <c r="AH263" s="907"/>
      <c r="AI263" s="908" t="s">
        <v>54</v>
      </c>
      <c r="AJ263" s="876"/>
      <c r="AK263" s="877"/>
      <c r="AL263" s="878"/>
      <c r="AM263" s="879"/>
      <c r="AN263" s="877"/>
      <c r="AO263" s="880"/>
      <c r="AP263" s="877"/>
      <c r="AQ263" s="877"/>
      <c r="AR263" s="878"/>
      <c r="AS263" s="879"/>
      <c r="AT263" s="877"/>
      <c r="AU263" s="880"/>
      <c r="AV263" s="877"/>
      <c r="AW263" s="877"/>
      <c r="AX263" s="878" t="s">
        <v>54</v>
      </c>
      <c r="AY263" s="910"/>
      <c r="AZ263" s="911"/>
      <c r="BA263" s="912"/>
      <c r="BB263" s="913"/>
      <c r="BC263" s="911"/>
      <c r="BD263" s="914"/>
      <c r="BE263" s="915"/>
      <c r="BF263" s="911"/>
      <c r="BG263" s="912"/>
      <c r="BH263" s="913" t="s">
        <v>54</v>
      </c>
      <c r="BI263" s="911" t="s">
        <v>54</v>
      </c>
      <c r="BJ263" s="914" t="s">
        <v>54</v>
      </c>
      <c r="BK263" s="915"/>
      <c r="BL263" s="911" t="s">
        <v>54</v>
      </c>
      <c r="BM263" s="916"/>
      <c r="BN263" s="113" t="str">
        <f t="shared" si="431"/>
        <v>x</v>
      </c>
      <c r="BO263" s="114" t="str">
        <f t="shared" si="441"/>
        <v>x</v>
      </c>
      <c r="BP263" s="903"/>
      <c r="BQ263" s="917"/>
      <c r="BR263" s="904" t="s">
        <v>54</v>
      </c>
      <c r="BS263" s="903"/>
      <c r="BT263" s="917"/>
      <c r="BU263" s="918" t="s">
        <v>54</v>
      </c>
      <c r="BV263" s="919" t="s">
        <v>54</v>
      </c>
      <c r="BW263" s="904" t="s">
        <v>54</v>
      </c>
      <c r="BX263" s="903"/>
      <c r="BY263" s="918"/>
      <c r="BZ263" s="919"/>
      <c r="CA263" s="917"/>
      <c r="CB263" s="917"/>
      <c r="CC263" s="917"/>
      <c r="CD263" s="904"/>
      <c r="CE263" s="903"/>
      <c r="CF263" s="917"/>
      <c r="CG263" s="917"/>
      <c r="CH263" s="918" t="s">
        <v>54</v>
      </c>
      <c r="CI263" s="878" t="s">
        <v>54</v>
      </c>
      <c r="CJ263" s="903" t="s">
        <v>54</v>
      </c>
      <c r="CK263" s="917" t="s">
        <v>54</v>
      </c>
      <c r="CL263" s="917" t="s">
        <v>54</v>
      </c>
      <c r="CM263" s="904" t="s">
        <v>54</v>
      </c>
      <c r="CN263" s="920"/>
      <c r="CO263" s="921"/>
      <c r="CP263" s="921"/>
      <c r="CQ263" s="922"/>
      <c r="CR263" s="923"/>
    </row>
    <row r="264" spans="2:96">
      <c r="B264" s="119">
        <v>38</v>
      </c>
      <c r="C264" s="120">
        <f t="shared" si="424"/>
        <v>0</v>
      </c>
      <c r="D264" s="120">
        <f t="shared" si="425"/>
        <v>0</v>
      </c>
      <c r="E264" s="120">
        <f t="shared" si="433"/>
        <v>0</v>
      </c>
      <c r="F264" s="120">
        <f t="shared" si="434"/>
        <v>0</v>
      </c>
      <c r="G264" s="120">
        <f t="shared" si="435"/>
        <v>0</v>
      </c>
      <c r="H264" s="120">
        <f t="shared" si="436"/>
        <v>0</v>
      </c>
      <c r="I264" s="120">
        <f t="shared" si="426"/>
        <v>0</v>
      </c>
      <c r="J264" s="120">
        <f t="shared" si="427"/>
        <v>0</v>
      </c>
      <c r="K264" s="120">
        <f t="shared" si="428"/>
        <v>0</v>
      </c>
      <c r="L264" s="120">
        <f t="shared" si="437"/>
        <v>0</v>
      </c>
      <c r="M264" s="120">
        <f t="shared" si="438"/>
        <v>0</v>
      </c>
      <c r="N264" s="120">
        <f t="shared" si="439"/>
        <v>0</v>
      </c>
      <c r="O264" s="120">
        <f t="shared" si="432"/>
        <v>0</v>
      </c>
      <c r="P264" s="120">
        <f t="shared" si="429"/>
        <v>0</v>
      </c>
      <c r="Q264" s="121">
        <f t="shared" si="430"/>
        <v>0</v>
      </c>
      <c r="S264" s="18" t="str">
        <f t="shared" si="440"/>
        <v/>
      </c>
      <c r="T264" s="899"/>
      <c r="U264" s="899"/>
      <c r="V264" s="900"/>
      <c r="W264" s="901"/>
      <c r="X264" s="901"/>
      <c r="Y264" s="902"/>
      <c r="Z264" s="625"/>
      <c r="AA264" s="903"/>
      <c r="AB264" s="904"/>
      <c r="AC264" s="905"/>
      <c r="AD264" s="906"/>
      <c r="AE264" s="907"/>
      <c r="AF264" s="908"/>
      <c r="AG264" s="909"/>
      <c r="AH264" s="907"/>
      <c r="AI264" s="908"/>
      <c r="AJ264" s="876"/>
      <c r="AK264" s="877"/>
      <c r="AL264" s="878"/>
      <c r="AM264" s="879"/>
      <c r="AN264" s="877"/>
      <c r="AO264" s="880"/>
      <c r="AP264" s="877"/>
      <c r="AQ264" s="877"/>
      <c r="AR264" s="878"/>
      <c r="AS264" s="879"/>
      <c r="AT264" s="877"/>
      <c r="AU264" s="880"/>
      <c r="AV264" s="877"/>
      <c r="AW264" s="877"/>
      <c r="AX264" s="878"/>
      <c r="AY264" s="910"/>
      <c r="AZ264" s="911"/>
      <c r="BA264" s="912"/>
      <c r="BB264" s="913"/>
      <c r="BC264" s="911"/>
      <c r="BD264" s="914"/>
      <c r="BE264" s="915"/>
      <c r="BF264" s="911"/>
      <c r="BG264" s="912"/>
      <c r="BH264" s="913"/>
      <c r="BI264" s="911"/>
      <c r="BJ264" s="914"/>
      <c r="BK264" s="915"/>
      <c r="BL264" s="911"/>
      <c r="BM264" s="916"/>
      <c r="BN264" s="113" t="str">
        <f t="shared" si="431"/>
        <v/>
      </c>
      <c r="BO264" s="114" t="str">
        <f t="shared" si="441"/>
        <v/>
      </c>
      <c r="BP264" s="903"/>
      <c r="BQ264" s="917"/>
      <c r="BR264" s="904"/>
      <c r="BS264" s="903"/>
      <c r="BT264" s="917"/>
      <c r="BU264" s="918"/>
      <c r="BV264" s="919"/>
      <c r="BW264" s="904"/>
      <c r="BX264" s="903"/>
      <c r="BY264" s="918"/>
      <c r="BZ264" s="919"/>
      <c r="CA264" s="917"/>
      <c r="CB264" s="917"/>
      <c r="CC264" s="917"/>
      <c r="CD264" s="904"/>
      <c r="CE264" s="903"/>
      <c r="CF264" s="917"/>
      <c r="CG264" s="917"/>
      <c r="CH264" s="918"/>
      <c r="CI264" s="878"/>
      <c r="CJ264" s="903"/>
      <c r="CK264" s="917"/>
      <c r="CL264" s="917"/>
      <c r="CM264" s="904"/>
      <c r="CN264" s="920"/>
      <c r="CO264" s="921"/>
      <c r="CP264" s="921"/>
      <c r="CQ264" s="922"/>
      <c r="CR264" s="923"/>
    </row>
    <row r="265" spans="2:96">
      <c r="B265" s="119">
        <v>39</v>
      </c>
      <c r="C265" s="120">
        <f t="shared" si="424"/>
        <v>0</v>
      </c>
      <c r="D265" s="120">
        <f t="shared" si="425"/>
        <v>0</v>
      </c>
      <c r="E265" s="120">
        <f t="shared" si="433"/>
        <v>0</v>
      </c>
      <c r="F265" s="120">
        <f t="shared" si="434"/>
        <v>0</v>
      </c>
      <c r="G265" s="120">
        <f t="shared" si="435"/>
        <v>0</v>
      </c>
      <c r="H265" s="120">
        <f t="shared" si="436"/>
        <v>0</v>
      </c>
      <c r="I265" s="120">
        <f t="shared" si="426"/>
        <v>0</v>
      </c>
      <c r="J265" s="120">
        <f t="shared" si="427"/>
        <v>0</v>
      </c>
      <c r="K265" s="120">
        <f t="shared" si="428"/>
        <v>0</v>
      </c>
      <c r="L265" s="120">
        <f t="shared" si="437"/>
        <v>0</v>
      </c>
      <c r="M265" s="120">
        <f t="shared" si="438"/>
        <v>0</v>
      </c>
      <c r="N265" s="120">
        <f t="shared" si="439"/>
        <v>0</v>
      </c>
      <c r="O265" s="120">
        <f t="shared" si="432"/>
        <v>0</v>
      </c>
      <c r="P265" s="120">
        <f t="shared" si="429"/>
        <v>0</v>
      </c>
      <c r="Q265" s="121">
        <f t="shared" si="430"/>
        <v>0</v>
      </c>
      <c r="S265" s="18" t="str">
        <f t="shared" si="440"/>
        <v/>
      </c>
      <c r="T265" s="899"/>
      <c r="U265" s="899"/>
      <c r="V265" s="900"/>
      <c r="W265" s="901"/>
      <c r="X265" s="901"/>
      <c r="Y265" s="902"/>
      <c r="Z265" s="625"/>
      <c r="AA265" s="903"/>
      <c r="AB265" s="904"/>
      <c r="AC265" s="905"/>
      <c r="AD265" s="924"/>
      <c r="AE265" s="901"/>
      <c r="AF265" s="902"/>
      <c r="AG265" s="900"/>
      <c r="AH265" s="901"/>
      <c r="AI265" s="902"/>
      <c r="AJ265" s="876"/>
      <c r="AK265" s="877"/>
      <c r="AL265" s="878"/>
      <c r="AM265" s="879"/>
      <c r="AN265" s="877"/>
      <c r="AO265" s="880"/>
      <c r="AP265" s="877"/>
      <c r="AQ265" s="877"/>
      <c r="AR265" s="878"/>
      <c r="AS265" s="879"/>
      <c r="AT265" s="877"/>
      <c r="AU265" s="880"/>
      <c r="AV265" s="877"/>
      <c r="AW265" s="877"/>
      <c r="AX265" s="878"/>
      <c r="AY265" s="910"/>
      <c r="AZ265" s="911"/>
      <c r="BA265" s="912"/>
      <c r="BB265" s="913"/>
      <c r="BC265" s="911"/>
      <c r="BD265" s="914"/>
      <c r="BE265" s="915"/>
      <c r="BF265" s="911"/>
      <c r="BG265" s="912"/>
      <c r="BH265" s="913"/>
      <c r="BI265" s="911"/>
      <c r="BJ265" s="914"/>
      <c r="BK265" s="915"/>
      <c r="BL265" s="911"/>
      <c r="BM265" s="916"/>
      <c r="BN265" s="113" t="str">
        <f t="shared" si="431"/>
        <v/>
      </c>
      <c r="BO265" s="114" t="str">
        <f t="shared" si="441"/>
        <v/>
      </c>
      <c r="BP265" s="903"/>
      <c r="BQ265" s="917"/>
      <c r="BR265" s="904"/>
      <c r="BS265" s="903"/>
      <c r="BT265" s="917"/>
      <c r="BU265" s="918"/>
      <c r="BV265" s="919"/>
      <c r="BW265" s="904"/>
      <c r="BX265" s="903"/>
      <c r="BY265" s="918"/>
      <c r="BZ265" s="919"/>
      <c r="CA265" s="917"/>
      <c r="CB265" s="917"/>
      <c r="CC265" s="917"/>
      <c r="CD265" s="904"/>
      <c r="CE265" s="903"/>
      <c r="CF265" s="917"/>
      <c r="CG265" s="917"/>
      <c r="CH265" s="918"/>
      <c r="CI265" s="878"/>
      <c r="CJ265" s="903"/>
      <c r="CK265" s="917"/>
      <c r="CL265" s="917"/>
      <c r="CM265" s="904"/>
      <c r="CN265" s="920"/>
      <c r="CO265" s="921"/>
      <c r="CP265" s="921"/>
      <c r="CQ265" s="922"/>
      <c r="CR265" s="923"/>
    </row>
    <row r="266" spans="2:96">
      <c r="B266" s="119">
        <v>40</v>
      </c>
      <c r="C266" s="120">
        <f t="shared" si="424"/>
        <v>0</v>
      </c>
      <c r="D266" s="120">
        <f t="shared" si="425"/>
        <v>0</v>
      </c>
      <c r="E266" s="120">
        <f t="shared" si="433"/>
        <v>0</v>
      </c>
      <c r="F266" s="120">
        <f t="shared" si="434"/>
        <v>0</v>
      </c>
      <c r="G266" s="120">
        <f t="shared" si="435"/>
        <v>0</v>
      </c>
      <c r="H266" s="120">
        <f t="shared" si="436"/>
        <v>0</v>
      </c>
      <c r="I266" s="120">
        <f t="shared" si="426"/>
        <v>0</v>
      </c>
      <c r="J266" s="120">
        <f t="shared" si="427"/>
        <v>0</v>
      </c>
      <c r="K266" s="120">
        <f t="shared" si="428"/>
        <v>0</v>
      </c>
      <c r="L266" s="120">
        <f t="shared" si="437"/>
        <v>0</v>
      </c>
      <c r="M266" s="120">
        <f t="shared" si="438"/>
        <v>0</v>
      </c>
      <c r="N266" s="120">
        <f t="shared" si="439"/>
        <v>0</v>
      </c>
      <c r="O266" s="120">
        <f t="shared" si="432"/>
        <v>0</v>
      </c>
      <c r="P266" s="120">
        <f t="shared" si="429"/>
        <v>0</v>
      </c>
      <c r="Q266" s="121">
        <f t="shared" si="430"/>
        <v>0</v>
      </c>
      <c r="S266" s="18" t="str">
        <f t="shared" si="440"/>
        <v/>
      </c>
      <c r="T266" s="899"/>
      <c r="U266" s="899"/>
      <c r="V266" s="900"/>
      <c r="W266" s="901"/>
      <c r="X266" s="901"/>
      <c r="Y266" s="902"/>
      <c r="Z266" s="625"/>
      <c r="AA266" s="903"/>
      <c r="AB266" s="904"/>
      <c r="AC266" s="905"/>
      <c r="AD266" s="906"/>
      <c r="AE266" s="907"/>
      <c r="AF266" s="908"/>
      <c r="AG266" s="909"/>
      <c r="AH266" s="907"/>
      <c r="AI266" s="908"/>
      <c r="AJ266" s="876"/>
      <c r="AK266" s="877"/>
      <c r="AL266" s="878"/>
      <c r="AM266" s="879"/>
      <c r="AN266" s="877"/>
      <c r="AO266" s="880"/>
      <c r="AP266" s="877"/>
      <c r="AQ266" s="877"/>
      <c r="AR266" s="878"/>
      <c r="AS266" s="879"/>
      <c r="AT266" s="877"/>
      <c r="AU266" s="880"/>
      <c r="AV266" s="877"/>
      <c r="AW266" s="877"/>
      <c r="AX266" s="878"/>
      <c r="AY266" s="910"/>
      <c r="AZ266" s="911"/>
      <c r="BA266" s="912"/>
      <c r="BB266" s="913"/>
      <c r="BC266" s="911"/>
      <c r="BD266" s="914"/>
      <c r="BE266" s="915"/>
      <c r="BF266" s="911"/>
      <c r="BG266" s="912"/>
      <c r="BH266" s="913"/>
      <c r="BI266" s="911"/>
      <c r="BJ266" s="914"/>
      <c r="BK266" s="915"/>
      <c r="BL266" s="911"/>
      <c r="BM266" s="916"/>
      <c r="BN266" s="113" t="str">
        <f t="shared" si="431"/>
        <v/>
      </c>
      <c r="BO266" s="114" t="str">
        <f t="shared" si="441"/>
        <v/>
      </c>
      <c r="BP266" s="903"/>
      <c r="BQ266" s="917"/>
      <c r="BR266" s="904"/>
      <c r="BS266" s="903"/>
      <c r="BT266" s="917"/>
      <c r="BU266" s="918"/>
      <c r="BV266" s="919"/>
      <c r="BW266" s="904"/>
      <c r="BX266" s="903"/>
      <c r="BY266" s="918"/>
      <c r="BZ266" s="919"/>
      <c r="CA266" s="917"/>
      <c r="CB266" s="917"/>
      <c r="CC266" s="917"/>
      <c r="CD266" s="904"/>
      <c r="CE266" s="903"/>
      <c r="CF266" s="917"/>
      <c r="CG266" s="917"/>
      <c r="CH266" s="918"/>
      <c r="CI266" s="878"/>
      <c r="CJ266" s="903"/>
      <c r="CK266" s="917"/>
      <c r="CL266" s="917"/>
      <c r="CM266" s="904"/>
      <c r="CN266" s="920"/>
      <c r="CO266" s="921"/>
      <c r="CP266" s="921"/>
      <c r="CQ266" s="922"/>
      <c r="CR266" s="923"/>
    </row>
    <row r="267" spans="2:96">
      <c r="B267" s="119">
        <v>41</v>
      </c>
      <c r="C267" s="120">
        <f t="shared" si="424"/>
        <v>0</v>
      </c>
      <c r="D267" s="120">
        <f t="shared" si="425"/>
        <v>0</v>
      </c>
      <c r="E267" s="120">
        <f t="shared" si="433"/>
        <v>0</v>
      </c>
      <c r="F267" s="120">
        <f t="shared" si="434"/>
        <v>0</v>
      </c>
      <c r="G267" s="120">
        <f t="shared" si="435"/>
        <v>0</v>
      </c>
      <c r="H267" s="120">
        <f t="shared" si="436"/>
        <v>0</v>
      </c>
      <c r="I267" s="120">
        <f t="shared" si="426"/>
        <v>0</v>
      </c>
      <c r="J267" s="120">
        <f t="shared" si="427"/>
        <v>0</v>
      </c>
      <c r="K267" s="120">
        <f t="shared" si="428"/>
        <v>0</v>
      </c>
      <c r="L267" s="120">
        <f t="shared" si="437"/>
        <v>0</v>
      </c>
      <c r="M267" s="120">
        <f t="shared" si="438"/>
        <v>0</v>
      </c>
      <c r="N267" s="120">
        <f t="shared" si="439"/>
        <v>0</v>
      </c>
      <c r="O267" s="120">
        <f t="shared" si="432"/>
        <v>0</v>
      </c>
      <c r="P267" s="120">
        <f t="shared" si="429"/>
        <v>0</v>
      </c>
      <c r="Q267" s="121">
        <f t="shared" si="430"/>
        <v>0</v>
      </c>
      <c r="S267" s="18" t="str">
        <f t="shared" si="440"/>
        <v/>
      </c>
      <c r="T267" s="899"/>
      <c r="U267" s="899"/>
      <c r="V267" s="900"/>
      <c r="W267" s="901"/>
      <c r="X267" s="901"/>
      <c r="Y267" s="902"/>
      <c r="Z267" s="625"/>
      <c r="AA267" s="903"/>
      <c r="AB267" s="904"/>
      <c r="AC267" s="905"/>
      <c r="AD267" s="924"/>
      <c r="AE267" s="901"/>
      <c r="AF267" s="902"/>
      <c r="AG267" s="900"/>
      <c r="AH267" s="901"/>
      <c r="AI267" s="902"/>
      <c r="AJ267" s="876"/>
      <c r="AK267" s="877"/>
      <c r="AL267" s="878"/>
      <c r="AM267" s="879"/>
      <c r="AN267" s="877"/>
      <c r="AO267" s="880"/>
      <c r="AP267" s="877"/>
      <c r="AQ267" s="877"/>
      <c r="AR267" s="878"/>
      <c r="AS267" s="879"/>
      <c r="AT267" s="877"/>
      <c r="AU267" s="880"/>
      <c r="AV267" s="877"/>
      <c r="AW267" s="877"/>
      <c r="AX267" s="878"/>
      <c r="AY267" s="910"/>
      <c r="AZ267" s="911"/>
      <c r="BA267" s="912"/>
      <c r="BB267" s="913"/>
      <c r="BC267" s="911"/>
      <c r="BD267" s="914"/>
      <c r="BE267" s="915"/>
      <c r="BF267" s="911"/>
      <c r="BG267" s="912"/>
      <c r="BH267" s="913"/>
      <c r="BI267" s="911"/>
      <c r="BJ267" s="914"/>
      <c r="BK267" s="915"/>
      <c r="BL267" s="911"/>
      <c r="BM267" s="916"/>
      <c r="BN267" s="113" t="str">
        <f t="shared" si="431"/>
        <v/>
      </c>
      <c r="BO267" s="114" t="str">
        <f t="shared" si="441"/>
        <v/>
      </c>
      <c r="BP267" s="903"/>
      <c r="BQ267" s="917"/>
      <c r="BR267" s="904"/>
      <c r="BS267" s="903"/>
      <c r="BT267" s="917"/>
      <c r="BU267" s="918"/>
      <c r="BV267" s="919"/>
      <c r="BW267" s="904"/>
      <c r="BX267" s="903"/>
      <c r="BY267" s="918"/>
      <c r="BZ267" s="919"/>
      <c r="CA267" s="917"/>
      <c r="CB267" s="917"/>
      <c r="CC267" s="917"/>
      <c r="CD267" s="904"/>
      <c r="CE267" s="903"/>
      <c r="CF267" s="917"/>
      <c r="CG267" s="917"/>
      <c r="CH267" s="918"/>
      <c r="CI267" s="878"/>
      <c r="CJ267" s="903"/>
      <c r="CK267" s="917"/>
      <c r="CL267" s="917"/>
      <c r="CM267" s="904"/>
      <c r="CN267" s="920"/>
      <c r="CO267" s="921"/>
      <c r="CP267" s="921"/>
      <c r="CQ267" s="922"/>
      <c r="CR267" s="923"/>
    </row>
    <row r="268" spans="2:96">
      <c r="B268" s="119">
        <v>42</v>
      </c>
      <c r="C268" s="120">
        <f t="shared" si="424"/>
        <v>0</v>
      </c>
      <c r="D268" s="120">
        <f t="shared" si="425"/>
        <v>0</v>
      </c>
      <c r="E268" s="120">
        <f t="shared" si="433"/>
        <v>0</v>
      </c>
      <c r="F268" s="120">
        <f t="shared" si="434"/>
        <v>0</v>
      </c>
      <c r="G268" s="120">
        <f t="shared" si="435"/>
        <v>0</v>
      </c>
      <c r="H268" s="120">
        <f t="shared" si="436"/>
        <v>0</v>
      </c>
      <c r="I268" s="120">
        <f t="shared" si="426"/>
        <v>0</v>
      </c>
      <c r="J268" s="120">
        <f t="shared" si="427"/>
        <v>0</v>
      </c>
      <c r="K268" s="120">
        <f t="shared" si="428"/>
        <v>0</v>
      </c>
      <c r="L268" s="120">
        <f t="shared" si="437"/>
        <v>0</v>
      </c>
      <c r="M268" s="120">
        <f t="shared" si="438"/>
        <v>0</v>
      </c>
      <c r="N268" s="120">
        <f t="shared" si="439"/>
        <v>0</v>
      </c>
      <c r="O268" s="120">
        <f t="shared" si="432"/>
        <v>0</v>
      </c>
      <c r="P268" s="120">
        <f t="shared" si="429"/>
        <v>0</v>
      </c>
      <c r="Q268" s="121">
        <f t="shared" si="430"/>
        <v>0</v>
      </c>
      <c r="S268" s="18" t="str">
        <f t="shared" si="440"/>
        <v/>
      </c>
      <c r="T268" s="899"/>
      <c r="U268" s="899"/>
      <c r="V268" s="900"/>
      <c r="W268" s="901"/>
      <c r="X268" s="901"/>
      <c r="Y268" s="902"/>
      <c r="Z268" s="625"/>
      <c r="AA268" s="903"/>
      <c r="AB268" s="904"/>
      <c r="AC268" s="905"/>
      <c r="AD268" s="924"/>
      <c r="AE268" s="901"/>
      <c r="AF268" s="902"/>
      <c r="AG268" s="900"/>
      <c r="AH268" s="901"/>
      <c r="AI268" s="902"/>
      <c r="AJ268" s="876"/>
      <c r="AK268" s="877"/>
      <c r="AL268" s="878"/>
      <c r="AM268" s="879"/>
      <c r="AN268" s="877"/>
      <c r="AO268" s="880"/>
      <c r="AP268" s="877"/>
      <c r="AQ268" s="877"/>
      <c r="AR268" s="878"/>
      <c r="AS268" s="879"/>
      <c r="AT268" s="877"/>
      <c r="AU268" s="880"/>
      <c r="AV268" s="877"/>
      <c r="AW268" s="877"/>
      <c r="AX268" s="878"/>
      <c r="AY268" s="910"/>
      <c r="AZ268" s="911"/>
      <c r="BA268" s="912"/>
      <c r="BB268" s="913"/>
      <c r="BC268" s="911"/>
      <c r="BD268" s="914"/>
      <c r="BE268" s="915"/>
      <c r="BF268" s="911"/>
      <c r="BG268" s="912"/>
      <c r="BH268" s="913"/>
      <c r="BI268" s="911"/>
      <c r="BJ268" s="914"/>
      <c r="BK268" s="915"/>
      <c r="BL268" s="911"/>
      <c r="BM268" s="916"/>
      <c r="BN268" s="113" t="str">
        <f t="shared" si="431"/>
        <v/>
      </c>
      <c r="BO268" s="114" t="str">
        <f t="shared" si="441"/>
        <v/>
      </c>
      <c r="BP268" s="903"/>
      <c r="BQ268" s="917"/>
      <c r="BR268" s="904"/>
      <c r="BS268" s="903"/>
      <c r="BT268" s="917"/>
      <c r="BU268" s="918"/>
      <c r="BV268" s="919"/>
      <c r="BW268" s="904"/>
      <c r="BX268" s="903"/>
      <c r="BY268" s="918"/>
      <c r="BZ268" s="919"/>
      <c r="CA268" s="917"/>
      <c r="CB268" s="917"/>
      <c r="CC268" s="917"/>
      <c r="CD268" s="904"/>
      <c r="CE268" s="903"/>
      <c r="CF268" s="917"/>
      <c r="CG268" s="917"/>
      <c r="CH268" s="918"/>
      <c r="CI268" s="878"/>
      <c r="CJ268" s="903"/>
      <c r="CK268" s="917"/>
      <c r="CL268" s="917"/>
      <c r="CM268" s="904"/>
      <c r="CN268" s="920"/>
      <c r="CO268" s="921"/>
      <c r="CP268" s="921"/>
      <c r="CQ268" s="922"/>
      <c r="CR268" s="923"/>
    </row>
    <row r="269" spans="2:96">
      <c r="B269" s="119">
        <v>43</v>
      </c>
      <c r="C269" s="120">
        <f t="shared" si="424"/>
        <v>0</v>
      </c>
      <c r="D269" s="120">
        <f t="shared" si="425"/>
        <v>0</v>
      </c>
      <c r="E269" s="120">
        <f t="shared" si="433"/>
        <v>0</v>
      </c>
      <c r="F269" s="120">
        <f t="shared" si="434"/>
        <v>0</v>
      </c>
      <c r="G269" s="120">
        <f t="shared" si="435"/>
        <v>0</v>
      </c>
      <c r="H269" s="120">
        <f t="shared" si="436"/>
        <v>0</v>
      </c>
      <c r="I269" s="120">
        <f t="shared" si="426"/>
        <v>0</v>
      </c>
      <c r="J269" s="120">
        <f t="shared" si="427"/>
        <v>0</v>
      </c>
      <c r="K269" s="120">
        <f t="shared" si="428"/>
        <v>0</v>
      </c>
      <c r="L269" s="120">
        <f t="shared" si="437"/>
        <v>0</v>
      </c>
      <c r="M269" s="120">
        <f t="shared" si="438"/>
        <v>0</v>
      </c>
      <c r="N269" s="120">
        <f t="shared" si="439"/>
        <v>0</v>
      </c>
      <c r="O269" s="120">
        <f t="shared" si="432"/>
        <v>0</v>
      </c>
      <c r="P269" s="120">
        <f t="shared" si="429"/>
        <v>0</v>
      </c>
      <c r="Q269" s="121">
        <f t="shared" si="430"/>
        <v>0</v>
      </c>
      <c r="S269" s="18" t="str">
        <f t="shared" si="440"/>
        <v/>
      </c>
      <c r="T269" s="899"/>
      <c r="U269" s="899"/>
      <c r="V269" s="900"/>
      <c r="W269" s="901"/>
      <c r="X269" s="901"/>
      <c r="Y269" s="902"/>
      <c r="Z269" s="625"/>
      <c r="AA269" s="903"/>
      <c r="AB269" s="904"/>
      <c r="AC269" s="905"/>
      <c r="AD269" s="924"/>
      <c r="AE269" s="901"/>
      <c r="AF269" s="902"/>
      <c r="AG269" s="900"/>
      <c r="AH269" s="901"/>
      <c r="AI269" s="902"/>
      <c r="AJ269" s="876"/>
      <c r="AK269" s="877"/>
      <c r="AL269" s="878"/>
      <c r="AM269" s="879"/>
      <c r="AN269" s="877"/>
      <c r="AO269" s="880"/>
      <c r="AP269" s="877"/>
      <c r="AQ269" s="877"/>
      <c r="AR269" s="878"/>
      <c r="AS269" s="879"/>
      <c r="AT269" s="877"/>
      <c r="AU269" s="880"/>
      <c r="AV269" s="877"/>
      <c r="AW269" s="877"/>
      <c r="AX269" s="878"/>
      <c r="AY269" s="910"/>
      <c r="AZ269" s="911"/>
      <c r="BA269" s="912"/>
      <c r="BB269" s="913"/>
      <c r="BC269" s="911"/>
      <c r="BD269" s="914"/>
      <c r="BE269" s="915"/>
      <c r="BF269" s="911"/>
      <c r="BG269" s="912"/>
      <c r="BH269" s="913"/>
      <c r="BI269" s="911"/>
      <c r="BJ269" s="914"/>
      <c r="BK269" s="915"/>
      <c r="BL269" s="911"/>
      <c r="BM269" s="916"/>
      <c r="BN269" s="113" t="str">
        <f t="shared" si="431"/>
        <v/>
      </c>
      <c r="BO269" s="114" t="str">
        <f t="shared" si="441"/>
        <v/>
      </c>
      <c r="BP269" s="903"/>
      <c r="BQ269" s="917"/>
      <c r="BR269" s="904"/>
      <c r="BS269" s="903"/>
      <c r="BT269" s="917"/>
      <c r="BU269" s="918"/>
      <c r="BV269" s="919"/>
      <c r="BW269" s="904"/>
      <c r="BX269" s="903"/>
      <c r="BY269" s="918"/>
      <c r="BZ269" s="919"/>
      <c r="CA269" s="917"/>
      <c r="CB269" s="917"/>
      <c r="CC269" s="917"/>
      <c r="CD269" s="904"/>
      <c r="CE269" s="903"/>
      <c r="CF269" s="917"/>
      <c r="CG269" s="917"/>
      <c r="CH269" s="918"/>
      <c r="CI269" s="878"/>
      <c r="CJ269" s="903"/>
      <c r="CK269" s="917"/>
      <c r="CL269" s="917"/>
      <c r="CM269" s="904"/>
      <c r="CN269" s="920"/>
      <c r="CO269" s="921"/>
      <c r="CP269" s="921"/>
      <c r="CQ269" s="922"/>
      <c r="CR269" s="923"/>
    </row>
    <row r="270" spans="2:96">
      <c r="B270" s="119">
        <v>44</v>
      </c>
      <c r="C270" s="120">
        <f t="shared" si="424"/>
        <v>0</v>
      </c>
      <c r="D270" s="120">
        <f t="shared" si="425"/>
        <v>0</v>
      </c>
      <c r="E270" s="120">
        <f t="shared" si="433"/>
        <v>0</v>
      </c>
      <c r="F270" s="120">
        <f t="shared" si="434"/>
        <v>0</v>
      </c>
      <c r="G270" s="120">
        <f t="shared" si="435"/>
        <v>0</v>
      </c>
      <c r="H270" s="120">
        <f t="shared" si="436"/>
        <v>0</v>
      </c>
      <c r="I270" s="120">
        <f t="shared" si="426"/>
        <v>0</v>
      </c>
      <c r="J270" s="120">
        <f t="shared" si="427"/>
        <v>0</v>
      </c>
      <c r="K270" s="120">
        <f t="shared" si="428"/>
        <v>0</v>
      </c>
      <c r="L270" s="120">
        <f t="shared" si="437"/>
        <v>0</v>
      </c>
      <c r="M270" s="120">
        <f t="shared" si="438"/>
        <v>0</v>
      </c>
      <c r="N270" s="120">
        <f t="shared" si="439"/>
        <v>0</v>
      </c>
      <c r="O270" s="120">
        <f t="shared" si="432"/>
        <v>0</v>
      </c>
      <c r="P270" s="120">
        <f t="shared" si="429"/>
        <v>0</v>
      </c>
      <c r="Q270" s="121">
        <f t="shared" si="430"/>
        <v>0</v>
      </c>
      <c r="S270" s="18" t="str">
        <f t="shared" si="440"/>
        <v/>
      </c>
      <c r="T270" s="899"/>
      <c r="U270" s="899"/>
      <c r="V270" s="900"/>
      <c r="W270" s="901"/>
      <c r="X270" s="901"/>
      <c r="Y270" s="902"/>
      <c r="Z270" s="625"/>
      <c r="AA270" s="903"/>
      <c r="AB270" s="904"/>
      <c r="AC270" s="905"/>
      <c r="AD270" s="924"/>
      <c r="AE270" s="901"/>
      <c r="AF270" s="902"/>
      <c r="AG270" s="900"/>
      <c r="AH270" s="901"/>
      <c r="AI270" s="902"/>
      <c r="AJ270" s="876"/>
      <c r="AK270" s="877"/>
      <c r="AL270" s="878"/>
      <c r="AM270" s="879"/>
      <c r="AN270" s="877"/>
      <c r="AO270" s="880"/>
      <c r="AP270" s="877"/>
      <c r="AQ270" s="877"/>
      <c r="AR270" s="878"/>
      <c r="AS270" s="879"/>
      <c r="AT270" s="877"/>
      <c r="AU270" s="880"/>
      <c r="AV270" s="877"/>
      <c r="AW270" s="877"/>
      <c r="AX270" s="878"/>
      <c r="AY270" s="910"/>
      <c r="AZ270" s="911"/>
      <c r="BA270" s="912"/>
      <c r="BB270" s="913"/>
      <c r="BC270" s="911"/>
      <c r="BD270" s="914"/>
      <c r="BE270" s="915"/>
      <c r="BF270" s="911"/>
      <c r="BG270" s="912"/>
      <c r="BH270" s="913"/>
      <c r="BI270" s="911"/>
      <c r="BJ270" s="914"/>
      <c r="BK270" s="915"/>
      <c r="BL270" s="911"/>
      <c r="BM270" s="916"/>
      <c r="BN270" s="113" t="str">
        <f t="shared" si="431"/>
        <v/>
      </c>
      <c r="BO270" s="114" t="str">
        <f t="shared" si="441"/>
        <v/>
      </c>
      <c r="BP270" s="903"/>
      <c r="BQ270" s="917"/>
      <c r="BR270" s="904"/>
      <c r="BS270" s="903"/>
      <c r="BT270" s="917"/>
      <c r="BU270" s="918"/>
      <c r="BV270" s="919"/>
      <c r="BW270" s="904"/>
      <c r="BX270" s="903"/>
      <c r="BY270" s="918"/>
      <c r="BZ270" s="919"/>
      <c r="CA270" s="917"/>
      <c r="CB270" s="917"/>
      <c r="CC270" s="917"/>
      <c r="CD270" s="904"/>
      <c r="CE270" s="903"/>
      <c r="CF270" s="917"/>
      <c r="CG270" s="917"/>
      <c r="CH270" s="918"/>
      <c r="CI270" s="878"/>
      <c r="CJ270" s="903"/>
      <c r="CK270" s="917"/>
      <c r="CL270" s="917"/>
      <c r="CM270" s="904"/>
      <c r="CN270" s="920"/>
      <c r="CO270" s="921"/>
      <c r="CP270" s="921"/>
      <c r="CQ270" s="922"/>
      <c r="CR270" s="923"/>
    </row>
    <row r="271" spans="2:96">
      <c r="B271" s="119">
        <v>45</v>
      </c>
      <c r="C271" s="120">
        <f t="shared" si="424"/>
        <v>0</v>
      </c>
      <c r="D271" s="120">
        <f t="shared" si="425"/>
        <v>0</v>
      </c>
      <c r="E271" s="120">
        <f t="shared" si="433"/>
        <v>0</v>
      </c>
      <c r="F271" s="120">
        <f t="shared" si="434"/>
        <v>0</v>
      </c>
      <c r="G271" s="120">
        <f t="shared" si="435"/>
        <v>0</v>
      </c>
      <c r="H271" s="120">
        <f t="shared" si="436"/>
        <v>0</v>
      </c>
      <c r="I271" s="120">
        <f t="shared" si="426"/>
        <v>0</v>
      </c>
      <c r="J271" s="120">
        <f t="shared" si="427"/>
        <v>0</v>
      </c>
      <c r="K271" s="120">
        <f t="shared" si="428"/>
        <v>0</v>
      </c>
      <c r="L271" s="120">
        <f t="shared" si="437"/>
        <v>0</v>
      </c>
      <c r="M271" s="120">
        <f t="shared" si="438"/>
        <v>0</v>
      </c>
      <c r="N271" s="120">
        <f t="shared" si="439"/>
        <v>0</v>
      </c>
      <c r="O271" s="120">
        <f t="shared" si="432"/>
        <v>0</v>
      </c>
      <c r="P271" s="120">
        <f t="shared" si="429"/>
        <v>0</v>
      </c>
      <c r="Q271" s="121">
        <f t="shared" si="430"/>
        <v>0</v>
      </c>
      <c r="S271" s="18" t="str">
        <f t="shared" si="440"/>
        <v/>
      </c>
      <c r="T271" s="899"/>
      <c r="U271" s="899"/>
      <c r="V271" s="900"/>
      <c r="W271" s="901"/>
      <c r="X271" s="901"/>
      <c r="Y271" s="902"/>
      <c r="Z271" s="625"/>
      <c r="AA271" s="903"/>
      <c r="AB271" s="904"/>
      <c r="AC271" s="905"/>
      <c r="AD271" s="876"/>
      <c r="AE271" s="925"/>
      <c r="AF271" s="926"/>
      <c r="AG271" s="877"/>
      <c r="AH271" s="925"/>
      <c r="AI271" s="926"/>
      <c r="AJ271" s="876"/>
      <c r="AK271" s="877"/>
      <c r="AL271" s="878"/>
      <c r="AM271" s="879"/>
      <c r="AN271" s="877"/>
      <c r="AO271" s="880"/>
      <c r="AP271" s="877"/>
      <c r="AQ271" s="877"/>
      <c r="AR271" s="878"/>
      <c r="AS271" s="879"/>
      <c r="AT271" s="877"/>
      <c r="AU271" s="880"/>
      <c r="AV271" s="877"/>
      <c r="AW271" s="877"/>
      <c r="AX271" s="878"/>
      <c r="AY271" s="910"/>
      <c r="AZ271" s="911"/>
      <c r="BA271" s="912"/>
      <c r="BB271" s="913"/>
      <c r="BC271" s="911"/>
      <c r="BD271" s="914"/>
      <c r="BE271" s="915"/>
      <c r="BF271" s="911"/>
      <c r="BG271" s="912"/>
      <c r="BH271" s="913"/>
      <c r="BI271" s="911"/>
      <c r="BJ271" s="914"/>
      <c r="BK271" s="915"/>
      <c r="BL271" s="911"/>
      <c r="BM271" s="916"/>
      <c r="BN271" s="113" t="str">
        <f t="shared" si="431"/>
        <v/>
      </c>
      <c r="BO271" s="114" t="str">
        <f t="shared" si="441"/>
        <v/>
      </c>
      <c r="BP271" s="903"/>
      <c r="BQ271" s="917"/>
      <c r="BR271" s="904"/>
      <c r="BS271" s="903"/>
      <c r="BT271" s="917"/>
      <c r="BU271" s="918"/>
      <c r="BV271" s="919"/>
      <c r="BW271" s="904"/>
      <c r="BX271" s="903"/>
      <c r="BY271" s="918"/>
      <c r="BZ271" s="919"/>
      <c r="CA271" s="917"/>
      <c r="CB271" s="917"/>
      <c r="CC271" s="917"/>
      <c r="CD271" s="904"/>
      <c r="CE271" s="903"/>
      <c r="CF271" s="917"/>
      <c r="CG271" s="917"/>
      <c r="CH271" s="918"/>
      <c r="CI271" s="878"/>
      <c r="CJ271" s="903"/>
      <c r="CK271" s="917"/>
      <c r="CL271" s="917"/>
      <c r="CM271" s="904"/>
      <c r="CN271" s="920"/>
      <c r="CO271" s="921"/>
      <c r="CP271" s="921"/>
      <c r="CQ271" s="922"/>
      <c r="CR271" s="923"/>
    </row>
    <row r="272" spans="2:96">
      <c r="B272" s="119">
        <v>46</v>
      </c>
      <c r="C272" s="120">
        <f t="shared" si="424"/>
        <v>0</v>
      </c>
      <c r="D272" s="120">
        <f t="shared" si="425"/>
        <v>0</v>
      </c>
      <c r="E272" s="120">
        <f t="shared" si="433"/>
        <v>0</v>
      </c>
      <c r="F272" s="120">
        <f t="shared" si="434"/>
        <v>0</v>
      </c>
      <c r="G272" s="120">
        <f t="shared" si="435"/>
        <v>0</v>
      </c>
      <c r="H272" s="120">
        <f t="shared" si="436"/>
        <v>0</v>
      </c>
      <c r="I272" s="120">
        <f t="shared" si="426"/>
        <v>0</v>
      </c>
      <c r="J272" s="120">
        <f t="shared" si="427"/>
        <v>0</v>
      </c>
      <c r="K272" s="120">
        <f t="shared" si="428"/>
        <v>0</v>
      </c>
      <c r="L272" s="120">
        <f t="shared" si="437"/>
        <v>0</v>
      </c>
      <c r="M272" s="120">
        <f t="shared" si="438"/>
        <v>0</v>
      </c>
      <c r="N272" s="120">
        <f t="shared" si="439"/>
        <v>0</v>
      </c>
      <c r="O272" s="120">
        <f t="shared" si="432"/>
        <v>0</v>
      </c>
      <c r="P272" s="120">
        <f t="shared" si="429"/>
        <v>0</v>
      </c>
      <c r="Q272" s="121">
        <f t="shared" si="430"/>
        <v>0</v>
      </c>
      <c r="S272" s="18" t="str">
        <f t="shared" si="440"/>
        <v/>
      </c>
      <c r="T272" s="899"/>
      <c r="U272" s="899"/>
      <c r="V272" s="900"/>
      <c r="W272" s="901"/>
      <c r="X272" s="901"/>
      <c r="Y272" s="902"/>
      <c r="Z272" s="625"/>
      <c r="AA272" s="903"/>
      <c r="AB272" s="904"/>
      <c r="AC272" s="905"/>
      <c r="AD272" s="876"/>
      <c r="AE272" s="925"/>
      <c r="AF272" s="926"/>
      <c r="AG272" s="877"/>
      <c r="AH272" s="925"/>
      <c r="AI272" s="926"/>
      <c r="AJ272" s="876"/>
      <c r="AK272" s="877"/>
      <c r="AL272" s="878"/>
      <c r="AM272" s="879"/>
      <c r="AN272" s="877"/>
      <c r="AO272" s="880"/>
      <c r="AP272" s="877"/>
      <c r="AQ272" s="877"/>
      <c r="AR272" s="878"/>
      <c r="AS272" s="879"/>
      <c r="AT272" s="877"/>
      <c r="AU272" s="880"/>
      <c r="AV272" s="877"/>
      <c r="AW272" s="877"/>
      <c r="AX272" s="878"/>
      <c r="AY272" s="910"/>
      <c r="AZ272" s="911"/>
      <c r="BA272" s="912"/>
      <c r="BB272" s="913"/>
      <c r="BC272" s="911"/>
      <c r="BD272" s="914"/>
      <c r="BE272" s="915"/>
      <c r="BF272" s="911"/>
      <c r="BG272" s="912"/>
      <c r="BH272" s="913"/>
      <c r="BI272" s="911"/>
      <c r="BJ272" s="914"/>
      <c r="BK272" s="915"/>
      <c r="BL272" s="911"/>
      <c r="BM272" s="916"/>
      <c r="BN272" s="113" t="str">
        <f t="shared" si="431"/>
        <v/>
      </c>
      <c r="BO272" s="114" t="str">
        <f t="shared" si="441"/>
        <v/>
      </c>
      <c r="BP272" s="903"/>
      <c r="BQ272" s="917"/>
      <c r="BR272" s="904"/>
      <c r="BS272" s="903"/>
      <c r="BT272" s="917"/>
      <c r="BU272" s="918"/>
      <c r="BV272" s="919"/>
      <c r="BW272" s="904"/>
      <c r="BX272" s="903"/>
      <c r="BY272" s="918"/>
      <c r="BZ272" s="919"/>
      <c r="CA272" s="917"/>
      <c r="CB272" s="917"/>
      <c r="CC272" s="917"/>
      <c r="CD272" s="904"/>
      <c r="CE272" s="903"/>
      <c r="CF272" s="917"/>
      <c r="CG272" s="917"/>
      <c r="CH272" s="918"/>
      <c r="CI272" s="878"/>
      <c r="CJ272" s="903"/>
      <c r="CK272" s="917"/>
      <c r="CL272" s="917"/>
      <c r="CM272" s="904"/>
      <c r="CN272" s="920"/>
      <c r="CO272" s="921"/>
      <c r="CP272" s="921"/>
      <c r="CQ272" s="922"/>
      <c r="CR272" s="923"/>
    </row>
    <row r="273" spans="2:96">
      <c r="B273" s="119">
        <v>47</v>
      </c>
      <c r="C273" s="120">
        <f t="shared" si="424"/>
        <v>0</v>
      </c>
      <c r="D273" s="120">
        <f t="shared" si="425"/>
        <v>0</v>
      </c>
      <c r="E273" s="120">
        <f t="shared" si="433"/>
        <v>0</v>
      </c>
      <c r="F273" s="120">
        <f t="shared" si="434"/>
        <v>0</v>
      </c>
      <c r="G273" s="120">
        <f t="shared" si="435"/>
        <v>0</v>
      </c>
      <c r="H273" s="120">
        <f t="shared" si="436"/>
        <v>0</v>
      </c>
      <c r="I273" s="120">
        <f t="shared" si="426"/>
        <v>0</v>
      </c>
      <c r="J273" s="120">
        <f t="shared" si="427"/>
        <v>0</v>
      </c>
      <c r="K273" s="120">
        <f t="shared" si="428"/>
        <v>0</v>
      </c>
      <c r="L273" s="120">
        <f t="shared" si="437"/>
        <v>0</v>
      </c>
      <c r="M273" s="120">
        <f t="shared" si="438"/>
        <v>0</v>
      </c>
      <c r="N273" s="120">
        <f t="shared" si="439"/>
        <v>0</v>
      </c>
      <c r="O273" s="120">
        <f t="shared" si="432"/>
        <v>0</v>
      </c>
      <c r="P273" s="120">
        <f t="shared" si="429"/>
        <v>0</v>
      </c>
      <c r="Q273" s="121">
        <f t="shared" si="430"/>
        <v>0</v>
      </c>
      <c r="S273" s="18" t="str">
        <f t="shared" si="440"/>
        <v/>
      </c>
      <c r="T273" s="899"/>
      <c r="U273" s="899"/>
      <c r="V273" s="900"/>
      <c r="W273" s="901"/>
      <c r="X273" s="901"/>
      <c r="Y273" s="902"/>
      <c r="Z273" s="625"/>
      <c r="AA273" s="903"/>
      <c r="AB273" s="904"/>
      <c r="AC273" s="905"/>
      <c r="AD273" s="876"/>
      <c r="AE273" s="925"/>
      <c r="AF273" s="926"/>
      <c r="AG273" s="877"/>
      <c r="AH273" s="925"/>
      <c r="AI273" s="926"/>
      <c r="AJ273" s="876"/>
      <c r="AK273" s="877"/>
      <c r="AL273" s="878"/>
      <c r="AM273" s="879"/>
      <c r="AN273" s="877"/>
      <c r="AO273" s="880"/>
      <c r="AP273" s="877"/>
      <c r="AQ273" s="877"/>
      <c r="AR273" s="878"/>
      <c r="AS273" s="879"/>
      <c r="AT273" s="877"/>
      <c r="AU273" s="880"/>
      <c r="AV273" s="877"/>
      <c r="AW273" s="877"/>
      <c r="AX273" s="878"/>
      <c r="AY273" s="910"/>
      <c r="AZ273" s="911"/>
      <c r="BA273" s="912"/>
      <c r="BB273" s="913"/>
      <c r="BC273" s="911"/>
      <c r="BD273" s="914"/>
      <c r="BE273" s="915"/>
      <c r="BF273" s="911"/>
      <c r="BG273" s="912"/>
      <c r="BH273" s="913"/>
      <c r="BI273" s="911"/>
      <c r="BJ273" s="914"/>
      <c r="BK273" s="915"/>
      <c r="BL273" s="911"/>
      <c r="BM273" s="916"/>
      <c r="BN273" s="113" t="str">
        <f t="shared" si="431"/>
        <v/>
      </c>
      <c r="BO273" s="114" t="str">
        <f t="shared" si="441"/>
        <v/>
      </c>
      <c r="BP273" s="903"/>
      <c r="BQ273" s="917"/>
      <c r="BR273" s="904"/>
      <c r="BS273" s="903"/>
      <c r="BT273" s="917"/>
      <c r="BU273" s="918"/>
      <c r="BV273" s="919"/>
      <c r="BW273" s="904"/>
      <c r="BX273" s="903"/>
      <c r="BY273" s="918"/>
      <c r="BZ273" s="919"/>
      <c r="CA273" s="917"/>
      <c r="CB273" s="917"/>
      <c r="CC273" s="917"/>
      <c r="CD273" s="904"/>
      <c r="CE273" s="903"/>
      <c r="CF273" s="917"/>
      <c r="CG273" s="917"/>
      <c r="CH273" s="918"/>
      <c r="CI273" s="878"/>
      <c r="CJ273" s="903"/>
      <c r="CK273" s="917"/>
      <c r="CL273" s="917"/>
      <c r="CM273" s="904"/>
      <c r="CN273" s="920"/>
      <c r="CO273" s="921"/>
      <c r="CP273" s="921"/>
      <c r="CQ273" s="922"/>
      <c r="CR273" s="923"/>
    </row>
    <row r="274" spans="2:96">
      <c r="B274" s="119">
        <v>48</v>
      </c>
      <c r="C274" s="120">
        <f t="shared" si="424"/>
        <v>0</v>
      </c>
      <c r="D274" s="120">
        <f t="shared" si="425"/>
        <v>0</v>
      </c>
      <c r="E274" s="120">
        <f t="shared" si="433"/>
        <v>0</v>
      </c>
      <c r="F274" s="120">
        <f t="shared" si="434"/>
        <v>0</v>
      </c>
      <c r="G274" s="120">
        <f t="shared" si="435"/>
        <v>0</v>
      </c>
      <c r="H274" s="120">
        <f t="shared" si="436"/>
        <v>0</v>
      </c>
      <c r="I274" s="120">
        <f t="shared" si="426"/>
        <v>0</v>
      </c>
      <c r="J274" s="120">
        <f t="shared" si="427"/>
        <v>0</v>
      </c>
      <c r="K274" s="120">
        <f t="shared" si="428"/>
        <v>0</v>
      </c>
      <c r="L274" s="120">
        <f t="shared" si="437"/>
        <v>0</v>
      </c>
      <c r="M274" s="120">
        <f t="shared" si="438"/>
        <v>0</v>
      </c>
      <c r="N274" s="120">
        <f t="shared" si="439"/>
        <v>0</v>
      </c>
      <c r="O274" s="120">
        <f t="shared" si="432"/>
        <v>0</v>
      </c>
      <c r="P274" s="120">
        <f t="shared" si="429"/>
        <v>0</v>
      </c>
      <c r="Q274" s="121">
        <f t="shared" si="430"/>
        <v>0</v>
      </c>
      <c r="S274" s="18" t="str">
        <f t="shared" si="440"/>
        <v/>
      </c>
      <c r="T274" s="899"/>
      <c r="U274" s="899"/>
      <c r="V274" s="900"/>
      <c r="W274" s="901"/>
      <c r="X274" s="901"/>
      <c r="Y274" s="902"/>
      <c r="Z274" s="625"/>
      <c r="AA274" s="903"/>
      <c r="AB274" s="904"/>
      <c r="AC274" s="905"/>
      <c r="AD274" s="876"/>
      <c r="AE274" s="925"/>
      <c r="AF274" s="926"/>
      <c r="AG274" s="877"/>
      <c r="AH274" s="925"/>
      <c r="AI274" s="926"/>
      <c r="AJ274" s="876"/>
      <c r="AK274" s="877"/>
      <c r="AL274" s="878"/>
      <c r="AM274" s="879"/>
      <c r="AN274" s="877"/>
      <c r="AO274" s="880"/>
      <c r="AP274" s="877"/>
      <c r="AQ274" s="877"/>
      <c r="AR274" s="878"/>
      <c r="AS274" s="879"/>
      <c r="AT274" s="877"/>
      <c r="AU274" s="880"/>
      <c r="AV274" s="877"/>
      <c r="AW274" s="877"/>
      <c r="AX274" s="878"/>
      <c r="AY274" s="910"/>
      <c r="AZ274" s="911"/>
      <c r="BA274" s="912"/>
      <c r="BB274" s="913"/>
      <c r="BC274" s="911"/>
      <c r="BD274" s="914"/>
      <c r="BE274" s="915"/>
      <c r="BF274" s="911"/>
      <c r="BG274" s="912"/>
      <c r="BH274" s="913"/>
      <c r="BI274" s="911"/>
      <c r="BJ274" s="914"/>
      <c r="BK274" s="915"/>
      <c r="BL274" s="911"/>
      <c r="BM274" s="916"/>
      <c r="BN274" s="113" t="str">
        <f t="shared" si="431"/>
        <v/>
      </c>
      <c r="BO274" s="114" t="str">
        <f t="shared" si="441"/>
        <v/>
      </c>
      <c r="BP274" s="903"/>
      <c r="BQ274" s="917"/>
      <c r="BR274" s="904"/>
      <c r="BS274" s="903"/>
      <c r="BT274" s="917"/>
      <c r="BU274" s="918"/>
      <c r="BV274" s="919"/>
      <c r="BW274" s="904"/>
      <c r="BX274" s="903"/>
      <c r="BY274" s="918"/>
      <c r="BZ274" s="919"/>
      <c r="CA274" s="917"/>
      <c r="CB274" s="917"/>
      <c r="CC274" s="917"/>
      <c r="CD274" s="904"/>
      <c r="CE274" s="903"/>
      <c r="CF274" s="917"/>
      <c r="CG274" s="917"/>
      <c r="CH274" s="918"/>
      <c r="CI274" s="878"/>
      <c r="CJ274" s="903"/>
      <c r="CK274" s="917"/>
      <c r="CL274" s="917"/>
      <c r="CM274" s="904"/>
      <c r="CN274" s="920"/>
      <c r="CO274" s="921"/>
      <c r="CP274" s="921"/>
      <c r="CQ274" s="922"/>
      <c r="CR274" s="923"/>
    </row>
    <row r="275" spans="2:96">
      <c r="B275" s="119">
        <v>49</v>
      </c>
      <c r="C275" s="120">
        <f t="shared" si="424"/>
        <v>0</v>
      </c>
      <c r="D275" s="120">
        <f t="shared" si="425"/>
        <v>0</v>
      </c>
      <c r="E275" s="120">
        <f t="shared" si="433"/>
        <v>0</v>
      </c>
      <c r="F275" s="120">
        <f t="shared" si="434"/>
        <v>0</v>
      </c>
      <c r="G275" s="120">
        <f t="shared" si="435"/>
        <v>0</v>
      </c>
      <c r="H275" s="120">
        <f t="shared" si="436"/>
        <v>0</v>
      </c>
      <c r="I275" s="120">
        <f t="shared" si="426"/>
        <v>0</v>
      </c>
      <c r="J275" s="120">
        <f t="shared" si="427"/>
        <v>0</v>
      </c>
      <c r="K275" s="120">
        <f t="shared" si="428"/>
        <v>0</v>
      </c>
      <c r="L275" s="120">
        <f t="shared" si="437"/>
        <v>0</v>
      </c>
      <c r="M275" s="120">
        <f t="shared" si="438"/>
        <v>0</v>
      </c>
      <c r="N275" s="120">
        <f t="shared" si="439"/>
        <v>0</v>
      </c>
      <c r="O275" s="120">
        <f t="shared" si="432"/>
        <v>0</v>
      </c>
      <c r="P275" s="120">
        <f t="shared" si="429"/>
        <v>0</v>
      </c>
      <c r="Q275" s="121">
        <f t="shared" si="430"/>
        <v>0</v>
      </c>
      <c r="S275" s="18" t="str">
        <f t="shared" si="440"/>
        <v/>
      </c>
      <c r="T275" s="899"/>
      <c r="U275" s="899"/>
      <c r="V275" s="900"/>
      <c r="W275" s="901"/>
      <c r="X275" s="901"/>
      <c r="Y275" s="902"/>
      <c r="Z275" s="625"/>
      <c r="AA275" s="903"/>
      <c r="AB275" s="904"/>
      <c r="AC275" s="905"/>
      <c r="AD275" s="876"/>
      <c r="AE275" s="925"/>
      <c r="AF275" s="926"/>
      <c r="AG275" s="877"/>
      <c r="AH275" s="925"/>
      <c r="AI275" s="926"/>
      <c r="AJ275" s="876"/>
      <c r="AK275" s="877"/>
      <c r="AL275" s="878"/>
      <c r="AM275" s="879"/>
      <c r="AN275" s="877"/>
      <c r="AO275" s="880"/>
      <c r="AP275" s="877"/>
      <c r="AQ275" s="877"/>
      <c r="AR275" s="878"/>
      <c r="AS275" s="879"/>
      <c r="AT275" s="877"/>
      <c r="AU275" s="880"/>
      <c r="AV275" s="877"/>
      <c r="AW275" s="877"/>
      <c r="AX275" s="878"/>
      <c r="AY275" s="910"/>
      <c r="AZ275" s="911"/>
      <c r="BA275" s="912"/>
      <c r="BB275" s="913"/>
      <c r="BC275" s="911"/>
      <c r="BD275" s="914"/>
      <c r="BE275" s="915"/>
      <c r="BF275" s="911"/>
      <c r="BG275" s="912"/>
      <c r="BH275" s="913"/>
      <c r="BI275" s="911"/>
      <c r="BJ275" s="914"/>
      <c r="BK275" s="915"/>
      <c r="BL275" s="911"/>
      <c r="BM275" s="916"/>
      <c r="BN275" s="113" t="str">
        <f t="shared" si="431"/>
        <v/>
      </c>
      <c r="BO275" s="114" t="str">
        <f t="shared" si="441"/>
        <v/>
      </c>
      <c r="BP275" s="903"/>
      <c r="BQ275" s="917"/>
      <c r="BR275" s="904"/>
      <c r="BS275" s="903"/>
      <c r="BT275" s="917"/>
      <c r="BU275" s="918"/>
      <c r="BV275" s="919"/>
      <c r="BW275" s="904"/>
      <c r="BX275" s="903"/>
      <c r="BY275" s="918"/>
      <c r="BZ275" s="919"/>
      <c r="CA275" s="917"/>
      <c r="CB275" s="917"/>
      <c r="CC275" s="917"/>
      <c r="CD275" s="904"/>
      <c r="CE275" s="903"/>
      <c r="CF275" s="917"/>
      <c r="CG275" s="917"/>
      <c r="CH275" s="918"/>
      <c r="CI275" s="878"/>
      <c r="CJ275" s="903"/>
      <c r="CK275" s="917"/>
      <c r="CL275" s="917"/>
      <c r="CM275" s="904"/>
      <c r="CN275" s="920"/>
      <c r="CO275" s="921"/>
      <c r="CP275" s="921"/>
      <c r="CQ275" s="922"/>
      <c r="CR275" s="923"/>
    </row>
    <row r="276" spans="2:96">
      <c r="B276" s="119">
        <v>50</v>
      </c>
      <c r="C276" s="120">
        <f t="shared" si="424"/>
        <v>0</v>
      </c>
      <c r="D276" s="120">
        <f t="shared" si="425"/>
        <v>0</v>
      </c>
      <c r="E276" s="120">
        <f t="shared" si="433"/>
        <v>0</v>
      </c>
      <c r="F276" s="120">
        <f t="shared" si="434"/>
        <v>0</v>
      </c>
      <c r="G276" s="120">
        <f t="shared" si="435"/>
        <v>0</v>
      </c>
      <c r="H276" s="120">
        <f t="shared" si="436"/>
        <v>0</v>
      </c>
      <c r="I276" s="120">
        <f t="shared" si="426"/>
        <v>0</v>
      </c>
      <c r="J276" s="120">
        <f t="shared" si="427"/>
        <v>0</v>
      </c>
      <c r="K276" s="120">
        <f t="shared" si="428"/>
        <v>0</v>
      </c>
      <c r="L276" s="120">
        <f t="shared" si="437"/>
        <v>0</v>
      </c>
      <c r="M276" s="120">
        <f t="shared" si="438"/>
        <v>0</v>
      </c>
      <c r="N276" s="120">
        <f t="shared" si="439"/>
        <v>0</v>
      </c>
      <c r="O276" s="120">
        <f t="shared" si="432"/>
        <v>0</v>
      </c>
      <c r="P276" s="120">
        <f t="shared" si="429"/>
        <v>0</v>
      </c>
      <c r="Q276" s="121">
        <f t="shared" si="430"/>
        <v>0</v>
      </c>
      <c r="S276" s="18" t="str">
        <f t="shared" si="440"/>
        <v/>
      </c>
      <c r="T276" s="899"/>
      <c r="U276" s="899"/>
      <c r="V276" s="900"/>
      <c r="W276" s="901"/>
      <c r="X276" s="901"/>
      <c r="Y276" s="902"/>
      <c r="Z276" s="625"/>
      <c r="AA276" s="903"/>
      <c r="AB276" s="904"/>
      <c r="AC276" s="905"/>
      <c r="AD276" s="876"/>
      <c r="AE276" s="925"/>
      <c r="AF276" s="926"/>
      <c r="AG276" s="877"/>
      <c r="AH276" s="925"/>
      <c r="AI276" s="926"/>
      <c r="AJ276" s="876"/>
      <c r="AK276" s="877"/>
      <c r="AL276" s="878"/>
      <c r="AM276" s="879"/>
      <c r="AN276" s="877"/>
      <c r="AO276" s="880"/>
      <c r="AP276" s="877"/>
      <c r="AQ276" s="877"/>
      <c r="AR276" s="878"/>
      <c r="AS276" s="879"/>
      <c r="AT276" s="877"/>
      <c r="AU276" s="880"/>
      <c r="AV276" s="877"/>
      <c r="AW276" s="877"/>
      <c r="AX276" s="878"/>
      <c r="AY276" s="910"/>
      <c r="AZ276" s="911"/>
      <c r="BA276" s="912"/>
      <c r="BB276" s="913"/>
      <c r="BC276" s="911"/>
      <c r="BD276" s="914"/>
      <c r="BE276" s="915"/>
      <c r="BF276" s="911"/>
      <c r="BG276" s="912"/>
      <c r="BH276" s="913"/>
      <c r="BI276" s="911"/>
      <c r="BJ276" s="914"/>
      <c r="BK276" s="915"/>
      <c r="BL276" s="911"/>
      <c r="BM276" s="916"/>
      <c r="BN276" s="113" t="str">
        <f t="shared" si="431"/>
        <v/>
      </c>
      <c r="BO276" s="114" t="str">
        <f t="shared" si="441"/>
        <v/>
      </c>
      <c r="BP276" s="903"/>
      <c r="BQ276" s="917"/>
      <c r="BR276" s="904"/>
      <c r="BS276" s="903"/>
      <c r="BT276" s="917"/>
      <c r="BU276" s="918"/>
      <c r="BV276" s="919"/>
      <c r="BW276" s="904"/>
      <c r="BX276" s="903"/>
      <c r="BY276" s="918"/>
      <c r="BZ276" s="919"/>
      <c r="CA276" s="917"/>
      <c r="CB276" s="917"/>
      <c r="CC276" s="917"/>
      <c r="CD276" s="904"/>
      <c r="CE276" s="903"/>
      <c r="CF276" s="917"/>
      <c r="CG276" s="917"/>
      <c r="CH276" s="918"/>
      <c r="CI276" s="878"/>
      <c r="CJ276" s="903"/>
      <c r="CK276" s="917"/>
      <c r="CL276" s="917"/>
      <c r="CM276" s="904"/>
      <c r="CN276" s="920"/>
      <c r="CO276" s="921"/>
      <c r="CP276" s="921"/>
      <c r="CQ276" s="922"/>
      <c r="CR276" s="923"/>
    </row>
    <row r="277" spans="2:96">
      <c r="B277" s="119">
        <v>51</v>
      </c>
      <c r="C277" s="120">
        <f t="shared" si="424"/>
        <v>0</v>
      </c>
      <c r="D277" s="120">
        <f t="shared" si="425"/>
        <v>0</v>
      </c>
      <c r="E277" s="120">
        <f t="shared" si="433"/>
        <v>0</v>
      </c>
      <c r="F277" s="120">
        <f t="shared" si="434"/>
        <v>0</v>
      </c>
      <c r="G277" s="120">
        <f t="shared" si="435"/>
        <v>0</v>
      </c>
      <c r="H277" s="120">
        <f t="shared" si="436"/>
        <v>0</v>
      </c>
      <c r="I277" s="120">
        <f t="shared" si="426"/>
        <v>0</v>
      </c>
      <c r="J277" s="120">
        <f t="shared" si="427"/>
        <v>0</v>
      </c>
      <c r="K277" s="120">
        <f t="shared" si="428"/>
        <v>0</v>
      </c>
      <c r="L277" s="120">
        <f t="shared" si="437"/>
        <v>0</v>
      </c>
      <c r="M277" s="120">
        <f t="shared" si="438"/>
        <v>0</v>
      </c>
      <c r="N277" s="120">
        <f t="shared" si="439"/>
        <v>0</v>
      </c>
      <c r="O277" s="120">
        <f t="shared" si="432"/>
        <v>0</v>
      </c>
      <c r="P277" s="120">
        <f t="shared" si="429"/>
        <v>0</v>
      </c>
      <c r="Q277" s="121">
        <f t="shared" si="430"/>
        <v>0</v>
      </c>
      <c r="S277" s="18" t="str">
        <f t="shared" si="440"/>
        <v/>
      </c>
      <c r="T277" s="899"/>
      <c r="U277" s="899"/>
      <c r="V277" s="900"/>
      <c r="W277" s="901"/>
      <c r="X277" s="901"/>
      <c r="Y277" s="902"/>
      <c r="Z277" s="625"/>
      <c r="AA277" s="903"/>
      <c r="AB277" s="904"/>
      <c r="AC277" s="905"/>
      <c r="AD277" s="876"/>
      <c r="AE277" s="925"/>
      <c r="AF277" s="926"/>
      <c r="AG277" s="877"/>
      <c r="AH277" s="925"/>
      <c r="AI277" s="926"/>
      <c r="AJ277" s="876"/>
      <c r="AK277" s="877"/>
      <c r="AL277" s="878"/>
      <c r="AM277" s="879"/>
      <c r="AN277" s="877"/>
      <c r="AO277" s="880"/>
      <c r="AP277" s="877"/>
      <c r="AQ277" s="877"/>
      <c r="AR277" s="878"/>
      <c r="AS277" s="879"/>
      <c r="AT277" s="877"/>
      <c r="AU277" s="880"/>
      <c r="AV277" s="877"/>
      <c r="AW277" s="877"/>
      <c r="AX277" s="878"/>
      <c r="AY277" s="910"/>
      <c r="AZ277" s="911"/>
      <c r="BA277" s="912"/>
      <c r="BB277" s="913"/>
      <c r="BC277" s="911"/>
      <c r="BD277" s="914"/>
      <c r="BE277" s="915"/>
      <c r="BF277" s="911"/>
      <c r="BG277" s="912"/>
      <c r="BH277" s="913"/>
      <c r="BI277" s="911"/>
      <c r="BJ277" s="914"/>
      <c r="BK277" s="915"/>
      <c r="BL277" s="911"/>
      <c r="BM277" s="916"/>
      <c r="BN277" s="113" t="str">
        <f t="shared" si="431"/>
        <v/>
      </c>
      <c r="BO277" s="114" t="str">
        <f t="shared" si="441"/>
        <v/>
      </c>
      <c r="BP277" s="903"/>
      <c r="BQ277" s="917"/>
      <c r="BR277" s="904"/>
      <c r="BS277" s="903"/>
      <c r="BT277" s="917"/>
      <c r="BU277" s="918"/>
      <c r="BV277" s="919"/>
      <c r="BW277" s="904"/>
      <c r="BX277" s="903"/>
      <c r="BY277" s="918"/>
      <c r="BZ277" s="919"/>
      <c r="CA277" s="917"/>
      <c r="CB277" s="917"/>
      <c r="CC277" s="917"/>
      <c r="CD277" s="904"/>
      <c r="CE277" s="903"/>
      <c r="CF277" s="917"/>
      <c r="CG277" s="917"/>
      <c r="CH277" s="918"/>
      <c r="CI277" s="878"/>
      <c r="CJ277" s="903"/>
      <c r="CK277" s="917"/>
      <c r="CL277" s="917"/>
      <c r="CM277" s="904"/>
      <c r="CN277" s="920"/>
      <c r="CO277" s="921"/>
      <c r="CP277" s="921"/>
      <c r="CQ277" s="922"/>
      <c r="CR277" s="923"/>
    </row>
    <row r="278" spans="2:96">
      <c r="B278" s="119">
        <v>52</v>
      </c>
      <c r="C278" s="120">
        <f t="shared" si="424"/>
        <v>0</v>
      </c>
      <c r="D278" s="120">
        <f t="shared" si="425"/>
        <v>0</v>
      </c>
      <c r="E278" s="120">
        <f t="shared" si="433"/>
        <v>0</v>
      </c>
      <c r="F278" s="120">
        <f t="shared" si="434"/>
        <v>0</v>
      </c>
      <c r="G278" s="120">
        <f t="shared" si="435"/>
        <v>0</v>
      </c>
      <c r="H278" s="120">
        <f t="shared" si="436"/>
        <v>0</v>
      </c>
      <c r="I278" s="120">
        <f t="shared" si="426"/>
        <v>0</v>
      </c>
      <c r="J278" s="120">
        <f t="shared" si="427"/>
        <v>0</v>
      </c>
      <c r="K278" s="120">
        <f t="shared" si="428"/>
        <v>0</v>
      </c>
      <c r="L278" s="120">
        <f t="shared" si="437"/>
        <v>0</v>
      </c>
      <c r="M278" s="120">
        <f t="shared" si="438"/>
        <v>0</v>
      </c>
      <c r="N278" s="120">
        <f t="shared" si="439"/>
        <v>0</v>
      </c>
      <c r="O278" s="120">
        <f t="shared" si="432"/>
        <v>0</v>
      </c>
      <c r="P278" s="120">
        <f t="shared" si="429"/>
        <v>0</v>
      </c>
      <c r="Q278" s="121">
        <f t="shared" si="430"/>
        <v>0</v>
      </c>
      <c r="S278" s="18" t="str">
        <f t="shared" si="440"/>
        <v/>
      </c>
      <c r="T278" s="899"/>
      <c r="U278" s="899"/>
      <c r="V278" s="900"/>
      <c r="W278" s="901"/>
      <c r="X278" s="901"/>
      <c r="Y278" s="902"/>
      <c r="Z278" s="625"/>
      <c r="AA278" s="903"/>
      <c r="AB278" s="904"/>
      <c r="AC278" s="905"/>
      <c r="AD278" s="876"/>
      <c r="AE278" s="925"/>
      <c r="AF278" s="926"/>
      <c r="AG278" s="877"/>
      <c r="AH278" s="925"/>
      <c r="AI278" s="926"/>
      <c r="AJ278" s="876"/>
      <c r="AK278" s="877"/>
      <c r="AL278" s="878"/>
      <c r="AM278" s="879"/>
      <c r="AN278" s="877"/>
      <c r="AO278" s="880"/>
      <c r="AP278" s="877"/>
      <c r="AQ278" s="877"/>
      <c r="AR278" s="878"/>
      <c r="AS278" s="879"/>
      <c r="AT278" s="877"/>
      <c r="AU278" s="880"/>
      <c r="AV278" s="877"/>
      <c r="AW278" s="877"/>
      <c r="AX278" s="878"/>
      <c r="AY278" s="910"/>
      <c r="AZ278" s="911"/>
      <c r="BA278" s="912"/>
      <c r="BB278" s="913"/>
      <c r="BC278" s="911"/>
      <c r="BD278" s="914"/>
      <c r="BE278" s="915"/>
      <c r="BF278" s="911"/>
      <c r="BG278" s="912"/>
      <c r="BH278" s="913"/>
      <c r="BI278" s="911"/>
      <c r="BJ278" s="914"/>
      <c r="BK278" s="915"/>
      <c r="BL278" s="911"/>
      <c r="BM278" s="916"/>
      <c r="BN278" s="113" t="str">
        <f t="shared" si="431"/>
        <v/>
      </c>
      <c r="BO278" s="114" t="str">
        <f t="shared" si="441"/>
        <v/>
      </c>
      <c r="BP278" s="903"/>
      <c r="BQ278" s="917"/>
      <c r="BR278" s="904"/>
      <c r="BS278" s="903"/>
      <c r="BT278" s="917"/>
      <c r="BU278" s="918"/>
      <c r="BV278" s="919"/>
      <c r="BW278" s="904"/>
      <c r="BX278" s="903"/>
      <c r="BY278" s="918"/>
      <c r="BZ278" s="919"/>
      <c r="CA278" s="917"/>
      <c r="CB278" s="917"/>
      <c r="CC278" s="917"/>
      <c r="CD278" s="904"/>
      <c r="CE278" s="903"/>
      <c r="CF278" s="917"/>
      <c r="CG278" s="917"/>
      <c r="CH278" s="918"/>
      <c r="CI278" s="878"/>
      <c r="CJ278" s="903"/>
      <c r="CK278" s="917"/>
      <c r="CL278" s="917"/>
      <c r="CM278" s="904"/>
      <c r="CN278" s="920"/>
      <c r="CO278" s="921"/>
      <c r="CP278" s="921"/>
      <c r="CQ278" s="922"/>
      <c r="CR278" s="923"/>
    </row>
    <row r="279" spans="2:96">
      <c r="B279" s="119">
        <v>53</v>
      </c>
      <c r="C279" s="120">
        <f t="shared" si="424"/>
        <v>0</v>
      </c>
      <c r="D279" s="120">
        <f t="shared" si="425"/>
        <v>0</v>
      </c>
      <c r="E279" s="120">
        <f t="shared" si="433"/>
        <v>0</v>
      </c>
      <c r="F279" s="120">
        <f t="shared" si="434"/>
        <v>0</v>
      </c>
      <c r="G279" s="120">
        <f t="shared" si="435"/>
        <v>0</v>
      </c>
      <c r="H279" s="120">
        <f t="shared" si="436"/>
        <v>0</v>
      </c>
      <c r="I279" s="120">
        <f t="shared" si="426"/>
        <v>0</v>
      </c>
      <c r="J279" s="120">
        <f t="shared" si="427"/>
        <v>0</v>
      </c>
      <c r="K279" s="120">
        <f t="shared" si="428"/>
        <v>0</v>
      </c>
      <c r="L279" s="120">
        <f t="shared" si="437"/>
        <v>0</v>
      </c>
      <c r="M279" s="120">
        <f t="shared" si="438"/>
        <v>0</v>
      </c>
      <c r="N279" s="120">
        <f t="shared" si="439"/>
        <v>0</v>
      </c>
      <c r="O279" s="120">
        <f t="shared" si="432"/>
        <v>0</v>
      </c>
      <c r="P279" s="120">
        <f t="shared" si="429"/>
        <v>0</v>
      </c>
      <c r="Q279" s="121">
        <f t="shared" si="430"/>
        <v>0</v>
      </c>
      <c r="S279" s="18" t="str">
        <f t="shared" si="440"/>
        <v/>
      </c>
      <c r="T279" s="899"/>
      <c r="U279" s="899"/>
      <c r="V279" s="900"/>
      <c r="W279" s="901"/>
      <c r="X279" s="901"/>
      <c r="Y279" s="902"/>
      <c r="Z279" s="625"/>
      <c r="AA279" s="903"/>
      <c r="AB279" s="904"/>
      <c r="AC279" s="905"/>
      <c r="AD279" s="876"/>
      <c r="AE279" s="925"/>
      <c r="AF279" s="926"/>
      <c r="AG279" s="877"/>
      <c r="AH279" s="925"/>
      <c r="AI279" s="926"/>
      <c r="AJ279" s="876"/>
      <c r="AK279" s="877"/>
      <c r="AL279" s="878"/>
      <c r="AM279" s="879"/>
      <c r="AN279" s="877"/>
      <c r="AO279" s="880"/>
      <c r="AP279" s="877"/>
      <c r="AQ279" s="877"/>
      <c r="AR279" s="878"/>
      <c r="AS279" s="879"/>
      <c r="AT279" s="877"/>
      <c r="AU279" s="880"/>
      <c r="AV279" s="877"/>
      <c r="AW279" s="877"/>
      <c r="AX279" s="878"/>
      <c r="AY279" s="910"/>
      <c r="AZ279" s="911"/>
      <c r="BA279" s="912"/>
      <c r="BB279" s="913"/>
      <c r="BC279" s="911"/>
      <c r="BD279" s="914"/>
      <c r="BE279" s="915"/>
      <c r="BF279" s="911"/>
      <c r="BG279" s="912"/>
      <c r="BH279" s="913"/>
      <c r="BI279" s="911"/>
      <c r="BJ279" s="914"/>
      <c r="BK279" s="915"/>
      <c r="BL279" s="911"/>
      <c r="BM279" s="916"/>
      <c r="BN279" s="113" t="str">
        <f t="shared" si="431"/>
        <v/>
      </c>
      <c r="BO279" s="114" t="str">
        <f t="shared" si="441"/>
        <v/>
      </c>
      <c r="BP279" s="903"/>
      <c r="BQ279" s="917"/>
      <c r="BR279" s="904"/>
      <c r="BS279" s="903"/>
      <c r="BT279" s="917"/>
      <c r="BU279" s="918"/>
      <c r="BV279" s="919"/>
      <c r="BW279" s="904"/>
      <c r="BX279" s="903"/>
      <c r="BY279" s="918"/>
      <c r="BZ279" s="919"/>
      <c r="CA279" s="917"/>
      <c r="CB279" s="917"/>
      <c r="CC279" s="917"/>
      <c r="CD279" s="904"/>
      <c r="CE279" s="903"/>
      <c r="CF279" s="917"/>
      <c r="CG279" s="917"/>
      <c r="CH279" s="918"/>
      <c r="CI279" s="878"/>
      <c r="CJ279" s="903"/>
      <c r="CK279" s="917"/>
      <c r="CL279" s="917"/>
      <c r="CM279" s="904"/>
      <c r="CN279" s="920"/>
      <c r="CO279" s="921"/>
      <c r="CP279" s="921"/>
      <c r="CQ279" s="922"/>
      <c r="CR279" s="923"/>
    </row>
    <row r="280" spans="2:96">
      <c r="B280" s="119">
        <v>54</v>
      </c>
      <c r="C280" s="120">
        <f t="shared" si="424"/>
        <v>0</v>
      </c>
      <c r="D280" s="120">
        <f t="shared" si="425"/>
        <v>0</v>
      </c>
      <c r="E280" s="120">
        <f t="shared" si="433"/>
        <v>0</v>
      </c>
      <c r="F280" s="120">
        <f t="shared" si="434"/>
        <v>0</v>
      </c>
      <c r="G280" s="120">
        <f t="shared" si="435"/>
        <v>0</v>
      </c>
      <c r="H280" s="120">
        <f t="shared" si="436"/>
        <v>0</v>
      </c>
      <c r="I280" s="120">
        <f t="shared" si="426"/>
        <v>0</v>
      </c>
      <c r="J280" s="120">
        <f t="shared" si="427"/>
        <v>0</v>
      </c>
      <c r="K280" s="120">
        <f t="shared" si="428"/>
        <v>0</v>
      </c>
      <c r="L280" s="120">
        <f t="shared" si="437"/>
        <v>0</v>
      </c>
      <c r="M280" s="120">
        <f t="shared" si="438"/>
        <v>0</v>
      </c>
      <c r="N280" s="120">
        <f t="shared" si="439"/>
        <v>0</v>
      </c>
      <c r="O280" s="120">
        <f t="shared" si="432"/>
        <v>0</v>
      </c>
      <c r="P280" s="120">
        <f t="shared" si="429"/>
        <v>0</v>
      </c>
      <c r="Q280" s="121">
        <f t="shared" si="430"/>
        <v>0</v>
      </c>
      <c r="S280" s="18" t="str">
        <f t="shared" si="440"/>
        <v/>
      </c>
      <c r="T280" s="899"/>
      <c r="U280" s="899"/>
      <c r="V280" s="900"/>
      <c r="W280" s="901"/>
      <c r="X280" s="901"/>
      <c r="Y280" s="902"/>
      <c r="Z280" s="625"/>
      <c r="AA280" s="903"/>
      <c r="AB280" s="904"/>
      <c r="AC280" s="905"/>
      <c r="AD280" s="876"/>
      <c r="AE280" s="925"/>
      <c r="AF280" s="926"/>
      <c r="AG280" s="877"/>
      <c r="AH280" s="925"/>
      <c r="AI280" s="926"/>
      <c r="AJ280" s="876"/>
      <c r="AK280" s="877"/>
      <c r="AL280" s="878"/>
      <c r="AM280" s="879"/>
      <c r="AN280" s="877"/>
      <c r="AO280" s="880"/>
      <c r="AP280" s="877"/>
      <c r="AQ280" s="877"/>
      <c r="AR280" s="878"/>
      <c r="AS280" s="879"/>
      <c r="AT280" s="877"/>
      <c r="AU280" s="880"/>
      <c r="AV280" s="877"/>
      <c r="AW280" s="877"/>
      <c r="AX280" s="878"/>
      <c r="AY280" s="910"/>
      <c r="AZ280" s="911"/>
      <c r="BA280" s="912"/>
      <c r="BB280" s="913"/>
      <c r="BC280" s="911"/>
      <c r="BD280" s="914"/>
      <c r="BE280" s="915"/>
      <c r="BF280" s="911"/>
      <c r="BG280" s="912"/>
      <c r="BH280" s="913"/>
      <c r="BI280" s="911"/>
      <c r="BJ280" s="914"/>
      <c r="BK280" s="915"/>
      <c r="BL280" s="911"/>
      <c r="BM280" s="916"/>
      <c r="BN280" s="113" t="str">
        <f t="shared" si="431"/>
        <v/>
      </c>
      <c r="BO280" s="114" t="str">
        <f t="shared" si="441"/>
        <v/>
      </c>
      <c r="BP280" s="903"/>
      <c r="BQ280" s="917"/>
      <c r="BR280" s="904"/>
      <c r="BS280" s="903"/>
      <c r="BT280" s="917"/>
      <c r="BU280" s="918"/>
      <c r="BV280" s="919"/>
      <c r="BW280" s="904"/>
      <c r="BX280" s="903"/>
      <c r="BY280" s="918"/>
      <c r="BZ280" s="919"/>
      <c r="CA280" s="917"/>
      <c r="CB280" s="917"/>
      <c r="CC280" s="917"/>
      <c r="CD280" s="904"/>
      <c r="CE280" s="903"/>
      <c r="CF280" s="917"/>
      <c r="CG280" s="917"/>
      <c r="CH280" s="918"/>
      <c r="CI280" s="878"/>
      <c r="CJ280" s="903"/>
      <c r="CK280" s="917"/>
      <c r="CL280" s="917"/>
      <c r="CM280" s="904"/>
      <c r="CN280" s="920"/>
      <c r="CO280" s="921"/>
      <c r="CP280" s="921"/>
      <c r="CQ280" s="922"/>
      <c r="CR280" s="923"/>
    </row>
    <row r="281" spans="2:96">
      <c r="B281" s="119">
        <v>55</v>
      </c>
      <c r="C281" s="120">
        <f t="shared" si="424"/>
        <v>0</v>
      </c>
      <c r="D281" s="120">
        <f t="shared" si="425"/>
        <v>0</v>
      </c>
      <c r="E281" s="120">
        <f t="shared" si="433"/>
        <v>0</v>
      </c>
      <c r="F281" s="120">
        <f t="shared" si="434"/>
        <v>0</v>
      </c>
      <c r="G281" s="120">
        <f t="shared" si="435"/>
        <v>0</v>
      </c>
      <c r="H281" s="120">
        <f t="shared" si="436"/>
        <v>0</v>
      </c>
      <c r="I281" s="120">
        <f t="shared" si="426"/>
        <v>0</v>
      </c>
      <c r="J281" s="120">
        <f t="shared" si="427"/>
        <v>0</v>
      </c>
      <c r="K281" s="120">
        <f t="shared" si="428"/>
        <v>0</v>
      </c>
      <c r="L281" s="120">
        <f t="shared" si="437"/>
        <v>0</v>
      </c>
      <c r="M281" s="120">
        <f t="shared" si="438"/>
        <v>0</v>
      </c>
      <c r="N281" s="120">
        <f t="shared" si="439"/>
        <v>0</v>
      </c>
      <c r="O281" s="120">
        <f t="shared" si="432"/>
        <v>0</v>
      </c>
      <c r="P281" s="120">
        <f t="shared" si="429"/>
        <v>0</v>
      </c>
      <c r="Q281" s="121">
        <f t="shared" si="430"/>
        <v>0</v>
      </c>
      <c r="S281" s="18" t="str">
        <f t="shared" si="440"/>
        <v/>
      </c>
      <c r="T281" s="899"/>
      <c r="U281" s="899"/>
      <c r="V281" s="900"/>
      <c r="W281" s="901"/>
      <c r="X281" s="901"/>
      <c r="Y281" s="902"/>
      <c r="Z281" s="625"/>
      <c r="AA281" s="903"/>
      <c r="AB281" s="904"/>
      <c r="AC281" s="905"/>
      <c r="AD281" s="876"/>
      <c r="AE281" s="925"/>
      <c r="AF281" s="926"/>
      <c r="AG281" s="877"/>
      <c r="AH281" s="925"/>
      <c r="AI281" s="926"/>
      <c r="AJ281" s="876"/>
      <c r="AK281" s="877"/>
      <c r="AL281" s="878"/>
      <c r="AM281" s="879"/>
      <c r="AN281" s="877"/>
      <c r="AO281" s="880"/>
      <c r="AP281" s="877"/>
      <c r="AQ281" s="877"/>
      <c r="AR281" s="878"/>
      <c r="AS281" s="879"/>
      <c r="AT281" s="877"/>
      <c r="AU281" s="880"/>
      <c r="AV281" s="877"/>
      <c r="AW281" s="877"/>
      <c r="AX281" s="878"/>
      <c r="AY281" s="910"/>
      <c r="AZ281" s="911"/>
      <c r="BA281" s="912"/>
      <c r="BB281" s="913"/>
      <c r="BC281" s="911"/>
      <c r="BD281" s="914"/>
      <c r="BE281" s="915"/>
      <c r="BF281" s="911"/>
      <c r="BG281" s="912"/>
      <c r="BH281" s="913"/>
      <c r="BI281" s="911"/>
      <c r="BJ281" s="914"/>
      <c r="BK281" s="915"/>
      <c r="BL281" s="911"/>
      <c r="BM281" s="916"/>
      <c r="BN281" s="113" t="str">
        <f t="shared" si="431"/>
        <v/>
      </c>
      <c r="BO281" s="114" t="str">
        <f t="shared" si="441"/>
        <v/>
      </c>
      <c r="BP281" s="903"/>
      <c r="BQ281" s="917"/>
      <c r="BR281" s="904"/>
      <c r="BS281" s="903"/>
      <c r="BT281" s="917"/>
      <c r="BU281" s="918"/>
      <c r="BV281" s="919"/>
      <c r="BW281" s="904"/>
      <c r="BX281" s="903"/>
      <c r="BY281" s="918"/>
      <c r="BZ281" s="919"/>
      <c r="CA281" s="917"/>
      <c r="CB281" s="917"/>
      <c r="CC281" s="917"/>
      <c r="CD281" s="904"/>
      <c r="CE281" s="903"/>
      <c r="CF281" s="917"/>
      <c r="CG281" s="917"/>
      <c r="CH281" s="918"/>
      <c r="CI281" s="878"/>
      <c r="CJ281" s="903"/>
      <c r="CK281" s="917"/>
      <c r="CL281" s="917"/>
      <c r="CM281" s="904"/>
      <c r="CN281" s="920"/>
      <c r="CO281" s="921"/>
      <c r="CP281" s="921"/>
      <c r="CQ281" s="922"/>
      <c r="CR281" s="923"/>
    </row>
    <row r="282" spans="2:96">
      <c r="B282" s="119">
        <v>56</v>
      </c>
      <c r="C282" s="120">
        <f t="shared" si="424"/>
        <v>0</v>
      </c>
      <c r="D282" s="120">
        <f t="shared" si="425"/>
        <v>0</v>
      </c>
      <c r="E282" s="120">
        <f t="shared" si="433"/>
        <v>0</v>
      </c>
      <c r="F282" s="120">
        <f t="shared" si="434"/>
        <v>0</v>
      </c>
      <c r="G282" s="120">
        <f t="shared" si="435"/>
        <v>0</v>
      </c>
      <c r="H282" s="120">
        <f t="shared" si="436"/>
        <v>0</v>
      </c>
      <c r="I282" s="120">
        <f t="shared" si="426"/>
        <v>0</v>
      </c>
      <c r="J282" s="120">
        <f t="shared" si="427"/>
        <v>0</v>
      </c>
      <c r="K282" s="120">
        <f t="shared" si="428"/>
        <v>0</v>
      </c>
      <c r="L282" s="120">
        <f t="shared" si="437"/>
        <v>0</v>
      </c>
      <c r="M282" s="120">
        <f t="shared" si="438"/>
        <v>0</v>
      </c>
      <c r="N282" s="120">
        <f t="shared" si="439"/>
        <v>0</v>
      </c>
      <c r="O282" s="120">
        <f t="shared" si="432"/>
        <v>0</v>
      </c>
      <c r="P282" s="120">
        <f t="shared" si="429"/>
        <v>0</v>
      </c>
      <c r="Q282" s="121">
        <f t="shared" si="430"/>
        <v>0</v>
      </c>
      <c r="S282" s="18" t="str">
        <f t="shared" si="440"/>
        <v/>
      </c>
      <c r="T282" s="899"/>
      <c r="U282" s="899"/>
      <c r="V282" s="900"/>
      <c r="W282" s="901"/>
      <c r="X282" s="901"/>
      <c r="Y282" s="902"/>
      <c r="Z282" s="625"/>
      <c r="AA282" s="903"/>
      <c r="AB282" s="904"/>
      <c r="AC282" s="905"/>
      <c r="AD282" s="876"/>
      <c r="AE282" s="925"/>
      <c r="AF282" s="926"/>
      <c r="AG282" s="877"/>
      <c r="AH282" s="925"/>
      <c r="AI282" s="926"/>
      <c r="AJ282" s="876"/>
      <c r="AK282" s="877"/>
      <c r="AL282" s="878"/>
      <c r="AM282" s="879"/>
      <c r="AN282" s="877"/>
      <c r="AO282" s="880"/>
      <c r="AP282" s="877"/>
      <c r="AQ282" s="877"/>
      <c r="AR282" s="878"/>
      <c r="AS282" s="879"/>
      <c r="AT282" s="877"/>
      <c r="AU282" s="880"/>
      <c r="AV282" s="877"/>
      <c r="AW282" s="877"/>
      <c r="AX282" s="878"/>
      <c r="AY282" s="910"/>
      <c r="AZ282" s="911"/>
      <c r="BA282" s="912"/>
      <c r="BB282" s="913"/>
      <c r="BC282" s="911"/>
      <c r="BD282" s="914"/>
      <c r="BE282" s="915"/>
      <c r="BF282" s="911"/>
      <c r="BG282" s="912"/>
      <c r="BH282" s="913"/>
      <c r="BI282" s="911"/>
      <c r="BJ282" s="914"/>
      <c r="BK282" s="915"/>
      <c r="BL282" s="911"/>
      <c r="BM282" s="916"/>
      <c r="BN282" s="113" t="str">
        <f t="shared" si="431"/>
        <v/>
      </c>
      <c r="BO282" s="114" t="str">
        <f t="shared" si="441"/>
        <v/>
      </c>
      <c r="BP282" s="903"/>
      <c r="BQ282" s="917"/>
      <c r="BR282" s="904"/>
      <c r="BS282" s="903"/>
      <c r="BT282" s="917"/>
      <c r="BU282" s="918"/>
      <c r="BV282" s="919"/>
      <c r="BW282" s="904"/>
      <c r="BX282" s="903"/>
      <c r="BY282" s="918"/>
      <c r="BZ282" s="919"/>
      <c r="CA282" s="917"/>
      <c r="CB282" s="917"/>
      <c r="CC282" s="917"/>
      <c r="CD282" s="904"/>
      <c r="CE282" s="903"/>
      <c r="CF282" s="917"/>
      <c r="CG282" s="917"/>
      <c r="CH282" s="918"/>
      <c r="CI282" s="878"/>
      <c r="CJ282" s="903"/>
      <c r="CK282" s="917"/>
      <c r="CL282" s="917"/>
      <c r="CM282" s="904"/>
      <c r="CN282" s="920"/>
      <c r="CO282" s="921"/>
      <c r="CP282" s="921"/>
      <c r="CQ282" s="922"/>
      <c r="CR282" s="923"/>
    </row>
    <row r="283" spans="2:96">
      <c r="B283" s="119">
        <v>57</v>
      </c>
      <c r="C283" s="120">
        <f t="shared" si="424"/>
        <v>0</v>
      </c>
      <c r="D283" s="120">
        <f t="shared" si="425"/>
        <v>0</v>
      </c>
      <c r="E283" s="120">
        <f t="shared" si="433"/>
        <v>0</v>
      </c>
      <c r="F283" s="120">
        <f t="shared" si="434"/>
        <v>0</v>
      </c>
      <c r="G283" s="120">
        <f t="shared" si="435"/>
        <v>0</v>
      </c>
      <c r="H283" s="120">
        <f t="shared" si="436"/>
        <v>0</v>
      </c>
      <c r="I283" s="120">
        <f t="shared" si="426"/>
        <v>0</v>
      </c>
      <c r="J283" s="120">
        <f t="shared" si="427"/>
        <v>0</v>
      </c>
      <c r="K283" s="120">
        <f t="shared" si="428"/>
        <v>0</v>
      </c>
      <c r="L283" s="120">
        <f t="shared" si="437"/>
        <v>0</v>
      </c>
      <c r="M283" s="120">
        <f t="shared" si="438"/>
        <v>0</v>
      </c>
      <c r="N283" s="120">
        <f t="shared" si="439"/>
        <v>0</v>
      </c>
      <c r="O283" s="120">
        <f t="shared" si="432"/>
        <v>0</v>
      </c>
      <c r="P283" s="120">
        <f t="shared" si="429"/>
        <v>0</v>
      </c>
      <c r="Q283" s="121">
        <f t="shared" si="430"/>
        <v>0</v>
      </c>
      <c r="S283" s="18" t="str">
        <f t="shared" si="440"/>
        <v/>
      </c>
      <c r="T283" s="899"/>
      <c r="U283" s="899"/>
      <c r="V283" s="900"/>
      <c r="W283" s="901"/>
      <c r="X283" s="901"/>
      <c r="Y283" s="902"/>
      <c r="Z283" s="625"/>
      <c r="AA283" s="903"/>
      <c r="AB283" s="904"/>
      <c r="AC283" s="905"/>
      <c r="AD283" s="876"/>
      <c r="AE283" s="925"/>
      <c r="AF283" s="926"/>
      <c r="AG283" s="877"/>
      <c r="AH283" s="925"/>
      <c r="AI283" s="926"/>
      <c r="AJ283" s="876"/>
      <c r="AK283" s="877"/>
      <c r="AL283" s="878"/>
      <c r="AM283" s="879"/>
      <c r="AN283" s="877"/>
      <c r="AO283" s="880"/>
      <c r="AP283" s="877"/>
      <c r="AQ283" s="877"/>
      <c r="AR283" s="878"/>
      <c r="AS283" s="879"/>
      <c r="AT283" s="877"/>
      <c r="AU283" s="880"/>
      <c r="AV283" s="877"/>
      <c r="AW283" s="877"/>
      <c r="AX283" s="878"/>
      <c r="AY283" s="910"/>
      <c r="AZ283" s="911"/>
      <c r="BA283" s="912"/>
      <c r="BB283" s="913"/>
      <c r="BC283" s="911"/>
      <c r="BD283" s="914"/>
      <c r="BE283" s="915"/>
      <c r="BF283" s="911"/>
      <c r="BG283" s="912"/>
      <c r="BH283" s="913"/>
      <c r="BI283" s="911"/>
      <c r="BJ283" s="914"/>
      <c r="BK283" s="915"/>
      <c r="BL283" s="911"/>
      <c r="BM283" s="916"/>
      <c r="BN283" s="113" t="str">
        <f t="shared" si="431"/>
        <v/>
      </c>
      <c r="BO283" s="114" t="str">
        <f t="shared" si="441"/>
        <v/>
      </c>
      <c r="BP283" s="903"/>
      <c r="BQ283" s="917"/>
      <c r="BR283" s="904"/>
      <c r="BS283" s="903"/>
      <c r="BT283" s="917"/>
      <c r="BU283" s="918"/>
      <c r="BV283" s="919"/>
      <c r="BW283" s="904"/>
      <c r="BX283" s="903"/>
      <c r="BY283" s="918"/>
      <c r="BZ283" s="919"/>
      <c r="CA283" s="917"/>
      <c r="CB283" s="917"/>
      <c r="CC283" s="917"/>
      <c r="CD283" s="904"/>
      <c r="CE283" s="903"/>
      <c r="CF283" s="917"/>
      <c r="CG283" s="917"/>
      <c r="CH283" s="918"/>
      <c r="CI283" s="878"/>
      <c r="CJ283" s="903"/>
      <c r="CK283" s="917"/>
      <c r="CL283" s="917"/>
      <c r="CM283" s="904"/>
      <c r="CN283" s="920"/>
      <c r="CO283" s="921"/>
      <c r="CP283" s="921"/>
      <c r="CQ283" s="922"/>
      <c r="CR283" s="923"/>
    </row>
    <row r="284" spans="2:96">
      <c r="B284" s="119">
        <v>58</v>
      </c>
      <c r="C284" s="120">
        <f t="shared" si="424"/>
        <v>0</v>
      </c>
      <c r="D284" s="120">
        <f t="shared" si="425"/>
        <v>0</v>
      </c>
      <c r="E284" s="120">
        <f t="shared" si="433"/>
        <v>0</v>
      </c>
      <c r="F284" s="120">
        <f t="shared" si="434"/>
        <v>0</v>
      </c>
      <c r="G284" s="120">
        <f t="shared" si="435"/>
        <v>0</v>
      </c>
      <c r="H284" s="120">
        <f t="shared" si="436"/>
        <v>0</v>
      </c>
      <c r="I284" s="120">
        <f t="shared" si="426"/>
        <v>0</v>
      </c>
      <c r="J284" s="120">
        <f t="shared" si="427"/>
        <v>0</v>
      </c>
      <c r="K284" s="120">
        <f t="shared" si="428"/>
        <v>0</v>
      </c>
      <c r="L284" s="120">
        <f t="shared" si="437"/>
        <v>0</v>
      </c>
      <c r="M284" s="120">
        <f t="shared" si="438"/>
        <v>0</v>
      </c>
      <c r="N284" s="120">
        <f t="shared" si="439"/>
        <v>0</v>
      </c>
      <c r="O284" s="120">
        <f t="shared" si="432"/>
        <v>0</v>
      </c>
      <c r="P284" s="120">
        <f t="shared" si="429"/>
        <v>0</v>
      </c>
      <c r="Q284" s="121">
        <f t="shared" si="430"/>
        <v>0</v>
      </c>
      <c r="S284" s="18" t="str">
        <f t="shared" si="440"/>
        <v/>
      </c>
      <c r="T284" s="899"/>
      <c r="U284" s="899"/>
      <c r="V284" s="900"/>
      <c r="W284" s="901"/>
      <c r="X284" s="901"/>
      <c r="Y284" s="902"/>
      <c r="Z284" s="625"/>
      <c r="AA284" s="903"/>
      <c r="AB284" s="904"/>
      <c r="AC284" s="905"/>
      <c r="AD284" s="876"/>
      <c r="AE284" s="925"/>
      <c r="AF284" s="926"/>
      <c r="AG284" s="877"/>
      <c r="AH284" s="925"/>
      <c r="AI284" s="926"/>
      <c r="AJ284" s="876"/>
      <c r="AK284" s="877"/>
      <c r="AL284" s="878"/>
      <c r="AM284" s="879"/>
      <c r="AN284" s="877"/>
      <c r="AO284" s="880"/>
      <c r="AP284" s="877"/>
      <c r="AQ284" s="877"/>
      <c r="AR284" s="878"/>
      <c r="AS284" s="879"/>
      <c r="AT284" s="877"/>
      <c r="AU284" s="880"/>
      <c r="AV284" s="877"/>
      <c r="AW284" s="877"/>
      <c r="AX284" s="878"/>
      <c r="AY284" s="910"/>
      <c r="AZ284" s="911"/>
      <c r="BA284" s="912"/>
      <c r="BB284" s="913"/>
      <c r="BC284" s="911"/>
      <c r="BD284" s="914"/>
      <c r="BE284" s="915"/>
      <c r="BF284" s="911"/>
      <c r="BG284" s="912"/>
      <c r="BH284" s="913"/>
      <c r="BI284" s="911"/>
      <c r="BJ284" s="914"/>
      <c r="BK284" s="915"/>
      <c r="BL284" s="911"/>
      <c r="BM284" s="916"/>
      <c r="BN284" s="113" t="str">
        <f t="shared" si="431"/>
        <v/>
      </c>
      <c r="BO284" s="114" t="str">
        <f t="shared" si="441"/>
        <v/>
      </c>
      <c r="BP284" s="903"/>
      <c r="BQ284" s="917"/>
      <c r="BR284" s="904"/>
      <c r="BS284" s="903"/>
      <c r="BT284" s="917"/>
      <c r="BU284" s="918"/>
      <c r="BV284" s="919"/>
      <c r="BW284" s="904"/>
      <c r="BX284" s="903"/>
      <c r="BY284" s="918"/>
      <c r="BZ284" s="919"/>
      <c r="CA284" s="917"/>
      <c r="CB284" s="917"/>
      <c r="CC284" s="917"/>
      <c r="CD284" s="904"/>
      <c r="CE284" s="903"/>
      <c r="CF284" s="917"/>
      <c r="CG284" s="917"/>
      <c r="CH284" s="918"/>
      <c r="CI284" s="878"/>
      <c r="CJ284" s="903"/>
      <c r="CK284" s="917"/>
      <c r="CL284" s="917"/>
      <c r="CM284" s="904"/>
      <c r="CN284" s="920"/>
      <c r="CO284" s="921"/>
      <c r="CP284" s="921"/>
      <c r="CQ284" s="922"/>
      <c r="CR284" s="923"/>
    </row>
    <row r="285" spans="2:96">
      <c r="B285" s="119">
        <v>59</v>
      </c>
      <c r="C285" s="120">
        <f t="shared" si="424"/>
        <v>0</v>
      </c>
      <c r="D285" s="120">
        <f t="shared" si="425"/>
        <v>0</v>
      </c>
      <c r="E285" s="120">
        <f t="shared" si="433"/>
        <v>0</v>
      </c>
      <c r="F285" s="120">
        <f t="shared" si="434"/>
        <v>0</v>
      </c>
      <c r="G285" s="120">
        <f t="shared" si="435"/>
        <v>0</v>
      </c>
      <c r="H285" s="120">
        <f t="shared" si="436"/>
        <v>0</v>
      </c>
      <c r="I285" s="120">
        <f t="shared" si="426"/>
        <v>0</v>
      </c>
      <c r="J285" s="120">
        <f t="shared" si="427"/>
        <v>0</v>
      </c>
      <c r="K285" s="120">
        <f t="shared" si="428"/>
        <v>0</v>
      </c>
      <c r="L285" s="120">
        <f t="shared" si="437"/>
        <v>0</v>
      </c>
      <c r="M285" s="120">
        <f t="shared" si="438"/>
        <v>0</v>
      </c>
      <c r="N285" s="120">
        <f t="shared" si="439"/>
        <v>0</v>
      </c>
      <c r="O285" s="120">
        <f t="shared" si="432"/>
        <v>0</v>
      </c>
      <c r="P285" s="120">
        <f t="shared" si="429"/>
        <v>0</v>
      </c>
      <c r="Q285" s="121">
        <f t="shared" si="430"/>
        <v>0</v>
      </c>
      <c r="S285" s="18" t="str">
        <f t="shared" si="440"/>
        <v/>
      </c>
      <c r="T285" s="899"/>
      <c r="U285" s="899"/>
      <c r="V285" s="900"/>
      <c r="W285" s="901"/>
      <c r="X285" s="901"/>
      <c r="Y285" s="902"/>
      <c r="Z285" s="625"/>
      <c r="AA285" s="903"/>
      <c r="AB285" s="904"/>
      <c r="AC285" s="905"/>
      <c r="AD285" s="876"/>
      <c r="AE285" s="925"/>
      <c r="AF285" s="926"/>
      <c r="AG285" s="877"/>
      <c r="AH285" s="925"/>
      <c r="AI285" s="926"/>
      <c r="AJ285" s="876"/>
      <c r="AK285" s="877"/>
      <c r="AL285" s="878"/>
      <c r="AM285" s="879"/>
      <c r="AN285" s="877"/>
      <c r="AO285" s="880"/>
      <c r="AP285" s="877"/>
      <c r="AQ285" s="877"/>
      <c r="AR285" s="878"/>
      <c r="AS285" s="879"/>
      <c r="AT285" s="877"/>
      <c r="AU285" s="880"/>
      <c r="AV285" s="877"/>
      <c r="AW285" s="877"/>
      <c r="AX285" s="878"/>
      <c r="AY285" s="910"/>
      <c r="AZ285" s="911"/>
      <c r="BA285" s="912"/>
      <c r="BB285" s="913"/>
      <c r="BC285" s="911"/>
      <c r="BD285" s="914"/>
      <c r="BE285" s="915"/>
      <c r="BF285" s="911"/>
      <c r="BG285" s="912"/>
      <c r="BH285" s="913"/>
      <c r="BI285" s="911"/>
      <c r="BJ285" s="914"/>
      <c r="BK285" s="915"/>
      <c r="BL285" s="911"/>
      <c r="BM285" s="916"/>
      <c r="BN285" s="113" t="str">
        <f t="shared" si="431"/>
        <v/>
      </c>
      <c r="BO285" s="114" t="str">
        <f t="shared" si="441"/>
        <v/>
      </c>
      <c r="BP285" s="903"/>
      <c r="BQ285" s="917"/>
      <c r="BR285" s="904"/>
      <c r="BS285" s="903"/>
      <c r="BT285" s="917"/>
      <c r="BU285" s="918"/>
      <c r="BV285" s="919"/>
      <c r="BW285" s="904"/>
      <c r="BX285" s="903"/>
      <c r="BY285" s="918"/>
      <c r="BZ285" s="919"/>
      <c r="CA285" s="917"/>
      <c r="CB285" s="917"/>
      <c r="CC285" s="917"/>
      <c r="CD285" s="904"/>
      <c r="CE285" s="903"/>
      <c r="CF285" s="917"/>
      <c r="CG285" s="917"/>
      <c r="CH285" s="918"/>
      <c r="CI285" s="878"/>
      <c r="CJ285" s="903"/>
      <c r="CK285" s="917"/>
      <c r="CL285" s="917"/>
      <c r="CM285" s="904"/>
      <c r="CN285" s="920"/>
      <c r="CO285" s="921"/>
      <c r="CP285" s="921"/>
      <c r="CQ285" s="922"/>
      <c r="CR285" s="923"/>
    </row>
    <row r="286" spans="2:96">
      <c r="B286" s="119">
        <v>60</v>
      </c>
      <c r="C286" s="120">
        <f t="shared" si="424"/>
        <v>0</v>
      </c>
      <c r="D286" s="120">
        <f t="shared" si="425"/>
        <v>0</v>
      </c>
      <c r="E286" s="120">
        <f t="shared" si="433"/>
        <v>0</v>
      </c>
      <c r="F286" s="120">
        <f t="shared" si="434"/>
        <v>0</v>
      </c>
      <c r="G286" s="120">
        <f t="shared" si="435"/>
        <v>0</v>
      </c>
      <c r="H286" s="120">
        <f t="shared" si="436"/>
        <v>0</v>
      </c>
      <c r="I286" s="120">
        <f t="shared" si="426"/>
        <v>0</v>
      </c>
      <c r="J286" s="120">
        <f t="shared" si="427"/>
        <v>0</v>
      </c>
      <c r="K286" s="120">
        <f t="shared" si="428"/>
        <v>0</v>
      </c>
      <c r="L286" s="120">
        <f t="shared" si="437"/>
        <v>0</v>
      </c>
      <c r="M286" s="120">
        <f t="shared" si="438"/>
        <v>0</v>
      </c>
      <c r="N286" s="120">
        <f t="shared" si="439"/>
        <v>0</v>
      </c>
      <c r="O286" s="120">
        <f t="shared" si="432"/>
        <v>0</v>
      </c>
      <c r="P286" s="120">
        <f t="shared" si="429"/>
        <v>0</v>
      </c>
      <c r="Q286" s="121">
        <f t="shared" si="430"/>
        <v>0</v>
      </c>
      <c r="S286" s="18" t="str">
        <f t="shared" si="440"/>
        <v/>
      </c>
      <c r="T286" s="899"/>
      <c r="U286" s="899"/>
      <c r="V286" s="900"/>
      <c r="W286" s="901"/>
      <c r="X286" s="901"/>
      <c r="Y286" s="902"/>
      <c r="Z286" s="625"/>
      <c r="AA286" s="903"/>
      <c r="AB286" s="904"/>
      <c r="AC286" s="905"/>
      <c r="AD286" s="876"/>
      <c r="AE286" s="925"/>
      <c r="AF286" s="926"/>
      <c r="AG286" s="877"/>
      <c r="AH286" s="925"/>
      <c r="AI286" s="926"/>
      <c r="AJ286" s="876"/>
      <c r="AK286" s="877"/>
      <c r="AL286" s="878"/>
      <c r="AM286" s="879"/>
      <c r="AN286" s="877"/>
      <c r="AO286" s="880"/>
      <c r="AP286" s="877"/>
      <c r="AQ286" s="877"/>
      <c r="AR286" s="878"/>
      <c r="AS286" s="879"/>
      <c r="AT286" s="877"/>
      <c r="AU286" s="880"/>
      <c r="AV286" s="877"/>
      <c r="AW286" s="877"/>
      <c r="AX286" s="878"/>
      <c r="AY286" s="910"/>
      <c r="AZ286" s="911"/>
      <c r="BA286" s="912"/>
      <c r="BB286" s="913"/>
      <c r="BC286" s="911"/>
      <c r="BD286" s="914"/>
      <c r="BE286" s="915"/>
      <c r="BF286" s="911"/>
      <c r="BG286" s="912"/>
      <c r="BH286" s="913"/>
      <c r="BI286" s="911"/>
      <c r="BJ286" s="914"/>
      <c r="BK286" s="915"/>
      <c r="BL286" s="911"/>
      <c r="BM286" s="916"/>
      <c r="BN286" s="113" t="str">
        <f t="shared" si="431"/>
        <v/>
      </c>
      <c r="BO286" s="114" t="str">
        <f t="shared" si="441"/>
        <v/>
      </c>
      <c r="BP286" s="903"/>
      <c r="BQ286" s="917"/>
      <c r="BR286" s="904"/>
      <c r="BS286" s="903"/>
      <c r="BT286" s="917"/>
      <c r="BU286" s="918"/>
      <c r="BV286" s="919"/>
      <c r="BW286" s="904"/>
      <c r="BX286" s="903"/>
      <c r="BY286" s="918"/>
      <c r="BZ286" s="919"/>
      <c r="CA286" s="917"/>
      <c r="CB286" s="917"/>
      <c r="CC286" s="917"/>
      <c r="CD286" s="904"/>
      <c r="CE286" s="903"/>
      <c r="CF286" s="917"/>
      <c r="CG286" s="917"/>
      <c r="CH286" s="918"/>
      <c r="CI286" s="878"/>
      <c r="CJ286" s="903"/>
      <c r="CK286" s="917"/>
      <c r="CL286" s="917"/>
      <c r="CM286" s="904"/>
      <c r="CN286" s="920"/>
      <c r="CO286" s="921"/>
      <c r="CP286" s="921"/>
      <c r="CQ286" s="922"/>
      <c r="CR286" s="923"/>
    </row>
    <row r="287" spans="2:96">
      <c r="B287" s="119">
        <v>61</v>
      </c>
      <c r="C287" s="120">
        <f t="shared" si="424"/>
        <v>0</v>
      </c>
      <c r="D287" s="120">
        <f t="shared" si="425"/>
        <v>0</v>
      </c>
      <c r="E287" s="120">
        <f t="shared" si="433"/>
        <v>0</v>
      </c>
      <c r="F287" s="120">
        <f t="shared" si="434"/>
        <v>0</v>
      </c>
      <c r="G287" s="120">
        <f t="shared" si="435"/>
        <v>0</v>
      </c>
      <c r="H287" s="120">
        <f t="shared" si="436"/>
        <v>0</v>
      </c>
      <c r="I287" s="120">
        <f t="shared" si="426"/>
        <v>0</v>
      </c>
      <c r="J287" s="120">
        <f t="shared" si="427"/>
        <v>0</v>
      </c>
      <c r="K287" s="120">
        <f t="shared" si="428"/>
        <v>0</v>
      </c>
      <c r="L287" s="120">
        <f t="shared" si="437"/>
        <v>0</v>
      </c>
      <c r="M287" s="120">
        <f t="shared" si="438"/>
        <v>0</v>
      </c>
      <c r="N287" s="120">
        <f t="shared" si="439"/>
        <v>0</v>
      </c>
      <c r="O287" s="120">
        <f t="shared" si="432"/>
        <v>0</v>
      </c>
      <c r="P287" s="120">
        <f t="shared" si="429"/>
        <v>0</v>
      </c>
      <c r="Q287" s="121">
        <f t="shared" si="430"/>
        <v>0</v>
      </c>
      <c r="S287" s="18" t="str">
        <f t="shared" si="440"/>
        <v/>
      </c>
      <c r="T287" s="899"/>
      <c r="U287" s="899"/>
      <c r="V287" s="900"/>
      <c r="W287" s="901"/>
      <c r="X287" s="901"/>
      <c r="Y287" s="902"/>
      <c r="Z287" s="625"/>
      <c r="AA287" s="903"/>
      <c r="AB287" s="904"/>
      <c r="AC287" s="905"/>
      <c r="AD287" s="876"/>
      <c r="AE287" s="925"/>
      <c r="AF287" s="926"/>
      <c r="AG287" s="877"/>
      <c r="AH287" s="925"/>
      <c r="AI287" s="926"/>
      <c r="AJ287" s="876"/>
      <c r="AK287" s="877"/>
      <c r="AL287" s="878"/>
      <c r="AM287" s="879"/>
      <c r="AN287" s="877"/>
      <c r="AO287" s="880"/>
      <c r="AP287" s="877"/>
      <c r="AQ287" s="877"/>
      <c r="AR287" s="878"/>
      <c r="AS287" s="879"/>
      <c r="AT287" s="877"/>
      <c r="AU287" s="880"/>
      <c r="AV287" s="877"/>
      <c r="AW287" s="877"/>
      <c r="AX287" s="878"/>
      <c r="AY287" s="910"/>
      <c r="AZ287" s="911"/>
      <c r="BA287" s="912"/>
      <c r="BB287" s="913"/>
      <c r="BC287" s="911"/>
      <c r="BD287" s="914"/>
      <c r="BE287" s="915"/>
      <c r="BF287" s="911"/>
      <c r="BG287" s="912"/>
      <c r="BH287" s="913"/>
      <c r="BI287" s="911"/>
      <c r="BJ287" s="914"/>
      <c r="BK287" s="915"/>
      <c r="BL287" s="911"/>
      <c r="BM287" s="916"/>
      <c r="BN287" s="113" t="str">
        <f t="shared" si="431"/>
        <v/>
      </c>
      <c r="BO287" s="114" t="str">
        <f t="shared" si="441"/>
        <v/>
      </c>
      <c r="BP287" s="903"/>
      <c r="BQ287" s="917"/>
      <c r="BR287" s="904"/>
      <c r="BS287" s="903"/>
      <c r="BT287" s="917"/>
      <c r="BU287" s="918"/>
      <c r="BV287" s="919"/>
      <c r="BW287" s="904"/>
      <c r="BX287" s="903"/>
      <c r="BY287" s="918"/>
      <c r="BZ287" s="919"/>
      <c r="CA287" s="917"/>
      <c r="CB287" s="917"/>
      <c r="CC287" s="917"/>
      <c r="CD287" s="904"/>
      <c r="CE287" s="903"/>
      <c r="CF287" s="917"/>
      <c r="CG287" s="917"/>
      <c r="CH287" s="918"/>
      <c r="CI287" s="878"/>
      <c r="CJ287" s="903"/>
      <c r="CK287" s="917"/>
      <c r="CL287" s="917"/>
      <c r="CM287" s="904"/>
      <c r="CN287" s="920"/>
      <c r="CO287" s="921"/>
      <c r="CP287" s="921"/>
      <c r="CQ287" s="922"/>
      <c r="CR287" s="923"/>
    </row>
    <row r="288" spans="2:96">
      <c r="B288" s="119">
        <v>62</v>
      </c>
      <c r="C288" s="120">
        <f t="shared" si="424"/>
        <v>0</v>
      </c>
      <c r="D288" s="120">
        <f t="shared" si="425"/>
        <v>0</v>
      </c>
      <c r="E288" s="120">
        <f t="shared" si="433"/>
        <v>0</v>
      </c>
      <c r="F288" s="120">
        <f t="shared" si="434"/>
        <v>0</v>
      </c>
      <c r="G288" s="120">
        <f t="shared" si="435"/>
        <v>0</v>
      </c>
      <c r="H288" s="120">
        <f t="shared" si="436"/>
        <v>0</v>
      </c>
      <c r="I288" s="120">
        <f t="shared" si="426"/>
        <v>0</v>
      </c>
      <c r="J288" s="120">
        <f t="shared" si="427"/>
        <v>0</v>
      </c>
      <c r="K288" s="120">
        <f t="shared" si="428"/>
        <v>0</v>
      </c>
      <c r="L288" s="120">
        <f t="shared" si="437"/>
        <v>0</v>
      </c>
      <c r="M288" s="120">
        <f t="shared" si="438"/>
        <v>0</v>
      </c>
      <c r="N288" s="120">
        <f t="shared" si="439"/>
        <v>0</v>
      </c>
      <c r="O288" s="120">
        <f t="shared" si="432"/>
        <v>0</v>
      </c>
      <c r="P288" s="120">
        <f t="shared" si="429"/>
        <v>0</v>
      </c>
      <c r="Q288" s="121">
        <f t="shared" si="430"/>
        <v>0</v>
      </c>
      <c r="S288" s="18" t="str">
        <f t="shared" si="440"/>
        <v/>
      </c>
      <c r="T288" s="899"/>
      <c r="U288" s="899"/>
      <c r="V288" s="900"/>
      <c r="W288" s="901"/>
      <c r="X288" s="901"/>
      <c r="Y288" s="902"/>
      <c r="Z288" s="625"/>
      <c r="AA288" s="903"/>
      <c r="AB288" s="904"/>
      <c r="AC288" s="905"/>
      <c r="AD288" s="876"/>
      <c r="AE288" s="925"/>
      <c r="AF288" s="926"/>
      <c r="AG288" s="877"/>
      <c r="AH288" s="925"/>
      <c r="AI288" s="926"/>
      <c r="AJ288" s="876"/>
      <c r="AK288" s="877"/>
      <c r="AL288" s="878"/>
      <c r="AM288" s="879"/>
      <c r="AN288" s="877"/>
      <c r="AO288" s="880"/>
      <c r="AP288" s="877"/>
      <c r="AQ288" s="877"/>
      <c r="AR288" s="878"/>
      <c r="AS288" s="879"/>
      <c r="AT288" s="877"/>
      <c r="AU288" s="880"/>
      <c r="AV288" s="877"/>
      <c r="AW288" s="877"/>
      <c r="AX288" s="878"/>
      <c r="AY288" s="910"/>
      <c r="AZ288" s="911"/>
      <c r="BA288" s="912"/>
      <c r="BB288" s="913"/>
      <c r="BC288" s="911"/>
      <c r="BD288" s="914"/>
      <c r="BE288" s="915"/>
      <c r="BF288" s="911"/>
      <c r="BG288" s="912"/>
      <c r="BH288" s="913"/>
      <c r="BI288" s="911"/>
      <c r="BJ288" s="914"/>
      <c r="BK288" s="915"/>
      <c r="BL288" s="911"/>
      <c r="BM288" s="916"/>
      <c r="BN288" s="113" t="str">
        <f t="shared" si="431"/>
        <v/>
      </c>
      <c r="BO288" s="114" t="str">
        <f t="shared" si="441"/>
        <v/>
      </c>
      <c r="BP288" s="903"/>
      <c r="BQ288" s="917"/>
      <c r="BR288" s="904"/>
      <c r="BS288" s="903"/>
      <c r="BT288" s="917"/>
      <c r="BU288" s="918"/>
      <c r="BV288" s="919"/>
      <c r="BW288" s="904"/>
      <c r="BX288" s="903"/>
      <c r="BY288" s="918"/>
      <c r="BZ288" s="919"/>
      <c r="CA288" s="917"/>
      <c r="CB288" s="917"/>
      <c r="CC288" s="917"/>
      <c r="CD288" s="904"/>
      <c r="CE288" s="903"/>
      <c r="CF288" s="917"/>
      <c r="CG288" s="917"/>
      <c r="CH288" s="918"/>
      <c r="CI288" s="878"/>
      <c r="CJ288" s="903"/>
      <c r="CK288" s="917"/>
      <c r="CL288" s="917"/>
      <c r="CM288" s="904"/>
      <c r="CN288" s="920"/>
      <c r="CO288" s="921"/>
      <c r="CP288" s="921"/>
      <c r="CQ288" s="922"/>
      <c r="CR288" s="923"/>
    </row>
    <row r="289" spans="2:96">
      <c r="B289" s="119">
        <v>63</v>
      </c>
      <c r="C289" s="120">
        <f t="shared" si="424"/>
        <v>0</v>
      </c>
      <c r="D289" s="120">
        <f t="shared" si="425"/>
        <v>0</v>
      </c>
      <c r="E289" s="120">
        <f t="shared" si="433"/>
        <v>0</v>
      </c>
      <c r="F289" s="120">
        <f t="shared" si="434"/>
        <v>0</v>
      </c>
      <c r="G289" s="120">
        <f t="shared" si="435"/>
        <v>0</v>
      </c>
      <c r="H289" s="120">
        <f t="shared" si="436"/>
        <v>0</v>
      </c>
      <c r="I289" s="120">
        <f t="shared" si="426"/>
        <v>0</v>
      </c>
      <c r="J289" s="120">
        <f t="shared" si="427"/>
        <v>0</v>
      </c>
      <c r="K289" s="120">
        <f t="shared" si="428"/>
        <v>0</v>
      </c>
      <c r="L289" s="120">
        <f t="shared" si="437"/>
        <v>0</v>
      </c>
      <c r="M289" s="120">
        <f t="shared" si="438"/>
        <v>0</v>
      </c>
      <c r="N289" s="120">
        <f t="shared" si="439"/>
        <v>0</v>
      </c>
      <c r="O289" s="120">
        <f t="shared" si="432"/>
        <v>0</v>
      </c>
      <c r="P289" s="120">
        <f t="shared" si="429"/>
        <v>0</v>
      </c>
      <c r="Q289" s="121">
        <f t="shared" si="430"/>
        <v>0</v>
      </c>
      <c r="S289" s="18" t="str">
        <f t="shared" si="440"/>
        <v/>
      </c>
      <c r="T289" s="899"/>
      <c r="U289" s="899"/>
      <c r="V289" s="900"/>
      <c r="W289" s="901"/>
      <c r="X289" s="901"/>
      <c r="Y289" s="902"/>
      <c r="Z289" s="625"/>
      <c r="AA289" s="903"/>
      <c r="AB289" s="904"/>
      <c r="AC289" s="905"/>
      <c r="AD289" s="876"/>
      <c r="AE289" s="925"/>
      <c r="AF289" s="926"/>
      <c r="AG289" s="877"/>
      <c r="AH289" s="925"/>
      <c r="AI289" s="926"/>
      <c r="AJ289" s="876"/>
      <c r="AK289" s="877"/>
      <c r="AL289" s="878"/>
      <c r="AM289" s="879"/>
      <c r="AN289" s="877"/>
      <c r="AO289" s="880"/>
      <c r="AP289" s="877"/>
      <c r="AQ289" s="877"/>
      <c r="AR289" s="878"/>
      <c r="AS289" s="879"/>
      <c r="AT289" s="877"/>
      <c r="AU289" s="880"/>
      <c r="AV289" s="877"/>
      <c r="AW289" s="877"/>
      <c r="AX289" s="878"/>
      <c r="AY289" s="910"/>
      <c r="AZ289" s="911"/>
      <c r="BA289" s="912"/>
      <c r="BB289" s="913"/>
      <c r="BC289" s="911"/>
      <c r="BD289" s="914"/>
      <c r="BE289" s="915"/>
      <c r="BF289" s="911"/>
      <c r="BG289" s="912"/>
      <c r="BH289" s="913"/>
      <c r="BI289" s="911"/>
      <c r="BJ289" s="914"/>
      <c r="BK289" s="915"/>
      <c r="BL289" s="911"/>
      <c r="BM289" s="916"/>
      <c r="BN289" s="113" t="str">
        <f t="shared" si="431"/>
        <v/>
      </c>
      <c r="BO289" s="114" t="str">
        <f t="shared" si="441"/>
        <v/>
      </c>
      <c r="BP289" s="903"/>
      <c r="BQ289" s="917"/>
      <c r="BR289" s="904"/>
      <c r="BS289" s="903"/>
      <c r="BT289" s="917"/>
      <c r="BU289" s="918"/>
      <c r="BV289" s="919"/>
      <c r="BW289" s="904"/>
      <c r="BX289" s="903"/>
      <c r="BY289" s="918"/>
      <c r="BZ289" s="919"/>
      <c r="CA289" s="917"/>
      <c r="CB289" s="917"/>
      <c r="CC289" s="917"/>
      <c r="CD289" s="904"/>
      <c r="CE289" s="903"/>
      <c r="CF289" s="917"/>
      <c r="CG289" s="917"/>
      <c r="CH289" s="918"/>
      <c r="CI289" s="878"/>
      <c r="CJ289" s="903"/>
      <c r="CK289" s="917"/>
      <c r="CL289" s="917"/>
      <c r="CM289" s="904"/>
      <c r="CN289" s="920"/>
      <c r="CO289" s="921"/>
      <c r="CP289" s="921"/>
      <c r="CQ289" s="922"/>
      <c r="CR289" s="923"/>
    </row>
    <row r="290" spans="2:96">
      <c r="B290" s="119">
        <v>64</v>
      </c>
      <c r="C290" s="120">
        <f t="shared" si="424"/>
        <v>0</v>
      </c>
      <c r="D290" s="120">
        <f t="shared" si="425"/>
        <v>0</v>
      </c>
      <c r="E290" s="120">
        <f t="shared" si="433"/>
        <v>0</v>
      </c>
      <c r="F290" s="120">
        <f t="shared" si="434"/>
        <v>0</v>
      </c>
      <c r="G290" s="120">
        <f t="shared" si="435"/>
        <v>0</v>
      </c>
      <c r="H290" s="120">
        <f t="shared" si="436"/>
        <v>0</v>
      </c>
      <c r="I290" s="120">
        <f t="shared" si="426"/>
        <v>0</v>
      </c>
      <c r="J290" s="120">
        <f t="shared" si="427"/>
        <v>0</v>
      </c>
      <c r="K290" s="120">
        <f t="shared" si="428"/>
        <v>0</v>
      </c>
      <c r="L290" s="120">
        <f t="shared" si="437"/>
        <v>0</v>
      </c>
      <c r="M290" s="120">
        <f t="shared" si="438"/>
        <v>0</v>
      </c>
      <c r="N290" s="120">
        <f t="shared" si="439"/>
        <v>0</v>
      </c>
      <c r="O290" s="120">
        <f t="shared" si="432"/>
        <v>0</v>
      </c>
      <c r="P290" s="120">
        <f t="shared" si="429"/>
        <v>0</v>
      </c>
      <c r="Q290" s="121">
        <f t="shared" si="430"/>
        <v>0</v>
      </c>
      <c r="S290" s="18" t="str">
        <f t="shared" si="440"/>
        <v/>
      </c>
      <c r="T290" s="899"/>
      <c r="U290" s="899"/>
      <c r="V290" s="900"/>
      <c r="W290" s="901"/>
      <c r="X290" s="901"/>
      <c r="Y290" s="902"/>
      <c r="Z290" s="625"/>
      <c r="AA290" s="903"/>
      <c r="AB290" s="904"/>
      <c r="AC290" s="905"/>
      <c r="AD290" s="876"/>
      <c r="AE290" s="925"/>
      <c r="AF290" s="926"/>
      <c r="AG290" s="877"/>
      <c r="AH290" s="925"/>
      <c r="AI290" s="926"/>
      <c r="AJ290" s="876"/>
      <c r="AK290" s="877"/>
      <c r="AL290" s="878"/>
      <c r="AM290" s="879"/>
      <c r="AN290" s="877"/>
      <c r="AO290" s="880"/>
      <c r="AP290" s="877"/>
      <c r="AQ290" s="877"/>
      <c r="AR290" s="878"/>
      <c r="AS290" s="879"/>
      <c r="AT290" s="877"/>
      <c r="AU290" s="880"/>
      <c r="AV290" s="877"/>
      <c r="AW290" s="877"/>
      <c r="AX290" s="878"/>
      <c r="AY290" s="910"/>
      <c r="AZ290" s="911"/>
      <c r="BA290" s="912"/>
      <c r="BB290" s="913"/>
      <c r="BC290" s="911"/>
      <c r="BD290" s="914"/>
      <c r="BE290" s="915"/>
      <c r="BF290" s="911"/>
      <c r="BG290" s="912"/>
      <c r="BH290" s="913"/>
      <c r="BI290" s="911"/>
      <c r="BJ290" s="914"/>
      <c r="BK290" s="915"/>
      <c r="BL290" s="911"/>
      <c r="BM290" s="916"/>
      <c r="BN290" s="113" t="str">
        <f t="shared" si="431"/>
        <v/>
      </c>
      <c r="BO290" s="114" t="str">
        <f t="shared" si="441"/>
        <v/>
      </c>
      <c r="BP290" s="903"/>
      <c r="BQ290" s="917"/>
      <c r="BR290" s="904"/>
      <c r="BS290" s="903"/>
      <c r="BT290" s="917"/>
      <c r="BU290" s="918"/>
      <c r="BV290" s="919"/>
      <c r="BW290" s="904"/>
      <c r="BX290" s="903"/>
      <c r="BY290" s="918"/>
      <c r="BZ290" s="919"/>
      <c r="CA290" s="917"/>
      <c r="CB290" s="917"/>
      <c r="CC290" s="917"/>
      <c r="CD290" s="904"/>
      <c r="CE290" s="903"/>
      <c r="CF290" s="917"/>
      <c r="CG290" s="917"/>
      <c r="CH290" s="918"/>
      <c r="CI290" s="878"/>
      <c r="CJ290" s="903"/>
      <c r="CK290" s="917"/>
      <c r="CL290" s="917"/>
      <c r="CM290" s="904"/>
      <c r="CN290" s="920"/>
      <c r="CO290" s="921"/>
      <c r="CP290" s="921"/>
      <c r="CQ290" s="922"/>
      <c r="CR290" s="923"/>
    </row>
    <row r="291" spans="2:96">
      <c r="B291" s="119">
        <v>65</v>
      </c>
      <c r="C291" s="120">
        <f t="shared" si="424"/>
        <v>0</v>
      </c>
      <c r="D291" s="120">
        <f t="shared" si="425"/>
        <v>0</v>
      </c>
      <c r="E291" s="120">
        <f t="shared" ref="E291:E322" si="442">MIN(1,COUNTA(T291:Y291,AA291:BM291,BP291:CQ291))</f>
        <v>0</v>
      </c>
      <c r="F291" s="120">
        <f t="shared" ref="F291:F322" si="443">IF(T66&gt;0,1,0)</f>
        <v>0</v>
      </c>
      <c r="G291" s="120">
        <f t="shared" ref="G291:G322" si="444">IF(AND(S291&lt;&gt;"",C291=0),1,0)</f>
        <v>0</v>
      </c>
      <c r="H291" s="120">
        <f t="shared" ref="H291:H322" si="445">MAX(I291:Q291)</f>
        <v>0</v>
      </c>
      <c r="I291" s="120">
        <f t="shared" si="426"/>
        <v>0</v>
      </c>
      <c r="J291" s="120">
        <f t="shared" si="427"/>
        <v>0</v>
      </c>
      <c r="K291" s="120">
        <f t="shared" si="428"/>
        <v>0</v>
      </c>
      <c r="L291" s="120">
        <f t="shared" ref="L291:L322" si="446">IF($S291="",0,IF(COUNTA(AA291:AC291)=0,1,0))</f>
        <v>0</v>
      </c>
      <c r="M291" s="120">
        <f t="shared" ref="M291:M322" si="447">IF($S291="",0,IF(COUNTA(AD291:AF291)=0,1,0))</f>
        <v>0</v>
      </c>
      <c r="N291" s="120">
        <f t="shared" ref="N291:N322" si="448">IF($S291="",0,IF(COUNTA(AG291:AI291)=0,1,0))</f>
        <v>0</v>
      </c>
      <c r="O291" s="120">
        <f t="shared" si="432"/>
        <v>0</v>
      </c>
      <c r="P291" s="120">
        <f t="shared" si="429"/>
        <v>0</v>
      </c>
      <c r="Q291" s="121">
        <f t="shared" si="430"/>
        <v>0</v>
      </c>
      <c r="S291" s="18" t="str">
        <f t="shared" ref="S291:S322" si="449">IF(B291&lt;=$Q$206,B291,"")</f>
        <v/>
      </c>
      <c r="T291" s="899"/>
      <c r="U291" s="899"/>
      <c r="V291" s="900"/>
      <c r="W291" s="901"/>
      <c r="X291" s="901"/>
      <c r="Y291" s="902"/>
      <c r="Z291" s="625"/>
      <c r="AA291" s="903"/>
      <c r="AB291" s="904"/>
      <c r="AC291" s="905"/>
      <c r="AD291" s="876"/>
      <c r="AE291" s="925"/>
      <c r="AF291" s="926"/>
      <c r="AG291" s="877"/>
      <c r="AH291" s="925"/>
      <c r="AI291" s="926"/>
      <c r="AJ291" s="876"/>
      <c r="AK291" s="877"/>
      <c r="AL291" s="878"/>
      <c r="AM291" s="879"/>
      <c r="AN291" s="877"/>
      <c r="AO291" s="880"/>
      <c r="AP291" s="877"/>
      <c r="AQ291" s="877"/>
      <c r="AR291" s="878"/>
      <c r="AS291" s="879"/>
      <c r="AT291" s="877"/>
      <c r="AU291" s="880"/>
      <c r="AV291" s="877"/>
      <c r="AW291" s="877"/>
      <c r="AX291" s="878"/>
      <c r="AY291" s="910"/>
      <c r="AZ291" s="911"/>
      <c r="BA291" s="912"/>
      <c r="BB291" s="913"/>
      <c r="BC291" s="911"/>
      <c r="BD291" s="914"/>
      <c r="BE291" s="915"/>
      <c r="BF291" s="911"/>
      <c r="BG291" s="912"/>
      <c r="BH291" s="913"/>
      <c r="BI291" s="911"/>
      <c r="BJ291" s="914"/>
      <c r="BK291" s="915"/>
      <c r="BL291" s="911"/>
      <c r="BM291" s="916"/>
      <c r="BN291" s="113" t="str">
        <f t="shared" si="431"/>
        <v/>
      </c>
      <c r="BO291" s="114" t="str">
        <f t="shared" ref="BO291:BO322" si="450">IF(S291&lt;&gt;"","x","")</f>
        <v/>
      </c>
      <c r="BP291" s="903"/>
      <c r="BQ291" s="917"/>
      <c r="BR291" s="904"/>
      <c r="BS291" s="903"/>
      <c r="BT291" s="917"/>
      <c r="BU291" s="918"/>
      <c r="BV291" s="919"/>
      <c r="BW291" s="904"/>
      <c r="BX291" s="903"/>
      <c r="BY291" s="918"/>
      <c r="BZ291" s="919"/>
      <c r="CA291" s="917"/>
      <c r="CB291" s="917"/>
      <c r="CC291" s="917"/>
      <c r="CD291" s="904"/>
      <c r="CE291" s="903"/>
      <c r="CF291" s="917"/>
      <c r="CG291" s="917"/>
      <c r="CH291" s="918"/>
      <c r="CI291" s="878"/>
      <c r="CJ291" s="903"/>
      <c r="CK291" s="917"/>
      <c r="CL291" s="917"/>
      <c r="CM291" s="904"/>
      <c r="CN291" s="920"/>
      <c r="CO291" s="921"/>
      <c r="CP291" s="921"/>
      <c r="CQ291" s="922"/>
      <c r="CR291" s="923"/>
    </row>
    <row r="292" spans="2:96">
      <c r="B292" s="119">
        <v>66</v>
      </c>
      <c r="C292" s="120">
        <f t="shared" ref="C292:C355" si="451">IF(E292=1,B292,0)</f>
        <v>0</v>
      </c>
      <c r="D292" s="120">
        <f t="shared" ref="D292:D355" si="452">IF(F292=1,3,IF(G292=1,2,IF(H292=1,1,0)))</f>
        <v>0</v>
      </c>
      <c r="E292" s="120">
        <f t="shared" si="442"/>
        <v>0</v>
      </c>
      <c r="F292" s="120">
        <f t="shared" si="443"/>
        <v>0</v>
      </c>
      <c r="G292" s="120">
        <f t="shared" si="444"/>
        <v>0</v>
      </c>
      <c r="H292" s="120">
        <f t="shared" si="445"/>
        <v>0</v>
      </c>
      <c r="I292" s="120">
        <f t="shared" ref="I292:I355" si="453">IF($S292="",0,IF(COUNTA(T292)=0,1,0))</f>
        <v>0</v>
      </c>
      <c r="J292" s="120">
        <f t="shared" ref="J292:J355" si="454">IF($S292="",0,IF(COUNTA(U292)=0,1,0))</f>
        <v>0</v>
      </c>
      <c r="K292" s="120">
        <f t="shared" ref="K292:K355" si="455">IF($S292="",0,IF(COUNTA(V292:Y292)=0,1,0))</f>
        <v>0</v>
      </c>
      <c r="L292" s="120">
        <f t="shared" si="446"/>
        <v>0</v>
      </c>
      <c r="M292" s="120">
        <f t="shared" si="447"/>
        <v>0</v>
      </c>
      <c r="N292" s="120">
        <f t="shared" si="448"/>
        <v>0</v>
      </c>
      <c r="O292" s="120">
        <f t="shared" ref="O292:O355" si="456">IF($S292="",0,IF(COUNTA(AJ292:AX292)=0,1,0))</f>
        <v>0</v>
      </c>
      <c r="P292" s="120">
        <f t="shared" ref="P292:P355" si="457">IF($S292="",0,IF(COUNTA(AY292:BM292)=0,1,0))</f>
        <v>0</v>
      </c>
      <c r="Q292" s="121">
        <f t="shared" ref="Q292:Q355" si="458">IF($S292="",0,IF(COUNTA(BP292:CQ292)=0,1,0))</f>
        <v>0</v>
      </c>
      <c r="S292" s="18" t="str">
        <f t="shared" si="449"/>
        <v/>
      </c>
      <c r="T292" s="899"/>
      <c r="U292" s="899"/>
      <c r="V292" s="900"/>
      <c r="W292" s="901"/>
      <c r="X292" s="901"/>
      <c r="Y292" s="902"/>
      <c r="Z292" s="625"/>
      <c r="AA292" s="903"/>
      <c r="AB292" s="904"/>
      <c r="AC292" s="905"/>
      <c r="AD292" s="876"/>
      <c r="AE292" s="925"/>
      <c r="AF292" s="926"/>
      <c r="AG292" s="877"/>
      <c r="AH292" s="925"/>
      <c r="AI292" s="926"/>
      <c r="AJ292" s="876"/>
      <c r="AK292" s="877"/>
      <c r="AL292" s="878"/>
      <c r="AM292" s="879"/>
      <c r="AN292" s="877"/>
      <c r="AO292" s="880"/>
      <c r="AP292" s="877"/>
      <c r="AQ292" s="877"/>
      <c r="AR292" s="878"/>
      <c r="AS292" s="879"/>
      <c r="AT292" s="877"/>
      <c r="AU292" s="880"/>
      <c r="AV292" s="877"/>
      <c r="AW292" s="877"/>
      <c r="AX292" s="878"/>
      <c r="AY292" s="910"/>
      <c r="AZ292" s="911"/>
      <c r="BA292" s="912"/>
      <c r="BB292" s="913"/>
      <c r="BC292" s="911"/>
      <c r="BD292" s="914"/>
      <c r="BE292" s="915"/>
      <c r="BF292" s="911"/>
      <c r="BG292" s="912"/>
      <c r="BH292" s="913"/>
      <c r="BI292" s="911"/>
      <c r="BJ292" s="914"/>
      <c r="BK292" s="915"/>
      <c r="BL292" s="911"/>
      <c r="BM292" s="916"/>
      <c r="BN292" s="113" t="str">
        <f t="shared" ref="BN292:BN355" si="459">IF(BO292="","",IF(COUNTA(AY292:BI292)&gt;0,"x",""))</f>
        <v/>
      </c>
      <c r="BO292" s="114" t="str">
        <f t="shared" si="450"/>
        <v/>
      </c>
      <c r="BP292" s="903"/>
      <c r="BQ292" s="917"/>
      <c r="BR292" s="904"/>
      <c r="BS292" s="903"/>
      <c r="BT292" s="917"/>
      <c r="BU292" s="918"/>
      <c r="BV292" s="919"/>
      <c r="BW292" s="904"/>
      <c r="BX292" s="903"/>
      <c r="BY292" s="918"/>
      <c r="BZ292" s="919"/>
      <c r="CA292" s="917"/>
      <c r="CB292" s="917"/>
      <c r="CC292" s="917"/>
      <c r="CD292" s="904"/>
      <c r="CE292" s="903"/>
      <c r="CF292" s="917"/>
      <c r="CG292" s="917"/>
      <c r="CH292" s="918"/>
      <c r="CI292" s="878"/>
      <c r="CJ292" s="903"/>
      <c r="CK292" s="917"/>
      <c r="CL292" s="917"/>
      <c r="CM292" s="904"/>
      <c r="CN292" s="920"/>
      <c r="CO292" s="921"/>
      <c r="CP292" s="921"/>
      <c r="CQ292" s="922"/>
      <c r="CR292" s="923"/>
    </row>
    <row r="293" spans="2:96">
      <c r="B293" s="119">
        <v>67</v>
      </c>
      <c r="C293" s="120">
        <f t="shared" si="451"/>
        <v>0</v>
      </c>
      <c r="D293" s="120">
        <f t="shared" si="452"/>
        <v>0</v>
      </c>
      <c r="E293" s="120">
        <f t="shared" si="442"/>
        <v>0</v>
      </c>
      <c r="F293" s="120">
        <f t="shared" si="443"/>
        <v>0</v>
      </c>
      <c r="G293" s="120">
        <f t="shared" si="444"/>
        <v>0</v>
      </c>
      <c r="H293" s="120">
        <f t="shared" si="445"/>
        <v>0</v>
      </c>
      <c r="I293" s="120">
        <f t="shared" si="453"/>
        <v>0</v>
      </c>
      <c r="J293" s="120">
        <f t="shared" si="454"/>
        <v>0</v>
      </c>
      <c r="K293" s="120">
        <f t="shared" si="455"/>
        <v>0</v>
      </c>
      <c r="L293" s="120">
        <f t="shared" si="446"/>
        <v>0</v>
      </c>
      <c r="M293" s="120">
        <f t="shared" si="447"/>
        <v>0</v>
      </c>
      <c r="N293" s="120">
        <f t="shared" si="448"/>
        <v>0</v>
      </c>
      <c r="O293" s="120">
        <f t="shared" si="456"/>
        <v>0</v>
      </c>
      <c r="P293" s="120">
        <f t="shared" si="457"/>
        <v>0</v>
      </c>
      <c r="Q293" s="121">
        <f t="shared" si="458"/>
        <v>0</v>
      </c>
      <c r="S293" s="18" t="str">
        <f t="shared" si="449"/>
        <v/>
      </c>
      <c r="T293" s="899"/>
      <c r="U293" s="899"/>
      <c r="V293" s="900"/>
      <c r="W293" s="901"/>
      <c r="X293" s="901"/>
      <c r="Y293" s="902"/>
      <c r="Z293" s="625"/>
      <c r="AA293" s="903"/>
      <c r="AB293" s="904"/>
      <c r="AC293" s="905"/>
      <c r="AD293" s="876"/>
      <c r="AE293" s="925"/>
      <c r="AF293" s="926"/>
      <c r="AG293" s="877"/>
      <c r="AH293" s="925"/>
      <c r="AI293" s="926"/>
      <c r="AJ293" s="876"/>
      <c r="AK293" s="877"/>
      <c r="AL293" s="878"/>
      <c r="AM293" s="879"/>
      <c r="AN293" s="877"/>
      <c r="AO293" s="880"/>
      <c r="AP293" s="877"/>
      <c r="AQ293" s="877"/>
      <c r="AR293" s="878"/>
      <c r="AS293" s="879"/>
      <c r="AT293" s="877"/>
      <c r="AU293" s="880"/>
      <c r="AV293" s="877"/>
      <c r="AW293" s="877"/>
      <c r="AX293" s="878"/>
      <c r="AY293" s="910"/>
      <c r="AZ293" s="911"/>
      <c r="BA293" s="912"/>
      <c r="BB293" s="913"/>
      <c r="BC293" s="911"/>
      <c r="BD293" s="914"/>
      <c r="BE293" s="915"/>
      <c r="BF293" s="911"/>
      <c r="BG293" s="912"/>
      <c r="BH293" s="913"/>
      <c r="BI293" s="911"/>
      <c r="BJ293" s="914"/>
      <c r="BK293" s="915"/>
      <c r="BL293" s="911"/>
      <c r="BM293" s="916"/>
      <c r="BN293" s="113" t="str">
        <f t="shared" si="459"/>
        <v/>
      </c>
      <c r="BO293" s="114" t="str">
        <f t="shared" si="450"/>
        <v/>
      </c>
      <c r="BP293" s="903"/>
      <c r="BQ293" s="917"/>
      <c r="BR293" s="904"/>
      <c r="BS293" s="903"/>
      <c r="BT293" s="917"/>
      <c r="BU293" s="918"/>
      <c r="BV293" s="919"/>
      <c r="BW293" s="904"/>
      <c r="BX293" s="903"/>
      <c r="BY293" s="918"/>
      <c r="BZ293" s="919"/>
      <c r="CA293" s="917"/>
      <c r="CB293" s="917"/>
      <c r="CC293" s="917"/>
      <c r="CD293" s="904"/>
      <c r="CE293" s="903"/>
      <c r="CF293" s="917"/>
      <c r="CG293" s="917"/>
      <c r="CH293" s="918"/>
      <c r="CI293" s="878"/>
      <c r="CJ293" s="903"/>
      <c r="CK293" s="917"/>
      <c r="CL293" s="917"/>
      <c r="CM293" s="904"/>
      <c r="CN293" s="920"/>
      <c r="CO293" s="921"/>
      <c r="CP293" s="921"/>
      <c r="CQ293" s="922"/>
      <c r="CR293" s="923"/>
    </row>
    <row r="294" spans="2:96">
      <c r="B294" s="119">
        <v>68</v>
      </c>
      <c r="C294" s="120">
        <f t="shared" si="451"/>
        <v>0</v>
      </c>
      <c r="D294" s="120">
        <f t="shared" si="452"/>
        <v>0</v>
      </c>
      <c r="E294" s="120">
        <f t="shared" si="442"/>
        <v>0</v>
      </c>
      <c r="F294" s="120">
        <f t="shared" si="443"/>
        <v>0</v>
      </c>
      <c r="G294" s="120">
        <f t="shared" si="444"/>
        <v>0</v>
      </c>
      <c r="H294" s="120">
        <f t="shared" si="445"/>
        <v>0</v>
      </c>
      <c r="I294" s="120">
        <f t="shared" si="453"/>
        <v>0</v>
      </c>
      <c r="J294" s="120">
        <f t="shared" si="454"/>
        <v>0</v>
      </c>
      <c r="K294" s="120">
        <f t="shared" si="455"/>
        <v>0</v>
      </c>
      <c r="L294" s="120">
        <f t="shared" si="446"/>
        <v>0</v>
      </c>
      <c r="M294" s="120">
        <f t="shared" si="447"/>
        <v>0</v>
      </c>
      <c r="N294" s="120">
        <f t="shared" si="448"/>
        <v>0</v>
      </c>
      <c r="O294" s="120">
        <f t="shared" si="456"/>
        <v>0</v>
      </c>
      <c r="P294" s="120">
        <f t="shared" si="457"/>
        <v>0</v>
      </c>
      <c r="Q294" s="121">
        <f t="shared" si="458"/>
        <v>0</v>
      </c>
      <c r="S294" s="18" t="str">
        <f t="shared" si="449"/>
        <v/>
      </c>
      <c r="T294" s="899"/>
      <c r="U294" s="899"/>
      <c r="V294" s="900"/>
      <c r="W294" s="901"/>
      <c r="X294" s="901"/>
      <c r="Y294" s="902"/>
      <c r="Z294" s="625"/>
      <c r="AA294" s="903"/>
      <c r="AB294" s="904"/>
      <c r="AC294" s="905"/>
      <c r="AD294" s="876"/>
      <c r="AE294" s="925"/>
      <c r="AF294" s="926"/>
      <c r="AG294" s="877"/>
      <c r="AH294" s="925"/>
      <c r="AI294" s="926"/>
      <c r="AJ294" s="876"/>
      <c r="AK294" s="877"/>
      <c r="AL294" s="878"/>
      <c r="AM294" s="879"/>
      <c r="AN294" s="877"/>
      <c r="AO294" s="880"/>
      <c r="AP294" s="877"/>
      <c r="AQ294" s="877"/>
      <c r="AR294" s="878"/>
      <c r="AS294" s="879"/>
      <c r="AT294" s="877"/>
      <c r="AU294" s="880"/>
      <c r="AV294" s="877"/>
      <c r="AW294" s="877"/>
      <c r="AX294" s="878"/>
      <c r="AY294" s="910"/>
      <c r="AZ294" s="911"/>
      <c r="BA294" s="912"/>
      <c r="BB294" s="913"/>
      <c r="BC294" s="911"/>
      <c r="BD294" s="914"/>
      <c r="BE294" s="915"/>
      <c r="BF294" s="911"/>
      <c r="BG294" s="912"/>
      <c r="BH294" s="913"/>
      <c r="BI294" s="911"/>
      <c r="BJ294" s="914"/>
      <c r="BK294" s="915"/>
      <c r="BL294" s="911"/>
      <c r="BM294" s="916"/>
      <c r="BN294" s="113" t="str">
        <f t="shared" si="459"/>
        <v/>
      </c>
      <c r="BO294" s="114" t="str">
        <f t="shared" si="450"/>
        <v/>
      </c>
      <c r="BP294" s="903"/>
      <c r="BQ294" s="917"/>
      <c r="BR294" s="904"/>
      <c r="BS294" s="903"/>
      <c r="BT294" s="917"/>
      <c r="BU294" s="918"/>
      <c r="BV294" s="919"/>
      <c r="BW294" s="904"/>
      <c r="BX294" s="903"/>
      <c r="BY294" s="918"/>
      <c r="BZ294" s="919"/>
      <c r="CA294" s="917"/>
      <c r="CB294" s="917"/>
      <c r="CC294" s="917"/>
      <c r="CD294" s="904"/>
      <c r="CE294" s="903"/>
      <c r="CF294" s="917"/>
      <c r="CG294" s="917"/>
      <c r="CH294" s="918"/>
      <c r="CI294" s="878"/>
      <c r="CJ294" s="903"/>
      <c r="CK294" s="917"/>
      <c r="CL294" s="917"/>
      <c r="CM294" s="904"/>
      <c r="CN294" s="920"/>
      <c r="CO294" s="921"/>
      <c r="CP294" s="921"/>
      <c r="CQ294" s="922"/>
      <c r="CR294" s="923"/>
    </row>
    <row r="295" spans="2:96">
      <c r="B295" s="119">
        <v>69</v>
      </c>
      <c r="C295" s="120">
        <f t="shared" si="451"/>
        <v>0</v>
      </c>
      <c r="D295" s="120">
        <f t="shared" si="452"/>
        <v>0</v>
      </c>
      <c r="E295" s="120">
        <f t="shared" si="442"/>
        <v>0</v>
      </c>
      <c r="F295" s="120">
        <f t="shared" si="443"/>
        <v>0</v>
      </c>
      <c r="G295" s="120">
        <f t="shared" si="444"/>
        <v>0</v>
      </c>
      <c r="H295" s="120">
        <f t="shared" si="445"/>
        <v>0</v>
      </c>
      <c r="I295" s="120">
        <f t="shared" si="453"/>
        <v>0</v>
      </c>
      <c r="J295" s="120">
        <f t="shared" si="454"/>
        <v>0</v>
      </c>
      <c r="K295" s="120">
        <f t="shared" si="455"/>
        <v>0</v>
      </c>
      <c r="L295" s="120">
        <f t="shared" si="446"/>
        <v>0</v>
      </c>
      <c r="M295" s="120">
        <f t="shared" si="447"/>
        <v>0</v>
      </c>
      <c r="N295" s="120">
        <f t="shared" si="448"/>
        <v>0</v>
      </c>
      <c r="O295" s="120">
        <f t="shared" si="456"/>
        <v>0</v>
      </c>
      <c r="P295" s="120">
        <f t="shared" si="457"/>
        <v>0</v>
      </c>
      <c r="Q295" s="121">
        <f t="shared" si="458"/>
        <v>0</v>
      </c>
      <c r="S295" s="18" t="str">
        <f t="shared" si="449"/>
        <v/>
      </c>
      <c r="T295" s="899"/>
      <c r="U295" s="899"/>
      <c r="V295" s="900"/>
      <c r="W295" s="901"/>
      <c r="X295" s="901"/>
      <c r="Y295" s="902"/>
      <c r="Z295" s="625"/>
      <c r="AA295" s="903"/>
      <c r="AB295" s="904"/>
      <c r="AC295" s="905"/>
      <c r="AD295" s="876"/>
      <c r="AE295" s="925"/>
      <c r="AF295" s="926"/>
      <c r="AG295" s="877"/>
      <c r="AH295" s="925"/>
      <c r="AI295" s="926"/>
      <c r="AJ295" s="876"/>
      <c r="AK295" s="877"/>
      <c r="AL295" s="878"/>
      <c r="AM295" s="879"/>
      <c r="AN295" s="877"/>
      <c r="AO295" s="880"/>
      <c r="AP295" s="877"/>
      <c r="AQ295" s="877"/>
      <c r="AR295" s="878"/>
      <c r="AS295" s="879"/>
      <c r="AT295" s="877"/>
      <c r="AU295" s="880"/>
      <c r="AV295" s="877"/>
      <c r="AW295" s="877"/>
      <c r="AX295" s="878"/>
      <c r="AY295" s="910"/>
      <c r="AZ295" s="911"/>
      <c r="BA295" s="912"/>
      <c r="BB295" s="913"/>
      <c r="BC295" s="911"/>
      <c r="BD295" s="914"/>
      <c r="BE295" s="915"/>
      <c r="BF295" s="911"/>
      <c r="BG295" s="912"/>
      <c r="BH295" s="913"/>
      <c r="BI295" s="911"/>
      <c r="BJ295" s="914"/>
      <c r="BK295" s="915"/>
      <c r="BL295" s="911"/>
      <c r="BM295" s="916"/>
      <c r="BN295" s="113" t="str">
        <f t="shared" si="459"/>
        <v/>
      </c>
      <c r="BO295" s="114" t="str">
        <f t="shared" si="450"/>
        <v/>
      </c>
      <c r="BP295" s="903"/>
      <c r="BQ295" s="917"/>
      <c r="BR295" s="904"/>
      <c r="BS295" s="903"/>
      <c r="BT295" s="917"/>
      <c r="BU295" s="918"/>
      <c r="BV295" s="919"/>
      <c r="BW295" s="904"/>
      <c r="BX295" s="903"/>
      <c r="BY295" s="918"/>
      <c r="BZ295" s="919"/>
      <c r="CA295" s="917"/>
      <c r="CB295" s="917"/>
      <c r="CC295" s="917"/>
      <c r="CD295" s="904"/>
      <c r="CE295" s="903"/>
      <c r="CF295" s="917"/>
      <c r="CG295" s="917"/>
      <c r="CH295" s="918"/>
      <c r="CI295" s="878"/>
      <c r="CJ295" s="903"/>
      <c r="CK295" s="917"/>
      <c r="CL295" s="917"/>
      <c r="CM295" s="904"/>
      <c r="CN295" s="920"/>
      <c r="CO295" s="921"/>
      <c r="CP295" s="921"/>
      <c r="CQ295" s="922"/>
      <c r="CR295" s="923"/>
    </row>
    <row r="296" spans="2:96">
      <c r="B296" s="119">
        <v>70</v>
      </c>
      <c r="C296" s="120">
        <f t="shared" si="451"/>
        <v>0</v>
      </c>
      <c r="D296" s="120">
        <f t="shared" si="452"/>
        <v>0</v>
      </c>
      <c r="E296" s="120">
        <f t="shared" si="442"/>
        <v>0</v>
      </c>
      <c r="F296" s="120">
        <f t="shared" si="443"/>
        <v>0</v>
      </c>
      <c r="G296" s="120">
        <f t="shared" si="444"/>
        <v>0</v>
      </c>
      <c r="H296" s="120">
        <f t="shared" si="445"/>
        <v>0</v>
      </c>
      <c r="I296" s="120">
        <f t="shared" si="453"/>
        <v>0</v>
      </c>
      <c r="J296" s="120">
        <f t="shared" si="454"/>
        <v>0</v>
      </c>
      <c r="K296" s="120">
        <f t="shared" si="455"/>
        <v>0</v>
      </c>
      <c r="L296" s="120">
        <f t="shared" si="446"/>
        <v>0</v>
      </c>
      <c r="M296" s="120">
        <f t="shared" si="447"/>
        <v>0</v>
      </c>
      <c r="N296" s="120">
        <f t="shared" si="448"/>
        <v>0</v>
      </c>
      <c r="O296" s="120">
        <f t="shared" si="456"/>
        <v>0</v>
      </c>
      <c r="P296" s="120">
        <f t="shared" si="457"/>
        <v>0</v>
      </c>
      <c r="Q296" s="121">
        <f t="shared" si="458"/>
        <v>0</v>
      </c>
      <c r="S296" s="18" t="str">
        <f t="shared" si="449"/>
        <v/>
      </c>
      <c r="T296" s="899"/>
      <c r="U296" s="899"/>
      <c r="V296" s="900"/>
      <c r="W296" s="901"/>
      <c r="X296" s="901"/>
      <c r="Y296" s="902"/>
      <c r="Z296" s="625"/>
      <c r="AA296" s="903"/>
      <c r="AB296" s="904"/>
      <c r="AC296" s="905"/>
      <c r="AD296" s="876"/>
      <c r="AE296" s="925"/>
      <c r="AF296" s="926"/>
      <c r="AG296" s="877"/>
      <c r="AH296" s="925"/>
      <c r="AI296" s="926"/>
      <c r="AJ296" s="876"/>
      <c r="AK296" s="877"/>
      <c r="AL296" s="878"/>
      <c r="AM296" s="879"/>
      <c r="AN296" s="877"/>
      <c r="AO296" s="880"/>
      <c r="AP296" s="877"/>
      <c r="AQ296" s="877"/>
      <c r="AR296" s="878"/>
      <c r="AS296" s="879"/>
      <c r="AT296" s="877"/>
      <c r="AU296" s="880"/>
      <c r="AV296" s="877"/>
      <c r="AW296" s="877"/>
      <c r="AX296" s="878"/>
      <c r="AY296" s="910"/>
      <c r="AZ296" s="911"/>
      <c r="BA296" s="912"/>
      <c r="BB296" s="913"/>
      <c r="BC296" s="911"/>
      <c r="BD296" s="914"/>
      <c r="BE296" s="915"/>
      <c r="BF296" s="911"/>
      <c r="BG296" s="912"/>
      <c r="BH296" s="913"/>
      <c r="BI296" s="911"/>
      <c r="BJ296" s="914"/>
      <c r="BK296" s="915"/>
      <c r="BL296" s="911"/>
      <c r="BM296" s="916"/>
      <c r="BN296" s="113" t="str">
        <f t="shared" si="459"/>
        <v/>
      </c>
      <c r="BO296" s="114" t="str">
        <f t="shared" si="450"/>
        <v/>
      </c>
      <c r="BP296" s="903"/>
      <c r="BQ296" s="917"/>
      <c r="BR296" s="904"/>
      <c r="BS296" s="903"/>
      <c r="BT296" s="917"/>
      <c r="BU296" s="918"/>
      <c r="BV296" s="919"/>
      <c r="BW296" s="904"/>
      <c r="BX296" s="903"/>
      <c r="BY296" s="918"/>
      <c r="BZ296" s="919"/>
      <c r="CA296" s="917"/>
      <c r="CB296" s="917"/>
      <c r="CC296" s="917"/>
      <c r="CD296" s="904"/>
      <c r="CE296" s="903"/>
      <c r="CF296" s="917"/>
      <c r="CG296" s="917"/>
      <c r="CH296" s="918"/>
      <c r="CI296" s="878"/>
      <c r="CJ296" s="903"/>
      <c r="CK296" s="917"/>
      <c r="CL296" s="917"/>
      <c r="CM296" s="904"/>
      <c r="CN296" s="920"/>
      <c r="CO296" s="921"/>
      <c r="CP296" s="921"/>
      <c r="CQ296" s="922"/>
      <c r="CR296" s="923"/>
    </row>
    <row r="297" spans="2:96">
      <c r="B297" s="119">
        <v>71</v>
      </c>
      <c r="C297" s="120">
        <f t="shared" si="451"/>
        <v>0</v>
      </c>
      <c r="D297" s="120">
        <f t="shared" si="452"/>
        <v>0</v>
      </c>
      <c r="E297" s="120">
        <f t="shared" si="442"/>
        <v>0</v>
      </c>
      <c r="F297" s="120">
        <f t="shared" si="443"/>
        <v>0</v>
      </c>
      <c r="G297" s="120">
        <f t="shared" si="444"/>
        <v>0</v>
      </c>
      <c r="H297" s="120">
        <f t="shared" si="445"/>
        <v>0</v>
      </c>
      <c r="I297" s="120">
        <f t="shared" si="453"/>
        <v>0</v>
      </c>
      <c r="J297" s="120">
        <f t="shared" si="454"/>
        <v>0</v>
      </c>
      <c r="K297" s="120">
        <f t="shared" si="455"/>
        <v>0</v>
      </c>
      <c r="L297" s="120">
        <f t="shared" si="446"/>
        <v>0</v>
      </c>
      <c r="M297" s="120">
        <f t="shared" si="447"/>
        <v>0</v>
      </c>
      <c r="N297" s="120">
        <f t="shared" si="448"/>
        <v>0</v>
      </c>
      <c r="O297" s="120">
        <f t="shared" si="456"/>
        <v>0</v>
      </c>
      <c r="P297" s="120">
        <f t="shared" si="457"/>
        <v>0</v>
      </c>
      <c r="Q297" s="121">
        <f t="shared" si="458"/>
        <v>0</v>
      </c>
      <c r="S297" s="18" t="str">
        <f t="shared" si="449"/>
        <v/>
      </c>
      <c r="T297" s="899"/>
      <c r="U297" s="899"/>
      <c r="V297" s="900"/>
      <c r="W297" s="901"/>
      <c r="X297" s="901"/>
      <c r="Y297" s="902"/>
      <c r="Z297" s="625"/>
      <c r="AA297" s="903"/>
      <c r="AB297" s="904"/>
      <c r="AC297" s="905"/>
      <c r="AD297" s="876"/>
      <c r="AE297" s="925"/>
      <c r="AF297" s="926"/>
      <c r="AG297" s="877"/>
      <c r="AH297" s="925"/>
      <c r="AI297" s="926"/>
      <c r="AJ297" s="876"/>
      <c r="AK297" s="877"/>
      <c r="AL297" s="878"/>
      <c r="AM297" s="879"/>
      <c r="AN297" s="877"/>
      <c r="AO297" s="880"/>
      <c r="AP297" s="877"/>
      <c r="AQ297" s="877"/>
      <c r="AR297" s="878"/>
      <c r="AS297" s="879"/>
      <c r="AT297" s="877"/>
      <c r="AU297" s="880"/>
      <c r="AV297" s="877"/>
      <c r="AW297" s="877"/>
      <c r="AX297" s="878"/>
      <c r="AY297" s="910"/>
      <c r="AZ297" s="911"/>
      <c r="BA297" s="912"/>
      <c r="BB297" s="913"/>
      <c r="BC297" s="911"/>
      <c r="BD297" s="914"/>
      <c r="BE297" s="915"/>
      <c r="BF297" s="911"/>
      <c r="BG297" s="912"/>
      <c r="BH297" s="913"/>
      <c r="BI297" s="911"/>
      <c r="BJ297" s="914"/>
      <c r="BK297" s="915"/>
      <c r="BL297" s="911"/>
      <c r="BM297" s="916"/>
      <c r="BN297" s="113" t="str">
        <f t="shared" si="459"/>
        <v/>
      </c>
      <c r="BO297" s="114" t="str">
        <f t="shared" si="450"/>
        <v/>
      </c>
      <c r="BP297" s="903"/>
      <c r="BQ297" s="917"/>
      <c r="BR297" s="904"/>
      <c r="BS297" s="903"/>
      <c r="BT297" s="917"/>
      <c r="BU297" s="918"/>
      <c r="BV297" s="919"/>
      <c r="BW297" s="904"/>
      <c r="BX297" s="903"/>
      <c r="BY297" s="918"/>
      <c r="BZ297" s="919"/>
      <c r="CA297" s="917"/>
      <c r="CB297" s="917"/>
      <c r="CC297" s="917"/>
      <c r="CD297" s="904"/>
      <c r="CE297" s="903"/>
      <c r="CF297" s="917"/>
      <c r="CG297" s="917"/>
      <c r="CH297" s="918"/>
      <c r="CI297" s="878"/>
      <c r="CJ297" s="903"/>
      <c r="CK297" s="917"/>
      <c r="CL297" s="917"/>
      <c r="CM297" s="904"/>
      <c r="CN297" s="920"/>
      <c r="CO297" s="921"/>
      <c r="CP297" s="921"/>
      <c r="CQ297" s="922"/>
      <c r="CR297" s="923"/>
    </row>
    <row r="298" spans="2:96">
      <c r="B298" s="119">
        <v>72</v>
      </c>
      <c r="C298" s="120">
        <f t="shared" si="451"/>
        <v>0</v>
      </c>
      <c r="D298" s="120">
        <f t="shared" si="452"/>
        <v>0</v>
      </c>
      <c r="E298" s="120">
        <f t="shared" si="442"/>
        <v>0</v>
      </c>
      <c r="F298" s="120">
        <f t="shared" si="443"/>
        <v>0</v>
      </c>
      <c r="G298" s="120">
        <f t="shared" si="444"/>
        <v>0</v>
      </c>
      <c r="H298" s="120">
        <f t="shared" si="445"/>
        <v>0</v>
      </c>
      <c r="I298" s="120">
        <f t="shared" si="453"/>
        <v>0</v>
      </c>
      <c r="J298" s="120">
        <f t="shared" si="454"/>
        <v>0</v>
      </c>
      <c r="K298" s="120">
        <f t="shared" si="455"/>
        <v>0</v>
      </c>
      <c r="L298" s="120">
        <f t="shared" si="446"/>
        <v>0</v>
      </c>
      <c r="M298" s="120">
        <f t="shared" si="447"/>
        <v>0</v>
      </c>
      <c r="N298" s="120">
        <f t="shared" si="448"/>
        <v>0</v>
      </c>
      <c r="O298" s="120">
        <f t="shared" si="456"/>
        <v>0</v>
      </c>
      <c r="P298" s="120">
        <f t="shared" si="457"/>
        <v>0</v>
      </c>
      <c r="Q298" s="121">
        <f t="shared" si="458"/>
        <v>0</v>
      </c>
      <c r="S298" s="18" t="str">
        <f t="shared" si="449"/>
        <v/>
      </c>
      <c r="T298" s="899"/>
      <c r="U298" s="899"/>
      <c r="V298" s="900"/>
      <c r="W298" s="901"/>
      <c r="X298" s="901"/>
      <c r="Y298" s="902"/>
      <c r="Z298" s="625"/>
      <c r="AA298" s="903"/>
      <c r="AB298" s="904"/>
      <c r="AC298" s="905"/>
      <c r="AD298" s="876"/>
      <c r="AE298" s="925"/>
      <c r="AF298" s="926"/>
      <c r="AG298" s="877"/>
      <c r="AH298" s="925"/>
      <c r="AI298" s="926"/>
      <c r="AJ298" s="876"/>
      <c r="AK298" s="877"/>
      <c r="AL298" s="878"/>
      <c r="AM298" s="879"/>
      <c r="AN298" s="877"/>
      <c r="AO298" s="880"/>
      <c r="AP298" s="877"/>
      <c r="AQ298" s="877"/>
      <c r="AR298" s="878"/>
      <c r="AS298" s="879"/>
      <c r="AT298" s="877"/>
      <c r="AU298" s="880"/>
      <c r="AV298" s="877"/>
      <c r="AW298" s="877"/>
      <c r="AX298" s="878"/>
      <c r="AY298" s="910"/>
      <c r="AZ298" s="911"/>
      <c r="BA298" s="912"/>
      <c r="BB298" s="913"/>
      <c r="BC298" s="911"/>
      <c r="BD298" s="914"/>
      <c r="BE298" s="915"/>
      <c r="BF298" s="911"/>
      <c r="BG298" s="912"/>
      <c r="BH298" s="913"/>
      <c r="BI298" s="911"/>
      <c r="BJ298" s="914"/>
      <c r="BK298" s="915"/>
      <c r="BL298" s="911"/>
      <c r="BM298" s="916"/>
      <c r="BN298" s="113" t="str">
        <f t="shared" si="459"/>
        <v/>
      </c>
      <c r="BO298" s="114" t="str">
        <f t="shared" si="450"/>
        <v/>
      </c>
      <c r="BP298" s="903"/>
      <c r="BQ298" s="917"/>
      <c r="BR298" s="904"/>
      <c r="BS298" s="903"/>
      <c r="BT298" s="917"/>
      <c r="BU298" s="918"/>
      <c r="BV298" s="919"/>
      <c r="BW298" s="904"/>
      <c r="BX298" s="903"/>
      <c r="BY298" s="918"/>
      <c r="BZ298" s="919"/>
      <c r="CA298" s="917"/>
      <c r="CB298" s="917"/>
      <c r="CC298" s="917"/>
      <c r="CD298" s="904"/>
      <c r="CE298" s="903"/>
      <c r="CF298" s="917"/>
      <c r="CG298" s="917"/>
      <c r="CH298" s="918"/>
      <c r="CI298" s="878"/>
      <c r="CJ298" s="903"/>
      <c r="CK298" s="917"/>
      <c r="CL298" s="917"/>
      <c r="CM298" s="904"/>
      <c r="CN298" s="920"/>
      <c r="CO298" s="921"/>
      <c r="CP298" s="921"/>
      <c r="CQ298" s="922"/>
      <c r="CR298" s="923"/>
    </row>
    <row r="299" spans="2:96">
      <c r="B299" s="119">
        <v>73</v>
      </c>
      <c r="C299" s="120">
        <f t="shared" si="451"/>
        <v>0</v>
      </c>
      <c r="D299" s="120">
        <f t="shared" si="452"/>
        <v>0</v>
      </c>
      <c r="E299" s="120">
        <f t="shared" si="442"/>
        <v>0</v>
      </c>
      <c r="F299" s="120">
        <f t="shared" si="443"/>
        <v>0</v>
      </c>
      <c r="G299" s="120">
        <f t="shared" si="444"/>
        <v>0</v>
      </c>
      <c r="H299" s="120">
        <f t="shared" si="445"/>
        <v>0</v>
      </c>
      <c r="I299" s="120">
        <f t="shared" si="453"/>
        <v>0</v>
      </c>
      <c r="J299" s="120">
        <f t="shared" si="454"/>
        <v>0</v>
      </c>
      <c r="K299" s="120">
        <f t="shared" si="455"/>
        <v>0</v>
      </c>
      <c r="L299" s="120">
        <f t="shared" si="446"/>
        <v>0</v>
      </c>
      <c r="M299" s="120">
        <f t="shared" si="447"/>
        <v>0</v>
      </c>
      <c r="N299" s="120">
        <f t="shared" si="448"/>
        <v>0</v>
      </c>
      <c r="O299" s="120">
        <f t="shared" si="456"/>
        <v>0</v>
      </c>
      <c r="P299" s="120">
        <f t="shared" si="457"/>
        <v>0</v>
      </c>
      <c r="Q299" s="121">
        <f t="shared" si="458"/>
        <v>0</v>
      </c>
      <c r="S299" s="18" t="str">
        <f t="shared" si="449"/>
        <v/>
      </c>
      <c r="T299" s="899"/>
      <c r="U299" s="899"/>
      <c r="V299" s="900"/>
      <c r="W299" s="901"/>
      <c r="X299" s="901"/>
      <c r="Y299" s="902"/>
      <c r="Z299" s="625"/>
      <c r="AA299" s="903"/>
      <c r="AB299" s="904"/>
      <c r="AC299" s="905"/>
      <c r="AD299" s="876"/>
      <c r="AE299" s="925"/>
      <c r="AF299" s="926"/>
      <c r="AG299" s="877"/>
      <c r="AH299" s="925"/>
      <c r="AI299" s="926"/>
      <c r="AJ299" s="876"/>
      <c r="AK299" s="877"/>
      <c r="AL299" s="878"/>
      <c r="AM299" s="879"/>
      <c r="AN299" s="877"/>
      <c r="AO299" s="880"/>
      <c r="AP299" s="877"/>
      <c r="AQ299" s="877"/>
      <c r="AR299" s="878"/>
      <c r="AS299" s="879"/>
      <c r="AT299" s="877"/>
      <c r="AU299" s="880"/>
      <c r="AV299" s="877"/>
      <c r="AW299" s="877"/>
      <c r="AX299" s="878"/>
      <c r="AY299" s="910"/>
      <c r="AZ299" s="911"/>
      <c r="BA299" s="912"/>
      <c r="BB299" s="913"/>
      <c r="BC299" s="911"/>
      <c r="BD299" s="914"/>
      <c r="BE299" s="915"/>
      <c r="BF299" s="911"/>
      <c r="BG299" s="912"/>
      <c r="BH299" s="913"/>
      <c r="BI299" s="911"/>
      <c r="BJ299" s="914"/>
      <c r="BK299" s="915"/>
      <c r="BL299" s="911"/>
      <c r="BM299" s="916"/>
      <c r="BN299" s="113" t="str">
        <f t="shared" si="459"/>
        <v/>
      </c>
      <c r="BO299" s="114" t="str">
        <f t="shared" si="450"/>
        <v/>
      </c>
      <c r="BP299" s="903"/>
      <c r="BQ299" s="917"/>
      <c r="BR299" s="904"/>
      <c r="BS299" s="903"/>
      <c r="BT299" s="917"/>
      <c r="BU299" s="918"/>
      <c r="BV299" s="919"/>
      <c r="BW299" s="904"/>
      <c r="BX299" s="903"/>
      <c r="BY299" s="918"/>
      <c r="BZ299" s="919"/>
      <c r="CA299" s="917"/>
      <c r="CB299" s="917"/>
      <c r="CC299" s="917"/>
      <c r="CD299" s="904"/>
      <c r="CE299" s="903"/>
      <c r="CF299" s="917"/>
      <c r="CG299" s="917"/>
      <c r="CH299" s="918"/>
      <c r="CI299" s="878"/>
      <c r="CJ299" s="903"/>
      <c r="CK299" s="917"/>
      <c r="CL299" s="917"/>
      <c r="CM299" s="904"/>
      <c r="CN299" s="920"/>
      <c r="CO299" s="921"/>
      <c r="CP299" s="921"/>
      <c r="CQ299" s="922"/>
      <c r="CR299" s="923"/>
    </row>
    <row r="300" spans="2:96">
      <c r="B300" s="119">
        <v>74</v>
      </c>
      <c r="C300" s="120">
        <f t="shared" si="451"/>
        <v>0</v>
      </c>
      <c r="D300" s="120">
        <f t="shared" si="452"/>
        <v>0</v>
      </c>
      <c r="E300" s="120">
        <f t="shared" si="442"/>
        <v>0</v>
      </c>
      <c r="F300" s="120">
        <f t="shared" si="443"/>
        <v>0</v>
      </c>
      <c r="G300" s="120">
        <f t="shared" si="444"/>
        <v>0</v>
      </c>
      <c r="H300" s="120">
        <f t="shared" si="445"/>
        <v>0</v>
      </c>
      <c r="I300" s="120">
        <f t="shared" si="453"/>
        <v>0</v>
      </c>
      <c r="J300" s="120">
        <f t="shared" si="454"/>
        <v>0</v>
      </c>
      <c r="K300" s="120">
        <f t="shared" si="455"/>
        <v>0</v>
      </c>
      <c r="L300" s="120">
        <f t="shared" si="446"/>
        <v>0</v>
      </c>
      <c r="M300" s="120">
        <f t="shared" si="447"/>
        <v>0</v>
      </c>
      <c r="N300" s="120">
        <f t="shared" si="448"/>
        <v>0</v>
      </c>
      <c r="O300" s="120">
        <f t="shared" si="456"/>
        <v>0</v>
      </c>
      <c r="P300" s="120">
        <f t="shared" si="457"/>
        <v>0</v>
      </c>
      <c r="Q300" s="121">
        <f t="shared" si="458"/>
        <v>0</v>
      </c>
      <c r="S300" s="18" t="str">
        <f t="shared" si="449"/>
        <v/>
      </c>
      <c r="T300" s="899"/>
      <c r="U300" s="899"/>
      <c r="V300" s="900"/>
      <c r="W300" s="901"/>
      <c r="X300" s="901"/>
      <c r="Y300" s="902"/>
      <c r="Z300" s="625"/>
      <c r="AA300" s="903"/>
      <c r="AB300" s="904"/>
      <c r="AC300" s="905"/>
      <c r="AD300" s="876"/>
      <c r="AE300" s="925"/>
      <c r="AF300" s="926"/>
      <c r="AG300" s="877"/>
      <c r="AH300" s="925"/>
      <c r="AI300" s="926"/>
      <c r="AJ300" s="876"/>
      <c r="AK300" s="877"/>
      <c r="AL300" s="878"/>
      <c r="AM300" s="879"/>
      <c r="AN300" s="877"/>
      <c r="AO300" s="880"/>
      <c r="AP300" s="877"/>
      <c r="AQ300" s="877"/>
      <c r="AR300" s="878"/>
      <c r="AS300" s="879"/>
      <c r="AT300" s="877"/>
      <c r="AU300" s="880"/>
      <c r="AV300" s="877"/>
      <c r="AW300" s="877"/>
      <c r="AX300" s="878"/>
      <c r="AY300" s="910"/>
      <c r="AZ300" s="911"/>
      <c r="BA300" s="912"/>
      <c r="BB300" s="913"/>
      <c r="BC300" s="911"/>
      <c r="BD300" s="914"/>
      <c r="BE300" s="915"/>
      <c r="BF300" s="911"/>
      <c r="BG300" s="912"/>
      <c r="BH300" s="913"/>
      <c r="BI300" s="911"/>
      <c r="BJ300" s="914"/>
      <c r="BK300" s="915"/>
      <c r="BL300" s="911"/>
      <c r="BM300" s="916"/>
      <c r="BN300" s="113" t="str">
        <f t="shared" si="459"/>
        <v/>
      </c>
      <c r="BO300" s="114" t="str">
        <f t="shared" si="450"/>
        <v/>
      </c>
      <c r="BP300" s="903"/>
      <c r="BQ300" s="917"/>
      <c r="BR300" s="904"/>
      <c r="BS300" s="903"/>
      <c r="BT300" s="917"/>
      <c r="BU300" s="918"/>
      <c r="BV300" s="919"/>
      <c r="BW300" s="904"/>
      <c r="BX300" s="903"/>
      <c r="BY300" s="918"/>
      <c r="BZ300" s="919"/>
      <c r="CA300" s="917"/>
      <c r="CB300" s="917"/>
      <c r="CC300" s="917"/>
      <c r="CD300" s="904"/>
      <c r="CE300" s="903"/>
      <c r="CF300" s="917"/>
      <c r="CG300" s="917"/>
      <c r="CH300" s="918"/>
      <c r="CI300" s="878"/>
      <c r="CJ300" s="903"/>
      <c r="CK300" s="917"/>
      <c r="CL300" s="917"/>
      <c r="CM300" s="904"/>
      <c r="CN300" s="920"/>
      <c r="CO300" s="921"/>
      <c r="CP300" s="921"/>
      <c r="CQ300" s="922"/>
      <c r="CR300" s="923"/>
    </row>
    <row r="301" spans="2:96">
      <c r="B301" s="119">
        <v>75</v>
      </c>
      <c r="C301" s="120">
        <f t="shared" si="451"/>
        <v>0</v>
      </c>
      <c r="D301" s="120">
        <f t="shared" si="452"/>
        <v>0</v>
      </c>
      <c r="E301" s="120">
        <f t="shared" si="442"/>
        <v>0</v>
      </c>
      <c r="F301" s="120">
        <f t="shared" si="443"/>
        <v>0</v>
      </c>
      <c r="G301" s="120">
        <f t="shared" si="444"/>
        <v>0</v>
      </c>
      <c r="H301" s="120">
        <f t="shared" si="445"/>
        <v>0</v>
      </c>
      <c r="I301" s="120">
        <f t="shared" si="453"/>
        <v>0</v>
      </c>
      <c r="J301" s="120">
        <f t="shared" si="454"/>
        <v>0</v>
      </c>
      <c r="K301" s="120">
        <f t="shared" si="455"/>
        <v>0</v>
      </c>
      <c r="L301" s="120">
        <f t="shared" si="446"/>
        <v>0</v>
      </c>
      <c r="M301" s="120">
        <f t="shared" si="447"/>
        <v>0</v>
      </c>
      <c r="N301" s="120">
        <f t="shared" si="448"/>
        <v>0</v>
      </c>
      <c r="O301" s="120">
        <f t="shared" si="456"/>
        <v>0</v>
      </c>
      <c r="P301" s="120">
        <f t="shared" si="457"/>
        <v>0</v>
      </c>
      <c r="Q301" s="121">
        <f t="shared" si="458"/>
        <v>0</v>
      </c>
      <c r="S301" s="18" t="str">
        <f t="shared" si="449"/>
        <v/>
      </c>
      <c r="T301" s="899"/>
      <c r="U301" s="899"/>
      <c r="V301" s="900"/>
      <c r="W301" s="901"/>
      <c r="X301" s="901"/>
      <c r="Y301" s="902"/>
      <c r="Z301" s="625"/>
      <c r="AA301" s="903"/>
      <c r="AB301" s="904"/>
      <c r="AC301" s="905"/>
      <c r="AD301" s="876"/>
      <c r="AE301" s="925"/>
      <c r="AF301" s="926"/>
      <c r="AG301" s="877"/>
      <c r="AH301" s="925"/>
      <c r="AI301" s="926"/>
      <c r="AJ301" s="876"/>
      <c r="AK301" s="877"/>
      <c r="AL301" s="878"/>
      <c r="AM301" s="879"/>
      <c r="AN301" s="877"/>
      <c r="AO301" s="880"/>
      <c r="AP301" s="877"/>
      <c r="AQ301" s="877"/>
      <c r="AR301" s="878"/>
      <c r="AS301" s="879"/>
      <c r="AT301" s="877"/>
      <c r="AU301" s="880"/>
      <c r="AV301" s="877"/>
      <c r="AW301" s="877"/>
      <c r="AX301" s="878"/>
      <c r="AY301" s="910"/>
      <c r="AZ301" s="911"/>
      <c r="BA301" s="912"/>
      <c r="BB301" s="913"/>
      <c r="BC301" s="911"/>
      <c r="BD301" s="914"/>
      <c r="BE301" s="915"/>
      <c r="BF301" s="911"/>
      <c r="BG301" s="912"/>
      <c r="BH301" s="913"/>
      <c r="BI301" s="911"/>
      <c r="BJ301" s="914"/>
      <c r="BK301" s="915"/>
      <c r="BL301" s="911"/>
      <c r="BM301" s="916"/>
      <c r="BN301" s="113" t="str">
        <f t="shared" si="459"/>
        <v/>
      </c>
      <c r="BO301" s="114" t="str">
        <f t="shared" si="450"/>
        <v/>
      </c>
      <c r="BP301" s="903"/>
      <c r="BQ301" s="917"/>
      <c r="BR301" s="904"/>
      <c r="BS301" s="903"/>
      <c r="BT301" s="917"/>
      <c r="BU301" s="918"/>
      <c r="BV301" s="919"/>
      <c r="BW301" s="904"/>
      <c r="BX301" s="903"/>
      <c r="BY301" s="918"/>
      <c r="BZ301" s="919"/>
      <c r="CA301" s="917"/>
      <c r="CB301" s="917"/>
      <c r="CC301" s="917"/>
      <c r="CD301" s="904"/>
      <c r="CE301" s="903"/>
      <c r="CF301" s="917"/>
      <c r="CG301" s="917"/>
      <c r="CH301" s="918"/>
      <c r="CI301" s="878"/>
      <c r="CJ301" s="903"/>
      <c r="CK301" s="917"/>
      <c r="CL301" s="917"/>
      <c r="CM301" s="904"/>
      <c r="CN301" s="920"/>
      <c r="CO301" s="921"/>
      <c r="CP301" s="921"/>
      <c r="CQ301" s="922"/>
      <c r="CR301" s="923"/>
    </row>
    <row r="302" spans="2:96">
      <c r="B302" s="119">
        <v>76</v>
      </c>
      <c r="C302" s="120">
        <f t="shared" si="451"/>
        <v>0</v>
      </c>
      <c r="D302" s="120">
        <f t="shared" si="452"/>
        <v>0</v>
      </c>
      <c r="E302" s="120">
        <f t="shared" si="442"/>
        <v>0</v>
      </c>
      <c r="F302" s="120">
        <f t="shared" si="443"/>
        <v>0</v>
      </c>
      <c r="G302" s="120">
        <f t="shared" si="444"/>
        <v>0</v>
      </c>
      <c r="H302" s="120">
        <f t="shared" si="445"/>
        <v>0</v>
      </c>
      <c r="I302" s="120">
        <f t="shared" si="453"/>
        <v>0</v>
      </c>
      <c r="J302" s="120">
        <f t="shared" si="454"/>
        <v>0</v>
      </c>
      <c r="K302" s="120">
        <f t="shared" si="455"/>
        <v>0</v>
      </c>
      <c r="L302" s="120">
        <f t="shared" si="446"/>
        <v>0</v>
      </c>
      <c r="M302" s="120">
        <f t="shared" si="447"/>
        <v>0</v>
      </c>
      <c r="N302" s="120">
        <f t="shared" si="448"/>
        <v>0</v>
      </c>
      <c r="O302" s="120">
        <f t="shared" si="456"/>
        <v>0</v>
      </c>
      <c r="P302" s="120">
        <f t="shared" si="457"/>
        <v>0</v>
      </c>
      <c r="Q302" s="121">
        <f t="shared" si="458"/>
        <v>0</v>
      </c>
      <c r="S302" s="18" t="str">
        <f t="shared" si="449"/>
        <v/>
      </c>
      <c r="T302" s="899"/>
      <c r="U302" s="899"/>
      <c r="V302" s="900"/>
      <c r="W302" s="901"/>
      <c r="X302" s="901"/>
      <c r="Y302" s="902"/>
      <c r="Z302" s="625"/>
      <c r="AA302" s="903"/>
      <c r="AB302" s="904"/>
      <c r="AC302" s="905"/>
      <c r="AD302" s="876"/>
      <c r="AE302" s="925"/>
      <c r="AF302" s="926"/>
      <c r="AG302" s="877"/>
      <c r="AH302" s="925"/>
      <c r="AI302" s="926"/>
      <c r="AJ302" s="876"/>
      <c r="AK302" s="877"/>
      <c r="AL302" s="878"/>
      <c r="AM302" s="879"/>
      <c r="AN302" s="877"/>
      <c r="AO302" s="880"/>
      <c r="AP302" s="877"/>
      <c r="AQ302" s="877"/>
      <c r="AR302" s="878"/>
      <c r="AS302" s="879"/>
      <c r="AT302" s="877"/>
      <c r="AU302" s="880"/>
      <c r="AV302" s="877"/>
      <c r="AW302" s="877"/>
      <c r="AX302" s="878"/>
      <c r="AY302" s="910"/>
      <c r="AZ302" s="911"/>
      <c r="BA302" s="912"/>
      <c r="BB302" s="913"/>
      <c r="BC302" s="911"/>
      <c r="BD302" s="914"/>
      <c r="BE302" s="915"/>
      <c r="BF302" s="911"/>
      <c r="BG302" s="912"/>
      <c r="BH302" s="913"/>
      <c r="BI302" s="911"/>
      <c r="BJ302" s="914"/>
      <c r="BK302" s="915"/>
      <c r="BL302" s="911"/>
      <c r="BM302" s="916"/>
      <c r="BN302" s="113" t="str">
        <f t="shared" si="459"/>
        <v/>
      </c>
      <c r="BO302" s="114" t="str">
        <f t="shared" si="450"/>
        <v/>
      </c>
      <c r="BP302" s="903"/>
      <c r="BQ302" s="917"/>
      <c r="BR302" s="904"/>
      <c r="BS302" s="903"/>
      <c r="BT302" s="917"/>
      <c r="BU302" s="918"/>
      <c r="BV302" s="919"/>
      <c r="BW302" s="904"/>
      <c r="BX302" s="903"/>
      <c r="BY302" s="918"/>
      <c r="BZ302" s="919"/>
      <c r="CA302" s="917"/>
      <c r="CB302" s="917"/>
      <c r="CC302" s="917"/>
      <c r="CD302" s="904"/>
      <c r="CE302" s="903"/>
      <c r="CF302" s="917"/>
      <c r="CG302" s="917"/>
      <c r="CH302" s="918"/>
      <c r="CI302" s="878"/>
      <c r="CJ302" s="903"/>
      <c r="CK302" s="917"/>
      <c r="CL302" s="917"/>
      <c r="CM302" s="904"/>
      <c r="CN302" s="920"/>
      <c r="CO302" s="921"/>
      <c r="CP302" s="921"/>
      <c r="CQ302" s="922"/>
      <c r="CR302" s="923"/>
    </row>
    <row r="303" spans="2:96">
      <c r="B303" s="119">
        <v>77</v>
      </c>
      <c r="C303" s="120">
        <f t="shared" si="451"/>
        <v>0</v>
      </c>
      <c r="D303" s="120">
        <f t="shared" si="452"/>
        <v>0</v>
      </c>
      <c r="E303" s="120">
        <f t="shared" si="442"/>
        <v>0</v>
      </c>
      <c r="F303" s="120">
        <f t="shared" si="443"/>
        <v>0</v>
      </c>
      <c r="G303" s="120">
        <f t="shared" si="444"/>
        <v>0</v>
      </c>
      <c r="H303" s="120">
        <f t="shared" si="445"/>
        <v>0</v>
      </c>
      <c r="I303" s="120">
        <f t="shared" si="453"/>
        <v>0</v>
      </c>
      <c r="J303" s="120">
        <f t="shared" si="454"/>
        <v>0</v>
      </c>
      <c r="K303" s="120">
        <f t="shared" si="455"/>
        <v>0</v>
      </c>
      <c r="L303" s="120">
        <f t="shared" si="446"/>
        <v>0</v>
      </c>
      <c r="M303" s="120">
        <f t="shared" si="447"/>
        <v>0</v>
      </c>
      <c r="N303" s="120">
        <f t="shared" si="448"/>
        <v>0</v>
      </c>
      <c r="O303" s="120">
        <f t="shared" si="456"/>
        <v>0</v>
      </c>
      <c r="P303" s="120">
        <f t="shared" si="457"/>
        <v>0</v>
      </c>
      <c r="Q303" s="121">
        <f t="shared" si="458"/>
        <v>0</v>
      </c>
      <c r="S303" s="18" t="str">
        <f t="shared" si="449"/>
        <v/>
      </c>
      <c r="T303" s="899"/>
      <c r="U303" s="899"/>
      <c r="V303" s="900"/>
      <c r="W303" s="901"/>
      <c r="X303" s="901"/>
      <c r="Y303" s="902"/>
      <c r="Z303" s="625"/>
      <c r="AA303" s="903"/>
      <c r="AB303" s="904"/>
      <c r="AC303" s="905"/>
      <c r="AD303" s="876"/>
      <c r="AE303" s="925"/>
      <c r="AF303" s="926"/>
      <c r="AG303" s="877"/>
      <c r="AH303" s="925"/>
      <c r="AI303" s="926"/>
      <c r="AJ303" s="876"/>
      <c r="AK303" s="877"/>
      <c r="AL303" s="878"/>
      <c r="AM303" s="879"/>
      <c r="AN303" s="877"/>
      <c r="AO303" s="880"/>
      <c r="AP303" s="877"/>
      <c r="AQ303" s="877"/>
      <c r="AR303" s="878"/>
      <c r="AS303" s="879"/>
      <c r="AT303" s="877"/>
      <c r="AU303" s="880"/>
      <c r="AV303" s="877"/>
      <c r="AW303" s="877"/>
      <c r="AX303" s="878"/>
      <c r="AY303" s="910"/>
      <c r="AZ303" s="911"/>
      <c r="BA303" s="912"/>
      <c r="BB303" s="913"/>
      <c r="BC303" s="911"/>
      <c r="BD303" s="914"/>
      <c r="BE303" s="915"/>
      <c r="BF303" s="911"/>
      <c r="BG303" s="912"/>
      <c r="BH303" s="913"/>
      <c r="BI303" s="911"/>
      <c r="BJ303" s="914"/>
      <c r="BK303" s="915"/>
      <c r="BL303" s="911"/>
      <c r="BM303" s="916"/>
      <c r="BN303" s="113" t="str">
        <f t="shared" si="459"/>
        <v/>
      </c>
      <c r="BO303" s="114" t="str">
        <f t="shared" si="450"/>
        <v/>
      </c>
      <c r="BP303" s="903"/>
      <c r="BQ303" s="917"/>
      <c r="BR303" s="904"/>
      <c r="BS303" s="903"/>
      <c r="BT303" s="917"/>
      <c r="BU303" s="918"/>
      <c r="BV303" s="919"/>
      <c r="BW303" s="904"/>
      <c r="BX303" s="903"/>
      <c r="BY303" s="918"/>
      <c r="BZ303" s="919"/>
      <c r="CA303" s="917"/>
      <c r="CB303" s="917"/>
      <c r="CC303" s="917"/>
      <c r="CD303" s="904"/>
      <c r="CE303" s="903"/>
      <c r="CF303" s="917"/>
      <c r="CG303" s="917"/>
      <c r="CH303" s="918"/>
      <c r="CI303" s="878"/>
      <c r="CJ303" s="903"/>
      <c r="CK303" s="917"/>
      <c r="CL303" s="917"/>
      <c r="CM303" s="904"/>
      <c r="CN303" s="920"/>
      <c r="CO303" s="921"/>
      <c r="CP303" s="921"/>
      <c r="CQ303" s="922"/>
      <c r="CR303" s="923"/>
    </row>
    <row r="304" spans="2:96">
      <c r="B304" s="119">
        <v>78</v>
      </c>
      <c r="C304" s="120">
        <f t="shared" si="451"/>
        <v>0</v>
      </c>
      <c r="D304" s="120">
        <f t="shared" si="452"/>
        <v>0</v>
      </c>
      <c r="E304" s="120">
        <f t="shared" si="442"/>
        <v>0</v>
      </c>
      <c r="F304" s="120">
        <f t="shared" si="443"/>
        <v>0</v>
      </c>
      <c r="G304" s="120">
        <f t="shared" si="444"/>
        <v>0</v>
      </c>
      <c r="H304" s="120">
        <f t="shared" si="445"/>
        <v>0</v>
      </c>
      <c r="I304" s="120">
        <f t="shared" si="453"/>
        <v>0</v>
      </c>
      <c r="J304" s="120">
        <f t="shared" si="454"/>
        <v>0</v>
      </c>
      <c r="K304" s="120">
        <f t="shared" si="455"/>
        <v>0</v>
      </c>
      <c r="L304" s="120">
        <f t="shared" si="446"/>
        <v>0</v>
      </c>
      <c r="M304" s="120">
        <f t="shared" si="447"/>
        <v>0</v>
      </c>
      <c r="N304" s="120">
        <f t="shared" si="448"/>
        <v>0</v>
      </c>
      <c r="O304" s="120">
        <f t="shared" si="456"/>
        <v>0</v>
      </c>
      <c r="P304" s="120">
        <f t="shared" si="457"/>
        <v>0</v>
      </c>
      <c r="Q304" s="121">
        <f t="shared" si="458"/>
        <v>0</v>
      </c>
      <c r="S304" s="18" t="str">
        <f t="shared" si="449"/>
        <v/>
      </c>
      <c r="T304" s="899"/>
      <c r="U304" s="899"/>
      <c r="V304" s="900"/>
      <c r="W304" s="901"/>
      <c r="X304" s="901"/>
      <c r="Y304" s="902"/>
      <c r="Z304" s="625"/>
      <c r="AA304" s="903"/>
      <c r="AB304" s="904"/>
      <c r="AC304" s="905"/>
      <c r="AD304" s="876"/>
      <c r="AE304" s="925"/>
      <c r="AF304" s="926"/>
      <c r="AG304" s="877"/>
      <c r="AH304" s="925"/>
      <c r="AI304" s="926"/>
      <c r="AJ304" s="876"/>
      <c r="AK304" s="877"/>
      <c r="AL304" s="878"/>
      <c r="AM304" s="879"/>
      <c r="AN304" s="877"/>
      <c r="AO304" s="880"/>
      <c r="AP304" s="877"/>
      <c r="AQ304" s="877"/>
      <c r="AR304" s="878"/>
      <c r="AS304" s="879"/>
      <c r="AT304" s="877"/>
      <c r="AU304" s="880"/>
      <c r="AV304" s="877"/>
      <c r="AW304" s="877"/>
      <c r="AX304" s="878"/>
      <c r="AY304" s="910"/>
      <c r="AZ304" s="911"/>
      <c r="BA304" s="912"/>
      <c r="BB304" s="913"/>
      <c r="BC304" s="911"/>
      <c r="BD304" s="914"/>
      <c r="BE304" s="915"/>
      <c r="BF304" s="911"/>
      <c r="BG304" s="912"/>
      <c r="BH304" s="913"/>
      <c r="BI304" s="911"/>
      <c r="BJ304" s="914"/>
      <c r="BK304" s="915"/>
      <c r="BL304" s="911"/>
      <c r="BM304" s="916"/>
      <c r="BN304" s="113" t="str">
        <f t="shared" si="459"/>
        <v/>
      </c>
      <c r="BO304" s="114" t="str">
        <f t="shared" si="450"/>
        <v/>
      </c>
      <c r="BP304" s="903"/>
      <c r="BQ304" s="917"/>
      <c r="BR304" s="904"/>
      <c r="BS304" s="903"/>
      <c r="BT304" s="917"/>
      <c r="BU304" s="918"/>
      <c r="BV304" s="919"/>
      <c r="BW304" s="904"/>
      <c r="BX304" s="903"/>
      <c r="BY304" s="918"/>
      <c r="BZ304" s="919"/>
      <c r="CA304" s="917"/>
      <c r="CB304" s="917"/>
      <c r="CC304" s="917"/>
      <c r="CD304" s="904"/>
      <c r="CE304" s="903"/>
      <c r="CF304" s="917"/>
      <c r="CG304" s="917"/>
      <c r="CH304" s="918"/>
      <c r="CI304" s="878"/>
      <c r="CJ304" s="903"/>
      <c r="CK304" s="917"/>
      <c r="CL304" s="917"/>
      <c r="CM304" s="904"/>
      <c r="CN304" s="920"/>
      <c r="CO304" s="921"/>
      <c r="CP304" s="921"/>
      <c r="CQ304" s="922"/>
      <c r="CR304" s="923"/>
    </row>
    <row r="305" spans="2:96">
      <c r="B305" s="119">
        <v>79</v>
      </c>
      <c r="C305" s="120">
        <f t="shared" si="451"/>
        <v>0</v>
      </c>
      <c r="D305" s="120">
        <f t="shared" si="452"/>
        <v>0</v>
      </c>
      <c r="E305" s="120">
        <f t="shared" si="442"/>
        <v>0</v>
      </c>
      <c r="F305" s="120">
        <f t="shared" si="443"/>
        <v>0</v>
      </c>
      <c r="G305" s="120">
        <f t="shared" si="444"/>
        <v>0</v>
      </c>
      <c r="H305" s="120">
        <f t="shared" si="445"/>
        <v>0</v>
      </c>
      <c r="I305" s="120">
        <f t="shared" si="453"/>
        <v>0</v>
      </c>
      <c r="J305" s="120">
        <f t="shared" si="454"/>
        <v>0</v>
      </c>
      <c r="K305" s="120">
        <f t="shared" si="455"/>
        <v>0</v>
      </c>
      <c r="L305" s="120">
        <f t="shared" si="446"/>
        <v>0</v>
      </c>
      <c r="M305" s="120">
        <f t="shared" si="447"/>
        <v>0</v>
      </c>
      <c r="N305" s="120">
        <f t="shared" si="448"/>
        <v>0</v>
      </c>
      <c r="O305" s="120">
        <f t="shared" si="456"/>
        <v>0</v>
      </c>
      <c r="P305" s="120">
        <f t="shared" si="457"/>
        <v>0</v>
      </c>
      <c r="Q305" s="121">
        <f t="shared" si="458"/>
        <v>0</v>
      </c>
      <c r="S305" s="18" t="str">
        <f t="shared" si="449"/>
        <v/>
      </c>
      <c r="T305" s="899"/>
      <c r="U305" s="899"/>
      <c r="V305" s="900"/>
      <c r="W305" s="901"/>
      <c r="X305" s="901"/>
      <c r="Y305" s="902"/>
      <c r="Z305" s="625"/>
      <c r="AA305" s="903"/>
      <c r="AB305" s="904"/>
      <c r="AC305" s="905"/>
      <c r="AD305" s="876"/>
      <c r="AE305" s="925"/>
      <c r="AF305" s="926"/>
      <c r="AG305" s="877"/>
      <c r="AH305" s="925"/>
      <c r="AI305" s="926"/>
      <c r="AJ305" s="876"/>
      <c r="AK305" s="877"/>
      <c r="AL305" s="878"/>
      <c r="AM305" s="879"/>
      <c r="AN305" s="877"/>
      <c r="AO305" s="880"/>
      <c r="AP305" s="877"/>
      <c r="AQ305" s="877"/>
      <c r="AR305" s="878"/>
      <c r="AS305" s="879"/>
      <c r="AT305" s="877"/>
      <c r="AU305" s="880"/>
      <c r="AV305" s="877"/>
      <c r="AW305" s="877"/>
      <c r="AX305" s="878"/>
      <c r="AY305" s="910"/>
      <c r="AZ305" s="911"/>
      <c r="BA305" s="912"/>
      <c r="BB305" s="913"/>
      <c r="BC305" s="911"/>
      <c r="BD305" s="914"/>
      <c r="BE305" s="915"/>
      <c r="BF305" s="911"/>
      <c r="BG305" s="912"/>
      <c r="BH305" s="913"/>
      <c r="BI305" s="911"/>
      <c r="BJ305" s="914"/>
      <c r="BK305" s="915"/>
      <c r="BL305" s="911"/>
      <c r="BM305" s="916"/>
      <c r="BN305" s="113" t="str">
        <f t="shared" si="459"/>
        <v/>
      </c>
      <c r="BO305" s="114" t="str">
        <f t="shared" si="450"/>
        <v/>
      </c>
      <c r="BP305" s="903"/>
      <c r="BQ305" s="917"/>
      <c r="BR305" s="904"/>
      <c r="BS305" s="903"/>
      <c r="BT305" s="917"/>
      <c r="BU305" s="918"/>
      <c r="BV305" s="919"/>
      <c r="BW305" s="904"/>
      <c r="BX305" s="903"/>
      <c r="BY305" s="918"/>
      <c r="BZ305" s="919"/>
      <c r="CA305" s="917"/>
      <c r="CB305" s="917"/>
      <c r="CC305" s="917"/>
      <c r="CD305" s="904"/>
      <c r="CE305" s="903"/>
      <c r="CF305" s="917"/>
      <c r="CG305" s="917"/>
      <c r="CH305" s="918"/>
      <c r="CI305" s="878"/>
      <c r="CJ305" s="903"/>
      <c r="CK305" s="917"/>
      <c r="CL305" s="917"/>
      <c r="CM305" s="904"/>
      <c r="CN305" s="920"/>
      <c r="CO305" s="921"/>
      <c r="CP305" s="921"/>
      <c r="CQ305" s="922"/>
      <c r="CR305" s="923"/>
    </row>
    <row r="306" spans="2:96">
      <c r="B306" s="119">
        <v>80</v>
      </c>
      <c r="C306" s="120">
        <f t="shared" si="451"/>
        <v>0</v>
      </c>
      <c r="D306" s="120">
        <f t="shared" si="452"/>
        <v>0</v>
      </c>
      <c r="E306" s="120">
        <f t="shared" si="442"/>
        <v>0</v>
      </c>
      <c r="F306" s="120">
        <f t="shared" si="443"/>
        <v>0</v>
      </c>
      <c r="G306" s="120">
        <f t="shared" si="444"/>
        <v>0</v>
      </c>
      <c r="H306" s="120">
        <f t="shared" si="445"/>
        <v>0</v>
      </c>
      <c r="I306" s="120">
        <f t="shared" si="453"/>
        <v>0</v>
      </c>
      <c r="J306" s="120">
        <f t="shared" si="454"/>
        <v>0</v>
      </c>
      <c r="K306" s="120">
        <f t="shared" si="455"/>
        <v>0</v>
      </c>
      <c r="L306" s="120">
        <f t="shared" si="446"/>
        <v>0</v>
      </c>
      <c r="M306" s="120">
        <f t="shared" si="447"/>
        <v>0</v>
      </c>
      <c r="N306" s="120">
        <f t="shared" si="448"/>
        <v>0</v>
      </c>
      <c r="O306" s="120">
        <f t="shared" si="456"/>
        <v>0</v>
      </c>
      <c r="P306" s="120">
        <f t="shared" si="457"/>
        <v>0</v>
      </c>
      <c r="Q306" s="121">
        <f t="shared" si="458"/>
        <v>0</v>
      </c>
      <c r="S306" s="18" t="str">
        <f t="shared" si="449"/>
        <v/>
      </c>
      <c r="T306" s="899"/>
      <c r="U306" s="899"/>
      <c r="V306" s="900"/>
      <c r="W306" s="901"/>
      <c r="X306" s="901"/>
      <c r="Y306" s="902"/>
      <c r="Z306" s="625"/>
      <c r="AA306" s="903"/>
      <c r="AB306" s="904"/>
      <c r="AC306" s="905"/>
      <c r="AD306" s="876"/>
      <c r="AE306" s="925"/>
      <c r="AF306" s="926"/>
      <c r="AG306" s="877"/>
      <c r="AH306" s="925"/>
      <c r="AI306" s="926"/>
      <c r="AJ306" s="876"/>
      <c r="AK306" s="877"/>
      <c r="AL306" s="878"/>
      <c r="AM306" s="879"/>
      <c r="AN306" s="877"/>
      <c r="AO306" s="880"/>
      <c r="AP306" s="877"/>
      <c r="AQ306" s="877"/>
      <c r="AR306" s="878"/>
      <c r="AS306" s="879"/>
      <c r="AT306" s="877"/>
      <c r="AU306" s="880"/>
      <c r="AV306" s="877"/>
      <c r="AW306" s="877"/>
      <c r="AX306" s="878"/>
      <c r="AY306" s="910"/>
      <c r="AZ306" s="911"/>
      <c r="BA306" s="912"/>
      <c r="BB306" s="913"/>
      <c r="BC306" s="911"/>
      <c r="BD306" s="914"/>
      <c r="BE306" s="915"/>
      <c r="BF306" s="911"/>
      <c r="BG306" s="912"/>
      <c r="BH306" s="913"/>
      <c r="BI306" s="911"/>
      <c r="BJ306" s="914"/>
      <c r="BK306" s="915"/>
      <c r="BL306" s="911"/>
      <c r="BM306" s="916"/>
      <c r="BN306" s="113" t="str">
        <f t="shared" si="459"/>
        <v/>
      </c>
      <c r="BO306" s="114" t="str">
        <f t="shared" si="450"/>
        <v/>
      </c>
      <c r="BP306" s="903"/>
      <c r="BQ306" s="917"/>
      <c r="BR306" s="904"/>
      <c r="BS306" s="903"/>
      <c r="BT306" s="917"/>
      <c r="BU306" s="918"/>
      <c r="BV306" s="919"/>
      <c r="BW306" s="904"/>
      <c r="BX306" s="903"/>
      <c r="BY306" s="918"/>
      <c r="BZ306" s="919"/>
      <c r="CA306" s="917"/>
      <c r="CB306" s="917"/>
      <c r="CC306" s="917"/>
      <c r="CD306" s="904"/>
      <c r="CE306" s="903"/>
      <c r="CF306" s="917"/>
      <c r="CG306" s="917"/>
      <c r="CH306" s="918"/>
      <c r="CI306" s="878"/>
      <c r="CJ306" s="903"/>
      <c r="CK306" s="917"/>
      <c r="CL306" s="917"/>
      <c r="CM306" s="904"/>
      <c r="CN306" s="920"/>
      <c r="CO306" s="921"/>
      <c r="CP306" s="921"/>
      <c r="CQ306" s="922"/>
      <c r="CR306" s="923"/>
    </row>
    <row r="307" spans="2:96">
      <c r="B307" s="119">
        <v>81</v>
      </c>
      <c r="C307" s="120">
        <f t="shared" si="451"/>
        <v>0</v>
      </c>
      <c r="D307" s="120">
        <f t="shared" si="452"/>
        <v>0</v>
      </c>
      <c r="E307" s="120">
        <f t="shared" si="442"/>
        <v>0</v>
      </c>
      <c r="F307" s="120">
        <f t="shared" si="443"/>
        <v>0</v>
      </c>
      <c r="G307" s="120">
        <f t="shared" si="444"/>
        <v>0</v>
      </c>
      <c r="H307" s="120">
        <f t="shared" si="445"/>
        <v>0</v>
      </c>
      <c r="I307" s="120">
        <f t="shared" si="453"/>
        <v>0</v>
      </c>
      <c r="J307" s="120">
        <f t="shared" si="454"/>
        <v>0</v>
      </c>
      <c r="K307" s="120">
        <f t="shared" si="455"/>
        <v>0</v>
      </c>
      <c r="L307" s="120">
        <f t="shared" si="446"/>
        <v>0</v>
      </c>
      <c r="M307" s="120">
        <f t="shared" si="447"/>
        <v>0</v>
      </c>
      <c r="N307" s="120">
        <f t="shared" si="448"/>
        <v>0</v>
      </c>
      <c r="O307" s="120">
        <f t="shared" si="456"/>
        <v>0</v>
      </c>
      <c r="P307" s="120">
        <f t="shared" si="457"/>
        <v>0</v>
      </c>
      <c r="Q307" s="121">
        <f t="shared" si="458"/>
        <v>0</v>
      </c>
      <c r="S307" s="18" t="str">
        <f t="shared" si="449"/>
        <v/>
      </c>
      <c r="T307" s="899"/>
      <c r="U307" s="899"/>
      <c r="V307" s="900"/>
      <c r="W307" s="901"/>
      <c r="X307" s="901"/>
      <c r="Y307" s="902"/>
      <c r="Z307" s="625"/>
      <c r="AA307" s="903"/>
      <c r="AB307" s="904"/>
      <c r="AC307" s="905"/>
      <c r="AD307" s="876"/>
      <c r="AE307" s="925"/>
      <c r="AF307" s="926"/>
      <c r="AG307" s="877"/>
      <c r="AH307" s="925"/>
      <c r="AI307" s="926"/>
      <c r="AJ307" s="876"/>
      <c r="AK307" s="877"/>
      <c r="AL307" s="878"/>
      <c r="AM307" s="879"/>
      <c r="AN307" s="877"/>
      <c r="AO307" s="880"/>
      <c r="AP307" s="877"/>
      <c r="AQ307" s="877"/>
      <c r="AR307" s="878"/>
      <c r="AS307" s="879"/>
      <c r="AT307" s="877"/>
      <c r="AU307" s="880"/>
      <c r="AV307" s="877"/>
      <c r="AW307" s="877"/>
      <c r="AX307" s="878"/>
      <c r="AY307" s="910"/>
      <c r="AZ307" s="911"/>
      <c r="BA307" s="912"/>
      <c r="BB307" s="913"/>
      <c r="BC307" s="911"/>
      <c r="BD307" s="914"/>
      <c r="BE307" s="915"/>
      <c r="BF307" s="911"/>
      <c r="BG307" s="912"/>
      <c r="BH307" s="913"/>
      <c r="BI307" s="911"/>
      <c r="BJ307" s="914"/>
      <c r="BK307" s="915"/>
      <c r="BL307" s="911"/>
      <c r="BM307" s="916"/>
      <c r="BN307" s="113" t="str">
        <f t="shared" si="459"/>
        <v/>
      </c>
      <c r="BO307" s="114" t="str">
        <f t="shared" si="450"/>
        <v/>
      </c>
      <c r="BP307" s="903"/>
      <c r="BQ307" s="917"/>
      <c r="BR307" s="904"/>
      <c r="BS307" s="903"/>
      <c r="BT307" s="917"/>
      <c r="BU307" s="918"/>
      <c r="BV307" s="919"/>
      <c r="BW307" s="904"/>
      <c r="BX307" s="903"/>
      <c r="BY307" s="918"/>
      <c r="BZ307" s="919"/>
      <c r="CA307" s="917"/>
      <c r="CB307" s="917"/>
      <c r="CC307" s="917"/>
      <c r="CD307" s="904"/>
      <c r="CE307" s="903"/>
      <c r="CF307" s="917"/>
      <c r="CG307" s="917"/>
      <c r="CH307" s="918"/>
      <c r="CI307" s="878"/>
      <c r="CJ307" s="903"/>
      <c r="CK307" s="917"/>
      <c r="CL307" s="917"/>
      <c r="CM307" s="904"/>
      <c r="CN307" s="920"/>
      <c r="CO307" s="921"/>
      <c r="CP307" s="921"/>
      <c r="CQ307" s="922"/>
      <c r="CR307" s="923"/>
    </row>
    <row r="308" spans="2:96">
      <c r="B308" s="119">
        <v>82</v>
      </c>
      <c r="C308" s="120">
        <f t="shared" si="451"/>
        <v>0</v>
      </c>
      <c r="D308" s="120">
        <f t="shared" si="452"/>
        <v>0</v>
      </c>
      <c r="E308" s="120">
        <f t="shared" si="442"/>
        <v>0</v>
      </c>
      <c r="F308" s="120">
        <f t="shared" si="443"/>
        <v>0</v>
      </c>
      <c r="G308" s="120">
        <f t="shared" si="444"/>
        <v>0</v>
      </c>
      <c r="H308" s="120">
        <f t="shared" si="445"/>
        <v>0</v>
      </c>
      <c r="I308" s="120">
        <f t="shared" si="453"/>
        <v>0</v>
      </c>
      <c r="J308" s="120">
        <f t="shared" si="454"/>
        <v>0</v>
      </c>
      <c r="K308" s="120">
        <f t="shared" si="455"/>
        <v>0</v>
      </c>
      <c r="L308" s="120">
        <f t="shared" si="446"/>
        <v>0</v>
      </c>
      <c r="M308" s="120">
        <f t="shared" si="447"/>
        <v>0</v>
      </c>
      <c r="N308" s="120">
        <f t="shared" si="448"/>
        <v>0</v>
      </c>
      <c r="O308" s="120">
        <f t="shared" si="456"/>
        <v>0</v>
      </c>
      <c r="P308" s="120">
        <f t="shared" si="457"/>
        <v>0</v>
      </c>
      <c r="Q308" s="121">
        <f t="shared" si="458"/>
        <v>0</v>
      </c>
      <c r="S308" s="18" t="str">
        <f t="shared" si="449"/>
        <v/>
      </c>
      <c r="T308" s="899"/>
      <c r="U308" s="899"/>
      <c r="V308" s="900"/>
      <c r="W308" s="901"/>
      <c r="X308" s="901"/>
      <c r="Y308" s="902"/>
      <c r="Z308" s="625"/>
      <c r="AA308" s="903"/>
      <c r="AB308" s="904"/>
      <c r="AC308" s="905"/>
      <c r="AD308" s="876"/>
      <c r="AE308" s="925"/>
      <c r="AF308" s="926"/>
      <c r="AG308" s="877"/>
      <c r="AH308" s="925"/>
      <c r="AI308" s="926"/>
      <c r="AJ308" s="876"/>
      <c r="AK308" s="877"/>
      <c r="AL308" s="878"/>
      <c r="AM308" s="879"/>
      <c r="AN308" s="877"/>
      <c r="AO308" s="880"/>
      <c r="AP308" s="877"/>
      <c r="AQ308" s="877"/>
      <c r="AR308" s="878"/>
      <c r="AS308" s="879"/>
      <c r="AT308" s="877"/>
      <c r="AU308" s="880"/>
      <c r="AV308" s="877"/>
      <c r="AW308" s="877"/>
      <c r="AX308" s="878"/>
      <c r="AY308" s="910"/>
      <c r="AZ308" s="911"/>
      <c r="BA308" s="912"/>
      <c r="BB308" s="913"/>
      <c r="BC308" s="911"/>
      <c r="BD308" s="914"/>
      <c r="BE308" s="915"/>
      <c r="BF308" s="911"/>
      <c r="BG308" s="912"/>
      <c r="BH308" s="913"/>
      <c r="BI308" s="911"/>
      <c r="BJ308" s="914"/>
      <c r="BK308" s="915"/>
      <c r="BL308" s="911"/>
      <c r="BM308" s="916"/>
      <c r="BN308" s="113" t="str">
        <f t="shared" si="459"/>
        <v/>
      </c>
      <c r="BO308" s="114" t="str">
        <f t="shared" si="450"/>
        <v/>
      </c>
      <c r="BP308" s="903"/>
      <c r="BQ308" s="917"/>
      <c r="BR308" s="904"/>
      <c r="BS308" s="903"/>
      <c r="BT308" s="917"/>
      <c r="BU308" s="918"/>
      <c r="BV308" s="919"/>
      <c r="BW308" s="904"/>
      <c r="BX308" s="903"/>
      <c r="BY308" s="918"/>
      <c r="BZ308" s="919"/>
      <c r="CA308" s="917"/>
      <c r="CB308" s="917"/>
      <c r="CC308" s="917"/>
      <c r="CD308" s="904"/>
      <c r="CE308" s="903"/>
      <c r="CF308" s="917"/>
      <c r="CG308" s="917"/>
      <c r="CH308" s="918"/>
      <c r="CI308" s="878"/>
      <c r="CJ308" s="903"/>
      <c r="CK308" s="917"/>
      <c r="CL308" s="917"/>
      <c r="CM308" s="904"/>
      <c r="CN308" s="920"/>
      <c r="CO308" s="921"/>
      <c r="CP308" s="921"/>
      <c r="CQ308" s="922"/>
      <c r="CR308" s="923"/>
    </row>
    <row r="309" spans="2:96">
      <c r="B309" s="119">
        <v>83</v>
      </c>
      <c r="C309" s="120">
        <f t="shared" si="451"/>
        <v>0</v>
      </c>
      <c r="D309" s="120">
        <f t="shared" si="452"/>
        <v>0</v>
      </c>
      <c r="E309" s="120">
        <f t="shared" si="442"/>
        <v>0</v>
      </c>
      <c r="F309" s="120">
        <f t="shared" si="443"/>
        <v>0</v>
      </c>
      <c r="G309" s="120">
        <f t="shared" si="444"/>
        <v>0</v>
      </c>
      <c r="H309" s="120">
        <f t="shared" si="445"/>
        <v>0</v>
      </c>
      <c r="I309" s="120">
        <f t="shared" si="453"/>
        <v>0</v>
      </c>
      <c r="J309" s="120">
        <f t="shared" si="454"/>
        <v>0</v>
      </c>
      <c r="K309" s="120">
        <f t="shared" si="455"/>
        <v>0</v>
      </c>
      <c r="L309" s="120">
        <f t="shared" si="446"/>
        <v>0</v>
      </c>
      <c r="M309" s="120">
        <f t="shared" si="447"/>
        <v>0</v>
      </c>
      <c r="N309" s="120">
        <f t="shared" si="448"/>
        <v>0</v>
      </c>
      <c r="O309" s="120">
        <f t="shared" si="456"/>
        <v>0</v>
      </c>
      <c r="P309" s="120">
        <f t="shared" si="457"/>
        <v>0</v>
      </c>
      <c r="Q309" s="121">
        <f t="shared" si="458"/>
        <v>0</v>
      </c>
      <c r="S309" s="18" t="str">
        <f t="shared" si="449"/>
        <v/>
      </c>
      <c r="T309" s="899"/>
      <c r="U309" s="899"/>
      <c r="V309" s="900"/>
      <c r="W309" s="901"/>
      <c r="X309" s="901"/>
      <c r="Y309" s="902"/>
      <c r="Z309" s="625"/>
      <c r="AA309" s="903"/>
      <c r="AB309" s="904"/>
      <c r="AC309" s="905"/>
      <c r="AD309" s="876"/>
      <c r="AE309" s="925"/>
      <c r="AF309" s="926"/>
      <c r="AG309" s="877"/>
      <c r="AH309" s="925"/>
      <c r="AI309" s="926"/>
      <c r="AJ309" s="876"/>
      <c r="AK309" s="877"/>
      <c r="AL309" s="878"/>
      <c r="AM309" s="879"/>
      <c r="AN309" s="877"/>
      <c r="AO309" s="880"/>
      <c r="AP309" s="877"/>
      <c r="AQ309" s="877"/>
      <c r="AR309" s="878"/>
      <c r="AS309" s="879"/>
      <c r="AT309" s="877"/>
      <c r="AU309" s="880"/>
      <c r="AV309" s="877"/>
      <c r="AW309" s="877"/>
      <c r="AX309" s="878"/>
      <c r="AY309" s="910"/>
      <c r="AZ309" s="911"/>
      <c r="BA309" s="912"/>
      <c r="BB309" s="913"/>
      <c r="BC309" s="911"/>
      <c r="BD309" s="914"/>
      <c r="BE309" s="915"/>
      <c r="BF309" s="911"/>
      <c r="BG309" s="912"/>
      <c r="BH309" s="913"/>
      <c r="BI309" s="911"/>
      <c r="BJ309" s="914"/>
      <c r="BK309" s="915"/>
      <c r="BL309" s="911"/>
      <c r="BM309" s="916"/>
      <c r="BN309" s="113" t="str">
        <f t="shared" si="459"/>
        <v/>
      </c>
      <c r="BO309" s="114" t="str">
        <f t="shared" si="450"/>
        <v/>
      </c>
      <c r="BP309" s="903"/>
      <c r="BQ309" s="917"/>
      <c r="BR309" s="904"/>
      <c r="BS309" s="903"/>
      <c r="BT309" s="917"/>
      <c r="BU309" s="918"/>
      <c r="BV309" s="919"/>
      <c r="BW309" s="904"/>
      <c r="BX309" s="903"/>
      <c r="BY309" s="918"/>
      <c r="BZ309" s="919"/>
      <c r="CA309" s="917"/>
      <c r="CB309" s="917"/>
      <c r="CC309" s="917"/>
      <c r="CD309" s="904"/>
      <c r="CE309" s="903"/>
      <c r="CF309" s="917"/>
      <c r="CG309" s="917"/>
      <c r="CH309" s="918"/>
      <c r="CI309" s="878"/>
      <c r="CJ309" s="903"/>
      <c r="CK309" s="917"/>
      <c r="CL309" s="917"/>
      <c r="CM309" s="904"/>
      <c r="CN309" s="920"/>
      <c r="CO309" s="921"/>
      <c r="CP309" s="921"/>
      <c r="CQ309" s="922"/>
      <c r="CR309" s="923"/>
    </row>
    <row r="310" spans="2:96">
      <c r="B310" s="119">
        <v>84</v>
      </c>
      <c r="C310" s="120">
        <f t="shared" si="451"/>
        <v>0</v>
      </c>
      <c r="D310" s="120">
        <f t="shared" si="452"/>
        <v>0</v>
      </c>
      <c r="E310" s="120">
        <f t="shared" si="442"/>
        <v>0</v>
      </c>
      <c r="F310" s="120">
        <f t="shared" si="443"/>
        <v>0</v>
      </c>
      <c r="G310" s="120">
        <f t="shared" si="444"/>
        <v>0</v>
      </c>
      <c r="H310" s="120">
        <f t="shared" si="445"/>
        <v>0</v>
      </c>
      <c r="I310" s="120">
        <f t="shared" si="453"/>
        <v>0</v>
      </c>
      <c r="J310" s="120">
        <f t="shared" si="454"/>
        <v>0</v>
      </c>
      <c r="K310" s="120">
        <f t="shared" si="455"/>
        <v>0</v>
      </c>
      <c r="L310" s="120">
        <f t="shared" si="446"/>
        <v>0</v>
      </c>
      <c r="M310" s="120">
        <f t="shared" si="447"/>
        <v>0</v>
      </c>
      <c r="N310" s="120">
        <f t="shared" si="448"/>
        <v>0</v>
      </c>
      <c r="O310" s="120">
        <f t="shared" si="456"/>
        <v>0</v>
      </c>
      <c r="P310" s="120">
        <f t="shared" si="457"/>
        <v>0</v>
      </c>
      <c r="Q310" s="121">
        <f t="shared" si="458"/>
        <v>0</v>
      </c>
      <c r="S310" s="18" t="str">
        <f t="shared" si="449"/>
        <v/>
      </c>
      <c r="T310" s="899"/>
      <c r="U310" s="899"/>
      <c r="V310" s="900"/>
      <c r="W310" s="901"/>
      <c r="X310" s="901"/>
      <c r="Y310" s="902"/>
      <c r="Z310" s="625"/>
      <c r="AA310" s="903"/>
      <c r="AB310" s="904"/>
      <c r="AC310" s="905"/>
      <c r="AD310" s="876"/>
      <c r="AE310" s="925"/>
      <c r="AF310" s="926"/>
      <c r="AG310" s="877"/>
      <c r="AH310" s="925"/>
      <c r="AI310" s="926"/>
      <c r="AJ310" s="876"/>
      <c r="AK310" s="877"/>
      <c r="AL310" s="878"/>
      <c r="AM310" s="879"/>
      <c r="AN310" s="877"/>
      <c r="AO310" s="880"/>
      <c r="AP310" s="877"/>
      <c r="AQ310" s="877"/>
      <c r="AR310" s="878"/>
      <c r="AS310" s="879"/>
      <c r="AT310" s="877"/>
      <c r="AU310" s="880"/>
      <c r="AV310" s="877"/>
      <c r="AW310" s="877"/>
      <c r="AX310" s="878"/>
      <c r="AY310" s="910"/>
      <c r="AZ310" s="911"/>
      <c r="BA310" s="912"/>
      <c r="BB310" s="913"/>
      <c r="BC310" s="911"/>
      <c r="BD310" s="914"/>
      <c r="BE310" s="915"/>
      <c r="BF310" s="911"/>
      <c r="BG310" s="912"/>
      <c r="BH310" s="913"/>
      <c r="BI310" s="911"/>
      <c r="BJ310" s="914"/>
      <c r="BK310" s="915"/>
      <c r="BL310" s="911"/>
      <c r="BM310" s="916"/>
      <c r="BN310" s="113" t="str">
        <f t="shared" si="459"/>
        <v/>
      </c>
      <c r="BO310" s="114" t="str">
        <f t="shared" si="450"/>
        <v/>
      </c>
      <c r="BP310" s="903"/>
      <c r="BQ310" s="917"/>
      <c r="BR310" s="904"/>
      <c r="BS310" s="903"/>
      <c r="BT310" s="917"/>
      <c r="BU310" s="918"/>
      <c r="BV310" s="919"/>
      <c r="BW310" s="904"/>
      <c r="BX310" s="903"/>
      <c r="BY310" s="918"/>
      <c r="BZ310" s="919"/>
      <c r="CA310" s="917"/>
      <c r="CB310" s="917"/>
      <c r="CC310" s="917"/>
      <c r="CD310" s="904"/>
      <c r="CE310" s="903"/>
      <c r="CF310" s="917"/>
      <c r="CG310" s="917"/>
      <c r="CH310" s="918"/>
      <c r="CI310" s="878"/>
      <c r="CJ310" s="903"/>
      <c r="CK310" s="917"/>
      <c r="CL310" s="917"/>
      <c r="CM310" s="904"/>
      <c r="CN310" s="920"/>
      <c r="CO310" s="921"/>
      <c r="CP310" s="921"/>
      <c r="CQ310" s="922"/>
      <c r="CR310" s="923"/>
    </row>
    <row r="311" spans="2:96">
      <c r="B311" s="119">
        <v>85</v>
      </c>
      <c r="C311" s="120">
        <f t="shared" si="451"/>
        <v>0</v>
      </c>
      <c r="D311" s="120">
        <f t="shared" si="452"/>
        <v>0</v>
      </c>
      <c r="E311" s="120">
        <f t="shared" si="442"/>
        <v>0</v>
      </c>
      <c r="F311" s="120">
        <f t="shared" si="443"/>
        <v>0</v>
      </c>
      <c r="G311" s="120">
        <f t="shared" si="444"/>
        <v>0</v>
      </c>
      <c r="H311" s="120">
        <f t="shared" si="445"/>
        <v>0</v>
      </c>
      <c r="I311" s="120">
        <f t="shared" si="453"/>
        <v>0</v>
      </c>
      <c r="J311" s="120">
        <f t="shared" si="454"/>
        <v>0</v>
      </c>
      <c r="K311" s="120">
        <f t="shared" si="455"/>
        <v>0</v>
      </c>
      <c r="L311" s="120">
        <f t="shared" si="446"/>
        <v>0</v>
      </c>
      <c r="M311" s="120">
        <f t="shared" si="447"/>
        <v>0</v>
      </c>
      <c r="N311" s="120">
        <f t="shared" si="448"/>
        <v>0</v>
      </c>
      <c r="O311" s="120">
        <f t="shared" si="456"/>
        <v>0</v>
      </c>
      <c r="P311" s="120">
        <f t="shared" si="457"/>
        <v>0</v>
      </c>
      <c r="Q311" s="121">
        <f t="shared" si="458"/>
        <v>0</v>
      </c>
      <c r="S311" s="18" t="str">
        <f t="shared" si="449"/>
        <v/>
      </c>
      <c r="T311" s="899"/>
      <c r="U311" s="899"/>
      <c r="V311" s="900"/>
      <c r="W311" s="901"/>
      <c r="X311" s="901"/>
      <c r="Y311" s="902"/>
      <c r="Z311" s="625"/>
      <c r="AA311" s="903"/>
      <c r="AB311" s="904"/>
      <c r="AC311" s="905"/>
      <c r="AD311" s="876"/>
      <c r="AE311" s="925"/>
      <c r="AF311" s="926"/>
      <c r="AG311" s="877"/>
      <c r="AH311" s="925"/>
      <c r="AI311" s="926"/>
      <c r="AJ311" s="876"/>
      <c r="AK311" s="877"/>
      <c r="AL311" s="878"/>
      <c r="AM311" s="879"/>
      <c r="AN311" s="877"/>
      <c r="AO311" s="880"/>
      <c r="AP311" s="877"/>
      <c r="AQ311" s="877"/>
      <c r="AR311" s="878"/>
      <c r="AS311" s="879"/>
      <c r="AT311" s="877"/>
      <c r="AU311" s="880"/>
      <c r="AV311" s="877"/>
      <c r="AW311" s="877"/>
      <c r="AX311" s="878"/>
      <c r="AY311" s="910"/>
      <c r="AZ311" s="911"/>
      <c r="BA311" s="912"/>
      <c r="BB311" s="913"/>
      <c r="BC311" s="911"/>
      <c r="BD311" s="914"/>
      <c r="BE311" s="915"/>
      <c r="BF311" s="911"/>
      <c r="BG311" s="912"/>
      <c r="BH311" s="913"/>
      <c r="BI311" s="911"/>
      <c r="BJ311" s="914"/>
      <c r="BK311" s="915"/>
      <c r="BL311" s="911"/>
      <c r="BM311" s="916"/>
      <c r="BN311" s="113" t="str">
        <f t="shared" si="459"/>
        <v/>
      </c>
      <c r="BO311" s="114" t="str">
        <f t="shared" si="450"/>
        <v/>
      </c>
      <c r="BP311" s="903"/>
      <c r="BQ311" s="917"/>
      <c r="BR311" s="904"/>
      <c r="BS311" s="903"/>
      <c r="BT311" s="917"/>
      <c r="BU311" s="918"/>
      <c r="BV311" s="919"/>
      <c r="BW311" s="904"/>
      <c r="BX311" s="903"/>
      <c r="BY311" s="918"/>
      <c r="BZ311" s="919"/>
      <c r="CA311" s="917"/>
      <c r="CB311" s="917"/>
      <c r="CC311" s="917"/>
      <c r="CD311" s="904"/>
      <c r="CE311" s="903"/>
      <c r="CF311" s="917"/>
      <c r="CG311" s="917"/>
      <c r="CH311" s="918"/>
      <c r="CI311" s="878"/>
      <c r="CJ311" s="903"/>
      <c r="CK311" s="917"/>
      <c r="CL311" s="917"/>
      <c r="CM311" s="904"/>
      <c r="CN311" s="920"/>
      <c r="CO311" s="921"/>
      <c r="CP311" s="921"/>
      <c r="CQ311" s="922"/>
      <c r="CR311" s="923"/>
    </row>
    <row r="312" spans="2:96">
      <c r="B312" s="119">
        <v>86</v>
      </c>
      <c r="C312" s="120">
        <f t="shared" si="451"/>
        <v>0</v>
      </c>
      <c r="D312" s="120">
        <f t="shared" si="452"/>
        <v>0</v>
      </c>
      <c r="E312" s="120">
        <f t="shared" si="442"/>
        <v>0</v>
      </c>
      <c r="F312" s="120">
        <f t="shared" si="443"/>
        <v>0</v>
      </c>
      <c r="G312" s="120">
        <f t="shared" si="444"/>
        <v>0</v>
      </c>
      <c r="H312" s="120">
        <f t="shared" si="445"/>
        <v>0</v>
      </c>
      <c r="I312" s="120">
        <f t="shared" si="453"/>
        <v>0</v>
      </c>
      <c r="J312" s="120">
        <f t="shared" si="454"/>
        <v>0</v>
      </c>
      <c r="K312" s="120">
        <f t="shared" si="455"/>
        <v>0</v>
      </c>
      <c r="L312" s="120">
        <f t="shared" si="446"/>
        <v>0</v>
      </c>
      <c r="M312" s="120">
        <f t="shared" si="447"/>
        <v>0</v>
      </c>
      <c r="N312" s="120">
        <f t="shared" si="448"/>
        <v>0</v>
      </c>
      <c r="O312" s="120">
        <f t="shared" si="456"/>
        <v>0</v>
      </c>
      <c r="P312" s="120">
        <f t="shared" si="457"/>
        <v>0</v>
      </c>
      <c r="Q312" s="121">
        <f t="shared" si="458"/>
        <v>0</v>
      </c>
      <c r="S312" s="18" t="str">
        <f t="shared" si="449"/>
        <v/>
      </c>
      <c r="T312" s="899"/>
      <c r="U312" s="899"/>
      <c r="V312" s="900"/>
      <c r="W312" s="901"/>
      <c r="X312" s="901"/>
      <c r="Y312" s="902"/>
      <c r="Z312" s="625"/>
      <c r="AA312" s="903"/>
      <c r="AB312" s="904"/>
      <c r="AC312" s="905"/>
      <c r="AD312" s="876"/>
      <c r="AE312" s="925"/>
      <c r="AF312" s="926"/>
      <c r="AG312" s="877"/>
      <c r="AH312" s="925"/>
      <c r="AI312" s="926"/>
      <c r="AJ312" s="876"/>
      <c r="AK312" s="877"/>
      <c r="AL312" s="878"/>
      <c r="AM312" s="879"/>
      <c r="AN312" s="877"/>
      <c r="AO312" s="880"/>
      <c r="AP312" s="877"/>
      <c r="AQ312" s="877"/>
      <c r="AR312" s="878"/>
      <c r="AS312" s="879"/>
      <c r="AT312" s="877"/>
      <c r="AU312" s="880"/>
      <c r="AV312" s="877"/>
      <c r="AW312" s="877"/>
      <c r="AX312" s="878"/>
      <c r="AY312" s="910"/>
      <c r="AZ312" s="911"/>
      <c r="BA312" s="912"/>
      <c r="BB312" s="913"/>
      <c r="BC312" s="911"/>
      <c r="BD312" s="914"/>
      <c r="BE312" s="915"/>
      <c r="BF312" s="911"/>
      <c r="BG312" s="912"/>
      <c r="BH312" s="913"/>
      <c r="BI312" s="911"/>
      <c r="BJ312" s="914"/>
      <c r="BK312" s="915"/>
      <c r="BL312" s="911"/>
      <c r="BM312" s="916"/>
      <c r="BN312" s="113" t="str">
        <f t="shared" si="459"/>
        <v/>
      </c>
      <c r="BO312" s="114" t="str">
        <f t="shared" si="450"/>
        <v/>
      </c>
      <c r="BP312" s="903"/>
      <c r="BQ312" s="917"/>
      <c r="BR312" s="904"/>
      <c r="BS312" s="903"/>
      <c r="BT312" s="917"/>
      <c r="BU312" s="918"/>
      <c r="BV312" s="919"/>
      <c r="BW312" s="904"/>
      <c r="BX312" s="903"/>
      <c r="BY312" s="918"/>
      <c r="BZ312" s="919"/>
      <c r="CA312" s="917"/>
      <c r="CB312" s="917"/>
      <c r="CC312" s="917"/>
      <c r="CD312" s="904"/>
      <c r="CE312" s="903"/>
      <c r="CF312" s="917"/>
      <c r="CG312" s="917"/>
      <c r="CH312" s="918"/>
      <c r="CI312" s="878"/>
      <c r="CJ312" s="903"/>
      <c r="CK312" s="917"/>
      <c r="CL312" s="917"/>
      <c r="CM312" s="904"/>
      <c r="CN312" s="920"/>
      <c r="CO312" s="921"/>
      <c r="CP312" s="921"/>
      <c r="CQ312" s="922"/>
      <c r="CR312" s="923"/>
    </row>
    <row r="313" spans="2:96">
      <c r="B313" s="119">
        <v>87</v>
      </c>
      <c r="C313" s="120">
        <f t="shared" si="451"/>
        <v>0</v>
      </c>
      <c r="D313" s="120">
        <f t="shared" si="452"/>
        <v>0</v>
      </c>
      <c r="E313" s="120">
        <f t="shared" si="442"/>
        <v>0</v>
      </c>
      <c r="F313" s="120">
        <f t="shared" si="443"/>
        <v>0</v>
      </c>
      <c r="G313" s="120">
        <f t="shared" si="444"/>
        <v>0</v>
      </c>
      <c r="H313" s="120">
        <f t="shared" si="445"/>
        <v>0</v>
      </c>
      <c r="I313" s="120">
        <f t="shared" si="453"/>
        <v>0</v>
      </c>
      <c r="J313" s="120">
        <f t="shared" si="454"/>
        <v>0</v>
      </c>
      <c r="K313" s="120">
        <f t="shared" si="455"/>
        <v>0</v>
      </c>
      <c r="L313" s="120">
        <f t="shared" si="446"/>
        <v>0</v>
      </c>
      <c r="M313" s="120">
        <f t="shared" si="447"/>
        <v>0</v>
      </c>
      <c r="N313" s="120">
        <f t="shared" si="448"/>
        <v>0</v>
      </c>
      <c r="O313" s="120">
        <f t="shared" si="456"/>
        <v>0</v>
      </c>
      <c r="P313" s="120">
        <f t="shared" si="457"/>
        <v>0</v>
      </c>
      <c r="Q313" s="121">
        <f t="shared" si="458"/>
        <v>0</v>
      </c>
      <c r="S313" s="18" t="str">
        <f t="shared" si="449"/>
        <v/>
      </c>
      <c r="T313" s="899"/>
      <c r="U313" s="899"/>
      <c r="V313" s="900"/>
      <c r="W313" s="901"/>
      <c r="X313" s="901"/>
      <c r="Y313" s="902"/>
      <c r="Z313" s="625"/>
      <c r="AA313" s="903"/>
      <c r="AB313" s="904"/>
      <c r="AC313" s="905"/>
      <c r="AD313" s="876"/>
      <c r="AE313" s="925"/>
      <c r="AF313" s="926"/>
      <c r="AG313" s="877"/>
      <c r="AH313" s="925"/>
      <c r="AI313" s="926"/>
      <c r="AJ313" s="876"/>
      <c r="AK313" s="877"/>
      <c r="AL313" s="878"/>
      <c r="AM313" s="879"/>
      <c r="AN313" s="877"/>
      <c r="AO313" s="880"/>
      <c r="AP313" s="877"/>
      <c r="AQ313" s="877"/>
      <c r="AR313" s="878"/>
      <c r="AS313" s="879"/>
      <c r="AT313" s="877"/>
      <c r="AU313" s="880"/>
      <c r="AV313" s="877"/>
      <c r="AW313" s="877"/>
      <c r="AX313" s="878"/>
      <c r="AY313" s="910"/>
      <c r="AZ313" s="911"/>
      <c r="BA313" s="912"/>
      <c r="BB313" s="913"/>
      <c r="BC313" s="911"/>
      <c r="BD313" s="914"/>
      <c r="BE313" s="915"/>
      <c r="BF313" s="911"/>
      <c r="BG313" s="912"/>
      <c r="BH313" s="913"/>
      <c r="BI313" s="911"/>
      <c r="BJ313" s="914"/>
      <c r="BK313" s="915"/>
      <c r="BL313" s="911"/>
      <c r="BM313" s="916"/>
      <c r="BN313" s="113" t="str">
        <f t="shared" si="459"/>
        <v/>
      </c>
      <c r="BO313" s="114" t="str">
        <f t="shared" si="450"/>
        <v/>
      </c>
      <c r="BP313" s="903"/>
      <c r="BQ313" s="917"/>
      <c r="BR313" s="904"/>
      <c r="BS313" s="903"/>
      <c r="BT313" s="917"/>
      <c r="BU313" s="918"/>
      <c r="BV313" s="919"/>
      <c r="BW313" s="904"/>
      <c r="BX313" s="903"/>
      <c r="BY313" s="918"/>
      <c r="BZ313" s="919"/>
      <c r="CA313" s="917"/>
      <c r="CB313" s="917"/>
      <c r="CC313" s="917"/>
      <c r="CD313" s="904"/>
      <c r="CE313" s="903"/>
      <c r="CF313" s="917"/>
      <c r="CG313" s="917"/>
      <c r="CH313" s="918"/>
      <c r="CI313" s="878"/>
      <c r="CJ313" s="903"/>
      <c r="CK313" s="917"/>
      <c r="CL313" s="917"/>
      <c r="CM313" s="904"/>
      <c r="CN313" s="920"/>
      <c r="CO313" s="921"/>
      <c r="CP313" s="921"/>
      <c r="CQ313" s="922"/>
      <c r="CR313" s="923"/>
    </row>
    <row r="314" spans="2:96">
      <c r="B314" s="119">
        <v>88</v>
      </c>
      <c r="C314" s="120">
        <f t="shared" si="451"/>
        <v>0</v>
      </c>
      <c r="D314" s="120">
        <f t="shared" si="452"/>
        <v>0</v>
      </c>
      <c r="E314" s="120">
        <f t="shared" si="442"/>
        <v>0</v>
      </c>
      <c r="F314" s="120">
        <f t="shared" si="443"/>
        <v>0</v>
      </c>
      <c r="G314" s="120">
        <f t="shared" si="444"/>
        <v>0</v>
      </c>
      <c r="H314" s="120">
        <f t="shared" si="445"/>
        <v>0</v>
      </c>
      <c r="I314" s="120">
        <f t="shared" si="453"/>
        <v>0</v>
      </c>
      <c r="J314" s="120">
        <f t="shared" si="454"/>
        <v>0</v>
      </c>
      <c r="K314" s="120">
        <f t="shared" si="455"/>
        <v>0</v>
      </c>
      <c r="L314" s="120">
        <f t="shared" si="446"/>
        <v>0</v>
      </c>
      <c r="M314" s="120">
        <f t="shared" si="447"/>
        <v>0</v>
      </c>
      <c r="N314" s="120">
        <f t="shared" si="448"/>
        <v>0</v>
      </c>
      <c r="O314" s="120">
        <f t="shared" si="456"/>
        <v>0</v>
      </c>
      <c r="P314" s="120">
        <f t="shared" si="457"/>
        <v>0</v>
      </c>
      <c r="Q314" s="121">
        <f t="shared" si="458"/>
        <v>0</v>
      </c>
      <c r="S314" s="18" t="str">
        <f t="shared" si="449"/>
        <v/>
      </c>
      <c r="T314" s="899"/>
      <c r="U314" s="899"/>
      <c r="V314" s="900"/>
      <c r="W314" s="901"/>
      <c r="X314" s="901"/>
      <c r="Y314" s="902"/>
      <c r="Z314" s="625"/>
      <c r="AA314" s="903"/>
      <c r="AB314" s="904"/>
      <c r="AC314" s="905"/>
      <c r="AD314" s="876"/>
      <c r="AE314" s="925"/>
      <c r="AF314" s="926"/>
      <c r="AG314" s="877"/>
      <c r="AH314" s="925"/>
      <c r="AI314" s="926"/>
      <c r="AJ314" s="876"/>
      <c r="AK314" s="877"/>
      <c r="AL314" s="878"/>
      <c r="AM314" s="879"/>
      <c r="AN314" s="877"/>
      <c r="AO314" s="880"/>
      <c r="AP314" s="877"/>
      <c r="AQ314" s="877"/>
      <c r="AR314" s="878"/>
      <c r="AS314" s="879"/>
      <c r="AT314" s="877"/>
      <c r="AU314" s="880"/>
      <c r="AV314" s="877"/>
      <c r="AW314" s="877"/>
      <c r="AX314" s="878"/>
      <c r="AY314" s="910"/>
      <c r="AZ314" s="911"/>
      <c r="BA314" s="912"/>
      <c r="BB314" s="913"/>
      <c r="BC314" s="911"/>
      <c r="BD314" s="914"/>
      <c r="BE314" s="915"/>
      <c r="BF314" s="911"/>
      <c r="BG314" s="912"/>
      <c r="BH314" s="913"/>
      <c r="BI314" s="911"/>
      <c r="BJ314" s="914"/>
      <c r="BK314" s="915"/>
      <c r="BL314" s="911"/>
      <c r="BM314" s="916"/>
      <c r="BN314" s="113" t="str">
        <f t="shared" si="459"/>
        <v/>
      </c>
      <c r="BO314" s="114" t="str">
        <f t="shared" si="450"/>
        <v/>
      </c>
      <c r="BP314" s="903"/>
      <c r="BQ314" s="917"/>
      <c r="BR314" s="904"/>
      <c r="BS314" s="903"/>
      <c r="BT314" s="917"/>
      <c r="BU314" s="918"/>
      <c r="BV314" s="919"/>
      <c r="BW314" s="904"/>
      <c r="BX314" s="903"/>
      <c r="BY314" s="918"/>
      <c r="BZ314" s="919"/>
      <c r="CA314" s="917"/>
      <c r="CB314" s="917"/>
      <c r="CC314" s="917"/>
      <c r="CD314" s="904"/>
      <c r="CE314" s="903"/>
      <c r="CF314" s="917"/>
      <c r="CG314" s="917"/>
      <c r="CH314" s="918"/>
      <c r="CI314" s="878"/>
      <c r="CJ314" s="903"/>
      <c r="CK314" s="917"/>
      <c r="CL314" s="917"/>
      <c r="CM314" s="904"/>
      <c r="CN314" s="920"/>
      <c r="CO314" s="921"/>
      <c r="CP314" s="921"/>
      <c r="CQ314" s="922"/>
      <c r="CR314" s="923"/>
    </row>
    <row r="315" spans="2:96">
      <c r="B315" s="119">
        <v>89</v>
      </c>
      <c r="C315" s="120">
        <f t="shared" si="451"/>
        <v>0</v>
      </c>
      <c r="D315" s="120">
        <f t="shared" si="452"/>
        <v>0</v>
      </c>
      <c r="E315" s="120">
        <f t="shared" si="442"/>
        <v>0</v>
      </c>
      <c r="F315" s="120">
        <f t="shared" si="443"/>
        <v>0</v>
      </c>
      <c r="G315" s="120">
        <f t="shared" si="444"/>
        <v>0</v>
      </c>
      <c r="H315" s="120">
        <f t="shared" si="445"/>
        <v>0</v>
      </c>
      <c r="I315" s="120">
        <f t="shared" si="453"/>
        <v>0</v>
      </c>
      <c r="J315" s="120">
        <f t="shared" si="454"/>
        <v>0</v>
      </c>
      <c r="K315" s="120">
        <f t="shared" si="455"/>
        <v>0</v>
      </c>
      <c r="L315" s="120">
        <f t="shared" si="446"/>
        <v>0</v>
      </c>
      <c r="M315" s="120">
        <f t="shared" si="447"/>
        <v>0</v>
      </c>
      <c r="N315" s="120">
        <f t="shared" si="448"/>
        <v>0</v>
      </c>
      <c r="O315" s="120">
        <f t="shared" si="456"/>
        <v>0</v>
      </c>
      <c r="P315" s="120">
        <f t="shared" si="457"/>
        <v>0</v>
      </c>
      <c r="Q315" s="121">
        <f t="shared" si="458"/>
        <v>0</v>
      </c>
      <c r="S315" s="18" t="str">
        <f t="shared" si="449"/>
        <v/>
      </c>
      <c r="T315" s="899"/>
      <c r="U315" s="899"/>
      <c r="V315" s="900"/>
      <c r="W315" s="901"/>
      <c r="X315" s="901"/>
      <c r="Y315" s="902"/>
      <c r="Z315" s="625"/>
      <c r="AA315" s="903"/>
      <c r="AB315" s="904"/>
      <c r="AC315" s="905"/>
      <c r="AD315" s="876"/>
      <c r="AE315" s="925"/>
      <c r="AF315" s="926"/>
      <c r="AG315" s="877"/>
      <c r="AH315" s="925"/>
      <c r="AI315" s="926"/>
      <c r="AJ315" s="876"/>
      <c r="AK315" s="877"/>
      <c r="AL315" s="878"/>
      <c r="AM315" s="879"/>
      <c r="AN315" s="877"/>
      <c r="AO315" s="880"/>
      <c r="AP315" s="877"/>
      <c r="AQ315" s="877"/>
      <c r="AR315" s="878"/>
      <c r="AS315" s="879"/>
      <c r="AT315" s="877"/>
      <c r="AU315" s="880"/>
      <c r="AV315" s="877"/>
      <c r="AW315" s="877"/>
      <c r="AX315" s="878"/>
      <c r="AY315" s="910"/>
      <c r="AZ315" s="911"/>
      <c r="BA315" s="912"/>
      <c r="BB315" s="913"/>
      <c r="BC315" s="911"/>
      <c r="BD315" s="914"/>
      <c r="BE315" s="915"/>
      <c r="BF315" s="911"/>
      <c r="BG315" s="912"/>
      <c r="BH315" s="913"/>
      <c r="BI315" s="911"/>
      <c r="BJ315" s="914"/>
      <c r="BK315" s="915"/>
      <c r="BL315" s="911"/>
      <c r="BM315" s="916"/>
      <c r="BN315" s="113" t="str">
        <f t="shared" si="459"/>
        <v/>
      </c>
      <c r="BO315" s="114" t="str">
        <f t="shared" si="450"/>
        <v/>
      </c>
      <c r="BP315" s="903"/>
      <c r="BQ315" s="917"/>
      <c r="BR315" s="904"/>
      <c r="BS315" s="903"/>
      <c r="BT315" s="917"/>
      <c r="BU315" s="918"/>
      <c r="BV315" s="919"/>
      <c r="BW315" s="904"/>
      <c r="BX315" s="903"/>
      <c r="BY315" s="918"/>
      <c r="BZ315" s="919"/>
      <c r="CA315" s="917"/>
      <c r="CB315" s="917"/>
      <c r="CC315" s="917"/>
      <c r="CD315" s="904"/>
      <c r="CE315" s="903"/>
      <c r="CF315" s="917"/>
      <c r="CG315" s="917"/>
      <c r="CH315" s="918"/>
      <c r="CI315" s="878"/>
      <c r="CJ315" s="903"/>
      <c r="CK315" s="917"/>
      <c r="CL315" s="917"/>
      <c r="CM315" s="904"/>
      <c r="CN315" s="920"/>
      <c r="CO315" s="921"/>
      <c r="CP315" s="921"/>
      <c r="CQ315" s="922"/>
      <c r="CR315" s="923"/>
    </row>
    <row r="316" spans="2:96">
      <c r="B316" s="119">
        <v>90</v>
      </c>
      <c r="C316" s="120">
        <f t="shared" si="451"/>
        <v>0</v>
      </c>
      <c r="D316" s="120">
        <f t="shared" si="452"/>
        <v>0</v>
      </c>
      <c r="E316" s="120">
        <f t="shared" si="442"/>
        <v>0</v>
      </c>
      <c r="F316" s="120">
        <f t="shared" si="443"/>
        <v>0</v>
      </c>
      <c r="G316" s="120">
        <f t="shared" si="444"/>
        <v>0</v>
      </c>
      <c r="H316" s="120">
        <f t="shared" si="445"/>
        <v>0</v>
      </c>
      <c r="I316" s="120">
        <f t="shared" si="453"/>
        <v>0</v>
      </c>
      <c r="J316" s="120">
        <f t="shared" si="454"/>
        <v>0</v>
      </c>
      <c r="K316" s="120">
        <f t="shared" si="455"/>
        <v>0</v>
      </c>
      <c r="L316" s="120">
        <f t="shared" si="446"/>
        <v>0</v>
      </c>
      <c r="M316" s="120">
        <f t="shared" si="447"/>
        <v>0</v>
      </c>
      <c r="N316" s="120">
        <f t="shared" si="448"/>
        <v>0</v>
      </c>
      <c r="O316" s="120">
        <f t="shared" si="456"/>
        <v>0</v>
      </c>
      <c r="P316" s="120">
        <f t="shared" si="457"/>
        <v>0</v>
      </c>
      <c r="Q316" s="121">
        <f t="shared" si="458"/>
        <v>0</v>
      </c>
      <c r="S316" s="18" t="str">
        <f t="shared" si="449"/>
        <v/>
      </c>
      <c r="T316" s="899"/>
      <c r="U316" s="899"/>
      <c r="V316" s="900"/>
      <c r="W316" s="901"/>
      <c r="X316" s="901"/>
      <c r="Y316" s="902"/>
      <c r="Z316" s="625"/>
      <c r="AA316" s="903"/>
      <c r="AB316" s="904"/>
      <c r="AC316" s="905"/>
      <c r="AD316" s="876"/>
      <c r="AE316" s="925"/>
      <c r="AF316" s="926"/>
      <c r="AG316" s="877"/>
      <c r="AH316" s="925"/>
      <c r="AI316" s="926"/>
      <c r="AJ316" s="876"/>
      <c r="AK316" s="877"/>
      <c r="AL316" s="878"/>
      <c r="AM316" s="879"/>
      <c r="AN316" s="877"/>
      <c r="AO316" s="880"/>
      <c r="AP316" s="877"/>
      <c r="AQ316" s="877"/>
      <c r="AR316" s="878"/>
      <c r="AS316" s="879"/>
      <c r="AT316" s="877"/>
      <c r="AU316" s="880"/>
      <c r="AV316" s="877"/>
      <c r="AW316" s="877"/>
      <c r="AX316" s="878"/>
      <c r="AY316" s="910"/>
      <c r="AZ316" s="911"/>
      <c r="BA316" s="912"/>
      <c r="BB316" s="913"/>
      <c r="BC316" s="911"/>
      <c r="BD316" s="914"/>
      <c r="BE316" s="915"/>
      <c r="BF316" s="911"/>
      <c r="BG316" s="912"/>
      <c r="BH316" s="913"/>
      <c r="BI316" s="911"/>
      <c r="BJ316" s="914"/>
      <c r="BK316" s="915"/>
      <c r="BL316" s="911"/>
      <c r="BM316" s="916"/>
      <c r="BN316" s="113" t="str">
        <f t="shared" si="459"/>
        <v/>
      </c>
      <c r="BO316" s="114" t="str">
        <f t="shared" si="450"/>
        <v/>
      </c>
      <c r="BP316" s="903"/>
      <c r="BQ316" s="917"/>
      <c r="BR316" s="904"/>
      <c r="BS316" s="903"/>
      <c r="BT316" s="917"/>
      <c r="BU316" s="918"/>
      <c r="BV316" s="919"/>
      <c r="BW316" s="904"/>
      <c r="BX316" s="903"/>
      <c r="BY316" s="918"/>
      <c r="BZ316" s="919"/>
      <c r="CA316" s="917"/>
      <c r="CB316" s="917"/>
      <c r="CC316" s="917"/>
      <c r="CD316" s="904"/>
      <c r="CE316" s="903"/>
      <c r="CF316" s="917"/>
      <c r="CG316" s="917"/>
      <c r="CH316" s="918"/>
      <c r="CI316" s="878"/>
      <c r="CJ316" s="903"/>
      <c r="CK316" s="917"/>
      <c r="CL316" s="917"/>
      <c r="CM316" s="904"/>
      <c r="CN316" s="920"/>
      <c r="CO316" s="921"/>
      <c r="CP316" s="921"/>
      <c r="CQ316" s="922"/>
      <c r="CR316" s="923"/>
    </row>
    <row r="317" spans="2:96">
      <c r="B317" s="119">
        <v>91</v>
      </c>
      <c r="C317" s="120">
        <f t="shared" si="451"/>
        <v>0</v>
      </c>
      <c r="D317" s="120">
        <f t="shared" si="452"/>
        <v>0</v>
      </c>
      <c r="E317" s="120">
        <f t="shared" si="442"/>
        <v>0</v>
      </c>
      <c r="F317" s="120">
        <f t="shared" si="443"/>
        <v>0</v>
      </c>
      <c r="G317" s="120">
        <f t="shared" si="444"/>
        <v>0</v>
      </c>
      <c r="H317" s="120">
        <f t="shared" si="445"/>
        <v>0</v>
      </c>
      <c r="I317" s="120">
        <f t="shared" si="453"/>
        <v>0</v>
      </c>
      <c r="J317" s="120">
        <f t="shared" si="454"/>
        <v>0</v>
      </c>
      <c r="K317" s="120">
        <f t="shared" si="455"/>
        <v>0</v>
      </c>
      <c r="L317" s="120">
        <f t="shared" si="446"/>
        <v>0</v>
      </c>
      <c r="M317" s="120">
        <f t="shared" si="447"/>
        <v>0</v>
      </c>
      <c r="N317" s="120">
        <f t="shared" si="448"/>
        <v>0</v>
      </c>
      <c r="O317" s="120">
        <f t="shared" si="456"/>
        <v>0</v>
      </c>
      <c r="P317" s="120">
        <f t="shared" si="457"/>
        <v>0</v>
      </c>
      <c r="Q317" s="121">
        <f t="shared" si="458"/>
        <v>0</v>
      </c>
      <c r="S317" s="18" t="str">
        <f t="shared" si="449"/>
        <v/>
      </c>
      <c r="T317" s="899"/>
      <c r="U317" s="899"/>
      <c r="V317" s="900"/>
      <c r="W317" s="901"/>
      <c r="X317" s="901"/>
      <c r="Y317" s="902"/>
      <c r="Z317" s="625"/>
      <c r="AA317" s="903"/>
      <c r="AB317" s="904"/>
      <c r="AC317" s="905"/>
      <c r="AD317" s="876"/>
      <c r="AE317" s="925"/>
      <c r="AF317" s="926"/>
      <c r="AG317" s="877"/>
      <c r="AH317" s="925"/>
      <c r="AI317" s="926"/>
      <c r="AJ317" s="876"/>
      <c r="AK317" s="877"/>
      <c r="AL317" s="878"/>
      <c r="AM317" s="879"/>
      <c r="AN317" s="877"/>
      <c r="AO317" s="880"/>
      <c r="AP317" s="877"/>
      <c r="AQ317" s="877"/>
      <c r="AR317" s="878"/>
      <c r="AS317" s="879"/>
      <c r="AT317" s="877"/>
      <c r="AU317" s="880"/>
      <c r="AV317" s="877"/>
      <c r="AW317" s="877"/>
      <c r="AX317" s="878"/>
      <c r="AY317" s="910"/>
      <c r="AZ317" s="911"/>
      <c r="BA317" s="912"/>
      <c r="BB317" s="913"/>
      <c r="BC317" s="911"/>
      <c r="BD317" s="914"/>
      <c r="BE317" s="915"/>
      <c r="BF317" s="911"/>
      <c r="BG317" s="912"/>
      <c r="BH317" s="913"/>
      <c r="BI317" s="911"/>
      <c r="BJ317" s="914"/>
      <c r="BK317" s="915"/>
      <c r="BL317" s="911"/>
      <c r="BM317" s="916"/>
      <c r="BN317" s="113" t="str">
        <f t="shared" si="459"/>
        <v/>
      </c>
      <c r="BO317" s="114" t="str">
        <f t="shared" si="450"/>
        <v/>
      </c>
      <c r="BP317" s="903"/>
      <c r="BQ317" s="917"/>
      <c r="BR317" s="904"/>
      <c r="BS317" s="903"/>
      <c r="BT317" s="917"/>
      <c r="BU317" s="918"/>
      <c r="BV317" s="919"/>
      <c r="BW317" s="904"/>
      <c r="BX317" s="903"/>
      <c r="BY317" s="918"/>
      <c r="BZ317" s="919"/>
      <c r="CA317" s="917"/>
      <c r="CB317" s="917"/>
      <c r="CC317" s="917"/>
      <c r="CD317" s="904"/>
      <c r="CE317" s="903"/>
      <c r="CF317" s="917"/>
      <c r="CG317" s="917"/>
      <c r="CH317" s="918"/>
      <c r="CI317" s="878"/>
      <c r="CJ317" s="903"/>
      <c r="CK317" s="917"/>
      <c r="CL317" s="917"/>
      <c r="CM317" s="904"/>
      <c r="CN317" s="920"/>
      <c r="CO317" s="921"/>
      <c r="CP317" s="921"/>
      <c r="CQ317" s="922"/>
      <c r="CR317" s="923"/>
    </row>
    <row r="318" spans="2:96">
      <c r="B318" s="119">
        <v>92</v>
      </c>
      <c r="C318" s="120">
        <f t="shared" si="451"/>
        <v>0</v>
      </c>
      <c r="D318" s="120">
        <f t="shared" si="452"/>
        <v>0</v>
      </c>
      <c r="E318" s="120">
        <f t="shared" si="442"/>
        <v>0</v>
      </c>
      <c r="F318" s="120">
        <f t="shared" si="443"/>
        <v>0</v>
      </c>
      <c r="G318" s="120">
        <f t="shared" si="444"/>
        <v>0</v>
      </c>
      <c r="H318" s="120">
        <f t="shared" si="445"/>
        <v>0</v>
      </c>
      <c r="I318" s="120">
        <f t="shared" si="453"/>
        <v>0</v>
      </c>
      <c r="J318" s="120">
        <f t="shared" si="454"/>
        <v>0</v>
      </c>
      <c r="K318" s="120">
        <f t="shared" si="455"/>
        <v>0</v>
      </c>
      <c r="L318" s="120">
        <f t="shared" si="446"/>
        <v>0</v>
      </c>
      <c r="M318" s="120">
        <f t="shared" si="447"/>
        <v>0</v>
      </c>
      <c r="N318" s="120">
        <f t="shared" si="448"/>
        <v>0</v>
      </c>
      <c r="O318" s="120">
        <f t="shared" si="456"/>
        <v>0</v>
      </c>
      <c r="P318" s="120">
        <f t="shared" si="457"/>
        <v>0</v>
      </c>
      <c r="Q318" s="121">
        <f t="shared" si="458"/>
        <v>0</v>
      </c>
      <c r="S318" s="18" t="str">
        <f t="shared" si="449"/>
        <v/>
      </c>
      <c r="T318" s="899"/>
      <c r="U318" s="899"/>
      <c r="V318" s="900"/>
      <c r="W318" s="901"/>
      <c r="X318" s="901"/>
      <c r="Y318" s="902"/>
      <c r="Z318" s="625"/>
      <c r="AA318" s="903"/>
      <c r="AB318" s="904"/>
      <c r="AC318" s="905"/>
      <c r="AD318" s="876"/>
      <c r="AE318" s="925"/>
      <c r="AF318" s="926"/>
      <c r="AG318" s="877"/>
      <c r="AH318" s="925"/>
      <c r="AI318" s="926"/>
      <c r="AJ318" s="876"/>
      <c r="AK318" s="877"/>
      <c r="AL318" s="878"/>
      <c r="AM318" s="879"/>
      <c r="AN318" s="877"/>
      <c r="AO318" s="880"/>
      <c r="AP318" s="877"/>
      <c r="AQ318" s="877"/>
      <c r="AR318" s="878"/>
      <c r="AS318" s="879"/>
      <c r="AT318" s="877"/>
      <c r="AU318" s="880"/>
      <c r="AV318" s="877"/>
      <c r="AW318" s="877"/>
      <c r="AX318" s="878"/>
      <c r="AY318" s="910"/>
      <c r="AZ318" s="911"/>
      <c r="BA318" s="912"/>
      <c r="BB318" s="913"/>
      <c r="BC318" s="911"/>
      <c r="BD318" s="914"/>
      <c r="BE318" s="915"/>
      <c r="BF318" s="911"/>
      <c r="BG318" s="912"/>
      <c r="BH318" s="913"/>
      <c r="BI318" s="911"/>
      <c r="BJ318" s="914"/>
      <c r="BK318" s="915"/>
      <c r="BL318" s="911"/>
      <c r="BM318" s="916"/>
      <c r="BN318" s="113" t="str">
        <f t="shared" si="459"/>
        <v/>
      </c>
      <c r="BO318" s="114" t="str">
        <f t="shared" si="450"/>
        <v/>
      </c>
      <c r="BP318" s="903"/>
      <c r="BQ318" s="917"/>
      <c r="BR318" s="904"/>
      <c r="BS318" s="903"/>
      <c r="BT318" s="917"/>
      <c r="BU318" s="918"/>
      <c r="BV318" s="919"/>
      <c r="BW318" s="904"/>
      <c r="BX318" s="903"/>
      <c r="BY318" s="918"/>
      <c r="BZ318" s="919"/>
      <c r="CA318" s="917"/>
      <c r="CB318" s="917"/>
      <c r="CC318" s="917"/>
      <c r="CD318" s="904"/>
      <c r="CE318" s="903"/>
      <c r="CF318" s="917"/>
      <c r="CG318" s="917"/>
      <c r="CH318" s="918"/>
      <c r="CI318" s="878"/>
      <c r="CJ318" s="903"/>
      <c r="CK318" s="917"/>
      <c r="CL318" s="917"/>
      <c r="CM318" s="904"/>
      <c r="CN318" s="920"/>
      <c r="CO318" s="921"/>
      <c r="CP318" s="921"/>
      <c r="CQ318" s="922"/>
      <c r="CR318" s="923"/>
    </row>
    <row r="319" spans="2:96">
      <c r="B319" s="119">
        <v>93</v>
      </c>
      <c r="C319" s="120">
        <f t="shared" si="451"/>
        <v>0</v>
      </c>
      <c r="D319" s="120">
        <f t="shared" si="452"/>
        <v>0</v>
      </c>
      <c r="E319" s="120">
        <f t="shared" si="442"/>
        <v>0</v>
      </c>
      <c r="F319" s="120">
        <f t="shared" si="443"/>
        <v>0</v>
      </c>
      <c r="G319" s="120">
        <f t="shared" si="444"/>
        <v>0</v>
      </c>
      <c r="H319" s="120">
        <f t="shared" si="445"/>
        <v>0</v>
      </c>
      <c r="I319" s="120">
        <f t="shared" si="453"/>
        <v>0</v>
      </c>
      <c r="J319" s="120">
        <f t="shared" si="454"/>
        <v>0</v>
      </c>
      <c r="K319" s="120">
        <f t="shared" si="455"/>
        <v>0</v>
      </c>
      <c r="L319" s="120">
        <f t="shared" si="446"/>
        <v>0</v>
      </c>
      <c r="M319" s="120">
        <f t="shared" si="447"/>
        <v>0</v>
      </c>
      <c r="N319" s="120">
        <f t="shared" si="448"/>
        <v>0</v>
      </c>
      <c r="O319" s="120">
        <f t="shared" si="456"/>
        <v>0</v>
      </c>
      <c r="P319" s="120">
        <f t="shared" si="457"/>
        <v>0</v>
      </c>
      <c r="Q319" s="121">
        <f t="shared" si="458"/>
        <v>0</v>
      </c>
      <c r="S319" s="18" t="str">
        <f t="shared" si="449"/>
        <v/>
      </c>
      <c r="T319" s="899"/>
      <c r="U319" s="899"/>
      <c r="V319" s="900"/>
      <c r="W319" s="901"/>
      <c r="X319" s="901"/>
      <c r="Y319" s="902"/>
      <c r="Z319" s="625"/>
      <c r="AA319" s="903"/>
      <c r="AB319" s="904"/>
      <c r="AC319" s="905"/>
      <c r="AD319" s="876"/>
      <c r="AE319" s="925"/>
      <c r="AF319" s="926"/>
      <c r="AG319" s="877"/>
      <c r="AH319" s="925"/>
      <c r="AI319" s="926"/>
      <c r="AJ319" s="876"/>
      <c r="AK319" s="877"/>
      <c r="AL319" s="878"/>
      <c r="AM319" s="879"/>
      <c r="AN319" s="877"/>
      <c r="AO319" s="880"/>
      <c r="AP319" s="877"/>
      <c r="AQ319" s="877"/>
      <c r="AR319" s="878"/>
      <c r="AS319" s="879"/>
      <c r="AT319" s="877"/>
      <c r="AU319" s="880"/>
      <c r="AV319" s="877"/>
      <c r="AW319" s="877"/>
      <c r="AX319" s="878"/>
      <c r="AY319" s="910"/>
      <c r="AZ319" s="911"/>
      <c r="BA319" s="912"/>
      <c r="BB319" s="913"/>
      <c r="BC319" s="911"/>
      <c r="BD319" s="914"/>
      <c r="BE319" s="915"/>
      <c r="BF319" s="911"/>
      <c r="BG319" s="912"/>
      <c r="BH319" s="913"/>
      <c r="BI319" s="911"/>
      <c r="BJ319" s="914"/>
      <c r="BK319" s="915"/>
      <c r="BL319" s="911"/>
      <c r="BM319" s="916"/>
      <c r="BN319" s="113" t="str">
        <f t="shared" si="459"/>
        <v/>
      </c>
      <c r="BO319" s="114" t="str">
        <f t="shared" si="450"/>
        <v/>
      </c>
      <c r="BP319" s="903"/>
      <c r="BQ319" s="917"/>
      <c r="BR319" s="904"/>
      <c r="BS319" s="903"/>
      <c r="BT319" s="917"/>
      <c r="BU319" s="918"/>
      <c r="BV319" s="919"/>
      <c r="BW319" s="904"/>
      <c r="BX319" s="903"/>
      <c r="BY319" s="918"/>
      <c r="BZ319" s="919"/>
      <c r="CA319" s="917"/>
      <c r="CB319" s="917"/>
      <c r="CC319" s="917"/>
      <c r="CD319" s="904"/>
      <c r="CE319" s="903"/>
      <c r="CF319" s="917"/>
      <c r="CG319" s="917"/>
      <c r="CH319" s="918"/>
      <c r="CI319" s="878"/>
      <c r="CJ319" s="903"/>
      <c r="CK319" s="917"/>
      <c r="CL319" s="917"/>
      <c r="CM319" s="904"/>
      <c r="CN319" s="920"/>
      <c r="CO319" s="921"/>
      <c r="CP319" s="921"/>
      <c r="CQ319" s="922"/>
      <c r="CR319" s="923"/>
    </row>
    <row r="320" spans="2:96">
      <c r="B320" s="119">
        <v>94</v>
      </c>
      <c r="C320" s="120">
        <f t="shared" si="451"/>
        <v>0</v>
      </c>
      <c r="D320" s="120">
        <f t="shared" si="452"/>
        <v>0</v>
      </c>
      <c r="E320" s="120">
        <f t="shared" si="442"/>
        <v>0</v>
      </c>
      <c r="F320" s="120">
        <f t="shared" si="443"/>
        <v>0</v>
      </c>
      <c r="G320" s="120">
        <f t="shared" si="444"/>
        <v>0</v>
      </c>
      <c r="H320" s="120">
        <f t="shared" si="445"/>
        <v>0</v>
      </c>
      <c r="I320" s="120">
        <f t="shared" si="453"/>
        <v>0</v>
      </c>
      <c r="J320" s="120">
        <f t="shared" si="454"/>
        <v>0</v>
      </c>
      <c r="K320" s="120">
        <f t="shared" si="455"/>
        <v>0</v>
      </c>
      <c r="L320" s="120">
        <f t="shared" si="446"/>
        <v>0</v>
      </c>
      <c r="M320" s="120">
        <f t="shared" si="447"/>
        <v>0</v>
      </c>
      <c r="N320" s="120">
        <f t="shared" si="448"/>
        <v>0</v>
      </c>
      <c r="O320" s="120">
        <f t="shared" si="456"/>
        <v>0</v>
      </c>
      <c r="P320" s="120">
        <f t="shared" si="457"/>
        <v>0</v>
      </c>
      <c r="Q320" s="121">
        <f t="shared" si="458"/>
        <v>0</v>
      </c>
      <c r="S320" s="18" t="str">
        <f t="shared" si="449"/>
        <v/>
      </c>
      <c r="T320" s="899"/>
      <c r="U320" s="899"/>
      <c r="V320" s="900"/>
      <c r="W320" s="901"/>
      <c r="X320" s="901"/>
      <c r="Y320" s="902"/>
      <c r="Z320" s="625"/>
      <c r="AA320" s="903"/>
      <c r="AB320" s="904"/>
      <c r="AC320" s="905"/>
      <c r="AD320" s="876"/>
      <c r="AE320" s="925"/>
      <c r="AF320" s="926"/>
      <c r="AG320" s="877"/>
      <c r="AH320" s="925"/>
      <c r="AI320" s="926"/>
      <c r="AJ320" s="876"/>
      <c r="AK320" s="877"/>
      <c r="AL320" s="878"/>
      <c r="AM320" s="879"/>
      <c r="AN320" s="877"/>
      <c r="AO320" s="880"/>
      <c r="AP320" s="877"/>
      <c r="AQ320" s="877"/>
      <c r="AR320" s="878"/>
      <c r="AS320" s="879"/>
      <c r="AT320" s="877"/>
      <c r="AU320" s="880"/>
      <c r="AV320" s="877"/>
      <c r="AW320" s="877"/>
      <c r="AX320" s="878"/>
      <c r="AY320" s="910"/>
      <c r="AZ320" s="911"/>
      <c r="BA320" s="912"/>
      <c r="BB320" s="913"/>
      <c r="BC320" s="911"/>
      <c r="BD320" s="914"/>
      <c r="BE320" s="915"/>
      <c r="BF320" s="911"/>
      <c r="BG320" s="912"/>
      <c r="BH320" s="913"/>
      <c r="BI320" s="911"/>
      <c r="BJ320" s="914"/>
      <c r="BK320" s="915"/>
      <c r="BL320" s="911"/>
      <c r="BM320" s="916"/>
      <c r="BN320" s="113" t="str">
        <f t="shared" si="459"/>
        <v/>
      </c>
      <c r="BO320" s="114" t="str">
        <f t="shared" si="450"/>
        <v/>
      </c>
      <c r="BP320" s="903"/>
      <c r="BQ320" s="917"/>
      <c r="BR320" s="904"/>
      <c r="BS320" s="903"/>
      <c r="BT320" s="917"/>
      <c r="BU320" s="918"/>
      <c r="BV320" s="919"/>
      <c r="BW320" s="904"/>
      <c r="BX320" s="903"/>
      <c r="BY320" s="918"/>
      <c r="BZ320" s="919"/>
      <c r="CA320" s="917"/>
      <c r="CB320" s="917"/>
      <c r="CC320" s="917"/>
      <c r="CD320" s="904"/>
      <c r="CE320" s="903"/>
      <c r="CF320" s="917"/>
      <c r="CG320" s="917"/>
      <c r="CH320" s="918"/>
      <c r="CI320" s="878"/>
      <c r="CJ320" s="903"/>
      <c r="CK320" s="917"/>
      <c r="CL320" s="917"/>
      <c r="CM320" s="904"/>
      <c r="CN320" s="920"/>
      <c r="CO320" s="921"/>
      <c r="CP320" s="921"/>
      <c r="CQ320" s="922"/>
      <c r="CR320" s="923"/>
    </row>
    <row r="321" spans="2:96">
      <c r="B321" s="119">
        <v>95</v>
      </c>
      <c r="C321" s="120">
        <f t="shared" si="451"/>
        <v>0</v>
      </c>
      <c r="D321" s="120">
        <f t="shared" si="452"/>
        <v>0</v>
      </c>
      <c r="E321" s="120">
        <f t="shared" si="442"/>
        <v>0</v>
      </c>
      <c r="F321" s="120">
        <f t="shared" si="443"/>
        <v>0</v>
      </c>
      <c r="G321" s="120">
        <f t="shared" si="444"/>
        <v>0</v>
      </c>
      <c r="H321" s="120">
        <f t="shared" si="445"/>
        <v>0</v>
      </c>
      <c r="I321" s="120">
        <f t="shared" si="453"/>
        <v>0</v>
      </c>
      <c r="J321" s="120">
        <f t="shared" si="454"/>
        <v>0</v>
      </c>
      <c r="K321" s="120">
        <f t="shared" si="455"/>
        <v>0</v>
      </c>
      <c r="L321" s="120">
        <f t="shared" si="446"/>
        <v>0</v>
      </c>
      <c r="M321" s="120">
        <f t="shared" si="447"/>
        <v>0</v>
      </c>
      <c r="N321" s="120">
        <f t="shared" si="448"/>
        <v>0</v>
      </c>
      <c r="O321" s="120">
        <f t="shared" si="456"/>
        <v>0</v>
      </c>
      <c r="P321" s="120">
        <f t="shared" si="457"/>
        <v>0</v>
      </c>
      <c r="Q321" s="121">
        <f t="shared" si="458"/>
        <v>0</v>
      </c>
      <c r="S321" s="18" t="str">
        <f t="shared" si="449"/>
        <v/>
      </c>
      <c r="T321" s="899"/>
      <c r="U321" s="899"/>
      <c r="V321" s="900"/>
      <c r="W321" s="901"/>
      <c r="X321" s="901"/>
      <c r="Y321" s="902"/>
      <c r="Z321" s="625"/>
      <c r="AA321" s="903"/>
      <c r="AB321" s="904"/>
      <c r="AC321" s="905"/>
      <c r="AD321" s="876"/>
      <c r="AE321" s="925"/>
      <c r="AF321" s="926"/>
      <c r="AG321" s="877"/>
      <c r="AH321" s="925"/>
      <c r="AI321" s="926"/>
      <c r="AJ321" s="876"/>
      <c r="AK321" s="877"/>
      <c r="AL321" s="878"/>
      <c r="AM321" s="879"/>
      <c r="AN321" s="877"/>
      <c r="AO321" s="880"/>
      <c r="AP321" s="877"/>
      <c r="AQ321" s="877"/>
      <c r="AR321" s="878"/>
      <c r="AS321" s="879"/>
      <c r="AT321" s="877"/>
      <c r="AU321" s="880"/>
      <c r="AV321" s="877"/>
      <c r="AW321" s="877"/>
      <c r="AX321" s="878"/>
      <c r="AY321" s="910"/>
      <c r="AZ321" s="911"/>
      <c r="BA321" s="912"/>
      <c r="BB321" s="913"/>
      <c r="BC321" s="911"/>
      <c r="BD321" s="914"/>
      <c r="BE321" s="915"/>
      <c r="BF321" s="911"/>
      <c r="BG321" s="912"/>
      <c r="BH321" s="913"/>
      <c r="BI321" s="911"/>
      <c r="BJ321" s="914"/>
      <c r="BK321" s="915"/>
      <c r="BL321" s="911"/>
      <c r="BM321" s="916"/>
      <c r="BN321" s="113" t="str">
        <f t="shared" si="459"/>
        <v/>
      </c>
      <c r="BO321" s="114" t="str">
        <f t="shared" si="450"/>
        <v/>
      </c>
      <c r="BP321" s="903"/>
      <c r="BQ321" s="917"/>
      <c r="BR321" s="904"/>
      <c r="BS321" s="903"/>
      <c r="BT321" s="917"/>
      <c r="BU321" s="918"/>
      <c r="BV321" s="919"/>
      <c r="BW321" s="904"/>
      <c r="BX321" s="903"/>
      <c r="BY321" s="918"/>
      <c r="BZ321" s="919"/>
      <c r="CA321" s="917"/>
      <c r="CB321" s="917"/>
      <c r="CC321" s="917"/>
      <c r="CD321" s="904"/>
      <c r="CE321" s="903"/>
      <c r="CF321" s="917"/>
      <c r="CG321" s="917"/>
      <c r="CH321" s="918"/>
      <c r="CI321" s="878"/>
      <c r="CJ321" s="903"/>
      <c r="CK321" s="917"/>
      <c r="CL321" s="917"/>
      <c r="CM321" s="904"/>
      <c r="CN321" s="920"/>
      <c r="CO321" s="921"/>
      <c r="CP321" s="921"/>
      <c r="CQ321" s="922"/>
      <c r="CR321" s="923"/>
    </row>
    <row r="322" spans="2:96">
      <c r="B322" s="119">
        <v>96</v>
      </c>
      <c r="C322" s="120">
        <f t="shared" si="451"/>
        <v>0</v>
      </c>
      <c r="D322" s="120">
        <f t="shared" si="452"/>
        <v>0</v>
      </c>
      <c r="E322" s="120">
        <f t="shared" si="442"/>
        <v>0</v>
      </c>
      <c r="F322" s="120">
        <f t="shared" si="443"/>
        <v>0</v>
      </c>
      <c r="G322" s="120">
        <f t="shared" si="444"/>
        <v>0</v>
      </c>
      <c r="H322" s="120">
        <f t="shared" si="445"/>
        <v>0</v>
      </c>
      <c r="I322" s="120">
        <f t="shared" si="453"/>
        <v>0</v>
      </c>
      <c r="J322" s="120">
        <f t="shared" si="454"/>
        <v>0</v>
      </c>
      <c r="K322" s="120">
        <f t="shared" si="455"/>
        <v>0</v>
      </c>
      <c r="L322" s="120">
        <f t="shared" si="446"/>
        <v>0</v>
      </c>
      <c r="M322" s="120">
        <f t="shared" si="447"/>
        <v>0</v>
      </c>
      <c r="N322" s="120">
        <f t="shared" si="448"/>
        <v>0</v>
      </c>
      <c r="O322" s="120">
        <f t="shared" si="456"/>
        <v>0</v>
      </c>
      <c r="P322" s="120">
        <f t="shared" si="457"/>
        <v>0</v>
      </c>
      <c r="Q322" s="121">
        <f t="shared" si="458"/>
        <v>0</v>
      </c>
      <c r="S322" s="18" t="str">
        <f t="shared" si="449"/>
        <v/>
      </c>
      <c r="T322" s="899"/>
      <c r="U322" s="899"/>
      <c r="V322" s="900"/>
      <c r="W322" s="901"/>
      <c r="X322" s="901"/>
      <c r="Y322" s="902"/>
      <c r="Z322" s="625"/>
      <c r="AA322" s="903"/>
      <c r="AB322" s="904"/>
      <c r="AC322" s="905"/>
      <c r="AD322" s="876"/>
      <c r="AE322" s="925"/>
      <c r="AF322" s="926"/>
      <c r="AG322" s="877"/>
      <c r="AH322" s="925"/>
      <c r="AI322" s="926"/>
      <c r="AJ322" s="876"/>
      <c r="AK322" s="877"/>
      <c r="AL322" s="878"/>
      <c r="AM322" s="879"/>
      <c r="AN322" s="877"/>
      <c r="AO322" s="880"/>
      <c r="AP322" s="877"/>
      <c r="AQ322" s="877"/>
      <c r="AR322" s="878"/>
      <c r="AS322" s="879"/>
      <c r="AT322" s="877"/>
      <c r="AU322" s="880"/>
      <c r="AV322" s="877"/>
      <c r="AW322" s="877"/>
      <c r="AX322" s="878"/>
      <c r="AY322" s="910"/>
      <c r="AZ322" s="911"/>
      <c r="BA322" s="912"/>
      <c r="BB322" s="913"/>
      <c r="BC322" s="911"/>
      <c r="BD322" s="914"/>
      <c r="BE322" s="915"/>
      <c r="BF322" s="911"/>
      <c r="BG322" s="912"/>
      <c r="BH322" s="913"/>
      <c r="BI322" s="911"/>
      <c r="BJ322" s="914"/>
      <c r="BK322" s="915"/>
      <c r="BL322" s="911"/>
      <c r="BM322" s="916"/>
      <c r="BN322" s="113" t="str">
        <f t="shared" si="459"/>
        <v/>
      </c>
      <c r="BO322" s="114" t="str">
        <f t="shared" si="450"/>
        <v/>
      </c>
      <c r="BP322" s="903"/>
      <c r="BQ322" s="917"/>
      <c r="BR322" s="904"/>
      <c r="BS322" s="903"/>
      <c r="BT322" s="917"/>
      <c r="BU322" s="918"/>
      <c r="BV322" s="919"/>
      <c r="BW322" s="904"/>
      <c r="BX322" s="903"/>
      <c r="BY322" s="918"/>
      <c r="BZ322" s="919"/>
      <c r="CA322" s="917"/>
      <c r="CB322" s="917"/>
      <c r="CC322" s="917"/>
      <c r="CD322" s="904"/>
      <c r="CE322" s="903"/>
      <c r="CF322" s="917"/>
      <c r="CG322" s="917"/>
      <c r="CH322" s="918"/>
      <c r="CI322" s="878"/>
      <c r="CJ322" s="903"/>
      <c r="CK322" s="917"/>
      <c r="CL322" s="917"/>
      <c r="CM322" s="904"/>
      <c r="CN322" s="920"/>
      <c r="CO322" s="921"/>
      <c r="CP322" s="921"/>
      <c r="CQ322" s="922"/>
      <c r="CR322" s="923"/>
    </row>
    <row r="323" spans="2:96">
      <c r="B323" s="119">
        <v>97</v>
      </c>
      <c r="C323" s="120">
        <f t="shared" si="451"/>
        <v>0</v>
      </c>
      <c r="D323" s="120">
        <f t="shared" si="452"/>
        <v>0</v>
      </c>
      <c r="E323" s="120">
        <f t="shared" ref="E323:E354" si="460">MIN(1,COUNTA(T323:Y323,AA323:BM323,BP323:CQ323))</f>
        <v>0</v>
      </c>
      <c r="F323" s="120">
        <f t="shared" ref="F323:F354" si="461">IF(T98&gt;0,1,0)</f>
        <v>0</v>
      </c>
      <c r="G323" s="120">
        <f t="shared" ref="G323:G354" si="462">IF(AND(S323&lt;&gt;"",C323=0),1,0)</f>
        <v>0</v>
      </c>
      <c r="H323" s="120">
        <f t="shared" ref="H323:H354" si="463">MAX(I323:Q323)</f>
        <v>0</v>
      </c>
      <c r="I323" s="120">
        <f t="shared" si="453"/>
        <v>0</v>
      </c>
      <c r="J323" s="120">
        <f t="shared" si="454"/>
        <v>0</v>
      </c>
      <c r="K323" s="120">
        <f t="shared" si="455"/>
        <v>0</v>
      </c>
      <c r="L323" s="120">
        <f t="shared" ref="L323:L354" si="464">IF($S323="",0,IF(COUNTA(AA323:AC323)=0,1,0))</f>
        <v>0</v>
      </c>
      <c r="M323" s="120">
        <f t="shared" ref="M323:M354" si="465">IF($S323="",0,IF(COUNTA(AD323:AF323)=0,1,0))</f>
        <v>0</v>
      </c>
      <c r="N323" s="120">
        <f t="shared" ref="N323:N354" si="466">IF($S323="",0,IF(COUNTA(AG323:AI323)=0,1,0))</f>
        <v>0</v>
      </c>
      <c r="O323" s="120">
        <f t="shared" si="456"/>
        <v>0</v>
      </c>
      <c r="P323" s="120">
        <f t="shared" si="457"/>
        <v>0</v>
      </c>
      <c r="Q323" s="121">
        <f t="shared" si="458"/>
        <v>0</v>
      </c>
      <c r="S323" s="18" t="str">
        <f t="shared" ref="S323:S354" si="467">IF(B323&lt;=$Q$206,B323,"")</f>
        <v/>
      </c>
      <c r="T323" s="899"/>
      <c r="U323" s="899"/>
      <c r="V323" s="900"/>
      <c r="W323" s="901"/>
      <c r="X323" s="901"/>
      <c r="Y323" s="902"/>
      <c r="Z323" s="625"/>
      <c r="AA323" s="903"/>
      <c r="AB323" s="904"/>
      <c r="AC323" s="905"/>
      <c r="AD323" s="876"/>
      <c r="AE323" s="925"/>
      <c r="AF323" s="926"/>
      <c r="AG323" s="877"/>
      <c r="AH323" s="925"/>
      <c r="AI323" s="926"/>
      <c r="AJ323" s="876"/>
      <c r="AK323" s="877"/>
      <c r="AL323" s="878"/>
      <c r="AM323" s="879"/>
      <c r="AN323" s="877"/>
      <c r="AO323" s="880"/>
      <c r="AP323" s="877"/>
      <c r="AQ323" s="877"/>
      <c r="AR323" s="878"/>
      <c r="AS323" s="879"/>
      <c r="AT323" s="877"/>
      <c r="AU323" s="880"/>
      <c r="AV323" s="877"/>
      <c r="AW323" s="877"/>
      <c r="AX323" s="878"/>
      <c r="AY323" s="910"/>
      <c r="AZ323" s="911"/>
      <c r="BA323" s="912"/>
      <c r="BB323" s="913"/>
      <c r="BC323" s="911"/>
      <c r="BD323" s="914"/>
      <c r="BE323" s="915"/>
      <c r="BF323" s="911"/>
      <c r="BG323" s="912"/>
      <c r="BH323" s="913"/>
      <c r="BI323" s="911"/>
      <c r="BJ323" s="914"/>
      <c r="BK323" s="915"/>
      <c r="BL323" s="911"/>
      <c r="BM323" s="916"/>
      <c r="BN323" s="113" t="str">
        <f t="shared" si="459"/>
        <v/>
      </c>
      <c r="BO323" s="114" t="str">
        <f t="shared" ref="BO323:BO354" si="468">IF(S323&lt;&gt;"","x","")</f>
        <v/>
      </c>
      <c r="BP323" s="903"/>
      <c r="BQ323" s="917"/>
      <c r="BR323" s="904"/>
      <c r="BS323" s="903"/>
      <c r="BT323" s="917"/>
      <c r="BU323" s="918"/>
      <c r="BV323" s="919"/>
      <c r="BW323" s="904"/>
      <c r="BX323" s="903"/>
      <c r="BY323" s="918"/>
      <c r="BZ323" s="919"/>
      <c r="CA323" s="917"/>
      <c r="CB323" s="917"/>
      <c r="CC323" s="917"/>
      <c r="CD323" s="904"/>
      <c r="CE323" s="903"/>
      <c r="CF323" s="917"/>
      <c r="CG323" s="917"/>
      <c r="CH323" s="918"/>
      <c r="CI323" s="878"/>
      <c r="CJ323" s="903"/>
      <c r="CK323" s="917"/>
      <c r="CL323" s="917"/>
      <c r="CM323" s="904"/>
      <c r="CN323" s="920"/>
      <c r="CO323" s="921"/>
      <c r="CP323" s="921"/>
      <c r="CQ323" s="922"/>
      <c r="CR323" s="923"/>
    </row>
    <row r="324" spans="2:96">
      <c r="B324" s="119">
        <v>98</v>
      </c>
      <c r="C324" s="120">
        <f t="shared" si="451"/>
        <v>0</v>
      </c>
      <c r="D324" s="120">
        <f t="shared" si="452"/>
        <v>0</v>
      </c>
      <c r="E324" s="120">
        <f t="shared" si="460"/>
        <v>0</v>
      </c>
      <c r="F324" s="120">
        <f t="shared" si="461"/>
        <v>0</v>
      </c>
      <c r="G324" s="120">
        <f t="shared" si="462"/>
        <v>0</v>
      </c>
      <c r="H324" s="120">
        <f t="shared" si="463"/>
        <v>0</v>
      </c>
      <c r="I324" s="120">
        <f t="shared" si="453"/>
        <v>0</v>
      </c>
      <c r="J324" s="120">
        <f t="shared" si="454"/>
        <v>0</v>
      </c>
      <c r="K324" s="120">
        <f t="shared" si="455"/>
        <v>0</v>
      </c>
      <c r="L324" s="120">
        <f t="shared" si="464"/>
        <v>0</v>
      </c>
      <c r="M324" s="120">
        <f t="shared" si="465"/>
        <v>0</v>
      </c>
      <c r="N324" s="120">
        <f t="shared" si="466"/>
        <v>0</v>
      </c>
      <c r="O324" s="120">
        <f t="shared" si="456"/>
        <v>0</v>
      </c>
      <c r="P324" s="120">
        <f t="shared" si="457"/>
        <v>0</v>
      </c>
      <c r="Q324" s="121">
        <f t="shared" si="458"/>
        <v>0</v>
      </c>
      <c r="S324" s="18" t="str">
        <f t="shared" si="467"/>
        <v/>
      </c>
      <c r="T324" s="899"/>
      <c r="U324" s="899"/>
      <c r="V324" s="900"/>
      <c r="W324" s="901"/>
      <c r="X324" s="901"/>
      <c r="Y324" s="902"/>
      <c r="Z324" s="625"/>
      <c r="AA324" s="903"/>
      <c r="AB324" s="904"/>
      <c r="AC324" s="905"/>
      <c r="AD324" s="876"/>
      <c r="AE324" s="925"/>
      <c r="AF324" s="926"/>
      <c r="AG324" s="877"/>
      <c r="AH324" s="925"/>
      <c r="AI324" s="926"/>
      <c r="AJ324" s="876"/>
      <c r="AK324" s="877"/>
      <c r="AL324" s="878"/>
      <c r="AM324" s="879"/>
      <c r="AN324" s="877"/>
      <c r="AO324" s="880"/>
      <c r="AP324" s="877"/>
      <c r="AQ324" s="877"/>
      <c r="AR324" s="878"/>
      <c r="AS324" s="879"/>
      <c r="AT324" s="877"/>
      <c r="AU324" s="880"/>
      <c r="AV324" s="877"/>
      <c r="AW324" s="877"/>
      <c r="AX324" s="878"/>
      <c r="AY324" s="910"/>
      <c r="AZ324" s="911"/>
      <c r="BA324" s="912"/>
      <c r="BB324" s="913"/>
      <c r="BC324" s="911"/>
      <c r="BD324" s="914"/>
      <c r="BE324" s="915"/>
      <c r="BF324" s="911"/>
      <c r="BG324" s="912"/>
      <c r="BH324" s="913"/>
      <c r="BI324" s="911"/>
      <c r="BJ324" s="914"/>
      <c r="BK324" s="915"/>
      <c r="BL324" s="911"/>
      <c r="BM324" s="916"/>
      <c r="BN324" s="113" t="str">
        <f t="shared" si="459"/>
        <v/>
      </c>
      <c r="BO324" s="114" t="str">
        <f t="shared" si="468"/>
        <v/>
      </c>
      <c r="BP324" s="903"/>
      <c r="BQ324" s="917"/>
      <c r="BR324" s="904"/>
      <c r="BS324" s="903"/>
      <c r="BT324" s="917"/>
      <c r="BU324" s="918"/>
      <c r="BV324" s="919"/>
      <c r="BW324" s="904"/>
      <c r="BX324" s="903"/>
      <c r="BY324" s="918"/>
      <c r="BZ324" s="919"/>
      <c r="CA324" s="917"/>
      <c r="CB324" s="917"/>
      <c r="CC324" s="917"/>
      <c r="CD324" s="904"/>
      <c r="CE324" s="903"/>
      <c r="CF324" s="917"/>
      <c r="CG324" s="917"/>
      <c r="CH324" s="918"/>
      <c r="CI324" s="878"/>
      <c r="CJ324" s="903"/>
      <c r="CK324" s="917"/>
      <c r="CL324" s="917"/>
      <c r="CM324" s="904"/>
      <c r="CN324" s="920"/>
      <c r="CO324" s="921"/>
      <c r="CP324" s="921"/>
      <c r="CQ324" s="922"/>
      <c r="CR324" s="923"/>
    </row>
    <row r="325" spans="2:96">
      <c r="B325" s="119">
        <v>99</v>
      </c>
      <c r="C325" s="120">
        <f t="shared" si="451"/>
        <v>0</v>
      </c>
      <c r="D325" s="120">
        <f t="shared" si="452"/>
        <v>0</v>
      </c>
      <c r="E325" s="120">
        <f t="shared" si="460"/>
        <v>0</v>
      </c>
      <c r="F325" s="120">
        <f t="shared" si="461"/>
        <v>0</v>
      </c>
      <c r="G325" s="120">
        <f t="shared" si="462"/>
        <v>0</v>
      </c>
      <c r="H325" s="120">
        <f t="shared" si="463"/>
        <v>0</v>
      </c>
      <c r="I325" s="120">
        <f t="shared" si="453"/>
        <v>0</v>
      </c>
      <c r="J325" s="120">
        <f t="shared" si="454"/>
        <v>0</v>
      </c>
      <c r="K325" s="120">
        <f t="shared" si="455"/>
        <v>0</v>
      </c>
      <c r="L325" s="120">
        <f t="shared" si="464"/>
        <v>0</v>
      </c>
      <c r="M325" s="120">
        <f t="shared" si="465"/>
        <v>0</v>
      </c>
      <c r="N325" s="120">
        <f t="shared" si="466"/>
        <v>0</v>
      </c>
      <c r="O325" s="120">
        <f t="shared" si="456"/>
        <v>0</v>
      </c>
      <c r="P325" s="120">
        <f t="shared" si="457"/>
        <v>0</v>
      </c>
      <c r="Q325" s="121">
        <f t="shared" si="458"/>
        <v>0</v>
      </c>
      <c r="S325" s="18" t="str">
        <f t="shared" si="467"/>
        <v/>
      </c>
      <c r="T325" s="899"/>
      <c r="U325" s="899"/>
      <c r="V325" s="900"/>
      <c r="W325" s="901"/>
      <c r="X325" s="901"/>
      <c r="Y325" s="902"/>
      <c r="Z325" s="625"/>
      <c r="AA325" s="903"/>
      <c r="AB325" s="904"/>
      <c r="AC325" s="905"/>
      <c r="AD325" s="876"/>
      <c r="AE325" s="925"/>
      <c r="AF325" s="926"/>
      <c r="AG325" s="877"/>
      <c r="AH325" s="925"/>
      <c r="AI325" s="926"/>
      <c r="AJ325" s="876"/>
      <c r="AK325" s="877"/>
      <c r="AL325" s="878"/>
      <c r="AM325" s="879"/>
      <c r="AN325" s="877"/>
      <c r="AO325" s="880"/>
      <c r="AP325" s="877"/>
      <c r="AQ325" s="877"/>
      <c r="AR325" s="878"/>
      <c r="AS325" s="879"/>
      <c r="AT325" s="877"/>
      <c r="AU325" s="880"/>
      <c r="AV325" s="877"/>
      <c r="AW325" s="877"/>
      <c r="AX325" s="878"/>
      <c r="AY325" s="910"/>
      <c r="AZ325" s="911"/>
      <c r="BA325" s="912"/>
      <c r="BB325" s="913"/>
      <c r="BC325" s="911"/>
      <c r="BD325" s="914"/>
      <c r="BE325" s="915"/>
      <c r="BF325" s="911"/>
      <c r="BG325" s="912"/>
      <c r="BH325" s="913"/>
      <c r="BI325" s="911"/>
      <c r="BJ325" s="914"/>
      <c r="BK325" s="915"/>
      <c r="BL325" s="911"/>
      <c r="BM325" s="916"/>
      <c r="BN325" s="113" t="str">
        <f t="shared" si="459"/>
        <v/>
      </c>
      <c r="BO325" s="114" t="str">
        <f t="shared" si="468"/>
        <v/>
      </c>
      <c r="BP325" s="903"/>
      <c r="BQ325" s="917"/>
      <c r="BR325" s="904"/>
      <c r="BS325" s="903"/>
      <c r="BT325" s="917"/>
      <c r="BU325" s="918"/>
      <c r="BV325" s="919"/>
      <c r="BW325" s="904"/>
      <c r="BX325" s="903"/>
      <c r="BY325" s="918"/>
      <c r="BZ325" s="919"/>
      <c r="CA325" s="917"/>
      <c r="CB325" s="917"/>
      <c r="CC325" s="917"/>
      <c r="CD325" s="904"/>
      <c r="CE325" s="903"/>
      <c r="CF325" s="917"/>
      <c r="CG325" s="917"/>
      <c r="CH325" s="918"/>
      <c r="CI325" s="878"/>
      <c r="CJ325" s="903"/>
      <c r="CK325" s="917"/>
      <c r="CL325" s="917"/>
      <c r="CM325" s="904"/>
      <c r="CN325" s="920"/>
      <c r="CO325" s="921"/>
      <c r="CP325" s="921"/>
      <c r="CQ325" s="922"/>
      <c r="CR325" s="923"/>
    </row>
    <row r="326" spans="2:96">
      <c r="B326" s="119">
        <v>100</v>
      </c>
      <c r="C326" s="120">
        <f t="shared" si="451"/>
        <v>0</v>
      </c>
      <c r="D326" s="120">
        <f t="shared" si="452"/>
        <v>0</v>
      </c>
      <c r="E326" s="120">
        <f t="shared" si="460"/>
        <v>0</v>
      </c>
      <c r="F326" s="120">
        <f t="shared" si="461"/>
        <v>0</v>
      </c>
      <c r="G326" s="120">
        <f t="shared" si="462"/>
        <v>0</v>
      </c>
      <c r="H326" s="120">
        <f t="shared" si="463"/>
        <v>0</v>
      </c>
      <c r="I326" s="120">
        <f t="shared" si="453"/>
        <v>0</v>
      </c>
      <c r="J326" s="120">
        <f t="shared" si="454"/>
        <v>0</v>
      </c>
      <c r="K326" s="120">
        <f t="shared" si="455"/>
        <v>0</v>
      </c>
      <c r="L326" s="120">
        <f t="shared" si="464"/>
        <v>0</v>
      </c>
      <c r="M326" s="120">
        <f t="shared" si="465"/>
        <v>0</v>
      </c>
      <c r="N326" s="120">
        <f t="shared" si="466"/>
        <v>0</v>
      </c>
      <c r="O326" s="120">
        <f t="shared" si="456"/>
        <v>0</v>
      </c>
      <c r="P326" s="120">
        <f t="shared" si="457"/>
        <v>0</v>
      </c>
      <c r="Q326" s="121">
        <f t="shared" si="458"/>
        <v>0</v>
      </c>
      <c r="S326" s="18" t="str">
        <f t="shared" si="467"/>
        <v/>
      </c>
      <c r="T326" s="899"/>
      <c r="U326" s="899"/>
      <c r="V326" s="900"/>
      <c r="W326" s="901"/>
      <c r="X326" s="901"/>
      <c r="Y326" s="902"/>
      <c r="Z326" s="625"/>
      <c r="AA326" s="903"/>
      <c r="AB326" s="904"/>
      <c r="AC326" s="905"/>
      <c r="AD326" s="876"/>
      <c r="AE326" s="925"/>
      <c r="AF326" s="926"/>
      <c r="AG326" s="877"/>
      <c r="AH326" s="925"/>
      <c r="AI326" s="926"/>
      <c r="AJ326" s="876"/>
      <c r="AK326" s="877"/>
      <c r="AL326" s="878"/>
      <c r="AM326" s="879"/>
      <c r="AN326" s="877"/>
      <c r="AO326" s="880"/>
      <c r="AP326" s="877"/>
      <c r="AQ326" s="877"/>
      <c r="AR326" s="878"/>
      <c r="AS326" s="879"/>
      <c r="AT326" s="877"/>
      <c r="AU326" s="880"/>
      <c r="AV326" s="877"/>
      <c r="AW326" s="877"/>
      <c r="AX326" s="878"/>
      <c r="AY326" s="910"/>
      <c r="AZ326" s="911"/>
      <c r="BA326" s="912"/>
      <c r="BB326" s="913"/>
      <c r="BC326" s="911"/>
      <c r="BD326" s="914"/>
      <c r="BE326" s="915"/>
      <c r="BF326" s="911"/>
      <c r="BG326" s="912"/>
      <c r="BH326" s="913"/>
      <c r="BI326" s="911"/>
      <c r="BJ326" s="914"/>
      <c r="BK326" s="915"/>
      <c r="BL326" s="911"/>
      <c r="BM326" s="916"/>
      <c r="BN326" s="113" t="str">
        <f t="shared" si="459"/>
        <v/>
      </c>
      <c r="BO326" s="114" t="str">
        <f t="shared" si="468"/>
        <v/>
      </c>
      <c r="BP326" s="903"/>
      <c r="BQ326" s="917"/>
      <c r="BR326" s="904"/>
      <c r="BS326" s="903"/>
      <c r="BT326" s="917"/>
      <c r="BU326" s="918"/>
      <c r="BV326" s="919"/>
      <c r="BW326" s="904"/>
      <c r="BX326" s="903"/>
      <c r="BY326" s="918"/>
      <c r="BZ326" s="919"/>
      <c r="CA326" s="917"/>
      <c r="CB326" s="917"/>
      <c r="CC326" s="917"/>
      <c r="CD326" s="904"/>
      <c r="CE326" s="903"/>
      <c r="CF326" s="917"/>
      <c r="CG326" s="917"/>
      <c r="CH326" s="918"/>
      <c r="CI326" s="878"/>
      <c r="CJ326" s="903"/>
      <c r="CK326" s="917"/>
      <c r="CL326" s="917"/>
      <c r="CM326" s="904"/>
      <c r="CN326" s="920"/>
      <c r="CO326" s="921"/>
      <c r="CP326" s="921"/>
      <c r="CQ326" s="922"/>
      <c r="CR326" s="923"/>
    </row>
    <row r="327" spans="2:96">
      <c r="B327" s="119">
        <v>101</v>
      </c>
      <c r="C327" s="120">
        <f t="shared" si="451"/>
        <v>0</v>
      </c>
      <c r="D327" s="120">
        <f t="shared" si="452"/>
        <v>0</v>
      </c>
      <c r="E327" s="120">
        <f t="shared" si="460"/>
        <v>0</v>
      </c>
      <c r="F327" s="120">
        <f t="shared" si="461"/>
        <v>0</v>
      </c>
      <c r="G327" s="120">
        <f t="shared" si="462"/>
        <v>0</v>
      </c>
      <c r="H327" s="120">
        <f t="shared" si="463"/>
        <v>0</v>
      </c>
      <c r="I327" s="120">
        <f t="shared" si="453"/>
        <v>0</v>
      </c>
      <c r="J327" s="120">
        <f t="shared" si="454"/>
        <v>0</v>
      </c>
      <c r="K327" s="120">
        <f t="shared" si="455"/>
        <v>0</v>
      </c>
      <c r="L327" s="120">
        <f t="shared" si="464"/>
        <v>0</v>
      </c>
      <c r="M327" s="120">
        <f t="shared" si="465"/>
        <v>0</v>
      </c>
      <c r="N327" s="120">
        <f t="shared" si="466"/>
        <v>0</v>
      </c>
      <c r="O327" s="120">
        <f t="shared" si="456"/>
        <v>0</v>
      </c>
      <c r="P327" s="120">
        <f t="shared" si="457"/>
        <v>0</v>
      </c>
      <c r="Q327" s="121">
        <f t="shared" si="458"/>
        <v>0</v>
      </c>
      <c r="S327" s="18" t="str">
        <f t="shared" si="467"/>
        <v/>
      </c>
      <c r="T327" s="899"/>
      <c r="U327" s="899"/>
      <c r="V327" s="900"/>
      <c r="W327" s="901"/>
      <c r="X327" s="901"/>
      <c r="Y327" s="902"/>
      <c r="Z327" s="625"/>
      <c r="AA327" s="903"/>
      <c r="AB327" s="904"/>
      <c r="AC327" s="905"/>
      <c r="AD327" s="876"/>
      <c r="AE327" s="925"/>
      <c r="AF327" s="926"/>
      <c r="AG327" s="877"/>
      <c r="AH327" s="925"/>
      <c r="AI327" s="926"/>
      <c r="AJ327" s="876"/>
      <c r="AK327" s="877"/>
      <c r="AL327" s="878"/>
      <c r="AM327" s="879"/>
      <c r="AN327" s="877"/>
      <c r="AO327" s="880"/>
      <c r="AP327" s="877"/>
      <c r="AQ327" s="877"/>
      <c r="AR327" s="878"/>
      <c r="AS327" s="879"/>
      <c r="AT327" s="877"/>
      <c r="AU327" s="880"/>
      <c r="AV327" s="877"/>
      <c r="AW327" s="877"/>
      <c r="AX327" s="878"/>
      <c r="AY327" s="910"/>
      <c r="AZ327" s="911"/>
      <c r="BA327" s="912"/>
      <c r="BB327" s="913"/>
      <c r="BC327" s="911"/>
      <c r="BD327" s="914"/>
      <c r="BE327" s="915"/>
      <c r="BF327" s="911"/>
      <c r="BG327" s="912"/>
      <c r="BH327" s="913"/>
      <c r="BI327" s="911"/>
      <c r="BJ327" s="914"/>
      <c r="BK327" s="915"/>
      <c r="BL327" s="911"/>
      <c r="BM327" s="916"/>
      <c r="BN327" s="113" t="str">
        <f t="shared" si="459"/>
        <v/>
      </c>
      <c r="BO327" s="114" t="str">
        <f t="shared" si="468"/>
        <v/>
      </c>
      <c r="BP327" s="903"/>
      <c r="BQ327" s="917"/>
      <c r="BR327" s="904"/>
      <c r="BS327" s="903"/>
      <c r="BT327" s="917"/>
      <c r="BU327" s="918"/>
      <c r="BV327" s="919"/>
      <c r="BW327" s="904"/>
      <c r="BX327" s="903"/>
      <c r="BY327" s="918"/>
      <c r="BZ327" s="919"/>
      <c r="CA327" s="917"/>
      <c r="CB327" s="917"/>
      <c r="CC327" s="917"/>
      <c r="CD327" s="904"/>
      <c r="CE327" s="903"/>
      <c r="CF327" s="917"/>
      <c r="CG327" s="917"/>
      <c r="CH327" s="918"/>
      <c r="CI327" s="878"/>
      <c r="CJ327" s="903"/>
      <c r="CK327" s="917"/>
      <c r="CL327" s="917"/>
      <c r="CM327" s="904"/>
      <c r="CN327" s="920"/>
      <c r="CO327" s="921"/>
      <c r="CP327" s="921"/>
      <c r="CQ327" s="922"/>
      <c r="CR327" s="923"/>
    </row>
    <row r="328" spans="2:96">
      <c r="B328" s="119">
        <v>102</v>
      </c>
      <c r="C328" s="120">
        <f t="shared" si="451"/>
        <v>0</v>
      </c>
      <c r="D328" s="120">
        <f t="shared" si="452"/>
        <v>0</v>
      </c>
      <c r="E328" s="120">
        <f t="shared" si="460"/>
        <v>0</v>
      </c>
      <c r="F328" s="120">
        <f t="shared" si="461"/>
        <v>0</v>
      </c>
      <c r="G328" s="120">
        <f t="shared" si="462"/>
        <v>0</v>
      </c>
      <c r="H328" s="120">
        <f t="shared" si="463"/>
        <v>0</v>
      </c>
      <c r="I328" s="120">
        <f t="shared" si="453"/>
        <v>0</v>
      </c>
      <c r="J328" s="120">
        <f t="shared" si="454"/>
        <v>0</v>
      </c>
      <c r="K328" s="120">
        <f t="shared" si="455"/>
        <v>0</v>
      </c>
      <c r="L328" s="120">
        <f t="shared" si="464"/>
        <v>0</v>
      </c>
      <c r="M328" s="120">
        <f t="shared" si="465"/>
        <v>0</v>
      </c>
      <c r="N328" s="120">
        <f t="shared" si="466"/>
        <v>0</v>
      </c>
      <c r="O328" s="120">
        <f t="shared" si="456"/>
        <v>0</v>
      </c>
      <c r="P328" s="120">
        <f t="shared" si="457"/>
        <v>0</v>
      </c>
      <c r="Q328" s="121">
        <f t="shared" si="458"/>
        <v>0</v>
      </c>
      <c r="S328" s="18" t="str">
        <f t="shared" si="467"/>
        <v/>
      </c>
      <c r="T328" s="899"/>
      <c r="U328" s="899"/>
      <c r="V328" s="900"/>
      <c r="W328" s="901"/>
      <c r="X328" s="901"/>
      <c r="Y328" s="902"/>
      <c r="Z328" s="625"/>
      <c r="AA328" s="903"/>
      <c r="AB328" s="904"/>
      <c r="AC328" s="905"/>
      <c r="AD328" s="876"/>
      <c r="AE328" s="925"/>
      <c r="AF328" s="926"/>
      <c r="AG328" s="877"/>
      <c r="AH328" s="925"/>
      <c r="AI328" s="926"/>
      <c r="AJ328" s="876"/>
      <c r="AK328" s="877"/>
      <c r="AL328" s="878"/>
      <c r="AM328" s="879"/>
      <c r="AN328" s="877"/>
      <c r="AO328" s="880"/>
      <c r="AP328" s="877"/>
      <c r="AQ328" s="877"/>
      <c r="AR328" s="878"/>
      <c r="AS328" s="879"/>
      <c r="AT328" s="877"/>
      <c r="AU328" s="880"/>
      <c r="AV328" s="877"/>
      <c r="AW328" s="877"/>
      <c r="AX328" s="878"/>
      <c r="AY328" s="910"/>
      <c r="AZ328" s="911"/>
      <c r="BA328" s="912"/>
      <c r="BB328" s="913"/>
      <c r="BC328" s="911"/>
      <c r="BD328" s="914"/>
      <c r="BE328" s="915"/>
      <c r="BF328" s="911"/>
      <c r="BG328" s="912"/>
      <c r="BH328" s="913"/>
      <c r="BI328" s="911"/>
      <c r="BJ328" s="914"/>
      <c r="BK328" s="915"/>
      <c r="BL328" s="911"/>
      <c r="BM328" s="916"/>
      <c r="BN328" s="113" t="str">
        <f t="shared" si="459"/>
        <v/>
      </c>
      <c r="BO328" s="114" t="str">
        <f t="shared" si="468"/>
        <v/>
      </c>
      <c r="BP328" s="903"/>
      <c r="BQ328" s="917"/>
      <c r="BR328" s="904"/>
      <c r="BS328" s="903"/>
      <c r="BT328" s="917"/>
      <c r="BU328" s="918"/>
      <c r="BV328" s="919"/>
      <c r="BW328" s="904"/>
      <c r="BX328" s="903"/>
      <c r="BY328" s="918"/>
      <c r="BZ328" s="919"/>
      <c r="CA328" s="917"/>
      <c r="CB328" s="917"/>
      <c r="CC328" s="917"/>
      <c r="CD328" s="904"/>
      <c r="CE328" s="903"/>
      <c r="CF328" s="917"/>
      <c r="CG328" s="917"/>
      <c r="CH328" s="918"/>
      <c r="CI328" s="878"/>
      <c r="CJ328" s="903"/>
      <c r="CK328" s="917"/>
      <c r="CL328" s="917"/>
      <c r="CM328" s="904"/>
      <c r="CN328" s="920"/>
      <c r="CO328" s="921"/>
      <c r="CP328" s="921"/>
      <c r="CQ328" s="922"/>
      <c r="CR328" s="923"/>
    </row>
    <row r="329" spans="2:96">
      <c r="B329" s="119">
        <v>103</v>
      </c>
      <c r="C329" s="120">
        <f t="shared" si="451"/>
        <v>0</v>
      </c>
      <c r="D329" s="120">
        <f t="shared" si="452"/>
        <v>0</v>
      </c>
      <c r="E329" s="120">
        <f t="shared" si="460"/>
        <v>0</v>
      </c>
      <c r="F329" s="120">
        <f t="shared" si="461"/>
        <v>0</v>
      </c>
      <c r="G329" s="120">
        <f t="shared" si="462"/>
        <v>0</v>
      </c>
      <c r="H329" s="120">
        <f t="shared" si="463"/>
        <v>0</v>
      </c>
      <c r="I329" s="120">
        <f t="shared" si="453"/>
        <v>0</v>
      </c>
      <c r="J329" s="120">
        <f t="shared" si="454"/>
        <v>0</v>
      </c>
      <c r="K329" s="120">
        <f t="shared" si="455"/>
        <v>0</v>
      </c>
      <c r="L329" s="120">
        <f t="shared" si="464"/>
        <v>0</v>
      </c>
      <c r="M329" s="120">
        <f t="shared" si="465"/>
        <v>0</v>
      </c>
      <c r="N329" s="120">
        <f t="shared" si="466"/>
        <v>0</v>
      </c>
      <c r="O329" s="120">
        <f t="shared" si="456"/>
        <v>0</v>
      </c>
      <c r="P329" s="120">
        <f t="shared" si="457"/>
        <v>0</v>
      </c>
      <c r="Q329" s="121">
        <f t="shared" si="458"/>
        <v>0</v>
      </c>
      <c r="S329" s="18" t="str">
        <f t="shared" si="467"/>
        <v/>
      </c>
      <c r="T329" s="899"/>
      <c r="U329" s="899"/>
      <c r="V329" s="900"/>
      <c r="W329" s="901"/>
      <c r="X329" s="901"/>
      <c r="Y329" s="902"/>
      <c r="Z329" s="625"/>
      <c r="AA329" s="903"/>
      <c r="AB329" s="904"/>
      <c r="AC329" s="905"/>
      <c r="AD329" s="876"/>
      <c r="AE329" s="925"/>
      <c r="AF329" s="926"/>
      <c r="AG329" s="877"/>
      <c r="AH329" s="925"/>
      <c r="AI329" s="926"/>
      <c r="AJ329" s="876"/>
      <c r="AK329" s="877"/>
      <c r="AL329" s="878"/>
      <c r="AM329" s="879"/>
      <c r="AN329" s="877"/>
      <c r="AO329" s="880"/>
      <c r="AP329" s="877"/>
      <c r="AQ329" s="877"/>
      <c r="AR329" s="878"/>
      <c r="AS329" s="879"/>
      <c r="AT329" s="877"/>
      <c r="AU329" s="880"/>
      <c r="AV329" s="877"/>
      <c r="AW329" s="877"/>
      <c r="AX329" s="878"/>
      <c r="AY329" s="910"/>
      <c r="AZ329" s="911"/>
      <c r="BA329" s="912"/>
      <c r="BB329" s="913"/>
      <c r="BC329" s="911"/>
      <c r="BD329" s="914"/>
      <c r="BE329" s="915"/>
      <c r="BF329" s="911"/>
      <c r="BG329" s="912"/>
      <c r="BH329" s="913"/>
      <c r="BI329" s="911"/>
      <c r="BJ329" s="914"/>
      <c r="BK329" s="915"/>
      <c r="BL329" s="911"/>
      <c r="BM329" s="916"/>
      <c r="BN329" s="113" t="str">
        <f t="shared" si="459"/>
        <v/>
      </c>
      <c r="BO329" s="114" t="str">
        <f t="shared" si="468"/>
        <v/>
      </c>
      <c r="BP329" s="903"/>
      <c r="BQ329" s="917"/>
      <c r="BR329" s="904"/>
      <c r="BS329" s="903"/>
      <c r="BT329" s="917"/>
      <c r="BU329" s="918"/>
      <c r="BV329" s="919"/>
      <c r="BW329" s="904"/>
      <c r="BX329" s="903"/>
      <c r="BY329" s="918"/>
      <c r="BZ329" s="919"/>
      <c r="CA329" s="917"/>
      <c r="CB329" s="917"/>
      <c r="CC329" s="917"/>
      <c r="CD329" s="904"/>
      <c r="CE329" s="903"/>
      <c r="CF329" s="917"/>
      <c r="CG329" s="917"/>
      <c r="CH329" s="918"/>
      <c r="CI329" s="878"/>
      <c r="CJ329" s="903"/>
      <c r="CK329" s="917"/>
      <c r="CL329" s="917"/>
      <c r="CM329" s="904"/>
      <c r="CN329" s="920"/>
      <c r="CO329" s="921"/>
      <c r="CP329" s="921"/>
      <c r="CQ329" s="922"/>
      <c r="CR329" s="923"/>
    </row>
    <row r="330" spans="2:96">
      <c r="B330" s="119">
        <v>104</v>
      </c>
      <c r="C330" s="120">
        <f t="shared" si="451"/>
        <v>0</v>
      </c>
      <c r="D330" s="120">
        <f t="shared" si="452"/>
        <v>0</v>
      </c>
      <c r="E330" s="120">
        <f t="shared" si="460"/>
        <v>0</v>
      </c>
      <c r="F330" s="120">
        <f t="shared" si="461"/>
        <v>0</v>
      </c>
      <c r="G330" s="120">
        <f t="shared" si="462"/>
        <v>0</v>
      </c>
      <c r="H330" s="120">
        <f t="shared" si="463"/>
        <v>0</v>
      </c>
      <c r="I330" s="120">
        <f t="shared" si="453"/>
        <v>0</v>
      </c>
      <c r="J330" s="120">
        <f t="shared" si="454"/>
        <v>0</v>
      </c>
      <c r="K330" s="120">
        <f t="shared" si="455"/>
        <v>0</v>
      </c>
      <c r="L330" s="120">
        <f t="shared" si="464"/>
        <v>0</v>
      </c>
      <c r="M330" s="120">
        <f t="shared" si="465"/>
        <v>0</v>
      </c>
      <c r="N330" s="120">
        <f t="shared" si="466"/>
        <v>0</v>
      </c>
      <c r="O330" s="120">
        <f t="shared" si="456"/>
        <v>0</v>
      </c>
      <c r="P330" s="120">
        <f t="shared" si="457"/>
        <v>0</v>
      </c>
      <c r="Q330" s="121">
        <f t="shared" si="458"/>
        <v>0</v>
      </c>
      <c r="S330" s="18" t="str">
        <f t="shared" si="467"/>
        <v/>
      </c>
      <c r="T330" s="899"/>
      <c r="U330" s="899"/>
      <c r="V330" s="900"/>
      <c r="W330" s="901"/>
      <c r="X330" s="901"/>
      <c r="Y330" s="902"/>
      <c r="Z330" s="625"/>
      <c r="AA330" s="903"/>
      <c r="AB330" s="904"/>
      <c r="AC330" s="905"/>
      <c r="AD330" s="876"/>
      <c r="AE330" s="925"/>
      <c r="AF330" s="926"/>
      <c r="AG330" s="877"/>
      <c r="AH330" s="925"/>
      <c r="AI330" s="926"/>
      <c r="AJ330" s="876"/>
      <c r="AK330" s="877"/>
      <c r="AL330" s="878"/>
      <c r="AM330" s="879"/>
      <c r="AN330" s="877"/>
      <c r="AO330" s="880"/>
      <c r="AP330" s="877"/>
      <c r="AQ330" s="877"/>
      <c r="AR330" s="878"/>
      <c r="AS330" s="879"/>
      <c r="AT330" s="877"/>
      <c r="AU330" s="880"/>
      <c r="AV330" s="877"/>
      <c r="AW330" s="877"/>
      <c r="AX330" s="878"/>
      <c r="AY330" s="910"/>
      <c r="AZ330" s="911"/>
      <c r="BA330" s="912"/>
      <c r="BB330" s="913"/>
      <c r="BC330" s="911"/>
      <c r="BD330" s="914"/>
      <c r="BE330" s="915"/>
      <c r="BF330" s="911"/>
      <c r="BG330" s="912"/>
      <c r="BH330" s="913"/>
      <c r="BI330" s="911"/>
      <c r="BJ330" s="914"/>
      <c r="BK330" s="915"/>
      <c r="BL330" s="911"/>
      <c r="BM330" s="916"/>
      <c r="BN330" s="113" t="str">
        <f t="shared" si="459"/>
        <v/>
      </c>
      <c r="BO330" s="114" t="str">
        <f t="shared" si="468"/>
        <v/>
      </c>
      <c r="BP330" s="903"/>
      <c r="BQ330" s="917"/>
      <c r="BR330" s="904"/>
      <c r="BS330" s="903"/>
      <c r="BT330" s="917"/>
      <c r="BU330" s="918"/>
      <c r="BV330" s="919"/>
      <c r="BW330" s="904"/>
      <c r="BX330" s="903"/>
      <c r="BY330" s="918"/>
      <c r="BZ330" s="919"/>
      <c r="CA330" s="917"/>
      <c r="CB330" s="917"/>
      <c r="CC330" s="917"/>
      <c r="CD330" s="904"/>
      <c r="CE330" s="903"/>
      <c r="CF330" s="917"/>
      <c r="CG330" s="917"/>
      <c r="CH330" s="918"/>
      <c r="CI330" s="878"/>
      <c r="CJ330" s="903"/>
      <c r="CK330" s="917"/>
      <c r="CL330" s="917"/>
      <c r="CM330" s="904"/>
      <c r="CN330" s="920"/>
      <c r="CO330" s="921"/>
      <c r="CP330" s="921"/>
      <c r="CQ330" s="922"/>
      <c r="CR330" s="923"/>
    </row>
    <row r="331" spans="2:96">
      <c r="B331" s="119">
        <v>105</v>
      </c>
      <c r="C331" s="120">
        <f t="shared" si="451"/>
        <v>0</v>
      </c>
      <c r="D331" s="120">
        <f t="shared" si="452"/>
        <v>0</v>
      </c>
      <c r="E331" s="120">
        <f t="shared" si="460"/>
        <v>0</v>
      </c>
      <c r="F331" s="120">
        <f t="shared" si="461"/>
        <v>0</v>
      </c>
      <c r="G331" s="120">
        <f t="shared" si="462"/>
        <v>0</v>
      </c>
      <c r="H331" s="120">
        <f t="shared" si="463"/>
        <v>0</v>
      </c>
      <c r="I331" s="120">
        <f t="shared" si="453"/>
        <v>0</v>
      </c>
      <c r="J331" s="120">
        <f t="shared" si="454"/>
        <v>0</v>
      </c>
      <c r="K331" s="120">
        <f t="shared" si="455"/>
        <v>0</v>
      </c>
      <c r="L331" s="120">
        <f t="shared" si="464"/>
        <v>0</v>
      </c>
      <c r="M331" s="120">
        <f t="shared" si="465"/>
        <v>0</v>
      </c>
      <c r="N331" s="120">
        <f t="shared" si="466"/>
        <v>0</v>
      </c>
      <c r="O331" s="120">
        <f t="shared" si="456"/>
        <v>0</v>
      </c>
      <c r="P331" s="120">
        <f t="shared" si="457"/>
        <v>0</v>
      </c>
      <c r="Q331" s="121">
        <f t="shared" si="458"/>
        <v>0</v>
      </c>
      <c r="S331" s="18" t="str">
        <f t="shared" si="467"/>
        <v/>
      </c>
      <c r="T331" s="899"/>
      <c r="U331" s="899"/>
      <c r="V331" s="900"/>
      <c r="W331" s="901"/>
      <c r="X331" s="901"/>
      <c r="Y331" s="902"/>
      <c r="Z331" s="625"/>
      <c r="AA331" s="903"/>
      <c r="AB331" s="904"/>
      <c r="AC331" s="905"/>
      <c r="AD331" s="876"/>
      <c r="AE331" s="925"/>
      <c r="AF331" s="926"/>
      <c r="AG331" s="877"/>
      <c r="AH331" s="925"/>
      <c r="AI331" s="926"/>
      <c r="AJ331" s="876"/>
      <c r="AK331" s="877"/>
      <c r="AL331" s="878"/>
      <c r="AM331" s="879"/>
      <c r="AN331" s="877"/>
      <c r="AO331" s="880"/>
      <c r="AP331" s="877"/>
      <c r="AQ331" s="877"/>
      <c r="AR331" s="878"/>
      <c r="AS331" s="879"/>
      <c r="AT331" s="877"/>
      <c r="AU331" s="880"/>
      <c r="AV331" s="877"/>
      <c r="AW331" s="877"/>
      <c r="AX331" s="878"/>
      <c r="AY331" s="910"/>
      <c r="AZ331" s="911"/>
      <c r="BA331" s="912"/>
      <c r="BB331" s="913"/>
      <c r="BC331" s="911"/>
      <c r="BD331" s="914"/>
      <c r="BE331" s="915"/>
      <c r="BF331" s="911"/>
      <c r="BG331" s="912"/>
      <c r="BH331" s="913"/>
      <c r="BI331" s="911"/>
      <c r="BJ331" s="914"/>
      <c r="BK331" s="915"/>
      <c r="BL331" s="911"/>
      <c r="BM331" s="916"/>
      <c r="BN331" s="113" t="str">
        <f t="shared" si="459"/>
        <v/>
      </c>
      <c r="BO331" s="114" t="str">
        <f t="shared" si="468"/>
        <v/>
      </c>
      <c r="BP331" s="903"/>
      <c r="BQ331" s="917"/>
      <c r="BR331" s="904"/>
      <c r="BS331" s="903"/>
      <c r="BT331" s="917"/>
      <c r="BU331" s="918"/>
      <c r="BV331" s="919"/>
      <c r="BW331" s="904"/>
      <c r="BX331" s="903"/>
      <c r="BY331" s="918"/>
      <c r="BZ331" s="919"/>
      <c r="CA331" s="917"/>
      <c r="CB331" s="917"/>
      <c r="CC331" s="917"/>
      <c r="CD331" s="904"/>
      <c r="CE331" s="903"/>
      <c r="CF331" s="917"/>
      <c r="CG331" s="917"/>
      <c r="CH331" s="918"/>
      <c r="CI331" s="878"/>
      <c r="CJ331" s="903"/>
      <c r="CK331" s="917"/>
      <c r="CL331" s="917"/>
      <c r="CM331" s="904"/>
      <c r="CN331" s="920"/>
      <c r="CO331" s="921"/>
      <c r="CP331" s="921"/>
      <c r="CQ331" s="922"/>
      <c r="CR331" s="923"/>
    </row>
    <row r="332" spans="2:96">
      <c r="B332" s="119">
        <v>106</v>
      </c>
      <c r="C332" s="120">
        <f t="shared" si="451"/>
        <v>0</v>
      </c>
      <c r="D332" s="120">
        <f t="shared" si="452"/>
        <v>0</v>
      </c>
      <c r="E332" s="120">
        <f t="shared" si="460"/>
        <v>0</v>
      </c>
      <c r="F332" s="120">
        <f t="shared" si="461"/>
        <v>0</v>
      </c>
      <c r="G332" s="120">
        <f t="shared" si="462"/>
        <v>0</v>
      </c>
      <c r="H332" s="120">
        <f t="shared" si="463"/>
        <v>0</v>
      </c>
      <c r="I332" s="120">
        <f t="shared" si="453"/>
        <v>0</v>
      </c>
      <c r="J332" s="120">
        <f t="shared" si="454"/>
        <v>0</v>
      </c>
      <c r="K332" s="120">
        <f t="shared" si="455"/>
        <v>0</v>
      </c>
      <c r="L332" s="120">
        <f t="shared" si="464"/>
        <v>0</v>
      </c>
      <c r="M332" s="120">
        <f t="shared" si="465"/>
        <v>0</v>
      </c>
      <c r="N332" s="120">
        <f t="shared" si="466"/>
        <v>0</v>
      </c>
      <c r="O332" s="120">
        <f t="shared" si="456"/>
        <v>0</v>
      </c>
      <c r="P332" s="120">
        <f t="shared" si="457"/>
        <v>0</v>
      </c>
      <c r="Q332" s="121">
        <f t="shared" si="458"/>
        <v>0</v>
      </c>
      <c r="S332" s="18" t="str">
        <f t="shared" si="467"/>
        <v/>
      </c>
      <c r="T332" s="899"/>
      <c r="U332" s="899"/>
      <c r="V332" s="900"/>
      <c r="W332" s="901"/>
      <c r="X332" s="901"/>
      <c r="Y332" s="902"/>
      <c r="Z332" s="625"/>
      <c r="AA332" s="903"/>
      <c r="AB332" s="904"/>
      <c r="AC332" s="905"/>
      <c r="AD332" s="876"/>
      <c r="AE332" s="925"/>
      <c r="AF332" s="926"/>
      <c r="AG332" s="877"/>
      <c r="AH332" s="925"/>
      <c r="AI332" s="926"/>
      <c r="AJ332" s="876"/>
      <c r="AK332" s="877"/>
      <c r="AL332" s="878"/>
      <c r="AM332" s="879"/>
      <c r="AN332" s="877"/>
      <c r="AO332" s="880"/>
      <c r="AP332" s="877"/>
      <c r="AQ332" s="877"/>
      <c r="AR332" s="878"/>
      <c r="AS332" s="879"/>
      <c r="AT332" s="877"/>
      <c r="AU332" s="880"/>
      <c r="AV332" s="877"/>
      <c r="AW332" s="877"/>
      <c r="AX332" s="878"/>
      <c r="AY332" s="910"/>
      <c r="AZ332" s="911"/>
      <c r="BA332" s="912"/>
      <c r="BB332" s="913"/>
      <c r="BC332" s="911"/>
      <c r="BD332" s="914"/>
      <c r="BE332" s="915"/>
      <c r="BF332" s="911"/>
      <c r="BG332" s="912"/>
      <c r="BH332" s="913"/>
      <c r="BI332" s="911"/>
      <c r="BJ332" s="914"/>
      <c r="BK332" s="915"/>
      <c r="BL332" s="911"/>
      <c r="BM332" s="916"/>
      <c r="BN332" s="113" t="str">
        <f t="shared" si="459"/>
        <v/>
      </c>
      <c r="BO332" s="114" t="str">
        <f t="shared" si="468"/>
        <v/>
      </c>
      <c r="BP332" s="903"/>
      <c r="BQ332" s="917"/>
      <c r="BR332" s="904"/>
      <c r="BS332" s="903"/>
      <c r="BT332" s="917"/>
      <c r="BU332" s="918"/>
      <c r="BV332" s="919"/>
      <c r="BW332" s="904"/>
      <c r="BX332" s="903"/>
      <c r="BY332" s="918"/>
      <c r="BZ332" s="919"/>
      <c r="CA332" s="917"/>
      <c r="CB332" s="917"/>
      <c r="CC332" s="917"/>
      <c r="CD332" s="904"/>
      <c r="CE332" s="903"/>
      <c r="CF332" s="917"/>
      <c r="CG332" s="917"/>
      <c r="CH332" s="918"/>
      <c r="CI332" s="878"/>
      <c r="CJ332" s="903"/>
      <c r="CK332" s="917"/>
      <c r="CL332" s="917"/>
      <c r="CM332" s="904"/>
      <c r="CN332" s="920"/>
      <c r="CO332" s="921"/>
      <c r="CP332" s="921"/>
      <c r="CQ332" s="922"/>
      <c r="CR332" s="923"/>
    </row>
    <row r="333" spans="2:96">
      <c r="B333" s="119">
        <v>107</v>
      </c>
      <c r="C333" s="120">
        <f t="shared" si="451"/>
        <v>0</v>
      </c>
      <c r="D333" s="120">
        <f t="shared" si="452"/>
        <v>0</v>
      </c>
      <c r="E333" s="120">
        <f t="shared" si="460"/>
        <v>0</v>
      </c>
      <c r="F333" s="120">
        <f t="shared" si="461"/>
        <v>0</v>
      </c>
      <c r="G333" s="120">
        <f t="shared" si="462"/>
        <v>0</v>
      </c>
      <c r="H333" s="120">
        <f t="shared" si="463"/>
        <v>0</v>
      </c>
      <c r="I333" s="120">
        <f t="shared" si="453"/>
        <v>0</v>
      </c>
      <c r="J333" s="120">
        <f t="shared" si="454"/>
        <v>0</v>
      </c>
      <c r="K333" s="120">
        <f t="shared" si="455"/>
        <v>0</v>
      </c>
      <c r="L333" s="120">
        <f t="shared" si="464"/>
        <v>0</v>
      </c>
      <c r="M333" s="120">
        <f t="shared" si="465"/>
        <v>0</v>
      </c>
      <c r="N333" s="120">
        <f t="shared" si="466"/>
        <v>0</v>
      </c>
      <c r="O333" s="120">
        <f t="shared" si="456"/>
        <v>0</v>
      </c>
      <c r="P333" s="120">
        <f t="shared" si="457"/>
        <v>0</v>
      </c>
      <c r="Q333" s="121">
        <f t="shared" si="458"/>
        <v>0</v>
      </c>
      <c r="S333" s="18" t="str">
        <f t="shared" si="467"/>
        <v/>
      </c>
      <c r="T333" s="899"/>
      <c r="U333" s="899"/>
      <c r="V333" s="900"/>
      <c r="W333" s="901"/>
      <c r="X333" s="901"/>
      <c r="Y333" s="902"/>
      <c r="Z333" s="625"/>
      <c r="AA333" s="903"/>
      <c r="AB333" s="904"/>
      <c r="AC333" s="905"/>
      <c r="AD333" s="876"/>
      <c r="AE333" s="925"/>
      <c r="AF333" s="926"/>
      <c r="AG333" s="877"/>
      <c r="AH333" s="925"/>
      <c r="AI333" s="926"/>
      <c r="AJ333" s="876"/>
      <c r="AK333" s="877"/>
      <c r="AL333" s="878"/>
      <c r="AM333" s="879"/>
      <c r="AN333" s="877"/>
      <c r="AO333" s="880"/>
      <c r="AP333" s="877"/>
      <c r="AQ333" s="877"/>
      <c r="AR333" s="878"/>
      <c r="AS333" s="879"/>
      <c r="AT333" s="877"/>
      <c r="AU333" s="880"/>
      <c r="AV333" s="877"/>
      <c r="AW333" s="877"/>
      <c r="AX333" s="878"/>
      <c r="AY333" s="910"/>
      <c r="AZ333" s="911"/>
      <c r="BA333" s="912"/>
      <c r="BB333" s="913"/>
      <c r="BC333" s="911"/>
      <c r="BD333" s="914"/>
      <c r="BE333" s="915"/>
      <c r="BF333" s="911"/>
      <c r="BG333" s="912"/>
      <c r="BH333" s="913"/>
      <c r="BI333" s="911"/>
      <c r="BJ333" s="914"/>
      <c r="BK333" s="915"/>
      <c r="BL333" s="911"/>
      <c r="BM333" s="916"/>
      <c r="BN333" s="113" t="str">
        <f t="shared" si="459"/>
        <v/>
      </c>
      <c r="BO333" s="114" t="str">
        <f t="shared" si="468"/>
        <v/>
      </c>
      <c r="BP333" s="903"/>
      <c r="BQ333" s="917"/>
      <c r="BR333" s="904"/>
      <c r="BS333" s="903"/>
      <c r="BT333" s="917"/>
      <c r="BU333" s="918"/>
      <c r="BV333" s="919"/>
      <c r="BW333" s="904"/>
      <c r="BX333" s="903"/>
      <c r="BY333" s="918"/>
      <c r="BZ333" s="919"/>
      <c r="CA333" s="917"/>
      <c r="CB333" s="917"/>
      <c r="CC333" s="917"/>
      <c r="CD333" s="904"/>
      <c r="CE333" s="903"/>
      <c r="CF333" s="917"/>
      <c r="CG333" s="917"/>
      <c r="CH333" s="918"/>
      <c r="CI333" s="878"/>
      <c r="CJ333" s="903"/>
      <c r="CK333" s="917"/>
      <c r="CL333" s="917"/>
      <c r="CM333" s="904"/>
      <c r="CN333" s="920"/>
      <c r="CO333" s="921"/>
      <c r="CP333" s="921"/>
      <c r="CQ333" s="922"/>
      <c r="CR333" s="923"/>
    </row>
    <row r="334" spans="2:96">
      <c r="B334" s="119">
        <v>108</v>
      </c>
      <c r="C334" s="120">
        <f t="shared" si="451"/>
        <v>0</v>
      </c>
      <c r="D334" s="120">
        <f t="shared" si="452"/>
        <v>0</v>
      </c>
      <c r="E334" s="120">
        <f t="shared" si="460"/>
        <v>0</v>
      </c>
      <c r="F334" s="120">
        <f t="shared" si="461"/>
        <v>0</v>
      </c>
      <c r="G334" s="120">
        <f t="shared" si="462"/>
        <v>0</v>
      </c>
      <c r="H334" s="120">
        <f t="shared" si="463"/>
        <v>0</v>
      </c>
      <c r="I334" s="120">
        <f t="shared" si="453"/>
        <v>0</v>
      </c>
      <c r="J334" s="120">
        <f t="shared" si="454"/>
        <v>0</v>
      </c>
      <c r="K334" s="120">
        <f t="shared" si="455"/>
        <v>0</v>
      </c>
      <c r="L334" s="120">
        <f t="shared" si="464"/>
        <v>0</v>
      </c>
      <c r="M334" s="120">
        <f t="shared" si="465"/>
        <v>0</v>
      </c>
      <c r="N334" s="120">
        <f t="shared" si="466"/>
        <v>0</v>
      </c>
      <c r="O334" s="120">
        <f t="shared" si="456"/>
        <v>0</v>
      </c>
      <c r="P334" s="120">
        <f t="shared" si="457"/>
        <v>0</v>
      </c>
      <c r="Q334" s="121">
        <f t="shared" si="458"/>
        <v>0</v>
      </c>
      <c r="S334" s="18" t="str">
        <f t="shared" si="467"/>
        <v/>
      </c>
      <c r="T334" s="899"/>
      <c r="U334" s="899"/>
      <c r="V334" s="900"/>
      <c r="W334" s="901"/>
      <c r="X334" s="901"/>
      <c r="Y334" s="902"/>
      <c r="Z334" s="625"/>
      <c r="AA334" s="903"/>
      <c r="AB334" s="904"/>
      <c r="AC334" s="905"/>
      <c r="AD334" s="876"/>
      <c r="AE334" s="925"/>
      <c r="AF334" s="926"/>
      <c r="AG334" s="877"/>
      <c r="AH334" s="925"/>
      <c r="AI334" s="926"/>
      <c r="AJ334" s="876"/>
      <c r="AK334" s="877"/>
      <c r="AL334" s="878"/>
      <c r="AM334" s="879"/>
      <c r="AN334" s="877"/>
      <c r="AO334" s="880"/>
      <c r="AP334" s="877"/>
      <c r="AQ334" s="877"/>
      <c r="AR334" s="878"/>
      <c r="AS334" s="879"/>
      <c r="AT334" s="877"/>
      <c r="AU334" s="880"/>
      <c r="AV334" s="877"/>
      <c r="AW334" s="877"/>
      <c r="AX334" s="878"/>
      <c r="AY334" s="910"/>
      <c r="AZ334" s="911"/>
      <c r="BA334" s="912"/>
      <c r="BB334" s="913"/>
      <c r="BC334" s="911"/>
      <c r="BD334" s="914"/>
      <c r="BE334" s="915"/>
      <c r="BF334" s="911"/>
      <c r="BG334" s="912"/>
      <c r="BH334" s="913"/>
      <c r="BI334" s="911"/>
      <c r="BJ334" s="914"/>
      <c r="BK334" s="915"/>
      <c r="BL334" s="911"/>
      <c r="BM334" s="916"/>
      <c r="BN334" s="113" t="str">
        <f t="shared" si="459"/>
        <v/>
      </c>
      <c r="BO334" s="114" t="str">
        <f t="shared" si="468"/>
        <v/>
      </c>
      <c r="BP334" s="903"/>
      <c r="BQ334" s="917"/>
      <c r="BR334" s="904"/>
      <c r="BS334" s="903"/>
      <c r="BT334" s="917"/>
      <c r="BU334" s="918"/>
      <c r="BV334" s="919"/>
      <c r="BW334" s="904"/>
      <c r="BX334" s="903"/>
      <c r="BY334" s="918"/>
      <c r="BZ334" s="919"/>
      <c r="CA334" s="917"/>
      <c r="CB334" s="917"/>
      <c r="CC334" s="917"/>
      <c r="CD334" s="904"/>
      <c r="CE334" s="903"/>
      <c r="CF334" s="917"/>
      <c r="CG334" s="917"/>
      <c r="CH334" s="918"/>
      <c r="CI334" s="878"/>
      <c r="CJ334" s="903"/>
      <c r="CK334" s="917"/>
      <c r="CL334" s="917"/>
      <c r="CM334" s="904"/>
      <c r="CN334" s="920"/>
      <c r="CO334" s="921"/>
      <c r="CP334" s="921"/>
      <c r="CQ334" s="922"/>
      <c r="CR334" s="923"/>
    </row>
    <row r="335" spans="2:96">
      <c r="B335" s="119">
        <v>109</v>
      </c>
      <c r="C335" s="120">
        <f t="shared" si="451"/>
        <v>0</v>
      </c>
      <c r="D335" s="120">
        <f t="shared" si="452"/>
        <v>0</v>
      </c>
      <c r="E335" s="120">
        <f t="shared" si="460"/>
        <v>0</v>
      </c>
      <c r="F335" s="120">
        <f t="shared" si="461"/>
        <v>0</v>
      </c>
      <c r="G335" s="120">
        <f t="shared" si="462"/>
        <v>0</v>
      </c>
      <c r="H335" s="120">
        <f t="shared" si="463"/>
        <v>0</v>
      </c>
      <c r="I335" s="120">
        <f t="shared" si="453"/>
        <v>0</v>
      </c>
      <c r="J335" s="120">
        <f t="shared" si="454"/>
        <v>0</v>
      </c>
      <c r="K335" s="120">
        <f t="shared" si="455"/>
        <v>0</v>
      </c>
      <c r="L335" s="120">
        <f t="shared" si="464"/>
        <v>0</v>
      </c>
      <c r="M335" s="120">
        <f t="shared" si="465"/>
        <v>0</v>
      </c>
      <c r="N335" s="120">
        <f t="shared" si="466"/>
        <v>0</v>
      </c>
      <c r="O335" s="120">
        <f t="shared" si="456"/>
        <v>0</v>
      </c>
      <c r="P335" s="120">
        <f t="shared" si="457"/>
        <v>0</v>
      </c>
      <c r="Q335" s="121">
        <f t="shared" si="458"/>
        <v>0</v>
      </c>
      <c r="S335" s="18" t="str">
        <f t="shared" si="467"/>
        <v/>
      </c>
      <c r="T335" s="899"/>
      <c r="U335" s="899"/>
      <c r="V335" s="900"/>
      <c r="W335" s="901"/>
      <c r="X335" s="901"/>
      <c r="Y335" s="902"/>
      <c r="Z335" s="625"/>
      <c r="AA335" s="903"/>
      <c r="AB335" s="904"/>
      <c r="AC335" s="905"/>
      <c r="AD335" s="876"/>
      <c r="AE335" s="925"/>
      <c r="AF335" s="926"/>
      <c r="AG335" s="877"/>
      <c r="AH335" s="925"/>
      <c r="AI335" s="926"/>
      <c r="AJ335" s="876"/>
      <c r="AK335" s="877"/>
      <c r="AL335" s="878"/>
      <c r="AM335" s="879"/>
      <c r="AN335" s="877"/>
      <c r="AO335" s="880"/>
      <c r="AP335" s="877"/>
      <c r="AQ335" s="877"/>
      <c r="AR335" s="878"/>
      <c r="AS335" s="879"/>
      <c r="AT335" s="877"/>
      <c r="AU335" s="880"/>
      <c r="AV335" s="877"/>
      <c r="AW335" s="877"/>
      <c r="AX335" s="878"/>
      <c r="AY335" s="910"/>
      <c r="AZ335" s="911"/>
      <c r="BA335" s="912"/>
      <c r="BB335" s="913"/>
      <c r="BC335" s="911"/>
      <c r="BD335" s="914"/>
      <c r="BE335" s="915"/>
      <c r="BF335" s="911"/>
      <c r="BG335" s="912"/>
      <c r="BH335" s="913"/>
      <c r="BI335" s="911"/>
      <c r="BJ335" s="914"/>
      <c r="BK335" s="915"/>
      <c r="BL335" s="911"/>
      <c r="BM335" s="916"/>
      <c r="BN335" s="113" t="str">
        <f t="shared" si="459"/>
        <v/>
      </c>
      <c r="BO335" s="114" t="str">
        <f t="shared" si="468"/>
        <v/>
      </c>
      <c r="BP335" s="903"/>
      <c r="BQ335" s="917"/>
      <c r="BR335" s="904"/>
      <c r="BS335" s="903"/>
      <c r="BT335" s="917"/>
      <c r="BU335" s="918"/>
      <c r="BV335" s="919"/>
      <c r="BW335" s="904"/>
      <c r="BX335" s="903"/>
      <c r="BY335" s="918"/>
      <c r="BZ335" s="919"/>
      <c r="CA335" s="917"/>
      <c r="CB335" s="917"/>
      <c r="CC335" s="917"/>
      <c r="CD335" s="904"/>
      <c r="CE335" s="903"/>
      <c r="CF335" s="917"/>
      <c r="CG335" s="917"/>
      <c r="CH335" s="918"/>
      <c r="CI335" s="878"/>
      <c r="CJ335" s="903"/>
      <c r="CK335" s="917"/>
      <c r="CL335" s="917"/>
      <c r="CM335" s="904"/>
      <c r="CN335" s="920"/>
      <c r="CO335" s="921"/>
      <c r="CP335" s="921"/>
      <c r="CQ335" s="922"/>
      <c r="CR335" s="923"/>
    </row>
    <row r="336" spans="2:96">
      <c r="B336" s="119">
        <v>110</v>
      </c>
      <c r="C336" s="120">
        <f t="shared" si="451"/>
        <v>0</v>
      </c>
      <c r="D336" s="120">
        <f t="shared" si="452"/>
        <v>0</v>
      </c>
      <c r="E336" s="120">
        <f t="shared" si="460"/>
        <v>0</v>
      </c>
      <c r="F336" s="120">
        <f t="shared" si="461"/>
        <v>0</v>
      </c>
      <c r="G336" s="120">
        <f t="shared" si="462"/>
        <v>0</v>
      </c>
      <c r="H336" s="120">
        <f t="shared" si="463"/>
        <v>0</v>
      </c>
      <c r="I336" s="120">
        <f t="shared" si="453"/>
        <v>0</v>
      </c>
      <c r="J336" s="120">
        <f t="shared" si="454"/>
        <v>0</v>
      </c>
      <c r="K336" s="120">
        <f t="shared" si="455"/>
        <v>0</v>
      </c>
      <c r="L336" s="120">
        <f t="shared" si="464"/>
        <v>0</v>
      </c>
      <c r="M336" s="120">
        <f t="shared" si="465"/>
        <v>0</v>
      </c>
      <c r="N336" s="120">
        <f t="shared" si="466"/>
        <v>0</v>
      </c>
      <c r="O336" s="120">
        <f t="shared" si="456"/>
        <v>0</v>
      </c>
      <c r="P336" s="120">
        <f t="shared" si="457"/>
        <v>0</v>
      </c>
      <c r="Q336" s="121">
        <f t="shared" si="458"/>
        <v>0</v>
      </c>
      <c r="S336" s="18" t="str">
        <f t="shared" si="467"/>
        <v/>
      </c>
      <c r="T336" s="899"/>
      <c r="U336" s="899"/>
      <c r="V336" s="900"/>
      <c r="W336" s="901"/>
      <c r="X336" s="901"/>
      <c r="Y336" s="902"/>
      <c r="Z336" s="625"/>
      <c r="AA336" s="903"/>
      <c r="AB336" s="904"/>
      <c r="AC336" s="905"/>
      <c r="AD336" s="876"/>
      <c r="AE336" s="925"/>
      <c r="AF336" s="926"/>
      <c r="AG336" s="877"/>
      <c r="AH336" s="925"/>
      <c r="AI336" s="926"/>
      <c r="AJ336" s="876"/>
      <c r="AK336" s="877"/>
      <c r="AL336" s="878"/>
      <c r="AM336" s="879"/>
      <c r="AN336" s="877"/>
      <c r="AO336" s="880"/>
      <c r="AP336" s="877"/>
      <c r="AQ336" s="877"/>
      <c r="AR336" s="878"/>
      <c r="AS336" s="879"/>
      <c r="AT336" s="877"/>
      <c r="AU336" s="880"/>
      <c r="AV336" s="877"/>
      <c r="AW336" s="877"/>
      <c r="AX336" s="878"/>
      <c r="AY336" s="910"/>
      <c r="AZ336" s="911"/>
      <c r="BA336" s="912"/>
      <c r="BB336" s="913"/>
      <c r="BC336" s="911"/>
      <c r="BD336" s="914"/>
      <c r="BE336" s="915"/>
      <c r="BF336" s="911"/>
      <c r="BG336" s="912"/>
      <c r="BH336" s="913"/>
      <c r="BI336" s="911"/>
      <c r="BJ336" s="914"/>
      <c r="BK336" s="915"/>
      <c r="BL336" s="911"/>
      <c r="BM336" s="916"/>
      <c r="BN336" s="113" t="str">
        <f t="shared" si="459"/>
        <v/>
      </c>
      <c r="BO336" s="114" t="str">
        <f t="shared" si="468"/>
        <v/>
      </c>
      <c r="BP336" s="903"/>
      <c r="BQ336" s="917"/>
      <c r="BR336" s="904"/>
      <c r="BS336" s="903"/>
      <c r="BT336" s="917"/>
      <c r="BU336" s="918"/>
      <c r="BV336" s="919"/>
      <c r="BW336" s="904"/>
      <c r="BX336" s="903"/>
      <c r="BY336" s="918"/>
      <c r="BZ336" s="919"/>
      <c r="CA336" s="917"/>
      <c r="CB336" s="917"/>
      <c r="CC336" s="917"/>
      <c r="CD336" s="904"/>
      <c r="CE336" s="903"/>
      <c r="CF336" s="917"/>
      <c r="CG336" s="917"/>
      <c r="CH336" s="918"/>
      <c r="CI336" s="878"/>
      <c r="CJ336" s="903"/>
      <c r="CK336" s="917"/>
      <c r="CL336" s="917"/>
      <c r="CM336" s="904"/>
      <c r="CN336" s="920"/>
      <c r="CO336" s="921"/>
      <c r="CP336" s="921"/>
      <c r="CQ336" s="922"/>
      <c r="CR336" s="923"/>
    </row>
    <row r="337" spans="2:96">
      <c r="B337" s="119">
        <v>111</v>
      </c>
      <c r="C337" s="120">
        <f t="shared" si="451"/>
        <v>0</v>
      </c>
      <c r="D337" s="120">
        <f t="shared" si="452"/>
        <v>0</v>
      </c>
      <c r="E337" s="120">
        <f t="shared" si="460"/>
        <v>0</v>
      </c>
      <c r="F337" s="120">
        <f t="shared" si="461"/>
        <v>0</v>
      </c>
      <c r="G337" s="120">
        <f t="shared" si="462"/>
        <v>0</v>
      </c>
      <c r="H337" s="120">
        <f t="shared" si="463"/>
        <v>0</v>
      </c>
      <c r="I337" s="120">
        <f t="shared" si="453"/>
        <v>0</v>
      </c>
      <c r="J337" s="120">
        <f t="shared" si="454"/>
        <v>0</v>
      </c>
      <c r="K337" s="120">
        <f t="shared" si="455"/>
        <v>0</v>
      </c>
      <c r="L337" s="120">
        <f t="shared" si="464"/>
        <v>0</v>
      </c>
      <c r="M337" s="120">
        <f t="shared" si="465"/>
        <v>0</v>
      </c>
      <c r="N337" s="120">
        <f t="shared" si="466"/>
        <v>0</v>
      </c>
      <c r="O337" s="120">
        <f t="shared" si="456"/>
        <v>0</v>
      </c>
      <c r="P337" s="120">
        <f t="shared" si="457"/>
        <v>0</v>
      </c>
      <c r="Q337" s="121">
        <f t="shared" si="458"/>
        <v>0</v>
      </c>
      <c r="S337" s="18" t="str">
        <f t="shared" si="467"/>
        <v/>
      </c>
      <c r="T337" s="899"/>
      <c r="U337" s="899"/>
      <c r="V337" s="900"/>
      <c r="W337" s="901"/>
      <c r="X337" s="901"/>
      <c r="Y337" s="902"/>
      <c r="Z337" s="625"/>
      <c r="AA337" s="903"/>
      <c r="AB337" s="904"/>
      <c r="AC337" s="905"/>
      <c r="AD337" s="876"/>
      <c r="AE337" s="925"/>
      <c r="AF337" s="926"/>
      <c r="AG337" s="877"/>
      <c r="AH337" s="925"/>
      <c r="AI337" s="926"/>
      <c r="AJ337" s="876"/>
      <c r="AK337" s="877"/>
      <c r="AL337" s="878"/>
      <c r="AM337" s="879"/>
      <c r="AN337" s="877"/>
      <c r="AO337" s="880"/>
      <c r="AP337" s="877"/>
      <c r="AQ337" s="877"/>
      <c r="AR337" s="878"/>
      <c r="AS337" s="879"/>
      <c r="AT337" s="877"/>
      <c r="AU337" s="880"/>
      <c r="AV337" s="877"/>
      <c r="AW337" s="877"/>
      <c r="AX337" s="878"/>
      <c r="AY337" s="910"/>
      <c r="AZ337" s="911"/>
      <c r="BA337" s="912"/>
      <c r="BB337" s="913"/>
      <c r="BC337" s="911"/>
      <c r="BD337" s="914"/>
      <c r="BE337" s="915"/>
      <c r="BF337" s="911"/>
      <c r="BG337" s="912"/>
      <c r="BH337" s="913"/>
      <c r="BI337" s="911"/>
      <c r="BJ337" s="914"/>
      <c r="BK337" s="915"/>
      <c r="BL337" s="911"/>
      <c r="BM337" s="916"/>
      <c r="BN337" s="113" t="str">
        <f t="shared" si="459"/>
        <v/>
      </c>
      <c r="BO337" s="114" t="str">
        <f t="shared" si="468"/>
        <v/>
      </c>
      <c r="BP337" s="903"/>
      <c r="BQ337" s="917"/>
      <c r="BR337" s="904"/>
      <c r="BS337" s="903"/>
      <c r="BT337" s="917"/>
      <c r="BU337" s="918"/>
      <c r="BV337" s="919"/>
      <c r="BW337" s="904"/>
      <c r="BX337" s="903"/>
      <c r="BY337" s="918"/>
      <c r="BZ337" s="919"/>
      <c r="CA337" s="917"/>
      <c r="CB337" s="917"/>
      <c r="CC337" s="917"/>
      <c r="CD337" s="904"/>
      <c r="CE337" s="903"/>
      <c r="CF337" s="917"/>
      <c r="CG337" s="917"/>
      <c r="CH337" s="918"/>
      <c r="CI337" s="878"/>
      <c r="CJ337" s="903"/>
      <c r="CK337" s="917"/>
      <c r="CL337" s="917"/>
      <c r="CM337" s="904"/>
      <c r="CN337" s="920"/>
      <c r="CO337" s="921"/>
      <c r="CP337" s="921"/>
      <c r="CQ337" s="922"/>
      <c r="CR337" s="923"/>
    </row>
    <row r="338" spans="2:96">
      <c r="B338" s="119">
        <v>112</v>
      </c>
      <c r="C338" s="120">
        <f t="shared" si="451"/>
        <v>0</v>
      </c>
      <c r="D338" s="120">
        <f t="shared" si="452"/>
        <v>0</v>
      </c>
      <c r="E338" s="120">
        <f t="shared" si="460"/>
        <v>0</v>
      </c>
      <c r="F338" s="120">
        <f t="shared" si="461"/>
        <v>0</v>
      </c>
      <c r="G338" s="120">
        <f t="shared" si="462"/>
        <v>0</v>
      </c>
      <c r="H338" s="120">
        <f t="shared" si="463"/>
        <v>0</v>
      </c>
      <c r="I338" s="120">
        <f t="shared" si="453"/>
        <v>0</v>
      </c>
      <c r="J338" s="120">
        <f t="shared" si="454"/>
        <v>0</v>
      </c>
      <c r="K338" s="120">
        <f t="shared" si="455"/>
        <v>0</v>
      </c>
      <c r="L338" s="120">
        <f t="shared" si="464"/>
        <v>0</v>
      </c>
      <c r="M338" s="120">
        <f t="shared" si="465"/>
        <v>0</v>
      </c>
      <c r="N338" s="120">
        <f t="shared" si="466"/>
        <v>0</v>
      </c>
      <c r="O338" s="120">
        <f t="shared" si="456"/>
        <v>0</v>
      </c>
      <c r="P338" s="120">
        <f t="shared" si="457"/>
        <v>0</v>
      </c>
      <c r="Q338" s="121">
        <f t="shared" si="458"/>
        <v>0</v>
      </c>
      <c r="S338" s="18" t="str">
        <f t="shared" si="467"/>
        <v/>
      </c>
      <c r="T338" s="899"/>
      <c r="U338" s="899"/>
      <c r="V338" s="900"/>
      <c r="W338" s="901"/>
      <c r="X338" s="901"/>
      <c r="Y338" s="902"/>
      <c r="Z338" s="625"/>
      <c r="AA338" s="903"/>
      <c r="AB338" s="904"/>
      <c r="AC338" s="905"/>
      <c r="AD338" s="876"/>
      <c r="AE338" s="925"/>
      <c r="AF338" s="926"/>
      <c r="AG338" s="877"/>
      <c r="AH338" s="925"/>
      <c r="AI338" s="926"/>
      <c r="AJ338" s="876"/>
      <c r="AK338" s="877"/>
      <c r="AL338" s="878"/>
      <c r="AM338" s="879"/>
      <c r="AN338" s="877"/>
      <c r="AO338" s="880"/>
      <c r="AP338" s="877"/>
      <c r="AQ338" s="877"/>
      <c r="AR338" s="878"/>
      <c r="AS338" s="879"/>
      <c r="AT338" s="877"/>
      <c r="AU338" s="880"/>
      <c r="AV338" s="877"/>
      <c r="AW338" s="877"/>
      <c r="AX338" s="878"/>
      <c r="AY338" s="910"/>
      <c r="AZ338" s="911"/>
      <c r="BA338" s="912"/>
      <c r="BB338" s="913"/>
      <c r="BC338" s="911"/>
      <c r="BD338" s="914"/>
      <c r="BE338" s="915"/>
      <c r="BF338" s="911"/>
      <c r="BG338" s="912"/>
      <c r="BH338" s="913"/>
      <c r="BI338" s="911"/>
      <c r="BJ338" s="914"/>
      <c r="BK338" s="915"/>
      <c r="BL338" s="911"/>
      <c r="BM338" s="916"/>
      <c r="BN338" s="113" t="str">
        <f t="shared" si="459"/>
        <v/>
      </c>
      <c r="BO338" s="114" t="str">
        <f t="shared" si="468"/>
        <v/>
      </c>
      <c r="BP338" s="903"/>
      <c r="BQ338" s="917"/>
      <c r="BR338" s="904"/>
      <c r="BS338" s="903"/>
      <c r="BT338" s="917"/>
      <c r="BU338" s="918"/>
      <c r="BV338" s="919"/>
      <c r="BW338" s="904"/>
      <c r="BX338" s="903"/>
      <c r="BY338" s="918"/>
      <c r="BZ338" s="919"/>
      <c r="CA338" s="917"/>
      <c r="CB338" s="917"/>
      <c r="CC338" s="917"/>
      <c r="CD338" s="904"/>
      <c r="CE338" s="903"/>
      <c r="CF338" s="917"/>
      <c r="CG338" s="917"/>
      <c r="CH338" s="918"/>
      <c r="CI338" s="878"/>
      <c r="CJ338" s="903"/>
      <c r="CK338" s="917"/>
      <c r="CL338" s="917"/>
      <c r="CM338" s="904"/>
      <c r="CN338" s="920"/>
      <c r="CO338" s="921"/>
      <c r="CP338" s="921"/>
      <c r="CQ338" s="922"/>
      <c r="CR338" s="923"/>
    </row>
    <row r="339" spans="2:96">
      <c r="B339" s="119">
        <v>113</v>
      </c>
      <c r="C339" s="120">
        <f t="shared" si="451"/>
        <v>0</v>
      </c>
      <c r="D339" s="120">
        <f t="shared" si="452"/>
        <v>0</v>
      </c>
      <c r="E339" s="120">
        <f t="shared" si="460"/>
        <v>0</v>
      </c>
      <c r="F339" s="120">
        <f t="shared" si="461"/>
        <v>0</v>
      </c>
      <c r="G339" s="120">
        <f t="shared" si="462"/>
        <v>0</v>
      </c>
      <c r="H339" s="120">
        <f t="shared" si="463"/>
        <v>0</v>
      </c>
      <c r="I339" s="120">
        <f t="shared" si="453"/>
        <v>0</v>
      </c>
      <c r="J339" s="120">
        <f t="shared" si="454"/>
        <v>0</v>
      </c>
      <c r="K339" s="120">
        <f t="shared" si="455"/>
        <v>0</v>
      </c>
      <c r="L339" s="120">
        <f t="shared" si="464"/>
        <v>0</v>
      </c>
      <c r="M339" s="120">
        <f t="shared" si="465"/>
        <v>0</v>
      </c>
      <c r="N339" s="120">
        <f t="shared" si="466"/>
        <v>0</v>
      </c>
      <c r="O339" s="120">
        <f t="shared" si="456"/>
        <v>0</v>
      </c>
      <c r="P339" s="120">
        <f t="shared" si="457"/>
        <v>0</v>
      </c>
      <c r="Q339" s="121">
        <f t="shared" si="458"/>
        <v>0</v>
      </c>
      <c r="S339" s="18" t="str">
        <f t="shared" si="467"/>
        <v/>
      </c>
      <c r="T339" s="899"/>
      <c r="U339" s="899"/>
      <c r="V339" s="900"/>
      <c r="W339" s="901"/>
      <c r="X339" s="901"/>
      <c r="Y339" s="902"/>
      <c r="Z339" s="625"/>
      <c r="AA339" s="903"/>
      <c r="AB339" s="904"/>
      <c r="AC339" s="905"/>
      <c r="AD339" s="876"/>
      <c r="AE339" s="925"/>
      <c r="AF339" s="926"/>
      <c r="AG339" s="877"/>
      <c r="AH339" s="925"/>
      <c r="AI339" s="926"/>
      <c r="AJ339" s="876"/>
      <c r="AK339" s="877"/>
      <c r="AL339" s="878"/>
      <c r="AM339" s="879"/>
      <c r="AN339" s="877"/>
      <c r="AO339" s="880"/>
      <c r="AP339" s="877"/>
      <c r="AQ339" s="877"/>
      <c r="AR339" s="878"/>
      <c r="AS339" s="879"/>
      <c r="AT339" s="877"/>
      <c r="AU339" s="880"/>
      <c r="AV339" s="877"/>
      <c r="AW339" s="877"/>
      <c r="AX339" s="878"/>
      <c r="AY339" s="910"/>
      <c r="AZ339" s="911"/>
      <c r="BA339" s="912"/>
      <c r="BB339" s="913"/>
      <c r="BC339" s="911"/>
      <c r="BD339" s="914"/>
      <c r="BE339" s="915"/>
      <c r="BF339" s="911"/>
      <c r="BG339" s="912"/>
      <c r="BH339" s="913"/>
      <c r="BI339" s="911"/>
      <c r="BJ339" s="914"/>
      <c r="BK339" s="915"/>
      <c r="BL339" s="911"/>
      <c r="BM339" s="916"/>
      <c r="BN339" s="113" t="str">
        <f t="shared" si="459"/>
        <v/>
      </c>
      <c r="BO339" s="114" t="str">
        <f t="shared" si="468"/>
        <v/>
      </c>
      <c r="BP339" s="903"/>
      <c r="BQ339" s="917"/>
      <c r="BR339" s="904"/>
      <c r="BS339" s="903"/>
      <c r="BT339" s="917"/>
      <c r="BU339" s="918"/>
      <c r="BV339" s="919"/>
      <c r="BW339" s="904"/>
      <c r="BX339" s="903"/>
      <c r="BY339" s="918"/>
      <c r="BZ339" s="919"/>
      <c r="CA339" s="917"/>
      <c r="CB339" s="917"/>
      <c r="CC339" s="917"/>
      <c r="CD339" s="904"/>
      <c r="CE339" s="903"/>
      <c r="CF339" s="917"/>
      <c r="CG339" s="917"/>
      <c r="CH339" s="918"/>
      <c r="CI339" s="878"/>
      <c r="CJ339" s="903"/>
      <c r="CK339" s="917"/>
      <c r="CL339" s="917"/>
      <c r="CM339" s="904"/>
      <c r="CN339" s="920"/>
      <c r="CO339" s="921"/>
      <c r="CP339" s="921"/>
      <c r="CQ339" s="922"/>
      <c r="CR339" s="923"/>
    </row>
    <row r="340" spans="2:96">
      <c r="B340" s="119">
        <v>114</v>
      </c>
      <c r="C340" s="120">
        <f t="shared" si="451"/>
        <v>0</v>
      </c>
      <c r="D340" s="120">
        <f t="shared" si="452"/>
        <v>0</v>
      </c>
      <c r="E340" s="120">
        <f t="shared" si="460"/>
        <v>0</v>
      </c>
      <c r="F340" s="120">
        <f t="shared" si="461"/>
        <v>0</v>
      </c>
      <c r="G340" s="120">
        <f t="shared" si="462"/>
        <v>0</v>
      </c>
      <c r="H340" s="120">
        <f t="shared" si="463"/>
        <v>0</v>
      </c>
      <c r="I340" s="120">
        <f t="shared" si="453"/>
        <v>0</v>
      </c>
      <c r="J340" s="120">
        <f t="shared" si="454"/>
        <v>0</v>
      </c>
      <c r="K340" s="120">
        <f t="shared" si="455"/>
        <v>0</v>
      </c>
      <c r="L340" s="120">
        <f t="shared" si="464"/>
        <v>0</v>
      </c>
      <c r="M340" s="120">
        <f t="shared" si="465"/>
        <v>0</v>
      </c>
      <c r="N340" s="120">
        <f t="shared" si="466"/>
        <v>0</v>
      </c>
      <c r="O340" s="120">
        <f t="shared" si="456"/>
        <v>0</v>
      </c>
      <c r="P340" s="120">
        <f t="shared" si="457"/>
        <v>0</v>
      </c>
      <c r="Q340" s="121">
        <f t="shared" si="458"/>
        <v>0</v>
      </c>
      <c r="S340" s="18" t="str">
        <f t="shared" si="467"/>
        <v/>
      </c>
      <c r="T340" s="899"/>
      <c r="U340" s="899"/>
      <c r="V340" s="900"/>
      <c r="W340" s="901"/>
      <c r="X340" s="901"/>
      <c r="Y340" s="902"/>
      <c r="Z340" s="625"/>
      <c r="AA340" s="903"/>
      <c r="AB340" s="904"/>
      <c r="AC340" s="905"/>
      <c r="AD340" s="876"/>
      <c r="AE340" s="925"/>
      <c r="AF340" s="926"/>
      <c r="AG340" s="877"/>
      <c r="AH340" s="925"/>
      <c r="AI340" s="926"/>
      <c r="AJ340" s="876"/>
      <c r="AK340" s="877"/>
      <c r="AL340" s="878"/>
      <c r="AM340" s="879"/>
      <c r="AN340" s="877"/>
      <c r="AO340" s="880"/>
      <c r="AP340" s="877"/>
      <c r="AQ340" s="877"/>
      <c r="AR340" s="878"/>
      <c r="AS340" s="879"/>
      <c r="AT340" s="877"/>
      <c r="AU340" s="880"/>
      <c r="AV340" s="877"/>
      <c r="AW340" s="877"/>
      <c r="AX340" s="878"/>
      <c r="AY340" s="910"/>
      <c r="AZ340" s="911"/>
      <c r="BA340" s="912"/>
      <c r="BB340" s="913"/>
      <c r="BC340" s="911"/>
      <c r="BD340" s="914"/>
      <c r="BE340" s="915"/>
      <c r="BF340" s="911"/>
      <c r="BG340" s="912"/>
      <c r="BH340" s="913"/>
      <c r="BI340" s="911"/>
      <c r="BJ340" s="914"/>
      <c r="BK340" s="915"/>
      <c r="BL340" s="911"/>
      <c r="BM340" s="916"/>
      <c r="BN340" s="113" t="str">
        <f t="shared" si="459"/>
        <v/>
      </c>
      <c r="BO340" s="114" t="str">
        <f t="shared" si="468"/>
        <v/>
      </c>
      <c r="BP340" s="903"/>
      <c r="BQ340" s="917"/>
      <c r="BR340" s="904"/>
      <c r="BS340" s="903"/>
      <c r="BT340" s="917"/>
      <c r="BU340" s="918"/>
      <c r="BV340" s="919"/>
      <c r="BW340" s="904"/>
      <c r="BX340" s="903"/>
      <c r="BY340" s="918"/>
      <c r="BZ340" s="919"/>
      <c r="CA340" s="917"/>
      <c r="CB340" s="917"/>
      <c r="CC340" s="917"/>
      <c r="CD340" s="904"/>
      <c r="CE340" s="903"/>
      <c r="CF340" s="917"/>
      <c r="CG340" s="917"/>
      <c r="CH340" s="918"/>
      <c r="CI340" s="878"/>
      <c r="CJ340" s="903"/>
      <c r="CK340" s="917"/>
      <c r="CL340" s="917"/>
      <c r="CM340" s="904"/>
      <c r="CN340" s="920"/>
      <c r="CO340" s="921"/>
      <c r="CP340" s="921"/>
      <c r="CQ340" s="922"/>
      <c r="CR340" s="923"/>
    </row>
    <row r="341" spans="2:96">
      <c r="B341" s="119">
        <v>115</v>
      </c>
      <c r="C341" s="120">
        <f t="shared" si="451"/>
        <v>0</v>
      </c>
      <c r="D341" s="120">
        <f t="shared" si="452"/>
        <v>0</v>
      </c>
      <c r="E341" s="120">
        <f t="shared" si="460"/>
        <v>0</v>
      </c>
      <c r="F341" s="120">
        <f t="shared" si="461"/>
        <v>0</v>
      </c>
      <c r="G341" s="120">
        <f t="shared" si="462"/>
        <v>0</v>
      </c>
      <c r="H341" s="120">
        <f t="shared" si="463"/>
        <v>0</v>
      </c>
      <c r="I341" s="120">
        <f t="shared" si="453"/>
        <v>0</v>
      </c>
      <c r="J341" s="120">
        <f t="shared" si="454"/>
        <v>0</v>
      </c>
      <c r="K341" s="120">
        <f t="shared" si="455"/>
        <v>0</v>
      </c>
      <c r="L341" s="120">
        <f t="shared" si="464"/>
        <v>0</v>
      </c>
      <c r="M341" s="120">
        <f t="shared" si="465"/>
        <v>0</v>
      </c>
      <c r="N341" s="120">
        <f t="shared" si="466"/>
        <v>0</v>
      </c>
      <c r="O341" s="120">
        <f t="shared" si="456"/>
        <v>0</v>
      </c>
      <c r="P341" s="120">
        <f t="shared" si="457"/>
        <v>0</v>
      </c>
      <c r="Q341" s="121">
        <f t="shared" si="458"/>
        <v>0</v>
      </c>
      <c r="S341" s="18" t="str">
        <f t="shared" si="467"/>
        <v/>
      </c>
      <c r="T341" s="899"/>
      <c r="U341" s="899"/>
      <c r="V341" s="900"/>
      <c r="W341" s="901"/>
      <c r="X341" s="901"/>
      <c r="Y341" s="902"/>
      <c r="Z341" s="625"/>
      <c r="AA341" s="903"/>
      <c r="AB341" s="904"/>
      <c r="AC341" s="905"/>
      <c r="AD341" s="876"/>
      <c r="AE341" s="925"/>
      <c r="AF341" s="926"/>
      <c r="AG341" s="877"/>
      <c r="AH341" s="925"/>
      <c r="AI341" s="926"/>
      <c r="AJ341" s="876"/>
      <c r="AK341" s="877"/>
      <c r="AL341" s="878"/>
      <c r="AM341" s="879"/>
      <c r="AN341" s="877"/>
      <c r="AO341" s="880"/>
      <c r="AP341" s="877"/>
      <c r="AQ341" s="877"/>
      <c r="AR341" s="878"/>
      <c r="AS341" s="879"/>
      <c r="AT341" s="877"/>
      <c r="AU341" s="880"/>
      <c r="AV341" s="877"/>
      <c r="AW341" s="877"/>
      <c r="AX341" s="878"/>
      <c r="AY341" s="910"/>
      <c r="AZ341" s="911"/>
      <c r="BA341" s="912"/>
      <c r="BB341" s="913"/>
      <c r="BC341" s="911"/>
      <c r="BD341" s="914"/>
      <c r="BE341" s="915"/>
      <c r="BF341" s="911"/>
      <c r="BG341" s="912"/>
      <c r="BH341" s="913"/>
      <c r="BI341" s="911"/>
      <c r="BJ341" s="914"/>
      <c r="BK341" s="915"/>
      <c r="BL341" s="911"/>
      <c r="BM341" s="916"/>
      <c r="BN341" s="113" t="str">
        <f t="shared" si="459"/>
        <v/>
      </c>
      <c r="BO341" s="114" t="str">
        <f t="shared" si="468"/>
        <v/>
      </c>
      <c r="BP341" s="903"/>
      <c r="BQ341" s="917"/>
      <c r="BR341" s="904"/>
      <c r="BS341" s="903"/>
      <c r="BT341" s="917"/>
      <c r="BU341" s="918"/>
      <c r="BV341" s="919"/>
      <c r="BW341" s="904"/>
      <c r="BX341" s="903"/>
      <c r="BY341" s="918"/>
      <c r="BZ341" s="919"/>
      <c r="CA341" s="917"/>
      <c r="CB341" s="917"/>
      <c r="CC341" s="917"/>
      <c r="CD341" s="904"/>
      <c r="CE341" s="903"/>
      <c r="CF341" s="917"/>
      <c r="CG341" s="917"/>
      <c r="CH341" s="918"/>
      <c r="CI341" s="878"/>
      <c r="CJ341" s="903"/>
      <c r="CK341" s="917"/>
      <c r="CL341" s="917"/>
      <c r="CM341" s="904"/>
      <c r="CN341" s="920"/>
      <c r="CO341" s="921"/>
      <c r="CP341" s="921"/>
      <c r="CQ341" s="922"/>
      <c r="CR341" s="923"/>
    </row>
    <row r="342" spans="2:96">
      <c r="B342" s="119">
        <v>116</v>
      </c>
      <c r="C342" s="120">
        <f t="shared" si="451"/>
        <v>0</v>
      </c>
      <c r="D342" s="120">
        <f t="shared" si="452"/>
        <v>0</v>
      </c>
      <c r="E342" s="120">
        <f t="shared" si="460"/>
        <v>0</v>
      </c>
      <c r="F342" s="120">
        <f t="shared" si="461"/>
        <v>0</v>
      </c>
      <c r="G342" s="120">
        <f t="shared" si="462"/>
        <v>0</v>
      </c>
      <c r="H342" s="120">
        <f t="shared" si="463"/>
        <v>0</v>
      </c>
      <c r="I342" s="120">
        <f t="shared" si="453"/>
        <v>0</v>
      </c>
      <c r="J342" s="120">
        <f t="shared" si="454"/>
        <v>0</v>
      </c>
      <c r="K342" s="120">
        <f t="shared" si="455"/>
        <v>0</v>
      </c>
      <c r="L342" s="120">
        <f t="shared" si="464"/>
        <v>0</v>
      </c>
      <c r="M342" s="120">
        <f t="shared" si="465"/>
        <v>0</v>
      </c>
      <c r="N342" s="120">
        <f t="shared" si="466"/>
        <v>0</v>
      </c>
      <c r="O342" s="120">
        <f t="shared" si="456"/>
        <v>0</v>
      </c>
      <c r="P342" s="120">
        <f t="shared" si="457"/>
        <v>0</v>
      </c>
      <c r="Q342" s="121">
        <f t="shared" si="458"/>
        <v>0</v>
      </c>
      <c r="S342" s="18" t="str">
        <f t="shared" si="467"/>
        <v/>
      </c>
      <c r="T342" s="899"/>
      <c r="U342" s="899"/>
      <c r="V342" s="900"/>
      <c r="W342" s="901"/>
      <c r="X342" s="901"/>
      <c r="Y342" s="902"/>
      <c r="Z342" s="625"/>
      <c r="AA342" s="903"/>
      <c r="AB342" s="904"/>
      <c r="AC342" s="905"/>
      <c r="AD342" s="876"/>
      <c r="AE342" s="925"/>
      <c r="AF342" s="926"/>
      <c r="AG342" s="877"/>
      <c r="AH342" s="925"/>
      <c r="AI342" s="926"/>
      <c r="AJ342" s="876"/>
      <c r="AK342" s="877"/>
      <c r="AL342" s="878"/>
      <c r="AM342" s="879"/>
      <c r="AN342" s="877"/>
      <c r="AO342" s="880"/>
      <c r="AP342" s="877"/>
      <c r="AQ342" s="877"/>
      <c r="AR342" s="878"/>
      <c r="AS342" s="879"/>
      <c r="AT342" s="877"/>
      <c r="AU342" s="880"/>
      <c r="AV342" s="877"/>
      <c r="AW342" s="877"/>
      <c r="AX342" s="878"/>
      <c r="AY342" s="910"/>
      <c r="AZ342" s="911"/>
      <c r="BA342" s="912"/>
      <c r="BB342" s="913"/>
      <c r="BC342" s="911"/>
      <c r="BD342" s="914"/>
      <c r="BE342" s="915"/>
      <c r="BF342" s="911"/>
      <c r="BG342" s="912"/>
      <c r="BH342" s="913"/>
      <c r="BI342" s="911"/>
      <c r="BJ342" s="914"/>
      <c r="BK342" s="915"/>
      <c r="BL342" s="911"/>
      <c r="BM342" s="916"/>
      <c r="BN342" s="113" t="str">
        <f t="shared" si="459"/>
        <v/>
      </c>
      <c r="BO342" s="114" t="str">
        <f t="shared" si="468"/>
        <v/>
      </c>
      <c r="BP342" s="903"/>
      <c r="BQ342" s="917"/>
      <c r="BR342" s="904"/>
      <c r="BS342" s="903"/>
      <c r="BT342" s="917"/>
      <c r="BU342" s="918"/>
      <c r="BV342" s="919"/>
      <c r="BW342" s="904"/>
      <c r="BX342" s="903"/>
      <c r="BY342" s="918"/>
      <c r="BZ342" s="919"/>
      <c r="CA342" s="917"/>
      <c r="CB342" s="917"/>
      <c r="CC342" s="917"/>
      <c r="CD342" s="904"/>
      <c r="CE342" s="903"/>
      <c r="CF342" s="917"/>
      <c r="CG342" s="917"/>
      <c r="CH342" s="918"/>
      <c r="CI342" s="878"/>
      <c r="CJ342" s="903"/>
      <c r="CK342" s="917"/>
      <c r="CL342" s="917"/>
      <c r="CM342" s="904"/>
      <c r="CN342" s="920"/>
      <c r="CO342" s="921"/>
      <c r="CP342" s="921"/>
      <c r="CQ342" s="922"/>
      <c r="CR342" s="923"/>
    </row>
    <row r="343" spans="2:96">
      <c r="B343" s="119">
        <v>117</v>
      </c>
      <c r="C343" s="120">
        <f t="shared" si="451"/>
        <v>0</v>
      </c>
      <c r="D343" s="120">
        <f t="shared" si="452"/>
        <v>0</v>
      </c>
      <c r="E343" s="120">
        <f t="shared" si="460"/>
        <v>0</v>
      </c>
      <c r="F343" s="120">
        <f t="shared" si="461"/>
        <v>0</v>
      </c>
      <c r="G343" s="120">
        <f t="shared" si="462"/>
        <v>0</v>
      </c>
      <c r="H343" s="120">
        <f t="shared" si="463"/>
        <v>0</v>
      </c>
      <c r="I343" s="120">
        <f t="shared" si="453"/>
        <v>0</v>
      </c>
      <c r="J343" s="120">
        <f t="shared" si="454"/>
        <v>0</v>
      </c>
      <c r="K343" s="120">
        <f t="shared" si="455"/>
        <v>0</v>
      </c>
      <c r="L343" s="120">
        <f t="shared" si="464"/>
        <v>0</v>
      </c>
      <c r="M343" s="120">
        <f t="shared" si="465"/>
        <v>0</v>
      </c>
      <c r="N343" s="120">
        <f t="shared" si="466"/>
        <v>0</v>
      </c>
      <c r="O343" s="120">
        <f t="shared" si="456"/>
        <v>0</v>
      </c>
      <c r="P343" s="120">
        <f t="shared" si="457"/>
        <v>0</v>
      </c>
      <c r="Q343" s="121">
        <f t="shared" si="458"/>
        <v>0</v>
      </c>
      <c r="S343" s="18" t="str">
        <f t="shared" si="467"/>
        <v/>
      </c>
      <c r="T343" s="899"/>
      <c r="U343" s="899"/>
      <c r="V343" s="900"/>
      <c r="W343" s="901"/>
      <c r="X343" s="901"/>
      <c r="Y343" s="902"/>
      <c r="Z343" s="625"/>
      <c r="AA343" s="903"/>
      <c r="AB343" s="904"/>
      <c r="AC343" s="905"/>
      <c r="AD343" s="876"/>
      <c r="AE343" s="925"/>
      <c r="AF343" s="926"/>
      <c r="AG343" s="877"/>
      <c r="AH343" s="925"/>
      <c r="AI343" s="926"/>
      <c r="AJ343" s="876"/>
      <c r="AK343" s="877"/>
      <c r="AL343" s="878"/>
      <c r="AM343" s="879"/>
      <c r="AN343" s="877"/>
      <c r="AO343" s="880"/>
      <c r="AP343" s="877"/>
      <c r="AQ343" s="877"/>
      <c r="AR343" s="878"/>
      <c r="AS343" s="879"/>
      <c r="AT343" s="877"/>
      <c r="AU343" s="880"/>
      <c r="AV343" s="877"/>
      <c r="AW343" s="877"/>
      <c r="AX343" s="878"/>
      <c r="AY343" s="910"/>
      <c r="AZ343" s="911"/>
      <c r="BA343" s="912"/>
      <c r="BB343" s="913"/>
      <c r="BC343" s="911"/>
      <c r="BD343" s="914"/>
      <c r="BE343" s="915"/>
      <c r="BF343" s="911"/>
      <c r="BG343" s="912"/>
      <c r="BH343" s="913"/>
      <c r="BI343" s="911"/>
      <c r="BJ343" s="914"/>
      <c r="BK343" s="915"/>
      <c r="BL343" s="911"/>
      <c r="BM343" s="916"/>
      <c r="BN343" s="113" t="str">
        <f t="shared" si="459"/>
        <v/>
      </c>
      <c r="BO343" s="114" t="str">
        <f t="shared" si="468"/>
        <v/>
      </c>
      <c r="BP343" s="903"/>
      <c r="BQ343" s="917"/>
      <c r="BR343" s="904"/>
      <c r="BS343" s="903"/>
      <c r="BT343" s="917"/>
      <c r="BU343" s="918"/>
      <c r="BV343" s="919"/>
      <c r="BW343" s="904"/>
      <c r="BX343" s="903"/>
      <c r="BY343" s="918"/>
      <c r="BZ343" s="919"/>
      <c r="CA343" s="917"/>
      <c r="CB343" s="917"/>
      <c r="CC343" s="917"/>
      <c r="CD343" s="904"/>
      <c r="CE343" s="903"/>
      <c r="CF343" s="917"/>
      <c r="CG343" s="917"/>
      <c r="CH343" s="918"/>
      <c r="CI343" s="878"/>
      <c r="CJ343" s="903"/>
      <c r="CK343" s="917"/>
      <c r="CL343" s="917"/>
      <c r="CM343" s="904"/>
      <c r="CN343" s="920"/>
      <c r="CO343" s="921"/>
      <c r="CP343" s="921"/>
      <c r="CQ343" s="922"/>
      <c r="CR343" s="923"/>
    </row>
    <row r="344" spans="2:96">
      <c r="B344" s="119">
        <v>118</v>
      </c>
      <c r="C344" s="120">
        <f t="shared" si="451"/>
        <v>0</v>
      </c>
      <c r="D344" s="120">
        <f t="shared" si="452"/>
        <v>0</v>
      </c>
      <c r="E344" s="120">
        <f t="shared" si="460"/>
        <v>0</v>
      </c>
      <c r="F344" s="120">
        <f t="shared" si="461"/>
        <v>0</v>
      </c>
      <c r="G344" s="120">
        <f t="shared" si="462"/>
        <v>0</v>
      </c>
      <c r="H344" s="120">
        <f t="shared" si="463"/>
        <v>0</v>
      </c>
      <c r="I344" s="120">
        <f t="shared" si="453"/>
        <v>0</v>
      </c>
      <c r="J344" s="120">
        <f t="shared" si="454"/>
        <v>0</v>
      </c>
      <c r="K344" s="120">
        <f t="shared" si="455"/>
        <v>0</v>
      </c>
      <c r="L344" s="120">
        <f t="shared" si="464"/>
        <v>0</v>
      </c>
      <c r="M344" s="120">
        <f t="shared" si="465"/>
        <v>0</v>
      </c>
      <c r="N344" s="120">
        <f t="shared" si="466"/>
        <v>0</v>
      </c>
      <c r="O344" s="120">
        <f t="shared" si="456"/>
        <v>0</v>
      </c>
      <c r="P344" s="120">
        <f t="shared" si="457"/>
        <v>0</v>
      </c>
      <c r="Q344" s="121">
        <f t="shared" si="458"/>
        <v>0</v>
      </c>
      <c r="S344" s="18" t="str">
        <f t="shared" si="467"/>
        <v/>
      </c>
      <c r="T344" s="899"/>
      <c r="U344" s="899"/>
      <c r="V344" s="900"/>
      <c r="W344" s="901"/>
      <c r="X344" s="901"/>
      <c r="Y344" s="902"/>
      <c r="Z344" s="625"/>
      <c r="AA344" s="903"/>
      <c r="AB344" s="904"/>
      <c r="AC344" s="905"/>
      <c r="AD344" s="876"/>
      <c r="AE344" s="925"/>
      <c r="AF344" s="926"/>
      <c r="AG344" s="877"/>
      <c r="AH344" s="925"/>
      <c r="AI344" s="926"/>
      <c r="AJ344" s="876"/>
      <c r="AK344" s="877"/>
      <c r="AL344" s="878"/>
      <c r="AM344" s="879"/>
      <c r="AN344" s="877"/>
      <c r="AO344" s="880"/>
      <c r="AP344" s="877"/>
      <c r="AQ344" s="877"/>
      <c r="AR344" s="878"/>
      <c r="AS344" s="879"/>
      <c r="AT344" s="877"/>
      <c r="AU344" s="880"/>
      <c r="AV344" s="877"/>
      <c r="AW344" s="877"/>
      <c r="AX344" s="878"/>
      <c r="AY344" s="910"/>
      <c r="AZ344" s="911"/>
      <c r="BA344" s="912"/>
      <c r="BB344" s="913"/>
      <c r="BC344" s="911"/>
      <c r="BD344" s="914"/>
      <c r="BE344" s="915"/>
      <c r="BF344" s="911"/>
      <c r="BG344" s="912"/>
      <c r="BH344" s="913"/>
      <c r="BI344" s="911"/>
      <c r="BJ344" s="914"/>
      <c r="BK344" s="915"/>
      <c r="BL344" s="911"/>
      <c r="BM344" s="916"/>
      <c r="BN344" s="113" t="str">
        <f t="shared" si="459"/>
        <v/>
      </c>
      <c r="BO344" s="114" t="str">
        <f t="shared" si="468"/>
        <v/>
      </c>
      <c r="BP344" s="903"/>
      <c r="BQ344" s="917"/>
      <c r="BR344" s="904"/>
      <c r="BS344" s="903"/>
      <c r="BT344" s="917"/>
      <c r="BU344" s="918"/>
      <c r="BV344" s="919"/>
      <c r="BW344" s="904"/>
      <c r="BX344" s="903"/>
      <c r="BY344" s="918"/>
      <c r="BZ344" s="919"/>
      <c r="CA344" s="917"/>
      <c r="CB344" s="917"/>
      <c r="CC344" s="917"/>
      <c r="CD344" s="904"/>
      <c r="CE344" s="903"/>
      <c r="CF344" s="917"/>
      <c r="CG344" s="917"/>
      <c r="CH344" s="918"/>
      <c r="CI344" s="878"/>
      <c r="CJ344" s="903"/>
      <c r="CK344" s="917"/>
      <c r="CL344" s="917"/>
      <c r="CM344" s="904"/>
      <c r="CN344" s="920"/>
      <c r="CO344" s="921"/>
      <c r="CP344" s="921"/>
      <c r="CQ344" s="922"/>
      <c r="CR344" s="923"/>
    </row>
    <row r="345" spans="2:96">
      <c r="B345" s="119">
        <v>119</v>
      </c>
      <c r="C345" s="120">
        <f t="shared" si="451"/>
        <v>0</v>
      </c>
      <c r="D345" s="120">
        <f t="shared" si="452"/>
        <v>0</v>
      </c>
      <c r="E345" s="120">
        <f t="shared" si="460"/>
        <v>0</v>
      </c>
      <c r="F345" s="120">
        <f t="shared" si="461"/>
        <v>0</v>
      </c>
      <c r="G345" s="120">
        <f t="shared" si="462"/>
        <v>0</v>
      </c>
      <c r="H345" s="120">
        <f t="shared" si="463"/>
        <v>0</v>
      </c>
      <c r="I345" s="120">
        <f t="shared" si="453"/>
        <v>0</v>
      </c>
      <c r="J345" s="120">
        <f t="shared" si="454"/>
        <v>0</v>
      </c>
      <c r="K345" s="120">
        <f t="shared" si="455"/>
        <v>0</v>
      </c>
      <c r="L345" s="120">
        <f t="shared" si="464"/>
        <v>0</v>
      </c>
      <c r="M345" s="120">
        <f t="shared" si="465"/>
        <v>0</v>
      </c>
      <c r="N345" s="120">
        <f t="shared" si="466"/>
        <v>0</v>
      </c>
      <c r="O345" s="120">
        <f t="shared" si="456"/>
        <v>0</v>
      </c>
      <c r="P345" s="120">
        <f t="shared" si="457"/>
        <v>0</v>
      </c>
      <c r="Q345" s="121">
        <f t="shared" si="458"/>
        <v>0</v>
      </c>
      <c r="S345" s="18" t="str">
        <f t="shared" si="467"/>
        <v/>
      </c>
      <c r="T345" s="899"/>
      <c r="U345" s="899"/>
      <c r="V345" s="900"/>
      <c r="W345" s="901"/>
      <c r="X345" s="901"/>
      <c r="Y345" s="902"/>
      <c r="Z345" s="625"/>
      <c r="AA345" s="903"/>
      <c r="AB345" s="904"/>
      <c r="AC345" s="905"/>
      <c r="AD345" s="876"/>
      <c r="AE345" s="925"/>
      <c r="AF345" s="926"/>
      <c r="AG345" s="877"/>
      <c r="AH345" s="925"/>
      <c r="AI345" s="926"/>
      <c r="AJ345" s="876"/>
      <c r="AK345" s="877"/>
      <c r="AL345" s="878"/>
      <c r="AM345" s="879"/>
      <c r="AN345" s="877"/>
      <c r="AO345" s="880"/>
      <c r="AP345" s="877"/>
      <c r="AQ345" s="877"/>
      <c r="AR345" s="878"/>
      <c r="AS345" s="879"/>
      <c r="AT345" s="877"/>
      <c r="AU345" s="880"/>
      <c r="AV345" s="877"/>
      <c r="AW345" s="877"/>
      <c r="AX345" s="878"/>
      <c r="AY345" s="910"/>
      <c r="AZ345" s="911"/>
      <c r="BA345" s="912"/>
      <c r="BB345" s="913"/>
      <c r="BC345" s="911"/>
      <c r="BD345" s="914"/>
      <c r="BE345" s="915"/>
      <c r="BF345" s="911"/>
      <c r="BG345" s="912"/>
      <c r="BH345" s="913"/>
      <c r="BI345" s="911"/>
      <c r="BJ345" s="914"/>
      <c r="BK345" s="915"/>
      <c r="BL345" s="911"/>
      <c r="BM345" s="916"/>
      <c r="BN345" s="113" t="str">
        <f t="shared" si="459"/>
        <v/>
      </c>
      <c r="BO345" s="114" t="str">
        <f t="shared" si="468"/>
        <v/>
      </c>
      <c r="BP345" s="903"/>
      <c r="BQ345" s="917"/>
      <c r="BR345" s="904"/>
      <c r="BS345" s="903"/>
      <c r="BT345" s="917"/>
      <c r="BU345" s="918"/>
      <c r="BV345" s="919"/>
      <c r="BW345" s="904"/>
      <c r="BX345" s="903"/>
      <c r="BY345" s="918"/>
      <c r="BZ345" s="919"/>
      <c r="CA345" s="917"/>
      <c r="CB345" s="917"/>
      <c r="CC345" s="917"/>
      <c r="CD345" s="904"/>
      <c r="CE345" s="903"/>
      <c r="CF345" s="917"/>
      <c r="CG345" s="917"/>
      <c r="CH345" s="918"/>
      <c r="CI345" s="878"/>
      <c r="CJ345" s="903"/>
      <c r="CK345" s="917"/>
      <c r="CL345" s="917"/>
      <c r="CM345" s="904"/>
      <c r="CN345" s="920"/>
      <c r="CO345" s="921"/>
      <c r="CP345" s="921"/>
      <c r="CQ345" s="922"/>
      <c r="CR345" s="923"/>
    </row>
    <row r="346" spans="2:96">
      <c r="B346" s="119">
        <v>120</v>
      </c>
      <c r="C346" s="120">
        <f t="shared" si="451"/>
        <v>0</v>
      </c>
      <c r="D346" s="120">
        <f t="shared" si="452"/>
        <v>0</v>
      </c>
      <c r="E346" s="120">
        <f t="shared" si="460"/>
        <v>0</v>
      </c>
      <c r="F346" s="120">
        <f t="shared" si="461"/>
        <v>0</v>
      </c>
      <c r="G346" s="120">
        <f t="shared" si="462"/>
        <v>0</v>
      </c>
      <c r="H346" s="120">
        <f t="shared" si="463"/>
        <v>0</v>
      </c>
      <c r="I346" s="120">
        <f t="shared" si="453"/>
        <v>0</v>
      </c>
      <c r="J346" s="120">
        <f t="shared" si="454"/>
        <v>0</v>
      </c>
      <c r="K346" s="120">
        <f t="shared" si="455"/>
        <v>0</v>
      </c>
      <c r="L346" s="120">
        <f t="shared" si="464"/>
        <v>0</v>
      </c>
      <c r="M346" s="120">
        <f t="shared" si="465"/>
        <v>0</v>
      </c>
      <c r="N346" s="120">
        <f t="shared" si="466"/>
        <v>0</v>
      </c>
      <c r="O346" s="120">
        <f t="shared" si="456"/>
        <v>0</v>
      </c>
      <c r="P346" s="120">
        <f t="shared" si="457"/>
        <v>0</v>
      </c>
      <c r="Q346" s="121">
        <f t="shared" si="458"/>
        <v>0</v>
      </c>
      <c r="S346" s="18" t="str">
        <f t="shared" si="467"/>
        <v/>
      </c>
      <c r="T346" s="899"/>
      <c r="U346" s="899"/>
      <c r="V346" s="900"/>
      <c r="W346" s="901"/>
      <c r="X346" s="901"/>
      <c r="Y346" s="902"/>
      <c r="Z346" s="625"/>
      <c r="AA346" s="903"/>
      <c r="AB346" s="904"/>
      <c r="AC346" s="905"/>
      <c r="AD346" s="876"/>
      <c r="AE346" s="925"/>
      <c r="AF346" s="926"/>
      <c r="AG346" s="877"/>
      <c r="AH346" s="925"/>
      <c r="AI346" s="926"/>
      <c r="AJ346" s="876"/>
      <c r="AK346" s="877"/>
      <c r="AL346" s="878"/>
      <c r="AM346" s="879"/>
      <c r="AN346" s="877"/>
      <c r="AO346" s="880"/>
      <c r="AP346" s="877"/>
      <c r="AQ346" s="877"/>
      <c r="AR346" s="878"/>
      <c r="AS346" s="879"/>
      <c r="AT346" s="877"/>
      <c r="AU346" s="880"/>
      <c r="AV346" s="877"/>
      <c r="AW346" s="877"/>
      <c r="AX346" s="878"/>
      <c r="AY346" s="910"/>
      <c r="AZ346" s="911"/>
      <c r="BA346" s="912"/>
      <c r="BB346" s="913"/>
      <c r="BC346" s="911"/>
      <c r="BD346" s="914"/>
      <c r="BE346" s="915"/>
      <c r="BF346" s="911"/>
      <c r="BG346" s="912"/>
      <c r="BH346" s="913"/>
      <c r="BI346" s="911"/>
      <c r="BJ346" s="914"/>
      <c r="BK346" s="915"/>
      <c r="BL346" s="911"/>
      <c r="BM346" s="916"/>
      <c r="BN346" s="113" t="str">
        <f t="shared" si="459"/>
        <v/>
      </c>
      <c r="BO346" s="114" t="str">
        <f t="shared" si="468"/>
        <v/>
      </c>
      <c r="BP346" s="903"/>
      <c r="BQ346" s="917"/>
      <c r="BR346" s="904"/>
      <c r="BS346" s="903"/>
      <c r="BT346" s="917"/>
      <c r="BU346" s="918"/>
      <c r="BV346" s="919"/>
      <c r="BW346" s="904"/>
      <c r="BX346" s="903"/>
      <c r="BY346" s="918"/>
      <c r="BZ346" s="919"/>
      <c r="CA346" s="917"/>
      <c r="CB346" s="917"/>
      <c r="CC346" s="917"/>
      <c r="CD346" s="904"/>
      <c r="CE346" s="903"/>
      <c r="CF346" s="917"/>
      <c r="CG346" s="917"/>
      <c r="CH346" s="918"/>
      <c r="CI346" s="878"/>
      <c r="CJ346" s="903"/>
      <c r="CK346" s="917"/>
      <c r="CL346" s="917"/>
      <c r="CM346" s="904"/>
      <c r="CN346" s="920"/>
      <c r="CO346" s="921"/>
      <c r="CP346" s="921"/>
      <c r="CQ346" s="922"/>
      <c r="CR346" s="923"/>
    </row>
    <row r="347" spans="2:96">
      <c r="B347" s="119">
        <v>121</v>
      </c>
      <c r="C347" s="120">
        <f t="shared" si="451"/>
        <v>0</v>
      </c>
      <c r="D347" s="120">
        <f t="shared" si="452"/>
        <v>0</v>
      </c>
      <c r="E347" s="120">
        <f t="shared" si="460"/>
        <v>0</v>
      </c>
      <c r="F347" s="120">
        <f t="shared" si="461"/>
        <v>0</v>
      </c>
      <c r="G347" s="120">
        <f t="shared" si="462"/>
        <v>0</v>
      </c>
      <c r="H347" s="120">
        <f t="shared" si="463"/>
        <v>0</v>
      </c>
      <c r="I347" s="120">
        <f t="shared" si="453"/>
        <v>0</v>
      </c>
      <c r="J347" s="120">
        <f t="shared" si="454"/>
        <v>0</v>
      </c>
      <c r="K347" s="120">
        <f t="shared" si="455"/>
        <v>0</v>
      </c>
      <c r="L347" s="120">
        <f t="shared" si="464"/>
        <v>0</v>
      </c>
      <c r="M347" s="120">
        <f t="shared" si="465"/>
        <v>0</v>
      </c>
      <c r="N347" s="120">
        <f t="shared" si="466"/>
        <v>0</v>
      </c>
      <c r="O347" s="120">
        <f t="shared" si="456"/>
        <v>0</v>
      </c>
      <c r="P347" s="120">
        <f t="shared" si="457"/>
        <v>0</v>
      </c>
      <c r="Q347" s="121">
        <f t="shared" si="458"/>
        <v>0</v>
      </c>
      <c r="S347" s="18" t="str">
        <f t="shared" si="467"/>
        <v/>
      </c>
      <c r="T347" s="899"/>
      <c r="U347" s="899"/>
      <c r="V347" s="900"/>
      <c r="W347" s="901"/>
      <c r="X347" s="901"/>
      <c r="Y347" s="902"/>
      <c r="Z347" s="625"/>
      <c r="AA347" s="903"/>
      <c r="AB347" s="904"/>
      <c r="AC347" s="905"/>
      <c r="AD347" s="876"/>
      <c r="AE347" s="925"/>
      <c r="AF347" s="926"/>
      <c r="AG347" s="877"/>
      <c r="AH347" s="925"/>
      <c r="AI347" s="926"/>
      <c r="AJ347" s="876"/>
      <c r="AK347" s="877"/>
      <c r="AL347" s="878"/>
      <c r="AM347" s="879"/>
      <c r="AN347" s="877"/>
      <c r="AO347" s="880"/>
      <c r="AP347" s="877"/>
      <c r="AQ347" s="877"/>
      <c r="AR347" s="878"/>
      <c r="AS347" s="879"/>
      <c r="AT347" s="877"/>
      <c r="AU347" s="880"/>
      <c r="AV347" s="877"/>
      <c r="AW347" s="877"/>
      <c r="AX347" s="878"/>
      <c r="AY347" s="910"/>
      <c r="AZ347" s="911"/>
      <c r="BA347" s="912"/>
      <c r="BB347" s="913"/>
      <c r="BC347" s="911"/>
      <c r="BD347" s="914"/>
      <c r="BE347" s="915"/>
      <c r="BF347" s="911"/>
      <c r="BG347" s="912"/>
      <c r="BH347" s="913"/>
      <c r="BI347" s="911"/>
      <c r="BJ347" s="914"/>
      <c r="BK347" s="915"/>
      <c r="BL347" s="911"/>
      <c r="BM347" s="916"/>
      <c r="BN347" s="113" t="str">
        <f t="shared" si="459"/>
        <v/>
      </c>
      <c r="BO347" s="114" t="str">
        <f t="shared" si="468"/>
        <v/>
      </c>
      <c r="BP347" s="903"/>
      <c r="BQ347" s="917"/>
      <c r="BR347" s="904"/>
      <c r="BS347" s="903"/>
      <c r="BT347" s="917"/>
      <c r="BU347" s="918"/>
      <c r="BV347" s="919"/>
      <c r="BW347" s="904"/>
      <c r="BX347" s="903"/>
      <c r="BY347" s="918"/>
      <c r="BZ347" s="919"/>
      <c r="CA347" s="917"/>
      <c r="CB347" s="917"/>
      <c r="CC347" s="917"/>
      <c r="CD347" s="904"/>
      <c r="CE347" s="903"/>
      <c r="CF347" s="917"/>
      <c r="CG347" s="917"/>
      <c r="CH347" s="918"/>
      <c r="CI347" s="878"/>
      <c r="CJ347" s="903"/>
      <c r="CK347" s="917"/>
      <c r="CL347" s="917"/>
      <c r="CM347" s="904"/>
      <c r="CN347" s="920"/>
      <c r="CO347" s="921"/>
      <c r="CP347" s="921"/>
      <c r="CQ347" s="922"/>
      <c r="CR347" s="923"/>
    </row>
    <row r="348" spans="2:96">
      <c r="B348" s="119">
        <v>122</v>
      </c>
      <c r="C348" s="120">
        <f t="shared" si="451"/>
        <v>0</v>
      </c>
      <c r="D348" s="120">
        <f t="shared" si="452"/>
        <v>0</v>
      </c>
      <c r="E348" s="120">
        <f t="shared" si="460"/>
        <v>0</v>
      </c>
      <c r="F348" s="120">
        <f t="shared" si="461"/>
        <v>0</v>
      </c>
      <c r="G348" s="120">
        <f t="shared" si="462"/>
        <v>0</v>
      </c>
      <c r="H348" s="120">
        <f t="shared" si="463"/>
        <v>0</v>
      </c>
      <c r="I348" s="120">
        <f t="shared" si="453"/>
        <v>0</v>
      </c>
      <c r="J348" s="120">
        <f t="shared" si="454"/>
        <v>0</v>
      </c>
      <c r="K348" s="120">
        <f t="shared" si="455"/>
        <v>0</v>
      </c>
      <c r="L348" s="120">
        <f t="shared" si="464"/>
        <v>0</v>
      </c>
      <c r="M348" s="120">
        <f t="shared" si="465"/>
        <v>0</v>
      </c>
      <c r="N348" s="120">
        <f t="shared" si="466"/>
        <v>0</v>
      </c>
      <c r="O348" s="120">
        <f t="shared" si="456"/>
        <v>0</v>
      </c>
      <c r="P348" s="120">
        <f t="shared" si="457"/>
        <v>0</v>
      </c>
      <c r="Q348" s="121">
        <f t="shared" si="458"/>
        <v>0</v>
      </c>
      <c r="S348" s="18" t="str">
        <f t="shared" si="467"/>
        <v/>
      </c>
      <c r="T348" s="899"/>
      <c r="U348" s="899"/>
      <c r="V348" s="900"/>
      <c r="W348" s="901"/>
      <c r="X348" s="901"/>
      <c r="Y348" s="902"/>
      <c r="Z348" s="625"/>
      <c r="AA348" s="903"/>
      <c r="AB348" s="904"/>
      <c r="AC348" s="905"/>
      <c r="AD348" s="876"/>
      <c r="AE348" s="925"/>
      <c r="AF348" s="926"/>
      <c r="AG348" s="877"/>
      <c r="AH348" s="925"/>
      <c r="AI348" s="926"/>
      <c r="AJ348" s="876"/>
      <c r="AK348" s="877"/>
      <c r="AL348" s="878"/>
      <c r="AM348" s="879"/>
      <c r="AN348" s="877"/>
      <c r="AO348" s="880"/>
      <c r="AP348" s="877"/>
      <c r="AQ348" s="877"/>
      <c r="AR348" s="878"/>
      <c r="AS348" s="879"/>
      <c r="AT348" s="877"/>
      <c r="AU348" s="880"/>
      <c r="AV348" s="877"/>
      <c r="AW348" s="877"/>
      <c r="AX348" s="878"/>
      <c r="AY348" s="910"/>
      <c r="AZ348" s="911"/>
      <c r="BA348" s="912"/>
      <c r="BB348" s="913"/>
      <c r="BC348" s="911"/>
      <c r="BD348" s="914"/>
      <c r="BE348" s="915"/>
      <c r="BF348" s="911"/>
      <c r="BG348" s="912"/>
      <c r="BH348" s="913"/>
      <c r="BI348" s="911"/>
      <c r="BJ348" s="914"/>
      <c r="BK348" s="915"/>
      <c r="BL348" s="911"/>
      <c r="BM348" s="916"/>
      <c r="BN348" s="113" t="str">
        <f t="shared" si="459"/>
        <v/>
      </c>
      <c r="BO348" s="114" t="str">
        <f t="shared" si="468"/>
        <v/>
      </c>
      <c r="BP348" s="903"/>
      <c r="BQ348" s="917"/>
      <c r="BR348" s="904"/>
      <c r="BS348" s="903"/>
      <c r="BT348" s="917"/>
      <c r="BU348" s="918"/>
      <c r="BV348" s="919"/>
      <c r="BW348" s="904"/>
      <c r="BX348" s="903"/>
      <c r="BY348" s="918"/>
      <c r="BZ348" s="919"/>
      <c r="CA348" s="917"/>
      <c r="CB348" s="917"/>
      <c r="CC348" s="917"/>
      <c r="CD348" s="904"/>
      <c r="CE348" s="903"/>
      <c r="CF348" s="917"/>
      <c r="CG348" s="917"/>
      <c r="CH348" s="918"/>
      <c r="CI348" s="878"/>
      <c r="CJ348" s="903"/>
      <c r="CK348" s="917"/>
      <c r="CL348" s="917"/>
      <c r="CM348" s="904"/>
      <c r="CN348" s="920"/>
      <c r="CO348" s="921"/>
      <c r="CP348" s="921"/>
      <c r="CQ348" s="922"/>
      <c r="CR348" s="923"/>
    </row>
    <row r="349" spans="2:96">
      <c r="B349" s="119">
        <v>123</v>
      </c>
      <c r="C349" s="120">
        <f t="shared" si="451"/>
        <v>0</v>
      </c>
      <c r="D349" s="120">
        <f t="shared" si="452"/>
        <v>0</v>
      </c>
      <c r="E349" s="120">
        <f t="shared" si="460"/>
        <v>0</v>
      </c>
      <c r="F349" s="120">
        <f t="shared" si="461"/>
        <v>0</v>
      </c>
      <c r="G349" s="120">
        <f t="shared" si="462"/>
        <v>0</v>
      </c>
      <c r="H349" s="120">
        <f t="shared" si="463"/>
        <v>0</v>
      </c>
      <c r="I349" s="120">
        <f t="shared" si="453"/>
        <v>0</v>
      </c>
      <c r="J349" s="120">
        <f t="shared" si="454"/>
        <v>0</v>
      </c>
      <c r="K349" s="120">
        <f t="shared" si="455"/>
        <v>0</v>
      </c>
      <c r="L349" s="120">
        <f t="shared" si="464"/>
        <v>0</v>
      </c>
      <c r="M349" s="120">
        <f t="shared" si="465"/>
        <v>0</v>
      </c>
      <c r="N349" s="120">
        <f t="shared" si="466"/>
        <v>0</v>
      </c>
      <c r="O349" s="120">
        <f t="shared" si="456"/>
        <v>0</v>
      </c>
      <c r="P349" s="120">
        <f t="shared" si="457"/>
        <v>0</v>
      </c>
      <c r="Q349" s="121">
        <f t="shared" si="458"/>
        <v>0</v>
      </c>
      <c r="S349" s="18" t="str">
        <f t="shared" si="467"/>
        <v/>
      </c>
      <c r="T349" s="899"/>
      <c r="U349" s="899"/>
      <c r="V349" s="900"/>
      <c r="W349" s="901"/>
      <c r="X349" s="901"/>
      <c r="Y349" s="902"/>
      <c r="Z349" s="625"/>
      <c r="AA349" s="903"/>
      <c r="AB349" s="904"/>
      <c r="AC349" s="905"/>
      <c r="AD349" s="876"/>
      <c r="AE349" s="925"/>
      <c r="AF349" s="926"/>
      <c r="AG349" s="877"/>
      <c r="AH349" s="925"/>
      <c r="AI349" s="926"/>
      <c r="AJ349" s="876"/>
      <c r="AK349" s="877"/>
      <c r="AL349" s="878"/>
      <c r="AM349" s="879"/>
      <c r="AN349" s="877"/>
      <c r="AO349" s="880"/>
      <c r="AP349" s="877"/>
      <c r="AQ349" s="877"/>
      <c r="AR349" s="878"/>
      <c r="AS349" s="879"/>
      <c r="AT349" s="877"/>
      <c r="AU349" s="880"/>
      <c r="AV349" s="877"/>
      <c r="AW349" s="877"/>
      <c r="AX349" s="878"/>
      <c r="AY349" s="910"/>
      <c r="AZ349" s="911"/>
      <c r="BA349" s="912"/>
      <c r="BB349" s="913"/>
      <c r="BC349" s="911"/>
      <c r="BD349" s="914"/>
      <c r="BE349" s="915"/>
      <c r="BF349" s="911"/>
      <c r="BG349" s="912"/>
      <c r="BH349" s="913"/>
      <c r="BI349" s="911"/>
      <c r="BJ349" s="914"/>
      <c r="BK349" s="915"/>
      <c r="BL349" s="911"/>
      <c r="BM349" s="916"/>
      <c r="BN349" s="113" t="str">
        <f t="shared" si="459"/>
        <v/>
      </c>
      <c r="BO349" s="114" t="str">
        <f t="shared" si="468"/>
        <v/>
      </c>
      <c r="BP349" s="903"/>
      <c r="BQ349" s="917"/>
      <c r="BR349" s="904"/>
      <c r="BS349" s="903"/>
      <c r="BT349" s="917"/>
      <c r="BU349" s="918"/>
      <c r="BV349" s="919"/>
      <c r="BW349" s="904"/>
      <c r="BX349" s="903"/>
      <c r="BY349" s="918"/>
      <c r="BZ349" s="919"/>
      <c r="CA349" s="917"/>
      <c r="CB349" s="917"/>
      <c r="CC349" s="917"/>
      <c r="CD349" s="904"/>
      <c r="CE349" s="903"/>
      <c r="CF349" s="917"/>
      <c r="CG349" s="917"/>
      <c r="CH349" s="918"/>
      <c r="CI349" s="878"/>
      <c r="CJ349" s="903"/>
      <c r="CK349" s="917"/>
      <c r="CL349" s="917"/>
      <c r="CM349" s="904"/>
      <c r="CN349" s="920"/>
      <c r="CO349" s="921"/>
      <c r="CP349" s="921"/>
      <c r="CQ349" s="922"/>
      <c r="CR349" s="923"/>
    </row>
    <row r="350" spans="2:96">
      <c r="B350" s="119">
        <v>124</v>
      </c>
      <c r="C350" s="120">
        <f t="shared" si="451"/>
        <v>0</v>
      </c>
      <c r="D350" s="120">
        <f t="shared" si="452"/>
        <v>0</v>
      </c>
      <c r="E350" s="120">
        <f t="shared" si="460"/>
        <v>0</v>
      </c>
      <c r="F350" s="120">
        <f t="shared" si="461"/>
        <v>0</v>
      </c>
      <c r="G350" s="120">
        <f t="shared" si="462"/>
        <v>0</v>
      </c>
      <c r="H350" s="120">
        <f t="shared" si="463"/>
        <v>0</v>
      </c>
      <c r="I350" s="120">
        <f t="shared" si="453"/>
        <v>0</v>
      </c>
      <c r="J350" s="120">
        <f t="shared" si="454"/>
        <v>0</v>
      </c>
      <c r="K350" s="120">
        <f t="shared" si="455"/>
        <v>0</v>
      </c>
      <c r="L350" s="120">
        <f t="shared" si="464"/>
        <v>0</v>
      </c>
      <c r="M350" s="120">
        <f t="shared" si="465"/>
        <v>0</v>
      </c>
      <c r="N350" s="120">
        <f t="shared" si="466"/>
        <v>0</v>
      </c>
      <c r="O350" s="120">
        <f t="shared" si="456"/>
        <v>0</v>
      </c>
      <c r="P350" s="120">
        <f t="shared" si="457"/>
        <v>0</v>
      </c>
      <c r="Q350" s="121">
        <f t="shared" si="458"/>
        <v>0</v>
      </c>
      <c r="S350" s="18" t="str">
        <f t="shared" si="467"/>
        <v/>
      </c>
      <c r="T350" s="899"/>
      <c r="U350" s="899"/>
      <c r="V350" s="900"/>
      <c r="W350" s="901"/>
      <c r="X350" s="901"/>
      <c r="Y350" s="902"/>
      <c r="Z350" s="625"/>
      <c r="AA350" s="903"/>
      <c r="AB350" s="904"/>
      <c r="AC350" s="905"/>
      <c r="AD350" s="876"/>
      <c r="AE350" s="925"/>
      <c r="AF350" s="926"/>
      <c r="AG350" s="877"/>
      <c r="AH350" s="925"/>
      <c r="AI350" s="926"/>
      <c r="AJ350" s="876"/>
      <c r="AK350" s="877"/>
      <c r="AL350" s="878"/>
      <c r="AM350" s="879"/>
      <c r="AN350" s="877"/>
      <c r="AO350" s="880"/>
      <c r="AP350" s="877"/>
      <c r="AQ350" s="877"/>
      <c r="AR350" s="878"/>
      <c r="AS350" s="879"/>
      <c r="AT350" s="877"/>
      <c r="AU350" s="880"/>
      <c r="AV350" s="877"/>
      <c r="AW350" s="877"/>
      <c r="AX350" s="878"/>
      <c r="AY350" s="910"/>
      <c r="AZ350" s="911"/>
      <c r="BA350" s="912"/>
      <c r="BB350" s="913"/>
      <c r="BC350" s="911"/>
      <c r="BD350" s="914"/>
      <c r="BE350" s="915"/>
      <c r="BF350" s="911"/>
      <c r="BG350" s="912"/>
      <c r="BH350" s="913"/>
      <c r="BI350" s="911"/>
      <c r="BJ350" s="914"/>
      <c r="BK350" s="915"/>
      <c r="BL350" s="911"/>
      <c r="BM350" s="916"/>
      <c r="BN350" s="113" t="str">
        <f t="shared" si="459"/>
        <v/>
      </c>
      <c r="BO350" s="114" t="str">
        <f t="shared" si="468"/>
        <v/>
      </c>
      <c r="BP350" s="903"/>
      <c r="BQ350" s="917"/>
      <c r="BR350" s="904"/>
      <c r="BS350" s="903"/>
      <c r="BT350" s="917"/>
      <c r="BU350" s="918"/>
      <c r="BV350" s="919"/>
      <c r="BW350" s="904"/>
      <c r="BX350" s="903"/>
      <c r="BY350" s="918"/>
      <c r="BZ350" s="919"/>
      <c r="CA350" s="917"/>
      <c r="CB350" s="917"/>
      <c r="CC350" s="917"/>
      <c r="CD350" s="904"/>
      <c r="CE350" s="903"/>
      <c r="CF350" s="917"/>
      <c r="CG350" s="917"/>
      <c r="CH350" s="918"/>
      <c r="CI350" s="878"/>
      <c r="CJ350" s="903"/>
      <c r="CK350" s="917"/>
      <c r="CL350" s="917"/>
      <c r="CM350" s="904"/>
      <c r="CN350" s="920"/>
      <c r="CO350" s="921"/>
      <c r="CP350" s="921"/>
      <c r="CQ350" s="922"/>
      <c r="CR350" s="923"/>
    </row>
    <row r="351" spans="2:96">
      <c r="B351" s="119">
        <v>125</v>
      </c>
      <c r="C351" s="120">
        <f t="shared" si="451"/>
        <v>0</v>
      </c>
      <c r="D351" s="120">
        <f t="shared" si="452"/>
        <v>0</v>
      </c>
      <c r="E351" s="120">
        <f t="shared" si="460"/>
        <v>0</v>
      </c>
      <c r="F351" s="120">
        <f t="shared" si="461"/>
        <v>0</v>
      </c>
      <c r="G351" s="120">
        <f t="shared" si="462"/>
        <v>0</v>
      </c>
      <c r="H351" s="120">
        <f t="shared" si="463"/>
        <v>0</v>
      </c>
      <c r="I351" s="120">
        <f t="shared" si="453"/>
        <v>0</v>
      </c>
      <c r="J351" s="120">
        <f t="shared" si="454"/>
        <v>0</v>
      </c>
      <c r="K351" s="120">
        <f t="shared" si="455"/>
        <v>0</v>
      </c>
      <c r="L351" s="120">
        <f t="shared" si="464"/>
        <v>0</v>
      </c>
      <c r="M351" s="120">
        <f t="shared" si="465"/>
        <v>0</v>
      </c>
      <c r="N351" s="120">
        <f t="shared" si="466"/>
        <v>0</v>
      </c>
      <c r="O351" s="120">
        <f t="shared" si="456"/>
        <v>0</v>
      </c>
      <c r="P351" s="120">
        <f t="shared" si="457"/>
        <v>0</v>
      </c>
      <c r="Q351" s="121">
        <f t="shared" si="458"/>
        <v>0</v>
      </c>
      <c r="S351" s="18" t="str">
        <f t="shared" si="467"/>
        <v/>
      </c>
      <c r="T351" s="899"/>
      <c r="U351" s="899"/>
      <c r="V351" s="900"/>
      <c r="W351" s="901"/>
      <c r="X351" s="901"/>
      <c r="Y351" s="902"/>
      <c r="Z351" s="625"/>
      <c r="AA351" s="903"/>
      <c r="AB351" s="904"/>
      <c r="AC351" s="905"/>
      <c r="AD351" s="876"/>
      <c r="AE351" s="925"/>
      <c r="AF351" s="926"/>
      <c r="AG351" s="877"/>
      <c r="AH351" s="925"/>
      <c r="AI351" s="926"/>
      <c r="AJ351" s="876"/>
      <c r="AK351" s="877"/>
      <c r="AL351" s="878"/>
      <c r="AM351" s="879"/>
      <c r="AN351" s="877"/>
      <c r="AO351" s="880"/>
      <c r="AP351" s="877"/>
      <c r="AQ351" s="877"/>
      <c r="AR351" s="878"/>
      <c r="AS351" s="879"/>
      <c r="AT351" s="877"/>
      <c r="AU351" s="880"/>
      <c r="AV351" s="877"/>
      <c r="AW351" s="877"/>
      <c r="AX351" s="878"/>
      <c r="AY351" s="910"/>
      <c r="AZ351" s="911"/>
      <c r="BA351" s="912"/>
      <c r="BB351" s="913"/>
      <c r="BC351" s="911"/>
      <c r="BD351" s="914"/>
      <c r="BE351" s="915"/>
      <c r="BF351" s="911"/>
      <c r="BG351" s="912"/>
      <c r="BH351" s="913"/>
      <c r="BI351" s="911"/>
      <c r="BJ351" s="914"/>
      <c r="BK351" s="915"/>
      <c r="BL351" s="911"/>
      <c r="BM351" s="916"/>
      <c r="BN351" s="113" t="str">
        <f t="shared" si="459"/>
        <v/>
      </c>
      <c r="BO351" s="114" t="str">
        <f t="shared" si="468"/>
        <v/>
      </c>
      <c r="BP351" s="903"/>
      <c r="BQ351" s="917"/>
      <c r="BR351" s="904"/>
      <c r="BS351" s="903"/>
      <c r="BT351" s="917"/>
      <c r="BU351" s="918"/>
      <c r="BV351" s="919"/>
      <c r="BW351" s="904"/>
      <c r="BX351" s="903"/>
      <c r="BY351" s="918"/>
      <c r="BZ351" s="919"/>
      <c r="CA351" s="917"/>
      <c r="CB351" s="917"/>
      <c r="CC351" s="917"/>
      <c r="CD351" s="904"/>
      <c r="CE351" s="903"/>
      <c r="CF351" s="917"/>
      <c r="CG351" s="917"/>
      <c r="CH351" s="918"/>
      <c r="CI351" s="878"/>
      <c r="CJ351" s="903"/>
      <c r="CK351" s="917"/>
      <c r="CL351" s="917"/>
      <c r="CM351" s="904"/>
      <c r="CN351" s="920"/>
      <c r="CO351" s="921"/>
      <c r="CP351" s="921"/>
      <c r="CQ351" s="922"/>
      <c r="CR351" s="923"/>
    </row>
    <row r="352" spans="2:96">
      <c r="B352" s="119">
        <v>126</v>
      </c>
      <c r="C352" s="120">
        <f t="shared" si="451"/>
        <v>0</v>
      </c>
      <c r="D352" s="120">
        <f t="shared" si="452"/>
        <v>0</v>
      </c>
      <c r="E352" s="120">
        <f t="shared" si="460"/>
        <v>0</v>
      </c>
      <c r="F352" s="120">
        <f t="shared" si="461"/>
        <v>0</v>
      </c>
      <c r="G352" s="120">
        <f t="shared" si="462"/>
        <v>0</v>
      </c>
      <c r="H352" s="120">
        <f t="shared" si="463"/>
        <v>0</v>
      </c>
      <c r="I352" s="120">
        <f t="shared" si="453"/>
        <v>0</v>
      </c>
      <c r="J352" s="120">
        <f t="shared" si="454"/>
        <v>0</v>
      </c>
      <c r="K352" s="120">
        <f t="shared" si="455"/>
        <v>0</v>
      </c>
      <c r="L352" s="120">
        <f t="shared" si="464"/>
        <v>0</v>
      </c>
      <c r="M352" s="120">
        <f t="shared" si="465"/>
        <v>0</v>
      </c>
      <c r="N352" s="120">
        <f t="shared" si="466"/>
        <v>0</v>
      </c>
      <c r="O352" s="120">
        <f t="shared" si="456"/>
        <v>0</v>
      </c>
      <c r="P352" s="120">
        <f t="shared" si="457"/>
        <v>0</v>
      </c>
      <c r="Q352" s="121">
        <f t="shared" si="458"/>
        <v>0</v>
      </c>
      <c r="S352" s="18" t="str">
        <f t="shared" si="467"/>
        <v/>
      </c>
      <c r="T352" s="899"/>
      <c r="U352" s="899"/>
      <c r="V352" s="900"/>
      <c r="W352" s="901"/>
      <c r="X352" s="901"/>
      <c r="Y352" s="902"/>
      <c r="Z352" s="625"/>
      <c r="AA352" s="903"/>
      <c r="AB352" s="904"/>
      <c r="AC352" s="905"/>
      <c r="AD352" s="876"/>
      <c r="AE352" s="925"/>
      <c r="AF352" s="926"/>
      <c r="AG352" s="877"/>
      <c r="AH352" s="925"/>
      <c r="AI352" s="926"/>
      <c r="AJ352" s="876"/>
      <c r="AK352" s="877"/>
      <c r="AL352" s="878"/>
      <c r="AM352" s="879"/>
      <c r="AN352" s="877"/>
      <c r="AO352" s="880"/>
      <c r="AP352" s="877"/>
      <c r="AQ352" s="877"/>
      <c r="AR352" s="878"/>
      <c r="AS352" s="879"/>
      <c r="AT352" s="877"/>
      <c r="AU352" s="880"/>
      <c r="AV352" s="877"/>
      <c r="AW352" s="877"/>
      <c r="AX352" s="878"/>
      <c r="AY352" s="910"/>
      <c r="AZ352" s="911"/>
      <c r="BA352" s="912"/>
      <c r="BB352" s="913"/>
      <c r="BC352" s="911"/>
      <c r="BD352" s="914"/>
      <c r="BE352" s="915"/>
      <c r="BF352" s="911"/>
      <c r="BG352" s="912"/>
      <c r="BH352" s="913"/>
      <c r="BI352" s="911"/>
      <c r="BJ352" s="914"/>
      <c r="BK352" s="915"/>
      <c r="BL352" s="911"/>
      <c r="BM352" s="916"/>
      <c r="BN352" s="113" t="str">
        <f t="shared" si="459"/>
        <v/>
      </c>
      <c r="BO352" s="114" t="str">
        <f t="shared" si="468"/>
        <v/>
      </c>
      <c r="BP352" s="903"/>
      <c r="BQ352" s="917"/>
      <c r="BR352" s="904"/>
      <c r="BS352" s="903"/>
      <c r="BT352" s="917"/>
      <c r="BU352" s="918"/>
      <c r="BV352" s="919"/>
      <c r="BW352" s="904"/>
      <c r="BX352" s="903"/>
      <c r="BY352" s="918"/>
      <c r="BZ352" s="919"/>
      <c r="CA352" s="917"/>
      <c r="CB352" s="917"/>
      <c r="CC352" s="917"/>
      <c r="CD352" s="904"/>
      <c r="CE352" s="903"/>
      <c r="CF352" s="917"/>
      <c r="CG352" s="917"/>
      <c r="CH352" s="918"/>
      <c r="CI352" s="878"/>
      <c r="CJ352" s="903"/>
      <c r="CK352" s="917"/>
      <c r="CL352" s="917"/>
      <c r="CM352" s="904"/>
      <c r="CN352" s="920"/>
      <c r="CO352" s="921"/>
      <c r="CP352" s="921"/>
      <c r="CQ352" s="922"/>
      <c r="CR352" s="923"/>
    </row>
    <row r="353" spans="2:96">
      <c r="B353" s="119">
        <v>127</v>
      </c>
      <c r="C353" s="120">
        <f t="shared" si="451"/>
        <v>0</v>
      </c>
      <c r="D353" s="120">
        <f t="shared" si="452"/>
        <v>0</v>
      </c>
      <c r="E353" s="120">
        <f t="shared" si="460"/>
        <v>0</v>
      </c>
      <c r="F353" s="120">
        <f t="shared" si="461"/>
        <v>0</v>
      </c>
      <c r="G353" s="120">
        <f t="shared" si="462"/>
        <v>0</v>
      </c>
      <c r="H353" s="120">
        <f t="shared" si="463"/>
        <v>0</v>
      </c>
      <c r="I353" s="120">
        <f t="shared" si="453"/>
        <v>0</v>
      </c>
      <c r="J353" s="120">
        <f t="shared" si="454"/>
        <v>0</v>
      </c>
      <c r="K353" s="120">
        <f t="shared" si="455"/>
        <v>0</v>
      </c>
      <c r="L353" s="120">
        <f t="shared" si="464"/>
        <v>0</v>
      </c>
      <c r="M353" s="120">
        <f t="shared" si="465"/>
        <v>0</v>
      </c>
      <c r="N353" s="120">
        <f t="shared" si="466"/>
        <v>0</v>
      </c>
      <c r="O353" s="120">
        <f t="shared" si="456"/>
        <v>0</v>
      </c>
      <c r="P353" s="120">
        <f t="shared" si="457"/>
        <v>0</v>
      </c>
      <c r="Q353" s="121">
        <f t="shared" si="458"/>
        <v>0</v>
      </c>
      <c r="S353" s="18" t="str">
        <f t="shared" si="467"/>
        <v/>
      </c>
      <c r="T353" s="899"/>
      <c r="U353" s="899"/>
      <c r="V353" s="900"/>
      <c r="W353" s="901"/>
      <c r="X353" s="901"/>
      <c r="Y353" s="902"/>
      <c r="Z353" s="625"/>
      <c r="AA353" s="903"/>
      <c r="AB353" s="904"/>
      <c r="AC353" s="905"/>
      <c r="AD353" s="876"/>
      <c r="AE353" s="925"/>
      <c r="AF353" s="926"/>
      <c r="AG353" s="877"/>
      <c r="AH353" s="925"/>
      <c r="AI353" s="926"/>
      <c r="AJ353" s="876"/>
      <c r="AK353" s="877"/>
      <c r="AL353" s="878"/>
      <c r="AM353" s="879"/>
      <c r="AN353" s="877"/>
      <c r="AO353" s="880"/>
      <c r="AP353" s="877"/>
      <c r="AQ353" s="877"/>
      <c r="AR353" s="878"/>
      <c r="AS353" s="879"/>
      <c r="AT353" s="877"/>
      <c r="AU353" s="880"/>
      <c r="AV353" s="877"/>
      <c r="AW353" s="877"/>
      <c r="AX353" s="878"/>
      <c r="AY353" s="910"/>
      <c r="AZ353" s="911"/>
      <c r="BA353" s="912"/>
      <c r="BB353" s="913"/>
      <c r="BC353" s="911"/>
      <c r="BD353" s="914"/>
      <c r="BE353" s="915"/>
      <c r="BF353" s="911"/>
      <c r="BG353" s="912"/>
      <c r="BH353" s="913"/>
      <c r="BI353" s="911"/>
      <c r="BJ353" s="914"/>
      <c r="BK353" s="915"/>
      <c r="BL353" s="911"/>
      <c r="BM353" s="916"/>
      <c r="BN353" s="113" t="str">
        <f t="shared" si="459"/>
        <v/>
      </c>
      <c r="BO353" s="114" t="str">
        <f t="shared" si="468"/>
        <v/>
      </c>
      <c r="BP353" s="903"/>
      <c r="BQ353" s="917"/>
      <c r="BR353" s="904"/>
      <c r="BS353" s="903"/>
      <c r="BT353" s="917"/>
      <c r="BU353" s="918"/>
      <c r="BV353" s="919"/>
      <c r="BW353" s="904"/>
      <c r="BX353" s="903"/>
      <c r="BY353" s="918"/>
      <c r="BZ353" s="919"/>
      <c r="CA353" s="917"/>
      <c r="CB353" s="917"/>
      <c r="CC353" s="917"/>
      <c r="CD353" s="904"/>
      <c r="CE353" s="903"/>
      <c r="CF353" s="917"/>
      <c r="CG353" s="917"/>
      <c r="CH353" s="918"/>
      <c r="CI353" s="878"/>
      <c r="CJ353" s="903"/>
      <c r="CK353" s="917"/>
      <c r="CL353" s="917"/>
      <c r="CM353" s="904"/>
      <c r="CN353" s="920"/>
      <c r="CO353" s="921"/>
      <c r="CP353" s="921"/>
      <c r="CQ353" s="922"/>
      <c r="CR353" s="923"/>
    </row>
    <row r="354" spans="2:96">
      <c r="B354" s="119">
        <v>128</v>
      </c>
      <c r="C354" s="120">
        <f t="shared" si="451"/>
        <v>0</v>
      </c>
      <c r="D354" s="120">
        <f t="shared" si="452"/>
        <v>0</v>
      </c>
      <c r="E354" s="120">
        <f t="shared" si="460"/>
        <v>0</v>
      </c>
      <c r="F354" s="120">
        <f t="shared" si="461"/>
        <v>0</v>
      </c>
      <c r="G354" s="120">
        <f t="shared" si="462"/>
        <v>0</v>
      </c>
      <c r="H354" s="120">
        <f t="shared" si="463"/>
        <v>0</v>
      </c>
      <c r="I354" s="120">
        <f t="shared" si="453"/>
        <v>0</v>
      </c>
      <c r="J354" s="120">
        <f t="shared" si="454"/>
        <v>0</v>
      </c>
      <c r="K354" s="120">
        <f t="shared" si="455"/>
        <v>0</v>
      </c>
      <c r="L354" s="120">
        <f t="shared" si="464"/>
        <v>0</v>
      </c>
      <c r="M354" s="120">
        <f t="shared" si="465"/>
        <v>0</v>
      </c>
      <c r="N354" s="120">
        <f t="shared" si="466"/>
        <v>0</v>
      </c>
      <c r="O354" s="120">
        <f t="shared" si="456"/>
        <v>0</v>
      </c>
      <c r="P354" s="120">
        <f t="shared" si="457"/>
        <v>0</v>
      </c>
      <c r="Q354" s="121">
        <f t="shared" si="458"/>
        <v>0</v>
      </c>
      <c r="S354" s="18" t="str">
        <f t="shared" si="467"/>
        <v/>
      </c>
      <c r="T354" s="899"/>
      <c r="U354" s="899"/>
      <c r="V354" s="900"/>
      <c r="W354" s="901"/>
      <c r="X354" s="901"/>
      <c r="Y354" s="902"/>
      <c r="Z354" s="625"/>
      <c r="AA354" s="903"/>
      <c r="AB354" s="904"/>
      <c r="AC354" s="905"/>
      <c r="AD354" s="876"/>
      <c r="AE354" s="925"/>
      <c r="AF354" s="926"/>
      <c r="AG354" s="877"/>
      <c r="AH354" s="925"/>
      <c r="AI354" s="926"/>
      <c r="AJ354" s="876"/>
      <c r="AK354" s="877"/>
      <c r="AL354" s="878"/>
      <c r="AM354" s="879"/>
      <c r="AN354" s="877"/>
      <c r="AO354" s="880"/>
      <c r="AP354" s="877"/>
      <c r="AQ354" s="877"/>
      <c r="AR354" s="878"/>
      <c r="AS354" s="879"/>
      <c r="AT354" s="877"/>
      <c r="AU354" s="880"/>
      <c r="AV354" s="877"/>
      <c r="AW354" s="877"/>
      <c r="AX354" s="878"/>
      <c r="AY354" s="910"/>
      <c r="AZ354" s="911"/>
      <c r="BA354" s="912"/>
      <c r="BB354" s="913"/>
      <c r="BC354" s="911"/>
      <c r="BD354" s="914"/>
      <c r="BE354" s="915"/>
      <c r="BF354" s="911"/>
      <c r="BG354" s="912"/>
      <c r="BH354" s="913"/>
      <c r="BI354" s="911"/>
      <c r="BJ354" s="914"/>
      <c r="BK354" s="915"/>
      <c r="BL354" s="911"/>
      <c r="BM354" s="916"/>
      <c r="BN354" s="113" t="str">
        <f t="shared" si="459"/>
        <v/>
      </c>
      <c r="BO354" s="114" t="str">
        <f t="shared" si="468"/>
        <v/>
      </c>
      <c r="BP354" s="903"/>
      <c r="BQ354" s="917"/>
      <c r="BR354" s="904"/>
      <c r="BS354" s="903"/>
      <c r="BT354" s="917"/>
      <c r="BU354" s="918"/>
      <c r="BV354" s="919"/>
      <c r="BW354" s="904"/>
      <c r="BX354" s="903"/>
      <c r="BY354" s="918"/>
      <c r="BZ354" s="919"/>
      <c r="CA354" s="917"/>
      <c r="CB354" s="917"/>
      <c r="CC354" s="917"/>
      <c r="CD354" s="904"/>
      <c r="CE354" s="903"/>
      <c r="CF354" s="917"/>
      <c r="CG354" s="917"/>
      <c r="CH354" s="918"/>
      <c r="CI354" s="878"/>
      <c r="CJ354" s="903"/>
      <c r="CK354" s="917"/>
      <c r="CL354" s="917"/>
      <c r="CM354" s="904"/>
      <c r="CN354" s="920"/>
      <c r="CO354" s="921"/>
      <c r="CP354" s="921"/>
      <c r="CQ354" s="922"/>
      <c r="CR354" s="923"/>
    </row>
    <row r="355" spans="2:96">
      <c r="B355" s="119">
        <v>129</v>
      </c>
      <c r="C355" s="120">
        <f t="shared" si="451"/>
        <v>0</v>
      </c>
      <c r="D355" s="120">
        <f t="shared" si="452"/>
        <v>0</v>
      </c>
      <c r="E355" s="120">
        <f t="shared" ref="E355:E386" si="469">MIN(1,COUNTA(T355:Y355,AA355:BM355,BP355:CQ355))</f>
        <v>0</v>
      </c>
      <c r="F355" s="120">
        <f t="shared" ref="F355:F386" si="470">IF(T130&gt;0,1,0)</f>
        <v>0</v>
      </c>
      <c r="G355" s="120">
        <f t="shared" ref="G355:G386" si="471">IF(AND(S355&lt;&gt;"",C355=0),1,0)</f>
        <v>0</v>
      </c>
      <c r="H355" s="120">
        <f t="shared" ref="H355:H386" si="472">MAX(I355:Q355)</f>
        <v>0</v>
      </c>
      <c r="I355" s="120">
        <f t="shared" si="453"/>
        <v>0</v>
      </c>
      <c r="J355" s="120">
        <f t="shared" si="454"/>
        <v>0</v>
      </c>
      <c r="K355" s="120">
        <f t="shared" si="455"/>
        <v>0</v>
      </c>
      <c r="L355" s="120">
        <f t="shared" ref="L355:L386" si="473">IF($S355="",0,IF(COUNTA(AA355:AC355)=0,1,0))</f>
        <v>0</v>
      </c>
      <c r="M355" s="120">
        <f t="shared" ref="M355:M386" si="474">IF($S355="",0,IF(COUNTA(AD355:AF355)=0,1,0))</f>
        <v>0</v>
      </c>
      <c r="N355" s="120">
        <f t="shared" ref="N355:N386" si="475">IF($S355="",0,IF(COUNTA(AG355:AI355)=0,1,0))</f>
        <v>0</v>
      </c>
      <c r="O355" s="120">
        <f t="shared" si="456"/>
        <v>0</v>
      </c>
      <c r="P355" s="120">
        <f t="shared" si="457"/>
        <v>0</v>
      </c>
      <c r="Q355" s="121">
        <f t="shared" si="458"/>
        <v>0</v>
      </c>
      <c r="S355" s="18" t="str">
        <f t="shared" ref="S355:S386" si="476">IF(B355&lt;=$Q$206,B355,"")</f>
        <v/>
      </c>
      <c r="T355" s="899"/>
      <c r="U355" s="899"/>
      <c r="V355" s="900"/>
      <c r="W355" s="901"/>
      <c r="X355" s="901"/>
      <c r="Y355" s="902"/>
      <c r="Z355" s="625"/>
      <c r="AA355" s="903"/>
      <c r="AB355" s="904"/>
      <c r="AC355" s="905"/>
      <c r="AD355" s="876"/>
      <c r="AE355" s="925"/>
      <c r="AF355" s="926"/>
      <c r="AG355" s="877"/>
      <c r="AH355" s="925"/>
      <c r="AI355" s="926"/>
      <c r="AJ355" s="876"/>
      <c r="AK355" s="877"/>
      <c r="AL355" s="878"/>
      <c r="AM355" s="879"/>
      <c r="AN355" s="877"/>
      <c r="AO355" s="880"/>
      <c r="AP355" s="877"/>
      <c r="AQ355" s="877"/>
      <c r="AR355" s="878"/>
      <c r="AS355" s="879"/>
      <c r="AT355" s="877"/>
      <c r="AU355" s="880"/>
      <c r="AV355" s="877"/>
      <c r="AW355" s="877"/>
      <c r="AX355" s="878"/>
      <c r="AY355" s="910"/>
      <c r="AZ355" s="911"/>
      <c r="BA355" s="912"/>
      <c r="BB355" s="913"/>
      <c r="BC355" s="911"/>
      <c r="BD355" s="914"/>
      <c r="BE355" s="915"/>
      <c r="BF355" s="911"/>
      <c r="BG355" s="912"/>
      <c r="BH355" s="913"/>
      <c r="BI355" s="911"/>
      <c r="BJ355" s="914"/>
      <c r="BK355" s="915"/>
      <c r="BL355" s="911"/>
      <c r="BM355" s="916"/>
      <c r="BN355" s="113" t="str">
        <f t="shared" si="459"/>
        <v/>
      </c>
      <c r="BO355" s="114" t="str">
        <f t="shared" ref="BO355:BO386" si="477">IF(S355&lt;&gt;"","x","")</f>
        <v/>
      </c>
      <c r="BP355" s="903"/>
      <c r="BQ355" s="917"/>
      <c r="BR355" s="904"/>
      <c r="BS355" s="903"/>
      <c r="BT355" s="917"/>
      <c r="BU355" s="918"/>
      <c r="BV355" s="919"/>
      <c r="BW355" s="904"/>
      <c r="BX355" s="903"/>
      <c r="BY355" s="918"/>
      <c r="BZ355" s="919"/>
      <c r="CA355" s="917"/>
      <c r="CB355" s="917"/>
      <c r="CC355" s="917"/>
      <c r="CD355" s="904"/>
      <c r="CE355" s="903"/>
      <c r="CF355" s="917"/>
      <c r="CG355" s="917"/>
      <c r="CH355" s="918"/>
      <c r="CI355" s="878"/>
      <c r="CJ355" s="903"/>
      <c r="CK355" s="917"/>
      <c r="CL355" s="917"/>
      <c r="CM355" s="904"/>
      <c r="CN355" s="920"/>
      <c r="CO355" s="921"/>
      <c r="CP355" s="921"/>
      <c r="CQ355" s="922"/>
      <c r="CR355" s="923"/>
    </row>
    <row r="356" spans="2:96">
      <c r="B356" s="119">
        <v>130</v>
      </c>
      <c r="C356" s="120">
        <f t="shared" ref="C356:C419" si="478">IF(E356=1,B356,0)</f>
        <v>0</v>
      </c>
      <c r="D356" s="120">
        <f t="shared" ref="D356:D419" si="479">IF(F356=1,3,IF(G356=1,2,IF(H356=1,1,0)))</f>
        <v>0</v>
      </c>
      <c r="E356" s="120">
        <f t="shared" si="469"/>
        <v>0</v>
      </c>
      <c r="F356" s="120">
        <f t="shared" si="470"/>
        <v>0</v>
      </c>
      <c r="G356" s="120">
        <f t="shared" si="471"/>
        <v>0</v>
      </c>
      <c r="H356" s="120">
        <f t="shared" si="472"/>
        <v>0</v>
      </c>
      <c r="I356" s="120">
        <f t="shared" ref="I356:I419" si="480">IF($S356="",0,IF(COUNTA(T356)=0,1,0))</f>
        <v>0</v>
      </c>
      <c r="J356" s="120">
        <f t="shared" ref="J356:J419" si="481">IF($S356="",0,IF(COUNTA(U356)=0,1,0))</f>
        <v>0</v>
      </c>
      <c r="K356" s="120">
        <f t="shared" ref="K356:K419" si="482">IF($S356="",0,IF(COUNTA(V356:Y356)=0,1,0))</f>
        <v>0</v>
      </c>
      <c r="L356" s="120">
        <f t="shared" si="473"/>
        <v>0</v>
      </c>
      <c r="M356" s="120">
        <f t="shared" si="474"/>
        <v>0</v>
      </c>
      <c r="N356" s="120">
        <f t="shared" si="475"/>
        <v>0</v>
      </c>
      <c r="O356" s="120">
        <f t="shared" ref="O356:O419" si="483">IF($S356="",0,IF(COUNTA(AJ356:AX356)=0,1,0))</f>
        <v>0</v>
      </c>
      <c r="P356" s="120">
        <f t="shared" ref="P356:P419" si="484">IF($S356="",0,IF(COUNTA(AY356:BM356)=0,1,0))</f>
        <v>0</v>
      </c>
      <c r="Q356" s="121">
        <f t="shared" ref="Q356:Q419" si="485">IF($S356="",0,IF(COUNTA(BP356:CQ356)=0,1,0))</f>
        <v>0</v>
      </c>
      <c r="S356" s="18" t="str">
        <f t="shared" si="476"/>
        <v/>
      </c>
      <c r="T356" s="899"/>
      <c r="U356" s="899"/>
      <c r="V356" s="900"/>
      <c r="W356" s="901"/>
      <c r="X356" s="901"/>
      <c r="Y356" s="902"/>
      <c r="Z356" s="625"/>
      <c r="AA356" s="903"/>
      <c r="AB356" s="904"/>
      <c r="AC356" s="905"/>
      <c r="AD356" s="876"/>
      <c r="AE356" s="925"/>
      <c r="AF356" s="926"/>
      <c r="AG356" s="877"/>
      <c r="AH356" s="925"/>
      <c r="AI356" s="926"/>
      <c r="AJ356" s="876"/>
      <c r="AK356" s="877"/>
      <c r="AL356" s="878"/>
      <c r="AM356" s="879"/>
      <c r="AN356" s="877"/>
      <c r="AO356" s="880"/>
      <c r="AP356" s="877"/>
      <c r="AQ356" s="877"/>
      <c r="AR356" s="878"/>
      <c r="AS356" s="879"/>
      <c r="AT356" s="877"/>
      <c r="AU356" s="880"/>
      <c r="AV356" s="877"/>
      <c r="AW356" s="877"/>
      <c r="AX356" s="878"/>
      <c r="AY356" s="910"/>
      <c r="AZ356" s="911"/>
      <c r="BA356" s="912"/>
      <c r="BB356" s="913"/>
      <c r="BC356" s="911"/>
      <c r="BD356" s="914"/>
      <c r="BE356" s="915"/>
      <c r="BF356" s="911"/>
      <c r="BG356" s="912"/>
      <c r="BH356" s="913"/>
      <c r="BI356" s="911"/>
      <c r="BJ356" s="914"/>
      <c r="BK356" s="915"/>
      <c r="BL356" s="911"/>
      <c r="BM356" s="916"/>
      <c r="BN356" s="113" t="str">
        <f t="shared" ref="BN356:BN419" si="486">IF(BO356="","",IF(COUNTA(AY356:BI356)&gt;0,"x",""))</f>
        <v/>
      </c>
      <c r="BO356" s="114" t="str">
        <f t="shared" si="477"/>
        <v/>
      </c>
      <c r="BP356" s="903"/>
      <c r="BQ356" s="917"/>
      <c r="BR356" s="904"/>
      <c r="BS356" s="903"/>
      <c r="BT356" s="917"/>
      <c r="BU356" s="918"/>
      <c r="BV356" s="919"/>
      <c r="BW356" s="904"/>
      <c r="BX356" s="903"/>
      <c r="BY356" s="918"/>
      <c r="BZ356" s="919"/>
      <c r="CA356" s="917"/>
      <c r="CB356" s="917"/>
      <c r="CC356" s="917"/>
      <c r="CD356" s="904"/>
      <c r="CE356" s="903"/>
      <c r="CF356" s="917"/>
      <c r="CG356" s="917"/>
      <c r="CH356" s="918"/>
      <c r="CI356" s="878"/>
      <c r="CJ356" s="903"/>
      <c r="CK356" s="917"/>
      <c r="CL356" s="917"/>
      <c r="CM356" s="904"/>
      <c r="CN356" s="920"/>
      <c r="CO356" s="921"/>
      <c r="CP356" s="921"/>
      <c r="CQ356" s="922"/>
      <c r="CR356" s="923"/>
    </row>
    <row r="357" spans="2:96">
      <c r="B357" s="119">
        <v>131</v>
      </c>
      <c r="C357" s="120">
        <f t="shared" si="478"/>
        <v>0</v>
      </c>
      <c r="D357" s="120">
        <f t="shared" si="479"/>
        <v>0</v>
      </c>
      <c r="E357" s="120">
        <f t="shared" si="469"/>
        <v>0</v>
      </c>
      <c r="F357" s="120">
        <f t="shared" si="470"/>
        <v>0</v>
      </c>
      <c r="G357" s="120">
        <f t="shared" si="471"/>
        <v>0</v>
      </c>
      <c r="H357" s="120">
        <f t="shared" si="472"/>
        <v>0</v>
      </c>
      <c r="I357" s="120">
        <f t="shared" si="480"/>
        <v>0</v>
      </c>
      <c r="J357" s="120">
        <f t="shared" si="481"/>
        <v>0</v>
      </c>
      <c r="K357" s="120">
        <f t="shared" si="482"/>
        <v>0</v>
      </c>
      <c r="L357" s="120">
        <f t="shared" si="473"/>
        <v>0</v>
      </c>
      <c r="M357" s="120">
        <f t="shared" si="474"/>
        <v>0</v>
      </c>
      <c r="N357" s="120">
        <f t="shared" si="475"/>
        <v>0</v>
      </c>
      <c r="O357" s="120">
        <f t="shared" si="483"/>
        <v>0</v>
      </c>
      <c r="P357" s="120">
        <f t="shared" si="484"/>
        <v>0</v>
      </c>
      <c r="Q357" s="121">
        <f t="shared" si="485"/>
        <v>0</v>
      </c>
      <c r="S357" s="18" t="str">
        <f t="shared" si="476"/>
        <v/>
      </c>
      <c r="T357" s="899"/>
      <c r="U357" s="899"/>
      <c r="V357" s="900"/>
      <c r="W357" s="901"/>
      <c r="X357" s="901"/>
      <c r="Y357" s="902"/>
      <c r="Z357" s="625"/>
      <c r="AA357" s="903"/>
      <c r="AB357" s="904"/>
      <c r="AC357" s="905"/>
      <c r="AD357" s="876"/>
      <c r="AE357" s="925"/>
      <c r="AF357" s="926"/>
      <c r="AG357" s="877"/>
      <c r="AH357" s="925"/>
      <c r="AI357" s="926"/>
      <c r="AJ357" s="876"/>
      <c r="AK357" s="877"/>
      <c r="AL357" s="878"/>
      <c r="AM357" s="879"/>
      <c r="AN357" s="877"/>
      <c r="AO357" s="880"/>
      <c r="AP357" s="877"/>
      <c r="AQ357" s="877"/>
      <c r="AR357" s="878"/>
      <c r="AS357" s="879"/>
      <c r="AT357" s="877"/>
      <c r="AU357" s="880"/>
      <c r="AV357" s="877"/>
      <c r="AW357" s="877"/>
      <c r="AX357" s="878"/>
      <c r="AY357" s="910"/>
      <c r="AZ357" s="911"/>
      <c r="BA357" s="912"/>
      <c r="BB357" s="913"/>
      <c r="BC357" s="911"/>
      <c r="BD357" s="914"/>
      <c r="BE357" s="915"/>
      <c r="BF357" s="911"/>
      <c r="BG357" s="912"/>
      <c r="BH357" s="913"/>
      <c r="BI357" s="911"/>
      <c r="BJ357" s="914"/>
      <c r="BK357" s="915"/>
      <c r="BL357" s="911"/>
      <c r="BM357" s="916"/>
      <c r="BN357" s="113" t="str">
        <f t="shared" si="486"/>
        <v/>
      </c>
      <c r="BO357" s="114" t="str">
        <f t="shared" si="477"/>
        <v/>
      </c>
      <c r="BP357" s="903"/>
      <c r="BQ357" s="917"/>
      <c r="BR357" s="904"/>
      <c r="BS357" s="903"/>
      <c r="BT357" s="917"/>
      <c r="BU357" s="918"/>
      <c r="BV357" s="919"/>
      <c r="BW357" s="904"/>
      <c r="BX357" s="903"/>
      <c r="BY357" s="918"/>
      <c r="BZ357" s="919"/>
      <c r="CA357" s="917"/>
      <c r="CB357" s="917"/>
      <c r="CC357" s="917"/>
      <c r="CD357" s="904"/>
      <c r="CE357" s="903"/>
      <c r="CF357" s="917"/>
      <c r="CG357" s="917"/>
      <c r="CH357" s="918"/>
      <c r="CI357" s="878"/>
      <c r="CJ357" s="903"/>
      <c r="CK357" s="917"/>
      <c r="CL357" s="917"/>
      <c r="CM357" s="904"/>
      <c r="CN357" s="920"/>
      <c r="CO357" s="921"/>
      <c r="CP357" s="921"/>
      <c r="CQ357" s="922"/>
      <c r="CR357" s="923"/>
    </row>
    <row r="358" spans="2:96">
      <c r="B358" s="119">
        <v>132</v>
      </c>
      <c r="C358" s="120">
        <f t="shared" si="478"/>
        <v>0</v>
      </c>
      <c r="D358" s="120">
        <f t="shared" si="479"/>
        <v>0</v>
      </c>
      <c r="E358" s="120">
        <f t="shared" si="469"/>
        <v>0</v>
      </c>
      <c r="F358" s="120">
        <f t="shared" si="470"/>
        <v>0</v>
      </c>
      <c r="G358" s="120">
        <f t="shared" si="471"/>
        <v>0</v>
      </c>
      <c r="H358" s="120">
        <f t="shared" si="472"/>
        <v>0</v>
      </c>
      <c r="I358" s="120">
        <f t="shared" si="480"/>
        <v>0</v>
      </c>
      <c r="J358" s="120">
        <f t="shared" si="481"/>
        <v>0</v>
      </c>
      <c r="K358" s="120">
        <f t="shared" si="482"/>
        <v>0</v>
      </c>
      <c r="L358" s="120">
        <f t="shared" si="473"/>
        <v>0</v>
      </c>
      <c r="M358" s="120">
        <f t="shared" si="474"/>
        <v>0</v>
      </c>
      <c r="N358" s="120">
        <f t="shared" si="475"/>
        <v>0</v>
      </c>
      <c r="O358" s="120">
        <f t="shared" si="483"/>
        <v>0</v>
      </c>
      <c r="P358" s="120">
        <f t="shared" si="484"/>
        <v>0</v>
      </c>
      <c r="Q358" s="121">
        <f t="shared" si="485"/>
        <v>0</v>
      </c>
      <c r="S358" s="18" t="str">
        <f t="shared" si="476"/>
        <v/>
      </c>
      <c r="T358" s="899"/>
      <c r="U358" s="899"/>
      <c r="V358" s="900"/>
      <c r="W358" s="901"/>
      <c r="X358" s="901"/>
      <c r="Y358" s="902"/>
      <c r="Z358" s="625"/>
      <c r="AA358" s="903"/>
      <c r="AB358" s="904"/>
      <c r="AC358" s="905"/>
      <c r="AD358" s="876"/>
      <c r="AE358" s="925"/>
      <c r="AF358" s="926"/>
      <c r="AG358" s="877"/>
      <c r="AH358" s="925"/>
      <c r="AI358" s="926"/>
      <c r="AJ358" s="876"/>
      <c r="AK358" s="877"/>
      <c r="AL358" s="878"/>
      <c r="AM358" s="879"/>
      <c r="AN358" s="877"/>
      <c r="AO358" s="880"/>
      <c r="AP358" s="877"/>
      <c r="AQ358" s="877"/>
      <c r="AR358" s="878"/>
      <c r="AS358" s="879"/>
      <c r="AT358" s="877"/>
      <c r="AU358" s="880"/>
      <c r="AV358" s="877"/>
      <c r="AW358" s="877"/>
      <c r="AX358" s="878"/>
      <c r="AY358" s="910"/>
      <c r="AZ358" s="911"/>
      <c r="BA358" s="912"/>
      <c r="BB358" s="913"/>
      <c r="BC358" s="911"/>
      <c r="BD358" s="914"/>
      <c r="BE358" s="915"/>
      <c r="BF358" s="911"/>
      <c r="BG358" s="912"/>
      <c r="BH358" s="913"/>
      <c r="BI358" s="911"/>
      <c r="BJ358" s="914"/>
      <c r="BK358" s="915"/>
      <c r="BL358" s="911"/>
      <c r="BM358" s="916"/>
      <c r="BN358" s="113" t="str">
        <f t="shared" si="486"/>
        <v/>
      </c>
      <c r="BO358" s="114" t="str">
        <f t="shared" si="477"/>
        <v/>
      </c>
      <c r="BP358" s="903"/>
      <c r="BQ358" s="917"/>
      <c r="BR358" s="904"/>
      <c r="BS358" s="903"/>
      <c r="BT358" s="917"/>
      <c r="BU358" s="918"/>
      <c r="BV358" s="919"/>
      <c r="BW358" s="904"/>
      <c r="BX358" s="903"/>
      <c r="BY358" s="918"/>
      <c r="BZ358" s="919"/>
      <c r="CA358" s="917"/>
      <c r="CB358" s="917"/>
      <c r="CC358" s="917"/>
      <c r="CD358" s="904"/>
      <c r="CE358" s="903"/>
      <c r="CF358" s="917"/>
      <c r="CG358" s="917"/>
      <c r="CH358" s="918"/>
      <c r="CI358" s="878"/>
      <c r="CJ358" s="903"/>
      <c r="CK358" s="917"/>
      <c r="CL358" s="917"/>
      <c r="CM358" s="904"/>
      <c r="CN358" s="920"/>
      <c r="CO358" s="921"/>
      <c r="CP358" s="921"/>
      <c r="CQ358" s="922"/>
      <c r="CR358" s="923"/>
    </row>
    <row r="359" spans="2:96">
      <c r="B359" s="119">
        <v>133</v>
      </c>
      <c r="C359" s="120">
        <f t="shared" si="478"/>
        <v>0</v>
      </c>
      <c r="D359" s="120">
        <f t="shared" si="479"/>
        <v>0</v>
      </c>
      <c r="E359" s="120">
        <f t="shared" si="469"/>
        <v>0</v>
      </c>
      <c r="F359" s="120">
        <f t="shared" si="470"/>
        <v>0</v>
      </c>
      <c r="G359" s="120">
        <f t="shared" si="471"/>
        <v>0</v>
      </c>
      <c r="H359" s="120">
        <f t="shared" si="472"/>
        <v>0</v>
      </c>
      <c r="I359" s="120">
        <f t="shared" si="480"/>
        <v>0</v>
      </c>
      <c r="J359" s="120">
        <f t="shared" si="481"/>
        <v>0</v>
      </c>
      <c r="K359" s="120">
        <f t="shared" si="482"/>
        <v>0</v>
      </c>
      <c r="L359" s="120">
        <f t="shared" si="473"/>
        <v>0</v>
      </c>
      <c r="M359" s="120">
        <f t="shared" si="474"/>
        <v>0</v>
      </c>
      <c r="N359" s="120">
        <f t="shared" si="475"/>
        <v>0</v>
      </c>
      <c r="O359" s="120">
        <f t="shared" si="483"/>
        <v>0</v>
      </c>
      <c r="P359" s="120">
        <f t="shared" si="484"/>
        <v>0</v>
      </c>
      <c r="Q359" s="121">
        <f t="shared" si="485"/>
        <v>0</v>
      </c>
      <c r="S359" s="18" t="str">
        <f t="shared" si="476"/>
        <v/>
      </c>
      <c r="T359" s="899"/>
      <c r="U359" s="899"/>
      <c r="V359" s="900"/>
      <c r="W359" s="901"/>
      <c r="X359" s="901"/>
      <c r="Y359" s="902"/>
      <c r="Z359" s="625"/>
      <c r="AA359" s="903"/>
      <c r="AB359" s="904"/>
      <c r="AC359" s="905"/>
      <c r="AD359" s="876"/>
      <c r="AE359" s="925"/>
      <c r="AF359" s="926"/>
      <c r="AG359" s="877"/>
      <c r="AH359" s="925"/>
      <c r="AI359" s="926"/>
      <c r="AJ359" s="876"/>
      <c r="AK359" s="877"/>
      <c r="AL359" s="878"/>
      <c r="AM359" s="879"/>
      <c r="AN359" s="877"/>
      <c r="AO359" s="880"/>
      <c r="AP359" s="877"/>
      <c r="AQ359" s="877"/>
      <c r="AR359" s="878"/>
      <c r="AS359" s="879"/>
      <c r="AT359" s="877"/>
      <c r="AU359" s="880"/>
      <c r="AV359" s="877"/>
      <c r="AW359" s="877"/>
      <c r="AX359" s="878"/>
      <c r="AY359" s="910"/>
      <c r="AZ359" s="911"/>
      <c r="BA359" s="912"/>
      <c r="BB359" s="913"/>
      <c r="BC359" s="911"/>
      <c r="BD359" s="914"/>
      <c r="BE359" s="915"/>
      <c r="BF359" s="911"/>
      <c r="BG359" s="912"/>
      <c r="BH359" s="913"/>
      <c r="BI359" s="911"/>
      <c r="BJ359" s="914"/>
      <c r="BK359" s="915"/>
      <c r="BL359" s="911"/>
      <c r="BM359" s="916"/>
      <c r="BN359" s="113" t="str">
        <f t="shared" si="486"/>
        <v/>
      </c>
      <c r="BO359" s="114" t="str">
        <f t="shared" si="477"/>
        <v/>
      </c>
      <c r="BP359" s="903"/>
      <c r="BQ359" s="917"/>
      <c r="BR359" s="904"/>
      <c r="BS359" s="903"/>
      <c r="BT359" s="917"/>
      <c r="BU359" s="918"/>
      <c r="BV359" s="919"/>
      <c r="BW359" s="904"/>
      <c r="BX359" s="903"/>
      <c r="BY359" s="918"/>
      <c r="BZ359" s="919"/>
      <c r="CA359" s="917"/>
      <c r="CB359" s="917"/>
      <c r="CC359" s="917"/>
      <c r="CD359" s="904"/>
      <c r="CE359" s="903"/>
      <c r="CF359" s="917"/>
      <c r="CG359" s="917"/>
      <c r="CH359" s="918"/>
      <c r="CI359" s="878"/>
      <c r="CJ359" s="903"/>
      <c r="CK359" s="917"/>
      <c r="CL359" s="917"/>
      <c r="CM359" s="904"/>
      <c r="CN359" s="920"/>
      <c r="CO359" s="921"/>
      <c r="CP359" s="921"/>
      <c r="CQ359" s="922"/>
      <c r="CR359" s="923"/>
    </row>
    <row r="360" spans="2:96">
      <c r="B360" s="119">
        <v>134</v>
      </c>
      <c r="C360" s="120">
        <f t="shared" si="478"/>
        <v>0</v>
      </c>
      <c r="D360" s="120">
        <f t="shared" si="479"/>
        <v>0</v>
      </c>
      <c r="E360" s="120">
        <f t="shared" si="469"/>
        <v>0</v>
      </c>
      <c r="F360" s="120">
        <f t="shared" si="470"/>
        <v>0</v>
      </c>
      <c r="G360" s="120">
        <f t="shared" si="471"/>
        <v>0</v>
      </c>
      <c r="H360" s="120">
        <f t="shared" si="472"/>
        <v>0</v>
      </c>
      <c r="I360" s="120">
        <f t="shared" si="480"/>
        <v>0</v>
      </c>
      <c r="J360" s="120">
        <f t="shared" si="481"/>
        <v>0</v>
      </c>
      <c r="K360" s="120">
        <f t="shared" si="482"/>
        <v>0</v>
      </c>
      <c r="L360" s="120">
        <f t="shared" si="473"/>
        <v>0</v>
      </c>
      <c r="M360" s="120">
        <f t="shared" si="474"/>
        <v>0</v>
      </c>
      <c r="N360" s="120">
        <f t="shared" si="475"/>
        <v>0</v>
      </c>
      <c r="O360" s="120">
        <f t="shared" si="483"/>
        <v>0</v>
      </c>
      <c r="P360" s="120">
        <f t="shared" si="484"/>
        <v>0</v>
      </c>
      <c r="Q360" s="121">
        <f t="shared" si="485"/>
        <v>0</v>
      </c>
      <c r="S360" s="18" t="str">
        <f t="shared" si="476"/>
        <v/>
      </c>
      <c r="T360" s="899"/>
      <c r="U360" s="899"/>
      <c r="V360" s="900"/>
      <c r="W360" s="901"/>
      <c r="X360" s="901"/>
      <c r="Y360" s="902"/>
      <c r="Z360" s="625"/>
      <c r="AA360" s="903"/>
      <c r="AB360" s="904"/>
      <c r="AC360" s="905"/>
      <c r="AD360" s="876"/>
      <c r="AE360" s="925"/>
      <c r="AF360" s="926"/>
      <c r="AG360" s="877"/>
      <c r="AH360" s="925"/>
      <c r="AI360" s="926"/>
      <c r="AJ360" s="876"/>
      <c r="AK360" s="877"/>
      <c r="AL360" s="878"/>
      <c r="AM360" s="879"/>
      <c r="AN360" s="877"/>
      <c r="AO360" s="880"/>
      <c r="AP360" s="877"/>
      <c r="AQ360" s="877"/>
      <c r="AR360" s="878"/>
      <c r="AS360" s="879"/>
      <c r="AT360" s="877"/>
      <c r="AU360" s="880"/>
      <c r="AV360" s="877"/>
      <c r="AW360" s="877"/>
      <c r="AX360" s="878"/>
      <c r="AY360" s="910"/>
      <c r="AZ360" s="911"/>
      <c r="BA360" s="912"/>
      <c r="BB360" s="913"/>
      <c r="BC360" s="911"/>
      <c r="BD360" s="914"/>
      <c r="BE360" s="915"/>
      <c r="BF360" s="911"/>
      <c r="BG360" s="912"/>
      <c r="BH360" s="913"/>
      <c r="BI360" s="911"/>
      <c r="BJ360" s="914"/>
      <c r="BK360" s="915"/>
      <c r="BL360" s="911"/>
      <c r="BM360" s="916"/>
      <c r="BN360" s="113" t="str">
        <f t="shared" si="486"/>
        <v/>
      </c>
      <c r="BO360" s="114" t="str">
        <f t="shared" si="477"/>
        <v/>
      </c>
      <c r="BP360" s="903"/>
      <c r="BQ360" s="917"/>
      <c r="BR360" s="904"/>
      <c r="BS360" s="903"/>
      <c r="BT360" s="917"/>
      <c r="BU360" s="918"/>
      <c r="BV360" s="919"/>
      <c r="BW360" s="904"/>
      <c r="BX360" s="903"/>
      <c r="BY360" s="918"/>
      <c r="BZ360" s="919"/>
      <c r="CA360" s="917"/>
      <c r="CB360" s="917"/>
      <c r="CC360" s="917"/>
      <c r="CD360" s="904"/>
      <c r="CE360" s="903"/>
      <c r="CF360" s="917"/>
      <c r="CG360" s="917"/>
      <c r="CH360" s="918"/>
      <c r="CI360" s="878"/>
      <c r="CJ360" s="903"/>
      <c r="CK360" s="917"/>
      <c r="CL360" s="917"/>
      <c r="CM360" s="904"/>
      <c r="CN360" s="920"/>
      <c r="CO360" s="921"/>
      <c r="CP360" s="921"/>
      <c r="CQ360" s="922"/>
      <c r="CR360" s="923"/>
    </row>
    <row r="361" spans="2:96">
      <c r="B361" s="119">
        <v>135</v>
      </c>
      <c r="C361" s="120">
        <f t="shared" si="478"/>
        <v>0</v>
      </c>
      <c r="D361" s="120">
        <f t="shared" si="479"/>
        <v>0</v>
      </c>
      <c r="E361" s="120">
        <f t="shared" si="469"/>
        <v>0</v>
      </c>
      <c r="F361" s="120">
        <f t="shared" si="470"/>
        <v>0</v>
      </c>
      <c r="G361" s="120">
        <f t="shared" si="471"/>
        <v>0</v>
      </c>
      <c r="H361" s="120">
        <f t="shared" si="472"/>
        <v>0</v>
      </c>
      <c r="I361" s="120">
        <f t="shared" si="480"/>
        <v>0</v>
      </c>
      <c r="J361" s="120">
        <f t="shared" si="481"/>
        <v>0</v>
      </c>
      <c r="K361" s="120">
        <f t="shared" si="482"/>
        <v>0</v>
      </c>
      <c r="L361" s="120">
        <f t="shared" si="473"/>
        <v>0</v>
      </c>
      <c r="M361" s="120">
        <f t="shared" si="474"/>
        <v>0</v>
      </c>
      <c r="N361" s="120">
        <f t="shared" si="475"/>
        <v>0</v>
      </c>
      <c r="O361" s="120">
        <f t="shared" si="483"/>
        <v>0</v>
      </c>
      <c r="P361" s="120">
        <f t="shared" si="484"/>
        <v>0</v>
      </c>
      <c r="Q361" s="121">
        <f t="shared" si="485"/>
        <v>0</v>
      </c>
      <c r="S361" s="18" t="str">
        <f t="shared" si="476"/>
        <v/>
      </c>
      <c r="T361" s="899"/>
      <c r="U361" s="899"/>
      <c r="V361" s="900"/>
      <c r="W361" s="901"/>
      <c r="X361" s="901"/>
      <c r="Y361" s="902"/>
      <c r="Z361" s="625"/>
      <c r="AA361" s="903"/>
      <c r="AB361" s="904"/>
      <c r="AC361" s="905"/>
      <c r="AD361" s="876"/>
      <c r="AE361" s="925"/>
      <c r="AF361" s="926"/>
      <c r="AG361" s="877"/>
      <c r="AH361" s="925"/>
      <c r="AI361" s="926"/>
      <c r="AJ361" s="876"/>
      <c r="AK361" s="877"/>
      <c r="AL361" s="878"/>
      <c r="AM361" s="879"/>
      <c r="AN361" s="877"/>
      <c r="AO361" s="880"/>
      <c r="AP361" s="877"/>
      <c r="AQ361" s="877"/>
      <c r="AR361" s="878"/>
      <c r="AS361" s="879"/>
      <c r="AT361" s="877"/>
      <c r="AU361" s="880"/>
      <c r="AV361" s="877"/>
      <c r="AW361" s="877"/>
      <c r="AX361" s="878"/>
      <c r="AY361" s="910"/>
      <c r="AZ361" s="911"/>
      <c r="BA361" s="912"/>
      <c r="BB361" s="913"/>
      <c r="BC361" s="911"/>
      <c r="BD361" s="914"/>
      <c r="BE361" s="915"/>
      <c r="BF361" s="911"/>
      <c r="BG361" s="912"/>
      <c r="BH361" s="913"/>
      <c r="BI361" s="911"/>
      <c r="BJ361" s="914"/>
      <c r="BK361" s="915"/>
      <c r="BL361" s="911"/>
      <c r="BM361" s="916"/>
      <c r="BN361" s="113" t="str">
        <f t="shared" si="486"/>
        <v/>
      </c>
      <c r="BO361" s="114" t="str">
        <f t="shared" si="477"/>
        <v/>
      </c>
      <c r="BP361" s="903"/>
      <c r="BQ361" s="917"/>
      <c r="BR361" s="904"/>
      <c r="BS361" s="903"/>
      <c r="BT361" s="917"/>
      <c r="BU361" s="918"/>
      <c r="BV361" s="919"/>
      <c r="BW361" s="904"/>
      <c r="BX361" s="903"/>
      <c r="BY361" s="918"/>
      <c r="BZ361" s="919"/>
      <c r="CA361" s="917"/>
      <c r="CB361" s="917"/>
      <c r="CC361" s="917"/>
      <c r="CD361" s="904"/>
      <c r="CE361" s="903"/>
      <c r="CF361" s="917"/>
      <c r="CG361" s="917"/>
      <c r="CH361" s="918"/>
      <c r="CI361" s="878"/>
      <c r="CJ361" s="903"/>
      <c r="CK361" s="917"/>
      <c r="CL361" s="917"/>
      <c r="CM361" s="904"/>
      <c r="CN361" s="920"/>
      <c r="CO361" s="921"/>
      <c r="CP361" s="921"/>
      <c r="CQ361" s="922"/>
      <c r="CR361" s="923"/>
    </row>
    <row r="362" spans="2:96">
      <c r="B362" s="119">
        <v>136</v>
      </c>
      <c r="C362" s="120">
        <f t="shared" si="478"/>
        <v>0</v>
      </c>
      <c r="D362" s="120">
        <f t="shared" si="479"/>
        <v>0</v>
      </c>
      <c r="E362" s="120">
        <f t="shared" si="469"/>
        <v>0</v>
      </c>
      <c r="F362" s="120">
        <f t="shared" si="470"/>
        <v>0</v>
      </c>
      <c r="G362" s="120">
        <f t="shared" si="471"/>
        <v>0</v>
      </c>
      <c r="H362" s="120">
        <f t="shared" si="472"/>
        <v>0</v>
      </c>
      <c r="I362" s="120">
        <f t="shared" si="480"/>
        <v>0</v>
      </c>
      <c r="J362" s="120">
        <f t="shared" si="481"/>
        <v>0</v>
      </c>
      <c r="K362" s="120">
        <f t="shared" si="482"/>
        <v>0</v>
      </c>
      <c r="L362" s="120">
        <f t="shared" si="473"/>
        <v>0</v>
      </c>
      <c r="M362" s="120">
        <f t="shared" si="474"/>
        <v>0</v>
      </c>
      <c r="N362" s="120">
        <f t="shared" si="475"/>
        <v>0</v>
      </c>
      <c r="O362" s="120">
        <f t="shared" si="483"/>
        <v>0</v>
      </c>
      <c r="P362" s="120">
        <f t="shared" si="484"/>
        <v>0</v>
      </c>
      <c r="Q362" s="121">
        <f t="shared" si="485"/>
        <v>0</v>
      </c>
      <c r="S362" s="18" t="str">
        <f t="shared" si="476"/>
        <v/>
      </c>
      <c r="T362" s="899"/>
      <c r="U362" s="899"/>
      <c r="V362" s="900"/>
      <c r="W362" s="901"/>
      <c r="X362" s="901"/>
      <c r="Y362" s="902"/>
      <c r="Z362" s="625"/>
      <c r="AA362" s="903"/>
      <c r="AB362" s="904"/>
      <c r="AC362" s="905"/>
      <c r="AD362" s="876"/>
      <c r="AE362" s="925"/>
      <c r="AF362" s="926"/>
      <c r="AG362" s="877"/>
      <c r="AH362" s="925"/>
      <c r="AI362" s="926"/>
      <c r="AJ362" s="876"/>
      <c r="AK362" s="877"/>
      <c r="AL362" s="878"/>
      <c r="AM362" s="879"/>
      <c r="AN362" s="877"/>
      <c r="AO362" s="880"/>
      <c r="AP362" s="877"/>
      <c r="AQ362" s="877"/>
      <c r="AR362" s="878"/>
      <c r="AS362" s="879"/>
      <c r="AT362" s="877"/>
      <c r="AU362" s="880"/>
      <c r="AV362" s="877"/>
      <c r="AW362" s="877"/>
      <c r="AX362" s="878"/>
      <c r="AY362" s="910"/>
      <c r="AZ362" s="911"/>
      <c r="BA362" s="912"/>
      <c r="BB362" s="913"/>
      <c r="BC362" s="911"/>
      <c r="BD362" s="914"/>
      <c r="BE362" s="915"/>
      <c r="BF362" s="911"/>
      <c r="BG362" s="912"/>
      <c r="BH362" s="913"/>
      <c r="BI362" s="911"/>
      <c r="BJ362" s="914"/>
      <c r="BK362" s="915"/>
      <c r="BL362" s="911"/>
      <c r="BM362" s="916"/>
      <c r="BN362" s="113" t="str">
        <f t="shared" si="486"/>
        <v/>
      </c>
      <c r="BO362" s="114" t="str">
        <f t="shared" si="477"/>
        <v/>
      </c>
      <c r="BP362" s="903"/>
      <c r="BQ362" s="917"/>
      <c r="BR362" s="904"/>
      <c r="BS362" s="903"/>
      <c r="BT362" s="917"/>
      <c r="BU362" s="918"/>
      <c r="BV362" s="919"/>
      <c r="BW362" s="904"/>
      <c r="BX362" s="903"/>
      <c r="BY362" s="918"/>
      <c r="BZ362" s="919"/>
      <c r="CA362" s="917"/>
      <c r="CB362" s="917"/>
      <c r="CC362" s="917"/>
      <c r="CD362" s="904"/>
      <c r="CE362" s="903"/>
      <c r="CF362" s="917"/>
      <c r="CG362" s="917"/>
      <c r="CH362" s="918"/>
      <c r="CI362" s="878"/>
      <c r="CJ362" s="903"/>
      <c r="CK362" s="917"/>
      <c r="CL362" s="917"/>
      <c r="CM362" s="904"/>
      <c r="CN362" s="920"/>
      <c r="CO362" s="921"/>
      <c r="CP362" s="921"/>
      <c r="CQ362" s="922"/>
      <c r="CR362" s="923"/>
    </row>
    <row r="363" spans="2:96">
      <c r="B363" s="119">
        <v>137</v>
      </c>
      <c r="C363" s="120">
        <f t="shared" si="478"/>
        <v>0</v>
      </c>
      <c r="D363" s="120">
        <f t="shared" si="479"/>
        <v>0</v>
      </c>
      <c r="E363" s="120">
        <f t="shared" si="469"/>
        <v>0</v>
      </c>
      <c r="F363" s="120">
        <f t="shared" si="470"/>
        <v>0</v>
      </c>
      <c r="G363" s="120">
        <f t="shared" si="471"/>
        <v>0</v>
      </c>
      <c r="H363" s="120">
        <f t="shared" si="472"/>
        <v>0</v>
      </c>
      <c r="I363" s="120">
        <f t="shared" si="480"/>
        <v>0</v>
      </c>
      <c r="J363" s="120">
        <f t="shared" si="481"/>
        <v>0</v>
      </c>
      <c r="K363" s="120">
        <f t="shared" si="482"/>
        <v>0</v>
      </c>
      <c r="L363" s="120">
        <f t="shared" si="473"/>
        <v>0</v>
      </c>
      <c r="M363" s="120">
        <f t="shared" si="474"/>
        <v>0</v>
      </c>
      <c r="N363" s="120">
        <f t="shared" si="475"/>
        <v>0</v>
      </c>
      <c r="O363" s="120">
        <f t="shared" si="483"/>
        <v>0</v>
      </c>
      <c r="P363" s="120">
        <f t="shared" si="484"/>
        <v>0</v>
      </c>
      <c r="Q363" s="121">
        <f t="shared" si="485"/>
        <v>0</v>
      </c>
      <c r="S363" s="18" t="str">
        <f t="shared" si="476"/>
        <v/>
      </c>
      <c r="T363" s="899"/>
      <c r="U363" s="899"/>
      <c r="V363" s="900"/>
      <c r="W363" s="901"/>
      <c r="X363" s="901"/>
      <c r="Y363" s="902"/>
      <c r="Z363" s="625"/>
      <c r="AA363" s="903"/>
      <c r="AB363" s="904"/>
      <c r="AC363" s="905"/>
      <c r="AD363" s="876"/>
      <c r="AE363" s="925"/>
      <c r="AF363" s="926"/>
      <c r="AG363" s="877"/>
      <c r="AH363" s="925"/>
      <c r="AI363" s="926"/>
      <c r="AJ363" s="876"/>
      <c r="AK363" s="877"/>
      <c r="AL363" s="878"/>
      <c r="AM363" s="879"/>
      <c r="AN363" s="877"/>
      <c r="AO363" s="880"/>
      <c r="AP363" s="877"/>
      <c r="AQ363" s="877"/>
      <c r="AR363" s="878"/>
      <c r="AS363" s="879"/>
      <c r="AT363" s="877"/>
      <c r="AU363" s="880"/>
      <c r="AV363" s="877"/>
      <c r="AW363" s="877"/>
      <c r="AX363" s="878"/>
      <c r="AY363" s="910"/>
      <c r="AZ363" s="911"/>
      <c r="BA363" s="912"/>
      <c r="BB363" s="913"/>
      <c r="BC363" s="911"/>
      <c r="BD363" s="914"/>
      <c r="BE363" s="915"/>
      <c r="BF363" s="911"/>
      <c r="BG363" s="912"/>
      <c r="BH363" s="913"/>
      <c r="BI363" s="911"/>
      <c r="BJ363" s="914"/>
      <c r="BK363" s="915"/>
      <c r="BL363" s="911"/>
      <c r="BM363" s="916"/>
      <c r="BN363" s="113" t="str">
        <f t="shared" si="486"/>
        <v/>
      </c>
      <c r="BO363" s="114" t="str">
        <f t="shared" si="477"/>
        <v/>
      </c>
      <c r="BP363" s="903"/>
      <c r="BQ363" s="917"/>
      <c r="BR363" s="904"/>
      <c r="BS363" s="903"/>
      <c r="BT363" s="917"/>
      <c r="BU363" s="918"/>
      <c r="BV363" s="919"/>
      <c r="BW363" s="904"/>
      <c r="BX363" s="903"/>
      <c r="BY363" s="918"/>
      <c r="BZ363" s="919"/>
      <c r="CA363" s="917"/>
      <c r="CB363" s="917"/>
      <c r="CC363" s="917"/>
      <c r="CD363" s="904"/>
      <c r="CE363" s="903"/>
      <c r="CF363" s="917"/>
      <c r="CG363" s="917"/>
      <c r="CH363" s="918"/>
      <c r="CI363" s="878"/>
      <c r="CJ363" s="903"/>
      <c r="CK363" s="917"/>
      <c r="CL363" s="917"/>
      <c r="CM363" s="904"/>
      <c r="CN363" s="920"/>
      <c r="CO363" s="921"/>
      <c r="CP363" s="921"/>
      <c r="CQ363" s="922"/>
      <c r="CR363" s="923"/>
    </row>
    <row r="364" spans="2:96">
      <c r="B364" s="119">
        <v>138</v>
      </c>
      <c r="C364" s="120">
        <f t="shared" si="478"/>
        <v>0</v>
      </c>
      <c r="D364" s="120">
        <f t="shared" si="479"/>
        <v>0</v>
      </c>
      <c r="E364" s="120">
        <f t="shared" si="469"/>
        <v>0</v>
      </c>
      <c r="F364" s="120">
        <f t="shared" si="470"/>
        <v>0</v>
      </c>
      <c r="G364" s="120">
        <f t="shared" si="471"/>
        <v>0</v>
      </c>
      <c r="H364" s="120">
        <f t="shared" si="472"/>
        <v>0</v>
      </c>
      <c r="I364" s="120">
        <f t="shared" si="480"/>
        <v>0</v>
      </c>
      <c r="J364" s="120">
        <f t="shared" si="481"/>
        <v>0</v>
      </c>
      <c r="K364" s="120">
        <f t="shared" si="482"/>
        <v>0</v>
      </c>
      <c r="L364" s="120">
        <f t="shared" si="473"/>
        <v>0</v>
      </c>
      <c r="M364" s="120">
        <f t="shared" si="474"/>
        <v>0</v>
      </c>
      <c r="N364" s="120">
        <f t="shared" si="475"/>
        <v>0</v>
      </c>
      <c r="O364" s="120">
        <f t="shared" si="483"/>
        <v>0</v>
      </c>
      <c r="P364" s="120">
        <f t="shared" si="484"/>
        <v>0</v>
      </c>
      <c r="Q364" s="121">
        <f t="shared" si="485"/>
        <v>0</v>
      </c>
      <c r="S364" s="18" t="str">
        <f t="shared" si="476"/>
        <v/>
      </c>
      <c r="T364" s="899"/>
      <c r="U364" s="899"/>
      <c r="V364" s="900"/>
      <c r="W364" s="901"/>
      <c r="X364" s="901"/>
      <c r="Y364" s="902"/>
      <c r="Z364" s="625"/>
      <c r="AA364" s="903"/>
      <c r="AB364" s="904"/>
      <c r="AC364" s="905"/>
      <c r="AD364" s="876"/>
      <c r="AE364" s="925"/>
      <c r="AF364" s="926"/>
      <c r="AG364" s="877"/>
      <c r="AH364" s="925"/>
      <c r="AI364" s="926"/>
      <c r="AJ364" s="876"/>
      <c r="AK364" s="877"/>
      <c r="AL364" s="878"/>
      <c r="AM364" s="879"/>
      <c r="AN364" s="877"/>
      <c r="AO364" s="880"/>
      <c r="AP364" s="877"/>
      <c r="AQ364" s="877"/>
      <c r="AR364" s="878"/>
      <c r="AS364" s="879"/>
      <c r="AT364" s="877"/>
      <c r="AU364" s="880"/>
      <c r="AV364" s="877"/>
      <c r="AW364" s="877"/>
      <c r="AX364" s="878"/>
      <c r="AY364" s="910"/>
      <c r="AZ364" s="911"/>
      <c r="BA364" s="912"/>
      <c r="BB364" s="913"/>
      <c r="BC364" s="911"/>
      <c r="BD364" s="914"/>
      <c r="BE364" s="915"/>
      <c r="BF364" s="911"/>
      <c r="BG364" s="912"/>
      <c r="BH364" s="913"/>
      <c r="BI364" s="911"/>
      <c r="BJ364" s="914"/>
      <c r="BK364" s="915"/>
      <c r="BL364" s="911"/>
      <c r="BM364" s="916"/>
      <c r="BN364" s="113" t="str">
        <f t="shared" si="486"/>
        <v/>
      </c>
      <c r="BO364" s="114" t="str">
        <f t="shared" si="477"/>
        <v/>
      </c>
      <c r="BP364" s="903"/>
      <c r="BQ364" s="917"/>
      <c r="BR364" s="904"/>
      <c r="BS364" s="903"/>
      <c r="BT364" s="917"/>
      <c r="BU364" s="918"/>
      <c r="BV364" s="919"/>
      <c r="BW364" s="904"/>
      <c r="BX364" s="903"/>
      <c r="BY364" s="918"/>
      <c r="BZ364" s="919"/>
      <c r="CA364" s="917"/>
      <c r="CB364" s="917"/>
      <c r="CC364" s="917"/>
      <c r="CD364" s="904"/>
      <c r="CE364" s="903"/>
      <c r="CF364" s="917"/>
      <c r="CG364" s="917"/>
      <c r="CH364" s="918"/>
      <c r="CI364" s="878"/>
      <c r="CJ364" s="903"/>
      <c r="CK364" s="917"/>
      <c r="CL364" s="917"/>
      <c r="CM364" s="904"/>
      <c r="CN364" s="920"/>
      <c r="CO364" s="921"/>
      <c r="CP364" s="921"/>
      <c r="CQ364" s="922"/>
      <c r="CR364" s="923"/>
    </row>
    <row r="365" spans="2:96">
      <c r="B365" s="119">
        <v>139</v>
      </c>
      <c r="C365" s="120">
        <f t="shared" si="478"/>
        <v>0</v>
      </c>
      <c r="D365" s="120">
        <f t="shared" si="479"/>
        <v>0</v>
      </c>
      <c r="E365" s="120">
        <f t="shared" si="469"/>
        <v>0</v>
      </c>
      <c r="F365" s="120">
        <f t="shared" si="470"/>
        <v>0</v>
      </c>
      <c r="G365" s="120">
        <f t="shared" si="471"/>
        <v>0</v>
      </c>
      <c r="H365" s="120">
        <f t="shared" si="472"/>
        <v>0</v>
      </c>
      <c r="I365" s="120">
        <f t="shared" si="480"/>
        <v>0</v>
      </c>
      <c r="J365" s="120">
        <f t="shared" si="481"/>
        <v>0</v>
      </c>
      <c r="K365" s="120">
        <f t="shared" si="482"/>
        <v>0</v>
      </c>
      <c r="L365" s="120">
        <f t="shared" si="473"/>
        <v>0</v>
      </c>
      <c r="M365" s="120">
        <f t="shared" si="474"/>
        <v>0</v>
      </c>
      <c r="N365" s="120">
        <f t="shared" si="475"/>
        <v>0</v>
      </c>
      <c r="O365" s="120">
        <f t="shared" si="483"/>
        <v>0</v>
      </c>
      <c r="P365" s="120">
        <f t="shared" si="484"/>
        <v>0</v>
      </c>
      <c r="Q365" s="121">
        <f t="shared" si="485"/>
        <v>0</v>
      </c>
      <c r="S365" s="18" t="str">
        <f t="shared" si="476"/>
        <v/>
      </c>
      <c r="T365" s="899"/>
      <c r="U365" s="899"/>
      <c r="V365" s="900"/>
      <c r="W365" s="901"/>
      <c r="X365" s="901"/>
      <c r="Y365" s="902"/>
      <c r="Z365" s="625"/>
      <c r="AA365" s="903"/>
      <c r="AB365" s="904"/>
      <c r="AC365" s="905"/>
      <c r="AD365" s="876"/>
      <c r="AE365" s="925"/>
      <c r="AF365" s="926"/>
      <c r="AG365" s="877"/>
      <c r="AH365" s="925"/>
      <c r="AI365" s="926"/>
      <c r="AJ365" s="876"/>
      <c r="AK365" s="877"/>
      <c r="AL365" s="878"/>
      <c r="AM365" s="879"/>
      <c r="AN365" s="877"/>
      <c r="AO365" s="880"/>
      <c r="AP365" s="877"/>
      <c r="AQ365" s="877"/>
      <c r="AR365" s="878"/>
      <c r="AS365" s="879"/>
      <c r="AT365" s="877"/>
      <c r="AU365" s="880"/>
      <c r="AV365" s="877"/>
      <c r="AW365" s="877"/>
      <c r="AX365" s="878"/>
      <c r="AY365" s="910"/>
      <c r="AZ365" s="911"/>
      <c r="BA365" s="912"/>
      <c r="BB365" s="913"/>
      <c r="BC365" s="911"/>
      <c r="BD365" s="914"/>
      <c r="BE365" s="915"/>
      <c r="BF365" s="911"/>
      <c r="BG365" s="912"/>
      <c r="BH365" s="913"/>
      <c r="BI365" s="911"/>
      <c r="BJ365" s="914"/>
      <c r="BK365" s="915"/>
      <c r="BL365" s="911"/>
      <c r="BM365" s="916"/>
      <c r="BN365" s="113" t="str">
        <f t="shared" si="486"/>
        <v/>
      </c>
      <c r="BO365" s="114" t="str">
        <f t="shared" si="477"/>
        <v/>
      </c>
      <c r="BP365" s="903"/>
      <c r="BQ365" s="917"/>
      <c r="BR365" s="904"/>
      <c r="BS365" s="903"/>
      <c r="BT365" s="917"/>
      <c r="BU365" s="918"/>
      <c r="BV365" s="919"/>
      <c r="BW365" s="904"/>
      <c r="BX365" s="903"/>
      <c r="BY365" s="918"/>
      <c r="BZ365" s="919"/>
      <c r="CA365" s="917"/>
      <c r="CB365" s="917"/>
      <c r="CC365" s="917"/>
      <c r="CD365" s="904"/>
      <c r="CE365" s="903"/>
      <c r="CF365" s="917"/>
      <c r="CG365" s="917"/>
      <c r="CH365" s="918"/>
      <c r="CI365" s="878"/>
      <c r="CJ365" s="903"/>
      <c r="CK365" s="917"/>
      <c r="CL365" s="917"/>
      <c r="CM365" s="904"/>
      <c r="CN365" s="920"/>
      <c r="CO365" s="921"/>
      <c r="CP365" s="921"/>
      <c r="CQ365" s="922"/>
      <c r="CR365" s="923"/>
    </row>
    <row r="366" spans="2:96">
      <c r="B366" s="119">
        <v>140</v>
      </c>
      <c r="C366" s="120">
        <f t="shared" si="478"/>
        <v>0</v>
      </c>
      <c r="D366" s="120">
        <f t="shared" si="479"/>
        <v>0</v>
      </c>
      <c r="E366" s="120">
        <f t="shared" si="469"/>
        <v>0</v>
      </c>
      <c r="F366" s="120">
        <f t="shared" si="470"/>
        <v>0</v>
      </c>
      <c r="G366" s="120">
        <f t="shared" si="471"/>
        <v>0</v>
      </c>
      <c r="H366" s="120">
        <f t="shared" si="472"/>
        <v>0</v>
      </c>
      <c r="I366" s="120">
        <f t="shared" si="480"/>
        <v>0</v>
      </c>
      <c r="J366" s="120">
        <f t="shared" si="481"/>
        <v>0</v>
      </c>
      <c r="K366" s="120">
        <f t="shared" si="482"/>
        <v>0</v>
      </c>
      <c r="L366" s="120">
        <f t="shared" si="473"/>
        <v>0</v>
      </c>
      <c r="M366" s="120">
        <f t="shared" si="474"/>
        <v>0</v>
      </c>
      <c r="N366" s="120">
        <f t="shared" si="475"/>
        <v>0</v>
      </c>
      <c r="O366" s="120">
        <f t="shared" si="483"/>
        <v>0</v>
      </c>
      <c r="P366" s="120">
        <f t="shared" si="484"/>
        <v>0</v>
      </c>
      <c r="Q366" s="121">
        <f t="shared" si="485"/>
        <v>0</v>
      </c>
      <c r="S366" s="18" t="str">
        <f t="shared" si="476"/>
        <v/>
      </c>
      <c r="T366" s="899"/>
      <c r="U366" s="899"/>
      <c r="V366" s="900"/>
      <c r="W366" s="901"/>
      <c r="X366" s="901"/>
      <c r="Y366" s="902"/>
      <c r="Z366" s="625"/>
      <c r="AA366" s="903"/>
      <c r="AB366" s="904"/>
      <c r="AC366" s="905"/>
      <c r="AD366" s="876"/>
      <c r="AE366" s="925"/>
      <c r="AF366" s="926"/>
      <c r="AG366" s="877"/>
      <c r="AH366" s="925"/>
      <c r="AI366" s="926"/>
      <c r="AJ366" s="876"/>
      <c r="AK366" s="877"/>
      <c r="AL366" s="878"/>
      <c r="AM366" s="879"/>
      <c r="AN366" s="877"/>
      <c r="AO366" s="880"/>
      <c r="AP366" s="877"/>
      <c r="AQ366" s="877"/>
      <c r="AR366" s="878"/>
      <c r="AS366" s="879"/>
      <c r="AT366" s="877"/>
      <c r="AU366" s="880"/>
      <c r="AV366" s="877"/>
      <c r="AW366" s="877"/>
      <c r="AX366" s="878"/>
      <c r="AY366" s="910"/>
      <c r="AZ366" s="911"/>
      <c r="BA366" s="912"/>
      <c r="BB366" s="913"/>
      <c r="BC366" s="911"/>
      <c r="BD366" s="914"/>
      <c r="BE366" s="915"/>
      <c r="BF366" s="911"/>
      <c r="BG366" s="912"/>
      <c r="BH366" s="913"/>
      <c r="BI366" s="911"/>
      <c r="BJ366" s="914"/>
      <c r="BK366" s="915"/>
      <c r="BL366" s="911"/>
      <c r="BM366" s="916"/>
      <c r="BN366" s="113" t="str">
        <f t="shared" si="486"/>
        <v/>
      </c>
      <c r="BO366" s="114" t="str">
        <f t="shared" si="477"/>
        <v/>
      </c>
      <c r="BP366" s="903"/>
      <c r="BQ366" s="917"/>
      <c r="BR366" s="904"/>
      <c r="BS366" s="903"/>
      <c r="BT366" s="917"/>
      <c r="BU366" s="918"/>
      <c r="BV366" s="919"/>
      <c r="BW366" s="904"/>
      <c r="BX366" s="903"/>
      <c r="BY366" s="918"/>
      <c r="BZ366" s="919"/>
      <c r="CA366" s="917"/>
      <c r="CB366" s="917"/>
      <c r="CC366" s="917"/>
      <c r="CD366" s="904"/>
      <c r="CE366" s="903"/>
      <c r="CF366" s="917"/>
      <c r="CG366" s="917"/>
      <c r="CH366" s="918"/>
      <c r="CI366" s="878"/>
      <c r="CJ366" s="903"/>
      <c r="CK366" s="917"/>
      <c r="CL366" s="917"/>
      <c r="CM366" s="904"/>
      <c r="CN366" s="920"/>
      <c r="CO366" s="921"/>
      <c r="CP366" s="921"/>
      <c r="CQ366" s="922"/>
      <c r="CR366" s="923"/>
    </row>
    <row r="367" spans="2:96">
      <c r="B367" s="119">
        <v>141</v>
      </c>
      <c r="C367" s="120">
        <f t="shared" si="478"/>
        <v>0</v>
      </c>
      <c r="D367" s="120">
        <f t="shared" si="479"/>
        <v>0</v>
      </c>
      <c r="E367" s="120">
        <f t="shared" si="469"/>
        <v>0</v>
      </c>
      <c r="F367" s="120">
        <f t="shared" si="470"/>
        <v>0</v>
      </c>
      <c r="G367" s="120">
        <f t="shared" si="471"/>
        <v>0</v>
      </c>
      <c r="H367" s="120">
        <f t="shared" si="472"/>
        <v>0</v>
      </c>
      <c r="I367" s="120">
        <f t="shared" si="480"/>
        <v>0</v>
      </c>
      <c r="J367" s="120">
        <f t="shared" si="481"/>
        <v>0</v>
      </c>
      <c r="K367" s="120">
        <f t="shared" si="482"/>
        <v>0</v>
      </c>
      <c r="L367" s="120">
        <f t="shared" si="473"/>
        <v>0</v>
      </c>
      <c r="M367" s="120">
        <f t="shared" si="474"/>
        <v>0</v>
      </c>
      <c r="N367" s="120">
        <f t="shared" si="475"/>
        <v>0</v>
      </c>
      <c r="O367" s="120">
        <f t="shared" si="483"/>
        <v>0</v>
      </c>
      <c r="P367" s="120">
        <f t="shared" si="484"/>
        <v>0</v>
      </c>
      <c r="Q367" s="121">
        <f t="shared" si="485"/>
        <v>0</v>
      </c>
      <c r="S367" s="18" t="str">
        <f t="shared" si="476"/>
        <v/>
      </c>
      <c r="T367" s="899"/>
      <c r="U367" s="899"/>
      <c r="V367" s="900"/>
      <c r="W367" s="901"/>
      <c r="X367" s="901"/>
      <c r="Y367" s="902"/>
      <c r="Z367" s="625"/>
      <c r="AA367" s="903"/>
      <c r="AB367" s="904"/>
      <c r="AC367" s="905"/>
      <c r="AD367" s="876"/>
      <c r="AE367" s="925"/>
      <c r="AF367" s="926"/>
      <c r="AG367" s="877"/>
      <c r="AH367" s="925"/>
      <c r="AI367" s="926"/>
      <c r="AJ367" s="876"/>
      <c r="AK367" s="877"/>
      <c r="AL367" s="878"/>
      <c r="AM367" s="879"/>
      <c r="AN367" s="877"/>
      <c r="AO367" s="880"/>
      <c r="AP367" s="877"/>
      <c r="AQ367" s="877"/>
      <c r="AR367" s="878"/>
      <c r="AS367" s="879"/>
      <c r="AT367" s="877"/>
      <c r="AU367" s="880"/>
      <c r="AV367" s="877"/>
      <c r="AW367" s="877"/>
      <c r="AX367" s="878"/>
      <c r="AY367" s="910"/>
      <c r="AZ367" s="911"/>
      <c r="BA367" s="912"/>
      <c r="BB367" s="913"/>
      <c r="BC367" s="911"/>
      <c r="BD367" s="914"/>
      <c r="BE367" s="915"/>
      <c r="BF367" s="911"/>
      <c r="BG367" s="912"/>
      <c r="BH367" s="913"/>
      <c r="BI367" s="911"/>
      <c r="BJ367" s="914"/>
      <c r="BK367" s="915"/>
      <c r="BL367" s="911"/>
      <c r="BM367" s="916"/>
      <c r="BN367" s="113" t="str">
        <f t="shared" si="486"/>
        <v/>
      </c>
      <c r="BO367" s="114" t="str">
        <f t="shared" si="477"/>
        <v/>
      </c>
      <c r="BP367" s="903"/>
      <c r="BQ367" s="917"/>
      <c r="BR367" s="904"/>
      <c r="BS367" s="903"/>
      <c r="BT367" s="917"/>
      <c r="BU367" s="918"/>
      <c r="BV367" s="919"/>
      <c r="BW367" s="904"/>
      <c r="BX367" s="903"/>
      <c r="BY367" s="918"/>
      <c r="BZ367" s="919"/>
      <c r="CA367" s="917"/>
      <c r="CB367" s="917"/>
      <c r="CC367" s="917"/>
      <c r="CD367" s="904"/>
      <c r="CE367" s="903"/>
      <c r="CF367" s="917"/>
      <c r="CG367" s="917"/>
      <c r="CH367" s="918"/>
      <c r="CI367" s="878"/>
      <c r="CJ367" s="903"/>
      <c r="CK367" s="917"/>
      <c r="CL367" s="917"/>
      <c r="CM367" s="904"/>
      <c r="CN367" s="920"/>
      <c r="CO367" s="921"/>
      <c r="CP367" s="921"/>
      <c r="CQ367" s="922"/>
      <c r="CR367" s="923"/>
    </row>
    <row r="368" spans="2:96">
      <c r="B368" s="119">
        <v>142</v>
      </c>
      <c r="C368" s="120">
        <f t="shared" si="478"/>
        <v>0</v>
      </c>
      <c r="D368" s="120">
        <f t="shared" si="479"/>
        <v>0</v>
      </c>
      <c r="E368" s="120">
        <f t="shared" si="469"/>
        <v>0</v>
      </c>
      <c r="F368" s="120">
        <f t="shared" si="470"/>
        <v>0</v>
      </c>
      <c r="G368" s="120">
        <f t="shared" si="471"/>
        <v>0</v>
      </c>
      <c r="H368" s="120">
        <f t="shared" si="472"/>
        <v>0</v>
      </c>
      <c r="I368" s="120">
        <f t="shared" si="480"/>
        <v>0</v>
      </c>
      <c r="J368" s="120">
        <f t="shared" si="481"/>
        <v>0</v>
      </c>
      <c r="K368" s="120">
        <f t="shared" si="482"/>
        <v>0</v>
      </c>
      <c r="L368" s="120">
        <f t="shared" si="473"/>
        <v>0</v>
      </c>
      <c r="M368" s="120">
        <f t="shared" si="474"/>
        <v>0</v>
      </c>
      <c r="N368" s="120">
        <f t="shared" si="475"/>
        <v>0</v>
      </c>
      <c r="O368" s="120">
        <f t="shared" si="483"/>
        <v>0</v>
      </c>
      <c r="P368" s="120">
        <f t="shared" si="484"/>
        <v>0</v>
      </c>
      <c r="Q368" s="121">
        <f t="shared" si="485"/>
        <v>0</v>
      </c>
      <c r="S368" s="18" t="str">
        <f t="shared" si="476"/>
        <v/>
      </c>
      <c r="T368" s="899"/>
      <c r="U368" s="899"/>
      <c r="V368" s="900"/>
      <c r="W368" s="901"/>
      <c r="X368" s="901"/>
      <c r="Y368" s="902"/>
      <c r="Z368" s="625"/>
      <c r="AA368" s="903"/>
      <c r="AB368" s="904"/>
      <c r="AC368" s="905"/>
      <c r="AD368" s="876"/>
      <c r="AE368" s="925"/>
      <c r="AF368" s="926"/>
      <c r="AG368" s="877"/>
      <c r="AH368" s="925"/>
      <c r="AI368" s="926"/>
      <c r="AJ368" s="876"/>
      <c r="AK368" s="877"/>
      <c r="AL368" s="878"/>
      <c r="AM368" s="879"/>
      <c r="AN368" s="877"/>
      <c r="AO368" s="880"/>
      <c r="AP368" s="877"/>
      <c r="AQ368" s="877"/>
      <c r="AR368" s="878"/>
      <c r="AS368" s="879"/>
      <c r="AT368" s="877"/>
      <c r="AU368" s="880"/>
      <c r="AV368" s="877"/>
      <c r="AW368" s="877"/>
      <c r="AX368" s="878"/>
      <c r="AY368" s="910"/>
      <c r="AZ368" s="911"/>
      <c r="BA368" s="912"/>
      <c r="BB368" s="913"/>
      <c r="BC368" s="911"/>
      <c r="BD368" s="914"/>
      <c r="BE368" s="915"/>
      <c r="BF368" s="911"/>
      <c r="BG368" s="912"/>
      <c r="BH368" s="913"/>
      <c r="BI368" s="911"/>
      <c r="BJ368" s="914"/>
      <c r="BK368" s="915"/>
      <c r="BL368" s="911"/>
      <c r="BM368" s="916"/>
      <c r="BN368" s="113" t="str">
        <f t="shared" si="486"/>
        <v/>
      </c>
      <c r="BO368" s="114" t="str">
        <f t="shared" si="477"/>
        <v/>
      </c>
      <c r="BP368" s="903"/>
      <c r="BQ368" s="917"/>
      <c r="BR368" s="904"/>
      <c r="BS368" s="903"/>
      <c r="BT368" s="917"/>
      <c r="BU368" s="918"/>
      <c r="BV368" s="919"/>
      <c r="BW368" s="904"/>
      <c r="BX368" s="903"/>
      <c r="BY368" s="918"/>
      <c r="BZ368" s="919"/>
      <c r="CA368" s="917"/>
      <c r="CB368" s="917"/>
      <c r="CC368" s="917"/>
      <c r="CD368" s="904"/>
      <c r="CE368" s="903"/>
      <c r="CF368" s="917"/>
      <c r="CG368" s="917"/>
      <c r="CH368" s="918"/>
      <c r="CI368" s="878"/>
      <c r="CJ368" s="903"/>
      <c r="CK368" s="917"/>
      <c r="CL368" s="917"/>
      <c r="CM368" s="904"/>
      <c r="CN368" s="920"/>
      <c r="CO368" s="921"/>
      <c r="CP368" s="921"/>
      <c r="CQ368" s="922"/>
      <c r="CR368" s="923"/>
    </row>
    <row r="369" spans="2:96">
      <c r="B369" s="119">
        <v>143</v>
      </c>
      <c r="C369" s="120">
        <f t="shared" si="478"/>
        <v>0</v>
      </c>
      <c r="D369" s="120">
        <f t="shared" si="479"/>
        <v>0</v>
      </c>
      <c r="E369" s="120">
        <f t="shared" si="469"/>
        <v>0</v>
      </c>
      <c r="F369" s="120">
        <f t="shared" si="470"/>
        <v>0</v>
      </c>
      <c r="G369" s="120">
        <f t="shared" si="471"/>
        <v>0</v>
      </c>
      <c r="H369" s="120">
        <f t="shared" si="472"/>
        <v>0</v>
      </c>
      <c r="I369" s="120">
        <f t="shared" si="480"/>
        <v>0</v>
      </c>
      <c r="J369" s="120">
        <f t="shared" si="481"/>
        <v>0</v>
      </c>
      <c r="K369" s="120">
        <f t="shared" si="482"/>
        <v>0</v>
      </c>
      <c r="L369" s="120">
        <f t="shared" si="473"/>
        <v>0</v>
      </c>
      <c r="M369" s="120">
        <f t="shared" si="474"/>
        <v>0</v>
      </c>
      <c r="N369" s="120">
        <f t="shared" si="475"/>
        <v>0</v>
      </c>
      <c r="O369" s="120">
        <f t="shared" si="483"/>
        <v>0</v>
      </c>
      <c r="P369" s="120">
        <f t="shared" si="484"/>
        <v>0</v>
      </c>
      <c r="Q369" s="121">
        <f t="shared" si="485"/>
        <v>0</v>
      </c>
      <c r="S369" s="18" t="str">
        <f t="shared" si="476"/>
        <v/>
      </c>
      <c r="T369" s="899"/>
      <c r="U369" s="899"/>
      <c r="V369" s="900"/>
      <c r="W369" s="901"/>
      <c r="X369" s="901"/>
      <c r="Y369" s="902"/>
      <c r="Z369" s="625"/>
      <c r="AA369" s="903"/>
      <c r="AB369" s="904"/>
      <c r="AC369" s="905"/>
      <c r="AD369" s="876"/>
      <c r="AE369" s="925"/>
      <c r="AF369" s="926"/>
      <c r="AG369" s="877"/>
      <c r="AH369" s="925"/>
      <c r="AI369" s="926"/>
      <c r="AJ369" s="876"/>
      <c r="AK369" s="877"/>
      <c r="AL369" s="878"/>
      <c r="AM369" s="879"/>
      <c r="AN369" s="877"/>
      <c r="AO369" s="880"/>
      <c r="AP369" s="877"/>
      <c r="AQ369" s="877"/>
      <c r="AR369" s="878"/>
      <c r="AS369" s="879"/>
      <c r="AT369" s="877"/>
      <c r="AU369" s="880"/>
      <c r="AV369" s="877"/>
      <c r="AW369" s="877"/>
      <c r="AX369" s="878"/>
      <c r="AY369" s="910"/>
      <c r="AZ369" s="911"/>
      <c r="BA369" s="912"/>
      <c r="BB369" s="913"/>
      <c r="BC369" s="911"/>
      <c r="BD369" s="914"/>
      <c r="BE369" s="915"/>
      <c r="BF369" s="911"/>
      <c r="BG369" s="912"/>
      <c r="BH369" s="913"/>
      <c r="BI369" s="911"/>
      <c r="BJ369" s="914"/>
      <c r="BK369" s="915"/>
      <c r="BL369" s="911"/>
      <c r="BM369" s="916"/>
      <c r="BN369" s="113" t="str">
        <f t="shared" si="486"/>
        <v/>
      </c>
      <c r="BO369" s="114" t="str">
        <f t="shared" si="477"/>
        <v/>
      </c>
      <c r="BP369" s="903"/>
      <c r="BQ369" s="917"/>
      <c r="BR369" s="904"/>
      <c r="BS369" s="903"/>
      <c r="BT369" s="917"/>
      <c r="BU369" s="918"/>
      <c r="BV369" s="919"/>
      <c r="BW369" s="904"/>
      <c r="BX369" s="903"/>
      <c r="BY369" s="918"/>
      <c r="BZ369" s="919"/>
      <c r="CA369" s="917"/>
      <c r="CB369" s="917"/>
      <c r="CC369" s="917"/>
      <c r="CD369" s="904"/>
      <c r="CE369" s="903"/>
      <c r="CF369" s="917"/>
      <c r="CG369" s="917"/>
      <c r="CH369" s="918"/>
      <c r="CI369" s="878"/>
      <c r="CJ369" s="903"/>
      <c r="CK369" s="917"/>
      <c r="CL369" s="917"/>
      <c r="CM369" s="904"/>
      <c r="CN369" s="920"/>
      <c r="CO369" s="921"/>
      <c r="CP369" s="921"/>
      <c r="CQ369" s="922"/>
      <c r="CR369" s="923"/>
    </row>
    <row r="370" spans="2:96">
      <c r="B370" s="119">
        <v>144</v>
      </c>
      <c r="C370" s="120">
        <f t="shared" si="478"/>
        <v>0</v>
      </c>
      <c r="D370" s="120">
        <f t="shared" si="479"/>
        <v>0</v>
      </c>
      <c r="E370" s="120">
        <f t="shared" si="469"/>
        <v>0</v>
      </c>
      <c r="F370" s="120">
        <f t="shared" si="470"/>
        <v>0</v>
      </c>
      <c r="G370" s="120">
        <f t="shared" si="471"/>
        <v>0</v>
      </c>
      <c r="H370" s="120">
        <f t="shared" si="472"/>
        <v>0</v>
      </c>
      <c r="I370" s="120">
        <f t="shared" si="480"/>
        <v>0</v>
      </c>
      <c r="J370" s="120">
        <f t="shared" si="481"/>
        <v>0</v>
      </c>
      <c r="K370" s="120">
        <f t="shared" si="482"/>
        <v>0</v>
      </c>
      <c r="L370" s="120">
        <f t="shared" si="473"/>
        <v>0</v>
      </c>
      <c r="M370" s="120">
        <f t="shared" si="474"/>
        <v>0</v>
      </c>
      <c r="N370" s="120">
        <f t="shared" si="475"/>
        <v>0</v>
      </c>
      <c r="O370" s="120">
        <f t="shared" si="483"/>
        <v>0</v>
      </c>
      <c r="P370" s="120">
        <f t="shared" si="484"/>
        <v>0</v>
      </c>
      <c r="Q370" s="121">
        <f t="shared" si="485"/>
        <v>0</v>
      </c>
      <c r="S370" s="18" t="str">
        <f t="shared" si="476"/>
        <v/>
      </c>
      <c r="T370" s="899"/>
      <c r="U370" s="899"/>
      <c r="V370" s="900"/>
      <c r="W370" s="901"/>
      <c r="X370" s="901"/>
      <c r="Y370" s="902"/>
      <c r="Z370" s="625"/>
      <c r="AA370" s="903"/>
      <c r="AB370" s="904"/>
      <c r="AC370" s="905"/>
      <c r="AD370" s="876"/>
      <c r="AE370" s="925"/>
      <c r="AF370" s="926"/>
      <c r="AG370" s="877"/>
      <c r="AH370" s="925"/>
      <c r="AI370" s="926"/>
      <c r="AJ370" s="876"/>
      <c r="AK370" s="877"/>
      <c r="AL370" s="878"/>
      <c r="AM370" s="879"/>
      <c r="AN370" s="877"/>
      <c r="AO370" s="880"/>
      <c r="AP370" s="877"/>
      <c r="AQ370" s="877"/>
      <c r="AR370" s="878"/>
      <c r="AS370" s="879"/>
      <c r="AT370" s="877"/>
      <c r="AU370" s="880"/>
      <c r="AV370" s="877"/>
      <c r="AW370" s="877"/>
      <c r="AX370" s="878"/>
      <c r="AY370" s="910"/>
      <c r="AZ370" s="911"/>
      <c r="BA370" s="912"/>
      <c r="BB370" s="913"/>
      <c r="BC370" s="911"/>
      <c r="BD370" s="914"/>
      <c r="BE370" s="915"/>
      <c r="BF370" s="911"/>
      <c r="BG370" s="912"/>
      <c r="BH370" s="913"/>
      <c r="BI370" s="911"/>
      <c r="BJ370" s="914"/>
      <c r="BK370" s="915"/>
      <c r="BL370" s="911"/>
      <c r="BM370" s="916"/>
      <c r="BN370" s="113" t="str">
        <f t="shared" si="486"/>
        <v/>
      </c>
      <c r="BO370" s="114" t="str">
        <f t="shared" si="477"/>
        <v/>
      </c>
      <c r="BP370" s="903"/>
      <c r="BQ370" s="917"/>
      <c r="BR370" s="904"/>
      <c r="BS370" s="903"/>
      <c r="BT370" s="917"/>
      <c r="BU370" s="918"/>
      <c r="BV370" s="919"/>
      <c r="BW370" s="904"/>
      <c r="BX370" s="903"/>
      <c r="BY370" s="918"/>
      <c r="BZ370" s="919"/>
      <c r="CA370" s="917"/>
      <c r="CB370" s="917"/>
      <c r="CC370" s="917"/>
      <c r="CD370" s="904"/>
      <c r="CE370" s="903"/>
      <c r="CF370" s="917"/>
      <c r="CG370" s="917"/>
      <c r="CH370" s="918"/>
      <c r="CI370" s="878"/>
      <c r="CJ370" s="903"/>
      <c r="CK370" s="917"/>
      <c r="CL370" s="917"/>
      <c r="CM370" s="904"/>
      <c r="CN370" s="920"/>
      <c r="CO370" s="921"/>
      <c r="CP370" s="921"/>
      <c r="CQ370" s="922"/>
      <c r="CR370" s="923"/>
    </row>
    <row r="371" spans="2:96">
      <c r="B371" s="119">
        <v>145</v>
      </c>
      <c r="C371" s="120">
        <f t="shared" si="478"/>
        <v>0</v>
      </c>
      <c r="D371" s="120">
        <f t="shared" si="479"/>
        <v>0</v>
      </c>
      <c r="E371" s="120">
        <f t="shared" si="469"/>
        <v>0</v>
      </c>
      <c r="F371" s="120">
        <f t="shared" si="470"/>
        <v>0</v>
      </c>
      <c r="G371" s="120">
        <f t="shared" si="471"/>
        <v>0</v>
      </c>
      <c r="H371" s="120">
        <f t="shared" si="472"/>
        <v>0</v>
      </c>
      <c r="I371" s="120">
        <f t="shared" si="480"/>
        <v>0</v>
      </c>
      <c r="J371" s="120">
        <f t="shared" si="481"/>
        <v>0</v>
      </c>
      <c r="K371" s="120">
        <f t="shared" si="482"/>
        <v>0</v>
      </c>
      <c r="L371" s="120">
        <f t="shared" si="473"/>
        <v>0</v>
      </c>
      <c r="M371" s="120">
        <f t="shared" si="474"/>
        <v>0</v>
      </c>
      <c r="N371" s="120">
        <f t="shared" si="475"/>
        <v>0</v>
      </c>
      <c r="O371" s="120">
        <f t="shared" si="483"/>
        <v>0</v>
      </c>
      <c r="P371" s="120">
        <f t="shared" si="484"/>
        <v>0</v>
      </c>
      <c r="Q371" s="121">
        <f t="shared" si="485"/>
        <v>0</v>
      </c>
      <c r="S371" s="18" t="str">
        <f t="shared" si="476"/>
        <v/>
      </c>
      <c r="T371" s="899"/>
      <c r="U371" s="899"/>
      <c r="V371" s="900"/>
      <c r="W371" s="901"/>
      <c r="X371" s="901"/>
      <c r="Y371" s="902"/>
      <c r="Z371" s="625"/>
      <c r="AA371" s="903"/>
      <c r="AB371" s="904"/>
      <c r="AC371" s="905"/>
      <c r="AD371" s="876"/>
      <c r="AE371" s="925"/>
      <c r="AF371" s="926"/>
      <c r="AG371" s="877"/>
      <c r="AH371" s="925"/>
      <c r="AI371" s="926"/>
      <c r="AJ371" s="876"/>
      <c r="AK371" s="877"/>
      <c r="AL371" s="878"/>
      <c r="AM371" s="879"/>
      <c r="AN371" s="877"/>
      <c r="AO371" s="880"/>
      <c r="AP371" s="877"/>
      <c r="AQ371" s="877"/>
      <c r="AR371" s="878"/>
      <c r="AS371" s="879"/>
      <c r="AT371" s="877"/>
      <c r="AU371" s="880"/>
      <c r="AV371" s="877"/>
      <c r="AW371" s="877"/>
      <c r="AX371" s="878"/>
      <c r="AY371" s="910"/>
      <c r="AZ371" s="911"/>
      <c r="BA371" s="912"/>
      <c r="BB371" s="913"/>
      <c r="BC371" s="911"/>
      <c r="BD371" s="914"/>
      <c r="BE371" s="915"/>
      <c r="BF371" s="911"/>
      <c r="BG371" s="912"/>
      <c r="BH371" s="913"/>
      <c r="BI371" s="911"/>
      <c r="BJ371" s="914"/>
      <c r="BK371" s="915"/>
      <c r="BL371" s="911"/>
      <c r="BM371" s="916"/>
      <c r="BN371" s="113" t="str">
        <f t="shared" si="486"/>
        <v/>
      </c>
      <c r="BO371" s="114" t="str">
        <f t="shared" si="477"/>
        <v/>
      </c>
      <c r="BP371" s="903"/>
      <c r="BQ371" s="917"/>
      <c r="BR371" s="904"/>
      <c r="BS371" s="903"/>
      <c r="BT371" s="917"/>
      <c r="BU371" s="918"/>
      <c r="BV371" s="919"/>
      <c r="BW371" s="904"/>
      <c r="BX371" s="903"/>
      <c r="BY371" s="918"/>
      <c r="BZ371" s="919"/>
      <c r="CA371" s="917"/>
      <c r="CB371" s="917"/>
      <c r="CC371" s="917"/>
      <c r="CD371" s="904"/>
      <c r="CE371" s="903"/>
      <c r="CF371" s="917"/>
      <c r="CG371" s="917"/>
      <c r="CH371" s="918"/>
      <c r="CI371" s="878"/>
      <c r="CJ371" s="903"/>
      <c r="CK371" s="917"/>
      <c r="CL371" s="917"/>
      <c r="CM371" s="904"/>
      <c r="CN371" s="920"/>
      <c r="CO371" s="921"/>
      <c r="CP371" s="921"/>
      <c r="CQ371" s="922"/>
      <c r="CR371" s="923"/>
    </row>
    <row r="372" spans="2:96">
      <c r="B372" s="119">
        <v>146</v>
      </c>
      <c r="C372" s="120">
        <f t="shared" si="478"/>
        <v>0</v>
      </c>
      <c r="D372" s="120">
        <f t="shared" si="479"/>
        <v>0</v>
      </c>
      <c r="E372" s="120">
        <f t="shared" si="469"/>
        <v>0</v>
      </c>
      <c r="F372" s="120">
        <f t="shared" si="470"/>
        <v>0</v>
      </c>
      <c r="G372" s="120">
        <f t="shared" si="471"/>
        <v>0</v>
      </c>
      <c r="H372" s="120">
        <f t="shared" si="472"/>
        <v>0</v>
      </c>
      <c r="I372" s="120">
        <f t="shared" si="480"/>
        <v>0</v>
      </c>
      <c r="J372" s="120">
        <f t="shared" si="481"/>
        <v>0</v>
      </c>
      <c r="K372" s="120">
        <f t="shared" si="482"/>
        <v>0</v>
      </c>
      <c r="L372" s="120">
        <f t="shared" si="473"/>
        <v>0</v>
      </c>
      <c r="M372" s="120">
        <f t="shared" si="474"/>
        <v>0</v>
      </c>
      <c r="N372" s="120">
        <f t="shared" si="475"/>
        <v>0</v>
      </c>
      <c r="O372" s="120">
        <f t="shared" si="483"/>
        <v>0</v>
      </c>
      <c r="P372" s="120">
        <f t="shared" si="484"/>
        <v>0</v>
      </c>
      <c r="Q372" s="121">
        <f t="shared" si="485"/>
        <v>0</v>
      </c>
      <c r="S372" s="18" t="str">
        <f t="shared" si="476"/>
        <v/>
      </c>
      <c r="T372" s="899"/>
      <c r="U372" s="899"/>
      <c r="V372" s="900"/>
      <c r="W372" s="901"/>
      <c r="X372" s="901"/>
      <c r="Y372" s="902"/>
      <c r="Z372" s="625"/>
      <c r="AA372" s="903"/>
      <c r="AB372" s="904"/>
      <c r="AC372" s="905"/>
      <c r="AD372" s="876"/>
      <c r="AE372" s="925"/>
      <c r="AF372" s="926"/>
      <c r="AG372" s="877"/>
      <c r="AH372" s="925"/>
      <c r="AI372" s="926"/>
      <c r="AJ372" s="876"/>
      <c r="AK372" s="877"/>
      <c r="AL372" s="878"/>
      <c r="AM372" s="879"/>
      <c r="AN372" s="877"/>
      <c r="AO372" s="880"/>
      <c r="AP372" s="877"/>
      <c r="AQ372" s="877"/>
      <c r="AR372" s="878"/>
      <c r="AS372" s="879"/>
      <c r="AT372" s="877"/>
      <c r="AU372" s="880"/>
      <c r="AV372" s="877"/>
      <c r="AW372" s="877"/>
      <c r="AX372" s="878"/>
      <c r="AY372" s="910"/>
      <c r="AZ372" s="911"/>
      <c r="BA372" s="912"/>
      <c r="BB372" s="913"/>
      <c r="BC372" s="911"/>
      <c r="BD372" s="914"/>
      <c r="BE372" s="915"/>
      <c r="BF372" s="911"/>
      <c r="BG372" s="912"/>
      <c r="BH372" s="913"/>
      <c r="BI372" s="911"/>
      <c r="BJ372" s="914"/>
      <c r="BK372" s="915"/>
      <c r="BL372" s="911"/>
      <c r="BM372" s="916"/>
      <c r="BN372" s="113" t="str">
        <f t="shared" si="486"/>
        <v/>
      </c>
      <c r="BO372" s="114" t="str">
        <f t="shared" si="477"/>
        <v/>
      </c>
      <c r="BP372" s="903"/>
      <c r="BQ372" s="917"/>
      <c r="BR372" s="904"/>
      <c r="BS372" s="903"/>
      <c r="BT372" s="917"/>
      <c r="BU372" s="918"/>
      <c r="BV372" s="919"/>
      <c r="BW372" s="904"/>
      <c r="BX372" s="903"/>
      <c r="BY372" s="918"/>
      <c r="BZ372" s="919"/>
      <c r="CA372" s="917"/>
      <c r="CB372" s="917"/>
      <c r="CC372" s="917"/>
      <c r="CD372" s="904"/>
      <c r="CE372" s="903"/>
      <c r="CF372" s="917"/>
      <c r="CG372" s="917"/>
      <c r="CH372" s="918"/>
      <c r="CI372" s="878"/>
      <c r="CJ372" s="903"/>
      <c r="CK372" s="917"/>
      <c r="CL372" s="917"/>
      <c r="CM372" s="904"/>
      <c r="CN372" s="920"/>
      <c r="CO372" s="921"/>
      <c r="CP372" s="921"/>
      <c r="CQ372" s="922"/>
      <c r="CR372" s="923"/>
    </row>
    <row r="373" spans="2:96">
      <c r="B373" s="119">
        <v>147</v>
      </c>
      <c r="C373" s="120">
        <f t="shared" si="478"/>
        <v>0</v>
      </c>
      <c r="D373" s="120">
        <f t="shared" si="479"/>
        <v>0</v>
      </c>
      <c r="E373" s="120">
        <f t="shared" si="469"/>
        <v>0</v>
      </c>
      <c r="F373" s="120">
        <f t="shared" si="470"/>
        <v>0</v>
      </c>
      <c r="G373" s="120">
        <f t="shared" si="471"/>
        <v>0</v>
      </c>
      <c r="H373" s="120">
        <f t="shared" si="472"/>
        <v>0</v>
      </c>
      <c r="I373" s="120">
        <f t="shared" si="480"/>
        <v>0</v>
      </c>
      <c r="J373" s="120">
        <f t="shared" si="481"/>
        <v>0</v>
      </c>
      <c r="K373" s="120">
        <f t="shared" si="482"/>
        <v>0</v>
      </c>
      <c r="L373" s="120">
        <f t="shared" si="473"/>
        <v>0</v>
      </c>
      <c r="M373" s="120">
        <f t="shared" si="474"/>
        <v>0</v>
      </c>
      <c r="N373" s="120">
        <f t="shared" si="475"/>
        <v>0</v>
      </c>
      <c r="O373" s="120">
        <f t="shared" si="483"/>
        <v>0</v>
      </c>
      <c r="P373" s="120">
        <f t="shared" si="484"/>
        <v>0</v>
      </c>
      <c r="Q373" s="121">
        <f t="shared" si="485"/>
        <v>0</v>
      </c>
      <c r="S373" s="18" t="str">
        <f t="shared" si="476"/>
        <v/>
      </c>
      <c r="T373" s="899"/>
      <c r="U373" s="899"/>
      <c r="V373" s="900"/>
      <c r="W373" s="901"/>
      <c r="X373" s="901"/>
      <c r="Y373" s="902"/>
      <c r="Z373" s="625"/>
      <c r="AA373" s="903"/>
      <c r="AB373" s="904"/>
      <c r="AC373" s="905"/>
      <c r="AD373" s="876"/>
      <c r="AE373" s="925"/>
      <c r="AF373" s="926"/>
      <c r="AG373" s="877"/>
      <c r="AH373" s="925"/>
      <c r="AI373" s="926"/>
      <c r="AJ373" s="876"/>
      <c r="AK373" s="877"/>
      <c r="AL373" s="878"/>
      <c r="AM373" s="879"/>
      <c r="AN373" s="877"/>
      <c r="AO373" s="880"/>
      <c r="AP373" s="877"/>
      <c r="AQ373" s="877"/>
      <c r="AR373" s="878"/>
      <c r="AS373" s="879"/>
      <c r="AT373" s="877"/>
      <c r="AU373" s="880"/>
      <c r="AV373" s="877"/>
      <c r="AW373" s="877"/>
      <c r="AX373" s="878"/>
      <c r="AY373" s="910"/>
      <c r="AZ373" s="911"/>
      <c r="BA373" s="912"/>
      <c r="BB373" s="913"/>
      <c r="BC373" s="911"/>
      <c r="BD373" s="914"/>
      <c r="BE373" s="915"/>
      <c r="BF373" s="911"/>
      <c r="BG373" s="912"/>
      <c r="BH373" s="913"/>
      <c r="BI373" s="911"/>
      <c r="BJ373" s="914"/>
      <c r="BK373" s="915"/>
      <c r="BL373" s="911"/>
      <c r="BM373" s="916"/>
      <c r="BN373" s="113" t="str">
        <f t="shared" si="486"/>
        <v/>
      </c>
      <c r="BO373" s="114" t="str">
        <f t="shared" si="477"/>
        <v/>
      </c>
      <c r="BP373" s="903"/>
      <c r="BQ373" s="917"/>
      <c r="BR373" s="904"/>
      <c r="BS373" s="903"/>
      <c r="BT373" s="917"/>
      <c r="BU373" s="918"/>
      <c r="BV373" s="919"/>
      <c r="BW373" s="904"/>
      <c r="BX373" s="903"/>
      <c r="BY373" s="918"/>
      <c r="BZ373" s="919"/>
      <c r="CA373" s="917"/>
      <c r="CB373" s="917"/>
      <c r="CC373" s="917"/>
      <c r="CD373" s="904"/>
      <c r="CE373" s="903"/>
      <c r="CF373" s="917"/>
      <c r="CG373" s="917"/>
      <c r="CH373" s="918"/>
      <c r="CI373" s="878"/>
      <c r="CJ373" s="903"/>
      <c r="CK373" s="917"/>
      <c r="CL373" s="917"/>
      <c r="CM373" s="904"/>
      <c r="CN373" s="920"/>
      <c r="CO373" s="921"/>
      <c r="CP373" s="921"/>
      <c r="CQ373" s="922"/>
      <c r="CR373" s="923"/>
    </row>
    <row r="374" spans="2:96">
      <c r="B374" s="119">
        <v>148</v>
      </c>
      <c r="C374" s="120">
        <f t="shared" si="478"/>
        <v>0</v>
      </c>
      <c r="D374" s="120">
        <f t="shared" si="479"/>
        <v>0</v>
      </c>
      <c r="E374" s="120">
        <f t="shared" si="469"/>
        <v>0</v>
      </c>
      <c r="F374" s="120">
        <f t="shared" si="470"/>
        <v>0</v>
      </c>
      <c r="G374" s="120">
        <f t="shared" si="471"/>
        <v>0</v>
      </c>
      <c r="H374" s="120">
        <f t="shared" si="472"/>
        <v>0</v>
      </c>
      <c r="I374" s="120">
        <f t="shared" si="480"/>
        <v>0</v>
      </c>
      <c r="J374" s="120">
        <f t="shared" si="481"/>
        <v>0</v>
      </c>
      <c r="K374" s="120">
        <f t="shared" si="482"/>
        <v>0</v>
      </c>
      <c r="L374" s="120">
        <f t="shared" si="473"/>
        <v>0</v>
      </c>
      <c r="M374" s="120">
        <f t="shared" si="474"/>
        <v>0</v>
      </c>
      <c r="N374" s="120">
        <f t="shared" si="475"/>
        <v>0</v>
      </c>
      <c r="O374" s="120">
        <f t="shared" si="483"/>
        <v>0</v>
      </c>
      <c r="P374" s="120">
        <f t="shared" si="484"/>
        <v>0</v>
      </c>
      <c r="Q374" s="121">
        <f t="shared" si="485"/>
        <v>0</v>
      </c>
      <c r="S374" s="18" t="str">
        <f t="shared" si="476"/>
        <v/>
      </c>
      <c r="T374" s="899"/>
      <c r="U374" s="899"/>
      <c r="V374" s="900"/>
      <c r="W374" s="901"/>
      <c r="X374" s="901"/>
      <c r="Y374" s="902"/>
      <c r="Z374" s="625"/>
      <c r="AA374" s="903"/>
      <c r="AB374" s="904"/>
      <c r="AC374" s="905"/>
      <c r="AD374" s="876"/>
      <c r="AE374" s="925"/>
      <c r="AF374" s="926"/>
      <c r="AG374" s="877"/>
      <c r="AH374" s="925"/>
      <c r="AI374" s="926"/>
      <c r="AJ374" s="876"/>
      <c r="AK374" s="877"/>
      <c r="AL374" s="878"/>
      <c r="AM374" s="879"/>
      <c r="AN374" s="877"/>
      <c r="AO374" s="880"/>
      <c r="AP374" s="877"/>
      <c r="AQ374" s="877"/>
      <c r="AR374" s="878"/>
      <c r="AS374" s="879"/>
      <c r="AT374" s="877"/>
      <c r="AU374" s="880"/>
      <c r="AV374" s="877"/>
      <c r="AW374" s="877"/>
      <c r="AX374" s="878"/>
      <c r="AY374" s="910"/>
      <c r="AZ374" s="911"/>
      <c r="BA374" s="912"/>
      <c r="BB374" s="913"/>
      <c r="BC374" s="911"/>
      <c r="BD374" s="914"/>
      <c r="BE374" s="915"/>
      <c r="BF374" s="911"/>
      <c r="BG374" s="912"/>
      <c r="BH374" s="913"/>
      <c r="BI374" s="911"/>
      <c r="BJ374" s="914"/>
      <c r="BK374" s="915"/>
      <c r="BL374" s="911"/>
      <c r="BM374" s="916"/>
      <c r="BN374" s="113" t="str">
        <f t="shared" si="486"/>
        <v/>
      </c>
      <c r="BO374" s="114" t="str">
        <f t="shared" si="477"/>
        <v/>
      </c>
      <c r="BP374" s="903"/>
      <c r="BQ374" s="917"/>
      <c r="BR374" s="904"/>
      <c r="BS374" s="903"/>
      <c r="BT374" s="917"/>
      <c r="BU374" s="918"/>
      <c r="BV374" s="919"/>
      <c r="BW374" s="904"/>
      <c r="BX374" s="903"/>
      <c r="BY374" s="918"/>
      <c r="BZ374" s="919"/>
      <c r="CA374" s="917"/>
      <c r="CB374" s="917"/>
      <c r="CC374" s="917"/>
      <c r="CD374" s="904"/>
      <c r="CE374" s="903"/>
      <c r="CF374" s="917"/>
      <c r="CG374" s="917"/>
      <c r="CH374" s="918"/>
      <c r="CI374" s="878"/>
      <c r="CJ374" s="903"/>
      <c r="CK374" s="917"/>
      <c r="CL374" s="917"/>
      <c r="CM374" s="904"/>
      <c r="CN374" s="920"/>
      <c r="CO374" s="921"/>
      <c r="CP374" s="921"/>
      <c r="CQ374" s="922"/>
      <c r="CR374" s="923"/>
    </row>
    <row r="375" spans="2:96">
      <c r="B375" s="119">
        <v>149</v>
      </c>
      <c r="C375" s="120">
        <f t="shared" si="478"/>
        <v>0</v>
      </c>
      <c r="D375" s="120">
        <f t="shared" si="479"/>
        <v>0</v>
      </c>
      <c r="E375" s="120">
        <f t="shared" si="469"/>
        <v>0</v>
      </c>
      <c r="F375" s="120">
        <f t="shared" si="470"/>
        <v>0</v>
      </c>
      <c r="G375" s="120">
        <f t="shared" si="471"/>
        <v>0</v>
      </c>
      <c r="H375" s="120">
        <f t="shared" si="472"/>
        <v>0</v>
      </c>
      <c r="I375" s="120">
        <f t="shared" si="480"/>
        <v>0</v>
      </c>
      <c r="J375" s="120">
        <f t="shared" si="481"/>
        <v>0</v>
      </c>
      <c r="K375" s="120">
        <f t="shared" si="482"/>
        <v>0</v>
      </c>
      <c r="L375" s="120">
        <f t="shared" si="473"/>
        <v>0</v>
      </c>
      <c r="M375" s="120">
        <f t="shared" si="474"/>
        <v>0</v>
      </c>
      <c r="N375" s="120">
        <f t="shared" si="475"/>
        <v>0</v>
      </c>
      <c r="O375" s="120">
        <f t="shared" si="483"/>
        <v>0</v>
      </c>
      <c r="P375" s="120">
        <f t="shared" si="484"/>
        <v>0</v>
      </c>
      <c r="Q375" s="121">
        <f t="shared" si="485"/>
        <v>0</v>
      </c>
      <c r="S375" s="18" t="str">
        <f t="shared" si="476"/>
        <v/>
      </c>
      <c r="T375" s="899"/>
      <c r="U375" s="899"/>
      <c r="V375" s="900"/>
      <c r="W375" s="901"/>
      <c r="X375" s="901"/>
      <c r="Y375" s="902"/>
      <c r="Z375" s="625"/>
      <c r="AA375" s="903"/>
      <c r="AB375" s="904"/>
      <c r="AC375" s="905"/>
      <c r="AD375" s="876"/>
      <c r="AE375" s="925"/>
      <c r="AF375" s="926"/>
      <c r="AG375" s="877"/>
      <c r="AH375" s="925"/>
      <c r="AI375" s="926"/>
      <c r="AJ375" s="876"/>
      <c r="AK375" s="877"/>
      <c r="AL375" s="878"/>
      <c r="AM375" s="879"/>
      <c r="AN375" s="877"/>
      <c r="AO375" s="880"/>
      <c r="AP375" s="877"/>
      <c r="AQ375" s="877"/>
      <c r="AR375" s="878"/>
      <c r="AS375" s="879"/>
      <c r="AT375" s="877"/>
      <c r="AU375" s="880"/>
      <c r="AV375" s="877"/>
      <c r="AW375" s="877"/>
      <c r="AX375" s="878"/>
      <c r="AY375" s="910"/>
      <c r="AZ375" s="911"/>
      <c r="BA375" s="912"/>
      <c r="BB375" s="913"/>
      <c r="BC375" s="911"/>
      <c r="BD375" s="914"/>
      <c r="BE375" s="915"/>
      <c r="BF375" s="911"/>
      <c r="BG375" s="912"/>
      <c r="BH375" s="913"/>
      <c r="BI375" s="911"/>
      <c r="BJ375" s="914"/>
      <c r="BK375" s="915"/>
      <c r="BL375" s="911"/>
      <c r="BM375" s="916"/>
      <c r="BN375" s="113" t="str">
        <f t="shared" si="486"/>
        <v/>
      </c>
      <c r="BO375" s="114" t="str">
        <f t="shared" si="477"/>
        <v/>
      </c>
      <c r="BP375" s="903"/>
      <c r="BQ375" s="917"/>
      <c r="BR375" s="904"/>
      <c r="BS375" s="903"/>
      <c r="BT375" s="917"/>
      <c r="BU375" s="918"/>
      <c r="BV375" s="919"/>
      <c r="BW375" s="904"/>
      <c r="BX375" s="903"/>
      <c r="BY375" s="918"/>
      <c r="BZ375" s="919"/>
      <c r="CA375" s="917"/>
      <c r="CB375" s="917"/>
      <c r="CC375" s="917"/>
      <c r="CD375" s="904"/>
      <c r="CE375" s="903"/>
      <c r="CF375" s="917"/>
      <c r="CG375" s="917"/>
      <c r="CH375" s="918"/>
      <c r="CI375" s="878"/>
      <c r="CJ375" s="903"/>
      <c r="CK375" s="917"/>
      <c r="CL375" s="917"/>
      <c r="CM375" s="904"/>
      <c r="CN375" s="920"/>
      <c r="CO375" s="921"/>
      <c r="CP375" s="921"/>
      <c r="CQ375" s="922"/>
      <c r="CR375" s="923"/>
    </row>
    <row r="376" spans="2:96">
      <c r="B376" s="119">
        <v>150</v>
      </c>
      <c r="C376" s="120">
        <f t="shared" si="478"/>
        <v>0</v>
      </c>
      <c r="D376" s="120">
        <f t="shared" si="479"/>
        <v>0</v>
      </c>
      <c r="E376" s="120">
        <f t="shared" si="469"/>
        <v>0</v>
      </c>
      <c r="F376" s="120">
        <f t="shared" si="470"/>
        <v>0</v>
      </c>
      <c r="G376" s="120">
        <f t="shared" si="471"/>
        <v>0</v>
      </c>
      <c r="H376" s="120">
        <f t="shared" si="472"/>
        <v>0</v>
      </c>
      <c r="I376" s="120">
        <f t="shared" si="480"/>
        <v>0</v>
      </c>
      <c r="J376" s="120">
        <f t="shared" si="481"/>
        <v>0</v>
      </c>
      <c r="K376" s="120">
        <f t="shared" si="482"/>
        <v>0</v>
      </c>
      <c r="L376" s="120">
        <f t="shared" si="473"/>
        <v>0</v>
      </c>
      <c r="M376" s="120">
        <f t="shared" si="474"/>
        <v>0</v>
      </c>
      <c r="N376" s="120">
        <f t="shared" si="475"/>
        <v>0</v>
      </c>
      <c r="O376" s="120">
        <f t="shared" si="483"/>
        <v>0</v>
      </c>
      <c r="P376" s="120">
        <f t="shared" si="484"/>
        <v>0</v>
      </c>
      <c r="Q376" s="121">
        <f t="shared" si="485"/>
        <v>0</v>
      </c>
      <c r="S376" s="18" t="str">
        <f t="shared" si="476"/>
        <v/>
      </c>
      <c r="T376" s="899"/>
      <c r="U376" s="899"/>
      <c r="V376" s="900"/>
      <c r="W376" s="901"/>
      <c r="X376" s="901"/>
      <c r="Y376" s="902"/>
      <c r="Z376" s="625"/>
      <c r="AA376" s="903"/>
      <c r="AB376" s="904"/>
      <c r="AC376" s="905"/>
      <c r="AD376" s="876"/>
      <c r="AE376" s="925"/>
      <c r="AF376" s="926"/>
      <c r="AG376" s="877"/>
      <c r="AH376" s="925"/>
      <c r="AI376" s="926"/>
      <c r="AJ376" s="876"/>
      <c r="AK376" s="877"/>
      <c r="AL376" s="878"/>
      <c r="AM376" s="879"/>
      <c r="AN376" s="877"/>
      <c r="AO376" s="880"/>
      <c r="AP376" s="877"/>
      <c r="AQ376" s="877"/>
      <c r="AR376" s="878"/>
      <c r="AS376" s="879"/>
      <c r="AT376" s="877"/>
      <c r="AU376" s="880"/>
      <c r="AV376" s="877"/>
      <c r="AW376" s="877"/>
      <c r="AX376" s="878"/>
      <c r="AY376" s="910"/>
      <c r="AZ376" s="911"/>
      <c r="BA376" s="912"/>
      <c r="BB376" s="913"/>
      <c r="BC376" s="911"/>
      <c r="BD376" s="914"/>
      <c r="BE376" s="915"/>
      <c r="BF376" s="911"/>
      <c r="BG376" s="912"/>
      <c r="BH376" s="913"/>
      <c r="BI376" s="911"/>
      <c r="BJ376" s="914"/>
      <c r="BK376" s="915"/>
      <c r="BL376" s="911"/>
      <c r="BM376" s="916"/>
      <c r="BN376" s="113" t="str">
        <f t="shared" si="486"/>
        <v/>
      </c>
      <c r="BO376" s="114" t="str">
        <f t="shared" si="477"/>
        <v/>
      </c>
      <c r="BP376" s="903"/>
      <c r="BQ376" s="917"/>
      <c r="BR376" s="904"/>
      <c r="BS376" s="903"/>
      <c r="BT376" s="917"/>
      <c r="BU376" s="918"/>
      <c r="BV376" s="919"/>
      <c r="BW376" s="904"/>
      <c r="BX376" s="903"/>
      <c r="BY376" s="918"/>
      <c r="BZ376" s="919"/>
      <c r="CA376" s="917"/>
      <c r="CB376" s="917"/>
      <c r="CC376" s="917"/>
      <c r="CD376" s="904"/>
      <c r="CE376" s="903"/>
      <c r="CF376" s="917"/>
      <c r="CG376" s="917"/>
      <c r="CH376" s="918"/>
      <c r="CI376" s="878"/>
      <c r="CJ376" s="903"/>
      <c r="CK376" s="917"/>
      <c r="CL376" s="917"/>
      <c r="CM376" s="904"/>
      <c r="CN376" s="920"/>
      <c r="CO376" s="921"/>
      <c r="CP376" s="921"/>
      <c r="CQ376" s="922"/>
      <c r="CR376" s="923"/>
    </row>
    <row r="377" spans="2:96">
      <c r="B377" s="119">
        <v>151</v>
      </c>
      <c r="C377" s="120">
        <f t="shared" si="478"/>
        <v>0</v>
      </c>
      <c r="D377" s="120">
        <f t="shared" si="479"/>
        <v>0</v>
      </c>
      <c r="E377" s="120">
        <f t="shared" si="469"/>
        <v>0</v>
      </c>
      <c r="F377" s="120">
        <f t="shared" si="470"/>
        <v>0</v>
      </c>
      <c r="G377" s="120">
        <f t="shared" si="471"/>
        <v>0</v>
      </c>
      <c r="H377" s="120">
        <f t="shared" si="472"/>
        <v>0</v>
      </c>
      <c r="I377" s="120">
        <f t="shared" si="480"/>
        <v>0</v>
      </c>
      <c r="J377" s="120">
        <f t="shared" si="481"/>
        <v>0</v>
      </c>
      <c r="K377" s="120">
        <f t="shared" si="482"/>
        <v>0</v>
      </c>
      <c r="L377" s="120">
        <f t="shared" si="473"/>
        <v>0</v>
      </c>
      <c r="M377" s="120">
        <f t="shared" si="474"/>
        <v>0</v>
      </c>
      <c r="N377" s="120">
        <f t="shared" si="475"/>
        <v>0</v>
      </c>
      <c r="O377" s="120">
        <f t="shared" si="483"/>
        <v>0</v>
      </c>
      <c r="P377" s="120">
        <f t="shared" si="484"/>
        <v>0</v>
      </c>
      <c r="Q377" s="121">
        <f t="shared" si="485"/>
        <v>0</v>
      </c>
      <c r="S377" s="18" t="str">
        <f t="shared" si="476"/>
        <v/>
      </c>
      <c r="T377" s="899"/>
      <c r="U377" s="899"/>
      <c r="V377" s="900"/>
      <c r="W377" s="901"/>
      <c r="X377" s="901"/>
      <c r="Y377" s="902"/>
      <c r="Z377" s="625"/>
      <c r="AA377" s="903"/>
      <c r="AB377" s="904"/>
      <c r="AC377" s="905"/>
      <c r="AD377" s="876"/>
      <c r="AE377" s="925"/>
      <c r="AF377" s="926"/>
      <c r="AG377" s="877"/>
      <c r="AH377" s="925"/>
      <c r="AI377" s="926"/>
      <c r="AJ377" s="876"/>
      <c r="AK377" s="877"/>
      <c r="AL377" s="878"/>
      <c r="AM377" s="879"/>
      <c r="AN377" s="877"/>
      <c r="AO377" s="880"/>
      <c r="AP377" s="877"/>
      <c r="AQ377" s="877"/>
      <c r="AR377" s="878"/>
      <c r="AS377" s="879"/>
      <c r="AT377" s="877"/>
      <c r="AU377" s="880"/>
      <c r="AV377" s="877"/>
      <c r="AW377" s="877"/>
      <c r="AX377" s="878"/>
      <c r="AY377" s="910"/>
      <c r="AZ377" s="911"/>
      <c r="BA377" s="912"/>
      <c r="BB377" s="913"/>
      <c r="BC377" s="911"/>
      <c r="BD377" s="914"/>
      <c r="BE377" s="915"/>
      <c r="BF377" s="911"/>
      <c r="BG377" s="912"/>
      <c r="BH377" s="913"/>
      <c r="BI377" s="911"/>
      <c r="BJ377" s="914"/>
      <c r="BK377" s="915"/>
      <c r="BL377" s="911"/>
      <c r="BM377" s="916"/>
      <c r="BN377" s="113" t="str">
        <f t="shared" si="486"/>
        <v/>
      </c>
      <c r="BO377" s="114" t="str">
        <f t="shared" si="477"/>
        <v/>
      </c>
      <c r="BP377" s="903"/>
      <c r="BQ377" s="917"/>
      <c r="BR377" s="904"/>
      <c r="BS377" s="903"/>
      <c r="BT377" s="917"/>
      <c r="BU377" s="918"/>
      <c r="BV377" s="919"/>
      <c r="BW377" s="904"/>
      <c r="BX377" s="903"/>
      <c r="BY377" s="918"/>
      <c r="BZ377" s="919"/>
      <c r="CA377" s="917"/>
      <c r="CB377" s="917"/>
      <c r="CC377" s="917"/>
      <c r="CD377" s="904"/>
      <c r="CE377" s="903"/>
      <c r="CF377" s="917"/>
      <c r="CG377" s="917"/>
      <c r="CH377" s="918"/>
      <c r="CI377" s="878"/>
      <c r="CJ377" s="903"/>
      <c r="CK377" s="917"/>
      <c r="CL377" s="917"/>
      <c r="CM377" s="904"/>
      <c r="CN377" s="920"/>
      <c r="CO377" s="921"/>
      <c r="CP377" s="921"/>
      <c r="CQ377" s="922"/>
      <c r="CR377" s="923"/>
    </row>
    <row r="378" spans="2:96">
      <c r="B378" s="119">
        <v>152</v>
      </c>
      <c r="C378" s="120">
        <f t="shared" si="478"/>
        <v>0</v>
      </c>
      <c r="D378" s="120">
        <f t="shared" si="479"/>
        <v>0</v>
      </c>
      <c r="E378" s="120">
        <f t="shared" si="469"/>
        <v>0</v>
      </c>
      <c r="F378" s="120">
        <f t="shared" si="470"/>
        <v>0</v>
      </c>
      <c r="G378" s="120">
        <f t="shared" si="471"/>
        <v>0</v>
      </c>
      <c r="H378" s="120">
        <f t="shared" si="472"/>
        <v>0</v>
      </c>
      <c r="I378" s="120">
        <f t="shared" si="480"/>
        <v>0</v>
      </c>
      <c r="J378" s="120">
        <f t="shared" si="481"/>
        <v>0</v>
      </c>
      <c r="K378" s="120">
        <f t="shared" si="482"/>
        <v>0</v>
      </c>
      <c r="L378" s="120">
        <f t="shared" si="473"/>
        <v>0</v>
      </c>
      <c r="M378" s="120">
        <f t="shared" si="474"/>
        <v>0</v>
      </c>
      <c r="N378" s="120">
        <f t="shared" si="475"/>
        <v>0</v>
      </c>
      <c r="O378" s="120">
        <f t="shared" si="483"/>
        <v>0</v>
      </c>
      <c r="P378" s="120">
        <f t="shared" si="484"/>
        <v>0</v>
      </c>
      <c r="Q378" s="121">
        <f t="shared" si="485"/>
        <v>0</v>
      </c>
      <c r="S378" s="18" t="str">
        <f t="shared" si="476"/>
        <v/>
      </c>
      <c r="T378" s="899"/>
      <c r="U378" s="899"/>
      <c r="V378" s="900"/>
      <c r="W378" s="901"/>
      <c r="X378" s="901"/>
      <c r="Y378" s="902"/>
      <c r="Z378" s="625"/>
      <c r="AA378" s="903"/>
      <c r="AB378" s="904"/>
      <c r="AC378" s="905"/>
      <c r="AD378" s="876"/>
      <c r="AE378" s="925"/>
      <c r="AF378" s="926"/>
      <c r="AG378" s="877"/>
      <c r="AH378" s="925"/>
      <c r="AI378" s="926"/>
      <c r="AJ378" s="876"/>
      <c r="AK378" s="877"/>
      <c r="AL378" s="878"/>
      <c r="AM378" s="879"/>
      <c r="AN378" s="877"/>
      <c r="AO378" s="880"/>
      <c r="AP378" s="877"/>
      <c r="AQ378" s="877"/>
      <c r="AR378" s="878"/>
      <c r="AS378" s="879"/>
      <c r="AT378" s="877"/>
      <c r="AU378" s="880"/>
      <c r="AV378" s="877"/>
      <c r="AW378" s="877"/>
      <c r="AX378" s="878"/>
      <c r="AY378" s="910"/>
      <c r="AZ378" s="911"/>
      <c r="BA378" s="912"/>
      <c r="BB378" s="913"/>
      <c r="BC378" s="911"/>
      <c r="BD378" s="914"/>
      <c r="BE378" s="915"/>
      <c r="BF378" s="911"/>
      <c r="BG378" s="912"/>
      <c r="BH378" s="913"/>
      <c r="BI378" s="911"/>
      <c r="BJ378" s="914"/>
      <c r="BK378" s="915"/>
      <c r="BL378" s="911"/>
      <c r="BM378" s="916"/>
      <c r="BN378" s="113" t="str">
        <f t="shared" si="486"/>
        <v/>
      </c>
      <c r="BO378" s="114" t="str">
        <f t="shared" si="477"/>
        <v/>
      </c>
      <c r="BP378" s="903"/>
      <c r="BQ378" s="917"/>
      <c r="BR378" s="904"/>
      <c r="BS378" s="903"/>
      <c r="BT378" s="917"/>
      <c r="BU378" s="918"/>
      <c r="BV378" s="919"/>
      <c r="BW378" s="904"/>
      <c r="BX378" s="903"/>
      <c r="BY378" s="918"/>
      <c r="BZ378" s="919"/>
      <c r="CA378" s="917"/>
      <c r="CB378" s="917"/>
      <c r="CC378" s="917"/>
      <c r="CD378" s="904"/>
      <c r="CE378" s="903"/>
      <c r="CF378" s="917"/>
      <c r="CG378" s="917"/>
      <c r="CH378" s="918"/>
      <c r="CI378" s="878"/>
      <c r="CJ378" s="903"/>
      <c r="CK378" s="917"/>
      <c r="CL378" s="917"/>
      <c r="CM378" s="904"/>
      <c r="CN378" s="920"/>
      <c r="CO378" s="921"/>
      <c r="CP378" s="921"/>
      <c r="CQ378" s="922"/>
      <c r="CR378" s="923"/>
    </row>
    <row r="379" spans="2:96">
      <c r="B379" s="119">
        <v>153</v>
      </c>
      <c r="C379" s="120">
        <f t="shared" si="478"/>
        <v>0</v>
      </c>
      <c r="D379" s="120">
        <f t="shared" si="479"/>
        <v>0</v>
      </c>
      <c r="E379" s="120">
        <f t="shared" si="469"/>
        <v>0</v>
      </c>
      <c r="F379" s="120">
        <f t="shared" si="470"/>
        <v>0</v>
      </c>
      <c r="G379" s="120">
        <f t="shared" si="471"/>
        <v>0</v>
      </c>
      <c r="H379" s="120">
        <f t="shared" si="472"/>
        <v>0</v>
      </c>
      <c r="I379" s="120">
        <f t="shared" si="480"/>
        <v>0</v>
      </c>
      <c r="J379" s="120">
        <f t="shared" si="481"/>
        <v>0</v>
      </c>
      <c r="K379" s="120">
        <f t="shared" si="482"/>
        <v>0</v>
      </c>
      <c r="L379" s="120">
        <f t="shared" si="473"/>
        <v>0</v>
      </c>
      <c r="M379" s="120">
        <f t="shared" si="474"/>
        <v>0</v>
      </c>
      <c r="N379" s="120">
        <f t="shared" si="475"/>
        <v>0</v>
      </c>
      <c r="O379" s="120">
        <f t="shared" si="483"/>
        <v>0</v>
      </c>
      <c r="P379" s="120">
        <f t="shared" si="484"/>
        <v>0</v>
      </c>
      <c r="Q379" s="121">
        <f t="shared" si="485"/>
        <v>0</v>
      </c>
      <c r="S379" s="18" t="str">
        <f t="shared" si="476"/>
        <v/>
      </c>
      <c r="T379" s="899"/>
      <c r="U379" s="899"/>
      <c r="V379" s="900"/>
      <c r="W379" s="901"/>
      <c r="X379" s="901"/>
      <c r="Y379" s="902"/>
      <c r="Z379" s="625"/>
      <c r="AA379" s="903"/>
      <c r="AB379" s="904"/>
      <c r="AC379" s="905"/>
      <c r="AD379" s="876"/>
      <c r="AE379" s="925"/>
      <c r="AF379" s="926"/>
      <c r="AG379" s="877"/>
      <c r="AH379" s="925"/>
      <c r="AI379" s="926"/>
      <c r="AJ379" s="876"/>
      <c r="AK379" s="877"/>
      <c r="AL379" s="878"/>
      <c r="AM379" s="879"/>
      <c r="AN379" s="877"/>
      <c r="AO379" s="880"/>
      <c r="AP379" s="877"/>
      <c r="AQ379" s="877"/>
      <c r="AR379" s="878"/>
      <c r="AS379" s="879"/>
      <c r="AT379" s="877"/>
      <c r="AU379" s="880"/>
      <c r="AV379" s="877"/>
      <c r="AW379" s="877"/>
      <c r="AX379" s="878"/>
      <c r="AY379" s="910"/>
      <c r="AZ379" s="911"/>
      <c r="BA379" s="912"/>
      <c r="BB379" s="913"/>
      <c r="BC379" s="911"/>
      <c r="BD379" s="914"/>
      <c r="BE379" s="915"/>
      <c r="BF379" s="911"/>
      <c r="BG379" s="912"/>
      <c r="BH379" s="913"/>
      <c r="BI379" s="911"/>
      <c r="BJ379" s="914"/>
      <c r="BK379" s="915"/>
      <c r="BL379" s="911"/>
      <c r="BM379" s="916"/>
      <c r="BN379" s="113" t="str">
        <f t="shared" si="486"/>
        <v/>
      </c>
      <c r="BO379" s="114" t="str">
        <f t="shared" si="477"/>
        <v/>
      </c>
      <c r="BP379" s="903"/>
      <c r="BQ379" s="917"/>
      <c r="BR379" s="904"/>
      <c r="BS379" s="903"/>
      <c r="BT379" s="917"/>
      <c r="BU379" s="918"/>
      <c r="BV379" s="919"/>
      <c r="BW379" s="904"/>
      <c r="BX379" s="903"/>
      <c r="BY379" s="918"/>
      <c r="BZ379" s="919"/>
      <c r="CA379" s="917"/>
      <c r="CB379" s="917"/>
      <c r="CC379" s="917"/>
      <c r="CD379" s="904"/>
      <c r="CE379" s="903"/>
      <c r="CF379" s="917"/>
      <c r="CG379" s="917"/>
      <c r="CH379" s="918"/>
      <c r="CI379" s="878"/>
      <c r="CJ379" s="903"/>
      <c r="CK379" s="917"/>
      <c r="CL379" s="917"/>
      <c r="CM379" s="904"/>
      <c r="CN379" s="920"/>
      <c r="CO379" s="921"/>
      <c r="CP379" s="921"/>
      <c r="CQ379" s="922"/>
      <c r="CR379" s="923"/>
    </row>
    <row r="380" spans="2:96">
      <c r="B380" s="119">
        <v>154</v>
      </c>
      <c r="C380" s="120">
        <f t="shared" si="478"/>
        <v>0</v>
      </c>
      <c r="D380" s="120">
        <f t="shared" si="479"/>
        <v>0</v>
      </c>
      <c r="E380" s="120">
        <f t="shared" si="469"/>
        <v>0</v>
      </c>
      <c r="F380" s="120">
        <f t="shared" si="470"/>
        <v>0</v>
      </c>
      <c r="G380" s="120">
        <f t="shared" si="471"/>
        <v>0</v>
      </c>
      <c r="H380" s="120">
        <f t="shared" si="472"/>
        <v>0</v>
      </c>
      <c r="I380" s="120">
        <f t="shared" si="480"/>
        <v>0</v>
      </c>
      <c r="J380" s="120">
        <f t="shared" si="481"/>
        <v>0</v>
      </c>
      <c r="K380" s="120">
        <f t="shared" si="482"/>
        <v>0</v>
      </c>
      <c r="L380" s="120">
        <f t="shared" si="473"/>
        <v>0</v>
      </c>
      <c r="M380" s="120">
        <f t="shared" si="474"/>
        <v>0</v>
      </c>
      <c r="N380" s="120">
        <f t="shared" si="475"/>
        <v>0</v>
      </c>
      <c r="O380" s="120">
        <f t="shared" si="483"/>
        <v>0</v>
      </c>
      <c r="P380" s="120">
        <f t="shared" si="484"/>
        <v>0</v>
      </c>
      <c r="Q380" s="121">
        <f t="shared" si="485"/>
        <v>0</v>
      </c>
      <c r="S380" s="18" t="str">
        <f t="shared" si="476"/>
        <v/>
      </c>
      <c r="T380" s="899"/>
      <c r="U380" s="899"/>
      <c r="V380" s="900"/>
      <c r="W380" s="901"/>
      <c r="X380" s="901"/>
      <c r="Y380" s="902"/>
      <c r="Z380" s="625"/>
      <c r="AA380" s="903"/>
      <c r="AB380" s="904"/>
      <c r="AC380" s="905"/>
      <c r="AD380" s="876"/>
      <c r="AE380" s="925"/>
      <c r="AF380" s="926"/>
      <c r="AG380" s="877"/>
      <c r="AH380" s="925"/>
      <c r="AI380" s="926"/>
      <c r="AJ380" s="876"/>
      <c r="AK380" s="877"/>
      <c r="AL380" s="878"/>
      <c r="AM380" s="879"/>
      <c r="AN380" s="877"/>
      <c r="AO380" s="880"/>
      <c r="AP380" s="877"/>
      <c r="AQ380" s="877"/>
      <c r="AR380" s="878"/>
      <c r="AS380" s="879"/>
      <c r="AT380" s="877"/>
      <c r="AU380" s="880"/>
      <c r="AV380" s="877"/>
      <c r="AW380" s="877"/>
      <c r="AX380" s="878"/>
      <c r="AY380" s="910"/>
      <c r="AZ380" s="911"/>
      <c r="BA380" s="912"/>
      <c r="BB380" s="913"/>
      <c r="BC380" s="911"/>
      <c r="BD380" s="914"/>
      <c r="BE380" s="915"/>
      <c r="BF380" s="911"/>
      <c r="BG380" s="912"/>
      <c r="BH380" s="913"/>
      <c r="BI380" s="911"/>
      <c r="BJ380" s="914"/>
      <c r="BK380" s="915"/>
      <c r="BL380" s="911"/>
      <c r="BM380" s="916"/>
      <c r="BN380" s="113" t="str">
        <f t="shared" si="486"/>
        <v/>
      </c>
      <c r="BO380" s="114" t="str">
        <f t="shared" si="477"/>
        <v/>
      </c>
      <c r="BP380" s="903"/>
      <c r="BQ380" s="917"/>
      <c r="BR380" s="904"/>
      <c r="BS380" s="903"/>
      <c r="BT380" s="917"/>
      <c r="BU380" s="918"/>
      <c r="BV380" s="919"/>
      <c r="BW380" s="904"/>
      <c r="BX380" s="903"/>
      <c r="BY380" s="918"/>
      <c r="BZ380" s="919"/>
      <c r="CA380" s="917"/>
      <c r="CB380" s="917"/>
      <c r="CC380" s="917"/>
      <c r="CD380" s="904"/>
      <c r="CE380" s="903"/>
      <c r="CF380" s="917"/>
      <c r="CG380" s="917"/>
      <c r="CH380" s="918"/>
      <c r="CI380" s="878"/>
      <c r="CJ380" s="903"/>
      <c r="CK380" s="917"/>
      <c r="CL380" s="917"/>
      <c r="CM380" s="904"/>
      <c r="CN380" s="920"/>
      <c r="CO380" s="921"/>
      <c r="CP380" s="921"/>
      <c r="CQ380" s="922"/>
      <c r="CR380" s="923"/>
    </row>
    <row r="381" spans="2:96">
      <c r="B381" s="119">
        <v>155</v>
      </c>
      <c r="C381" s="120">
        <f t="shared" si="478"/>
        <v>0</v>
      </c>
      <c r="D381" s="120">
        <f t="shared" si="479"/>
        <v>0</v>
      </c>
      <c r="E381" s="120">
        <f t="shared" si="469"/>
        <v>0</v>
      </c>
      <c r="F381" s="120">
        <f t="shared" si="470"/>
        <v>0</v>
      </c>
      <c r="G381" s="120">
        <f t="shared" si="471"/>
        <v>0</v>
      </c>
      <c r="H381" s="120">
        <f t="shared" si="472"/>
        <v>0</v>
      </c>
      <c r="I381" s="120">
        <f t="shared" si="480"/>
        <v>0</v>
      </c>
      <c r="J381" s="120">
        <f t="shared" si="481"/>
        <v>0</v>
      </c>
      <c r="K381" s="120">
        <f t="shared" si="482"/>
        <v>0</v>
      </c>
      <c r="L381" s="120">
        <f t="shared" si="473"/>
        <v>0</v>
      </c>
      <c r="M381" s="120">
        <f t="shared" si="474"/>
        <v>0</v>
      </c>
      <c r="N381" s="120">
        <f t="shared" si="475"/>
        <v>0</v>
      </c>
      <c r="O381" s="120">
        <f t="shared" si="483"/>
        <v>0</v>
      </c>
      <c r="P381" s="120">
        <f t="shared" si="484"/>
        <v>0</v>
      </c>
      <c r="Q381" s="121">
        <f t="shared" si="485"/>
        <v>0</v>
      </c>
      <c r="S381" s="18" t="str">
        <f t="shared" si="476"/>
        <v/>
      </c>
      <c r="T381" s="899"/>
      <c r="U381" s="899"/>
      <c r="V381" s="900"/>
      <c r="W381" s="901"/>
      <c r="X381" s="901"/>
      <c r="Y381" s="902"/>
      <c r="Z381" s="625"/>
      <c r="AA381" s="903"/>
      <c r="AB381" s="904"/>
      <c r="AC381" s="905"/>
      <c r="AD381" s="876"/>
      <c r="AE381" s="925"/>
      <c r="AF381" s="926"/>
      <c r="AG381" s="877"/>
      <c r="AH381" s="925"/>
      <c r="AI381" s="926"/>
      <c r="AJ381" s="876"/>
      <c r="AK381" s="877"/>
      <c r="AL381" s="878"/>
      <c r="AM381" s="879"/>
      <c r="AN381" s="877"/>
      <c r="AO381" s="880"/>
      <c r="AP381" s="877"/>
      <c r="AQ381" s="877"/>
      <c r="AR381" s="878"/>
      <c r="AS381" s="879"/>
      <c r="AT381" s="877"/>
      <c r="AU381" s="880"/>
      <c r="AV381" s="877"/>
      <c r="AW381" s="877"/>
      <c r="AX381" s="878"/>
      <c r="AY381" s="910"/>
      <c r="AZ381" s="911"/>
      <c r="BA381" s="912"/>
      <c r="BB381" s="913"/>
      <c r="BC381" s="911"/>
      <c r="BD381" s="914"/>
      <c r="BE381" s="915"/>
      <c r="BF381" s="911"/>
      <c r="BG381" s="912"/>
      <c r="BH381" s="913"/>
      <c r="BI381" s="911"/>
      <c r="BJ381" s="914"/>
      <c r="BK381" s="915"/>
      <c r="BL381" s="911"/>
      <c r="BM381" s="916"/>
      <c r="BN381" s="113" t="str">
        <f t="shared" si="486"/>
        <v/>
      </c>
      <c r="BO381" s="114" t="str">
        <f t="shared" si="477"/>
        <v/>
      </c>
      <c r="BP381" s="903"/>
      <c r="BQ381" s="917"/>
      <c r="BR381" s="904"/>
      <c r="BS381" s="903"/>
      <c r="BT381" s="917"/>
      <c r="BU381" s="918"/>
      <c r="BV381" s="919"/>
      <c r="BW381" s="904"/>
      <c r="BX381" s="903"/>
      <c r="BY381" s="918"/>
      <c r="BZ381" s="919"/>
      <c r="CA381" s="917"/>
      <c r="CB381" s="917"/>
      <c r="CC381" s="917"/>
      <c r="CD381" s="904"/>
      <c r="CE381" s="903"/>
      <c r="CF381" s="917"/>
      <c r="CG381" s="917"/>
      <c r="CH381" s="918"/>
      <c r="CI381" s="878"/>
      <c r="CJ381" s="903"/>
      <c r="CK381" s="917"/>
      <c r="CL381" s="917"/>
      <c r="CM381" s="904"/>
      <c r="CN381" s="920"/>
      <c r="CO381" s="921"/>
      <c r="CP381" s="921"/>
      <c r="CQ381" s="922"/>
      <c r="CR381" s="923"/>
    </row>
    <row r="382" spans="2:96">
      <c r="B382" s="119">
        <v>156</v>
      </c>
      <c r="C382" s="120">
        <f t="shared" si="478"/>
        <v>0</v>
      </c>
      <c r="D382" s="120">
        <f t="shared" si="479"/>
        <v>0</v>
      </c>
      <c r="E382" s="120">
        <f t="shared" si="469"/>
        <v>0</v>
      </c>
      <c r="F382" s="120">
        <f t="shared" si="470"/>
        <v>0</v>
      </c>
      <c r="G382" s="120">
        <f t="shared" si="471"/>
        <v>0</v>
      </c>
      <c r="H382" s="120">
        <f t="shared" si="472"/>
        <v>0</v>
      </c>
      <c r="I382" s="120">
        <f t="shared" si="480"/>
        <v>0</v>
      </c>
      <c r="J382" s="120">
        <f t="shared" si="481"/>
        <v>0</v>
      </c>
      <c r="K382" s="120">
        <f t="shared" si="482"/>
        <v>0</v>
      </c>
      <c r="L382" s="120">
        <f t="shared" si="473"/>
        <v>0</v>
      </c>
      <c r="M382" s="120">
        <f t="shared" si="474"/>
        <v>0</v>
      </c>
      <c r="N382" s="120">
        <f t="shared" si="475"/>
        <v>0</v>
      </c>
      <c r="O382" s="120">
        <f t="shared" si="483"/>
        <v>0</v>
      </c>
      <c r="P382" s="120">
        <f t="shared" si="484"/>
        <v>0</v>
      </c>
      <c r="Q382" s="121">
        <f t="shared" si="485"/>
        <v>0</v>
      </c>
      <c r="S382" s="18" t="str">
        <f t="shared" si="476"/>
        <v/>
      </c>
      <c r="T382" s="899"/>
      <c r="U382" s="899"/>
      <c r="V382" s="900"/>
      <c r="W382" s="901"/>
      <c r="X382" s="901"/>
      <c r="Y382" s="902"/>
      <c r="Z382" s="625"/>
      <c r="AA382" s="903"/>
      <c r="AB382" s="904"/>
      <c r="AC382" s="905"/>
      <c r="AD382" s="876"/>
      <c r="AE382" s="925"/>
      <c r="AF382" s="926"/>
      <c r="AG382" s="877"/>
      <c r="AH382" s="925"/>
      <c r="AI382" s="926"/>
      <c r="AJ382" s="876"/>
      <c r="AK382" s="877"/>
      <c r="AL382" s="878"/>
      <c r="AM382" s="879"/>
      <c r="AN382" s="877"/>
      <c r="AO382" s="880"/>
      <c r="AP382" s="877"/>
      <c r="AQ382" s="877"/>
      <c r="AR382" s="878"/>
      <c r="AS382" s="879"/>
      <c r="AT382" s="877"/>
      <c r="AU382" s="880"/>
      <c r="AV382" s="877"/>
      <c r="AW382" s="877"/>
      <c r="AX382" s="878"/>
      <c r="AY382" s="910"/>
      <c r="AZ382" s="911"/>
      <c r="BA382" s="912"/>
      <c r="BB382" s="913"/>
      <c r="BC382" s="911"/>
      <c r="BD382" s="914"/>
      <c r="BE382" s="915"/>
      <c r="BF382" s="911"/>
      <c r="BG382" s="912"/>
      <c r="BH382" s="913"/>
      <c r="BI382" s="911"/>
      <c r="BJ382" s="914"/>
      <c r="BK382" s="915"/>
      <c r="BL382" s="911"/>
      <c r="BM382" s="916"/>
      <c r="BN382" s="113" t="str">
        <f t="shared" si="486"/>
        <v/>
      </c>
      <c r="BO382" s="114" t="str">
        <f t="shared" si="477"/>
        <v/>
      </c>
      <c r="BP382" s="903"/>
      <c r="BQ382" s="917"/>
      <c r="BR382" s="904"/>
      <c r="BS382" s="903"/>
      <c r="BT382" s="917"/>
      <c r="BU382" s="918"/>
      <c r="BV382" s="919"/>
      <c r="BW382" s="904"/>
      <c r="BX382" s="903"/>
      <c r="BY382" s="918"/>
      <c r="BZ382" s="919"/>
      <c r="CA382" s="917"/>
      <c r="CB382" s="917"/>
      <c r="CC382" s="917"/>
      <c r="CD382" s="904"/>
      <c r="CE382" s="903"/>
      <c r="CF382" s="917"/>
      <c r="CG382" s="917"/>
      <c r="CH382" s="918"/>
      <c r="CI382" s="878"/>
      <c r="CJ382" s="903"/>
      <c r="CK382" s="917"/>
      <c r="CL382" s="917"/>
      <c r="CM382" s="904"/>
      <c r="CN382" s="920"/>
      <c r="CO382" s="921"/>
      <c r="CP382" s="921"/>
      <c r="CQ382" s="922"/>
      <c r="CR382" s="923"/>
    </row>
    <row r="383" spans="2:96">
      <c r="B383" s="119">
        <v>157</v>
      </c>
      <c r="C383" s="120">
        <f t="shared" si="478"/>
        <v>0</v>
      </c>
      <c r="D383" s="120">
        <f t="shared" si="479"/>
        <v>0</v>
      </c>
      <c r="E383" s="120">
        <f t="shared" si="469"/>
        <v>0</v>
      </c>
      <c r="F383" s="120">
        <f t="shared" si="470"/>
        <v>0</v>
      </c>
      <c r="G383" s="120">
        <f t="shared" si="471"/>
        <v>0</v>
      </c>
      <c r="H383" s="120">
        <f t="shared" si="472"/>
        <v>0</v>
      </c>
      <c r="I383" s="120">
        <f t="shared" si="480"/>
        <v>0</v>
      </c>
      <c r="J383" s="120">
        <f t="shared" si="481"/>
        <v>0</v>
      </c>
      <c r="K383" s="120">
        <f t="shared" si="482"/>
        <v>0</v>
      </c>
      <c r="L383" s="120">
        <f t="shared" si="473"/>
        <v>0</v>
      </c>
      <c r="M383" s="120">
        <f t="shared" si="474"/>
        <v>0</v>
      </c>
      <c r="N383" s="120">
        <f t="shared" si="475"/>
        <v>0</v>
      </c>
      <c r="O383" s="120">
        <f t="shared" si="483"/>
        <v>0</v>
      </c>
      <c r="P383" s="120">
        <f t="shared" si="484"/>
        <v>0</v>
      </c>
      <c r="Q383" s="121">
        <f t="shared" si="485"/>
        <v>0</v>
      </c>
      <c r="S383" s="18" t="str">
        <f t="shared" si="476"/>
        <v/>
      </c>
      <c r="T383" s="899"/>
      <c r="U383" s="899"/>
      <c r="V383" s="900"/>
      <c r="W383" s="901"/>
      <c r="X383" s="901"/>
      <c r="Y383" s="902"/>
      <c r="Z383" s="625"/>
      <c r="AA383" s="903"/>
      <c r="AB383" s="904"/>
      <c r="AC383" s="905"/>
      <c r="AD383" s="876"/>
      <c r="AE383" s="925"/>
      <c r="AF383" s="926"/>
      <c r="AG383" s="877"/>
      <c r="AH383" s="925"/>
      <c r="AI383" s="926"/>
      <c r="AJ383" s="876"/>
      <c r="AK383" s="877"/>
      <c r="AL383" s="878"/>
      <c r="AM383" s="879"/>
      <c r="AN383" s="877"/>
      <c r="AO383" s="880"/>
      <c r="AP383" s="877"/>
      <c r="AQ383" s="877"/>
      <c r="AR383" s="878"/>
      <c r="AS383" s="879"/>
      <c r="AT383" s="877"/>
      <c r="AU383" s="880"/>
      <c r="AV383" s="877"/>
      <c r="AW383" s="877"/>
      <c r="AX383" s="878"/>
      <c r="AY383" s="910"/>
      <c r="AZ383" s="911"/>
      <c r="BA383" s="912"/>
      <c r="BB383" s="913"/>
      <c r="BC383" s="911"/>
      <c r="BD383" s="914"/>
      <c r="BE383" s="915"/>
      <c r="BF383" s="911"/>
      <c r="BG383" s="912"/>
      <c r="BH383" s="913"/>
      <c r="BI383" s="911"/>
      <c r="BJ383" s="914"/>
      <c r="BK383" s="915"/>
      <c r="BL383" s="911"/>
      <c r="BM383" s="916"/>
      <c r="BN383" s="113" t="str">
        <f t="shared" si="486"/>
        <v/>
      </c>
      <c r="BO383" s="114" t="str">
        <f t="shared" si="477"/>
        <v/>
      </c>
      <c r="BP383" s="903"/>
      <c r="BQ383" s="917"/>
      <c r="BR383" s="904"/>
      <c r="BS383" s="903"/>
      <c r="BT383" s="917"/>
      <c r="BU383" s="918"/>
      <c r="BV383" s="919"/>
      <c r="BW383" s="904"/>
      <c r="BX383" s="903"/>
      <c r="BY383" s="918"/>
      <c r="BZ383" s="919"/>
      <c r="CA383" s="917"/>
      <c r="CB383" s="917"/>
      <c r="CC383" s="917"/>
      <c r="CD383" s="904"/>
      <c r="CE383" s="903"/>
      <c r="CF383" s="917"/>
      <c r="CG383" s="917"/>
      <c r="CH383" s="918"/>
      <c r="CI383" s="878"/>
      <c r="CJ383" s="903"/>
      <c r="CK383" s="917"/>
      <c r="CL383" s="917"/>
      <c r="CM383" s="904"/>
      <c r="CN383" s="920"/>
      <c r="CO383" s="921"/>
      <c r="CP383" s="921"/>
      <c r="CQ383" s="922"/>
      <c r="CR383" s="923"/>
    </row>
    <row r="384" spans="2:96">
      <c r="B384" s="119">
        <v>158</v>
      </c>
      <c r="C384" s="120">
        <f t="shared" si="478"/>
        <v>0</v>
      </c>
      <c r="D384" s="120">
        <f t="shared" si="479"/>
        <v>0</v>
      </c>
      <c r="E384" s="120">
        <f t="shared" si="469"/>
        <v>0</v>
      </c>
      <c r="F384" s="120">
        <f t="shared" si="470"/>
        <v>0</v>
      </c>
      <c r="G384" s="120">
        <f t="shared" si="471"/>
        <v>0</v>
      </c>
      <c r="H384" s="120">
        <f t="shared" si="472"/>
        <v>0</v>
      </c>
      <c r="I384" s="120">
        <f t="shared" si="480"/>
        <v>0</v>
      </c>
      <c r="J384" s="120">
        <f t="shared" si="481"/>
        <v>0</v>
      </c>
      <c r="K384" s="120">
        <f t="shared" si="482"/>
        <v>0</v>
      </c>
      <c r="L384" s="120">
        <f t="shared" si="473"/>
        <v>0</v>
      </c>
      <c r="M384" s="120">
        <f t="shared" si="474"/>
        <v>0</v>
      </c>
      <c r="N384" s="120">
        <f t="shared" si="475"/>
        <v>0</v>
      </c>
      <c r="O384" s="120">
        <f t="shared" si="483"/>
        <v>0</v>
      </c>
      <c r="P384" s="120">
        <f t="shared" si="484"/>
        <v>0</v>
      </c>
      <c r="Q384" s="121">
        <f t="shared" si="485"/>
        <v>0</v>
      </c>
      <c r="S384" s="18" t="str">
        <f t="shared" si="476"/>
        <v/>
      </c>
      <c r="T384" s="899"/>
      <c r="U384" s="899"/>
      <c r="V384" s="900"/>
      <c r="W384" s="901"/>
      <c r="X384" s="901"/>
      <c r="Y384" s="902"/>
      <c r="Z384" s="625"/>
      <c r="AA384" s="903"/>
      <c r="AB384" s="904"/>
      <c r="AC384" s="905"/>
      <c r="AD384" s="876"/>
      <c r="AE384" s="925"/>
      <c r="AF384" s="926"/>
      <c r="AG384" s="877"/>
      <c r="AH384" s="925"/>
      <c r="AI384" s="926"/>
      <c r="AJ384" s="876"/>
      <c r="AK384" s="877"/>
      <c r="AL384" s="878"/>
      <c r="AM384" s="879"/>
      <c r="AN384" s="877"/>
      <c r="AO384" s="880"/>
      <c r="AP384" s="877"/>
      <c r="AQ384" s="877"/>
      <c r="AR384" s="878"/>
      <c r="AS384" s="879"/>
      <c r="AT384" s="877"/>
      <c r="AU384" s="880"/>
      <c r="AV384" s="877"/>
      <c r="AW384" s="877"/>
      <c r="AX384" s="878"/>
      <c r="AY384" s="910"/>
      <c r="AZ384" s="911"/>
      <c r="BA384" s="912"/>
      <c r="BB384" s="913"/>
      <c r="BC384" s="911"/>
      <c r="BD384" s="914"/>
      <c r="BE384" s="915"/>
      <c r="BF384" s="911"/>
      <c r="BG384" s="912"/>
      <c r="BH384" s="913"/>
      <c r="BI384" s="911"/>
      <c r="BJ384" s="914"/>
      <c r="BK384" s="915"/>
      <c r="BL384" s="911"/>
      <c r="BM384" s="916"/>
      <c r="BN384" s="113" t="str">
        <f t="shared" si="486"/>
        <v/>
      </c>
      <c r="BO384" s="114" t="str">
        <f t="shared" si="477"/>
        <v/>
      </c>
      <c r="BP384" s="903"/>
      <c r="BQ384" s="917"/>
      <c r="BR384" s="904"/>
      <c r="BS384" s="903"/>
      <c r="BT384" s="917"/>
      <c r="BU384" s="918"/>
      <c r="BV384" s="919"/>
      <c r="BW384" s="904"/>
      <c r="BX384" s="903"/>
      <c r="BY384" s="918"/>
      <c r="BZ384" s="919"/>
      <c r="CA384" s="917"/>
      <c r="CB384" s="917"/>
      <c r="CC384" s="917"/>
      <c r="CD384" s="904"/>
      <c r="CE384" s="903"/>
      <c r="CF384" s="917"/>
      <c r="CG384" s="917"/>
      <c r="CH384" s="918"/>
      <c r="CI384" s="878"/>
      <c r="CJ384" s="903"/>
      <c r="CK384" s="917"/>
      <c r="CL384" s="917"/>
      <c r="CM384" s="904"/>
      <c r="CN384" s="920"/>
      <c r="CO384" s="921"/>
      <c r="CP384" s="921"/>
      <c r="CQ384" s="922"/>
      <c r="CR384" s="923"/>
    </row>
    <row r="385" spans="2:96">
      <c r="B385" s="119">
        <v>159</v>
      </c>
      <c r="C385" s="120">
        <f t="shared" si="478"/>
        <v>0</v>
      </c>
      <c r="D385" s="120">
        <f t="shared" si="479"/>
        <v>0</v>
      </c>
      <c r="E385" s="120">
        <f t="shared" si="469"/>
        <v>0</v>
      </c>
      <c r="F385" s="120">
        <f t="shared" si="470"/>
        <v>0</v>
      </c>
      <c r="G385" s="120">
        <f t="shared" si="471"/>
        <v>0</v>
      </c>
      <c r="H385" s="120">
        <f t="shared" si="472"/>
        <v>0</v>
      </c>
      <c r="I385" s="120">
        <f t="shared" si="480"/>
        <v>0</v>
      </c>
      <c r="J385" s="120">
        <f t="shared" si="481"/>
        <v>0</v>
      </c>
      <c r="K385" s="120">
        <f t="shared" si="482"/>
        <v>0</v>
      </c>
      <c r="L385" s="120">
        <f t="shared" si="473"/>
        <v>0</v>
      </c>
      <c r="M385" s="120">
        <f t="shared" si="474"/>
        <v>0</v>
      </c>
      <c r="N385" s="120">
        <f t="shared" si="475"/>
        <v>0</v>
      </c>
      <c r="O385" s="120">
        <f t="shared" si="483"/>
        <v>0</v>
      </c>
      <c r="P385" s="120">
        <f t="shared" si="484"/>
        <v>0</v>
      </c>
      <c r="Q385" s="121">
        <f t="shared" si="485"/>
        <v>0</v>
      </c>
      <c r="S385" s="18" t="str">
        <f t="shared" si="476"/>
        <v/>
      </c>
      <c r="T385" s="899"/>
      <c r="U385" s="899"/>
      <c r="V385" s="900"/>
      <c r="W385" s="901"/>
      <c r="X385" s="901"/>
      <c r="Y385" s="902"/>
      <c r="Z385" s="625"/>
      <c r="AA385" s="903"/>
      <c r="AB385" s="904"/>
      <c r="AC385" s="905"/>
      <c r="AD385" s="876"/>
      <c r="AE385" s="925"/>
      <c r="AF385" s="926"/>
      <c r="AG385" s="877"/>
      <c r="AH385" s="925"/>
      <c r="AI385" s="926"/>
      <c r="AJ385" s="876"/>
      <c r="AK385" s="877"/>
      <c r="AL385" s="878"/>
      <c r="AM385" s="879"/>
      <c r="AN385" s="877"/>
      <c r="AO385" s="880"/>
      <c r="AP385" s="877"/>
      <c r="AQ385" s="877"/>
      <c r="AR385" s="878"/>
      <c r="AS385" s="879"/>
      <c r="AT385" s="877"/>
      <c r="AU385" s="880"/>
      <c r="AV385" s="877"/>
      <c r="AW385" s="877"/>
      <c r="AX385" s="878"/>
      <c r="AY385" s="910"/>
      <c r="AZ385" s="911"/>
      <c r="BA385" s="912"/>
      <c r="BB385" s="913"/>
      <c r="BC385" s="911"/>
      <c r="BD385" s="914"/>
      <c r="BE385" s="915"/>
      <c r="BF385" s="911"/>
      <c r="BG385" s="912"/>
      <c r="BH385" s="913"/>
      <c r="BI385" s="911"/>
      <c r="BJ385" s="914"/>
      <c r="BK385" s="915"/>
      <c r="BL385" s="911"/>
      <c r="BM385" s="916"/>
      <c r="BN385" s="113" t="str">
        <f t="shared" si="486"/>
        <v/>
      </c>
      <c r="BO385" s="114" t="str">
        <f t="shared" si="477"/>
        <v/>
      </c>
      <c r="BP385" s="903"/>
      <c r="BQ385" s="917"/>
      <c r="BR385" s="904"/>
      <c r="BS385" s="903"/>
      <c r="BT385" s="917"/>
      <c r="BU385" s="918"/>
      <c r="BV385" s="919"/>
      <c r="BW385" s="904"/>
      <c r="BX385" s="903"/>
      <c r="BY385" s="918"/>
      <c r="BZ385" s="919"/>
      <c r="CA385" s="917"/>
      <c r="CB385" s="917"/>
      <c r="CC385" s="917"/>
      <c r="CD385" s="904"/>
      <c r="CE385" s="903"/>
      <c r="CF385" s="917"/>
      <c r="CG385" s="917"/>
      <c r="CH385" s="918"/>
      <c r="CI385" s="878"/>
      <c r="CJ385" s="903"/>
      <c r="CK385" s="917"/>
      <c r="CL385" s="917"/>
      <c r="CM385" s="904"/>
      <c r="CN385" s="920"/>
      <c r="CO385" s="921"/>
      <c r="CP385" s="921"/>
      <c r="CQ385" s="922"/>
      <c r="CR385" s="923"/>
    </row>
    <row r="386" spans="2:96">
      <c r="B386" s="119">
        <v>160</v>
      </c>
      <c r="C386" s="120">
        <f t="shared" si="478"/>
        <v>0</v>
      </c>
      <c r="D386" s="120">
        <f t="shared" si="479"/>
        <v>0</v>
      </c>
      <c r="E386" s="120">
        <f t="shared" si="469"/>
        <v>0</v>
      </c>
      <c r="F386" s="120">
        <f t="shared" si="470"/>
        <v>0</v>
      </c>
      <c r="G386" s="120">
        <f t="shared" si="471"/>
        <v>0</v>
      </c>
      <c r="H386" s="120">
        <f t="shared" si="472"/>
        <v>0</v>
      </c>
      <c r="I386" s="120">
        <f t="shared" si="480"/>
        <v>0</v>
      </c>
      <c r="J386" s="120">
        <f t="shared" si="481"/>
        <v>0</v>
      </c>
      <c r="K386" s="120">
        <f t="shared" si="482"/>
        <v>0</v>
      </c>
      <c r="L386" s="120">
        <f t="shared" si="473"/>
        <v>0</v>
      </c>
      <c r="M386" s="120">
        <f t="shared" si="474"/>
        <v>0</v>
      </c>
      <c r="N386" s="120">
        <f t="shared" si="475"/>
        <v>0</v>
      </c>
      <c r="O386" s="120">
        <f t="shared" si="483"/>
        <v>0</v>
      </c>
      <c r="P386" s="120">
        <f t="shared" si="484"/>
        <v>0</v>
      </c>
      <c r="Q386" s="121">
        <f t="shared" si="485"/>
        <v>0</v>
      </c>
      <c r="S386" s="18" t="str">
        <f t="shared" si="476"/>
        <v/>
      </c>
      <c r="T386" s="899"/>
      <c r="U386" s="899"/>
      <c r="V386" s="900"/>
      <c r="W386" s="901"/>
      <c r="X386" s="901"/>
      <c r="Y386" s="902"/>
      <c r="Z386" s="625"/>
      <c r="AA386" s="903"/>
      <c r="AB386" s="904"/>
      <c r="AC386" s="905"/>
      <c r="AD386" s="876"/>
      <c r="AE386" s="925"/>
      <c r="AF386" s="926"/>
      <c r="AG386" s="877"/>
      <c r="AH386" s="925"/>
      <c r="AI386" s="926"/>
      <c r="AJ386" s="876"/>
      <c r="AK386" s="877"/>
      <c r="AL386" s="878"/>
      <c r="AM386" s="879"/>
      <c r="AN386" s="877"/>
      <c r="AO386" s="880"/>
      <c r="AP386" s="877"/>
      <c r="AQ386" s="877"/>
      <c r="AR386" s="878"/>
      <c r="AS386" s="879"/>
      <c r="AT386" s="877"/>
      <c r="AU386" s="880"/>
      <c r="AV386" s="877"/>
      <c r="AW386" s="877"/>
      <c r="AX386" s="878"/>
      <c r="AY386" s="910"/>
      <c r="AZ386" s="911"/>
      <c r="BA386" s="912"/>
      <c r="BB386" s="913"/>
      <c r="BC386" s="911"/>
      <c r="BD386" s="914"/>
      <c r="BE386" s="915"/>
      <c r="BF386" s="911"/>
      <c r="BG386" s="912"/>
      <c r="BH386" s="913"/>
      <c r="BI386" s="911"/>
      <c r="BJ386" s="914"/>
      <c r="BK386" s="915"/>
      <c r="BL386" s="911"/>
      <c r="BM386" s="916"/>
      <c r="BN386" s="113" t="str">
        <f t="shared" si="486"/>
        <v/>
      </c>
      <c r="BO386" s="114" t="str">
        <f t="shared" si="477"/>
        <v/>
      </c>
      <c r="BP386" s="903"/>
      <c r="BQ386" s="917"/>
      <c r="BR386" s="904"/>
      <c r="BS386" s="903"/>
      <c r="BT386" s="917"/>
      <c r="BU386" s="918"/>
      <c r="BV386" s="919"/>
      <c r="BW386" s="904"/>
      <c r="BX386" s="903"/>
      <c r="BY386" s="918"/>
      <c r="BZ386" s="919"/>
      <c r="CA386" s="917"/>
      <c r="CB386" s="917"/>
      <c r="CC386" s="917"/>
      <c r="CD386" s="904"/>
      <c r="CE386" s="903"/>
      <c r="CF386" s="917"/>
      <c r="CG386" s="917"/>
      <c r="CH386" s="918"/>
      <c r="CI386" s="878"/>
      <c r="CJ386" s="903"/>
      <c r="CK386" s="917"/>
      <c r="CL386" s="917"/>
      <c r="CM386" s="904"/>
      <c r="CN386" s="920"/>
      <c r="CO386" s="921"/>
      <c r="CP386" s="921"/>
      <c r="CQ386" s="922"/>
      <c r="CR386" s="923"/>
    </row>
    <row r="387" spans="2:96">
      <c r="B387" s="119">
        <v>161</v>
      </c>
      <c r="C387" s="120">
        <f t="shared" si="478"/>
        <v>0</v>
      </c>
      <c r="D387" s="120">
        <f t="shared" si="479"/>
        <v>0</v>
      </c>
      <c r="E387" s="120">
        <f t="shared" ref="E387:E418" si="487">MIN(1,COUNTA(T387:Y387,AA387:BM387,BP387:CQ387))</f>
        <v>0</v>
      </c>
      <c r="F387" s="120">
        <f t="shared" ref="F387:F418" si="488">IF(T162&gt;0,1,0)</f>
        <v>0</v>
      </c>
      <c r="G387" s="120">
        <f t="shared" ref="G387:G418" si="489">IF(AND(S387&lt;&gt;"",C387=0),1,0)</f>
        <v>0</v>
      </c>
      <c r="H387" s="120">
        <f t="shared" ref="H387:H418" si="490">MAX(I387:Q387)</f>
        <v>0</v>
      </c>
      <c r="I387" s="120">
        <f t="shared" si="480"/>
        <v>0</v>
      </c>
      <c r="J387" s="120">
        <f t="shared" si="481"/>
        <v>0</v>
      </c>
      <c r="K387" s="120">
        <f t="shared" si="482"/>
        <v>0</v>
      </c>
      <c r="L387" s="120">
        <f t="shared" ref="L387:L418" si="491">IF($S387="",0,IF(COUNTA(AA387:AC387)=0,1,0))</f>
        <v>0</v>
      </c>
      <c r="M387" s="120">
        <f t="shared" ref="M387:M418" si="492">IF($S387="",0,IF(COUNTA(AD387:AF387)=0,1,0))</f>
        <v>0</v>
      </c>
      <c r="N387" s="120">
        <f t="shared" ref="N387:N418" si="493">IF($S387="",0,IF(COUNTA(AG387:AI387)=0,1,0))</f>
        <v>0</v>
      </c>
      <c r="O387" s="120">
        <f t="shared" si="483"/>
        <v>0</v>
      </c>
      <c r="P387" s="120">
        <f t="shared" si="484"/>
        <v>0</v>
      </c>
      <c r="Q387" s="121">
        <f t="shared" si="485"/>
        <v>0</v>
      </c>
      <c r="S387" s="18" t="str">
        <f t="shared" ref="S387:S418" si="494">IF(B387&lt;=$Q$206,B387,"")</f>
        <v/>
      </c>
      <c r="T387" s="899"/>
      <c r="U387" s="899"/>
      <c r="V387" s="900"/>
      <c r="W387" s="901"/>
      <c r="X387" s="901"/>
      <c r="Y387" s="902"/>
      <c r="Z387" s="625"/>
      <c r="AA387" s="903"/>
      <c r="AB387" s="904"/>
      <c r="AC387" s="905"/>
      <c r="AD387" s="876"/>
      <c r="AE387" s="925"/>
      <c r="AF387" s="926"/>
      <c r="AG387" s="877"/>
      <c r="AH387" s="925"/>
      <c r="AI387" s="926"/>
      <c r="AJ387" s="876"/>
      <c r="AK387" s="877"/>
      <c r="AL387" s="878"/>
      <c r="AM387" s="879"/>
      <c r="AN387" s="877"/>
      <c r="AO387" s="880"/>
      <c r="AP387" s="877"/>
      <c r="AQ387" s="877"/>
      <c r="AR387" s="878"/>
      <c r="AS387" s="879"/>
      <c r="AT387" s="877"/>
      <c r="AU387" s="880"/>
      <c r="AV387" s="877"/>
      <c r="AW387" s="877"/>
      <c r="AX387" s="878"/>
      <c r="AY387" s="910"/>
      <c r="AZ387" s="911"/>
      <c r="BA387" s="912"/>
      <c r="BB387" s="913"/>
      <c r="BC387" s="911"/>
      <c r="BD387" s="914"/>
      <c r="BE387" s="915"/>
      <c r="BF387" s="911"/>
      <c r="BG387" s="912"/>
      <c r="BH387" s="913"/>
      <c r="BI387" s="911"/>
      <c r="BJ387" s="914"/>
      <c r="BK387" s="915"/>
      <c r="BL387" s="911"/>
      <c r="BM387" s="916"/>
      <c r="BN387" s="113" t="str">
        <f t="shared" si="486"/>
        <v/>
      </c>
      <c r="BO387" s="114" t="str">
        <f t="shared" ref="BO387:BO418" si="495">IF(S387&lt;&gt;"","x","")</f>
        <v/>
      </c>
      <c r="BP387" s="903"/>
      <c r="BQ387" s="917"/>
      <c r="BR387" s="904"/>
      <c r="BS387" s="903"/>
      <c r="BT387" s="917"/>
      <c r="BU387" s="918"/>
      <c r="BV387" s="919"/>
      <c r="BW387" s="904"/>
      <c r="BX387" s="903"/>
      <c r="BY387" s="918"/>
      <c r="BZ387" s="919"/>
      <c r="CA387" s="917"/>
      <c r="CB387" s="917"/>
      <c r="CC387" s="917"/>
      <c r="CD387" s="904"/>
      <c r="CE387" s="903"/>
      <c r="CF387" s="917"/>
      <c r="CG387" s="917"/>
      <c r="CH387" s="918"/>
      <c r="CI387" s="878"/>
      <c r="CJ387" s="903"/>
      <c r="CK387" s="917"/>
      <c r="CL387" s="917"/>
      <c r="CM387" s="904"/>
      <c r="CN387" s="920"/>
      <c r="CO387" s="921"/>
      <c r="CP387" s="921"/>
      <c r="CQ387" s="922"/>
      <c r="CR387" s="923"/>
    </row>
    <row r="388" spans="2:96">
      <c r="B388" s="119">
        <v>162</v>
      </c>
      <c r="C388" s="120">
        <f t="shared" si="478"/>
        <v>0</v>
      </c>
      <c r="D388" s="120">
        <f t="shared" si="479"/>
        <v>0</v>
      </c>
      <c r="E388" s="120">
        <f t="shared" si="487"/>
        <v>0</v>
      </c>
      <c r="F388" s="120">
        <f t="shared" si="488"/>
        <v>0</v>
      </c>
      <c r="G388" s="120">
        <f t="shared" si="489"/>
        <v>0</v>
      </c>
      <c r="H388" s="120">
        <f t="shared" si="490"/>
        <v>0</v>
      </c>
      <c r="I388" s="120">
        <f t="shared" si="480"/>
        <v>0</v>
      </c>
      <c r="J388" s="120">
        <f t="shared" si="481"/>
        <v>0</v>
      </c>
      <c r="K388" s="120">
        <f t="shared" si="482"/>
        <v>0</v>
      </c>
      <c r="L388" s="120">
        <f t="shared" si="491"/>
        <v>0</v>
      </c>
      <c r="M388" s="120">
        <f t="shared" si="492"/>
        <v>0</v>
      </c>
      <c r="N388" s="120">
        <f t="shared" si="493"/>
        <v>0</v>
      </c>
      <c r="O388" s="120">
        <f t="shared" si="483"/>
        <v>0</v>
      </c>
      <c r="P388" s="120">
        <f t="shared" si="484"/>
        <v>0</v>
      </c>
      <c r="Q388" s="121">
        <f t="shared" si="485"/>
        <v>0</v>
      </c>
      <c r="S388" s="18" t="str">
        <f t="shared" si="494"/>
        <v/>
      </c>
      <c r="T388" s="899"/>
      <c r="U388" s="899"/>
      <c r="V388" s="900"/>
      <c r="W388" s="901"/>
      <c r="X388" s="901"/>
      <c r="Y388" s="902"/>
      <c r="Z388" s="625"/>
      <c r="AA388" s="903"/>
      <c r="AB388" s="904"/>
      <c r="AC388" s="905"/>
      <c r="AD388" s="876"/>
      <c r="AE388" s="925"/>
      <c r="AF388" s="926"/>
      <c r="AG388" s="877"/>
      <c r="AH388" s="925"/>
      <c r="AI388" s="926"/>
      <c r="AJ388" s="876"/>
      <c r="AK388" s="877"/>
      <c r="AL388" s="878"/>
      <c r="AM388" s="879"/>
      <c r="AN388" s="877"/>
      <c r="AO388" s="880"/>
      <c r="AP388" s="877"/>
      <c r="AQ388" s="877"/>
      <c r="AR388" s="878"/>
      <c r="AS388" s="879"/>
      <c r="AT388" s="877"/>
      <c r="AU388" s="880"/>
      <c r="AV388" s="877"/>
      <c r="AW388" s="877"/>
      <c r="AX388" s="878"/>
      <c r="AY388" s="910"/>
      <c r="AZ388" s="911"/>
      <c r="BA388" s="912"/>
      <c r="BB388" s="913"/>
      <c r="BC388" s="911"/>
      <c r="BD388" s="914"/>
      <c r="BE388" s="915"/>
      <c r="BF388" s="911"/>
      <c r="BG388" s="912"/>
      <c r="BH388" s="913"/>
      <c r="BI388" s="911"/>
      <c r="BJ388" s="914"/>
      <c r="BK388" s="915"/>
      <c r="BL388" s="911"/>
      <c r="BM388" s="916"/>
      <c r="BN388" s="113" t="str">
        <f t="shared" si="486"/>
        <v/>
      </c>
      <c r="BO388" s="114" t="str">
        <f t="shared" si="495"/>
        <v/>
      </c>
      <c r="BP388" s="903"/>
      <c r="BQ388" s="917"/>
      <c r="BR388" s="904"/>
      <c r="BS388" s="903"/>
      <c r="BT388" s="917"/>
      <c r="BU388" s="918"/>
      <c r="BV388" s="919"/>
      <c r="BW388" s="904"/>
      <c r="BX388" s="903"/>
      <c r="BY388" s="918"/>
      <c r="BZ388" s="919"/>
      <c r="CA388" s="917"/>
      <c r="CB388" s="917"/>
      <c r="CC388" s="917"/>
      <c r="CD388" s="904"/>
      <c r="CE388" s="903"/>
      <c r="CF388" s="917"/>
      <c r="CG388" s="917"/>
      <c r="CH388" s="918"/>
      <c r="CI388" s="878"/>
      <c r="CJ388" s="903"/>
      <c r="CK388" s="917"/>
      <c r="CL388" s="917"/>
      <c r="CM388" s="904"/>
      <c r="CN388" s="920"/>
      <c r="CO388" s="921"/>
      <c r="CP388" s="921"/>
      <c r="CQ388" s="922"/>
      <c r="CR388" s="923"/>
    </row>
    <row r="389" spans="2:96">
      <c r="B389" s="119">
        <v>163</v>
      </c>
      <c r="C389" s="120">
        <f t="shared" si="478"/>
        <v>0</v>
      </c>
      <c r="D389" s="120">
        <f t="shared" si="479"/>
        <v>0</v>
      </c>
      <c r="E389" s="120">
        <f t="shared" si="487"/>
        <v>0</v>
      </c>
      <c r="F389" s="120">
        <f t="shared" si="488"/>
        <v>0</v>
      </c>
      <c r="G389" s="120">
        <f t="shared" si="489"/>
        <v>0</v>
      </c>
      <c r="H389" s="120">
        <f t="shared" si="490"/>
        <v>0</v>
      </c>
      <c r="I389" s="120">
        <f t="shared" si="480"/>
        <v>0</v>
      </c>
      <c r="J389" s="120">
        <f t="shared" si="481"/>
        <v>0</v>
      </c>
      <c r="K389" s="120">
        <f t="shared" si="482"/>
        <v>0</v>
      </c>
      <c r="L389" s="120">
        <f t="shared" si="491"/>
        <v>0</v>
      </c>
      <c r="M389" s="120">
        <f t="shared" si="492"/>
        <v>0</v>
      </c>
      <c r="N389" s="120">
        <f t="shared" si="493"/>
        <v>0</v>
      </c>
      <c r="O389" s="120">
        <f t="shared" si="483"/>
        <v>0</v>
      </c>
      <c r="P389" s="120">
        <f t="shared" si="484"/>
        <v>0</v>
      </c>
      <c r="Q389" s="121">
        <f t="shared" si="485"/>
        <v>0</v>
      </c>
      <c r="S389" s="18" t="str">
        <f t="shared" si="494"/>
        <v/>
      </c>
      <c r="T389" s="899"/>
      <c r="U389" s="899"/>
      <c r="V389" s="900"/>
      <c r="W389" s="901"/>
      <c r="X389" s="901"/>
      <c r="Y389" s="902"/>
      <c r="Z389" s="625"/>
      <c r="AA389" s="903"/>
      <c r="AB389" s="904"/>
      <c r="AC389" s="905"/>
      <c r="AD389" s="876"/>
      <c r="AE389" s="925"/>
      <c r="AF389" s="926"/>
      <c r="AG389" s="877"/>
      <c r="AH389" s="925"/>
      <c r="AI389" s="926"/>
      <c r="AJ389" s="876"/>
      <c r="AK389" s="877"/>
      <c r="AL389" s="878"/>
      <c r="AM389" s="879"/>
      <c r="AN389" s="877"/>
      <c r="AO389" s="880"/>
      <c r="AP389" s="877"/>
      <c r="AQ389" s="877"/>
      <c r="AR389" s="878"/>
      <c r="AS389" s="879"/>
      <c r="AT389" s="877"/>
      <c r="AU389" s="880"/>
      <c r="AV389" s="877"/>
      <c r="AW389" s="877"/>
      <c r="AX389" s="878"/>
      <c r="AY389" s="910"/>
      <c r="AZ389" s="911"/>
      <c r="BA389" s="912"/>
      <c r="BB389" s="913"/>
      <c r="BC389" s="911"/>
      <c r="BD389" s="914"/>
      <c r="BE389" s="915"/>
      <c r="BF389" s="911"/>
      <c r="BG389" s="912"/>
      <c r="BH389" s="913"/>
      <c r="BI389" s="911"/>
      <c r="BJ389" s="914"/>
      <c r="BK389" s="915"/>
      <c r="BL389" s="911"/>
      <c r="BM389" s="916"/>
      <c r="BN389" s="113" t="str">
        <f t="shared" si="486"/>
        <v/>
      </c>
      <c r="BO389" s="114" t="str">
        <f t="shared" si="495"/>
        <v/>
      </c>
      <c r="BP389" s="903"/>
      <c r="BQ389" s="917"/>
      <c r="BR389" s="904"/>
      <c r="BS389" s="903"/>
      <c r="BT389" s="917"/>
      <c r="BU389" s="918"/>
      <c r="BV389" s="919"/>
      <c r="BW389" s="904"/>
      <c r="BX389" s="903"/>
      <c r="BY389" s="918"/>
      <c r="BZ389" s="919"/>
      <c r="CA389" s="917"/>
      <c r="CB389" s="917"/>
      <c r="CC389" s="917"/>
      <c r="CD389" s="904"/>
      <c r="CE389" s="903"/>
      <c r="CF389" s="917"/>
      <c r="CG389" s="917"/>
      <c r="CH389" s="918"/>
      <c r="CI389" s="878"/>
      <c r="CJ389" s="903"/>
      <c r="CK389" s="917"/>
      <c r="CL389" s="917"/>
      <c r="CM389" s="904"/>
      <c r="CN389" s="920"/>
      <c r="CO389" s="921"/>
      <c r="CP389" s="921"/>
      <c r="CQ389" s="922"/>
      <c r="CR389" s="923"/>
    </row>
    <row r="390" spans="2:96">
      <c r="B390" s="119">
        <v>164</v>
      </c>
      <c r="C390" s="120">
        <f t="shared" si="478"/>
        <v>0</v>
      </c>
      <c r="D390" s="120">
        <f t="shared" si="479"/>
        <v>0</v>
      </c>
      <c r="E390" s="120">
        <f t="shared" si="487"/>
        <v>0</v>
      </c>
      <c r="F390" s="120">
        <f t="shared" si="488"/>
        <v>0</v>
      </c>
      <c r="G390" s="120">
        <f t="shared" si="489"/>
        <v>0</v>
      </c>
      <c r="H390" s="120">
        <f t="shared" si="490"/>
        <v>0</v>
      </c>
      <c r="I390" s="120">
        <f t="shared" si="480"/>
        <v>0</v>
      </c>
      <c r="J390" s="120">
        <f t="shared" si="481"/>
        <v>0</v>
      </c>
      <c r="K390" s="120">
        <f t="shared" si="482"/>
        <v>0</v>
      </c>
      <c r="L390" s="120">
        <f t="shared" si="491"/>
        <v>0</v>
      </c>
      <c r="M390" s="120">
        <f t="shared" si="492"/>
        <v>0</v>
      </c>
      <c r="N390" s="120">
        <f t="shared" si="493"/>
        <v>0</v>
      </c>
      <c r="O390" s="120">
        <f t="shared" si="483"/>
        <v>0</v>
      </c>
      <c r="P390" s="120">
        <f t="shared" si="484"/>
        <v>0</v>
      </c>
      <c r="Q390" s="121">
        <f t="shared" si="485"/>
        <v>0</v>
      </c>
      <c r="S390" s="18" t="str">
        <f t="shared" si="494"/>
        <v/>
      </c>
      <c r="T390" s="899"/>
      <c r="U390" s="899"/>
      <c r="V390" s="900"/>
      <c r="W390" s="901"/>
      <c r="X390" s="901"/>
      <c r="Y390" s="902"/>
      <c r="Z390" s="625"/>
      <c r="AA390" s="903"/>
      <c r="AB390" s="904"/>
      <c r="AC390" s="905"/>
      <c r="AD390" s="876"/>
      <c r="AE390" s="925"/>
      <c r="AF390" s="926"/>
      <c r="AG390" s="877"/>
      <c r="AH390" s="925"/>
      <c r="AI390" s="926"/>
      <c r="AJ390" s="876"/>
      <c r="AK390" s="877"/>
      <c r="AL390" s="878"/>
      <c r="AM390" s="879"/>
      <c r="AN390" s="877"/>
      <c r="AO390" s="880"/>
      <c r="AP390" s="877"/>
      <c r="AQ390" s="877"/>
      <c r="AR390" s="878"/>
      <c r="AS390" s="879"/>
      <c r="AT390" s="877"/>
      <c r="AU390" s="880"/>
      <c r="AV390" s="877"/>
      <c r="AW390" s="877"/>
      <c r="AX390" s="878"/>
      <c r="AY390" s="910"/>
      <c r="AZ390" s="911"/>
      <c r="BA390" s="912"/>
      <c r="BB390" s="913"/>
      <c r="BC390" s="911"/>
      <c r="BD390" s="914"/>
      <c r="BE390" s="915"/>
      <c r="BF390" s="911"/>
      <c r="BG390" s="912"/>
      <c r="BH390" s="913"/>
      <c r="BI390" s="911"/>
      <c r="BJ390" s="914"/>
      <c r="BK390" s="915"/>
      <c r="BL390" s="911"/>
      <c r="BM390" s="916"/>
      <c r="BN390" s="113" t="str">
        <f t="shared" si="486"/>
        <v/>
      </c>
      <c r="BO390" s="114" t="str">
        <f t="shared" si="495"/>
        <v/>
      </c>
      <c r="BP390" s="903"/>
      <c r="BQ390" s="917"/>
      <c r="BR390" s="904"/>
      <c r="BS390" s="903"/>
      <c r="BT390" s="917"/>
      <c r="BU390" s="918"/>
      <c r="BV390" s="919"/>
      <c r="BW390" s="904"/>
      <c r="BX390" s="903"/>
      <c r="BY390" s="918"/>
      <c r="BZ390" s="919"/>
      <c r="CA390" s="917"/>
      <c r="CB390" s="917"/>
      <c r="CC390" s="917"/>
      <c r="CD390" s="904"/>
      <c r="CE390" s="903"/>
      <c r="CF390" s="917"/>
      <c r="CG390" s="917"/>
      <c r="CH390" s="918"/>
      <c r="CI390" s="878"/>
      <c r="CJ390" s="903"/>
      <c r="CK390" s="917"/>
      <c r="CL390" s="917"/>
      <c r="CM390" s="904"/>
      <c r="CN390" s="920"/>
      <c r="CO390" s="921"/>
      <c r="CP390" s="921"/>
      <c r="CQ390" s="922"/>
      <c r="CR390" s="923"/>
    </row>
    <row r="391" spans="2:96">
      <c r="B391" s="119">
        <v>165</v>
      </c>
      <c r="C391" s="120">
        <f t="shared" si="478"/>
        <v>0</v>
      </c>
      <c r="D391" s="120">
        <f t="shared" si="479"/>
        <v>0</v>
      </c>
      <c r="E391" s="120">
        <f t="shared" si="487"/>
        <v>0</v>
      </c>
      <c r="F391" s="120">
        <f t="shared" si="488"/>
        <v>0</v>
      </c>
      <c r="G391" s="120">
        <f t="shared" si="489"/>
        <v>0</v>
      </c>
      <c r="H391" s="120">
        <f t="shared" si="490"/>
        <v>0</v>
      </c>
      <c r="I391" s="120">
        <f t="shared" si="480"/>
        <v>0</v>
      </c>
      <c r="J391" s="120">
        <f t="shared" si="481"/>
        <v>0</v>
      </c>
      <c r="K391" s="120">
        <f t="shared" si="482"/>
        <v>0</v>
      </c>
      <c r="L391" s="120">
        <f t="shared" si="491"/>
        <v>0</v>
      </c>
      <c r="M391" s="120">
        <f t="shared" si="492"/>
        <v>0</v>
      </c>
      <c r="N391" s="120">
        <f t="shared" si="493"/>
        <v>0</v>
      </c>
      <c r="O391" s="120">
        <f t="shared" si="483"/>
        <v>0</v>
      </c>
      <c r="P391" s="120">
        <f t="shared" si="484"/>
        <v>0</v>
      </c>
      <c r="Q391" s="121">
        <f t="shared" si="485"/>
        <v>0</v>
      </c>
      <c r="S391" s="18" t="str">
        <f t="shared" si="494"/>
        <v/>
      </c>
      <c r="T391" s="899"/>
      <c r="U391" s="899"/>
      <c r="V391" s="900"/>
      <c r="W391" s="901"/>
      <c r="X391" s="901"/>
      <c r="Y391" s="902"/>
      <c r="Z391" s="625"/>
      <c r="AA391" s="903"/>
      <c r="AB391" s="904"/>
      <c r="AC391" s="905"/>
      <c r="AD391" s="876"/>
      <c r="AE391" s="925"/>
      <c r="AF391" s="926"/>
      <c r="AG391" s="877"/>
      <c r="AH391" s="925"/>
      <c r="AI391" s="926"/>
      <c r="AJ391" s="876"/>
      <c r="AK391" s="877"/>
      <c r="AL391" s="878"/>
      <c r="AM391" s="879"/>
      <c r="AN391" s="877"/>
      <c r="AO391" s="880"/>
      <c r="AP391" s="877"/>
      <c r="AQ391" s="877"/>
      <c r="AR391" s="878"/>
      <c r="AS391" s="879"/>
      <c r="AT391" s="877"/>
      <c r="AU391" s="880"/>
      <c r="AV391" s="877"/>
      <c r="AW391" s="877"/>
      <c r="AX391" s="878"/>
      <c r="AY391" s="910"/>
      <c r="AZ391" s="911"/>
      <c r="BA391" s="912"/>
      <c r="BB391" s="913"/>
      <c r="BC391" s="911"/>
      <c r="BD391" s="914"/>
      <c r="BE391" s="915"/>
      <c r="BF391" s="911"/>
      <c r="BG391" s="912"/>
      <c r="BH391" s="913"/>
      <c r="BI391" s="911"/>
      <c r="BJ391" s="914"/>
      <c r="BK391" s="915"/>
      <c r="BL391" s="911"/>
      <c r="BM391" s="916"/>
      <c r="BN391" s="113" t="str">
        <f t="shared" si="486"/>
        <v/>
      </c>
      <c r="BO391" s="114" t="str">
        <f t="shared" si="495"/>
        <v/>
      </c>
      <c r="BP391" s="903"/>
      <c r="BQ391" s="917"/>
      <c r="BR391" s="904"/>
      <c r="BS391" s="903"/>
      <c r="BT391" s="917"/>
      <c r="BU391" s="918"/>
      <c r="BV391" s="919"/>
      <c r="BW391" s="904"/>
      <c r="BX391" s="903"/>
      <c r="BY391" s="918"/>
      <c r="BZ391" s="919"/>
      <c r="CA391" s="917"/>
      <c r="CB391" s="917"/>
      <c r="CC391" s="917"/>
      <c r="CD391" s="904"/>
      <c r="CE391" s="903"/>
      <c r="CF391" s="917"/>
      <c r="CG391" s="917"/>
      <c r="CH391" s="918"/>
      <c r="CI391" s="878"/>
      <c r="CJ391" s="903"/>
      <c r="CK391" s="917"/>
      <c r="CL391" s="917"/>
      <c r="CM391" s="904"/>
      <c r="CN391" s="920"/>
      <c r="CO391" s="921"/>
      <c r="CP391" s="921"/>
      <c r="CQ391" s="922"/>
      <c r="CR391" s="923"/>
    </row>
    <row r="392" spans="2:96">
      <c r="B392" s="119">
        <v>166</v>
      </c>
      <c r="C392" s="120">
        <f t="shared" si="478"/>
        <v>0</v>
      </c>
      <c r="D392" s="120">
        <f t="shared" si="479"/>
        <v>0</v>
      </c>
      <c r="E392" s="120">
        <f t="shared" si="487"/>
        <v>0</v>
      </c>
      <c r="F392" s="120">
        <f t="shared" si="488"/>
        <v>0</v>
      </c>
      <c r="G392" s="120">
        <f t="shared" si="489"/>
        <v>0</v>
      </c>
      <c r="H392" s="120">
        <f t="shared" si="490"/>
        <v>0</v>
      </c>
      <c r="I392" s="120">
        <f t="shared" si="480"/>
        <v>0</v>
      </c>
      <c r="J392" s="120">
        <f t="shared" si="481"/>
        <v>0</v>
      </c>
      <c r="K392" s="120">
        <f t="shared" si="482"/>
        <v>0</v>
      </c>
      <c r="L392" s="120">
        <f t="shared" si="491"/>
        <v>0</v>
      </c>
      <c r="M392" s="120">
        <f t="shared" si="492"/>
        <v>0</v>
      </c>
      <c r="N392" s="120">
        <f t="shared" si="493"/>
        <v>0</v>
      </c>
      <c r="O392" s="120">
        <f t="shared" si="483"/>
        <v>0</v>
      </c>
      <c r="P392" s="120">
        <f t="shared" si="484"/>
        <v>0</v>
      </c>
      <c r="Q392" s="121">
        <f t="shared" si="485"/>
        <v>0</v>
      </c>
      <c r="S392" s="18" t="str">
        <f t="shared" si="494"/>
        <v/>
      </c>
      <c r="T392" s="899"/>
      <c r="U392" s="899"/>
      <c r="V392" s="900"/>
      <c r="W392" s="901"/>
      <c r="X392" s="901"/>
      <c r="Y392" s="902"/>
      <c r="Z392" s="625"/>
      <c r="AA392" s="903"/>
      <c r="AB392" s="904"/>
      <c r="AC392" s="905"/>
      <c r="AD392" s="876"/>
      <c r="AE392" s="925"/>
      <c r="AF392" s="926"/>
      <c r="AG392" s="877"/>
      <c r="AH392" s="925"/>
      <c r="AI392" s="926"/>
      <c r="AJ392" s="876"/>
      <c r="AK392" s="877"/>
      <c r="AL392" s="878"/>
      <c r="AM392" s="879"/>
      <c r="AN392" s="877"/>
      <c r="AO392" s="880"/>
      <c r="AP392" s="877"/>
      <c r="AQ392" s="877"/>
      <c r="AR392" s="878"/>
      <c r="AS392" s="879"/>
      <c r="AT392" s="877"/>
      <c r="AU392" s="880"/>
      <c r="AV392" s="877"/>
      <c r="AW392" s="877"/>
      <c r="AX392" s="878"/>
      <c r="AY392" s="910"/>
      <c r="AZ392" s="911"/>
      <c r="BA392" s="912"/>
      <c r="BB392" s="913"/>
      <c r="BC392" s="911"/>
      <c r="BD392" s="914"/>
      <c r="BE392" s="915"/>
      <c r="BF392" s="911"/>
      <c r="BG392" s="912"/>
      <c r="BH392" s="913"/>
      <c r="BI392" s="911"/>
      <c r="BJ392" s="914"/>
      <c r="BK392" s="915"/>
      <c r="BL392" s="911"/>
      <c r="BM392" s="916"/>
      <c r="BN392" s="113" t="str">
        <f t="shared" si="486"/>
        <v/>
      </c>
      <c r="BO392" s="114" t="str">
        <f t="shared" si="495"/>
        <v/>
      </c>
      <c r="BP392" s="903"/>
      <c r="BQ392" s="917"/>
      <c r="BR392" s="904"/>
      <c r="BS392" s="903"/>
      <c r="BT392" s="917"/>
      <c r="BU392" s="918"/>
      <c r="BV392" s="919"/>
      <c r="BW392" s="904"/>
      <c r="BX392" s="903"/>
      <c r="BY392" s="918"/>
      <c r="BZ392" s="919"/>
      <c r="CA392" s="917"/>
      <c r="CB392" s="917"/>
      <c r="CC392" s="917"/>
      <c r="CD392" s="904"/>
      <c r="CE392" s="903"/>
      <c r="CF392" s="917"/>
      <c r="CG392" s="917"/>
      <c r="CH392" s="918"/>
      <c r="CI392" s="878"/>
      <c r="CJ392" s="903"/>
      <c r="CK392" s="917"/>
      <c r="CL392" s="917"/>
      <c r="CM392" s="904"/>
      <c r="CN392" s="920"/>
      <c r="CO392" s="921"/>
      <c r="CP392" s="921"/>
      <c r="CQ392" s="922"/>
      <c r="CR392" s="923"/>
    </row>
    <row r="393" spans="2:96">
      <c r="B393" s="119">
        <v>167</v>
      </c>
      <c r="C393" s="120">
        <f t="shared" si="478"/>
        <v>0</v>
      </c>
      <c r="D393" s="120">
        <f t="shared" si="479"/>
        <v>0</v>
      </c>
      <c r="E393" s="120">
        <f t="shared" si="487"/>
        <v>0</v>
      </c>
      <c r="F393" s="120">
        <f t="shared" si="488"/>
        <v>0</v>
      </c>
      <c r="G393" s="120">
        <f t="shared" si="489"/>
        <v>0</v>
      </c>
      <c r="H393" s="120">
        <f t="shared" si="490"/>
        <v>0</v>
      </c>
      <c r="I393" s="120">
        <f t="shared" si="480"/>
        <v>0</v>
      </c>
      <c r="J393" s="120">
        <f t="shared" si="481"/>
        <v>0</v>
      </c>
      <c r="K393" s="120">
        <f t="shared" si="482"/>
        <v>0</v>
      </c>
      <c r="L393" s="120">
        <f t="shared" si="491"/>
        <v>0</v>
      </c>
      <c r="M393" s="120">
        <f t="shared" si="492"/>
        <v>0</v>
      </c>
      <c r="N393" s="120">
        <f t="shared" si="493"/>
        <v>0</v>
      </c>
      <c r="O393" s="120">
        <f t="shared" si="483"/>
        <v>0</v>
      </c>
      <c r="P393" s="120">
        <f t="shared" si="484"/>
        <v>0</v>
      </c>
      <c r="Q393" s="121">
        <f t="shared" si="485"/>
        <v>0</v>
      </c>
      <c r="S393" s="18" t="str">
        <f t="shared" si="494"/>
        <v/>
      </c>
      <c r="T393" s="899"/>
      <c r="U393" s="899"/>
      <c r="V393" s="900"/>
      <c r="W393" s="901"/>
      <c r="X393" s="901"/>
      <c r="Y393" s="902"/>
      <c r="Z393" s="625"/>
      <c r="AA393" s="903"/>
      <c r="AB393" s="904"/>
      <c r="AC393" s="905"/>
      <c r="AD393" s="876"/>
      <c r="AE393" s="925"/>
      <c r="AF393" s="926"/>
      <c r="AG393" s="877"/>
      <c r="AH393" s="925"/>
      <c r="AI393" s="926"/>
      <c r="AJ393" s="876"/>
      <c r="AK393" s="877"/>
      <c r="AL393" s="878"/>
      <c r="AM393" s="879"/>
      <c r="AN393" s="877"/>
      <c r="AO393" s="880"/>
      <c r="AP393" s="877"/>
      <c r="AQ393" s="877"/>
      <c r="AR393" s="878"/>
      <c r="AS393" s="879"/>
      <c r="AT393" s="877"/>
      <c r="AU393" s="880"/>
      <c r="AV393" s="877"/>
      <c r="AW393" s="877"/>
      <c r="AX393" s="878"/>
      <c r="AY393" s="910"/>
      <c r="AZ393" s="911"/>
      <c r="BA393" s="912"/>
      <c r="BB393" s="913"/>
      <c r="BC393" s="911"/>
      <c r="BD393" s="914"/>
      <c r="BE393" s="915"/>
      <c r="BF393" s="911"/>
      <c r="BG393" s="912"/>
      <c r="BH393" s="913"/>
      <c r="BI393" s="911"/>
      <c r="BJ393" s="914"/>
      <c r="BK393" s="915"/>
      <c r="BL393" s="911"/>
      <c r="BM393" s="916"/>
      <c r="BN393" s="113" t="str">
        <f t="shared" si="486"/>
        <v/>
      </c>
      <c r="BO393" s="114" t="str">
        <f t="shared" si="495"/>
        <v/>
      </c>
      <c r="BP393" s="903"/>
      <c r="BQ393" s="917"/>
      <c r="BR393" s="904"/>
      <c r="BS393" s="903"/>
      <c r="BT393" s="917"/>
      <c r="BU393" s="918"/>
      <c r="BV393" s="919"/>
      <c r="BW393" s="904"/>
      <c r="BX393" s="903"/>
      <c r="BY393" s="918"/>
      <c r="BZ393" s="919"/>
      <c r="CA393" s="917"/>
      <c r="CB393" s="917"/>
      <c r="CC393" s="917"/>
      <c r="CD393" s="904"/>
      <c r="CE393" s="903"/>
      <c r="CF393" s="917"/>
      <c r="CG393" s="917"/>
      <c r="CH393" s="918"/>
      <c r="CI393" s="878"/>
      <c r="CJ393" s="903"/>
      <c r="CK393" s="917"/>
      <c r="CL393" s="917"/>
      <c r="CM393" s="904"/>
      <c r="CN393" s="920"/>
      <c r="CO393" s="921"/>
      <c r="CP393" s="921"/>
      <c r="CQ393" s="922"/>
      <c r="CR393" s="923"/>
    </row>
    <row r="394" spans="2:96">
      <c r="B394" s="119">
        <v>168</v>
      </c>
      <c r="C394" s="120">
        <f t="shared" si="478"/>
        <v>0</v>
      </c>
      <c r="D394" s="120">
        <f t="shared" si="479"/>
        <v>0</v>
      </c>
      <c r="E394" s="120">
        <f t="shared" si="487"/>
        <v>0</v>
      </c>
      <c r="F394" s="120">
        <f t="shared" si="488"/>
        <v>0</v>
      </c>
      <c r="G394" s="120">
        <f t="shared" si="489"/>
        <v>0</v>
      </c>
      <c r="H394" s="120">
        <f t="shared" si="490"/>
        <v>0</v>
      </c>
      <c r="I394" s="120">
        <f t="shared" si="480"/>
        <v>0</v>
      </c>
      <c r="J394" s="120">
        <f t="shared" si="481"/>
        <v>0</v>
      </c>
      <c r="K394" s="120">
        <f t="shared" si="482"/>
        <v>0</v>
      </c>
      <c r="L394" s="120">
        <f t="shared" si="491"/>
        <v>0</v>
      </c>
      <c r="M394" s="120">
        <f t="shared" si="492"/>
        <v>0</v>
      </c>
      <c r="N394" s="120">
        <f t="shared" si="493"/>
        <v>0</v>
      </c>
      <c r="O394" s="120">
        <f t="shared" si="483"/>
        <v>0</v>
      </c>
      <c r="P394" s="120">
        <f t="shared" si="484"/>
        <v>0</v>
      </c>
      <c r="Q394" s="121">
        <f t="shared" si="485"/>
        <v>0</v>
      </c>
      <c r="S394" s="18" t="str">
        <f t="shared" si="494"/>
        <v/>
      </c>
      <c r="T394" s="899"/>
      <c r="U394" s="899"/>
      <c r="V394" s="900"/>
      <c r="W394" s="901"/>
      <c r="X394" s="901"/>
      <c r="Y394" s="902"/>
      <c r="Z394" s="625"/>
      <c r="AA394" s="903"/>
      <c r="AB394" s="904"/>
      <c r="AC394" s="905"/>
      <c r="AD394" s="876"/>
      <c r="AE394" s="925"/>
      <c r="AF394" s="926"/>
      <c r="AG394" s="877"/>
      <c r="AH394" s="925"/>
      <c r="AI394" s="926"/>
      <c r="AJ394" s="876"/>
      <c r="AK394" s="877"/>
      <c r="AL394" s="878"/>
      <c r="AM394" s="879"/>
      <c r="AN394" s="877"/>
      <c r="AO394" s="880"/>
      <c r="AP394" s="877"/>
      <c r="AQ394" s="877"/>
      <c r="AR394" s="878"/>
      <c r="AS394" s="879"/>
      <c r="AT394" s="877"/>
      <c r="AU394" s="880"/>
      <c r="AV394" s="877"/>
      <c r="AW394" s="877"/>
      <c r="AX394" s="878"/>
      <c r="AY394" s="910"/>
      <c r="AZ394" s="911"/>
      <c r="BA394" s="912"/>
      <c r="BB394" s="913"/>
      <c r="BC394" s="911"/>
      <c r="BD394" s="914"/>
      <c r="BE394" s="915"/>
      <c r="BF394" s="911"/>
      <c r="BG394" s="912"/>
      <c r="BH394" s="913"/>
      <c r="BI394" s="911"/>
      <c r="BJ394" s="914"/>
      <c r="BK394" s="915"/>
      <c r="BL394" s="911"/>
      <c r="BM394" s="916"/>
      <c r="BN394" s="113" t="str">
        <f t="shared" si="486"/>
        <v/>
      </c>
      <c r="BO394" s="114" t="str">
        <f t="shared" si="495"/>
        <v/>
      </c>
      <c r="BP394" s="903"/>
      <c r="BQ394" s="917"/>
      <c r="BR394" s="904"/>
      <c r="BS394" s="903"/>
      <c r="BT394" s="917"/>
      <c r="BU394" s="918"/>
      <c r="BV394" s="919"/>
      <c r="BW394" s="904"/>
      <c r="BX394" s="903"/>
      <c r="BY394" s="918"/>
      <c r="BZ394" s="919"/>
      <c r="CA394" s="917"/>
      <c r="CB394" s="917"/>
      <c r="CC394" s="917"/>
      <c r="CD394" s="904"/>
      <c r="CE394" s="903"/>
      <c r="CF394" s="917"/>
      <c r="CG394" s="917"/>
      <c r="CH394" s="918"/>
      <c r="CI394" s="878"/>
      <c r="CJ394" s="903"/>
      <c r="CK394" s="917"/>
      <c r="CL394" s="917"/>
      <c r="CM394" s="904"/>
      <c r="CN394" s="920"/>
      <c r="CO394" s="921"/>
      <c r="CP394" s="921"/>
      <c r="CQ394" s="922"/>
      <c r="CR394" s="923"/>
    </row>
    <row r="395" spans="2:96">
      <c r="B395" s="119">
        <v>169</v>
      </c>
      <c r="C395" s="120">
        <f t="shared" si="478"/>
        <v>0</v>
      </c>
      <c r="D395" s="120">
        <f t="shared" si="479"/>
        <v>0</v>
      </c>
      <c r="E395" s="120">
        <f t="shared" si="487"/>
        <v>0</v>
      </c>
      <c r="F395" s="120">
        <f t="shared" si="488"/>
        <v>0</v>
      </c>
      <c r="G395" s="120">
        <f t="shared" si="489"/>
        <v>0</v>
      </c>
      <c r="H395" s="120">
        <f t="shared" si="490"/>
        <v>0</v>
      </c>
      <c r="I395" s="120">
        <f t="shared" si="480"/>
        <v>0</v>
      </c>
      <c r="J395" s="120">
        <f t="shared" si="481"/>
        <v>0</v>
      </c>
      <c r="K395" s="120">
        <f t="shared" si="482"/>
        <v>0</v>
      </c>
      <c r="L395" s="120">
        <f t="shared" si="491"/>
        <v>0</v>
      </c>
      <c r="M395" s="120">
        <f t="shared" si="492"/>
        <v>0</v>
      </c>
      <c r="N395" s="120">
        <f t="shared" si="493"/>
        <v>0</v>
      </c>
      <c r="O395" s="120">
        <f t="shared" si="483"/>
        <v>0</v>
      </c>
      <c r="P395" s="120">
        <f t="shared" si="484"/>
        <v>0</v>
      </c>
      <c r="Q395" s="121">
        <f t="shared" si="485"/>
        <v>0</v>
      </c>
      <c r="S395" s="18" t="str">
        <f t="shared" si="494"/>
        <v/>
      </c>
      <c r="T395" s="899"/>
      <c r="U395" s="899"/>
      <c r="V395" s="900"/>
      <c r="W395" s="901"/>
      <c r="X395" s="901"/>
      <c r="Y395" s="902"/>
      <c r="Z395" s="625"/>
      <c r="AA395" s="903"/>
      <c r="AB395" s="904"/>
      <c r="AC395" s="905"/>
      <c r="AD395" s="876"/>
      <c r="AE395" s="925"/>
      <c r="AF395" s="926"/>
      <c r="AG395" s="877"/>
      <c r="AH395" s="925"/>
      <c r="AI395" s="926"/>
      <c r="AJ395" s="876"/>
      <c r="AK395" s="877"/>
      <c r="AL395" s="878"/>
      <c r="AM395" s="879"/>
      <c r="AN395" s="877"/>
      <c r="AO395" s="880"/>
      <c r="AP395" s="877"/>
      <c r="AQ395" s="877"/>
      <c r="AR395" s="878"/>
      <c r="AS395" s="879"/>
      <c r="AT395" s="877"/>
      <c r="AU395" s="880"/>
      <c r="AV395" s="877"/>
      <c r="AW395" s="877"/>
      <c r="AX395" s="878"/>
      <c r="AY395" s="910"/>
      <c r="AZ395" s="911"/>
      <c r="BA395" s="912"/>
      <c r="BB395" s="913"/>
      <c r="BC395" s="911"/>
      <c r="BD395" s="914"/>
      <c r="BE395" s="915"/>
      <c r="BF395" s="911"/>
      <c r="BG395" s="912"/>
      <c r="BH395" s="913"/>
      <c r="BI395" s="911"/>
      <c r="BJ395" s="914"/>
      <c r="BK395" s="915"/>
      <c r="BL395" s="911"/>
      <c r="BM395" s="916"/>
      <c r="BN395" s="113" t="str">
        <f t="shared" si="486"/>
        <v/>
      </c>
      <c r="BO395" s="114" t="str">
        <f t="shared" si="495"/>
        <v/>
      </c>
      <c r="BP395" s="903"/>
      <c r="BQ395" s="917"/>
      <c r="BR395" s="904"/>
      <c r="BS395" s="903"/>
      <c r="BT395" s="917"/>
      <c r="BU395" s="918"/>
      <c r="BV395" s="919"/>
      <c r="BW395" s="904"/>
      <c r="BX395" s="903"/>
      <c r="BY395" s="918"/>
      <c r="BZ395" s="919"/>
      <c r="CA395" s="917"/>
      <c r="CB395" s="917"/>
      <c r="CC395" s="917"/>
      <c r="CD395" s="904"/>
      <c r="CE395" s="903"/>
      <c r="CF395" s="917"/>
      <c r="CG395" s="917"/>
      <c r="CH395" s="918"/>
      <c r="CI395" s="878"/>
      <c r="CJ395" s="903"/>
      <c r="CK395" s="917"/>
      <c r="CL395" s="917"/>
      <c r="CM395" s="904"/>
      <c r="CN395" s="920"/>
      <c r="CO395" s="921"/>
      <c r="CP395" s="921"/>
      <c r="CQ395" s="922"/>
      <c r="CR395" s="923"/>
    </row>
    <row r="396" spans="2:96">
      <c r="B396" s="119">
        <v>170</v>
      </c>
      <c r="C396" s="120">
        <f t="shared" si="478"/>
        <v>0</v>
      </c>
      <c r="D396" s="120">
        <f t="shared" si="479"/>
        <v>0</v>
      </c>
      <c r="E396" s="120">
        <f t="shared" si="487"/>
        <v>0</v>
      </c>
      <c r="F396" s="120">
        <f t="shared" si="488"/>
        <v>0</v>
      </c>
      <c r="G396" s="120">
        <f t="shared" si="489"/>
        <v>0</v>
      </c>
      <c r="H396" s="120">
        <f t="shared" si="490"/>
        <v>0</v>
      </c>
      <c r="I396" s="120">
        <f t="shared" si="480"/>
        <v>0</v>
      </c>
      <c r="J396" s="120">
        <f t="shared" si="481"/>
        <v>0</v>
      </c>
      <c r="K396" s="120">
        <f t="shared" si="482"/>
        <v>0</v>
      </c>
      <c r="L396" s="120">
        <f t="shared" si="491"/>
        <v>0</v>
      </c>
      <c r="M396" s="120">
        <f t="shared" si="492"/>
        <v>0</v>
      </c>
      <c r="N396" s="120">
        <f t="shared" si="493"/>
        <v>0</v>
      </c>
      <c r="O396" s="120">
        <f t="shared" si="483"/>
        <v>0</v>
      </c>
      <c r="P396" s="120">
        <f t="shared" si="484"/>
        <v>0</v>
      </c>
      <c r="Q396" s="121">
        <f t="shared" si="485"/>
        <v>0</v>
      </c>
      <c r="S396" s="18" t="str">
        <f t="shared" si="494"/>
        <v/>
      </c>
      <c r="T396" s="899"/>
      <c r="U396" s="899"/>
      <c r="V396" s="900"/>
      <c r="W396" s="901"/>
      <c r="X396" s="901"/>
      <c r="Y396" s="902"/>
      <c r="Z396" s="625"/>
      <c r="AA396" s="903"/>
      <c r="AB396" s="904"/>
      <c r="AC396" s="905"/>
      <c r="AD396" s="876"/>
      <c r="AE396" s="925"/>
      <c r="AF396" s="926"/>
      <c r="AG396" s="877"/>
      <c r="AH396" s="925"/>
      <c r="AI396" s="926"/>
      <c r="AJ396" s="876"/>
      <c r="AK396" s="877"/>
      <c r="AL396" s="878"/>
      <c r="AM396" s="879"/>
      <c r="AN396" s="877"/>
      <c r="AO396" s="880"/>
      <c r="AP396" s="877"/>
      <c r="AQ396" s="877"/>
      <c r="AR396" s="878"/>
      <c r="AS396" s="879"/>
      <c r="AT396" s="877"/>
      <c r="AU396" s="880"/>
      <c r="AV396" s="877"/>
      <c r="AW396" s="877"/>
      <c r="AX396" s="878"/>
      <c r="AY396" s="910"/>
      <c r="AZ396" s="911"/>
      <c r="BA396" s="912"/>
      <c r="BB396" s="913"/>
      <c r="BC396" s="911"/>
      <c r="BD396" s="914"/>
      <c r="BE396" s="915"/>
      <c r="BF396" s="911"/>
      <c r="BG396" s="912"/>
      <c r="BH396" s="913"/>
      <c r="BI396" s="911"/>
      <c r="BJ396" s="914"/>
      <c r="BK396" s="915"/>
      <c r="BL396" s="911"/>
      <c r="BM396" s="916"/>
      <c r="BN396" s="113" t="str">
        <f t="shared" si="486"/>
        <v/>
      </c>
      <c r="BO396" s="114" t="str">
        <f t="shared" si="495"/>
        <v/>
      </c>
      <c r="BP396" s="903"/>
      <c r="BQ396" s="917"/>
      <c r="BR396" s="904"/>
      <c r="BS396" s="903"/>
      <c r="BT396" s="917"/>
      <c r="BU396" s="918"/>
      <c r="BV396" s="919"/>
      <c r="BW396" s="904"/>
      <c r="BX396" s="903"/>
      <c r="BY396" s="918"/>
      <c r="BZ396" s="919"/>
      <c r="CA396" s="917"/>
      <c r="CB396" s="917"/>
      <c r="CC396" s="917"/>
      <c r="CD396" s="904"/>
      <c r="CE396" s="903"/>
      <c r="CF396" s="917"/>
      <c r="CG396" s="917"/>
      <c r="CH396" s="918"/>
      <c r="CI396" s="878"/>
      <c r="CJ396" s="903"/>
      <c r="CK396" s="917"/>
      <c r="CL396" s="917"/>
      <c r="CM396" s="904"/>
      <c r="CN396" s="920"/>
      <c r="CO396" s="921"/>
      <c r="CP396" s="921"/>
      <c r="CQ396" s="922"/>
      <c r="CR396" s="923"/>
    </row>
    <row r="397" spans="2:96">
      <c r="B397" s="119">
        <v>171</v>
      </c>
      <c r="C397" s="120">
        <f t="shared" si="478"/>
        <v>0</v>
      </c>
      <c r="D397" s="120">
        <f t="shared" si="479"/>
        <v>0</v>
      </c>
      <c r="E397" s="120">
        <f t="shared" si="487"/>
        <v>0</v>
      </c>
      <c r="F397" s="120">
        <f t="shared" si="488"/>
        <v>0</v>
      </c>
      <c r="G397" s="120">
        <f t="shared" si="489"/>
        <v>0</v>
      </c>
      <c r="H397" s="120">
        <f t="shared" si="490"/>
        <v>0</v>
      </c>
      <c r="I397" s="120">
        <f t="shared" si="480"/>
        <v>0</v>
      </c>
      <c r="J397" s="120">
        <f t="shared" si="481"/>
        <v>0</v>
      </c>
      <c r="K397" s="120">
        <f t="shared" si="482"/>
        <v>0</v>
      </c>
      <c r="L397" s="120">
        <f t="shared" si="491"/>
        <v>0</v>
      </c>
      <c r="M397" s="120">
        <f t="shared" si="492"/>
        <v>0</v>
      </c>
      <c r="N397" s="120">
        <f t="shared" si="493"/>
        <v>0</v>
      </c>
      <c r="O397" s="120">
        <f t="shared" si="483"/>
        <v>0</v>
      </c>
      <c r="P397" s="120">
        <f t="shared" si="484"/>
        <v>0</v>
      </c>
      <c r="Q397" s="121">
        <f t="shared" si="485"/>
        <v>0</v>
      </c>
      <c r="S397" s="18" t="str">
        <f t="shared" si="494"/>
        <v/>
      </c>
      <c r="T397" s="899"/>
      <c r="U397" s="899"/>
      <c r="V397" s="900"/>
      <c r="W397" s="901"/>
      <c r="X397" s="901"/>
      <c r="Y397" s="902"/>
      <c r="Z397" s="625"/>
      <c r="AA397" s="903"/>
      <c r="AB397" s="904"/>
      <c r="AC397" s="905"/>
      <c r="AD397" s="876"/>
      <c r="AE397" s="925"/>
      <c r="AF397" s="926"/>
      <c r="AG397" s="877"/>
      <c r="AH397" s="925"/>
      <c r="AI397" s="926"/>
      <c r="AJ397" s="876"/>
      <c r="AK397" s="877"/>
      <c r="AL397" s="878"/>
      <c r="AM397" s="879"/>
      <c r="AN397" s="877"/>
      <c r="AO397" s="880"/>
      <c r="AP397" s="877"/>
      <c r="AQ397" s="877"/>
      <c r="AR397" s="878"/>
      <c r="AS397" s="879"/>
      <c r="AT397" s="877"/>
      <c r="AU397" s="880"/>
      <c r="AV397" s="877"/>
      <c r="AW397" s="877"/>
      <c r="AX397" s="878"/>
      <c r="AY397" s="910"/>
      <c r="AZ397" s="911"/>
      <c r="BA397" s="912"/>
      <c r="BB397" s="913"/>
      <c r="BC397" s="911"/>
      <c r="BD397" s="914"/>
      <c r="BE397" s="915"/>
      <c r="BF397" s="911"/>
      <c r="BG397" s="912"/>
      <c r="BH397" s="913"/>
      <c r="BI397" s="911"/>
      <c r="BJ397" s="914"/>
      <c r="BK397" s="915"/>
      <c r="BL397" s="911"/>
      <c r="BM397" s="916"/>
      <c r="BN397" s="113" t="str">
        <f t="shared" si="486"/>
        <v/>
      </c>
      <c r="BO397" s="114" t="str">
        <f t="shared" si="495"/>
        <v/>
      </c>
      <c r="BP397" s="903"/>
      <c r="BQ397" s="917"/>
      <c r="BR397" s="904"/>
      <c r="BS397" s="903"/>
      <c r="BT397" s="917"/>
      <c r="BU397" s="918"/>
      <c r="BV397" s="919"/>
      <c r="BW397" s="904"/>
      <c r="BX397" s="903"/>
      <c r="BY397" s="918"/>
      <c r="BZ397" s="919"/>
      <c r="CA397" s="917"/>
      <c r="CB397" s="917"/>
      <c r="CC397" s="917"/>
      <c r="CD397" s="904"/>
      <c r="CE397" s="903"/>
      <c r="CF397" s="917"/>
      <c r="CG397" s="917"/>
      <c r="CH397" s="918"/>
      <c r="CI397" s="878"/>
      <c r="CJ397" s="903"/>
      <c r="CK397" s="917"/>
      <c r="CL397" s="917"/>
      <c r="CM397" s="904"/>
      <c r="CN397" s="920"/>
      <c r="CO397" s="921"/>
      <c r="CP397" s="921"/>
      <c r="CQ397" s="922"/>
      <c r="CR397" s="923"/>
    </row>
    <row r="398" spans="2:96">
      <c r="B398" s="119">
        <v>172</v>
      </c>
      <c r="C398" s="120">
        <f t="shared" si="478"/>
        <v>0</v>
      </c>
      <c r="D398" s="120">
        <f t="shared" si="479"/>
        <v>0</v>
      </c>
      <c r="E398" s="120">
        <f t="shared" si="487"/>
        <v>0</v>
      </c>
      <c r="F398" s="120">
        <f t="shared" si="488"/>
        <v>0</v>
      </c>
      <c r="G398" s="120">
        <f t="shared" si="489"/>
        <v>0</v>
      </c>
      <c r="H398" s="120">
        <f t="shared" si="490"/>
        <v>0</v>
      </c>
      <c r="I398" s="120">
        <f t="shared" si="480"/>
        <v>0</v>
      </c>
      <c r="J398" s="120">
        <f t="shared" si="481"/>
        <v>0</v>
      </c>
      <c r="K398" s="120">
        <f t="shared" si="482"/>
        <v>0</v>
      </c>
      <c r="L398" s="120">
        <f t="shared" si="491"/>
        <v>0</v>
      </c>
      <c r="M398" s="120">
        <f t="shared" si="492"/>
        <v>0</v>
      </c>
      <c r="N398" s="120">
        <f t="shared" si="493"/>
        <v>0</v>
      </c>
      <c r="O398" s="120">
        <f t="shared" si="483"/>
        <v>0</v>
      </c>
      <c r="P398" s="120">
        <f t="shared" si="484"/>
        <v>0</v>
      </c>
      <c r="Q398" s="121">
        <f t="shared" si="485"/>
        <v>0</v>
      </c>
      <c r="S398" s="18" t="str">
        <f t="shared" si="494"/>
        <v/>
      </c>
      <c r="T398" s="899"/>
      <c r="U398" s="899"/>
      <c r="V398" s="900"/>
      <c r="W398" s="901"/>
      <c r="X398" s="901"/>
      <c r="Y398" s="902"/>
      <c r="Z398" s="625"/>
      <c r="AA398" s="903"/>
      <c r="AB398" s="904"/>
      <c r="AC398" s="905"/>
      <c r="AD398" s="876"/>
      <c r="AE398" s="925"/>
      <c r="AF398" s="926"/>
      <c r="AG398" s="877"/>
      <c r="AH398" s="925"/>
      <c r="AI398" s="926"/>
      <c r="AJ398" s="876"/>
      <c r="AK398" s="877"/>
      <c r="AL398" s="878"/>
      <c r="AM398" s="879"/>
      <c r="AN398" s="877"/>
      <c r="AO398" s="880"/>
      <c r="AP398" s="877"/>
      <c r="AQ398" s="877"/>
      <c r="AR398" s="878"/>
      <c r="AS398" s="879"/>
      <c r="AT398" s="877"/>
      <c r="AU398" s="880"/>
      <c r="AV398" s="877"/>
      <c r="AW398" s="877"/>
      <c r="AX398" s="878"/>
      <c r="AY398" s="910"/>
      <c r="AZ398" s="911"/>
      <c r="BA398" s="912"/>
      <c r="BB398" s="913"/>
      <c r="BC398" s="911"/>
      <c r="BD398" s="914"/>
      <c r="BE398" s="915"/>
      <c r="BF398" s="911"/>
      <c r="BG398" s="912"/>
      <c r="BH398" s="913"/>
      <c r="BI398" s="911"/>
      <c r="BJ398" s="914"/>
      <c r="BK398" s="915"/>
      <c r="BL398" s="911"/>
      <c r="BM398" s="916"/>
      <c r="BN398" s="113" t="str">
        <f t="shared" si="486"/>
        <v/>
      </c>
      <c r="BO398" s="114" t="str">
        <f t="shared" si="495"/>
        <v/>
      </c>
      <c r="BP398" s="903"/>
      <c r="BQ398" s="917"/>
      <c r="BR398" s="904"/>
      <c r="BS398" s="903"/>
      <c r="BT398" s="917"/>
      <c r="BU398" s="918"/>
      <c r="BV398" s="919"/>
      <c r="BW398" s="904"/>
      <c r="BX398" s="903"/>
      <c r="BY398" s="918"/>
      <c r="BZ398" s="919"/>
      <c r="CA398" s="917"/>
      <c r="CB398" s="917"/>
      <c r="CC398" s="917"/>
      <c r="CD398" s="904"/>
      <c r="CE398" s="903"/>
      <c r="CF398" s="917"/>
      <c r="CG398" s="917"/>
      <c r="CH398" s="918"/>
      <c r="CI398" s="878"/>
      <c r="CJ398" s="903"/>
      <c r="CK398" s="917"/>
      <c r="CL398" s="917"/>
      <c r="CM398" s="904"/>
      <c r="CN398" s="920"/>
      <c r="CO398" s="921"/>
      <c r="CP398" s="921"/>
      <c r="CQ398" s="922"/>
      <c r="CR398" s="923"/>
    </row>
    <row r="399" spans="2:96">
      <c r="B399" s="119">
        <v>173</v>
      </c>
      <c r="C399" s="120">
        <f t="shared" si="478"/>
        <v>0</v>
      </c>
      <c r="D399" s="120">
        <f t="shared" si="479"/>
        <v>0</v>
      </c>
      <c r="E399" s="120">
        <f t="shared" si="487"/>
        <v>0</v>
      </c>
      <c r="F399" s="120">
        <f t="shared" si="488"/>
        <v>0</v>
      </c>
      <c r="G399" s="120">
        <f t="shared" si="489"/>
        <v>0</v>
      </c>
      <c r="H399" s="120">
        <f t="shared" si="490"/>
        <v>0</v>
      </c>
      <c r="I399" s="120">
        <f t="shared" si="480"/>
        <v>0</v>
      </c>
      <c r="J399" s="120">
        <f t="shared" si="481"/>
        <v>0</v>
      </c>
      <c r="K399" s="120">
        <f t="shared" si="482"/>
        <v>0</v>
      </c>
      <c r="L399" s="120">
        <f t="shared" si="491"/>
        <v>0</v>
      </c>
      <c r="M399" s="120">
        <f t="shared" si="492"/>
        <v>0</v>
      </c>
      <c r="N399" s="120">
        <f t="shared" si="493"/>
        <v>0</v>
      </c>
      <c r="O399" s="120">
        <f t="shared" si="483"/>
        <v>0</v>
      </c>
      <c r="P399" s="120">
        <f t="shared" si="484"/>
        <v>0</v>
      </c>
      <c r="Q399" s="121">
        <f t="shared" si="485"/>
        <v>0</v>
      </c>
      <c r="S399" s="18" t="str">
        <f t="shared" si="494"/>
        <v/>
      </c>
      <c r="T399" s="899"/>
      <c r="U399" s="899"/>
      <c r="V399" s="900"/>
      <c r="W399" s="901"/>
      <c r="X399" s="901"/>
      <c r="Y399" s="902"/>
      <c r="Z399" s="625"/>
      <c r="AA399" s="903"/>
      <c r="AB399" s="904"/>
      <c r="AC399" s="905"/>
      <c r="AD399" s="876"/>
      <c r="AE399" s="925"/>
      <c r="AF399" s="926"/>
      <c r="AG399" s="877"/>
      <c r="AH399" s="925"/>
      <c r="AI399" s="926"/>
      <c r="AJ399" s="876"/>
      <c r="AK399" s="877"/>
      <c r="AL399" s="878"/>
      <c r="AM399" s="879"/>
      <c r="AN399" s="877"/>
      <c r="AO399" s="880"/>
      <c r="AP399" s="877"/>
      <c r="AQ399" s="877"/>
      <c r="AR399" s="878"/>
      <c r="AS399" s="879"/>
      <c r="AT399" s="877"/>
      <c r="AU399" s="880"/>
      <c r="AV399" s="877"/>
      <c r="AW399" s="877"/>
      <c r="AX399" s="878"/>
      <c r="AY399" s="910"/>
      <c r="AZ399" s="911"/>
      <c r="BA399" s="912"/>
      <c r="BB399" s="913"/>
      <c r="BC399" s="911"/>
      <c r="BD399" s="914"/>
      <c r="BE399" s="915"/>
      <c r="BF399" s="911"/>
      <c r="BG399" s="912"/>
      <c r="BH399" s="913"/>
      <c r="BI399" s="911"/>
      <c r="BJ399" s="914"/>
      <c r="BK399" s="915"/>
      <c r="BL399" s="911"/>
      <c r="BM399" s="916"/>
      <c r="BN399" s="113" t="str">
        <f t="shared" si="486"/>
        <v/>
      </c>
      <c r="BO399" s="114" t="str">
        <f t="shared" si="495"/>
        <v/>
      </c>
      <c r="BP399" s="903"/>
      <c r="BQ399" s="917"/>
      <c r="BR399" s="904"/>
      <c r="BS399" s="903"/>
      <c r="BT399" s="917"/>
      <c r="BU399" s="918"/>
      <c r="BV399" s="919"/>
      <c r="BW399" s="904"/>
      <c r="BX399" s="903"/>
      <c r="BY399" s="918"/>
      <c r="BZ399" s="919"/>
      <c r="CA399" s="917"/>
      <c r="CB399" s="917"/>
      <c r="CC399" s="917"/>
      <c r="CD399" s="904"/>
      <c r="CE399" s="903"/>
      <c r="CF399" s="917"/>
      <c r="CG399" s="917"/>
      <c r="CH399" s="918"/>
      <c r="CI399" s="878"/>
      <c r="CJ399" s="903"/>
      <c r="CK399" s="917"/>
      <c r="CL399" s="917"/>
      <c r="CM399" s="904"/>
      <c r="CN399" s="920"/>
      <c r="CO399" s="921"/>
      <c r="CP399" s="921"/>
      <c r="CQ399" s="922"/>
      <c r="CR399" s="923"/>
    </row>
    <row r="400" spans="2:96">
      <c r="B400" s="119">
        <v>174</v>
      </c>
      <c r="C400" s="120">
        <f t="shared" si="478"/>
        <v>0</v>
      </c>
      <c r="D400" s="120">
        <f t="shared" si="479"/>
        <v>0</v>
      </c>
      <c r="E400" s="120">
        <f t="shared" si="487"/>
        <v>0</v>
      </c>
      <c r="F400" s="120">
        <f t="shared" si="488"/>
        <v>0</v>
      </c>
      <c r="G400" s="120">
        <f t="shared" si="489"/>
        <v>0</v>
      </c>
      <c r="H400" s="120">
        <f t="shared" si="490"/>
        <v>0</v>
      </c>
      <c r="I400" s="120">
        <f t="shared" si="480"/>
        <v>0</v>
      </c>
      <c r="J400" s="120">
        <f t="shared" si="481"/>
        <v>0</v>
      </c>
      <c r="K400" s="120">
        <f t="shared" si="482"/>
        <v>0</v>
      </c>
      <c r="L400" s="120">
        <f t="shared" si="491"/>
        <v>0</v>
      </c>
      <c r="M400" s="120">
        <f t="shared" si="492"/>
        <v>0</v>
      </c>
      <c r="N400" s="120">
        <f t="shared" si="493"/>
        <v>0</v>
      </c>
      <c r="O400" s="120">
        <f t="shared" si="483"/>
        <v>0</v>
      </c>
      <c r="P400" s="120">
        <f t="shared" si="484"/>
        <v>0</v>
      </c>
      <c r="Q400" s="121">
        <f t="shared" si="485"/>
        <v>0</v>
      </c>
      <c r="S400" s="18" t="str">
        <f t="shared" si="494"/>
        <v/>
      </c>
      <c r="T400" s="899"/>
      <c r="U400" s="899"/>
      <c r="V400" s="900"/>
      <c r="W400" s="901"/>
      <c r="X400" s="901"/>
      <c r="Y400" s="902"/>
      <c r="Z400" s="625"/>
      <c r="AA400" s="903"/>
      <c r="AB400" s="904"/>
      <c r="AC400" s="905"/>
      <c r="AD400" s="876"/>
      <c r="AE400" s="925"/>
      <c r="AF400" s="926"/>
      <c r="AG400" s="877"/>
      <c r="AH400" s="925"/>
      <c r="AI400" s="926"/>
      <c r="AJ400" s="876"/>
      <c r="AK400" s="877"/>
      <c r="AL400" s="878"/>
      <c r="AM400" s="879"/>
      <c r="AN400" s="877"/>
      <c r="AO400" s="880"/>
      <c r="AP400" s="877"/>
      <c r="AQ400" s="877"/>
      <c r="AR400" s="878"/>
      <c r="AS400" s="879"/>
      <c r="AT400" s="877"/>
      <c r="AU400" s="880"/>
      <c r="AV400" s="877"/>
      <c r="AW400" s="877"/>
      <c r="AX400" s="878"/>
      <c r="AY400" s="910"/>
      <c r="AZ400" s="911"/>
      <c r="BA400" s="912"/>
      <c r="BB400" s="913"/>
      <c r="BC400" s="911"/>
      <c r="BD400" s="914"/>
      <c r="BE400" s="915"/>
      <c r="BF400" s="911"/>
      <c r="BG400" s="912"/>
      <c r="BH400" s="913"/>
      <c r="BI400" s="911"/>
      <c r="BJ400" s="914"/>
      <c r="BK400" s="915"/>
      <c r="BL400" s="911"/>
      <c r="BM400" s="916"/>
      <c r="BN400" s="113" t="str">
        <f t="shared" si="486"/>
        <v/>
      </c>
      <c r="BO400" s="114" t="str">
        <f t="shared" si="495"/>
        <v/>
      </c>
      <c r="BP400" s="903"/>
      <c r="BQ400" s="917"/>
      <c r="BR400" s="904"/>
      <c r="BS400" s="903"/>
      <c r="BT400" s="917"/>
      <c r="BU400" s="918"/>
      <c r="BV400" s="919"/>
      <c r="BW400" s="904"/>
      <c r="BX400" s="903"/>
      <c r="BY400" s="918"/>
      <c r="BZ400" s="919"/>
      <c r="CA400" s="917"/>
      <c r="CB400" s="917"/>
      <c r="CC400" s="917"/>
      <c r="CD400" s="904"/>
      <c r="CE400" s="903"/>
      <c r="CF400" s="917"/>
      <c r="CG400" s="917"/>
      <c r="CH400" s="918"/>
      <c r="CI400" s="878"/>
      <c r="CJ400" s="903"/>
      <c r="CK400" s="917"/>
      <c r="CL400" s="917"/>
      <c r="CM400" s="904"/>
      <c r="CN400" s="920"/>
      <c r="CO400" s="921"/>
      <c r="CP400" s="921"/>
      <c r="CQ400" s="922"/>
      <c r="CR400" s="923"/>
    </row>
    <row r="401" spans="2:96">
      <c r="B401" s="119">
        <v>175</v>
      </c>
      <c r="C401" s="120">
        <f t="shared" si="478"/>
        <v>0</v>
      </c>
      <c r="D401" s="120">
        <f t="shared" si="479"/>
        <v>0</v>
      </c>
      <c r="E401" s="120">
        <f t="shared" si="487"/>
        <v>0</v>
      </c>
      <c r="F401" s="120">
        <f t="shared" si="488"/>
        <v>0</v>
      </c>
      <c r="G401" s="120">
        <f t="shared" si="489"/>
        <v>0</v>
      </c>
      <c r="H401" s="120">
        <f t="shared" si="490"/>
        <v>0</v>
      </c>
      <c r="I401" s="120">
        <f t="shared" si="480"/>
        <v>0</v>
      </c>
      <c r="J401" s="120">
        <f t="shared" si="481"/>
        <v>0</v>
      </c>
      <c r="K401" s="120">
        <f t="shared" si="482"/>
        <v>0</v>
      </c>
      <c r="L401" s="120">
        <f t="shared" si="491"/>
        <v>0</v>
      </c>
      <c r="M401" s="120">
        <f t="shared" si="492"/>
        <v>0</v>
      </c>
      <c r="N401" s="120">
        <f t="shared" si="493"/>
        <v>0</v>
      </c>
      <c r="O401" s="120">
        <f t="shared" si="483"/>
        <v>0</v>
      </c>
      <c r="P401" s="120">
        <f t="shared" si="484"/>
        <v>0</v>
      </c>
      <c r="Q401" s="121">
        <f t="shared" si="485"/>
        <v>0</v>
      </c>
      <c r="S401" s="18" t="str">
        <f t="shared" si="494"/>
        <v/>
      </c>
      <c r="T401" s="899"/>
      <c r="U401" s="899"/>
      <c r="V401" s="900"/>
      <c r="W401" s="901"/>
      <c r="X401" s="901"/>
      <c r="Y401" s="902"/>
      <c r="Z401" s="625"/>
      <c r="AA401" s="903"/>
      <c r="AB401" s="904"/>
      <c r="AC401" s="905"/>
      <c r="AD401" s="876"/>
      <c r="AE401" s="925"/>
      <c r="AF401" s="926"/>
      <c r="AG401" s="877"/>
      <c r="AH401" s="925"/>
      <c r="AI401" s="926"/>
      <c r="AJ401" s="876"/>
      <c r="AK401" s="877"/>
      <c r="AL401" s="878"/>
      <c r="AM401" s="879"/>
      <c r="AN401" s="877"/>
      <c r="AO401" s="880"/>
      <c r="AP401" s="877"/>
      <c r="AQ401" s="877"/>
      <c r="AR401" s="878"/>
      <c r="AS401" s="879"/>
      <c r="AT401" s="877"/>
      <c r="AU401" s="880"/>
      <c r="AV401" s="877"/>
      <c r="AW401" s="877"/>
      <c r="AX401" s="878"/>
      <c r="AY401" s="910"/>
      <c r="AZ401" s="911"/>
      <c r="BA401" s="912"/>
      <c r="BB401" s="913"/>
      <c r="BC401" s="911"/>
      <c r="BD401" s="914"/>
      <c r="BE401" s="915"/>
      <c r="BF401" s="911"/>
      <c r="BG401" s="912"/>
      <c r="BH401" s="913"/>
      <c r="BI401" s="911"/>
      <c r="BJ401" s="914"/>
      <c r="BK401" s="915"/>
      <c r="BL401" s="911"/>
      <c r="BM401" s="916"/>
      <c r="BN401" s="113" t="str">
        <f t="shared" si="486"/>
        <v/>
      </c>
      <c r="BO401" s="114" t="str">
        <f t="shared" si="495"/>
        <v/>
      </c>
      <c r="BP401" s="903"/>
      <c r="BQ401" s="917"/>
      <c r="BR401" s="904"/>
      <c r="BS401" s="903"/>
      <c r="BT401" s="917"/>
      <c r="BU401" s="918"/>
      <c r="BV401" s="919"/>
      <c r="BW401" s="904"/>
      <c r="BX401" s="903"/>
      <c r="BY401" s="918"/>
      <c r="BZ401" s="919"/>
      <c r="CA401" s="917"/>
      <c r="CB401" s="917"/>
      <c r="CC401" s="917"/>
      <c r="CD401" s="904"/>
      <c r="CE401" s="903"/>
      <c r="CF401" s="917"/>
      <c r="CG401" s="917"/>
      <c r="CH401" s="918"/>
      <c r="CI401" s="878"/>
      <c r="CJ401" s="903"/>
      <c r="CK401" s="917"/>
      <c r="CL401" s="917"/>
      <c r="CM401" s="904"/>
      <c r="CN401" s="920"/>
      <c r="CO401" s="921"/>
      <c r="CP401" s="921"/>
      <c r="CQ401" s="922"/>
      <c r="CR401" s="923"/>
    </row>
    <row r="402" spans="2:96">
      <c r="B402" s="119">
        <v>176</v>
      </c>
      <c r="C402" s="120">
        <f t="shared" si="478"/>
        <v>0</v>
      </c>
      <c r="D402" s="120">
        <f t="shared" si="479"/>
        <v>0</v>
      </c>
      <c r="E402" s="120">
        <f t="shared" si="487"/>
        <v>0</v>
      </c>
      <c r="F402" s="120">
        <f t="shared" si="488"/>
        <v>0</v>
      </c>
      <c r="G402" s="120">
        <f t="shared" si="489"/>
        <v>0</v>
      </c>
      <c r="H402" s="120">
        <f t="shared" si="490"/>
        <v>0</v>
      </c>
      <c r="I402" s="120">
        <f t="shared" si="480"/>
        <v>0</v>
      </c>
      <c r="J402" s="120">
        <f t="shared" si="481"/>
        <v>0</v>
      </c>
      <c r="K402" s="120">
        <f t="shared" si="482"/>
        <v>0</v>
      </c>
      <c r="L402" s="120">
        <f t="shared" si="491"/>
        <v>0</v>
      </c>
      <c r="M402" s="120">
        <f t="shared" si="492"/>
        <v>0</v>
      </c>
      <c r="N402" s="120">
        <f t="shared" si="493"/>
        <v>0</v>
      </c>
      <c r="O402" s="120">
        <f t="shared" si="483"/>
        <v>0</v>
      </c>
      <c r="P402" s="120">
        <f t="shared" si="484"/>
        <v>0</v>
      </c>
      <c r="Q402" s="121">
        <f t="shared" si="485"/>
        <v>0</v>
      </c>
      <c r="S402" s="18" t="str">
        <f t="shared" si="494"/>
        <v/>
      </c>
      <c r="T402" s="899"/>
      <c r="U402" s="899"/>
      <c r="V402" s="900"/>
      <c r="W402" s="901"/>
      <c r="X402" s="901"/>
      <c r="Y402" s="902"/>
      <c r="Z402" s="625"/>
      <c r="AA402" s="903"/>
      <c r="AB402" s="904"/>
      <c r="AC402" s="905"/>
      <c r="AD402" s="876"/>
      <c r="AE402" s="925"/>
      <c r="AF402" s="926"/>
      <c r="AG402" s="877"/>
      <c r="AH402" s="925"/>
      <c r="AI402" s="926"/>
      <c r="AJ402" s="876"/>
      <c r="AK402" s="877"/>
      <c r="AL402" s="878"/>
      <c r="AM402" s="879"/>
      <c r="AN402" s="877"/>
      <c r="AO402" s="880"/>
      <c r="AP402" s="877"/>
      <c r="AQ402" s="877"/>
      <c r="AR402" s="878"/>
      <c r="AS402" s="879"/>
      <c r="AT402" s="877"/>
      <c r="AU402" s="880"/>
      <c r="AV402" s="877"/>
      <c r="AW402" s="877"/>
      <c r="AX402" s="878"/>
      <c r="AY402" s="910"/>
      <c r="AZ402" s="911"/>
      <c r="BA402" s="912"/>
      <c r="BB402" s="913"/>
      <c r="BC402" s="911"/>
      <c r="BD402" s="914"/>
      <c r="BE402" s="915"/>
      <c r="BF402" s="911"/>
      <c r="BG402" s="912"/>
      <c r="BH402" s="913"/>
      <c r="BI402" s="911"/>
      <c r="BJ402" s="914"/>
      <c r="BK402" s="915"/>
      <c r="BL402" s="911"/>
      <c r="BM402" s="916"/>
      <c r="BN402" s="113" t="str">
        <f t="shared" si="486"/>
        <v/>
      </c>
      <c r="BO402" s="114" t="str">
        <f t="shared" si="495"/>
        <v/>
      </c>
      <c r="BP402" s="903"/>
      <c r="BQ402" s="917"/>
      <c r="BR402" s="904"/>
      <c r="BS402" s="903"/>
      <c r="BT402" s="917"/>
      <c r="BU402" s="918"/>
      <c r="BV402" s="919"/>
      <c r="BW402" s="904"/>
      <c r="BX402" s="903"/>
      <c r="BY402" s="918"/>
      <c r="BZ402" s="919"/>
      <c r="CA402" s="917"/>
      <c r="CB402" s="917"/>
      <c r="CC402" s="917"/>
      <c r="CD402" s="904"/>
      <c r="CE402" s="903"/>
      <c r="CF402" s="917"/>
      <c r="CG402" s="917"/>
      <c r="CH402" s="918"/>
      <c r="CI402" s="878"/>
      <c r="CJ402" s="903"/>
      <c r="CK402" s="917"/>
      <c r="CL402" s="917"/>
      <c r="CM402" s="904"/>
      <c r="CN402" s="920"/>
      <c r="CO402" s="921"/>
      <c r="CP402" s="921"/>
      <c r="CQ402" s="922"/>
      <c r="CR402" s="923"/>
    </row>
    <row r="403" spans="2:96">
      <c r="B403" s="119">
        <v>177</v>
      </c>
      <c r="C403" s="120">
        <f t="shared" si="478"/>
        <v>0</v>
      </c>
      <c r="D403" s="120">
        <f t="shared" si="479"/>
        <v>0</v>
      </c>
      <c r="E403" s="120">
        <f t="shared" si="487"/>
        <v>0</v>
      </c>
      <c r="F403" s="120">
        <f t="shared" si="488"/>
        <v>0</v>
      </c>
      <c r="G403" s="120">
        <f t="shared" si="489"/>
        <v>0</v>
      </c>
      <c r="H403" s="120">
        <f t="shared" si="490"/>
        <v>0</v>
      </c>
      <c r="I403" s="120">
        <f t="shared" si="480"/>
        <v>0</v>
      </c>
      <c r="J403" s="120">
        <f t="shared" si="481"/>
        <v>0</v>
      </c>
      <c r="K403" s="120">
        <f t="shared" si="482"/>
        <v>0</v>
      </c>
      <c r="L403" s="120">
        <f t="shared" si="491"/>
        <v>0</v>
      </c>
      <c r="M403" s="120">
        <f t="shared" si="492"/>
        <v>0</v>
      </c>
      <c r="N403" s="120">
        <f t="shared" si="493"/>
        <v>0</v>
      </c>
      <c r="O403" s="120">
        <f t="shared" si="483"/>
        <v>0</v>
      </c>
      <c r="P403" s="120">
        <f t="shared" si="484"/>
        <v>0</v>
      </c>
      <c r="Q403" s="121">
        <f t="shared" si="485"/>
        <v>0</v>
      </c>
      <c r="S403" s="18" t="str">
        <f t="shared" si="494"/>
        <v/>
      </c>
      <c r="T403" s="899"/>
      <c r="U403" s="899"/>
      <c r="V403" s="900"/>
      <c r="W403" s="901"/>
      <c r="X403" s="901"/>
      <c r="Y403" s="902"/>
      <c r="Z403" s="625"/>
      <c r="AA403" s="903"/>
      <c r="AB403" s="904"/>
      <c r="AC403" s="905"/>
      <c r="AD403" s="876"/>
      <c r="AE403" s="925"/>
      <c r="AF403" s="926"/>
      <c r="AG403" s="877"/>
      <c r="AH403" s="925"/>
      <c r="AI403" s="926"/>
      <c r="AJ403" s="876"/>
      <c r="AK403" s="877"/>
      <c r="AL403" s="878"/>
      <c r="AM403" s="879"/>
      <c r="AN403" s="877"/>
      <c r="AO403" s="880"/>
      <c r="AP403" s="877"/>
      <c r="AQ403" s="877"/>
      <c r="AR403" s="878"/>
      <c r="AS403" s="879"/>
      <c r="AT403" s="877"/>
      <c r="AU403" s="880"/>
      <c r="AV403" s="877"/>
      <c r="AW403" s="877"/>
      <c r="AX403" s="878"/>
      <c r="AY403" s="910"/>
      <c r="AZ403" s="911"/>
      <c r="BA403" s="912"/>
      <c r="BB403" s="913"/>
      <c r="BC403" s="911"/>
      <c r="BD403" s="914"/>
      <c r="BE403" s="915"/>
      <c r="BF403" s="911"/>
      <c r="BG403" s="912"/>
      <c r="BH403" s="913"/>
      <c r="BI403" s="911"/>
      <c r="BJ403" s="914"/>
      <c r="BK403" s="915"/>
      <c r="BL403" s="911"/>
      <c r="BM403" s="916"/>
      <c r="BN403" s="113" t="str">
        <f t="shared" si="486"/>
        <v/>
      </c>
      <c r="BO403" s="114" t="str">
        <f t="shared" si="495"/>
        <v/>
      </c>
      <c r="BP403" s="903"/>
      <c r="BQ403" s="917"/>
      <c r="BR403" s="904"/>
      <c r="BS403" s="903"/>
      <c r="BT403" s="917"/>
      <c r="BU403" s="918"/>
      <c r="BV403" s="919"/>
      <c r="BW403" s="904"/>
      <c r="BX403" s="903"/>
      <c r="BY403" s="918"/>
      <c r="BZ403" s="919"/>
      <c r="CA403" s="917"/>
      <c r="CB403" s="917"/>
      <c r="CC403" s="917"/>
      <c r="CD403" s="904"/>
      <c r="CE403" s="903"/>
      <c r="CF403" s="917"/>
      <c r="CG403" s="917"/>
      <c r="CH403" s="918"/>
      <c r="CI403" s="878"/>
      <c r="CJ403" s="903"/>
      <c r="CK403" s="917"/>
      <c r="CL403" s="917"/>
      <c r="CM403" s="904"/>
      <c r="CN403" s="920"/>
      <c r="CO403" s="921"/>
      <c r="CP403" s="921"/>
      <c r="CQ403" s="922"/>
      <c r="CR403" s="923"/>
    </row>
    <row r="404" spans="2:96">
      <c r="B404" s="119">
        <v>178</v>
      </c>
      <c r="C404" s="120">
        <f t="shared" si="478"/>
        <v>0</v>
      </c>
      <c r="D404" s="120">
        <f t="shared" si="479"/>
        <v>0</v>
      </c>
      <c r="E404" s="120">
        <f t="shared" si="487"/>
        <v>0</v>
      </c>
      <c r="F404" s="120">
        <f t="shared" si="488"/>
        <v>0</v>
      </c>
      <c r="G404" s="120">
        <f t="shared" si="489"/>
        <v>0</v>
      </c>
      <c r="H404" s="120">
        <f t="shared" si="490"/>
        <v>0</v>
      </c>
      <c r="I404" s="120">
        <f t="shared" si="480"/>
        <v>0</v>
      </c>
      <c r="J404" s="120">
        <f t="shared" si="481"/>
        <v>0</v>
      </c>
      <c r="K404" s="120">
        <f t="shared" si="482"/>
        <v>0</v>
      </c>
      <c r="L404" s="120">
        <f t="shared" si="491"/>
        <v>0</v>
      </c>
      <c r="M404" s="120">
        <f t="shared" si="492"/>
        <v>0</v>
      </c>
      <c r="N404" s="120">
        <f t="shared" si="493"/>
        <v>0</v>
      </c>
      <c r="O404" s="120">
        <f t="shared" si="483"/>
        <v>0</v>
      </c>
      <c r="P404" s="120">
        <f t="shared" si="484"/>
        <v>0</v>
      </c>
      <c r="Q404" s="121">
        <f t="shared" si="485"/>
        <v>0</v>
      </c>
      <c r="S404" s="18" t="str">
        <f t="shared" si="494"/>
        <v/>
      </c>
      <c r="T404" s="899"/>
      <c r="U404" s="899"/>
      <c r="V404" s="900"/>
      <c r="W404" s="901"/>
      <c r="X404" s="901"/>
      <c r="Y404" s="902"/>
      <c r="Z404" s="625"/>
      <c r="AA404" s="903"/>
      <c r="AB404" s="904"/>
      <c r="AC404" s="905"/>
      <c r="AD404" s="876"/>
      <c r="AE404" s="925"/>
      <c r="AF404" s="926"/>
      <c r="AG404" s="877"/>
      <c r="AH404" s="925"/>
      <c r="AI404" s="926"/>
      <c r="AJ404" s="876"/>
      <c r="AK404" s="877"/>
      <c r="AL404" s="878"/>
      <c r="AM404" s="879"/>
      <c r="AN404" s="877"/>
      <c r="AO404" s="880"/>
      <c r="AP404" s="877"/>
      <c r="AQ404" s="877"/>
      <c r="AR404" s="878"/>
      <c r="AS404" s="879"/>
      <c r="AT404" s="877"/>
      <c r="AU404" s="880"/>
      <c r="AV404" s="877"/>
      <c r="AW404" s="877"/>
      <c r="AX404" s="878"/>
      <c r="AY404" s="910"/>
      <c r="AZ404" s="911"/>
      <c r="BA404" s="912"/>
      <c r="BB404" s="913"/>
      <c r="BC404" s="911"/>
      <c r="BD404" s="914"/>
      <c r="BE404" s="915"/>
      <c r="BF404" s="911"/>
      <c r="BG404" s="912"/>
      <c r="BH404" s="913"/>
      <c r="BI404" s="911"/>
      <c r="BJ404" s="914"/>
      <c r="BK404" s="915"/>
      <c r="BL404" s="911"/>
      <c r="BM404" s="916"/>
      <c r="BN404" s="113" t="str">
        <f t="shared" si="486"/>
        <v/>
      </c>
      <c r="BO404" s="114" t="str">
        <f t="shared" si="495"/>
        <v/>
      </c>
      <c r="BP404" s="903"/>
      <c r="BQ404" s="917"/>
      <c r="BR404" s="904"/>
      <c r="BS404" s="903"/>
      <c r="BT404" s="917"/>
      <c r="BU404" s="918"/>
      <c r="BV404" s="919"/>
      <c r="BW404" s="904"/>
      <c r="BX404" s="903"/>
      <c r="BY404" s="918"/>
      <c r="BZ404" s="919"/>
      <c r="CA404" s="917"/>
      <c r="CB404" s="917"/>
      <c r="CC404" s="917"/>
      <c r="CD404" s="904"/>
      <c r="CE404" s="903"/>
      <c r="CF404" s="917"/>
      <c r="CG404" s="917"/>
      <c r="CH404" s="918"/>
      <c r="CI404" s="878"/>
      <c r="CJ404" s="903"/>
      <c r="CK404" s="917"/>
      <c r="CL404" s="917"/>
      <c r="CM404" s="904"/>
      <c r="CN404" s="920"/>
      <c r="CO404" s="921"/>
      <c r="CP404" s="921"/>
      <c r="CQ404" s="922"/>
      <c r="CR404" s="923"/>
    </row>
    <row r="405" spans="2:96">
      <c r="B405" s="119">
        <v>179</v>
      </c>
      <c r="C405" s="120">
        <f t="shared" si="478"/>
        <v>0</v>
      </c>
      <c r="D405" s="120">
        <f t="shared" si="479"/>
        <v>0</v>
      </c>
      <c r="E405" s="120">
        <f t="shared" si="487"/>
        <v>0</v>
      </c>
      <c r="F405" s="120">
        <f t="shared" si="488"/>
        <v>0</v>
      </c>
      <c r="G405" s="120">
        <f t="shared" si="489"/>
        <v>0</v>
      </c>
      <c r="H405" s="120">
        <f t="shared" si="490"/>
        <v>0</v>
      </c>
      <c r="I405" s="120">
        <f t="shared" si="480"/>
        <v>0</v>
      </c>
      <c r="J405" s="120">
        <f t="shared" si="481"/>
        <v>0</v>
      </c>
      <c r="K405" s="120">
        <f t="shared" si="482"/>
        <v>0</v>
      </c>
      <c r="L405" s="120">
        <f t="shared" si="491"/>
        <v>0</v>
      </c>
      <c r="M405" s="120">
        <f t="shared" si="492"/>
        <v>0</v>
      </c>
      <c r="N405" s="120">
        <f t="shared" si="493"/>
        <v>0</v>
      </c>
      <c r="O405" s="120">
        <f t="shared" si="483"/>
        <v>0</v>
      </c>
      <c r="P405" s="120">
        <f t="shared" si="484"/>
        <v>0</v>
      </c>
      <c r="Q405" s="121">
        <f t="shared" si="485"/>
        <v>0</v>
      </c>
      <c r="S405" s="18" t="str">
        <f t="shared" si="494"/>
        <v/>
      </c>
      <c r="T405" s="899"/>
      <c r="U405" s="899"/>
      <c r="V405" s="900"/>
      <c r="W405" s="901"/>
      <c r="X405" s="901"/>
      <c r="Y405" s="902"/>
      <c r="Z405" s="625"/>
      <c r="AA405" s="903"/>
      <c r="AB405" s="904"/>
      <c r="AC405" s="905"/>
      <c r="AD405" s="876"/>
      <c r="AE405" s="925"/>
      <c r="AF405" s="926"/>
      <c r="AG405" s="877"/>
      <c r="AH405" s="925"/>
      <c r="AI405" s="926"/>
      <c r="AJ405" s="876"/>
      <c r="AK405" s="877"/>
      <c r="AL405" s="878"/>
      <c r="AM405" s="879"/>
      <c r="AN405" s="877"/>
      <c r="AO405" s="880"/>
      <c r="AP405" s="877"/>
      <c r="AQ405" s="877"/>
      <c r="AR405" s="878"/>
      <c r="AS405" s="879"/>
      <c r="AT405" s="877"/>
      <c r="AU405" s="880"/>
      <c r="AV405" s="877"/>
      <c r="AW405" s="877"/>
      <c r="AX405" s="878"/>
      <c r="AY405" s="910"/>
      <c r="AZ405" s="911"/>
      <c r="BA405" s="912"/>
      <c r="BB405" s="913"/>
      <c r="BC405" s="911"/>
      <c r="BD405" s="914"/>
      <c r="BE405" s="915"/>
      <c r="BF405" s="911"/>
      <c r="BG405" s="912"/>
      <c r="BH405" s="913"/>
      <c r="BI405" s="911"/>
      <c r="BJ405" s="914"/>
      <c r="BK405" s="915"/>
      <c r="BL405" s="911"/>
      <c r="BM405" s="916"/>
      <c r="BN405" s="113" t="str">
        <f t="shared" si="486"/>
        <v/>
      </c>
      <c r="BO405" s="114" t="str">
        <f t="shared" si="495"/>
        <v/>
      </c>
      <c r="BP405" s="903"/>
      <c r="BQ405" s="917"/>
      <c r="BR405" s="904"/>
      <c r="BS405" s="903"/>
      <c r="BT405" s="917"/>
      <c r="BU405" s="918"/>
      <c r="BV405" s="919"/>
      <c r="BW405" s="904"/>
      <c r="BX405" s="903"/>
      <c r="BY405" s="918"/>
      <c r="BZ405" s="919"/>
      <c r="CA405" s="917"/>
      <c r="CB405" s="917"/>
      <c r="CC405" s="917"/>
      <c r="CD405" s="904"/>
      <c r="CE405" s="903"/>
      <c r="CF405" s="917"/>
      <c r="CG405" s="917"/>
      <c r="CH405" s="918"/>
      <c r="CI405" s="878"/>
      <c r="CJ405" s="903"/>
      <c r="CK405" s="917"/>
      <c r="CL405" s="917"/>
      <c r="CM405" s="904"/>
      <c r="CN405" s="920"/>
      <c r="CO405" s="921"/>
      <c r="CP405" s="921"/>
      <c r="CQ405" s="922"/>
      <c r="CR405" s="923"/>
    </row>
    <row r="406" spans="2:96">
      <c r="B406" s="119">
        <v>180</v>
      </c>
      <c r="C406" s="120">
        <f t="shared" si="478"/>
        <v>0</v>
      </c>
      <c r="D406" s="120">
        <f t="shared" si="479"/>
        <v>0</v>
      </c>
      <c r="E406" s="120">
        <f t="shared" si="487"/>
        <v>0</v>
      </c>
      <c r="F406" s="120">
        <f t="shared" si="488"/>
        <v>0</v>
      </c>
      <c r="G406" s="120">
        <f t="shared" si="489"/>
        <v>0</v>
      </c>
      <c r="H406" s="120">
        <f t="shared" si="490"/>
        <v>0</v>
      </c>
      <c r="I406" s="120">
        <f t="shared" si="480"/>
        <v>0</v>
      </c>
      <c r="J406" s="120">
        <f t="shared" si="481"/>
        <v>0</v>
      </c>
      <c r="K406" s="120">
        <f t="shared" si="482"/>
        <v>0</v>
      </c>
      <c r="L406" s="120">
        <f t="shared" si="491"/>
        <v>0</v>
      </c>
      <c r="M406" s="120">
        <f t="shared" si="492"/>
        <v>0</v>
      </c>
      <c r="N406" s="120">
        <f t="shared" si="493"/>
        <v>0</v>
      </c>
      <c r="O406" s="120">
        <f t="shared" si="483"/>
        <v>0</v>
      </c>
      <c r="P406" s="120">
        <f t="shared" si="484"/>
        <v>0</v>
      </c>
      <c r="Q406" s="121">
        <f t="shared" si="485"/>
        <v>0</v>
      </c>
      <c r="S406" s="18" t="str">
        <f t="shared" si="494"/>
        <v/>
      </c>
      <c r="T406" s="899"/>
      <c r="U406" s="899"/>
      <c r="V406" s="900"/>
      <c r="W406" s="901"/>
      <c r="X406" s="901"/>
      <c r="Y406" s="902"/>
      <c r="Z406" s="625"/>
      <c r="AA406" s="903"/>
      <c r="AB406" s="904"/>
      <c r="AC406" s="905"/>
      <c r="AD406" s="876"/>
      <c r="AE406" s="925"/>
      <c r="AF406" s="926"/>
      <c r="AG406" s="877"/>
      <c r="AH406" s="925"/>
      <c r="AI406" s="926"/>
      <c r="AJ406" s="876"/>
      <c r="AK406" s="877"/>
      <c r="AL406" s="878"/>
      <c r="AM406" s="879"/>
      <c r="AN406" s="877"/>
      <c r="AO406" s="880"/>
      <c r="AP406" s="877"/>
      <c r="AQ406" s="877"/>
      <c r="AR406" s="878"/>
      <c r="AS406" s="879"/>
      <c r="AT406" s="877"/>
      <c r="AU406" s="880"/>
      <c r="AV406" s="877"/>
      <c r="AW406" s="877"/>
      <c r="AX406" s="878"/>
      <c r="AY406" s="910"/>
      <c r="AZ406" s="911"/>
      <c r="BA406" s="912"/>
      <c r="BB406" s="913"/>
      <c r="BC406" s="911"/>
      <c r="BD406" s="914"/>
      <c r="BE406" s="915"/>
      <c r="BF406" s="911"/>
      <c r="BG406" s="912"/>
      <c r="BH406" s="913"/>
      <c r="BI406" s="911"/>
      <c r="BJ406" s="914"/>
      <c r="BK406" s="915"/>
      <c r="BL406" s="911"/>
      <c r="BM406" s="916"/>
      <c r="BN406" s="113" t="str">
        <f t="shared" si="486"/>
        <v/>
      </c>
      <c r="BO406" s="114" t="str">
        <f t="shared" si="495"/>
        <v/>
      </c>
      <c r="BP406" s="903"/>
      <c r="BQ406" s="917"/>
      <c r="BR406" s="904"/>
      <c r="BS406" s="903"/>
      <c r="BT406" s="917"/>
      <c r="BU406" s="918"/>
      <c r="BV406" s="919"/>
      <c r="BW406" s="904"/>
      <c r="BX406" s="903"/>
      <c r="BY406" s="918"/>
      <c r="BZ406" s="919"/>
      <c r="CA406" s="917"/>
      <c r="CB406" s="917"/>
      <c r="CC406" s="917"/>
      <c r="CD406" s="904"/>
      <c r="CE406" s="903"/>
      <c r="CF406" s="917"/>
      <c r="CG406" s="917"/>
      <c r="CH406" s="918"/>
      <c r="CI406" s="878"/>
      <c r="CJ406" s="903"/>
      <c r="CK406" s="917"/>
      <c r="CL406" s="917"/>
      <c r="CM406" s="904"/>
      <c r="CN406" s="920"/>
      <c r="CO406" s="921"/>
      <c r="CP406" s="921"/>
      <c r="CQ406" s="922"/>
      <c r="CR406" s="923"/>
    </row>
    <row r="407" spans="2:96">
      <c r="B407" s="119">
        <v>181</v>
      </c>
      <c r="C407" s="120">
        <f t="shared" si="478"/>
        <v>0</v>
      </c>
      <c r="D407" s="120">
        <f t="shared" si="479"/>
        <v>0</v>
      </c>
      <c r="E407" s="120">
        <f t="shared" si="487"/>
        <v>0</v>
      </c>
      <c r="F407" s="120">
        <f t="shared" si="488"/>
        <v>0</v>
      </c>
      <c r="G407" s="120">
        <f t="shared" si="489"/>
        <v>0</v>
      </c>
      <c r="H407" s="120">
        <f t="shared" si="490"/>
        <v>0</v>
      </c>
      <c r="I407" s="120">
        <f t="shared" si="480"/>
        <v>0</v>
      </c>
      <c r="J407" s="120">
        <f t="shared" si="481"/>
        <v>0</v>
      </c>
      <c r="K407" s="120">
        <f t="shared" si="482"/>
        <v>0</v>
      </c>
      <c r="L407" s="120">
        <f t="shared" si="491"/>
        <v>0</v>
      </c>
      <c r="M407" s="120">
        <f t="shared" si="492"/>
        <v>0</v>
      </c>
      <c r="N407" s="120">
        <f t="shared" si="493"/>
        <v>0</v>
      </c>
      <c r="O407" s="120">
        <f t="shared" si="483"/>
        <v>0</v>
      </c>
      <c r="P407" s="120">
        <f t="shared" si="484"/>
        <v>0</v>
      </c>
      <c r="Q407" s="121">
        <f t="shared" si="485"/>
        <v>0</v>
      </c>
      <c r="S407" s="18" t="str">
        <f t="shared" si="494"/>
        <v/>
      </c>
      <c r="T407" s="899"/>
      <c r="U407" s="899"/>
      <c r="V407" s="900"/>
      <c r="W407" s="901"/>
      <c r="X407" s="901"/>
      <c r="Y407" s="902"/>
      <c r="Z407" s="625"/>
      <c r="AA407" s="903"/>
      <c r="AB407" s="904"/>
      <c r="AC407" s="905"/>
      <c r="AD407" s="876"/>
      <c r="AE407" s="925"/>
      <c r="AF407" s="926"/>
      <c r="AG407" s="877"/>
      <c r="AH407" s="925"/>
      <c r="AI407" s="926"/>
      <c r="AJ407" s="876"/>
      <c r="AK407" s="877"/>
      <c r="AL407" s="878"/>
      <c r="AM407" s="879"/>
      <c r="AN407" s="877"/>
      <c r="AO407" s="880"/>
      <c r="AP407" s="877"/>
      <c r="AQ407" s="877"/>
      <c r="AR407" s="878"/>
      <c r="AS407" s="879"/>
      <c r="AT407" s="877"/>
      <c r="AU407" s="880"/>
      <c r="AV407" s="877"/>
      <c r="AW407" s="877"/>
      <c r="AX407" s="878"/>
      <c r="AY407" s="910"/>
      <c r="AZ407" s="911"/>
      <c r="BA407" s="912"/>
      <c r="BB407" s="913"/>
      <c r="BC407" s="911"/>
      <c r="BD407" s="914"/>
      <c r="BE407" s="915"/>
      <c r="BF407" s="911"/>
      <c r="BG407" s="912"/>
      <c r="BH407" s="913"/>
      <c r="BI407" s="911"/>
      <c r="BJ407" s="914"/>
      <c r="BK407" s="915"/>
      <c r="BL407" s="911"/>
      <c r="BM407" s="916"/>
      <c r="BN407" s="113" t="str">
        <f t="shared" si="486"/>
        <v/>
      </c>
      <c r="BO407" s="114" t="str">
        <f t="shared" si="495"/>
        <v/>
      </c>
      <c r="BP407" s="903"/>
      <c r="BQ407" s="917"/>
      <c r="BR407" s="904"/>
      <c r="BS407" s="903"/>
      <c r="BT407" s="917"/>
      <c r="BU407" s="918"/>
      <c r="BV407" s="919"/>
      <c r="BW407" s="904"/>
      <c r="BX407" s="903"/>
      <c r="BY407" s="918"/>
      <c r="BZ407" s="919"/>
      <c r="CA407" s="917"/>
      <c r="CB407" s="917"/>
      <c r="CC407" s="917"/>
      <c r="CD407" s="904"/>
      <c r="CE407" s="903"/>
      <c r="CF407" s="917"/>
      <c r="CG407" s="917"/>
      <c r="CH407" s="918"/>
      <c r="CI407" s="878"/>
      <c r="CJ407" s="903"/>
      <c r="CK407" s="917"/>
      <c r="CL407" s="917"/>
      <c r="CM407" s="904"/>
      <c r="CN407" s="920"/>
      <c r="CO407" s="921"/>
      <c r="CP407" s="921"/>
      <c r="CQ407" s="922"/>
      <c r="CR407" s="923"/>
    </row>
    <row r="408" spans="2:96">
      <c r="B408" s="119">
        <v>182</v>
      </c>
      <c r="C408" s="120">
        <f t="shared" si="478"/>
        <v>0</v>
      </c>
      <c r="D408" s="120">
        <f t="shared" si="479"/>
        <v>0</v>
      </c>
      <c r="E408" s="120">
        <f t="shared" si="487"/>
        <v>0</v>
      </c>
      <c r="F408" s="120">
        <f t="shared" si="488"/>
        <v>0</v>
      </c>
      <c r="G408" s="120">
        <f t="shared" si="489"/>
        <v>0</v>
      </c>
      <c r="H408" s="120">
        <f t="shared" si="490"/>
        <v>0</v>
      </c>
      <c r="I408" s="120">
        <f t="shared" si="480"/>
        <v>0</v>
      </c>
      <c r="J408" s="120">
        <f t="shared" si="481"/>
        <v>0</v>
      </c>
      <c r="K408" s="120">
        <f t="shared" si="482"/>
        <v>0</v>
      </c>
      <c r="L408" s="120">
        <f t="shared" si="491"/>
        <v>0</v>
      </c>
      <c r="M408" s="120">
        <f t="shared" si="492"/>
        <v>0</v>
      </c>
      <c r="N408" s="120">
        <f t="shared" si="493"/>
        <v>0</v>
      </c>
      <c r="O408" s="120">
        <f t="shared" si="483"/>
        <v>0</v>
      </c>
      <c r="P408" s="120">
        <f t="shared" si="484"/>
        <v>0</v>
      </c>
      <c r="Q408" s="121">
        <f t="shared" si="485"/>
        <v>0</v>
      </c>
      <c r="S408" s="18" t="str">
        <f t="shared" si="494"/>
        <v/>
      </c>
      <c r="T408" s="899"/>
      <c r="U408" s="899"/>
      <c r="V408" s="900"/>
      <c r="W408" s="901"/>
      <c r="X408" s="901"/>
      <c r="Y408" s="902"/>
      <c r="Z408" s="625"/>
      <c r="AA408" s="903"/>
      <c r="AB408" s="904"/>
      <c r="AC408" s="905"/>
      <c r="AD408" s="876"/>
      <c r="AE408" s="925"/>
      <c r="AF408" s="926"/>
      <c r="AG408" s="877"/>
      <c r="AH408" s="925"/>
      <c r="AI408" s="926"/>
      <c r="AJ408" s="876"/>
      <c r="AK408" s="877"/>
      <c r="AL408" s="878"/>
      <c r="AM408" s="879"/>
      <c r="AN408" s="877"/>
      <c r="AO408" s="880"/>
      <c r="AP408" s="877"/>
      <c r="AQ408" s="877"/>
      <c r="AR408" s="878"/>
      <c r="AS408" s="879"/>
      <c r="AT408" s="877"/>
      <c r="AU408" s="880"/>
      <c r="AV408" s="877"/>
      <c r="AW408" s="877"/>
      <c r="AX408" s="878"/>
      <c r="AY408" s="910"/>
      <c r="AZ408" s="911"/>
      <c r="BA408" s="912"/>
      <c r="BB408" s="913"/>
      <c r="BC408" s="911"/>
      <c r="BD408" s="914"/>
      <c r="BE408" s="915"/>
      <c r="BF408" s="911"/>
      <c r="BG408" s="912"/>
      <c r="BH408" s="913"/>
      <c r="BI408" s="911"/>
      <c r="BJ408" s="914"/>
      <c r="BK408" s="915"/>
      <c r="BL408" s="911"/>
      <c r="BM408" s="916"/>
      <c r="BN408" s="113" t="str">
        <f t="shared" si="486"/>
        <v/>
      </c>
      <c r="BO408" s="114" t="str">
        <f t="shared" si="495"/>
        <v/>
      </c>
      <c r="BP408" s="903"/>
      <c r="BQ408" s="917"/>
      <c r="BR408" s="904"/>
      <c r="BS408" s="903"/>
      <c r="BT408" s="917"/>
      <c r="BU408" s="918"/>
      <c r="BV408" s="919"/>
      <c r="BW408" s="904"/>
      <c r="BX408" s="903"/>
      <c r="BY408" s="918"/>
      <c r="BZ408" s="919"/>
      <c r="CA408" s="917"/>
      <c r="CB408" s="917"/>
      <c r="CC408" s="917"/>
      <c r="CD408" s="904"/>
      <c r="CE408" s="903"/>
      <c r="CF408" s="917"/>
      <c r="CG408" s="917"/>
      <c r="CH408" s="918"/>
      <c r="CI408" s="878"/>
      <c r="CJ408" s="903"/>
      <c r="CK408" s="917"/>
      <c r="CL408" s="917"/>
      <c r="CM408" s="904"/>
      <c r="CN408" s="920"/>
      <c r="CO408" s="921"/>
      <c r="CP408" s="921"/>
      <c r="CQ408" s="922"/>
      <c r="CR408" s="923"/>
    </row>
    <row r="409" spans="2:96">
      <c r="B409" s="119">
        <v>183</v>
      </c>
      <c r="C409" s="120">
        <f t="shared" si="478"/>
        <v>0</v>
      </c>
      <c r="D409" s="120">
        <f t="shared" si="479"/>
        <v>0</v>
      </c>
      <c r="E409" s="120">
        <f t="shared" si="487"/>
        <v>0</v>
      </c>
      <c r="F409" s="120">
        <f t="shared" si="488"/>
        <v>0</v>
      </c>
      <c r="G409" s="120">
        <f t="shared" si="489"/>
        <v>0</v>
      </c>
      <c r="H409" s="120">
        <f t="shared" si="490"/>
        <v>0</v>
      </c>
      <c r="I409" s="120">
        <f t="shared" si="480"/>
        <v>0</v>
      </c>
      <c r="J409" s="120">
        <f t="shared" si="481"/>
        <v>0</v>
      </c>
      <c r="K409" s="120">
        <f t="shared" si="482"/>
        <v>0</v>
      </c>
      <c r="L409" s="120">
        <f t="shared" si="491"/>
        <v>0</v>
      </c>
      <c r="M409" s="120">
        <f t="shared" si="492"/>
        <v>0</v>
      </c>
      <c r="N409" s="120">
        <f t="shared" si="493"/>
        <v>0</v>
      </c>
      <c r="O409" s="120">
        <f t="shared" si="483"/>
        <v>0</v>
      </c>
      <c r="P409" s="120">
        <f t="shared" si="484"/>
        <v>0</v>
      </c>
      <c r="Q409" s="121">
        <f t="shared" si="485"/>
        <v>0</v>
      </c>
      <c r="S409" s="18" t="str">
        <f t="shared" si="494"/>
        <v/>
      </c>
      <c r="T409" s="899"/>
      <c r="U409" s="899"/>
      <c r="V409" s="900"/>
      <c r="W409" s="901"/>
      <c r="X409" s="901"/>
      <c r="Y409" s="902"/>
      <c r="Z409" s="625"/>
      <c r="AA409" s="903"/>
      <c r="AB409" s="904"/>
      <c r="AC409" s="905"/>
      <c r="AD409" s="876"/>
      <c r="AE409" s="925"/>
      <c r="AF409" s="926"/>
      <c r="AG409" s="877"/>
      <c r="AH409" s="925"/>
      <c r="AI409" s="926"/>
      <c r="AJ409" s="876"/>
      <c r="AK409" s="877"/>
      <c r="AL409" s="878"/>
      <c r="AM409" s="879"/>
      <c r="AN409" s="877"/>
      <c r="AO409" s="880"/>
      <c r="AP409" s="877"/>
      <c r="AQ409" s="877"/>
      <c r="AR409" s="878"/>
      <c r="AS409" s="879"/>
      <c r="AT409" s="877"/>
      <c r="AU409" s="880"/>
      <c r="AV409" s="877"/>
      <c r="AW409" s="877"/>
      <c r="AX409" s="878"/>
      <c r="AY409" s="910"/>
      <c r="AZ409" s="911"/>
      <c r="BA409" s="912"/>
      <c r="BB409" s="913"/>
      <c r="BC409" s="911"/>
      <c r="BD409" s="914"/>
      <c r="BE409" s="915"/>
      <c r="BF409" s="911"/>
      <c r="BG409" s="912"/>
      <c r="BH409" s="913"/>
      <c r="BI409" s="911"/>
      <c r="BJ409" s="914"/>
      <c r="BK409" s="915"/>
      <c r="BL409" s="911"/>
      <c r="BM409" s="916"/>
      <c r="BN409" s="113" t="str">
        <f t="shared" si="486"/>
        <v/>
      </c>
      <c r="BO409" s="114" t="str">
        <f t="shared" si="495"/>
        <v/>
      </c>
      <c r="BP409" s="903"/>
      <c r="BQ409" s="917"/>
      <c r="BR409" s="904"/>
      <c r="BS409" s="903"/>
      <c r="BT409" s="917"/>
      <c r="BU409" s="918"/>
      <c r="BV409" s="919"/>
      <c r="BW409" s="904"/>
      <c r="BX409" s="903"/>
      <c r="BY409" s="918"/>
      <c r="BZ409" s="919"/>
      <c r="CA409" s="917"/>
      <c r="CB409" s="917"/>
      <c r="CC409" s="917"/>
      <c r="CD409" s="904"/>
      <c r="CE409" s="903"/>
      <c r="CF409" s="917"/>
      <c r="CG409" s="917"/>
      <c r="CH409" s="918"/>
      <c r="CI409" s="878"/>
      <c r="CJ409" s="903"/>
      <c r="CK409" s="917"/>
      <c r="CL409" s="917"/>
      <c r="CM409" s="904"/>
      <c r="CN409" s="920"/>
      <c r="CO409" s="921"/>
      <c r="CP409" s="921"/>
      <c r="CQ409" s="922"/>
      <c r="CR409" s="923"/>
    </row>
    <row r="410" spans="2:96">
      <c r="B410" s="119">
        <v>184</v>
      </c>
      <c r="C410" s="120">
        <f t="shared" si="478"/>
        <v>0</v>
      </c>
      <c r="D410" s="120">
        <f t="shared" si="479"/>
        <v>0</v>
      </c>
      <c r="E410" s="120">
        <f t="shared" si="487"/>
        <v>0</v>
      </c>
      <c r="F410" s="120">
        <f t="shared" si="488"/>
        <v>0</v>
      </c>
      <c r="G410" s="120">
        <f t="shared" si="489"/>
        <v>0</v>
      </c>
      <c r="H410" s="120">
        <f t="shared" si="490"/>
        <v>0</v>
      </c>
      <c r="I410" s="120">
        <f t="shared" si="480"/>
        <v>0</v>
      </c>
      <c r="J410" s="120">
        <f t="shared" si="481"/>
        <v>0</v>
      </c>
      <c r="K410" s="120">
        <f t="shared" si="482"/>
        <v>0</v>
      </c>
      <c r="L410" s="120">
        <f t="shared" si="491"/>
        <v>0</v>
      </c>
      <c r="M410" s="120">
        <f t="shared" si="492"/>
        <v>0</v>
      </c>
      <c r="N410" s="120">
        <f t="shared" si="493"/>
        <v>0</v>
      </c>
      <c r="O410" s="120">
        <f t="shared" si="483"/>
        <v>0</v>
      </c>
      <c r="P410" s="120">
        <f t="shared" si="484"/>
        <v>0</v>
      </c>
      <c r="Q410" s="121">
        <f t="shared" si="485"/>
        <v>0</v>
      </c>
      <c r="S410" s="18" t="str">
        <f t="shared" si="494"/>
        <v/>
      </c>
      <c r="T410" s="899"/>
      <c r="U410" s="899"/>
      <c r="V410" s="900"/>
      <c r="W410" s="901"/>
      <c r="X410" s="901"/>
      <c r="Y410" s="902"/>
      <c r="Z410" s="625"/>
      <c r="AA410" s="903"/>
      <c r="AB410" s="904"/>
      <c r="AC410" s="905"/>
      <c r="AD410" s="876"/>
      <c r="AE410" s="925"/>
      <c r="AF410" s="926"/>
      <c r="AG410" s="877"/>
      <c r="AH410" s="925"/>
      <c r="AI410" s="926"/>
      <c r="AJ410" s="876"/>
      <c r="AK410" s="877"/>
      <c r="AL410" s="878"/>
      <c r="AM410" s="879"/>
      <c r="AN410" s="877"/>
      <c r="AO410" s="880"/>
      <c r="AP410" s="877"/>
      <c r="AQ410" s="877"/>
      <c r="AR410" s="878"/>
      <c r="AS410" s="879"/>
      <c r="AT410" s="877"/>
      <c r="AU410" s="880"/>
      <c r="AV410" s="877"/>
      <c r="AW410" s="877"/>
      <c r="AX410" s="878"/>
      <c r="AY410" s="910"/>
      <c r="AZ410" s="911"/>
      <c r="BA410" s="912"/>
      <c r="BB410" s="913"/>
      <c r="BC410" s="911"/>
      <c r="BD410" s="914"/>
      <c r="BE410" s="915"/>
      <c r="BF410" s="911"/>
      <c r="BG410" s="912"/>
      <c r="BH410" s="913"/>
      <c r="BI410" s="911"/>
      <c r="BJ410" s="914"/>
      <c r="BK410" s="915"/>
      <c r="BL410" s="911"/>
      <c r="BM410" s="916"/>
      <c r="BN410" s="113" t="str">
        <f t="shared" si="486"/>
        <v/>
      </c>
      <c r="BO410" s="114" t="str">
        <f t="shared" si="495"/>
        <v/>
      </c>
      <c r="BP410" s="903"/>
      <c r="BQ410" s="917"/>
      <c r="BR410" s="904"/>
      <c r="BS410" s="903"/>
      <c r="BT410" s="917"/>
      <c r="BU410" s="918"/>
      <c r="BV410" s="919"/>
      <c r="BW410" s="904"/>
      <c r="BX410" s="903"/>
      <c r="BY410" s="918"/>
      <c r="BZ410" s="919"/>
      <c r="CA410" s="917"/>
      <c r="CB410" s="917"/>
      <c r="CC410" s="917"/>
      <c r="CD410" s="904"/>
      <c r="CE410" s="903"/>
      <c r="CF410" s="917"/>
      <c r="CG410" s="917"/>
      <c r="CH410" s="918"/>
      <c r="CI410" s="878"/>
      <c r="CJ410" s="903"/>
      <c r="CK410" s="917"/>
      <c r="CL410" s="917"/>
      <c r="CM410" s="904"/>
      <c r="CN410" s="920"/>
      <c r="CO410" s="921"/>
      <c r="CP410" s="921"/>
      <c r="CQ410" s="922"/>
      <c r="CR410" s="923"/>
    </row>
    <row r="411" spans="2:96">
      <c r="B411" s="119">
        <v>185</v>
      </c>
      <c r="C411" s="120">
        <f t="shared" si="478"/>
        <v>0</v>
      </c>
      <c r="D411" s="120">
        <f t="shared" si="479"/>
        <v>0</v>
      </c>
      <c r="E411" s="120">
        <f t="shared" si="487"/>
        <v>0</v>
      </c>
      <c r="F411" s="120">
        <f t="shared" si="488"/>
        <v>0</v>
      </c>
      <c r="G411" s="120">
        <f t="shared" si="489"/>
        <v>0</v>
      </c>
      <c r="H411" s="120">
        <f t="shared" si="490"/>
        <v>0</v>
      </c>
      <c r="I411" s="120">
        <f t="shared" si="480"/>
        <v>0</v>
      </c>
      <c r="J411" s="120">
        <f t="shared" si="481"/>
        <v>0</v>
      </c>
      <c r="K411" s="120">
        <f t="shared" si="482"/>
        <v>0</v>
      </c>
      <c r="L411" s="120">
        <f t="shared" si="491"/>
        <v>0</v>
      </c>
      <c r="M411" s="120">
        <f t="shared" si="492"/>
        <v>0</v>
      </c>
      <c r="N411" s="120">
        <f t="shared" si="493"/>
        <v>0</v>
      </c>
      <c r="O411" s="120">
        <f t="shared" si="483"/>
        <v>0</v>
      </c>
      <c r="P411" s="120">
        <f t="shared" si="484"/>
        <v>0</v>
      </c>
      <c r="Q411" s="121">
        <f t="shared" si="485"/>
        <v>0</v>
      </c>
      <c r="S411" s="18" t="str">
        <f t="shared" si="494"/>
        <v/>
      </c>
      <c r="T411" s="899"/>
      <c r="U411" s="899"/>
      <c r="V411" s="900"/>
      <c r="W411" s="901"/>
      <c r="X411" s="901"/>
      <c r="Y411" s="902"/>
      <c r="Z411" s="625"/>
      <c r="AA411" s="903"/>
      <c r="AB411" s="904"/>
      <c r="AC411" s="905"/>
      <c r="AD411" s="876"/>
      <c r="AE411" s="925"/>
      <c r="AF411" s="926"/>
      <c r="AG411" s="877"/>
      <c r="AH411" s="925"/>
      <c r="AI411" s="926"/>
      <c r="AJ411" s="876"/>
      <c r="AK411" s="877"/>
      <c r="AL411" s="878"/>
      <c r="AM411" s="879"/>
      <c r="AN411" s="877"/>
      <c r="AO411" s="880"/>
      <c r="AP411" s="877"/>
      <c r="AQ411" s="877"/>
      <c r="AR411" s="878"/>
      <c r="AS411" s="879"/>
      <c r="AT411" s="877"/>
      <c r="AU411" s="880"/>
      <c r="AV411" s="877"/>
      <c r="AW411" s="877"/>
      <c r="AX411" s="878"/>
      <c r="AY411" s="910"/>
      <c r="AZ411" s="911"/>
      <c r="BA411" s="912"/>
      <c r="BB411" s="913"/>
      <c r="BC411" s="911"/>
      <c r="BD411" s="914"/>
      <c r="BE411" s="915"/>
      <c r="BF411" s="911"/>
      <c r="BG411" s="912"/>
      <c r="BH411" s="913"/>
      <c r="BI411" s="911"/>
      <c r="BJ411" s="914"/>
      <c r="BK411" s="915"/>
      <c r="BL411" s="911"/>
      <c r="BM411" s="916"/>
      <c r="BN411" s="113" t="str">
        <f t="shared" si="486"/>
        <v/>
      </c>
      <c r="BO411" s="114" t="str">
        <f t="shared" si="495"/>
        <v/>
      </c>
      <c r="BP411" s="903"/>
      <c r="BQ411" s="917"/>
      <c r="BR411" s="904"/>
      <c r="BS411" s="903"/>
      <c r="BT411" s="917"/>
      <c r="BU411" s="918"/>
      <c r="BV411" s="919"/>
      <c r="BW411" s="904"/>
      <c r="BX411" s="903"/>
      <c r="BY411" s="918"/>
      <c r="BZ411" s="919"/>
      <c r="CA411" s="917"/>
      <c r="CB411" s="917"/>
      <c r="CC411" s="917"/>
      <c r="CD411" s="904"/>
      <c r="CE411" s="903"/>
      <c r="CF411" s="917"/>
      <c r="CG411" s="917"/>
      <c r="CH411" s="918"/>
      <c r="CI411" s="878"/>
      <c r="CJ411" s="903"/>
      <c r="CK411" s="917"/>
      <c r="CL411" s="917"/>
      <c r="CM411" s="904"/>
      <c r="CN411" s="920"/>
      <c r="CO411" s="921"/>
      <c r="CP411" s="921"/>
      <c r="CQ411" s="922"/>
      <c r="CR411" s="923"/>
    </row>
    <row r="412" spans="2:96">
      <c r="B412" s="119">
        <v>186</v>
      </c>
      <c r="C412" s="120">
        <f t="shared" si="478"/>
        <v>0</v>
      </c>
      <c r="D412" s="120">
        <f t="shared" si="479"/>
        <v>0</v>
      </c>
      <c r="E412" s="120">
        <f t="shared" si="487"/>
        <v>0</v>
      </c>
      <c r="F412" s="120">
        <f t="shared" si="488"/>
        <v>0</v>
      </c>
      <c r="G412" s="120">
        <f t="shared" si="489"/>
        <v>0</v>
      </c>
      <c r="H412" s="120">
        <f t="shared" si="490"/>
        <v>0</v>
      </c>
      <c r="I412" s="120">
        <f t="shared" si="480"/>
        <v>0</v>
      </c>
      <c r="J412" s="120">
        <f t="shared" si="481"/>
        <v>0</v>
      </c>
      <c r="K412" s="120">
        <f t="shared" si="482"/>
        <v>0</v>
      </c>
      <c r="L412" s="120">
        <f t="shared" si="491"/>
        <v>0</v>
      </c>
      <c r="M412" s="120">
        <f t="shared" si="492"/>
        <v>0</v>
      </c>
      <c r="N412" s="120">
        <f t="shared" si="493"/>
        <v>0</v>
      </c>
      <c r="O412" s="120">
        <f t="shared" si="483"/>
        <v>0</v>
      </c>
      <c r="P412" s="120">
        <f t="shared" si="484"/>
        <v>0</v>
      </c>
      <c r="Q412" s="121">
        <f t="shared" si="485"/>
        <v>0</v>
      </c>
      <c r="S412" s="18" t="str">
        <f t="shared" si="494"/>
        <v/>
      </c>
      <c r="T412" s="899"/>
      <c r="U412" s="899"/>
      <c r="V412" s="900"/>
      <c r="W412" s="901"/>
      <c r="X412" s="901"/>
      <c r="Y412" s="902"/>
      <c r="Z412" s="625"/>
      <c r="AA412" s="903"/>
      <c r="AB412" s="904"/>
      <c r="AC412" s="905"/>
      <c r="AD412" s="876"/>
      <c r="AE412" s="925"/>
      <c r="AF412" s="926"/>
      <c r="AG412" s="877"/>
      <c r="AH412" s="925"/>
      <c r="AI412" s="926"/>
      <c r="AJ412" s="876"/>
      <c r="AK412" s="877"/>
      <c r="AL412" s="878"/>
      <c r="AM412" s="879"/>
      <c r="AN412" s="877"/>
      <c r="AO412" s="880"/>
      <c r="AP412" s="877"/>
      <c r="AQ412" s="877"/>
      <c r="AR412" s="878"/>
      <c r="AS412" s="879"/>
      <c r="AT412" s="877"/>
      <c r="AU412" s="880"/>
      <c r="AV412" s="877"/>
      <c r="AW412" s="877"/>
      <c r="AX412" s="878"/>
      <c r="AY412" s="910"/>
      <c r="AZ412" s="911"/>
      <c r="BA412" s="912"/>
      <c r="BB412" s="913"/>
      <c r="BC412" s="911"/>
      <c r="BD412" s="914"/>
      <c r="BE412" s="915"/>
      <c r="BF412" s="911"/>
      <c r="BG412" s="912"/>
      <c r="BH412" s="913"/>
      <c r="BI412" s="911"/>
      <c r="BJ412" s="914"/>
      <c r="BK412" s="915"/>
      <c r="BL412" s="911"/>
      <c r="BM412" s="916"/>
      <c r="BN412" s="113" t="str">
        <f t="shared" si="486"/>
        <v/>
      </c>
      <c r="BO412" s="114" t="str">
        <f t="shared" si="495"/>
        <v/>
      </c>
      <c r="BP412" s="903"/>
      <c r="BQ412" s="917"/>
      <c r="BR412" s="904"/>
      <c r="BS412" s="903"/>
      <c r="BT412" s="917"/>
      <c r="BU412" s="918"/>
      <c r="BV412" s="919"/>
      <c r="BW412" s="904"/>
      <c r="BX412" s="903"/>
      <c r="BY412" s="918"/>
      <c r="BZ412" s="919"/>
      <c r="CA412" s="917"/>
      <c r="CB412" s="917"/>
      <c r="CC412" s="917"/>
      <c r="CD412" s="904"/>
      <c r="CE412" s="903"/>
      <c r="CF412" s="917"/>
      <c r="CG412" s="917"/>
      <c r="CH412" s="918"/>
      <c r="CI412" s="878"/>
      <c r="CJ412" s="903"/>
      <c r="CK412" s="917"/>
      <c r="CL412" s="917"/>
      <c r="CM412" s="904"/>
      <c r="CN412" s="920"/>
      <c r="CO412" s="921"/>
      <c r="CP412" s="921"/>
      <c r="CQ412" s="922"/>
      <c r="CR412" s="923"/>
    </row>
    <row r="413" spans="2:96">
      <c r="B413" s="119">
        <v>187</v>
      </c>
      <c r="C413" s="120">
        <f t="shared" si="478"/>
        <v>0</v>
      </c>
      <c r="D413" s="120">
        <f t="shared" si="479"/>
        <v>0</v>
      </c>
      <c r="E413" s="120">
        <f t="shared" si="487"/>
        <v>0</v>
      </c>
      <c r="F413" s="120">
        <f t="shared" si="488"/>
        <v>0</v>
      </c>
      <c r="G413" s="120">
        <f t="shared" si="489"/>
        <v>0</v>
      </c>
      <c r="H413" s="120">
        <f t="shared" si="490"/>
        <v>0</v>
      </c>
      <c r="I413" s="120">
        <f t="shared" si="480"/>
        <v>0</v>
      </c>
      <c r="J413" s="120">
        <f t="shared" si="481"/>
        <v>0</v>
      </c>
      <c r="K413" s="120">
        <f t="shared" si="482"/>
        <v>0</v>
      </c>
      <c r="L413" s="120">
        <f t="shared" si="491"/>
        <v>0</v>
      </c>
      <c r="M413" s="120">
        <f t="shared" si="492"/>
        <v>0</v>
      </c>
      <c r="N413" s="120">
        <f t="shared" si="493"/>
        <v>0</v>
      </c>
      <c r="O413" s="120">
        <f t="shared" si="483"/>
        <v>0</v>
      </c>
      <c r="P413" s="120">
        <f t="shared" si="484"/>
        <v>0</v>
      </c>
      <c r="Q413" s="121">
        <f t="shared" si="485"/>
        <v>0</v>
      </c>
      <c r="S413" s="18" t="str">
        <f t="shared" si="494"/>
        <v/>
      </c>
      <c r="T413" s="899"/>
      <c r="U413" s="899"/>
      <c r="V413" s="900"/>
      <c r="W413" s="901"/>
      <c r="X413" s="901"/>
      <c r="Y413" s="902"/>
      <c r="Z413" s="625"/>
      <c r="AA413" s="903"/>
      <c r="AB413" s="904"/>
      <c r="AC413" s="905"/>
      <c r="AD413" s="876"/>
      <c r="AE413" s="925"/>
      <c r="AF413" s="926"/>
      <c r="AG413" s="877"/>
      <c r="AH413" s="925"/>
      <c r="AI413" s="926"/>
      <c r="AJ413" s="876"/>
      <c r="AK413" s="877"/>
      <c r="AL413" s="878"/>
      <c r="AM413" s="879"/>
      <c r="AN413" s="877"/>
      <c r="AO413" s="880"/>
      <c r="AP413" s="877"/>
      <c r="AQ413" s="877"/>
      <c r="AR413" s="878"/>
      <c r="AS413" s="879"/>
      <c r="AT413" s="877"/>
      <c r="AU413" s="880"/>
      <c r="AV413" s="877"/>
      <c r="AW413" s="877"/>
      <c r="AX413" s="878"/>
      <c r="AY413" s="910"/>
      <c r="AZ413" s="911"/>
      <c r="BA413" s="912"/>
      <c r="BB413" s="913"/>
      <c r="BC413" s="911"/>
      <c r="BD413" s="914"/>
      <c r="BE413" s="915"/>
      <c r="BF413" s="911"/>
      <c r="BG413" s="912"/>
      <c r="BH413" s="913"/>
      <c r="BI413" s="911"/>
      <c r="BJ413" s="914"/>
      <c r="BK413" s="915"/>
      <c r="BL413" s="911"/>
      <c r="BM413" s="916"/>
      <c r="BN413" s="113" t="str">
        <f t="shared" si="486"/>
        <v/>
      </c>
      <c r="BO413" s="114" t="str">
        <f t="shared" si="495"/>
        <v/>
      </c>
      <c r="BP413" s="903"/>
      <c r="BQ413" s="917"/>
      <c r="BR413" s="904"/>
      <c r="BS413" s="903"/>
      <c r="BT413" s="917"/>
      <c r="BU413" s="918"/>
      <c r="BV413" s="919"/>
      <c r="BW413" s="904"/>
      <c r="BX413" s="903"/>
      <c r="BY413" s="918"/>
      <c r="BZ413" s="919"/>
      <c r="CA413" s="917"/>
      <c r="CB413" s="917"/>
      <c r="CC413" s="917"/>
      <c r="CD413" s="904"/>
      <c r="CE413" s="903"/>
      <c r="CF413" s="917"/>
      <c r="CG413" s="917"/>
      <c r="CH413" s="918"/>
      <c r="CI413" s="878"/>
      <c r="CJ413" s="903"/>
      <c r="CK413" s="917"/>
      <c r="CL413" s="917"/>
      <c r="CM413" s="904"/>
      <c r="CN413" s="920"/>
      <c r="CO413" s="921"/>
      <c r="CP413" s="921"/>
      <c r="CQ413" s="922"/>
      <c r="CR413" s="923"/>
    </row>
    <row r="414" spans="2:96">
      <c r="B414" s="119">
        <v>188</v>
      </c>
      <c r="C414" s="120">
        <f t="shared" si="478"/>
        <v>0</v>
      </c>
      <c r="D414" s="120">
        <f t="shared" si="479"/>
        <v>0</v>
      </c>
      <c r="E414" s="120">
        <f t="shared" si="487"/>
        <v>0</v>
      </c>
      <c r="F414" s="120">
        <f t="shared" si="488"/>
        <v>0</v>
      </c>
      <c r="G414" s="120">
        <f t="shared" si="489"/>
        <v>0</v>
      </c>
      <c r="H414" s="120">
        <f t="shared" si="490"/>
        <v>0</v>
      </c>
      <c r="I414" s="120">
        <f t="shared" si="480"/>
        <v>0</v>
      </c>
      <c r="J414" s="120">
        <f t="shared" si="481"/>
        <v>0</v>
      </c>
      <c r="K414" s="120">
        <f t="shared" si="482"/>
        <v>0</v>
      </c>
      <c r="L414" s="120">
        <f t="shared" si="491"/>
        <v>0</v>
      </c>
      <c r="M414" s="120">
        <f t="shared" si="492"/>
        <v>0</v>
      </c>
      <c r="N414" s="120">
        <f t="shared" si="493"/>
        <v>0</v>
      </c>
      <c r="O414" s="120">
        <f t="shared" si="483"/>
        <v>0</v>
      </c>
      <c r="P414" s="120">
        <f t="shared" si="484"/>
        <v>0</v>
      </c>
      <c r="Q414" s="121">
        <f t="shared" si="485"/>
        <v>0</v>
      </c>
      <c r="S414" s="18" t="str">
        <f t="shared" si="494"/>
        <v/>
      </c>
      <c r="T414" s="899"/>
      <c r="U414" s="899"/>
      <c r="V414" s="900"/>
      <c r="W414" s="901"/>
      <c r="X414" s="901"/>
      <c r="Y414" s="902"/>
      <c r="Z414" s="625"/>
      <c r="AA414" s="903"/>
      <c r="AB414" s="904"/>
      <c r="AC414" s="905"/>
      <c r="AD414" s="876"/>
      <c r="AE414" s="925"/>
      <c r="AF414" s="926"/>
      <c r="AG414" s="877"/>
      <c r="AH414" s="925"/>
      <c r="AI414" s="926"/>
      <c r="AJ414" s="876"/>
      <c r="AK414" s="877"/>
      <c r="AL414" s="878"/>
      <c r="AM414" s="879"/>
      <c r="AN414" s="877"/>
      <c r="AO414" s="880"/>
      <c r="AP414" s="877"/>
      <c r="AQ414" s="877"/>
      <c r="AR414" s="878"/>
      <c r="AS414" s="879"/>
      <c r="AT414" s="877"/>
      <c r="AU414" s="880"/>
      <c r="AV414" s="877"/>
      <c r="AW414" s="877"/>
      <c r="AX414" s="878"/>
      <c r="AY414" s="910"/>
      <c r="AZ414" s="911"/>
      <c r="BA414" s="912"/>
      <c r="BB414" s="913"/>
      <c r="BC414" s="911"/>
      <c r="BD414" s="914"/>
      <c r="BE414" s="915"/>
      <c r="BF414" s="911"/>
      <c r="BG414" s="912"/>
      <c r="BH414" s="913"/>
      <c r="BI414" s="911"/>
      <c r="BJ414" s="914"/>
      <c r="BK414" s="915"/>
      <c r="BL414" s="911"/>
      <c r="BM414" s="916"/>
      <c r="BN414" s="113" t="str">
        <f t="shared" si="486"/>
        <v/>
      </c>
      <c r="BO414" s="114" t="str">
        <f t="shared" si="495"/>
        <v/>
      </c>
      <c r="BP414" s="903"/>
      <c r="BQ414" s="917"/>
      <c r="BR414" s="904"/>
      <c r="BS414" s="903"/>
      <c r="BT414" s="917"/>
      <c r="BU414" s="918"/>
      <c r="BV414" s="919"/>
      <c r="BW414" s="904"/>
      <c r="BX414" s="903"/>
      <c r="BY414" s="918"/>
      <c r="BZ414" s="919"/>
      <c r="CA414" s="917"/>
      <c r="CB414" s="917"/>
      <c r="CC414" s="917"/>
      <c r="CD414" s="904"/>
      <c r="CE414" s="903"/>
      <c r="CF414" s="917"/>
      <c r="CG414" s="917"/>
      <c r="CH414" s="918"/>
      <c r="CI414" s="878"/>
      <c r="CJ414" s="903"/>
      <c r="CK414" s="917"/>
      <c r="CL414" s="917"/>
      <c r="CM414" s="904"/>
      <c r="CN414" s="920"/>
      <c r="CO414" s="921"/>
      <c r="CP414" s="921"/>
      <c r="CQ414" s="922"/>
      <c r="CR414" s="923"/>
    </row>
    <row r="415" spans="2:96">
      <c r="B415" s="119">
        <v>189</v>
      </c>
      <c r="C415" s="120">
        <f t="shared" si="478"/>
        <v>0</v>
      </c>
      <c r="D415" s="120">
        <f t="shared" si="479"/>
        <v>0</v>
      </c>
      <c r="E415" s="120">
        <f t="shared" si="487"/>
        <v>0</v>
      </c>
      <c r="F415" s="120">
        <f t="shared" si="488"/>
        <v>0</v>
      </c>
      <c r="G415" s="120">
        <f t="shared" si="489"/>
        <v>0</v>
      </c>
      <c r="H415" s="120">
        <f t="shared" si="490"/>
        <v>0</v>
      </c>
      <c r="I415" s="120">
        <f t="shared" si="480"/>
        <v>0</v>
      </c>
      <c r="J415" s="120">
        <f t="shared" si="481"/>
        <v>0</v>
      </c>
      <c r="K415" s="120">
        <f t="shared" si="482"/>
        <v>0</v>
      </c>
      <c r="L415" s="120">
        <f t="shared" si="491"/>
        <v>0</v>
      </c>
      <c r="M415" s="120">
        <f t="shared" si="492"/>
        <v>0</v>
      </c>
      <c r="N415" s="120">
        <f t="shared" si="493"/>
        <v>0</v>
      </c>
      <c r="O415" s="120">
        <f t="shared" si="483"/>
        <v>0</v>
      </c>
      <c r="P415" s="120">
        <f t="shared" si="484"/>
        <v>0</v>
      </c>
      <c r="Q415" s="121">
        <f t="shared" si="485"/>
        <v>0</v>
      </c>
      <c r="S415" s="18" t="str">
        <f t="shared" si="494"/>
        <v/>
      </c>
      <c r="T415" s="899"/>
      <c r="U415" s="899"/>
      <c r="V415" s="900"/>
      <c r="W415" s="901"/>
      <c r="X415" s="901"/>
      <c r="Y415" s="902"/>
      <c r="Z415" s="625"/>
      <c r="AA415" s="903"/>
      <c r="AB415" s="904"/>
      <c r="AC415" s="905"/>
      <c r="AD415" s="876"/>
      <c r="AE415" s="925"/>
      <c r="AF415" s="926"/>
      <c r="AG415" s="877"/>
      <c r="AH415" s="925"/>
      <c r="AI415" s="926"/>
      <c r="AJ415" s="876"/>
      <c r="AK415" s="877"/>
      <c r="AL415" s="878"/>
      <c r="AM415" s="879"/>
      <c r="AN415" s="877"/>
      <c r="AO415" s="880"/>
      <c r="AP415" s="877"/>
      <c r="AQ415" s="877"/>
      <c r="AR415" s="878"/>
      <c r="AS415" s="879"/>
      <c r="AT415" s="877"/>
      <c r="AU415" s="880"/>
      <c r="AV415" s="877"/>
      <c r="AW415" s="877"/>
      <c r="AX415" s="878"/>
      <c r="AY415" s="910"/>
      <c r="AZ415" s="911"/>
      <c r="BA415" s="912"/>
      <c r="BB415" s="913"/>
      <c r="BC415" s="911"/>
      <c r="BD415" s="914"/>
      <c r="BE415" s="915"/>
      <c r="BF415" s="911"/>
      <c r="BG415" s="912"/>
      <c r="BH415" s="913"/>
      <c r="BI415" s="911"/>
      <c r="BJ415" s="914"/>
      <c r="BK415" s="915"/>
      <c r="BL415" s="911"/>
      <c r="BM415" s="916"/>
      <c r="BN415" s="113" t="str">
        <f t="shared" si="486"/>
        <v/>
      </c>
      <c r="BO415" s="114" t="str">
        <f t="shared" si="495"/>
        <v/>
      </c>
      <c r="BP415" s="903"/>
      <c r="BQ415" s="917"/>
      <c r="BR415" s="904"/>
      <c r="BS415" s="903"/>
      <c r="BT415" s="917"/>
      <c r="BU415" s="918"/>
      <c r="BV415" s="919"/>
      <c r="BW415" s="904"/>
      <c r="BX415" s="903"/>
      <c r="BY415" s="918"/>
      <c r="BZ415" s="919"/>
      <c r="CA415" s="917"/>
      <c r="CB415" s="917"/>
      <c r="CC415" s="917"/>
      <c r="CD415" s="904"/>
      <c r="CE415" s="903"/>
      <c r="CF415" s="917"/>
      <c r="CG415" s="917"/>
      <c r="CH415" s="918"/>
      <c r="CI415" s="878"/>
      <c r="CJ415" s="903"/>
      <c r="CK415" s="917"/>
      <c r="CL415" s="917"/>
      <c r="CM415" s="904"/>
      <c r="CN415" s="920"/>
      <c r="CO415" s="921"/>
      <c r="CP415" s="921"/>
      <c r="CQ415" s="922"/>
      <c r="CR415" s="923"/>
    </row>
    <row r="416" spans="2:96">
      <c r="B416" s="119">
        <v>190</v>
      </c>
      <c r="C416" s="120">
        <f t="shared" si="478"/>
        <v>0</v>
      </c>
      <c r="D416" s="120">
        <f t="shared" si="479"/>
        <v>0</v>
      </c>
      <c r="E416" s="120">
        <f t="shared" si="487"/>
        <v>0</v>
      </c>
      <c r="F416" s="120">
        <f t="shared" si="488"/>
        <v>0</v>
      </c>
      <c r="G416" s="120">
        <f t="shared" si="489"/>
        <v>0</v>
      </c>
      <c r="H416" s="120">
        <f t="shared" si="490"/>
        <v>0</v>
      </c>
      <c r="I416" s="120">
        <f t="shared" si="480"/>
        <v>0</v>
      </c>
      <c r="J416" s="120">
        <f t="shared" si="481"/>
        <v>0</v>
      </c>
      <c r="K416" s="120">
        <f t="shared" si="482"/>
        <v>0</v>
      </c>
      <c r="L416" s="120">
        <f t="shared" si="491"/>
        <v>0</v>
      </c>
      <c r="M416" s="120">
        <f t="shared" si="492"/>
        <v>0</v>
      </c>
      <c r="N416" s="120">
        <f t="shared" si="493"/>
        <v>0</v>
      </c>
      <c r="O416" s="120">
        <f t="shared" si="483"/>
        <v>0</v>
      </c>
      <c r="P416" s="120">
        <f t="shared" si="484"/>
        <v>0</v>
      </c>
      <c r="Q416" s="121">
        <f t="shared" si="485"/>
        <v>0</v>
      </c>
      <c r="S416" s="18" t="str">
        <f t="shared" si="494"/>
        <v/>
      </c>
      <c r="T416" s="899"/>
      <c r="U416" s="899"/>
      <c r="V416" s="900"/>
      <c r="W416" s="901"/>
      <c r="X416" s="901"/>
      <c r="Y416" s="902"/>
      <c r="Z416" s="625"/>
      <c r="AA416" s="903"/>
      <c r="AB416" s="904"/>
      <c r="AC416" s="905"/>
      <c r="AD416" s="876"/>
      <c r="AE416" s="925"/>
      <c r="AF416" s="926"/>
      <c r="AG416" s="877"/>
      <c r="AH416" s="925"/>
      <c r="AI416" s="926"/>
      <c r="AJ416" s="876"/>
      <c r="AK416" s="877"/>
      <c r="AL416" s="878"/>
      <c r="AM416" s="879"/>
      <c r="AN416" s="877"/>
      <c r="AO416" s="880"/>
      <c r="AP416" s="877"/>
      <c r="AQ416" s="877"/>
      <c r="AR416" s="878"/>
      <c r="AS416" s="879"/>
      <c r="AT416" s="877"/>
      <c r="AU416" s="880"/>
      <c r="AV416" s="877"/>
      <c r="AW416" s="877"/>
      <c r="AX416" s="878"/>
      <c r="AY416" s="910"/>
      <c r="AZ416" s="911"/>
      <c r="BA416" s="912"/>
      <c r="BB416" s="913"/>
      <c r="BC416" s="911"/>
      <c r="BD416" s="914"/>
      <c r="BE416" s="915"/>
      <c r="BF416" s="911"/>
      <c r="BG416" s="912"/>
      <c r="BH416" s="913"/>
      <c r="BI416" s="911"/>
      <c r="BJ416" s="914"/>
      <c r="BK416" s="915"/>
      <c r="BL416" s="911"/>
      <c r="BM416" s="916"/>
      <c r="BN416" s="113" t="str">
        <f t="shared" si="486"/>
        <v/>
      </c>
      <c r="BO416" s="114" t="str">
        <f t="shared" si="495"/>
        <v/>
      </c>
      <c r="BP416" s="903"/>
      <c r="BQ416" s="917"/>
      <c r="BR416" s="904"/>
      <c r="BS416" s="903"/>
      <c r="BT416" s="917"/>
      <c r="BU416" s="918"/>
      <c r="BV416" s="919"/>
      <c r="BW416" s="904"/>
      <c r="BX416" s="903"/>
      <c r="BY416" s="918"/>
      <c r="BZ416" s="919"/>
      <c r="CA416" s="917"/>
      <c r="CB416" s="917"/>
      <c r="CC416" s="917"/>
      <c r="CD416" s="904"/>
      <c r="CE416" s="903"/>
      <c r="CF416" s="917"/>
      <c r="CG416" s="917"/>
      <c r="CH416" s="918"/>
      <c r="CI416" s="878"/>
      <c r="CJ416" s="903"/>
      <c r="CK416" s="917"/>
      <c r="CL416" s="917"/>
      <c r="CM416" s="904"/>
      <c r="CN416" s="920"/>
      <c r="CO416" s="921"/>
      <c r="CP416" s="921"/>
      <c r="CQ416" s="922"/>
      <c r="CR416" s="923"/>
    </row>
    <row r="417" spans="2:96">
      <c r="B417" s="119">
        <v>191</v>
      </c>
      <c r="C417" s="120">
        <f t="shared" si="478"/>
        <v>0</v>
      </c>
      <c r="D417" s="120">
        <f t="shared" si="479"/>
        <v>0</v>
      </c>
      <c r="E417" s="120">
        <f t="shared" si="487"/>
        <v>0</v>
      </c>
      <c r="F417" s="120">
        <f t="shared" si="488"/>
        <v>0</v>
      </c>
      <c r="G417" s="120">
        <f t="shared" si="489"/>
        <v>0</v>
      </c>
      <c r="H417" s="120">
        <f t="shared" si="490"/>
        <v>0</v>
      </c>
      <c r="I417" s="120">
        <f t="shared" si="480"/>
        <v>0</v>
      </c>
      <c r="J417" s="120">
        <f t="shared" si="481"/>
        <v>0</v>
      </c>
      <c r="K417" s="120">
        <f t="shared" si="482"/>
        <v>0</v>
      </c>
      <c r="L417" s="120">
        <f t="shared" si="491"/>
        <v>0</v>
      </c>
      <c r="M417" s="120">
        <f t="shared" si="492"/>
        <v>0</v>
      </c>
      <c r="N417" s="120">
        <f t="shared" si="493"/>
        <v>0</v>
      </c>
      <c r="O417" s="120">
        <f t="shared" si="483"/>
        <v>0</v>
      </c>
      <c r="P417" s="120">
        <f t="shared" si="484"/>
        <v>0</v>
      </c>
      <c r="Q417" s="121">
        <f t="shared" si="485"/>
        <v>0</v>
      </c>
      <c r="S417" s="18" t="str">
        <f t="shared" si="494"/>
        <v/>
      </c>
      <c r="T417" s="899"/>
      <c r="U417" s="899"/>
      <c r="V417" s="900"/>
      <c r="W417" s="901"/>
      <c r="X417" s="901"/>
      <c r="Y417" s="902"/>
      <c r="Z417" s="625"/>
      <c r="AA417" s="903"/>
      <c r="AB417" s="904"/>
      <c r="AC417" s="905"/>
      <c r="AD417" s="876"/>
      <c r="AE417" s="925"/>
      <c r="AF417" s="926"/>
      <c r="AG417" s="877"/>
      <c r="AH417" s="925"/>
      <c r="AI417" s="926"/>
      <c r="AJ417" s="876"/>
      <c r="AK417" s="877"/>
      <c r="AL417" s="878"/>
      <c r="AM417" s="879"/>
      <c r="AN417" s="877"/>
      <c r="AO417" s="880"/>
      <c r="AP417" s="877"/>
      <c r="AQ417" s="877"/>
      <c r="AR417" s="878"/>
      <c r="AS417" s="879"/>
      <c r="AT417" s="877"/>
      <c r="AU417" s="880"/>
      <c r="AV417" s="877"/>
      <c r="AW417" s="877"/>
      <c r="AX417" s="878"/>
      <c r="AY417" s="910"/>
      <c r="AZ417" s="911"/>
      <c r="BA417" s="912"/>
      <c r="BB417" s="913"/>
      <c r="BC417" s="911"/>
      <c r="BD417" s="914"/>
      <c r="BE417" s="915"/>
      <c r="BF417" s="911"/>
      <c r="BG417" s="912"/>
      <c r="BH417" s="913"/>
      <c r="BI417" s="911"/>
      <c r="BJ417" s="914"/>
      <c r="BK417" s="915"/>
      <c r="BL417" s="911"/>
      <c r="BM417" s="916"/>
      <c r="BN417" s="113" t="str">
        <f t="shared" si="486"/>
        <v/>
      </c>
      <c r="BO417" s="114" t="str">
        <f t="shared" si="495"/>
        <v/>
      </c>
      <c r="BP417" s="903"/>
      <c r="BQ417" s="917"/>
      <c r="BR417" s="904"/>
      <c r="BS417" s="903"/>
      <c r="BT417" s="917"/>
      <c r="BU417" s="918"/>
      <c r="BV417" s="919"/>
      <c r="BW417" s="904"/>
      <c r="BX417" s="903"/>
      <c r="BY417" s="918"/>
      <c r="BZ417" s="919"/>
      <c r="CA417" s="917"/>
      <c r="CB417" s="917"/>
      <c r="CC417" s="917"/>
      <c r="CD417" s="904"/>
      <c r="CE417" s="903"/>
      <c r="CF417" s="917"/>
      <c r="CG417" s="917"/>
      <c r="CH417" s="918"/>
      <c r="CI417" s="878"/>
      <c r="CJ417" s="903"/>
      <c r="CK417" s="917"/>
      <c r="CL417" s="917"/>
      <c r="CM417" s="904"/>
      <c r="CN417" s="920"/>
      <c r="CO417" s="921"/>
      <c r="CP417" s="921"/>
      <c r="CQ417" s="922"/>
      <c r="CR417" s="923"/>
    </row>
    <row r="418" spans="2:96">
      <c r="B418" s="119">
        <v>192</v>
      </c>
      <c r="C418" s="120">
        <f t="shared" si="478"/>
        <v>0</v>
      </c>
      <c r="D418" s="120">
        <f t="shared" si="479"/>
        <v>0</v>
      </c>
      <c r="E418" s="120">
        <f t="shared" si="487"/>
        <v>0</v>
      </c>
      <c r="F418" s="120">
        <f t="shared" si="488"/>
        <v>0</v>
      </c>
      <c r="G418" s="120">
        <f t="shared" si="489"/>
        <v>0</v>
      </c>
      <c r="H418" s="120">
        <f t="shared" si="490"/>
        <v>0</v>
      </c>
      <c r="I418" s="120">
        <f t="shared" si="480"/>
        <v>0</v>
      </c>
      <c r="J418" s="120">
        <f t="shared" si="481"/>
        <v>0</v>
      </c>
      <c r="K418" s="120">
        <f t="shared" si="482"/>
        <v>0</v>
      </c>
      <c r="L418" s="120">
        <f t="shared" si="491"/>
        <v>0</v>
      </c>
      <c r="M418" s="120">
        <f t="shared" si="492"/>
        <v>0</v>
      </c>
      <c r="N418" s="120">
        <f t="shared" si="493"/>
        <v>0</v>
      </c>
      <c r="O418" s="120">
        <f t="shared" si="483"/>
        <v>0</v>
      </c>
      <c r="P418" s="120">
        <f t="shared" si="484"/>
        <v>0</v>
      </c>
      <c r="Q418" s="121">
        <f t="shared" si="485"/>
        <v>0</v>
      </c>
      <c r="S418" s="18" t="str">
        <f t="shared" si="494"/>
        <v/>
      </c>
      <c r="T418" s="899"/>
      <c r="U418" s="899"/>
      <c r="V418" s="900"/>
      <c r="W418" s="901"/>
      <c r="X418" s="901"/>
      <c r="Y418" s="902"/>
      <c r="Z418" s="625"/>
      <c r="AA418" s="903"/>
      <c r="AB418" s="904"/>
      <c r="AC418" s="905"/>
      <c r="AD418" s="876"/>
      <c r="AE418" s="925"/>
      <c r="AF418" s="926"/>
      <c r="AG418" s="877"/>
      <c r="AH418" s="925"/>
      <c r="AI418" s="926"/>
      <c r="AJ418" s="876"/>
      <c r="AK418" s="877"/>
      <c r="AL418" s="878"/>
      <c r="AM418" s="879"/>
      <c r="AN418" s="877"/>
      <c r="AO418" s="880"/>
      <c r="AP418" s="877"/>
      <c r="AQ418" s="877"/>
      <c r="AR418" s="878"/>
      <c r="AS418" s="879"/>
      <c r="AT418" s="877"/>
      <c r="AU418" s="880"/>
      <c r="AV418" s="877"/>
      <c r="AW418" s="877"/>
      <c r="AX418" s="878"/>
      <c r="AY418" s="910"/>
      <c r="AZ418" s="911"/>
      <c r="BA418" s="912"/>
      <c r="BB418" s="913"/>
      <c r="BC418" s="911"/>
      <c r="BD418" s="914"/>
      <c r="BE418" s="915"/>
      <c r="BF418" s="911"/>
      <c r="BG418" s="912"/>
      <c r="BH418" s="913"/>
      <c r="BI418" s="911"/>
      <c r="BJ418" s="914"/>
      <c r="BK418" s="915"/>
      <c r="BL418" s="911"/>
      <c r="BM418" s="916"/>
      <c r="BN418" s="113" t="str">
        <f t="shared" si="486"/>
        <v/>
      </c>
      <c r="BO418" s="114" t="str">
        <f t="shared" si="495"/>
        <v/>
      </c>
      <c r="BP418" s="903"/>
      <c r="BQ418" s="917"/>
      <c r="BR418" s="904"/>
      <c r="BS418" s="903"/>
      <c r="BT418" s="917"/>
      <c r="BU418" s="918"/>
      <c r="BV418" s="919"/>
      <c r="BW418" s="904"/>
      <c r="BX418" s="903"/>
      <c r="BY418" s="918"/>
      <c r="BZ418" s="919"/>
      <c r="CA418" s="917"/>
      <c r="CB418" s="917"/>
      <c r="CC418" s="917"/>
      <c r="CD418" s="904"/>
      <c r="CE418" s="903"/>
      <c r="CF418" s="917"/>
      <c r="CG418" s="917"/>
      <c r="CH418" s="918"/>
      <c r="CI418" s="878"/>
      <c r="CJ418" s="903"/>
      <c r="CK418" s="917"/>
      <c r="CL418" s="917"/>
      <c r="CM418" s="904"/>
      <c r="CN418" s="920"/>
      <c r="CO418" s="921"/>
      <c r="CP418" s="921"/>
      <c r="CQ418" s="922"/>
      <c r="CR418" s="923"/>
    </row>
    <row r="419" spans="2:96">
      <c r="B419" s="119">
        <v>193</v>
      </c>
      <c r="C419" s="120">
        <f t="shared" si="478"/>
        <v>0</v>
      </c>
      <c r="D419" s="120">
        <f t="shared" si="479"/>
        <v>0</v>
      </c>
      <c r="E419" s="120">
        <f t="shared" ref="E419:E426" si="496">MIN(1,COUNTA(T419:Y419,AA419:BM419,BP419:CQ419))</f>
        <v>0</v>
      </c>
      <c r="F419" s="120">
        <f t="shared" ref="F419:F426" si="497">IF(T194&gt;0,1,0)</f>
        <v>0</v>
      </c>
      <c r="G419" s="120">
        <f t="shared" ref="G419:G426" si="498">IF(AND(S419&lt;&gt;"",C419=0),1,0)</f>
        <v>0</v>
      </c>
      <c r="H419" s="120">
        <f t="shared" ref="H419:H426" si="499">MAX(I419:Q419)</f>
        <v>0</v>
      </c>
      <c r="I419" s="120">
        <f t="shared" si="480"/>
        <v>0</v>
      </c>
      <c r="J419" s="120">
        <f t="shared" si="481"/>
        <v>0</v>
      </c>
      <c r="K419" s="120">
        <f t="shared" si="482"/>
        <v>0</v>
      </c>
      <c r="L419" s="120">
        <f t="shared" ref="L419:L426" si="500">IF($S419="",0,IF(COUNTA(AA419:AC419)=0,1,0))</f>
        <v>0</v>
      </c>
      <c r="M419" s="120">
        <f t="shared" ref="M419:M426" si="501">IF($S419="",0,IF(COUNTA(AD419:AF419)=0,1,0))</f>
        <v>0</v>
      </c>
      <c r="N419" s="120">
        <f t="shared" ref="N419:N426" si="502">IF($S419="",0,IF(COUNTA(AG419:AI419)=0,1,0))</f>
        <v>0</v>
      </c>
      <c r="O419" s="120">
        <f t="shared" si="483"/>
        <v>0</v>
      </c>
      <c r="P419" s="120">
        <f t="shared" si="484"/>
        <v>0</v>
      </c>
      <c r="Q419" s="121">
        <f t="shared" si="485"/>
        <v>0</v>
      </c>
      <c r="S419" s="18" t="str">
        <f t="shared" ref="S419:S426" si="503">IF(B419&lt;=$Q$206,B419,"")</f>
        <v/>
      </c>
      <c r="T419" s="899"/>
      <c r="U419" s="899"/>
      <c r="V419" s="900"/>
      <c r="W419" s="901"/>
      <c r="X419" s="901"/>
      <c r="Y419" s="902"/>
      <c r="Z419" s="625"/>
      <c r="AA419" s="903"/>
      <c r="AB419" s="904"/>
      <c r="AC419" s="905"/>
      <c r="AD419" s="876"/>
      <c r="AE419" s="925"/>
      <c r="AF419" s="926"/>
      <c r="AG419" s="877"/>
      <c r="AH419" s="925"/>
      <c r="AI419" s="926"/>
      <c r="AJ419" s="876"/>
      <c r="AK419" s="877"/>
      <c r="AL419" s="878"/>
      <c r="AM419" s="879"/>
      <c r="AN419" s="877"/>
      <c r="AO419" s="880"/>
      <c r="AP419" s="877"/>
      <c r="AQ419" s="877"/>
      <c r="AR419" s="878"/>
      <c r="AS419" s="879"/>
      <c r="AT419" s="877"/>
      <c r="AU419" s="880"/>
      <c r="AV419" s="877"/>
      <c r="AW419" s="877"/>
      <c r="AX419" s="878"/>
      <c r="AY419" s="910"/>
      <c r="AZ419" s="911"/>
      <c r="BA419" s="912"/>
      <c r="BB419" s="913"/>
      <c r="BC419" s="911"/>
      <c r="BD419" s="914"/>
      <c r="BE419" s="915"/>
      <c r="BF419" s="911"/>
      <c r="BG419" s="912"/>
      <c r="BH419" s="913"/>
      <c r="BI419" s="911"/>
      <c r="BJ419" s="914"/>
      <c r="BK419" s="915"/>
      <c r="BL419" s="911"/>
      <c r="BM419" s="916"/>
      <c r="BN419" s="113" t="str">
        <f t="shared" si="486"/>
        <v/>
      </c>
      <c r="BO419" s="114" t="str">
        <f t="shared" ref="BO419:BO426" si="504">IF(S419&lt;&gt;"","x","")</f>
        <v/>
      </c>
      <c r="BP419" s="903"/>
      <c r="BQ419" s="917"/>
      <c r="BR419" s="904"/>
      <c r="BS419" s="903"/>
      <c r="BT419" s="917"/>
      <c r="BU419" s="918"/>
      <c r="BV419" s="919"/>
      <c r="BW419" s="904"/>
      <c r="BX419" s="903"/>
      <c r="BY419" s="918"/>
      <c r="BZ419" s="919"/>
      <c r="CA419" s="917"/>
      <c r="CB419" s="917"/>
      <c r="CC419" s="917"/>
      <c r="CD419" s="904"/>
      <c r="CE419" s="903"/>
      <c r="CF419" s="917"/>
      <c r="CG419" s="917"/>
      <c r="CH419" s="918"/>
      <c r="CI419" s="878"/>
      <c r="CJ419" s="903"/>
      <c r="CK419" s="917"/>
      <c r="CL419" s="917"/>
      <c r="CM419" s="904"/>
      <c r="CN419" s="920"/>
      <c r="CO419" s="921"/>
      <c r="CP419" s="921"/>
      <c r="CQ419" s="922"/>
      <c r="CR419" s="923"/>
    </row>
    <row r="420" spans="2:96">
      <c r="B420" s="119">
        <v>194</v>
      </c>
      <c r="C420" s="120">
        <f t="shared" ref="C420:C426" si="505">IF(E420=1,B420,0)</f>
        <v>0</v>
      </c>
      <c r="D420" s="120">
        <f t="shared" ref="D420:D426" si="506">IF(F420=1,3,IF(G420=1,2,IF(H420=1,1,0)))</f>
        <v>0</v>
      </c>
      <c r="E420" s="120">
        <f t="shared" si="496"/>
        <v>0</v>
      </c>
      <c r="F420" s="120">
        <f t="shared" si="497"/>
        <v>0</v>
      </c>
      <c r="G420" s="120">
        <f t="shared" si="498"/>
        <v>0</v>
      </c>
      <c r="H420" s="120">
        <f t="shared" si="499"/>
        <v>0</v>
      </c>
      <c r="I420" s="120">
        <f t="shared" ref="I420:I426" si="507">IF($S420="",0,IF(COUNTA(T420)=0,1,0))</f>
        <v>0</v>
      </c>
      <c r="J420" s="120">
        <f t="shared" ref="J420:J426" si="508">IF($S420="",0,IF(COUNTA(U420)=0,1,0))</f>
        <v>0</v>
      </c>
      <c r="K420" s="120">
        <f t="shared" ref="K420:K426" si="509">IF($S420="",0,IF(COUNTA(V420:Y420)=0,1,0))</f>
        <v>0</v>
      </c>
      <c r="L420" s="120">
        <f t="shared" si="500"/>
        <v>0</v>
      </c>
      <c r="M420" s="120">
        <f t="shared" si="501"/>
        <v>0</v>
      </c>
      <c r="N420" s="120">
        <f t="shared" si="502"/>
        <v>0</v>
      </c>
      <c r="O420" s="120">
        <f t="shared" ref="O420:O426" si="510">IF($S420="",0,IF(COUNTA(AJ420:AX420)=0,1,0))</f>
        <v>0</v>
      </c>
      <c r="P420" s="120">
        <f t="shared" ref="P420:P426" si="511">IF($S420="",0,IF(COUNTA(AY420:BM420)=0,1,0))</f>
        <v>0</v>
      </c>
      <c r="Q420" s="121">
        <f t="shared" ref="Q420:Q426" si="512">IF($S420="",0,IF(COUNTA(BP420:CQ420)=0,1,0))</f>
        <v>0</v>
      </c>
      <c r="S420" s="18" t="str">
        <f t="shared" si="503"/>
        <v/>
      </c>
      <c r="T420" s="899"/>
      <c r="U420" s="899"/>
      <c r="V420" s="900"/>
      <c r="W420" s="901"/>
      <c r="X420" s="901"/>
      <c r="Y420" s="902"/>
      <c r="Z420" s="625"/>
      <c r="AA420" s="903"/>
      <c r="AB420" s="904"/>
      <c r="AC420" s="905"/>
      <c r="AD420" s="876"/>
      <c r="AE420" s="925"/>
      <c r="AF420" s="926"/>
      <c r="AG420" s="877"/>
      <c r="AH420" s="925"/>
      <c r="AI420" s="926"/>
      <c r="AJ420" s="876"/>
      <c r="AK420" s="877"/>
      <c r="AL420" s="878"/>
      <c r="AM420" s="879"/>
      <c r="AN420" s="877"/>
      <c r="AO420" s="880"/>
      <c r="AP420" s="877"/>
      <c r="AQ420" s="877"/>
      <c r="AR420" s="878"/>
      <c r="AS420" s="879"/>
      <c r="AT420" s="877"/>
      <c r="AU420" s="880"/>
      <c r="AV420" s="877"/>
      <c r="AW420" s="877"/>
      <c r="AX420" s="878"/>
      <c r="AY420" s="910"/>
      <c r="AZ420" s="911"/>
      <c r="BA420" s="912"/>
      <c r="BB420" s="913"/>
      <c r="BC420" s="911"/>
      <c r="BD420" s="914"/>
      <c r="BE420" s="915"/>
      <c r="BF420" s="911"/>
      <c r="BG420" s="912"/>
      <c r="BH420" s="913"/>
      <c r="BI420" s="911"/>
      <c r="BJ420" s="914"/>
      <c r="BK420" s="915"/>
      <c r="BL420" s="911"/>
      <c r="BM420" s="916"/>
      <c r="BN420" s="113" t="str">
        <f t="shared" ref="BN420:BN426" si="513">IF(BO420="","",IF(COUNTA(AY420:BI420)&gt;0,"x",""))</f>
        <v/>
      </c>
      <c r="BO420" s="114" t="str">
        <f t="shared" si="504"/>
        <v/>
      </c>
      <c r="BP420" s="903"/>
      <c r="BQ420" s="917"/>
      <c r="BR420" s="904"/>
      <c r="BS420" s="903"/>
      <c r="BT420" s="917"/>
      <c r="BU420" s="918"/>
      <c r="BV420" s="919"/>
      <c r="BW420" s="904"/>
      <c r="BX420" s="903"/>
      <c r="BY420" s="918"/>
      <c r="BZ420" s="919"/>
      <c r="CA420" s="917"/>
      <c r="CB420" s="917"/>
      <c r="CC420" s="917"/>
      <c r="CD420" s="904"/>
      <c r="CE420" s="903"/>
      <c r="CF420" s="917"/>
      <c r="CG420" s="917"/>
      <c r="CH420" s="918"/>
      <c r="CI420" s="878"/>
      <c r="CJ420" s="903"/>
      <c r="CK420" s="917"/>
      <c r="CL420" s="917"/>
      <c r="CM420" s="904"/>
      <c r="CN420" s="920"/>
      <c r="CO420" s="921"/>
      <c r="CP420" s="921"/>
      <c r="CQ420" s="922"/>
      <c r="CR420" s="923"/>
    </row>
    <row r="421" spans="2:96">
      <c r="B421" s="119">
        <v>195</v>
      </c>
      <c r="C421" s="120">
        <f t="shared" si="505"/>
        <v>0</v>
      </c>
      <c r="D421" s="120">
        <f t="shared" si="506"/>
        <v>0</v>
      </c>
      <c r="E421" s="120">
        <f t="shared" si="496"/>
        <v>0</v>
      </c>
      <c r="F421" s="120">
        <f t="shared" si="497"/>
        <v>0</v>
      </c>
      <c r="G421" s="120">
        <f t="shared" si="498"/>
        <v>0</v>
      </c>
      <c r="H421" s="120">
        <f t="shared" si="499"/>
        <v>0</v>
      </c>
      <c r="I421" s="120">
        <f t="shared" si="507"/>
        <v>0</v>
      </c>
      <c r="J421" s="120">
        <f t="shared" si="508"/>
        <v>0</v>
      </c>
      <c r="K421" s="120">
        <f t="shared" si="509"/>
        <v>0</v>
      </c>
      <c r="L421" s="120">
        <f t="shared" si="500"/>
        <v>0</v>
      </c>
      <c r="M421" s="120">
        <f t="shared" si="501"/>
        <v>0</v>
      </c>
      <c r="N421" s="120">
        <f t="shared" si="502"/>
        <v>0</v>
      </c>
      <c r="O421" s="120">
        <f t="shared" si="510"/>
        <v>0</v>
      </c>
      <c r="P421" s="120">
        <f t="shared" si="511"/>
        <v>0</v>
      </c>
      <c r="Q421" s="121">
        <f t="shared" si="512"/>
        <v>0</v>
      </c>
      <c r="S421" s="18" t="str">
        <f t="shared" si="503"/>
        <v/>
      </c>
      <c r="T421" s="899"/>
      <c r="U421" s="899"/>
      <c r="V421" s="900"/>
      <c r="W421" s="901"/>
      <c r="X421" s="901"/>
      <c r="Y421" s="902"/>
      <c r="Z421" s="625"/>
      <c r="AA421" s="903"/>
      <c r="AB421" s="904"/>
      <c r="AC421" s="905"/>
      <c r="AD421" s="876"/>
      <c r="AE421" s="925"/>
      <c r="AF421" s="926"/>
      <c r="AG421" s="877"/>
      <c r="AH421" s="925"/>
      <c r="AI421" s="926"/>
      <c r="AJ421" s="876"/>
      <c r="AK421" s="877"/>
      <c r="AL421" s="878"/>
      <c r="AM421" s="879"/>
      <c r="AN421" s="877"/>
      <c r="AO421" s="880"/>
      <c r="AP421" s="877"/>
      <c r="AQ421" s="877"/>
      <c r="AR421" s="878"/>
      <c r="AS421" s="879"/>
      <c r="AT421" s="877"/>
      <c r="AU421" s="880"/>
      <c r="AV421" s="877"/>
      <c r="AW421" s="877"/>
      <c r="AX421" s="878"/>
      <c r="AY421" s="910"/>
      <c r="AZ421" s="911"/>
      <c r="BA421" s="912"/>
      <c r="BB421" s="913"/>
      <c r="BC421" s="911"/>
      <c r="BD421" s="914"/>
      <c r="BE421" s="915"/>
      <c r="BF421" s="911"/>
      <c r="BG421" s="912"/>
      <c r="BH421" s="913"/>
      <c r="BI421" s="911"/>
      <c r="BJ421" s="914"/>
      <c r="BK421" s="915"/>
      <c r="BL421" s="911"/>
      <c r="BM421" s="916"/>
      <c r="BN421" s="113" t="str">
        <f t="shared" si="513"/>
        <v/>
      </c>
      <c r="BO421" s="114" t="str">
        <f t="shared" si="504"/>
        <v/>
      </c>
      <c r="BP421" s="903"/>
      <c r="BQ421" s="917"/>
      <c r="BR421" s="904"/>
      <c r="BS421" s="903"/>
      <c r="BT421" s="917"/>
      <c r="BU421" s="918"/>
      <c r="BV421" s="919"/>
      <c r="BW421" s="904"/>
      <c r="BX421" s="903"/>
      <c r="BY421" s="918"/>
      <c r="BZ421" s="919"/>
      <c r="CA421" s="917"/>
      <c r="CB421" s="917"/>
      <c r="CC421" s="917"/>
      <c r="CD421" s="904"/>
      <c r="CE421" s="903"/>
      <c r="CF421" s="917"/>
      <c r="CG421" s="917"/>
      <c r="CH421" s="918"/>
      <c r="CI421" s="878"/>
      <c r="CJ421" s="903"/>
      <c r="CK421" s="917"/>
      <c r="CL421" s="917"/>
      <c r="CM421" s="904"/>
      <c r="CN421" s="920"/>
      <c r="CO421" s="921"/>
      <c r="CP421" s="921"/>
      <c r="CQ421" s="922"/>
      <c r="CR421" s="923"/>
    </row>
    <row r="422" spans="2:96">
      <c r="B422" s="119">
        <v>196</v>
      </c>
      <c r="C422" s="120">
        <f t="shared" si="505"/>
        <v>0</v>
      </c>
      <c r="D422" s="120">
        <f t="shared" si="506"/>
        <v>0</v>
      </c>
      <c r="E422" s="120">
        <f t="shared" si="496"/>
        <v>0</v>
      </c>
      <c r="F422" s="120">
        <f t="shared" si="497"/>
        <v>0</v>
      </c>
      <c r="G422" s="120">
        <f t="shared" si="498"/>
        <v>0</v>
      </c>
      <c r="H422" s="120">
        <f t="shared" si="499"/>
        <v>0</v>
      </c>
      <c r="I422" s="120">
        <f t="shared" si="507"/>
        <v>0</v>
      </c>
      <c r="J422" s="120">
        <f t="shared" si="508"/>
        <v>0</v>
      </c>
      <c r="K422" s="120">
        <f t="shared" si="509"/>
        <v>0</v>
      </c>
      <c r="L422" s="120">
        <f t="shared" si="500"/>
        <v>0</v>
      </c>
      <c r="M422" s="120">
        <f t="shared" si="501"/>
        <v>0</v>
      </c>
      <c r="N422" s="120">
        <f t="shared" si="502"/>
        <v>0</v>
      </c>
      <c r="O422" s="120">
        <f t="shared" si="510"/>
        <v>0</v>
      </c>
      <c r="P422" s="120">
        <f t="shared" si="511"/>
        <v>0</v>
      </c>
      <c r="Q422" s="121">
        <f t="shared" si="512"/>
        <v>0</v>
      </c>
      <c r="S422" s="18" t="str">
        <f t="shared" si="503"/>
        <v/>
      </c>
      <c r="T422" s="899"/>
      <c r="U422" s="899"/>
      <c r="V422" s="900"/>
      <c r="W422" s="901"/>
      <c r="X422" s="901"/>
      <c r="Y422" s="902"/>
      <c r="Z422" s="625"/>
      <c r="AA422" s="903"/>
      <c r="AB422" s="904"/>
      <c r="AC422" s="905"/>
      <c r="AD422" s="876"/>
      <c r="AE422" s="925"/>
      <c r="AF422" s="926"/>
      <c r="AG422" s="877"/>
      <c r="AH422" s="925"/>
      <c r="AI422" s="926"/>
      <c r="AJ422" s="876"/>
      <c r="AK422" s="877"/>
      <c r="AL422" s="878"/>
      <c r="AM422" s="879"/>
      <c r="AN422" s="877"/>
      <c r="AO422" s="880"/>
      <c r="AP422" s="877"/>
      <c r="AQ422" s="877"/>
      <c r="AR422" s="878"/>
      <c r="AS422" s="879"/>
      <c r="AT422" s="877"/>
      <c r="AU422" s="880"/>
      <c r="AV422" s="877"/>
      <c r="AW422" s="877"/>
      <c r="AX422" s="878"/>
      <c r="AY422" s="910"/>
      <c r="AZ422" s="911"/>
      <c r="BA422" s="912"/>
      <c r="BB422" s="913"/>
      <c r="BC422" s="911"/>
      <c r="BD422" s="914"/>
      <c r="BE422" s="915"/>
      <c r="BF422" s="911"/>
      <c r="BG422" s="912"/>
      <c r="BH422" s="913"/>
      <c r="BI422" s="911"/>
      <c r="BJ422" s="914"/>
      <c r="BK422" s="915"/>
      <c r="BL422" s="911"/>
      <c r="BM422" s="916"/>
      <c r="BN422" s="113" t="str">
        <f t="shared" si="513"/>
        <v/>
      </c>
      <c r="BO422" s="114" t="str">
        <f t="shared" si="504"/>
        <v/>
      </c>
      <c r="BP422" s="903"/>
      <c r="BQ422" s="917"/>
      <c r="BR422" s="904"/>
      <c r="BS422" s="903"/>
      <c r="BT422" s="917"/>
      <c r="BU422" s="918"/>
      <c r="BV422" s="919"/>
      <c r="BW422" s="904"/>
      <c r="BX422" s="903"/>
      <c r="BY422" s="918"/>
      <c r="BZ422" s="919"/>
      <c r="CA422" s="917"/>
      <c r="CB422" s="917"/>
      <c r="CC422" s="917"/>
      <c r="CD422" s="904"/>
      <c r="CE422" s="903"/>
      <c r="CF422" s="917"/>
      <c r="CG422" s="917"/>
      <c r="CH422" s="918"/>
      <c r="CI422" s="878"/>
      <c r="CJ422" s="903"/>
      <c r="CK422" s="917"/>
      <c r="CL422" s="917"/>
      <c r="CM422" s="904"/>
      <c r="CN422" s="920"/>
      <c r="CO422" s="921"/>
      <c r="CP422" s="921"/>
      <c r="CQ422" s="922"/>
      <c r="CR422" s="923"/>
    </row>
    <row r="423" spans="2:96">
      <c r="B423" s="119">
        <v>197</v>
      </c>
      <c r="C423" s="120">
        <f t="shared" si="505"/>
        <v>0</v>
      </c>
      <c r="D423" s="120">
        <f t="shared" si="506"/>
        <v>0</v>
      </c>
      <c r="E423" s="120">
        <f t="shared" si="496"/>
        <v>0</v>
      </c>
      <c r="F423" s="120">
        <f t="shared" si="497"/>
        <v>0</v>
      </c>
      <c r="G423" s="120">
        <f t="shared" si="498"/>
        <v>0</v>
      </c>
      <c r="H423" s="120">
        <f t="shared" si="499"/>
        <v>0</v>
      </c>
      <c r="I423" s="120">
        <f t="shared" si="507"/>
        <v>0</v>
      </c>
      <c r="J423" s="120">
        <f t="shared" si="508"/>
        <v>0</v>
      </c>
      <c r="K423" s="120">
        <f t="shared" si="509"/>
        <v>0</v>
      </c>
      <c r="L423" s="120">
        <f t="shared" si="500"/>
        <v>0</v>
      </c>
      <c r="M423" s="120">
        <f t="shared" si="501"/>
        <v>0</v>
      </c>
      <c r="N423" s="120">
        <f t="shared" si="502"/>
        <v>0</v>
      </c>
      <c r="O423" s="120">
        <f t="shared" si="510"/>
        <v>0</v>
      </c>
      <c r="P423" s="120">
        <f t="shared" si="511"/>
        <v>0</v>
      </c>
      <c r="Q423" s="121">
        <f t="shared" si="512"/>
        <v>0</v>
      </c>
      <c r="S423" s="18" t="str">
        <f t="shared" si="503"/>
        <v/>
      </c>
      <c r="T423" s="899"/>
      <c r="U423" s="899"/>
      <c r="V423" s="900"/>
      <c r="W423" s="901"/>
      <c r="X423" s="901"/>
      <c r="Y423" s="902"/>
      <c r="Z423" s="625"/>
      <c r="AA423" s="903"/>
      <c r="AB423" s="904"/>
      <c r="AC423" s="905"/>
      <c r="AD423" s="876"/>
      <c r="AE423" s="925"/>
      <c r="AF423" s="926"/>
      <c r="AG423" s="877"/>
      <c r="AH423" s="925"/>
      <c r="AI423" s="926"/>
      <c r="AJ423" s="876"/>
      <c r="AK423" s="877"/>
      <c r="AL423" s="878"/>
      <c r="AM423" s="879"/>
      <c r="AN423" s="877"/>
      <c r="AO423" s="880"/>
      <c r="AP423" s="877"/>
      <c r="AQ423" s="877"/>
      <c r="AR423" s="878"/>
      <c r="AS423" s="879"/>
      <c r="AT423" s="877"/>
      <c r="AU423" s="880"/>
      <c r="AV423" s="877"/>
      <c r="AW423" s="877"/>
      <c r="AX423" s="878"/>
      <c r="AY423" s="910"/>
      <c r="AZ423" s="911"/>
      <c r="BA423" s="912"/>
      <c r="BB423" s="913"/>
      <c r="BC423" s="911"/>
      <c r="BD423" s="914"/>
      <c r="BE423" s="915"/>
      <c r="BF423" s="911"/>
      <c r="BG423" s="912"/>
      <c r="BH423" s="913"/>
      <c r="BI423" s="911"/>
      <c r="BJ423" s="914"/>
      <c r="BK423" s="915"/>
      <c r="BL423" s="911"/>
      <c r="BM423" s="916"/>
      <c r="BN423" s="113" t="str">
        <f t="shared" si="513"/>
        <v/>
      </c>
      <c r="BO423" s="114" t="str">
        <f t="shared" si="504"/>
        <v/>
      </c>
      <c r="BP423" s="903"/>
      <c r="BQ423" s="917"/>
      <c r="BR423" s="904"/>
      <c r="BS423" s="903"/>
      <c r="BT423" s="917"/>
      <c r="BU423" s="918"/>
      <c r="BV423" s="919"/>
      <c r="BW423" s="904"/>
      <c r="BX423" s="903"/>
      <c r="BY423" s="918"/>
      <c r="BZ423" s="919"/>
      <c r="CA423" s="917"/>
      <c r="CB423" s="917"/>
      <c r="CC423" s="917"/>
      <c r="CD423" s="904"/>
      <c r="CE423" s="903"/>
      <c r="CF423" s="917"/>
      <c r="CG423" s="917"/>
      <c r="CH423" s="918"/>
      <c r="CI423" s="878"/>
      <c r="CJ423" s="903"/>
      <c r="CK423" s="917"/>
      <c r="CL423" s="917"/>
      <c r="CM423" s="904"/>
      <c r="CN423" s="920"/>
      <c r="CO423" s="921"/>
      <c r="CP423" s="921"/>
      <c r="CQ423" s="922"/>
      <c r="CR423" s="923"/>
    </row>
    <row r="424" spans="2:96">
      <c r="B424" s="119">
        <v>198</v>
      </c>
      <c r="C424" s="120">
        <f t="shared" si="505"/>
        <v>0</v>
      </c>
      <c r="D424" s="120">
        <f t="shared" si="506"/>
        <v>0</v>
      </c>
      <c r="E424" s="120">
        <f t="shared" si="496"/>
        <v>0</v>
      </c>
      <c r="F424" s="120">
        <f t="shared" si="497"/>
        <v>0</v>
      </c>
      <c r="G424" s="120">
        <f t="shared" si="498"/>
        <v>0</v>
      </c>
      <c r="H424" s="120">
        <f t="shared" si="499"/>
        <v>0</v>
      </c>
      <c r="I424" s="120">
        <f t="shared" si="507"/>
        <v>0</v>
      </c>
      <c r="J424" s="120">
        <f t="shared" si="508"/>
        <v>0</v>
      </c>
      <c r="K424" s="120">
        <f t="shared" si="509"/>
        <v>0</v>
      </c>
      <c r="L424" s="120">
        <f t="shared" si="500"/>
        <v>0</v>
      </c>
      <c r="M424" s="120">
        <f t="shared" si="501"/>
        <v>0</v>
      </c>
      <c r="N424" s="120">
        <f t="shared" si="502"/>
        <v>0</v>
      </c>
      <c r="O424" s="120">
        <f t="shared" si="510"/>
        <v>0</v>
      </c>
      <c r="P424" s="120">
        <f t="shared" si="511"/>
        <v>0</v>
      </c>
      <c r="Q424" s="121">
        <f t="shared" si="512"/>
        <v>0</v>
      </c>
      <c r="S424" s="18" t="str">
        <f t="shared" si="503"/>
        <v/>
      </c>
      <c r="T424" s="899"/>
      <c r="U424" s="899"/>
      <c r="V424" s="900"/>
      <c r="W424" s="901"/>
      <c r="X424" s="901"/>
      <c r="Y424" s="902"/>
      <c r="Z424" s="625"/>
      <c r="AA424" s="903"/>
      <c r="AB424" s="904"/>
      <c r="AC424" s="905"/>
      <c r="AD424" s="876"/>
      <c r="AE424" s="925"/>
      <c r="AF424" s="926"/>
      <c r="AG424" s="877"/>
      <c r="AH424" s="925"/>
      <c r="AI424" s="926"/>
      <c r="AJ424" s="876"/>
      <c r="AK424" s="877"/>
      <c r="AL424" s="878"/>
      <c r="AM424" s="879"/>
      <c r="AN424" s="877"/>
      <c r="AO424" s="880"/>
      <c r="AP424" s="877"/>
      <c r="AQ424" s="877"/>
      <c r="AR424" s="878"/>
      <c r="AS424" s="879"/>
      <c r="AT424" s="877"/>
      <c r="AU424" s="880"/>
      <c r="AV424" s="877"/>
      <c r="AW424" s="877"/>
      <c r="AX424" s="878"/>
      <c r="AY424" s="910"/>
      <c r="AZ424" s="911"/>
      <c r="BA424" s="912"/>
      <c r="BB424" s="913"/>
      <c r="BC424" s="911"/>
      <c r="BD424" s="914"/>
      <c r="BE424" s="915"/>
      <c r="BF424" s="911"/>
      <c r="BG424" s="912"/>
      <c r="BH424" s="913"/>
      <c r="BI424" s="911"/>
      <c r="BJ424" s="914"/>
      <c r="BK424" s="915"/>
      <c r="BL424" s="911"/>
      <c r="BM424" s="916"/>
      <c r="BN424" s="113" t="str">
        <f t="shared" si="513"/>
        <v/>
      </c>
      <c r="BO424" s="114" t="str">
        <f t="shared" si="504"/>
        <v/>
      </c>
      <c r="BP424" s="903"/>
      <c r="BQ424" s="917"/>
      <c r="BR424" s="904"/>
      <c r="BS424" s="903"/>
      <c r="BT424" s="917"/>
      <c r="BU424" s="918"/>
      <c r="BV424" s="919"/>
      <c r="BW424" s="904"/>
      <c r="BX424" s="903"/>
      <c r="BY424" s="918"/>
      <c r="BZ424" s="919"/>
      <c r="CA424" s="917"/>
      <c r="CB424" s="917"/>
      <c r="CC424" s="917"/>
      <c r="CD424" s="904"/>
      <c r="CE424" s="903"/>
      <c r="CF424" s="917"/>
      <c r="CG424" s="917"/>
      <c r="CH424" s="918"/>
      <c r="CI424" s="878"/>
      <c r="CJ424" s="903"/>
      <c r="CK424" s="917"/>
      <c r="CL424" s="917"/>
      <c r="CM424" s="904"/>
      <c r="CN424" s="920"/>
      <c r="CO424" s="921"/>
      <c r="CP424" s="921"/>
      <c r="CQ424" s="922"/>
      <c r="CR424" s="923"/>
    </row>
    <row r="425" spans="2:96">
      <c r="B425" s="119">
        <v>199</v>
      </c>
      <c r="C425" s="120">
        <f t="shared" si="505"/>
        <v>0</v>
      </c>
      <c r="D425" s="120">
        <f t="shared" si="506"/>
        <v>0</v>
      </c>
      <c r="E425" s="120">
        <f t="shared" si="496"/>
        <v>0</v>
      </c>
      <c r="F425" s="120">
        <f t="shared" si="497"/>
        <v>0</v>
      </c>
      <c r="G425" s="120">
        <f t="shared" si="498"/>
        <v>0</v>
      </c>
      <c r="H425" s="120">
        <f t="shared" si="499"/>
        <v>0</v>
      </c>
      <c r="I425" s="120">
        <f t="shared" si="507"/>
        <v>0</v>
      </c>
      <c r="J425" s="120">
        <f t="shared" si="508"/>
        <v>0</v>
      </c>
      <c r="K425" s="120">
        <f t="shared" si="509"/>
        <v>0</v>
      </c>
      <c r="L425" s="120">
        <f t="shared" si="500"/>
        <v>0</v>
      </c>
      <c r="M425" s="120">
        <f t="shared" si="501"/>
        <v>0</v>
      </c>
      <c r="N425" s="120">
        <f t="shared" si="502"/>
        <v>0</v>
      </c>
      <c r="O425" s="120">
        <f t="shared" si="510"/>
        <v>0</v>
      </c>
      <c r="P425" s="120">
        <f t="shared" si="511"/>
        <v>0</v>
      </c>
      <c r="Q425" s="121">
        <f t="shared" si="512"/>
        <v>0</v>
      </c>
      <c r="S425" s="18" t="str">
        <f t="shared" si="503"/>
        <v/>
      </c>
      <c r="T425" s="899"/>
      <c r="U425" s="899"/>
      <c r="V425" s="900"/>
      <c r="W425" s="901"/>
      <c r="X425" s="901"/>
      <c r="Y425" s="902"/>
      <c r="Z425" s="625"/>
      <c r="AA425" s="903"/>
      <c r="AB425" s="904"/>
      <c r="AC425" s="905"/>
      <c r="AD425" s="876"/>
      <c r="AE425" s="925"/>
      <c r="AF425" s="926"/>
      <c r="AG425" s="877"/>
      <c r="AH425" s="925"/>
      <c r="AI425" s="926"/>
      <c r="AJ425" s="876"/>
      <c r="AK425" s="877"/>
      <c r="AL425" s="878"/>
      <c r="AM425" s="879"/>
      <c r="AN425" s="877"/>
      <c r="AO425" s="880"/>
      <c r="AP425" s="877"/>
      <c r="AQ425" s="877"/>
      <c r="AR425" s="878"/>
      <c r="AS425" s="879"/>
      <c r="AT425" s="877"/>
      <c r="AU425" s="880"/>
      <c r="AV425" s="877"/>
      <c r="AW425" s="877"/>
      <c r="AX425" s="878"/>
      <c r="AY425" s="910"/>
      <c r="AZ425" s="911"/>
      <c r="BA425" s="912"/>
      <c r="BB425" s="913"/>
      <c r="BC425" s="911"/>
      <c r="BD425" s="914"/>
      <c r="BE425" s="915"/>
      <c r="BF425" s="911"/>
      <c r="BG425" s="912"/>
      <c r="BH425" s="913"/>
      <c r="BI425" s="911"/>
      <c r="BJ425" s="914"/>
      <c r="BK425" s="915"/>
      <c r="BL425" s="911"/>
      <c r="BM425" s="916"/>
      <c r="BN425" s="113" t="str">
        <f t="shared" si="513"/>
        <v/>
      </c>
      <c r="BO425" s="114" t="str">
        <f t="shared" si="504"/>
        <v/>
      </c>
      <c r="BP425" s="903"/>
      <c r="BQ425" s="917"/>
      <c r="BR425" s="904"/>
      <c r="BS425" s="903"/>
      <c r="BT425" s="917"/>
      <c r="BU425" s="918"/>
      <c r="BV425" s="919"/>
      <c r="BW425" s="904"/>
      <c r="BX425" s="903"/>
      <c r="BY425" s="918"/>
      <c r="BZ425" s="919"/>
      <c r="CA425" s="917"/>
      <c r="CB425" s="917"/>
      <c r="CC425" s="917"/>
      <c r="CD425" s="904"/>
      <c r="CE425" s="903"/>
      <c r="CF425" s="917"/>
      <c r="CG425" s="917"/>
      <c r="CH425" s="918"/>
      <c r="CI425" s="878"/>
      <c r="CJ425" s="903"/>
      <c r="CK425" s="917"/>
      <c r="CL425" s="917"/>
      <c r="CM425" s="904"/>
      <c r="CN425" s="920"/>
      <c r="CO425" s="921"/>
      <c r="CP425" s="921"/>
      <c r="CQ425" s="922"/>
      <c r="CR425" s="923"/>
    </row>
    <row r="426" spans="2:96" ht="13" thickBot="1">
      <c r="B426" s="122">
        <v>200</v>
      </c>
      <c r="C426" s="123">
        <f t="shared" si="505"/>
        <v>0</v>
      </c>
      <c r="D426" s="123">
        <f t="shared" si="506"/>
        <v>0</v>
      </c>
      <c r="E426" s="123">
        <f t="shared" si="496"/>
        <v>0</v>
      </c>
      <c r="F426" s="123">
        <f t="shared" si="497"/>
        <v>0</v>
      </c>
      <c r="G426" s="123">
        <f t="shared" si="498"/>
        <v>0</v>
      </c>
      <c r="H426" s="123">
        <f t="shared" si="499"/>
        <v>0</v>
      </c>
      <c r="I426" s="123">
        <f t="shared" si="507"/>
        <v>0</v>
      </c>
      <c r="J426" s="123">
        <f t="shared" si="508"/>
        <v>0</v>
      </c>
      <c r="K426" s="123">
        <f t="shared" si="509"/>
        <v>0</v>
      </c>
      <c r="L426" s="123">
        <f t="shared" si="500"/>
        <v>0</v>
      </c>
      <c r="M426" s="123">
        <f t="shared" si="501"/>
        <v>0</v>
      </c>
      <c r="N426" s="123">
        <f t="shared" si="502"/>
        <v>0</v>
      </c>
      <c r="O426" s="123">
        <f t="shared" si="510"/>
        <v>0</v>
      </c>
      <c r="P426" s="123">
        <f t="shared" si="511"/>
        <v>0</v>
      </c>
      <c r="Q426" s="124">
        <f t="shared" si="512"/>
        <v>0</v>
      </c>
      <c r="S426" s="19" t="str">
        <f t="shared" si="503"/>
        <v/>
      </c>
      <c r="T426" s="927"/>
      <c r="U426" s="927"/>
      <c r="V426" s="928"/>
      <c r="W426" s="929"/>
      <c r="X426" s="929"/>
      <c r="Y426" s="930"/>
      <c r="Z426" s="626"/>
      <c r="AA426" s="931"/>
      <c r="AB426" s="932"/>
      <c r="AC426" s="933"/>
      <c r="AD426" s="934"/>
      <c r="AE426" s="935"/>
      <c r="AF426" s="936"/>
      <c r="AG426" s="937"/>
      <c r="AH426" s="935"/>
      <c r="AI426" s="936"/>
      <c r="AJ426" s="934"/>
      <c r="AK426" s="937"/>
      <c r="AL426" s="938"/>
      <c r="AM426" s="939"/>
      <c r="AN426" s="937"/>
      <c r="AO426" s="940"/>
      <c r="AP426" s="937"/>
      <c r="AQ426" s="937"/>
      <c r="AR426" s="938"/>
      <c r="AS426" s="939"/>
      <c r="AT426" s="937"/>
      <c r="AU426" s="940"/>
      <c r="AV426" s="937"/>
      <c r="AW426" s="937"/>
      <c r="AX426" s="938"/>
      <c r="AY426" s="941"/>
      <c r="AZ426" s="942"/>
      <c r="BA426" s="943"/>
      <c r="BB426" s="944"/>
      <c r="BC426" s="942"/>
      <c r="BD426" s="945"/>
      <c r="BE426" s="946"/>
      <c r="BF426" s="942"/>
      <c r="BG426" s="943"/>
      <c r="BH426" s="944"/>
      <c r="BI426" s="942"/>
      <c r="BJ426" s="945"/>
      <c r="BK426" s="946"/>
      <c r="BL426" s="942"/>
      <c r="BM426" s="947"/>
      <c r="BN426" s="115" t="str">
        <f t="shared" si="513"/>
        <v/>
      </c>
      <c r="BO426" s="116" t="str">
        <f t="shared" si="504"/>
        <v/>
      </c>
      <c r="BP426" s="931"/>
      <c r="BQ426" s="948"/>
      <c r="BR426" s="932"/>
      <c r="BS426" s="931"/>
      <c r="BT426" s="948"/>
      <c r="BU426" s="949"/>
      <c r="BV426" s="950"/>
      <c r="BW426" s="932"/>
      <c r="BX426" s="931"/>
      <c r="BY426" s="949"/>
      <c r="BZ426" s="950"/>
      <c r="CA426" s="948"/>
      <c r="CB426" s="948"/>
      <c r="CC426" s="948"/>
      <c r="CD426" s="932"/>
      <c r="CE426" s="931"/>
      <c r="CF426" s="948"/>
      <c r="CG426" s="948"/>
      <c r="CH426" s="949"/>
      <c r="CI426" s="938"/>
      <c r="CJ426" s="931"/>
      <c r="CK426" s="948"/>
      <c r="CL426" s="948"/>
      <c r="CM426" s="932"/>
      <c r="CN426" s="951"/>
      <c r="CO426" s="952"/>
      <c r="CP426" s="952"/>
      <c r="CQ426" s="953"/>
      <c r="CR426" s="954"/>
    </row>
    <row r="427" spans="2:96" ht="13" thickBot="1">
      <c r="E427" s="2"/>
      <c r="F427" s="2"/>
      <c r="G427" s="2"/>
      <c r="H427" s="2"/>
      <c r="U427" s="308" t="s">
        <v>81</v>
      </c>
      <c r="V427" s="309">
        <f>COUNTIF(V227:V426,"x")</f>
        <v>15</v>
      </c>
      <c r="W427" s="310">
        <f t="shared" ref="W427:CH427" si="514">COUNTIF(W227:W426,"x")</f>
        <v>9</v>
      </c>
      <c r="X427" s="310">
        <f t="shared" si="514"/>
        <v>16</v>
      </c>
      <c r="Y427" s="311">
        <f t="shared" si="514"/>
        <v>0</v>
      </c>
      <c r="Z427" s="20">
        <f t="shared" si="514"/>
        <v>0</v>
      </c>
      <c r="AA427" s="312">
        <f t="shared" si="514"/>
        <v>21</v>
      </c>
      <c r="AB427" s="313">
        <f t="shared" si="514"/>
        <v>1</v>
      </c>
      <c r="AC427" s="314">
        <f t="shared" si="514"/>
        <v>15</v>
      </c>
      <c r="AD427" s="315">
        <f t="shared" si="514"/>
        <v>14</v>
      </c>
      <c r="AE427" s="310">
        <f t="shared" si="514"/>
        <v>19</v>
      </c>
      <c r="AF427" s="311">
        <f t="shared" si="514"/>
        <v>4</v>
      </c>
      <c r="AG427" s="309">
        <f t="shared" si="514"/>
        <v>14</v>
      </c>
      <c r="AH427" s="310">
        <f t="shared" si="514"/>
        <v>17</v>
      </c>
      <c r="AI427" s="311">
        <f t="shared" si="514"/>
        <v>9</v>
      </c>
      <c r="AJ427" s="315">
        <f t="shared" si="514"/>
        <v>0</v>
      </c>
      <c r="AK427" s="309">
        <f t="shared" si="514"/>
        <v>0</v>
      </c>
      <c r="AL427" s="316">
        <f t="shared" si="514"/>
        <v>0</v>
      </c>
      <c r="AM427" s="312">
        <f t="shared" si="514"/>
        <v>0</v>
      </c>
      <c r="AN427" s="309">
        <f t="shared" si="514"/>
        <v>1</v>
      </c>
      <c r="AO427" s="317">
        <f t="shared" si="514"/>
        <v>7</v>
      </c>
      <c r="AP427" s="309">
        <f t="shared" si="514"/>
        <v>0</v>
      </c>
      <c r="AQ427" s="309">
        <f t="shared" si="514"/>
        <v>0</v>
      </c>
      <c r="AR427" s="316">
        <f t="shared" si="514"/>
        <v>14</v>
      </c>
      <c r="AS427" s="312">
        <f t="shared" si="514"/>
        <v>1</v>
      </c>
      <c r="AT427" s="309">
        <f t="shared" si="514"/>
        <v>1</v>
      </c>
      <c r="AU427" s="317">
        <f t="shared" si="514"/>
        <v>9</v>
      </c>
      <c r="AV427" s="309">
        <f t="shared" si="514"/>
        <v>0</v>
      </c>
      <c r="AW427" s="309">
        <f t="shared" si="514"/>
        <v>1</v>
      </c>
      <c r="AX427" s="316">
        <f t="shared" si="514"/>
        <v>3</v>
      </c>
      <c r="AY427" s="315">
        <f t="shared" si="514"/>
        <v>0</v>
      </c>
      <c r="AZ427" s="310">
        <f t="shared" si="514"/>
        <v>0</v>
      </c>
      <c r="BA427" s="313">
        <f t="shared" si="514"/>
        <v>0</v>
      </c>
      <c r="BB427" s="312">
        <f t="shared" si="514"/>
        <v>0</v>
      </c>
      <c r="BC427" s="310">
        <f t="shared" si="514"/>
        <v>1</v>
      </c>
      <c r="BD427" s="318">
        <f t="shared" si="514"/>
        <v>8</v>
      </c>
      <c r="BE427" s="309">
        <f t="shared" si="514"/>
        <v>0</v>
      </c>
      <c r="BF427" s="310">
        <f t="shared" si="514"/>
        <v>0</v>
      </c>
      <c r="BG427" s="313">
        <f t="shared" si="514"/>
        <v>14</v>
      </c>
      <c r="BH427" s="312">
        <f t="shared" si="514"/>
        <v>2</v>
      </c>
      <c r="BI427" s="310">
        <f t="shared" si="514"/>
        <v>1</v>
      </c>
      <c r="BJ427" s="318">
        <f t="shared" si="514"/>
        <v>10</v>
      </c>
      <c r="BK427" s="309">
        <f t="shared" si="514"/>
        <v>0</v>
      </c>
      <c r="BL427" s="310">
        <f t="shared" si="514"/>
        <v>4</v>
      </c>
      <c r="BM427" s="311">
        <f t="shared" si="514"/>
        <v>2</v>
      </c>
      <c r="BN427" s="117">
        <f t="shared" si="514"/>
        <v>25</v>
      </c>
      <c r="BO427" s="118">
        <f t="shared" si="514"/>
        <v>37</v>
      </c>
      <c r="BP427" s="319">
        <f t="shared" si="514"/>
        <v>3</v>
      </c>
      <c r="BQ427" s="320">
        <f t="shared" si="514"/>
        <v>5</v>
      </c>
      <c r="BR427" s="321">
        <f t="shared" si="514"/>
        <v>5</v>
      </c>
      <c r="BS427" s="319">
        <f t="shared" si="514"/>
        <v>0</v>
      </c>
      <c r="BT427" s="320">
        <f t="shared" si="514"/>
        <v>0</v>
      </c>
      <c r="BU427" s="322">
        <f t="shared" si="514"/>
        <v>10</v>
      </c>
      <c r="BV427" s="323">
        <f t="shared" si="514"/>
        <v>6</v>
      </c>
      <c r="BW427" s="321">
        <f t="shared" si="514"/>
        <v>12</v>
      </c>
      <c r="BX427" s="319">
        <f t="shared" si="514"/>
        <v>24</v>
      </c>
      <c r="BY427" s="322">
        <f t="shared" si="514"/>
        <v>0</v>
      </c>
      <c r="BZ427" s="323">
        <f t="shared" si="514"/>
        <v>2</v>
      </c>
      <c r="CA427" s="320">
        <f t="shared" si="514"/>
        <v>3</v>
      </c>
      <c r="CB427" s="320">
        <f t="shared" si="514"/>
        <v>0</v>
      </c>
      <c r="CC427" s="320">
        <f t="shared" si="514"/>
        <v>0</v>
      </c>
      <c r="CD427" s="321">
        <f t="shared" si="514"/>
        <v>2</v>
      </c>
      <c r="CE427" s="319">
        <f t="shared" si="514"/>
        <v>6</v>
      </c>
      <c r="CF427" s="320">
        <f t="shared" si="514"/>
        <v>3</v>
      </c>
      <c r="CG427" s="320">
        <f t="shared" si="514"/>
        <v>0</v>
      </c>
      <c r="CH427" s="322">
        <f t="shared" si="514"/>
        <v>6</v>
      </c>
      <c r="CI427" s="316">
        <f t="shared" ref="CI427:CQ427" si="515">COUNTIF(CI227:CI426,"x")</f>
        <v>11</v>
      </c>
      <c r="CJ427" s="319">
        <f t="shared" si="515"/>
        <v>5</v>
      </c>
      <c r="CK427" s="320">
        <f t="shared" si="515"/>
        <v>8</v>
      </c>
      <c r="CL427" s="320">
        <f t="shared" si="515"/>
        <v>1</v>
      </c>
      <c r="CM427" s="321">
        <f t="shared" si="515"/>
        <v>2</v>
      </c>
      <c r="CN427" s="319">
        <f t="shared" si="515"/>
        <v>0</v>
      </c>
      <c r="CO427" s="320">
        <f t="shared" si="515"/>
        <v>0</v>
      </c>
      <c r="CP427" s="320">
        <f t="shared" si="515"/>
        <v>0</v>
      </c>
      <c r="CQ427" s="314">
        <f t="shared" si="515"/>
        <v>0</v>
      </c>
    </row>
    <row r="428" spans="2:96">
      <c r="Z428" s="21"/>
      <c r="AA428" s="21"/>
      <c r="AB428" s="21"/>
      <c r="AC428" s="21"/>
      <c r="AD428" s="21"/>
      <c r="AE428" s="21"/>
      <c r="AF428" s="21"/>
      <c r="AG428" s="21"/>
      <c r="AH428" s="21"/>
      <c r="AI428" s="21"/>
      <c r="AJ428" s="21"/>
      <c r="AK428" s="21"/>
      <c r="AL428" s="21"/>
      <c r="AM428" s="21"/>
      <c r="AN428" s="21"/>
      <c r="AO428" s="21"/>
      <c r="AP428" s="21"/>
      <c r="AQ428" s="21"/>
      <c r="AR428" s="21"/>
      <c r="AS428" s="21"/>
      <c r="AT428" s="21"/>
      <c r="AU428" s="21"/>
      <c r="AV428" s="21"/>
      <c r="AW428" s="21"/>
      <c r="AX428" s="21"/>
      <c r="AY428" s="21"/>
      <c r="AZ428" s="21"/>
      <c r="BA428" s="21"/>
      <c r="BB428" s="21"/>
      <c r="BC428" s="21"/>
      <c r="BD428" s="21"/>
      <c r="BE428" s="21"/>
      <c r="BF428" s="21"/>
      <c r="BG428" s="21"/>
      <c r="BH428" s="21"/>
      <c r="BI428" s="21"/>
      <c r="BJ428" s="21"/>
      <c r="BK428" s="21"/>
      <c r="BL428" s="21"/>
      <c r="BM428" s="21"/>
      <c r="BN428" s="21"/>
      <c r="BO428" s="21"/>
      <c r="BP428" s="21"/>
      <c r="BQ428" s="21"/>
      <c r="BR428" s="21"/>
      <c r="BS428" s="21"/>
      <c r="BT428" s="21"/>
      <c r="BU428" s="21"/>
      <c r="BV428" s="21"/>
      <c r="BW428" s="21"/>
      <c r="BX428" s="21"/>
      <c r="BY428" s="21"/>
      <c r="BZ428" s="21"/>
      <c r="CA428" s="21"/>
      <c r="CB428" s="21"/>
      <c r="CC428" s="21"/>
      <c r="CD428" s="21"/>
      <c r="CE428" s="21"/>
      <c r="CF428" s="21"/>
      <c r="CG428" s="21"/>
      <c r="CH428" s="21"/>
      <c r="CI428" s="21"/>
      <c r="CJ428" s="21"/>
      <c r="CK428" s="21"/>
      <c r="CL428" s="21"/>
      <c r="CM428" s="21"/>
      <c r="CN428" s="21"/>
      <c r="CO428" s="21"/>
      <c r="CP428" s="21"/>
      <c r="CQ428" s="21"/>
    </row>
    <row r="429" spans="2:96">
      <c r="Z429" s="21"/>
      <c r="AA429" s="21"/>
      <c r="AB429" s="21"/>
      <c r="AC429" s="21"/>
      <c r="AD429" s="21"/>
      <c r="AE429" s="21"/>
      <c r="AF429" s="21"/>
      <c r="AG429" s="21"/>
      <c r="AH429" s="21"/>
      <c r="AI429" s="21"/>
      <c r="AJ429" s="21"/>
      <c r="AK429" s="21"/>
      <c r="AL429" s="21"/>
      <c r="AM429" s="21"/>
      <c r="AN429" s="21"/>
      <c r="AO429" s="21"/>
      <c r="AP429" s="21"/>
      <c r="AQ429" s="21"/>
      <c r="AR429" s="21"/>
      <c r="AS429" s="21"/>
      <c r="AT429" s="21"/>
      <c r="AU429" s="21"/>
      <c r="AV429" s="21"/>
      <c r="AW429" s="21"/>
      <c r="AX429" s="21"/>
      <c r="AY429" s="21"/>
      <c r="AZ429" s="21"/>
      <c r="BA429" s="21"/>
      <c r="BB429" s="21"/>
      <c r="BC429" s="21"/>
      <c r="BD429" s="21"/>
      <c r="BE429" s="21"/>
      <c r="BF429" s="21"/>
      <c r="BG429" s="21"/>
      <c r="BH429" s="21"/>
      <c r="BI429" s="21"/>
      <c r="BJ429" s="21"/>
      <c r="BK429" s="21"/>
      <c r="BL429" s="21"/>
      <c r="BM429" s="21"/>
      <c r="BN429" s="21"/>
      <c r="BO429" s="21"/>
      <c r="BP429" s="21"/>
      <c r="BQ429" s="21"/>
      <c r="BR429" s="21"/>
      <c r="BS429" s="21"/>
      <c r="BT429" s="21"/>
      <c r="BU429" s="21"/>
      <c r="BV429" s="21"/>
      <c r="BW429" s="21"/>
      <c r="BX429" s="21"/>
      <c r="BY429" s="21"/>
      <c r="BZ429" s="21"/>
      <c r="CA429" s="21"/>
      <c r="CB429" s="21"/>
      <c r="CC429" s="21"/>
      <c r="CD429" s="21"/>
      <c r="CE429" s="21"/>
      <c r="CF429" s="21"/>
      <c r="CG429" s="21"/>
      <c r="CH429" s="21"/>
      <c r="CI429" s="21"/>
      <c r="CJ429" s="21"/>
      <c r="CK429" s="21"/>
      <c r="CL429" s="21"/>
      <c r="CM429" s="21"/>
      <c r="CN429" s="21"/>
      <c r="CO429" s="21"/>
      <c r="CP429" s="21"/>
      <c r="CQ429" s="21"/>
    </row>
    <row r="430" spans="2:96">
      <c r="Z430" s="21"/>
      <c r="AA430" s="21"/>
      <c r="AB430" s="21"/>
      <c r="AC430" s="21"/>
      <c r="AD430" s="21"/>
      <c r="AE430" s="21"/>
      <c r="AF430" s="21"/>
      <c r="AG430" s="21"/>
      <c r="AH430" s="21"/>
      <c r="AI430" s="21"/>
      <c r="AJ430" s="21"/>
      <c r="AK430" s="21"/>
      <c r="AL430" s="21"/>
      <c r="AM430" s="21"/>
      <c r="AN430" s="21"/>
      <c r="AO430" s="21"/>
      <c r="AP430" s="21"/>
      <c r="AQ430" s="21"/>
      <c r="AR430" s="21"/>
      <c r="AS430" s="21"/>
      <c r="AT430" s="21"/>
      <c r="AU430" s="21"/>
      <c r="AV430" s="21"/>
      <c r="AW430" s="21"/>
      <c r="AX430" s="21"/>
      <c r="AY430" s="21"/>
      <c r="AZ430" s="21"/>
      <c r="BA430" s="21"/>
      <c r="BB430" s="21"/>
      <c r="BC430" s="21"/>
      <c r="BD430" s="21"/>
      <c r="BE430" s="21"/>
      <c r="BF430" s="21"/>
      <c r="BG430" s="21"/>
      <c r="BH430" s="21"/>
      <c r="BI430" s="21"/>
      <c r="BJ430" s="21"/>
      <c r="BK430" s="21"/>
      <c r="BL430" s="21"/>
      <c r="BM430" s="21"/>
      <c r="BN430" s="21"/>
      <c r="BO430" s="21"/>
      <c r="BP430" s="21"/>
      <c r="BQ430" s="21"/>
      <c r="BR430" s="21"/>
      <c r="BS430" s="21"/>
      <c r="BT430" s="21"/>
      <c r="BU430" s="21"/>
      <c r="BV430" s="21"/>
      <c r="BW430" s="21"/>
      <c r="BX430" s="21"/>
      <c r="BY430" s="21"/>
      <c r="BZ430" s="21"/>
      <c r="CA430" s="21"/>
      <c r="CB430" s="21"/>
      <c r="CC430" s="21"/>
      <c r="CD430" s="21"/>
      <c r="CE430" s="21"/>
      <c r="CF430" s="21"/>
      <c r="CG430" s="21"/>
      <c r="CH430" s="21"/>
      <c r="CI430" s="21"/>
      <c r="CJ430" s="21"/>
      <c r="CK430" s="21"/>
      <c r="CL430" s="21"/>
      <c r="CM430" s="21"/>
      <c r="CN430" s="21"/>
      <c r="CO430" s="21"/>
      <c r="CP430" s="21"/>
      <c r="CQ430" s="21"/>
    </row>
    <row r="431" spans="2:96">
      <c r="Z431" s="21"/>
      <c r="AA431" s="21"/>
      <c r="AB431" s="21"/>
      <c r="AC431" s="21"/>
      <c r="AD431" s="21"/>
      <c r="AE431" s="21"/>
      <c r="AF431" s="21"/>
      <c r="AG431" s="21"/>
      <c r="AH431" s="21"/>
      <c r="AI431" s="21"/>
      <c r="AJ431" s="21"/>
      <c r="AK431" s="21"/>
      <c r="AL431" s="21"/>
      <c r="AM431" s="21"/>
      <c r="AN431" s="21"/>
      <c r="AO431" s="21"/>
      <c r="AP431" s="21"/>
      <c r="AQ431" s="21"/>
      <c r="AR431" s="21"/>
      <c r="AS431" s="21"/>
      <c r="AT431" s="21"/>
      <c r="AU431" s="21"/>
      <c r="AV431" s="21"/>
      <c r="AW431" s="21"/>
      <c r="AX431" s="21"/>
      <c r="AY431" s="21"/>
      <c r="AZ431" s="21"/>
      <c r="BA431" s="21"/>
      <c r="BB431" s="21"/>
      <c r="BC431" s="21"/>
      <c r="BD431" s="21"/>
      <c r="BE431" s="21"/>
      <c r="BF431" s="21"/>
      <c r="BG431" s="21"/>
      <c r="BH431" s="21"/>
      <c r="BI431" s="21"/>
      <c r="BJ431" s="21"/>
      <c r="BK431" s="21"/>
      <c r="BL431" s="21"/>
      <c r="BM431" s="21"/>
      <c r="BN431" s="21"/>
      <c r="BO431" s="21"/>
      <c r="BP431" s="21"/>
      <c r="BQ431" s="21"/>
      <c r="BR431" s="21"/>
      <c r="BS431" s="21"/>
      <c r="BT431" s="21"/>
      <c r="BU431" s="21"/>
      <c r="BV431" s="21"/>
      <c r="BW431" s="21"/>
      <c r="BX431" s="21"/>
      <c r="BY431" s="21"/>
      <c r="BZ431" s="21"/>
      <c r="CA431" s="21"/>
      <c r="CB431" s="21"/>
      <c r="CC431" s="21"/>
      <c r="CD431" s="21"/>
      <c r="CE431" s="21"/>
      <c r="CF431" s="21"/>
      <c r="CG431" s="21"/>
      <c r="CH431" s="21"/>
      <c r="CI431" s="21"/>
      <c r="CJ431" s="21"/>
      <c r="CK431" s="21"/>
      <c r="CL431" s="21"/>
      <c r="CM431" s="21"/>
      <c r="CN431" s="21"/>
      <c r="CO431" s="21"/>
      <c r="CP431" s="21"/>
      <c r="CQ431" s="21"/>
    </row>
    <row r="432" spans="2:96">
      <c r="Z432" s="21"/>
      <c r="AA432" s="21"/>
      <c r="AB432" s="21"/>
      <c r="AC432" s="21"/>
      <c r="AD432" s="21"/>
      <c r="AE432" s="21"/>
      <c r="AF432" s="21"/>
      <c r="AG432" s="21"/>
      <c r="AH432" s="21"/>
      <c r="AI432" s="21"/>
      <c r="AJ432" s="21"/>
      <c r="AK432" s="21"/>
      <c r="AL432" s="21"/>
      <c r="AM432" s="21"/>
      <c r="AN432" s="21"/>
      <c r="AO432" s="21"/>
      <c r="AP432" s="21"/>
      <c r="AQ432" s="21"/>
      <c r="AR432" s="21"/>
      <c r="AS432" s="21"/>
      <c r="AT432" s="21"/>
      <c r="AU432" s="21"/>
      <c r="AV432" s="21"/>
      <c r="AW432" s="21"/>
      <c r="AX432" s="21"/>
      <c r="AY432" s="21"/>
      <c r="AZ432" s="21"/>
      <c r="BA432" s="21"/>
      <c r="BB432" s="21"/>
      <c r="BC432" s="21"/>
      <c r="BD432" s="21"/>
      <c r="BE432" s="21"/>
      <c r="BF432" s="21"/>
      <c r="BG432" s="21"/>
      <c r="BH432" s="21"/>
      <c r="BI432" s="21"/>
      <c r="BJ432" s="21"/>
      <c r="BK432" s="21"/>
      <c r="BL432" s="21"/>
      <c r="BM432" s="21"/>
      <c r="BN432" s="21"/>
      <c r="BO432" s="21"/>
      <c r="BP432" s="21"/>
      <c r="BQ432" s="21"/>
      <c r="BR432" s="21"/>
      <c r="BS432" s="21"/>
      <c r="BT432" s="21"/>
      <c r="BU432" s="21"/>
      <c r="BV432" s="21"/>
      <c r="BW432" s="21"/>
      <c r="BX432" s="21"/>
      <c r="BY432" s="21"/>
      <c r="BZ432" s="21"/>
      <c r="CA432" s="21"/>
      <c r="CB432" s="21"/>
      <c r="CC432" s="21"/>
      <c r="CD432" s="21"/>
      <c r="CE432" s="21"/>
      <c r="CF432" s="21"/>
      <c r="CG432" s="21"/>
      <c r="CH432" s="21"/>
      <c r="CI432" s="21"/>
      <c r="CJ432" s="21"/>
      <c r="CK432" s="21"/>
      <c r="CL432" s="21"/>
      <c r="CM432" s="21"/>
      <c r="CN432" s="21"/>
      <c r="CO432" s="21"/>
      <c r="CP432" s="21"/>
      <c r="CQ432" s="21"/>
    </row>
    <row r="433" spans="26:95">
      <c r="Z433" s="21"/>
      <c r="AA433" s="21"/>
      <c r="AB433" s="21"/>
      <c r="AC433" s="21"/>
      <c r="AD433" s="21"/>
      <c r="AE433" s="21"/>
      <c r="AF433" s="21"/>
      <c r="AG433" s="21"/>
      <c r="AH433" s="21"/>
      <c r="AI433" s="21"/>
      <c r="AJ433" s="21"/>
      <c r="AK433" s="21"/>
      <c r="AL433" s="21"/>
      <c r="AM433" s="21"/>
      <c r="AN433" s="21"/>
      <c r="AO433" s="21"/>
      <c r="AP433" s="21"/>
      <c r="AQ433" s="21"/>
      <c r="AR433" s="21"/>
      <c r="AS433" s="21"/>
      <c r="AT433" s="21"/>
      <c r="AU433" s="21"/>
      <c r="AV433" s="21"/>
      <c r="AW433" s="21"/>
      <c r="AX433" s="21"/>
      <c r="AY433" s="21"/>
      <c r="AZ433" s="21"/>
      <c r="BA433" s="21"/>
      <c r="BB433" s="21"/>
      <c r="BC433" s="21"/>
      <c r="BD433" s="21"/>
      <c r="BE433" s="21"/>
      <c r="BF433" s="21"/>
      <c r="BG433" s="21"/>
      <c r="BH433" s="21"/>
      <c r="BI433" s="21"/>
      <c r="BJ433" s="21"/>
      <c r="BK433" s="21"/>
      <c r="BL433" s="21"/>
      <c r="BM433" s="21"/>
      <c r="BN433" s="21"/>
      <c r="BO433" s="21"/>
      <c r="BP433" s="21"/>
      <c r="BQ433" s="21"/>
      <c r="BR433" s="21"/>
      <c r="BS433" s="21"/>
      <c r="BT433" s="21"/>
      <c r="BU433" s="21"/>
      <c r="BV433" s="21"/>
      <c r="BW433" s="21"/>
      <c r="BX433" s="21"/>
      <c r="BY433" s="21"/>
      <c r="BZ433" s="21"/>
      <c r="CA433" s="21"/>
      <c r="CB433" s="21"/>
      <c r="CC433" s="21"/>
      <c r="CD433" s="21"/>
      <c r="CE433" s="21"/>
      <c r="CF433" s="21"/>
      <c r="CG433" s="21"/>
      <c r="CH433" s="21"/>
      <c r="CI433" s="21"/>
      <c r="CJ433" s="21"/>
      <c r="CK433" s="21"/>
      <c r="CL433" s="21"/>
      <c r="CM433" s="21"/>
      <c r="CN433" s="21"/>
      <c r="CO433" s="21"/>
      <c r="CP433" s="21"/>
      <c r="CQ433" s="21"/>
    </row>
    <row r="434" spans="26:95">
      <c r="Z434" s="21"/>
      <c r="AA434" s="21"/>
      <c r="AB434" s="21"/>
      <c r="AC434" s="21"/>
      <c r="AD434" s="21"/>
      <c r="AE434" s="21"/>
      <c r="AF434" s="21"/>
      <c r="AG434" s="21"/>
      <c r="AH434" s="21"/>
      <c r="AI434" s="21"/>
      <c r="AJ434" s="21"/>
      <c r="AK434" s="21"/>
      <c r="AL434" s="21"/>
      <c r="AM434" s="21"/>
      <c r="AN434" s="21"/>
      <c r="AO434" s="21"/>
      <c r="AP434" s="21"/>
      <c r="AQ434" s="21"/>
      <c r="AR434" s="21"/>
      <c r="AS434" s="21"/>
      <c r="AT434" s="21"/>
      <c r="AU434" s="21"/>
      <c r="AV434" s="21"/>
      <c r="AW434" s="21"/>
      <c r="AX434" s="21"/>
      <c r="AY434" s="21"/>
      <c r="AZ434" s="21"/>
      <c r="BA434" s="21"/>
      <c r="BB434" s="21"/>
      <c r="BC434" s="21"/>
      <c r="BD434" s="21"/>
      <c r="BE434" s="21"/>
      <c r="BF434" s="21"/>
      <c r="BG434" s="21"/>
      <c r="BH434" s="21"/>
      <c r="BI434" s="21"/>
      <c r="BJ434" s="21"/>
      <c r="BK434" s="21"/>
      <c r="BL434" s="21"/>
      <c r="BM434" s="21"/>
      <c r="BN434" s="21"/>
      <c r="BO434" s="21"/>
      <c r="BP434" s="21"/>
      <c r="BQ434" s="21"/>
      <c r="BR434" s="21"/>
      <c r="BS434" s="21"/>
      <c r="BT434" s="21"/>
      <c r="BU434" s="21"/>
      <c r="BV434" s="21"/>
      <c r="BW434" s="21"/>
      <c r="BX434" s="21"/>
      <c r="BY434" s="21"/>
      <c r="BZ434" s="21"/>
      <c r="CA434" s="21"/>
      <c r="CB434" s="21"/>
      <c r="CC434" s="21"/>
      <c r="CD434" s="21"/>
      <c r="CE434" s="21"/>
      <c r="CF434" s="21"/>
      <c r="CG434" s="21"/>
      <c r="CH434" s="21"/>
      <c r="CI434" s="21"/>
      <c r="CJ434" s="21"/>
      <c r="CK434" s="21"/>
      <c r="CL434" s="21"/>
      <c r="CM434" s="21"/>
      <c r="CN434" s="21"/>
      <c r="CO434" s="21"/>
      <c r="CP434" s="21"/>
      <c r="CQ434" s="21"/>
    </row>
    <row r="435" spans="26:95">
      <c r="Z435" s="21"/>
      <c r="AA435" s="21"/>
      <c r="AB435" s="21"/>
      <c r="AC435" s="21"/>
      <c r="AD435" s="21"/>
      <c r="AE435" s="21"/>
      <c r="AF435" s="21"/>
      <c r="AG435" s="21"/>
      <c r="AH435" s="21"/>
      <c r="AI435" s="21"/>
      <c r="AJ435" s="21"/>
      <c r="AK435" s="21"/>
      <c r="AL435" s="21"/>
      <c r="AM435" s="21"/>
      <c r="AN435" s="21"/>
      <c r="AO435" s="21"/>
      <c r="AP435" s="21"/>
      <c r="AQ435" s="21"/>
      <c r="AR435" s="21"/>
      <c r="AS435" s="21"/>
      <c r="AT435" s="21"/>
      <c r="AU435" s="21"/>
      <c r="AV435" s="21"/>
      <c r="AW435" s="21"/>
      <c r="AX435" s="21"/>
      <c r="AY435" s="21"/>
      <c r="AZ435" s="21"/>
      <c r="BA435" s="21"/>
      <c r="BB435" s="21"/>
      <c r="BC435" s="21"/>
      <c r="BD435" s="21"/>
      <c r="BE435" s="21"/>
      <c r="BF435" s="21"/>
      <c r="BG435" s="21"/>
      <c r="BH435" s="21"/>
      <c r="BI435" s="21"/>
      <c r="BJ435" s="21"/>
      <c r="BK435" s="21"/>
      <c r="BL435" s="21"/>
      <c r="BM435" s="21"/>
      <c r="BN435" s="21"/>
      <c r="BO435" s="21"/>
      <c r="BP435" s="21"/>
      <c r="BQ435" s="21"/>
      <c r="BR435" s="21"/>
      <c r="BS435" s="21"/>
      <c r="BT435" s="21"/>
      <c r="BU435" s="21"/>
      <c r="BV435" s="21"/>
      <c r="BW435" s="21"/>
      <c r="BX435" s="21"/>
      <c r="BY435" s="21"/>
      <c r="BZ435" s="21"/>
      <c r="CA435" s="21"/>
      <c r="CB435" s="21"/>
      <c r="CC435" s="21"/>
      <c r="CD435" s="21"/>
      <c r="CE435" s="21"/>
      <c r="CF435" s="21"/>
      <c r="CG435" s="21"/>
      <c r="CH435" s="21"/>
      <c r="CI435" s="21"/>
      <c r="CJ435" s="21"/>
      <c r="CK435" s="21"/>
      <c r="CL435" s="21"/>
      <c r="CM435" s="21"/>
      <c r="CN435" s="21"/>
      <c r="CO435" s="21"/>
      <c r="CP435" s="21"/>
      <c r="CQ435" s="21"/>
    </row>
    <row r="436" spans="26:95">
      <c r="Z436" s="21"/>
      <c r="AA436" s="21"/>
      <c r="AB436" s="21"/>
      <c r="AC436" s="21"/>
      <c r="AD436" s="21"/>
      <c r="AE436" s="21"/>
      <c r="AF436" s="21"/>
      <c r="AG436" s="21"/>
      <c r="AH436" s="21"/>
      <c r="AI436" s="21"/>
      <c r="AJ436" s="21"/>
      <c r="AK436" s="21"/>
      <c r="AL436" s="21"/>
      <c r="AM436" s="21"/>
      <c r="AN436" s="21"/>
      <c r="AO436" s="21"/>
      <c r="AP436" s="21"/>
      <c r="AQ436" s="21"/>
      <c r="AR436" s="21"/>
      <c r="AS436" s="21"/>
      <c r="AT436" s="21"/>
      <c r="AU436" s="21"/>
      <c r="AV436" s="21"/>
      <c r="AW436" s="21"/>
      <c r="AX436" s="21"/>
      <c r="AY436" s="21"/>
      <c r="AZ436" s="21"/>
      <c r="BA436" s="21"/>
      <c r="BB436" s="21"/>
      <c r="BC436" s="21"/>
      <c r="BD436" s="21"/>
      <c r="BE436" s="21"/>
      <c r="BF436" s="21"/>
      <c r="BG436" s="21"/>
      <c r="BH436" s="21"/>
      <c r="BI436" s="21"/>
      <c r="BJ436" s="21"/>
      <c r="BK436" s="21"/>
      <c r="BL436" s="21"/>
      <c r="BM436" s="21"/>
      <c r="BN436" s="21"/>
      <c r="BO436" s="21"/>
      <c r="BP436" s="21"/>
      <c r="BQ436" s="21"/>
      <c r="BR436" s="21"/>
      <c r="BS436" s="21"/>
      <c r="BT436" s="21"/>
      <c r="BU436" s="21"/>
      <c r="BV436" s="21"/>
      <c r="BW436" s="21"/>
      <c r="BX436" s="21"/>
      <c r="BY436" s="21"/>
      <c r="BZ436" s="21"/>
      <c r="CA436" s="21"/>
      <c r="CB436" s="21"/>
      <c r="CC436" s="21"/>
      <c r="CD436" s="21"/>
      <c r="CE436" s="21"/>
      <c r="CF436" s="21"/>
      <c r="CG436" s="21"/>
      <c r="CH436" s="21"/>
      <c r="CI436" s="21"/>
      <c r="CJ436" s="21"/>
      <c r="CK436" s="21"/>
      <c r="CL436" s="21"/>
      <c r="CM436" s="21"/>
      <c r="CN436" s="21"/>
      <c r="CO436" s="21"/>
      <c r="CP436" s="21"/>
      <c r="CQ436" s="21"/>
    </row>
    <row r="437" spans="26:95">
      <c r="Z437" s="21"/>
      <c r="AA437" s="21"/>
      <c r="AB437" s="21"/>
      <c r="AC437" s="21"/>
      <c r="AD437" s="21"/>
      <c r="AE437" s="21"/>
      <c r="AF437" s="21"/>
      <c r="AG437" s="21"/>
      <c r="AH437" s="21"/>
      <c r="AI437" s="21"/>
      <c r="AJ437" s="21"/>
      <c r="AK437" s="21"/>
      <c r="AL437" s="21"/>
      <c r="AM437" s="21"/>
      <c r="AN437" s="21"/>
      <c r="AO437" s="21"/>
      <c r="AP437" s="21"/>
      <c r="AQ437" s="21"/>
      <c r="AR437" s="21"/>
      <c r="AS437" s="21"/>
      <c r="AT437" s="21"/>
      <c r="AU437" s="21"/>
      <c r="AV437" s="21"/>
      <c r="AW437" s="21"/>
      <c r="AX437" s="21"/>
      <c r="AY437" s="21"/>
      <c r="AZ437" s="21"/>
      <c r="BA437" s="21"/>
      <c r="BB437" s="21"/>
      <c r="BC437" s="21"/>
      <c r="BD437" s="21"/>
      <c r="BE437" s="21"/>
      <c r="BF437" s="21"/>
      <c r="BG437" s="21"/>
      <c r="BH437" s="21"/>
      <c r="BI437" s="21"/>
      <c r="BJ437" s="21"/>
      <c r="BK437" s="21"/>
      <c r="BL437" s="21"/>
      <c r="BM437" s="21"/>
      <c r="BN437" s="21"/>
      <c r="BO437" s="21"/>
      <c r="BP437" s="21"/>
      <c r="BQ437" s="21"/>
      <c r="BR437" s="21"/>
      <c r="BS437" s="21"/>
      <c r="BT437" s="21"/>
      <c r="BU437" s="21"/>
      <c r="BV437" s="21"/>
      <c r="BW437" s="21"/>
      <c r="BX437" s="21"/>
      <c r="BY437" s="21"/>
      <c r="BZ437" s="21"/>
      <c r="CA437" s="21"/>
      <c r="CB437" s="21"/>
      <c r="CC437" s="21"/>
      <c r="CD437" s="21"/>
      <c r="CE437" s="21"/>
      <c r="CF437" s="21"/>
      <c r="CG437" s="21"/>
      <c r="CH437" s="21"/>
      <c r="CI437" s="21"/>
      <c r="CJ437" s="21"/>
      <c r="CK437" s="21"/>
      <c r="CL437" s="21"/>
      <c r="CM437" s="21"/>
      <c r="CN437" s="21"/>
      <c r="CO437" s="21"/>
      <c r="CP437" s="21"/>
      <c r="CQ437" s="21"/>
    </row>
    <row r="438" spans="26:95">
      <c r="Z438" s="21"/>
      <c r="AA438" s="21"/>
      <c r="AB438" s="21"/>
      <c r="AC438" s="21"/>
      <c r="AD438" s="21"/>
      <c r="AE438" s="21"/>
      <c r="AF438" s="21"/>
      <c r="AG438" s="21"/>
      <c r="AH438" s="21"/>
      <c r="AI438" s="21"/>
      <c r="AJ438" s="21"/>
      <c r="AK438" s="21"/>
      <c r="AL438" s="21"/>
      <c r="AM438" s="21"/>
      <c r="AN438" s="21"/>
      <c r="AO438" s="21"/>
      <c r="AP438" s="21"/>
      <c r="AQ438" s="21"/>
      <c r="AR438" s="21"/>
      <c r="AS438" s="21"/>
      <c r="AT438" s="21"/>
      <c r="AU438" s="21"/>
      <c r="AV438" s="21"/>
      <c r="AW438" s="21"/>
      <c r="AX438" s="21"/>
      <c r="AY438" s="21"/>
      <c r="AZ438" s="21"/>
      <c r="BA438" s="21"/>
      <c r="BB438" s="21"/>
      <c r="BC438" s="21"/>
      <c r="BD438" s="21"/>
      <c r="BE438" s="21"/>
      <c r="BF438" s="21"/>
      <c r="BG438" s="21"/>
      <c r="BH438" s="21"/>
      <c r="BI438" s="21"/>
      <c r="BJ438" s="21"/>
      <c r="BK438" s="21"/>
      <c r="BL438" s="21"/>
      <c r="BM438" s="21"/>
      <c r="BN438" s="21"/>
      <c r="BO438" s="21"/>
      <c r="BP438" s="21"/>
      <c r="BQ438" s="21"/>
      <c r="BR438" s="21"/>
      <c r="BS438" s="21"/>
      <c r="BT438" s="21"/>
      <c r="BU438" s="21"/>
      <c r="BV438" s="21"/>
      <c r="BW438" s="21"/>
      <c r="BX438" s="21"/>
      <c r="BY438" s="21"/>
      <c r="BZ438" s="21"/>
      <c r="CA438" s="21"/>
      <c r="CB438" s="21"/>
      <c r="CC438" s="21"/>
      <c r="CD438" s="21"/>
      <c r="CE438" s="21"/>
      <c r="CF438" s="21"/>
      <c r="CG438" s="21"/>
      <c r="CH438" s="21"/>
      <c r="CI438" s="21"/>
      <c r="CJ438" s="21"/>
      <c r="CK438" s="21"/>
      <c r="CL438" s="21"/>
      <c r="CM438" s="21"/>
      <c r="CN438" s="21"/>
      <c r="CO438" s="21"/>
      <c r="CP438" s="21"/>
      <c r="CQ438" s="21"/>
    </row>
    <row r="439" spans="26:95">
      <c r="Z439" s="21"/>
      <c r="AA439" s="21"/>
      <c r="AB439" s="21"/>
      <c r="AC439" s="21"/>
      <c r="AD439" s="21"/>
      <c r="AE439" s="21"/>
      <c r="AF439" s="21"/>
      <c r="AG439" s="21"/>
      <c r="AH439" s="21"/>
      <c r="AI439" s="21"/>
      <c r="AJ439" s="21"/>
      <c r="AK439" s="21"/>
      <c r="AL439" s="21"/>
      <c r="AM439" s="21"/>
      <c r="AN439" s="21"/>
      <c r="AO439" s="21"/>
      <c r="AP439" s="21"/>
      <c r="AQ439" s="21"/>
      <c r="AR439" s="21"/>
      <c r="AS439" s="21"/>
      <c r="AT439" s="21"/>
      <c r="AU439" s="21"/>
      <c r="AV439" s="21"/>
      <c r="AW439" s="21"/>
      <c r="AX439" s="21"/>
      <c r="AY439" s="21"/>
      <c r="AZ439" s="21"/>
      <c r="BA439" s="21"/>
      <c r="BB439" s="21"/>
      <c r="BC439" s="21"/>
      <c r="BD439" s="21"/>
      <c r="BE439" s="21"/>
      <c r="BF439" s="21"/>
      <c r="BG439" s="21"/>
      <c r="BH439" s="21"/>
      <c r="BI439" s="21"/>
      <c r="BJ439" s="21"/>
      <c r="BK439" s="21"/>
      <c r="BL439" s="21"/>
      <c r="BM439" s="21"/>
      <c r="BN439" s="21"/>
      <c r="BO439" s="21"/>
      <c r="BP439" s="21"/>
      <c r="BQ439" s="21"/>
      <c r="BR439" s="21"/>
      <c r="BS439" s="21"/>
      <c r="BT439" s="21"/>
      <c r="BU439" s="21"/>
      <c r="BV439" s="21"/>
      <c r="BW439" s="21"/>
      <c r="BX439" s="21"/>
      <c r="BY439" s="21"/>
      <c r="BZ439" s="21"/>
      <c r="CA439" s="21"/>
      <c r="CB439" s="21"/>
      <c r="CC439" s="21"/>
      <c r="CD439" s="21"/>
      <c r="CE439" s="21"/>
      <c r="CF439" s="21"/>
      <c r="CG439" s="21"/>
      <c r="CH439" s="21"/>
      <c r="CI439" s="21"/>
      <c r="CJ439" s="21"/>
      <c r="CK439" s="21"/>
      <c r="CL439" s="21"/>
      <c r="CM439" s="21"/>
      <c r="CN439" s="21"/>
      <c r="CO439" s="21"/>
      <c r="CP439" s="21"/>
      <c r="CQ439" s="21"/>
    </row>
    <row r="440" spans="26:95">
      <c r="Z440" s="21"/>
      <c r="AA440" s="21"/>
      <c r="AB440" s="21"/>
      <c r="AC440" s="21"/>
      <c r="AD440" s="21"/>
      <c r="AE440" s="21"/>
      <c r="AF440" s="21"/>
      <c r="AG440" s="21"/>
      <c r="AH440" s="21"/>
      <c r="AI440" s="21"/>
      <c r="AJ440" s="21"/>
      <c r="AK440" s="21"/>
      <c r="AL440" s="21"/>
      <c r="AM440" s="21"/>
      <c r="AN440" s="21"/>
      <c r="AO440" s="21"/>
      <c r="AP440" s="21"/>
      <c r="AQ440" s="21"/>
      <c r="AR440" s="21"/>
      <c r="AS440" s="21"/>
      <c r="AT440" s="21"/>
      <c r="AU440" s="21"/>
      <c r="AV440" s="21"/>
      <c r="AW440" s="21"/>
      <c r="AX440" s="21"/>
      <c r="AY440" s="21"/>
      <c r="AZ440" s="21"/>
      <c r="BA440" s="21"/>
      <c r="BB440" s="21"/>
      <c r="BC440" s="21"/>
      <c r="BD440" s="21"/>
      <c r="BE440" s="21"/>
      <c r="BF440" s="21"/>
      <c r="BG440" s="21"/>
      <c r="BH440" s="21"/>
      <c r="BI440" s="21"/>
      <c r="BJ440" s="21"/>
      <c r="BK440" s="21"/>
      <c r="BL440" s="21"/>
      <c r="BM440" s="21"/>
      <c r="BN440" s="21"/>
      <c r="BO440" s="21"/>
      <c r="BP440" s="21"/>
      <c r="BQ440" s="21"/>
      <c r="BR440" s="21"/>
      <c r="BS440" s="21"/>
      <c r="BT440" s="21"/>
      <c r="BU440" s="21"/>
      <c r="BV440" s="21"/>
      <c r="BW440" s="21"/>
      <c r="BX440" s="21"/>
      <c r="BY440" s="21"/>
      <c r="BZ440" s="21"/>
      <c r="CA440" s="21"/>
      <c r="CB440" s="21"/>
      <c r="CC440" s="21"/>
      <c r="CD440" s="21"/>
      <c r="CE440" s="21"/>
      <c r="CF440" s="21"/>
      <c r="CG440" s="21"/>
      <c r="CH440" s="21"/>
      <c r="CI440" s="21"/>
      <c r="CJ440" s="21"/>
      <c r="CK440" s="21"/>
      <c r="CL440" s="21"/>
      <c r="CM440" s="21"/>
      <c r="CN440" s="21"/>
      <c r="CO440" s="21"/>
      <c r="CP440" s="21"/>
      <c r="CQ440" s="21"/>
    </row>
    <row r="441" spans="26:95">
      <c r="Z441" s="21"/>
      <c r="AA441" s="21"/>
      <c r="AB441" s="21"/>
      <c r="AC441" s="21"/>
      <c r="AD441" s="21"/>
      <c r="AE441" s="21"/>
      <c r="AF441" s="21"/>
      <c r="AG441" s="21"/>
      <c r="AH441" s="21"/>
      <c r="AI441" s="21"/>
      <c r="AJ441" s="21"/>
      <c r="AK441" s="21"/>
      <c r="AL441" s="21"/>
      <c r="AM441" s="21"/>
      <c r="AN441" s="21"/>
      <c r="AO441" s="21"/>
      <c r="AP441" s="21"/>
      <c r="AQ441" s="21"/>
      <c r="AR441" s="21"/>
      <c r="AS441" s="21"/>
      <c r="AT441" s="21"/>
      <c r="AU441" s="21"/>
      <c r="AV441" s="21"/>
      <c r="AW441" s="21"/>
      <c r="AX441" s="21"/>
      <c r="AY441" s="21"/>
      <c r="AZ441" s="21"/>
      <c r="BA441" s="21"/>
      <c r="BB441" s="21"/>
      <c r="BC441" s="21"/>
      <c r="BD441" s="21"/>
      <c r="BE441" s="21"/>
      <c r="BF441" s="21"/>
      <c r="BG441" s="21"/>
      <c r="BH441" s="21"/>
      <c r="BI441" s="21"/>
      <c r="BJ441" s="21"/>
      <c r="BK441" s="21"/>
      <c r="BL441" s="21"/>
      <c r="BM441" s="21"/>
      <c r="BN441" s="21"/>
      <c r="BO441" s="21"/>
      <c r="BP441" s="21"/>
      <c r="BQ441" s="21"/>
      <c r="BR441" s="21"/>
      <c r="BS441" s="21"/>
      <c r="BT441" s="21"/>
      <c r="BU441" s="21"/>
      <c r="BV441" s="21"/>
      <c r="BW441" s="21"/>
      <c r="BX441" s="21"/>
      <c r="BY441" s="21"/>
      <c r="BZ441" s="21"/>
      <c r="CA441" s="21"/>
      <c r="CB441" s="21"/>
      <c r="CC441" s="21"/>
      <c r="CD441" s="21"/>
      <c r="CE441" s="21"/>
      <c r="CF441" s="21"/>
      <c r="CG441" s="21"/>
      <c r="CH441" s="21"/>
      <c r="CI441" s="21"/>
      <c r="CJ441" s="21"/>
      <c r="CK441" s="21"/>
      <c r="CL441" s="21"/>
      <c r="CM441" s="21"/>
      <c r="CN441" s="21"/>
      <c r="CO441" s="21"/>
      <c r="CP441" s="21"/>
      <c r="CQ441" s="21"/>
    </row>
    <row r="442" spans="26:95">
      <c r="Z442" s="21"/>
      <c r="AA442" s="21"/>
      <c r="AB442" s="21"/>
      <c r="AC442" s="21"/>
      <c r="AD442" s="21"/>
      <c r="AE442" s="21"/>
      <c r="AF442" s="21"/>
      <c r="AG442" s="21"/>
      <c r="AH442" s="21"/>
      <c r="AI442" s="21"/>
      <c r="AJ442" s="21"/>
      <c r="AK442" s="21"/>
      <c r="AL442" s="21"/>
      <c r="AM442" s="21"/>
      <c r="AN442" s="21"/>
      <c r="AO442" s="21"/>
      <c r="AP442" s="21"/>
      <c r="AQ442" s="21"/>
      <c r="AR442" s="21"/>
      <c r="AS442" s="21"/>
      <c r="AT442" s="21"/>
      <c r="AU442" s="21"/>
      <c r="AV442" s="21"/>
      <c r="AW442" s="21"/>
      <c r="AX442" s="21"/>
      <c r="AY442" s="21"/>
      <c r="AZ442" s="21"/>
      <c r="BA442" s="21"/>
      <c r="BB442" s="21"/>
      <c r="BC442" s="21"/>
      <c r="BD442" s="21"/>
      <c r="BE442" s="21"/>
      <c r="BF442" s="21"/>
      <c r="BG442" s="21"/>
      <c r="BH442" s="21"/>
      <c r="BI442" s="21"/>
      <c r="BJ442" s="21"/>
      <c r="BK442" s="21"/>
      <c r="BL442" s="21"/>
      <c r="BM442" s="21"/>
      <c r="BN442" s="21"/>
      <c r="BO442" s="21"/>
      <c r="BP442" s="21"/>
      <c r="BQ442" s="21"/>
      <c r="BR442" s="21"/>
      <c r="BS442" s="21"/>
      <c r="BT442" s="21"/>
      <c r="BU442" s="21"/>
      <c r="BV442" s="21"/>
      <c r="BW442" s="21"/>
      <c r="BX442" s="21"/>
      <c r="BY442" s="21"/>
      <c r="BZ442" s="21"/>
      <c r="CA442" s="21"/>
      <c r="CB442" s="21"/>
      <c r="CC442" s="21"/>
      <c r="CD442" s="21"/>
      <c r="CE442" s="21"/>
      <c r="CF442" s="21"/>
      <c r="CG442" s="21"/>
      <c r="CH442" s="21"/>
      <c r="CI442" s="21"/>
      <c r="CJ442" s="21"/>
      <c r="CK442" s="21"/>
      <c r="CL442" s="21"/>
      <c r="CM442" s="21"/>
      <c r="CN442" s="21"/>
      <c r="CO442" s="21"/>
      <c r="CP442" s="21"/>
      <c r="CQ442" s="21"/>
    </row>
    <row r="443" spans="26:95">
      <c r="Z443" s="21"/>
      <c r="AA443" s="21"/>
      <c r="AB443" s="21"/>
      <c r="AC443" s="21"/>
      <c r="AD443" s="21"/>
      <c r="AE443" s="21"/>
      <c r="AF443" s="21"/>
      <c r="AG443" s="21"/>
      <c r="AH443" s="21"/>
      <c r="AI443" s="21"/>
      <c r="AJ443" s="21"/>
      <c r="AK443" s="21"/>
      <c r="AL443" s="21"/>
      <c r="AM443" s="21"/>
      <c r="AN443" s="21"/>
      <c r="AO443" s="21"/>
      <c r="AP443" s="21"/>
      <c r="AQ443" s="21"/>
      <c r="AR443" s="21"/>
      <c r="AS443" s="21"/>
      <c r="AT443" s="21"/>
      <c r="AU443" s="21"/>
      <c r="AV443" s="21"/>
      <c r="AW443" s="21"/>
      <c r="AX443" s="21"/>
      <c r="AY443" s="21"/>
      <c r="AZ443" s="21"/>
      <c r="BA443" s="21"/>
      <c r="BB443" s="21"/>
      <c r="BC443" s="21"/>
      <c r="BD443" s="21"/>
      <c r="BE443" s="21"/>
      <c r="BF443" s="21"/>
      <c r="BG443" s="21"/>
      <c r="BH443" s="21"/>
      <c r="BI443" s="21"/>
      <c r="BJ443" s="21"/>
      <c r="BK443" s="21"/>
      <c r="BL443" s="21"/>
      <c r="BM443" s="21"/>
      <c r="BN443" s="21"/>
      <c r="BO443" s="21"/>
      <c r="BP443" s="21"/>
      <c r="BQ443" s="21"/>
      <c r="BR443" s="21"/>
      <c r="BS443" s="21"/>
      <c r="BT443" s="21"/>
      <c r="BU443" s="21"/>
      <c r="BV443" s="21"/>
      <c r="BW443" s="21"/>
      <c r="BX443" s="21"/>
      <c r="BY443" s="21"/>
      <c r="BZ443" s="21"/>
      <c r="CA443" s="21"/>
      <c r="CB443" s="21"/>
      <c r="CC443" s="21"/>
      <c r="CD443" s="21"/>
      <c r="CE443" s="21"/>
      <c r="CF443" s="21"/>
      <c r="CG443" s="21"/>
      <c r="CH443" s="21"/>
      <c r="CI443" s="21"/>
      <c r="CJ443" s="21"/>
      <c r="CK443" s="21"/>
      <c r="CL443" s="21"/>
      <c r="CM443" s="21"/>
      <c r="CN443" s="21"/>
      <c r="CO443" s="21"/>
      <c r="CP443" s="21"/>
      <c r="CQ443" s="21"/>
    </row>
    <row r="444" spans="26:95">
      <c r="Z444" s="21"/>
      <c r="AA444" s="21"/>
      <c r="AB444" s="21"/>
      <c r="AC444" s="21"/>
      <c r="AD444" s="21"/>
      <c r="AE444" s="21"/>
      <c r="AF444" s="21"/>
      <c r="AG444" s="21"/>
      <c r="AH444" s="21"/>
      <c r="AI444" s="21"/>
      <c r="AJ444" s="21"/>
      <c r="AK444" s="21"/>
      <c r="AL444" s="21"/>
      <c r="AM444" s="21"/>
      <c r="AN444" s="21"/>
      <c r="AO444" s="21"/>
      <c r="AP444" s="21"/>
      <c r="AQ444" s="21"/>
      <c r="AR444" s="21"/>
      <c r="AS444" s="21"/>
      <c r="AT444" s="21"/>
      <c r="AU444" s="21"/>
      <c r="AV444" s="21"/>
      <c r="AW444" s="21"/>
      <c r="AX444" s="21"/>
      <c r="AY444" s="21"/>
      <c r="AZ444" s="21"/>
      <c r="BA444" s="21"/>
      <c r="BB444" s="21"/>
      <c r="BC444" s="21"/>
      <c r="BD444" s="21"/>
      <c r="BE444" s="21"/>
      <c r="BF444" s="21"/>
      <c r="BG444" s="21"/>
      <c r="BH444" s="21"/>
      <c r="BI444" s="21"/>
      <c r="BJ444" s="21"/>
      <c r="BK444" s="21"/>
      <c r="BL444" s="21"/>
      <c r="BM444" s="21"/>
      <c r="BN444" s="21"/>
      <c r="BO444" s="21"/>
      <c r="BP444" s="21"/>
      <c r="BQ444" s="21"/>
      <c r="BR444" s="21"/>
      <c r="BS444" s="21"/>
      <c r="BT444" s="21"/>
      <c r="BU444" s="21"/>
      <c r="BV444" s="21"/>
      <c r="BW444" s="21"/>
      <c r="BX444" s="21"/>
      <c r="BY444" s="21"/>
      <c r="BZ444" s="21"/>
      <c r="CA444" s="21"/>
      <c r="CB444" s="21"/>
      <c r="CC444" s="21"/>
      <c r="CD444" s="21"/>
      <c r="CE444" s="21"/>
      <c r="CF444" s="21"/>
      <c r="CG444" s="21"/>
      <c r="CH444" s="21"/>
      <c r="CI444" s="21"/>
      <c r="CJ444" s="21"/>
      <c r="CK444" s="21"/>
      <c r="CL444" s="21"/>
      <c r="CM444" s="21"/>
      <c r="CN444" s="21"/>
      <c r="CO444" s="21"/>
      <c r="CP444" s="21"/>
      <c r="CQ444" s="21"/>
    </row>
    <row r="445" spans="26:95">
      <c r="Z445" s="21"/>
      <c r="AA445" s="21"/>
      <c r="AB445" s="21"/>
      <c r="AC445" s="21"/>
      <c r="AD445" s="21"/>
      <c r="AE445" s="21"/>
      <c r="AF445" s="21"/>
      <c r="AG445" s="21"/>
      <c r="AH445" s="21"/>
      <c r="AI445" s="21"/>
      <c r="AJ445" s="21"/>
      <c r="AK445" s="21"/>
      <c r="AL445" s="21"/>
      <c r="AM445" s="21"/>
      <c r="AN445" s="21"/>
      <c r="AO445" s="21"/>
      <c r="AP445" s="21"/>
      <c r="AQ445" s="21"/>
      <c r="AR445" s="21"/>
      <c r="AS445" s="21"/>
      <c r="AT445" s="21"/>
      <c r="AU445" s="21"/>
      <c r="AV445" s="21"/>
      <c r="AW445" s="21"/>
      <c r="AX445" s="21"/>
      <c r="AY445" s="21"/>
      <c r="AZ445" s="21"/>
      <c r="BA445" s="21"/>
      <c r="BB445" s="21"/>
      <c r="BC445" s="21"/>
      <c r="BD445" s="21"/>
      <c r="BE445" s="21"/>
      <c r="BF445" s="21"/>
      <c r="BG445" s="21"/>
      <c r="BH445" s="21"/>
      <c r="BI445" s="21"/>
      <c r="BJ445" s="21"/>
      <c r="BK445" s="21"/>
      <c r="BL445" s="21"/>
      <c r="BM445" s="21"/>
      <c r="BN445" s="21"/>
      <c r="BO445" s="21"/>
      <c r="BP445" s="21"/>
      <c r="BQ445" s="21"/>
      <c r="BR445" s="21"/>
      <c r="BS445" s="21"/>
      <c r="BT445" s="21"/>
      <c r="BU445" s="21"/>
      <c r="BV445" s="21"/>
      <c r="BW445" s="21"/>
      <c r="BX445" s="21"/>
      <c r="BY445" s="21"/>
      <c r="BZ445" s="21"/>
      <c r="CA445" s="21"/>
      <c r="CB445" s="21"/>
      <c r="CC445" s="21"/>
      <c r="CD445" s="21"/>
      <c r="CE445" s="21"/>
      <c r="CF445" s="21"/>
      <c r="CG445" s="21"/>
      <c r="CH445" s="21"/>
      <c r="CI445" s="21"/>
      <c r="CJ445" s="21"/>
      <c r="CK445" s="21"/>
      <c r="CL445" s="21"/>
      <c r="CM445" s="21"/>
      <c r="CN445" s="21"/>
      <c r="CO445" s="21"/>
      <c r="CP445" s="21"/>
      <c r="CQ445" s="21"/>
    </row>
    <row r="446" spans="26:95">
      <c r="Z446" s="21"/>
      <c r="AA446" s="21"/>
      <c r="AB446" s="21"/>
      <c r="AC446" s="21"/>
      <c r="AD446" s="21"/>
      <c r="AE446" s="21"/>
      <c r="AF446" s="21"/>
      <c r="AG446" s="21"/>
      <c r="AH446" s="21"/>
      <c r="AI446" s="21"/>
      <c r="AJ446" s="21"/>
      <c r="AK446" s="21"/>
      <c r="AL446" s="21"/>
      <c r="AM446" s="21"/>
      <c r="AN446" s="21"/>
      <c r="AO446" s="21"/>
      <c r="AP446" s="21"/>
      <c r="AQ446" s="21"/>
      <c r="AR446" s="21"/>
      <c r="AS446" s="21"/>
      <c r="AT446" s="21"/>
      <c r="AU446" s="21"/>
      <c r="AV446" s="21"/>
      <c r="AW446" s="21"/>
      <c r="AX446" s="21"/>
      <c r="AY446" s="21"/>
      <c r="AZ446" s="21"/>
      <c r="BA446" s="21"/>
      <c r="BB446" s="21"/>
      <c r="BC446" s="21"/>
      <c r="BD446" s="21"/>
      <c r="BE446" s="21"/>
      <c r="BF446" s="21"/>
      <c r="BG446" s="21"/>
      <c r="BH446" s="21"/>
      <c r="BI446" s="21"/>
      <c r="BJ446" s="21"/>
      <c r="BK446" s="21"/>
      <c r="BL446" s="21"/>
      <c r="BM446" s="21"/>
      <c r="BN446" s="21"/>
      <c r="BO446" s="21"/>
      <c r="BP446" s="21"/>
      <c r="BQ446" s="21"/>
      <c r="BR446" s="21"/>
      <c r="BS446" s="21"/>
      <c r="BT446" s="21"/>
      <c r="BU446" s="21"/>
      <c r="BV446" s="21"/>
      <c r="BW446" s="21"/>
      <c r="BX446" s="21"/>
      <c r="BY446" s="21"/>
      <c r="BZ446" s="21"/>
      <c r="CA446" s="21"/>
      <c r="CB446" s="21"/>
      <c r="CC446" s="21"/>
      <c r="CD446" s="21"/>
      <c r="CE446" s="21"/>
      <c r="CF446" s="21"/>
      <c r="CG446" s="21"/>
      <c r="CH446" s="21"/>
      <c r="CI446" s="21"/>
      <c r="CJ446" s="21"/>
      <c r="CK446" s="21"/>
      <c r="CL446" s="21"/>
      <c r="CM446" s="21"/>
      <c r="CN446" s="21"/>
      <c r="CO446" s="21"/>
      <c r="CP446" s="21"/>
      <c r="CQ446" s="21"/>
    </row>
    <row r="447" spans="26:95">
      <c r="Z447" s="21"/>
      <c r="AA447" s="21"/>
      <c r="AB447" s="21"/>
      <c r="AC447" s="21"/>
      <c r="AD447" s="21"/>
      <c r="AE447" s="21"/>
      <c r="AF447" s="21"/>
      <c r="AG447" s="21"/>
      <c r="AH447" s="21"/>
      <c r="AI447" s="21"/>
      <c r="AJ447" s="21"/>
      <c r="AK447" s="21"/>
      <c r="AL447" s="21"/>
      <c r="AM447" s="21"/>
      <c r="AN447" s="21"/>
      <c r="AO447" s="21"/>
      <c r="AP447" s="21"/>
      <c r="AQ447" s="21"/>
      <c r="AR447" s="21"/>
      <c r="AS447" s="21"/>
      <c r="AT447" s="21"/>
      <c r="AU447" s="21"/>
      <c r="AV447" s="21"/>
      <c r="AW447" s="21"/>
      <c r="AX447" s="21"/>
      <c r="AY447" s="21"/>
      <c r="AZ447" s="21"/>
      <c r="BA447" s="21"/>
      <c r="BB447" s="21"/>
      <c r="BC447" s="21"/>
      <c r="BD447" s="21"/>
      <c r="BE447" s="21"/>
      <c r="BF447" s="21"/>
      <c r="BG447" s="21"/>
      <c r="BH447" s="21"/>
      <c r="BI447" s="21"/>
      <c r="BJ447" s="21"/>
      <c r="BK447" s="21"/>
      <c r="BL447" s="21"/>
      <c r="BM447" s="21"/>
      <c r="BN447" s="21"/>
      <c r="BO447" s="21"/>
      <c r="BP447" s="21"/>
      <c r="BQ447" s="21"/>
      <c r="BR447" s="21"/>
      <c r="BS447" s="21"/>
      <c r="BT447" s="21"/>
      <c r="BU447" s="21"/>
      <c r="BV447" s="21"/>
      <c r="BW447" s="21"/>
      <c r="BX447" s="21"/>
      <c r="BY447" s="21"/>
      <c r="BZ447" s="21"/>
      <c r="CA447" s="21"/>
      <c r="CB447" s="21"/>
      <c r="CC447" s="21"/>
      <c r="CD447" s="21"/>
      <c r="CE447" s="21"/>
      <c r="CF447" s="21"/>
      <c r="CG447" s="21"/>
      <c r="CH447" s="21"/>
      <c r="CI447" s="21"/>
      <c r="CJ447" s="21"/>
      <c r="CK447" s="21"/>
      <c r="CL447" s="21"/>
      <c r="CM447" s="21"/>
      <c r="CN447" s="21"/>
      <c r="CO447" s="21"/>
      <c r="CP447" s="21"/>
      <c r="CQ447" s="21"/>
    </row>
    <row r="448" spans="26:95">
      <c r="Z448" s="21"/>
      <c r="AA448" s="21"/>
      <c r="AB448" s="21"/>
      <c r="AC448" s="21"/>
      <c r="AD448" s="21"/>
      <c r="AE448" s="21"/>
      <c r="AF448" s="21"/>
      <c r="AG448" s="21"/>
      <c r="AH448" s="21"/>
      <c r="AI448" s="21"/>
      <c r="AJ448" s="21"/>
      <c r="AK448" s="21"/>
      <c r="AL448" s="21"/>
      <c r="AM448" s="21"/>
      <c r="AN448" s="21"/>
      <c r="AO448" s="21"/>
      <c r="AP448" s="21"/>
      <c r="AQ448" s="21"/>
      <c r="AR448" s="21"/>
      <c r="AS448" s="21"/>
      <c r="AT448" s="21"/>
      <c r="AU448" s="21"/>
      <c r="AV448" s="21"/>
      <c r="AW448" s="21"/>
      <c r="AX448" s="21"/>
      <c r="AY448" s="21"/>
      <c r="AZ448" s="21"/>
      <c r="BA448" s="21"/>
      <c r="BB448" s="21"/>
      <c r="BC448" s="21"/>
      <c r="BD448" s="21"/>
      <c r="BE448" s="21"/>
      <c r="BF448" s="21"/>
      <c r="BG448" s="21"/>
      <c r="BH448" s="21"/>
      <c r="BI448" s="21"/>
      <c r="BJ448" s="21"/>
      <c r="BK448" s="21"/>
      <c r="BL448" s="21"/>
      <c r="BM448" s="21"/>
      <c r="BN448" s="21"/>
      <c r="BO448" s="21"/>
      <c r="BP448" s="21"/>
      <c r="BQ448" s="21"/>
      <c r="BR448" s="21"/>
      <c r="BS448" s="21"/>
      <c r="BT448" s="21"/>
      <c r="BU448" s="21"/>
      <c r="BV448" s="21"/>
      <c r="BW448" s="21"/>
      <c r="BX448" s="21"/>
      <c r="BY448" s="21"/>
      <c r="BZ448" s="21"/>
      <c r="CA448" s="21"/>
      <c r="CB448" s="21"/>
      <c r="CC448" s="21"/>
      <c r="CD448" s="21"/>
      <c r="CE448" s="21"/>
      <c r="CF448" s="21"/>
      <c r="CG448" s="21"/>
      <c r="CH448" s="21"/>
      <c r="CI448" s="21"/>
      <c r="CJ448" s="21"/>
      <c r="CK448" s="21"/>
      <c r="CL448" s="21"/>
      <c r="CM448" s="21"/>
      <c r="CN448" s="21"/>
      <c r="CO448" s="21"/>
      <c r="CP448" s="21"/>
      <c r="CQ448" s="21"/>
    </row>
    <row r="449" spans="26:95">
      <c r="Z449" s="21"/>
      <c r="AA449" s="21"/>
      <c r="AB449" s="21"/>
      <c r="AC449" s="21"/>
      <c r="AD449" s="21"/>
      <c r="AE449" s="21"/>
      <c r="AF449" s="21"/>
      <c r="AG449" s="21"/>
      <c r="AH449" s="21"/>
      <c r="AI449" s="21"/>
      <c r="AJ449" s="21"/>
      <c r="AK449" s="21"/>
      <c r="AL449" s="21"/>
      <c r="AM449" s="21"/>
      <c r="AN449" s="21"/>
      <c r="AO449" s="21"/>
      <c r="AP449" s="21"/>
      <c r="AQ449" s="21"/>
      <c r="AR449" s="21"/>
      <c r="AS449" s="21"/>
      <c r="AT449" s="21"/>
      <c r="AU449" s="21"/>
      <c r="AV449" s="21"/>
      <c r="AW449" s="21"/>
      <c r="AX449" s="21"/>
      <c r="AY449" s="21"/>
      <c r="AZ449" s="21"/>
      <c r="BA449" s="21"/>
      <c r="BB449" s="21"/>
      <c r="BC449" s="21"/>
      <c r="BD449" s="21"/>
      <c r="BE449" s="21"/>
      <c r="BF449" s="21"/>
      <c r="BG449" s="21"/>
      <c r="BH449" s="21"/>
      <c r="BI449" s="21"/>
      <c r="BJ449" s="21"/>
      <c r="BK449" s="21"/>
      <c r="BL449" s="21"/>
      <c r="BM449" s="21"/>
      <c r="BN449" s="21"/>
      <c r="BO449" s="21"/>
      <c r="BP449" s="21"/>
      <c r="BQ449" s="21"/>
      <c r="BR449" s="21"/>
      <c r="BS449" s="21"/>
      <c r="BT449" s="21"/>
      <c r="BU449" s="21"/>
      <c r="BV449" s="21"/>
      <c r="BW449" s="21"/>
      <c r="BX449" s="21"/>
      <c r="BY449" s="21"/>
      <c r="BZ449" s="21"/>
      <c r="CA449" s="21"/>
      <c r="CB449" s="21"/>
      <c r="CC449" s="21"/>
      <c r="CD449" s="21"/>
      <c r="CE449" s="21"/>
      <c r="CF449" s="21"/>
      <c r="CG449" s="21"/>
      <c r="CH449" s="21"/>
      <c r="CI449" s="21"/>
      <c r="CJ449" s="21"/>
      <c r="CK449" s="21"/>
      <c r="CL449" s="21"/>
      <c r="CM449" s="21"/>
      <c r="CN449" s="21"/>
      <c r="CO449" s="21"/>
      <c r="CP449" s="21"/>
      <c r="CQ449" s="21"/>
    </row>
    <row r="450" spans="26:95">
      <c r="Z450" s="21"/>
      <c r="AA450" s="21"/>
      <c r="AB450" s="21"/>
      <c r="AC450" s="21"/>
      <c r="AD450" s="21"/>
      <c r="AE450" s="21"/>
      <c r="AF450" s="21"/>
      <c r="AG450" s="21"/>
      <c r="AH450" s="21"/>
      <c r="AI450" s="21"/>
      <c r="AJ450" s="21"/>
      <c r="AK450" s="21"/>
      <c r="AL450" s="21"/>
      <c r="AM450" s="21"/>
      <c r="AN450" s="21"/>
      <c r="AO450" s="21"/>
      <c r="AP450" s="21"/>
      <c r="AQ450" s="21"/>
      <c r="AR450" s="21"/>
      <c r="AS450" s="21"/>
      <c r="AT450" s="21"/>
      <c r="AU450" s="21"/>
      <c r="AV450" s="21"/>
      <c r="AW450" s="21"/>
      <c r="AX450" s="21"/>
      <c r="AY450" s="21"/>
      <c r="AZ450" s="21"/>
      <c r="BA450" s="21"/>
      <c r="BB450" s="21"/>
      <c r="BC450" s="21"/>
      <c r="BD450" s="21"/>
      <c r="BE450" s="21"/>
      <c r="BF450" s="21"/>
      <c r="BG450" s="21"/>
      <c r="BH450" s="21"/>
      <c r="BI450" s="21"/>
      <c r="BJ450" s="21"/>
      <c r="BK450" s="21"/>
      <c r="BL450" s="21"/>
      <c r="BM450" s="21"/>
      <c r="BN450" s="21"/>
      <c r="BO450" s="21"/>
      <c r="BP450" s="21"/>
      <c r="BQ450" s="21"/>
      <c r="BR450" s="21"/>
      <c r="BS450" s="21"/>
      <c r="BT450" s="21"/>
      <c r="BU450" s="21"/>
      <c r="BV450" s="21"/>
      <c r="BW450" s="21"/>
      <c r="BX450" s="21"/>
      <c r="BY450" s="21"/>
      <c r="BZ450" s="21"/>
      <c r="CA450" s="21"/>
      <c r="CB450" s="21"/>
      <c r="CC450" s="21"/>
      <c r="CD450" s="21"/>
      <c r="CE450" s="21"/>
      <c r="CF450" s="21"/>
      <c r="CG450" s="21"/>
      <c r="CH450" s="21"/>
      <c r="CI450" s="21"/>
      <c r="CJ450" s="21"/>
      <c r="CK450" s="21"/>
      <c r="CL450" s="21"/>
      <c r="CM450" s="21"/>
      <c r="CN450" s="21"/>
      <c r="CO450" s="21"/>
      <c r="CP450" s="21"/>
      <c r="CQ450" s="21"/>
    </row>
    <row r="451" spans="26:95">
      <c r="Z451" s="21"/>
      <c r="AA451" s="21"/>
      <c r="AB451" s="21"/>
      <c r="AC451" s="21"/>
      <c r="AD451" s="21"/>
      <c r="AE451" s="21"/>
      <c r="AF451" s="21"/>
      <c r="AG451" s="21"/>
      <c r="AH451" s="21"/>
      <c r="AI451" s="21"/>
      <c r="AJ451" s="21"/>
      <c r="AK451" s="21"/>
      <c r="AL451" s="21"/>
      <c r="AM451" s="21"/>
      <c r="AN451" s="21"/>
      <c r="AO451" s="21"/>
      <c r="AP451" s="21"/>
      <c r="AQ451" s="21"/>
      <c r="AR451" s="21"/>
      <c r="AS451" s="21"/>
      <c r="AT451" s="21"/>
      <c r="AU451" s="21"/>
      <c r="AV451" s="21"/>
      <c r="AW451" s="21"/>
      <c r="AX451" s="21"/>
      <c r="AY451" s="21"/>
      <c r="AZ451" s="21"/>
      <c r="BA451" s="21"/>
      <c r="BB451" s="21"/>
      <c r="BC451" s="21"/>
      <c r="BD451" s="21"/>
      <c r="BE451" s="21"/>
      <c r="BF451" s="21"/>
      <c r="BG451" s="21"/>
      <c r="BH451" s="21"/>
      <c r="BI451" s="21"/>
      <c r="BJ451" s="21"/>
      <c r="BK451" s="21"/>
      <c r="BL451" s="21"/>
      <c r="BM451" s="21"/>
      <c r="BN451" s="21"/>
      <c r="BO451" s="21"/>
      <c r="BP451" s="21"/>
      <c r="BQ451" s="21"/>
      <c r="BR451" s="21"/>
      <c r="BS451" s="21"/>
      <c r="BT451" s="21"/>
      <c r="BU451" s="21"/>
      <c r="BV451" s="21"/>
      <c r="BW451" s="21"/>
      <c r="BX451" s="21"/>
      <c r="BY451" s="21"/>
      <c r="BZ451" s="21"/>
      <c r="CA451" s="21"/>
      <c r="CB451" s="21"/>
      <c r="CC451" s="21"/>
      <c r="CD451" s="21"/>
      <c r="CE451" s="21"/>
      <c r="CF451" s="21"/>
      <c r="CG451" s="21"/>
      <c r="CH451" s="21"/>
      <c r="CI451" s="21"/>
      <c r="CJ451" s="21"/>
      <c r="CK451" s="21"/>
      <c r="CL451" s="21"/>
      <c r="CM451" s="21"/>
      <c r="CN451" s="21"/>
      <c r="CO451" s="21"/>
      <c r="CP451" s="21"/>
      <c r="CQ451" s="21"/>
    </row>
    <row r="452" spans="26:95">
      <c r="Z452" s="21"/>
      <c r="AA452" s="21"/>
      <c r="AB452" s="21"/>
      <c r="AC452" s="21"/>
      <c r="AD452" s="21"/>
      <c r="AE452" s="21"/>
      <c r="AF452" s="21"/>
      <c r="AG452" s="21"/>
      <c r="AH452" s="21"/>
      <c r="AI452" s="21"/>
      <c r="AJ452" s="21"/>
      <c r="AK452" s="21"/>
      <c r="AL452" s="21"/>
      <c r="AM452" s="21"/>
      <c r="AN452" s="21"/>
      <c r="AO452" s="21"/>
      <c r="AP452" s="21"/>
      <c r="AQ452" s="21"/>
      <c r="AR452" s="21"/>
      <c r="AS452" s="21"/>
      <c r="AT452" s="21"/>
      <c r="AU452" s="21"/>
      <c r="AV452" s="21"/>
      <c r="AW452" s="21"/>
      <c r="AX452" s="21"/>
      <c r="AY452" s="21"/>
      <c r="AZ452" s="21"/>
      <c r="BA452" s="21"/>
      <c r="BB452" s="21"/>
      <c r="BC452" s="21"/>
      <c r="BD452" s="21"/>
      <c r="BE452" s="21"/>
      <c r="BF452" s="21"/>
      <c r="BG452" s="21"/>
      <c r="BH452" s="21"/>
      <c r="BI452" s="21"/>
      <c r="BJ452" s="21"/>
      <c r="BK452" s="21"/>
      <c r="BL452" s="21"/>
      <c r="BM452" s="21"/>
      <c r="BN452" s="21"/>
      <c r="BO452" s="21"/>
      <c r="BP452" s="21"/>
      <c r="BQ452" s="21"/>
      <c r="BR452" s="21"/>
      <c r="BS452" s="21"/>
      <c r="BT452" s="21"/>
      <c r="BU452" s="21"/>
      <c r="BV452" s="21"/>
      <c r="BW452" s="21"/>
      <c r="BX452" s="21"/>
      <c r="BY452" s="21"/>
      <c r="BZ452" s="21"/>
      <c r="CA452" s="21"/>
      <c r="CB452" s="21"/>
      <c r="CC452" s="21"/>
      <c r="CD452" s="21"/>
      <c r="CE452" s="21"/>
      <c r="CF452" s="21"/>
      <c r="CG452" s="21"/>
      <c r="CH452" s="21"/>
      <c r="CI452" s="21"/>
      <c r="CJ452" s="21"/>
      <c r="CK452" s="21"/>
      <c r="CL452" s="21"/>
      <c r="CM452" s="21"/>
      <c r="CN452" s="21"/>
      <c r="CO452" s="21"/>
      <c r="CP452" s="21"/>
      <c r="CQ452" s="21"/>
    </row>
    <row r="453" spans="26:95">
      <c r="Z453" s="21"/>
      <c r="AA453" s="21"/>
      <c r="AB453" s="21"/>
      <c r="AC453" s="21"/>
      <c r="AD453" s="21"/>
      <c r="AE453" s="21"/>
      <c r="AF453" s="21"/>
      <c r="AG453" s="21"/>
      <c r="AH453" s="21"/>
      <c r="AI453" s="21"/>
      <c r="AJ453" s="21"/>
      <c r="AK453" s="21"/>
      <c r="AL453" s="21"/>
      <c r="AM453" s="21"/>
      <c r="AN453" s="21"/>
      <c r="AO453" s="21"/>
      <c r="AP453" s="21"/>
      <c r="AQ453" s="21"/>
      <c r="AR453" s="21"/>
      <c r="AS453" s="21"/>
      <c r="AT453" s="21"/>
      <c r="AU453" s="21"/>
      <c r="AV453" s="21"/>
      <c r="AW453" s="21"/>
      <c r="AX453" s="21"/>
      <c r="AY453" s="21"/>
      <c r="AZ453" s="21"/>
      <c r="BA453" s="21"/>
      <c r="BB453" s="21"/>
      <c r="BC453" s="21"/>
      <c r="BD453" s="21"/>
      <c r="BE453" s="21"/>
      <c r="BF453" s="21"/>
      <c r="BG453" s="21"/>
      <c r="BH453" s="21"/>
      <c r="BI453" s="21"/>
      <c r="BJ453" s="21"/>
      <c r="BK453" s="21"/>
      <c r="BL453" s="21"/>
      <c r="BM453" s="21"/>
      <c r="BN453" s="21"/>
      <c r="BO453" s="21"/>
      <c r="BP453" s="21"/>
      <c r="BQ453" s="21"/>
      <c r="BR453" s="21"/>
      <c r="BS453" s="21"/>
      <c r="BT453" s="21"/>
      <c r="BU453" s="21"/>
      <c r="BV453" s="21"/>
      <c r="BW453" s="21"/>
      <c r="BX453" s="21"/>
      <c r="BY453" s="21"/>
      <c r="BZ453" s="21"/>
      <c r="CA453" s="21"/>
      <c r="CB453" s="21"/>
      <c r="CC453" s="21"/>
      <c r="CD453" s="21"/>
      <c r="CE453" s="21"/>
      <c r="CF453" s="21"/>
      <c r="CG453" s="21"/>
      <c r="CH453" s="21"/>
      <c r="CI453" s="21"/>
      <c r="CJ453" s="21"/>
      <c r="CK453" s="21"/>
      <c r="CL453" s="21"/>
      <c r="CM453" s="21"/>
      <c r="CN453" s="21"/>
      <c r="CO453" s="21"/>
      <c r="CP453" s="21"/>
      <c r="CQ453" s="21"/>
    </row>
    <row r="454" spans="26:95">
      <c r="Z454" s="21"/>
      <c r="AA454" s="21"/>
      <c r="AB454" s="21"/>
      <c r="AC454" s="21"/>
      <c r="AD454" s="21"/>
      <c r="AE454" s="21"/>
      <c r="AF454" s="21"/>
      <c r="AG454" s="21"/>
      <c r="AH454" s="21"/>
      <c r="AI454" s="21"/>
      <c r="AJ454" s="21"/>
      <c r="AK454" s="21"/>
      <c r="AL454" s="21"/>
      <c r="AM454" s="21"/>
      <c r="AN454" s="21"/>
      <c r="AO454" s="21"/>
      <c r="AP454" s="21"/>
      <c r="AQ454" s="21"/>
      <c r="AR454" s="21"/>
      <c r="AS454" s="21"/>
      <c r="AT454" s="21"/>
      <c r="AU454" s="21"/>
      <c r="AV454" s="21"/>
      <c r="AW454" s="21"/>
      <c r="AX454" s="21"/>
      <c r="AY454" s="21"/>
      <c r="AZ454" s="21"/>
      <c r="BA454" s="21"/>
      <c r="BB454" s="21"/>
      <c r="BC454" s="21"/>
      <c r="BD454" s="21"/>
      <c r="BE454" s="21"/>
      <c r="BF454" s="21"/>
      <c r="BG454" s="21"/>
      <c r="BH454" s="21"/>
      <c r="BI454" s="21"/>
      <c r="BJ454" s="21"/>
      <c r="BK454" s="21"/>
      <c r="BL454" s="21"/>
      <c r="BM454" s="21"/>
      <c r="BN454" s="21"/>
      <c r="BO454" s="21"/>
      <c r="BP454" s="21"/>
      <c r="BQ454" s="21"/>
      <c r="BR454" s="21"/>
      <c r="BS454" s="21"/>
      <c r="BT454" s="21"/>
      <c r="BU454" s="21"/>
      <c r="BV454" s="21"/>
      <c r="BW454" s="21"/>
      <c r="BX454" s="21"/>
      <c r="BY454" s="21"/>
      <c r="BZ454" s="21"/>
      <c r="CA454" s="21"/>
      <c r="CB454" s="21"/>
      <c r="CC454" s="21"/>
      <c r="CD454" s="21"/>
      <c r="CE454" s="21"/>
      <c r="CF454" s="21"/>
      <c r="CG454" s="21"/>
      <c r="CH454" s="21"/>
      <c r="CI454" s="21"/>
      <c r="CJ454" s="21"/>
      <c r="CK454" s="21"/>
      <c r="CL454" s="21"/>
      <c r="CM454" s="21"/>
      <c r="CN454" s="21"/>
      <c r="CO454" s="21"/>
      <c r="CP454" s="21"/>
      <c r="CQ454" s="21"/>
    </row>
    <row r="455" spans="26:95">
      <c r="Z455" s="21"/>
      <c r="AA455" s="21"/>
      <c r="AB455" s="21"/>
      <c r="AC455" s="21"/>
      <c r="AD455" s="21"/>
      <c r="AE455" s="21"/>
      <c r="AF455" s="21"/>
      <c r="AG455" s="21"/>
      <c r="AH455" s="21"/>
      <c r="AI455" s="21"/>
      <c r="AJ455" s="21"/>
      <c r="AK455" s="21"/>
      <c r="AL455" s="21"/>
      <c r="AM455" s="21"/>
      <c r="AN455" s="21"/>
      <c r="AO455" s="21"/>
      <c r="AP455" s="21"/>
      <c r="AQ455" s="21"/>
      <c r="AR455" s="21"/>
      <c r="AS455" s="21"/>
      <c r="AT455" s="21"/>
      <c r="AU455" s="21"/>
      <c r="AV455" s="21"/>
      <c r="AW455" s="21"/>
      <c r="AX455" s="21"/>
      <c r="AY455" s="21"/>
      <c r="AZ455" s="21"/>
      <c r="BA455" s="21"/>
      <c r="BB455" s="21"/>
      <c r="BC455" s="21"/>
      <c r="BD455" s="21"/>
      <c r="BE455" s="21"/>
      <c r="BF455" s="21"/>
      <c r="BG455" s="21"/>
      <c r="BH455" s="21"/>
      <c r="BI455" s="21"/>
      <c r="BJ455" s="21"/>
      <c r="BK455" s="21"/>
      <c r="BL455" s="21"/>
      <c r="BM455" s="21"/>
      <c r="BN455" s="21"/>
      <c r="BO455" s="21"/>
      <c r="BP455" s="21"/>
      <c r="BQ455" s="21"/>
      <c r="BR455" s="21"/>
      <c r="BS455" s="21"/>
      <c r="BT455" s="21"/>
      <c r="BU455" s="21"/>
      <c r="BV455" s="21"/>
      <c r="BW455" s="21"/>
      <c r="BX455" s="21"/>
      <c r="BY455" s="21"/>
      <c r="BZ455" s="21"/>
      <c r="CA455" s="21"/>
      <c r="CB455" s="21"/>
      <c r="CC455" s="21"/>
      <c r="CD455" s="21"/>
      <c r="CE455" s="21"/>
      <c r="CF455" s="21"/>
      <c r="CG455" s="21"/>
      <c r="CH455" s="21"/>
      <c r="CI455" s="21"/>
      <c r="CJ455" s="21"/>
      <c r="CK455" s="21"/>
      <c r="CL455" s="21"/>
      <c r="CM455" s="21"/>
      <c r="CN455" s="21"/>
      <c r="CO455" s="21"/>
      <c r="CP455" s="21"/>
      <c r="CQ455" s="21"/>
    </row>
    <row r="456" spans="26:95">
      <c r="Z456" s="21"/>
      <c r="AA456" s="21"/>
      <c r="AB456" s="21"/>
      <c r="AC456" s="21"/>
      <c r="AD456" s="21"/>
      <c r="AE456" s="21"/>
      <c r="AF456" s="21"/>
      <c r="AG456" s="21"/>
      <c r="AH456" s="21"/>
      <c r="AI456" s="21"/>
      <c r="AJ456" s="21"/>
      <c r="AK456" s="21"/>
      <c r="AL456" s="21"/>
      <c r="AM456" s="21"/>
      <c r="AN456" s="21"/>
      <c r="AO456" s="21"/>
      <c r="AP456" s="21"/>
      <c r="AQ456" s="21"/>
      <c r="AR456" s="21"/>
      <c r="AS456" s="21"/>
      <c r="AT456" s="21"/>
      <c r="AU456" s="21"/>
      <c r="AV456" s="21"/>
      <c r="AW456" s="21"/>
      <c r="AX456" s="21"/>
      <c r="AY456" s="21"/>
      <c r="AZ456" s="21"/>
      <c r="BA456" s="21"/>
      <c r="BB456" s="21"/>
      <c r="BC456" s="21"/>
      <c r="BD456" s="21"/>
      <c r="BE456" s="21"/>
      <c r="BF456" s="21"/>
      <c r="BG456" s="21"/>
      <c r="BH456" s="21"/>
      <c r="BI456" s="21"/>
      <c r="BJ456" s="21"/>
      <c r="BK456" s="21"/>
      <c r="BL456" s="21"/>
      <c r="BM456" s="21"/>
      <c r="BN456" s="21"/>
      <c r="BO456" s="21"/>
      <c r="BP456" s="21"/>
      <c r="BQ456" s="21"/>
      <c r="BR456" s="21"/>
      <c r="BS456" s="21"/>
      <c r="BT456" s="21"/>
      <c r="BU456" s="21"/>
      <c r="BV456" s="21"/>
      <c r="BW456" s="21"/>
      <c r="BX456" s="21"/>
      <c r="BY456" s="21"/>
      <c r="BZ456" s="21"/>
      <c r="CA456" s="21"/>
      <c r="CB456" s="21"/>
      <c r="CC456" s="21"/>
      <c r="CD456" s="21"/>
      <c r="CE456" s="21"/>
      <c r="CF456" s="21"/>
      <c r="CG456" s="21"/>
      <c r="CH456" s="21"/>
      <c r="CI456" s="21"/>
      <c r="CJ456" s="21"/>
      <c r="CK456" s="21"/>
      <c r="CL456" s="21"/>
      <c r="CM456" s="21"/>
      <c r="CN456" s="21"/>
      <c r="CO456" s="21"/>
      <c r="CP456" s="21"/>
      <c r="CQ456" s="21"/>
    </row>
    <row r="457" spans="26:95">
      <c r="Z457" s="21"/>
      <c r="AA457" s="21"/>
      <c r="AB457" s="21"/>
      <c r="AC457" s="21"/>
      <c r="AD457" s="21"/>
      <c r="AE457" s="21"/>
      <c r="AF457" s="21"/>
      <c r="AG457" s="21"/>
      <c r="AH457" s="21"/>
      <c r="AI457" s="21"/>
      <c r="AJ457" s="21"/>
      <c r="AK457" s="21"/>
      <c r="AL457" s="21"/>
      <c r="AM457" s="21"/>
      <c r="AN457" s="21"/>
      <c r="AO457" s="21"/>
      <c r="AP457" s="21"/>
      <c r="AQ457" s="21"/>
      <c r="AR457" s="21"/>
      <c r="AS457" s="21"/>
      <c r="AT457" s="21"/>
      <c r="AU457" s="21"/>
      <c r="AV457" s="21"/>
      <c r="AW457" s="21"/>
      <c r="AX457" s="21"/>
      <c r="AY457" s="21"/>
      <c r="AZ457" s="21"/>
      <c r="BA457" s="21"/>
      <c r="BB457" s="21"/>
      <c r="BC457" s="21"/>
      <c r="BD457" s="21"/>
      <c r="BE457" s="21"/>
      <c r="BF457" s="21"/>
      <c r="BG457" s="21"/>
      <c r="BH457" s="21"/>
      <c r="BI457" s="21"/>
      <c r="BJ457" s="21"/>
      <c r="BK457" s="21"/>
      <c r="BL457" s="21"/>
      <c r="BM457" s="21"/>
      <c r="BN457" s="21"/>
      <c r="BO457" s="21"/>
      <c r="BP457" s="21"/>
      <c r="BQ457" s="21"/>
      <c r="BR457" s="21"/>
      <c r="BS457" s="21"/>
      <c r="BT457" s="21"/>
      <c r="BU457" s="21"/>
      <c r="BV457" s="21"/>
      <c r="BW457" s="21"/>
      <c r="BX457" s="21"/>
      <c r="BY457" s="21"/>
      <c r="BZ457" s="21"/>
      <c r="CA457" s="21"/>
      <c r="CB457" s="21"/>
      <c r="CC457" s="21"/>
      <c r="CD457" s="21"/>
      <c r="CE457" s="21"/>
      <c r="CF457" s="21"/>
      <c r="CG457" s="21"/>
      <c r="CH457" s="21"/>
      <c r="CI457" s="21"/>
      <c r="CJ457" s="21"/>
      <c r="CK457" s="21"/>
      <c r="CL457" s="21"/>
      <c r="CM457" s="21"/>
      <c r="CN457" s="21"/>
      <c r="CO457" s="21"/>
      <c r="CP457" s="21"/>
      <c r="CQ457" s="21"/>
    </row>
    <row r="458" spans="26:95">
      <c r="Z458" s="21"/>
      <c r="AA458" s="21"/>
      <c r="AB458" s="21"/>
      <c r="AC458" s="21"/>
      <c r="AD458" s="21"/>
      <c r="AE458" s="21"/>
      <c r="AF458" s="21"/>
      <c r="AG458" s="21"/>
      <c r="AH458" s="21"/>
      <c r="AI458" s="21"/>
      <c r="AJ458" s="21"/>
      <c r="AK458" s="21"/>
      <c r="AL458" s="21"/>
      <c r="AM458" s="21"/>
      <c r="AN458" s="21"/>
      <c r="AO458" s="21"/>
      <c r="AP458" s="21"/>
      <c r="AQ458" s="21"/>
      <c r="AR458" s="21"/>
      <c r="AS458" s="21"/>
      <c r="AT458" s="21"/>
      <c r="AU458" s="21"/>
      <c r="AV458" s="21"/>
      <c r="AW458" s="21"/>
      <c r="AX458" s="21"/>
      <c r="AY458" s="21"/>
      <c r="AZ458" s="21"/>
      <c r="BA458" s="21"/>
      <c r="BB458" s="21"/>
      <c r="BC458" s="21"/>
      <c r="BD458" s="21"/>
      <c r="BE458" s="21"/>
      <c r="BF458" s="21"/>
      <c r="BG458" s="21"/>
      <c r="BH458" s="21"/>
      <c r="BI458" s="21"/>
      <c r="BJ458" s="21"/>
      <c r="BK458" s="21"/>
      <c r="BL458" s="21"/>
      <c r="BM458" s="21"/>
      <c r="BN458" s="21"/>
      <c r="BO458" s="21"/>
      <c r="BP458" s="21"/>
      <c r="BQ458" s="21"/>
      <c r="BR458" s="21"/>
      <c r="BS458" s="21"/>
      <c r="BT458" s="21"/>
      <c r="BU458" s="21"/>
      <c r="BV458" s="21"/>
      <c r="BW458" s="21"/>
      <c r="BX458" s="21"/>
      <c r="BY458" s="21"/>
      <c r="BZ458" s="21"/>
      <c r="CA458" s="21"/>
      <c r="CB458" s="21"/>
      <c r="CC458" s="21"/>
      <c r="CD458" s="21"/>
      <c r="CE458" s="21"/>
      <c r="CF458" s="21"/>
      <c r="CG458" s="21"/>
      <c r="CH458" s="21"/>
      <c r="CI458" s="21"/>
      <c r="CJ458" s="21"/>
      <c r="CK458" s="21"/>
      <c r="CL458" s="21"/>
      <c r="CM458" s="21"/>
      <c r="CN458" s="21"/>
      <c r="CO458" s="21"/>
      <c r="CP458" s="21"/>
      <c r="CQ458" s="21"/>
    </row>
    <row r="459" spans="26:95">
      <c r="Z459" s="21"/>
      <c r="AA459" s="21"/>
      <c r="AB459" s="21"/>
      <c r="AC459" s="21"/>
      <c r="AD459" s="21"/>
      <c r="AE459" s="21"/>
      <c r="AF459" s="21"/>
      <c r="AG459" s="21"/>
      <c r="AH459" s="21"/>
      <c r="AI459" s="21"/>
      <c r="AJ459" s="21"/>
      <c r="AK459" s="21"/>
      <c r="AL459" s="21"/>
      <c r="AM459" s="21"/>
      <c r="AN459" s="21"/>
      <c r="AO459" s="21"/>
      <c r="AP459" s="21"/>
      <c r="AQ459" s="21"/>
      <c r="AR459" s="21"/>
      <c r="AS459" s="21"/>
      <c r="AT459" s="21"/>
      <c r="AU459" s="21"/>
      <c r="AV459" s="21"/>
      <c r="AW459" s="21"/>
      <c r="AX459" s="21"/>
      <c r="AY459" s="21"/>
      <c r="AZ459" s="21"/>
      <c r="BA459" s="21"/>
      <c r="BB459" s="21"/>
      <c r="BC459" s="21"/>
      <c r="BD459" s="21"/>
      <c r="BE459" s="21"/>
      <c r="BF459" s="21"/>
      <c r="BG459" s="21"/>
      <c r="BH459" s="21"/>
      <c r="BI459" s="21"/>
      <c r="BJ459" s="21"/>
      <c r="BK459" s="21"/>
      <c r="BL459" s="21"/>
      <c r="BM459" s="21"/>
      <c r="BN459" s="21"/>
      <c r="BO459" s="21"/>
      <c r="BP459" s="21"/>
      <c r="BQ459" s="21"/>
      <c r="BR459" s="21"/>
      <c r="BS459" s="21"/>
      <c r="BT459" s="21"/>
      <c r="BU459" s="21"/>
      <c r="BV459" s="21"/>
      <c r="BW459" s="21"/>
      <c r="BX459" s="21"/>
      <c r="BY459" s="21"/>
      <c r="BZ459" s="21"/>
      <c r="CA459" s="21"/>
      <c r="CB459" s="21"/>
      <c r="CC459" s="21"/>
      <c r="CD459" s="21"/>
      <c r="CE459" s="21"/>
      <c r="CF459" s="21"/>
      <c r="CG459" s="21"/>
      <c r="CH459" s="21"/>
      <c r="CI459" s="21"/>
      <c r="CJ459" s="21"/>
      <c r="CK459" s="21"/>
      <c r="CL459" s="21"/>
      <c r="CM459" s="21"/>
      <c r="CN459" s="21"/>
      <c r="CO459" s="21"/>
      <c r="CP459" s="21"/>
      <c r="CQ459" s="21"/>
    </row>
    <row r="460" spans="26:95">
      <c r="Z460" s="21"/>
      <c r="AA460" s="21"/>
      <c r="AB460" s="21"/>
      <c r="AC460" s="21"/>
      <c r="AD460" s="21"/>
      <c r="AE460" s="21"/>
      <c r="AF460" s="21"/>
      <c r="AG460" s="21"/>
      <c r="AH460" s="21"/>
      <c r="AI460" s="21"/>
      <c r="AJ460" s="21"/>
      <c r="AK460" s="21"/>
      <c r="AL460" s="21"/>
      <c r="AM460" s="21"/>
      <c r="AN460" s="21"/>
      <c r="AO460" s="21"/>
      <c r="AP460" s="21"/>
      <c r="AQ460" s="21"/>
      <c r="AR460" s="21"/>
      <c r="AS460" s="21"/>
      <c r="AT460" s="21"/>
      <c r="AU460" s="21"/>
      <c r="AV460" s="21"/>
      <c r="AW460" s="21"/>
      <c r="AX460" s="21"/>
      <c r="AY460" s="21"/>
      <c r="AZ460" s="21"/>
      <c r="BA460" s="21"/>
      <c r="BB460" s="21"/>
      <c r="BC460" s="21"/>
      <c r="BD460" s="21"/>
      <c r="BE460" s="21"/>
      <c r="BF460" s="21"/>
      <c r="BG460" s="21"/>
      <c r="BH460" s="21"/>
      <c r="BI460" s="21"/>
      <c r="BJ460" s="21"/>
      <c r="BK460" s="21"/>
      <c r="BL460" s="21"/>
      <c r="BM460" s="21"/>
      <c r="BN460" s="21"/>
      <c r="BO460" s="21"/>
      <c r="BP460" s="21"/>
      <c r="BQ460" s="21"/>
      <c r="BR460" s="21"/>
      <c r="BS460" s="21"/>
      <c r="BT460" s="21"/>
      <c r="BU460" s="21"/>
      <c r="BV460" s="21"/>
      <c r="BW460" s="21"/>
      <c r="BX460" s="21"/>
      <c r="BY460" s="21"/>
      <c r="BZ460" s="21"/>
      <c r="CA460" s="21"/>
      <c r="CB460" s="21"/>
      <c r="CC460" s="21"/>
      <c r="CD460" s="21"/>
      <c r="CE460" s="21"/>
      <c r="CF460" s="21"/>
      <c r="CG460" s="21"/>
      <c r="CH460" s="21"/>
      <c r="CI460" s="21"/>
      <c r="CJ460" s="21"/>
      <c r="CK460" s="21"/>
      <c r="CL460" s="21"/>
      <c r="CM460" s="21"/>
      <c r="CN460" s="21"/>
      <c r="CO460" s="21"/>
      <c r="CP460" s="21"/>
      <c r="CQ460" s="21"/>
    </row>
    <row r="461" spans="26:95">
      <c r="Z461" s="21"/>
      <c r="AA461" s="21"/>
      <c r="AB461" s="21"/>
      <c r="AC461" s="21"/>
      <c r="AD461" s="21"/>
      <c r="AE461" s="21"/>
      <c r="AF461" s="21"/>
      <c r="AG461" s="21"/>
      <c r="AH461" s="21"/>
      <c r="AI461" s="21"/>
      <c r="AJ461" s="21"/>
      <c r="AK461" s="21"/>
      <c r="AL461" s="21"/>
      <c r="AM461" s="21"/>
      <c r="AN461" s="21"/>
      <c r="AO461" s="21"/>
      <c r="AP461" s="21"/>
      <c r="AQ461" s="21"/>
      <c r="AR461" s="21"/>
      <c r="AS461" s="21"/>
      <c r="AT461" s="21"/>
      <c r="AU461" s="21"/>
      <c r="AV461" s="21"/>
      <c r="AW461" s="21"/>
      <c r="AX461" s="21"/>
      <c r="AY461" s="21"/>
      <c r="AZ461" s="21"/>
      <c r="BA461" s="21"/>
      <c r="BB461" s="21"/>
      <c r="BC461" s="21"/>
      <c r="BD461" s="21"/>
      <c r="BE461" s="21"/>
      <c r="BF461" s="21"/>
      <c r="BG461" s="21"/>
      <c r="BH461" s="21"/>
      <c r="BI461" s="21"/>
      <c r="BJ461" s="21"/>
      <c r="BK461" s="21"/>
      <c r="BL461" s="21"/>
      <c r="BM461" s="21"/>
      <c r="BN461" s="21"/>
      <c r="BO461" s="21"/>
      <c r="BP461" s="21"/>
      <c r="BQ461" s="21"/>
      <c r="BR461" s="21"/>
      <c r="BS461" s="21"/>
      <c r="BT461" s="21"/>
      <c r="BU461" s="21"/>
      <c r="BV461" s="21"/>
      <c r="BW461" s="21"/>
      <c r="BX461" s="21"/>
      <c r="BY461" s="21"/>
      <c r="BZ461" s="21"/>
      <c r="CA461" s="21"/>
      <c r="CB461" s="21"/>
      <c r="CC461" s="21"/>
      <c r="CD461" s="21"/>
      <c r="CE461" s="21"/>
      <c r="CF461" s="21"/>
      <c r="CG461" s="21"/>
      <c r="CH461" s="21"/>
      <c r="CI461" s="21"/>
      <c r="CJ461" s="21"/>
      <c r="CK461" s="21"/>
      <c r="CL461" s="21"/>
      <c r="CM461" s="21"/>
      <c r="CN461" s="21"/>
      <c r="CO461" s="21"/>
      <c r="CP461" s="21"/>
      <c r="CQ461" s="21"/>
    </row>
    <row r="462" spans="26:95">
      <c r="Z462" s="21"/>
      <c r="AA462" s="21"/>
      <c r="AB462" s="21"/>
      <c r="AC462" s="21"/>
      <c r="AD462" s="21"/>
      <c r="AE462" s="21"/>
      <c r="AF462" s="21"/>
      <c r="AG462" s="21"/>
      <c r="AH462" s="21"/>
      <c r="AI462" s="21"/>
      <c r="AJ462" s="21"/>
      <c r="AK462" s="21"/>
      <c r="AL462" s="21"/>
      <c r="AM462" s="21"/>
      <c r="AN462" s="21"/>
      <c r="AO462" s="21"/>
      <c r="AP462" s="21"/>
      <c r="AQ462" s="21"/>
      <c r="AR462" s="21"/>
      <c r="AS462" s="21"/>
      <c r="AT462" s="21"/>
      <c r="AU462" s="21"/>
      <c r="AV462" s="21"/>
      <c r="AW462" s="21"/>
      <c r="AX462" s="21"/>
      <c r="AY462" s="21"/>
      <c r="AZ462" s="21"/>
      <c r="BA462" s="21"/>
      <c r="BB462" s="21"/>
      <c r="BC462" s="21"/>
      <c r="BD462" s="21"/>
      <c r="BE462" s="21"/>
      <c r="BF462" s="21"/>
      <c r="BG462" s="21"/>
      <c r="BH462" s="21"/>
      <c r="BI462" s="21"/>
      <c r="BJ462" s="21"/>
      <c r="BK462" s="21"/>
      <c r="BL462" s="21"/>
      <c r="BM462" s="21"/>
      <c r="BN462" s="21"/>
      <c r="BO462" s="21"/>
      <c r="BP462" s="21"/>
      <c r="BQ462" s="21"/>
      <c r="BR462" s="21"/>
      <c r="BS462" s="21"/>
      <c r="BT462" s="21"/>
      <c r="BU462" s="21"/>
      <c r="BV462" s="21"/>
      <c r="BW462" s="21"/>
      <c r="BX462" s="21"/>
      <c r="BY462" s="21"/>
      <c r="BZ462" s="21"/>
      <c r="CA462" s="21"/>
      <c r="CB462" s="21"/>
      <c r="CC462" s="21"/>
      <c r="CD462" s="21"/>
      <c r="CE462" s="21"/>
      <c r="CF462" s="21"/>
      <c r="CG462" s="21"/>
      <c r="CH462" s="21"/>
      <c r="CI462" s="21"/>
      <c r="CJ462" s="21"/>
      <c r="CK462" s="21"/>
      <c r="CL462" s="21"/>
      <c r="CM462" s="21"/>
      <c r="CN462" s="21"/>
      <c r="CO462" s="21"/>
      <c r="CP462" s="21"/>
      <c r="CQ462" s="21"/>
    </row>
    <row r="463" spans="26:95">
      <c r="Z463" s="21"/>
      <c r="AA463" s="21"/>
      <c r="AB463" s="21"/>
      <c r="AC463" s="21"/>
      <c r="AD463" s="21"/>
      <c r="AE463" s="21"/>
      <c r="AF463" s="21"/>
      <c r="AG463" s="21"/>
      <c r="AH463" s="21"/>
      <c r="AI463" s="21"/>
      <c r="AJ463" s="21"/>
      <c r="AK463" s="21"/>
      <c r="AL463" s="21"/>
      <c r="AM463" s="21"/>
      <c r="AN463" s="21"/>
      <c r="AO463" s="21"/>
      <c r="AP463" s="21"/>
      <c r="AQ463" s="21"/>
      <c r="AR463" s="21"/>
      <c r="AS463" s="21"/>
      <c r="AT463" s="21"/>
      <c r="AU463" s="21"/>
      <c r="AV463" s="21"/>
      <c r="AW463" s="21"/>
      <c r="AX463" s="21"/>
      <c r="AY463" s="21"/>
      <c r="AZ463" s="21"/>
      <c r="BA463" s="21"/>
      <c r="BB463" s="21"/>
      <c r="BC463" s="21"/>
      <c r="BD463" s="21"/>
      <c r="BE463" s="21"/>
      <c r="BF463" s="21"/>
      <c r="BG463" s="21"/>
      <c r="BH463" s="21"/>
      <c r="BI463" s="21"/>
      <c r="BJ463" s="21"/>
      <c r="BK463" s="21"/>
      <c r="BL463" s="21"/>
      <c r="BM463" s="21"/>
      <c r="BN463" s="21"/>
      <c r="BO463" s="21"/>
      <c r="BP463" s="21"/>
      <c r="BQ463" s="21"/>
      <c r="BR463" s="21"/>
      <c r="BS463" s="21"/>
      <c r="BT463" s="21"/>
      <c r="BU463" s="21"/>
      <c r="BV463" s="21"/>
      <c r="BW463" s="21"/>
      <c r="BX463" s="21"/>
      <c r="BY463" s="21"/>
      <c r="BZ463" s="21"/>
      <c r="CA463" s="21"/>
      <c r="CB463" s="21"/>
      <c r="CC463" s="21"/>
      <c r="CD463" s="21"/>
      <c r="CE463" s="21"/>
      <c r="CF463" s="21"/>
      <c r="CG463" s="21"/>
      <c r="CH463" s="21"/>
      <c r="CI463" s="21"/>
      <c r="CJ463" s="21"/>
      <c r="CK463" s="21"/>
      <c r="CL463" s="21"/>
      <c r="CM463" s="21"/>
      <c r="CN463" s="21"/>
      <c r="CO463" s="21"/>
      <c r="CP463" s="21"/>
      <c r="CQ463" s="21"/>
    </row>
    <row r="464" spans="26:95">
      <c r="Z464" s="21"/>
      <c r="AA464" s="21"/>
      <c r="AB464" s="21"/>
      <c r="AC464" s="21"/>
      <c r="AD464" s="21"/>
      <c r="AE464" s="21"/>
      <c r="AF464" s="21"/>
      <c r="AG464" s="21"/>
      <c r="AH464" s="21"/>
      <c r="AI464" s="21"/>
      <c r="AJ464" s="21"/>
      <c r="AK464" s="21"/>
      <c r="AL464" s="21"/>
      <c r="AM464" s="21"/>
      <c r="AN464" s="21"/>
      <c r="AO464" s="21"/>
      <c r="AP464" s="21"/>
      <c r="AQ464" s="21"/>
      <c r="AR464" s="21"/>
      <c r="AS464" s="21"/>
      <c r="AT464" s="21"/>
      <c r="AU464" s="21"/>
      <c r="AV464" s="21"/>
      <c r="AW464" s="21"/>
      <c r="AX464" s="21"/>
      <c r="AY464" s="21"/>
      <c r="AZ464" s="21"/>
      <c r="BA464" s="21"/>
      <c r="BB464" s="21"/>
      <c r="BC464" s="21"/>
      <c r="BD464" s="21"/>
      <c r="BE464" s="21"/>
      <c r="BF464" s="21"/>
      <c r="BG464" s="21"/>
      <c r="BH464" s="21"/>
      <c r="BI464" s="21"/>
      <c r="BJ464" s="21"/>
      <c r="BK464" s="21"/>
      <c r="BL464" s="21"/>
      <c r="BM464" s="21"/>
      <c r="BN464" s="21"/>
      <c r="BO464" s="21"/>
      <c r="BP464" s="21"/>
      <c r="BQ464" s="21"/>
      <c r="BR464" s="21"/>
      <c r="BS464" s="21"/>
      <c r="BT464" s="21"/>
      <c r="BU464" s="21"/>
      <c r="BV464" s="21"/>
      <c r="BW464" s="21"/>
      <c r="BX464" s="21"/>
      <c r="BY464" s="21"/>
      <c r="BZ464" s="21"/>
      <c r="CA464" s="21"/>
      <c r="CB464" s="21"/>
      <c r="CC464" s="21"/>
      <c r="CD464" s="21"/>
      <c r="CE464" s="21"/>
      <c r="CF464" s="21"/>
      <c r="CG464" s="21"/>
      <c r="CH464" s="21"/>
      <c r="CI464" s="21"/>
      <c r="CJ464" s="21"/>
      <c r="CK464" s="21"/>
      <c r="CL464" s="21"/>
      <c r="CM464" s="21"/>
      <c r="CN464" s="21"/>
      <c r="CO464" s="21"/>
      <c r="CP464" s="21"/>
      <c r="CQ464" s="21"/>
    </row>
    <row r="465" spans="26:95">
      <c r="Z465" s="21"/>
      <c r="AA465" s="21"/>
      <c r="AB465" s="21"/>
      <c r="AC465" s="21"/>
      <c r="AD465" s="21"/>
      <c r="AE465" s="21"/>
      <c r="AF465" s="21"/>
      <c r="AG465" s="21"/>
      <c r="AH465" s="21"/>
      <c r="AI465" s="21"/>
      <c r="AJ465" s="21"/>
      <c r="AK465" s="21"/>
      <c r="AL465" s="21"/>
      <c r="AM465" s="21"/>
      <c r="AN465" s="21"/>
      <c r="AO465" s="21"/>
      <c r="AP465" s="21"/>
      <c r="AQ465" s="21"/>
      <c r="AR465" s="21"/>
      <c r="AS465" s="21"/>
      <c r="AT465" s="21"/>
      <c r="AU465" s="21"/>
      <c r="AV465" s="21"/>
      <c r="AW465" s="21"/>
      <c r="AX465" s="21"/>
      <c r="AY465" s="21"/>
      <c r="AZ465" s="21"/>
      <c r="BA465" s="21"/>
      <c r="BB465" s="21"/>
      <c r="BC465" s="21"/>
      <c r="BD465" s="21"/>
      <c r="BE465" s="21"/>
      <c r="BF465" s="21"/>
      <c r="BG465" s="21"/>
      <c r="BH465" s="21"/>
      <c r="BI465" s="21"/>
      <c r="BJ465" s="21"/>
      <c r="BK465" s="21"/>
      <c r="BL465" s="21"/>
      <c r="BM465" s="21"/>
      <c r="BN465" s="21"/>
      <c r="BO465" s="21"/>
      <c r="BP465" s="21"/>
      <c r="BQ465" s="21"/>
      <c r="BR465" s="21"/>
      <c r="BS465" s="21"/>
      <c r="BT465" s="21"/>
      <c r="BU465" s="21"/>
      <c r="BV465" s="21"/>
      <c r="BW465" s="21"/>
      <c r="BX465" s="21"/>
      <c r="BY465" s="21"/>
      <c r="BZ465" s="21"/>
      <c r="CA465" s="21"/>
      <c r="CB465" s="21"/>
      <c r="CC465" s="21"/>
      <c r="CD465" s="21"/>
      <c r="CE465" s="21"/>
      <c r="CF465" s="21"/>
      <c r="CG465" s="21"/>
      <c r="CH465" s="21"/>
      <c r="CI465" s="21"/>
      <c r="CJ465" s="21"/>
      <c r="CK465" s="21"/>
      <c r="CL465" s="21"/>
      <c r="CM465" s="21"/>
      <c r="CN465" s="21"/>
      <c r="CO465" s="21"/>
      <c r="CP465" s="21"/>
      <c r="CQ465" s="21"/>
    </row>
    <row r="466" spans="26:95">
      <c r="Z466" s="21"/>
      <c r="AA466" s="21"/>
      <c r="AB466" s="21"/>
      <c r="AC466" s="21"/>
      <c r="AD466" s="21"/>
      <c r="AE466" s="21"/>
      <c r="AF466" s="21"/>
      <c r="AG466" s="21"/>
      <c r="AH466" s="21"/>
      <c r="AI466" s="21"/>
      <c r="AJ466" s="21"/>
      <c r="AK466" s="21"/>
      <c r="AL466" s="21"/>
      <c r="AM466" s="21"/>
      <c r="AN466" s="21"/>
      <c r="AO466" s="21"/>
      <c r="AP466" s="21"/>
      <c r="AQ466" s="21"/>
      <c r="AR466" s="21"/>
      <c r="AS466" s="21"/>
      <c r="AT466" s="21"/>
      <c r="AU466" s="21"/>
      <c r="AV466" s="21"/>
      <c r="AW466" s="21"/>
      <c r="AX466" s="21"/>
      <c r="AY466" s="21"/>
      <c r="AZ466" s="21"/>
      <c r="BA466" s="21"/>
      <c r="BB466" s="21"/>
      <c r="BC466" s="21"/>
      <c r="BD466" s="21"/>
      <c r="BE466" s="21"/>
      <c r="BF466" s="21"/>
      <c r="BG466" s="21"/>
      <c r="BH466" s="21"/>
      <c r="BI466" s="21"/>
      <c r="BJ466" s="21"/>
      <c r="BK466" s="21"/>
      <c r="BL466" s="21"/>
      <c r="BM466" s="21"/>
      <c r="BN466" s="21"/>
      <c r="BO466" s="21"/>
      <c r="BP466" s="21"/>
      <c r="BQ466" s="21"/>
      <c r="BR466" s="21"/>
      <c r="BS466" s="21"/>
      <c r="BT466" s="21"/>
      <c r="BU466" s="21"/>
      <c r="BV466" s="21"/>
      <c r="BW466" s="21"/>
      <c r="BX466" s="21"/>
      <c r="BY466" s="21"/>
      <c r="BZ466" s="21"/>
      <c r="CA466" s="21"/>
      <c r="CB466" s="21"/>
      <c r="CC466" s="21"/>
      <c r="CD466" s="21"/>
      <c r="CE466" s="21"/>
      <c r="CF466" s="21"/>
      <c r="CG466" s="21"/>
      <c r="CH466" s="21"/>
      <c r="CI466" s="21"/>
      <c r="CJ466" s="21"/>
      <c r="CK466" s="21"/>
      <c r="CL466" s="21"/>
      <c r="CM466" s="21"/>
      <c r="CN466" s="21"/>
      <c r="CO466" s="21"/>
      <c r="CP466" s="21"/>
      <c r="CQ466" s="21"/>
    </row>
    <row r="467" spans="26:95">
      <c r="Z467" s="21"/>
      <c r="AA467" s="21"/>
      <c r="AB467" s="21"/>
      <c r="AC467" s="21"/>
      <c r="AD467" s="21"/>
      <c r="AE467" s="21"/>
      <c r="AF467" s="21"/>
      <c r="AG467" s="21"/>
      <c r="AH467" s="21"/>
      <c r="AI467" s="21"/>
      <c r="AJ467" s="21"/>
      <c r="AK467" s="21"/>
      <c r="AL467" s="21"/>
      <c r="AM467" s="21"/>
      <c r="AN467" s="21"/>
      <c r="AO467" s="21"/>
      <c r="AP467" s="21"/>
      <c r="AQ467" s="21"/>
      <c r="AR467" s="21"/>
      <c r="AS467" s="21"/>
      <c r="AT467" s="21"/>
      <c r="AU467" s="21"/>
      <c r="AV467" s="21"/>
      <c r="AW467" s="21"/>
      <c r="AX467" s="21"/>
      <c r="AY467" s="21"/>
      <c r="AZ467" s="21"/>
      <c r="BA467" s="21"/>
      <c r="BB467" s="21"/>
      <c r="BC467" s="21"/>
      <c r="BD467" s="21"/>
      <c r="BE467" s="21"/>
      <c r="BF467" s="21"/>
      <c r="BG467" s="21"/>
      <c r="BH467" s="21"/>
      <c r="BI467" s="21"/>
      <c r="BJ467" s="21"/>
      <c r="BK467" s="21"/>
      <c r="BL467" s="21"/>
      <c r="BM467" s="21"/>
      <c r="BN467" s="21"/>
      <c r="BO467" s="21"/>
      <c r="BP467" s="21"/>
      <c r="BQ467" s="21"/>
      <c r="BR467" s="21"/>
      <c r="BS467" s="21"/>
      <c r="BT467" s="21"/>
      <c r="BU467" s="21"/>
      <c r="BV467" s="21"/>
      <c r="BW467" s="21"/>
      <c r="BX467" s="21"/>
      <c r="BY467" s="21"/>
      <c r="BZ467" s="21"/>
      <c r="CA467" s="21"/>
      <c r="CB467" s="21"/>
      <c r="CC467" s="21"/>
      <c r="CD467" s="21"/>
      <c r="CE467" s="21"/>
      <c r="CF467" s="21"/>
      <c r="CG467" s="21"/>
      <c r="CH467" s="21"/>
      <c r="CI467" s="21"/>
      <c r="CJ467" s="21"/>
      <c r="CK467" s="21"/>
      <c r="CL467" s="21"/>
      <c r="CM467" s="21"/>
      <c r="CN467" s="21"/>
      <c r="CO467" s="21"/>
      <c r="CP467" s="21"/>
      <c r="CQ467" s="21"/>
    </row>
    <row r="468" spans="26:95">
      <c r="Z468" s="21"/>
      <c r="AA468" s="21"/>
      <c r="AB468" s="21"/>
      <c r="AC468" s="21"/>
      <c r="AD468" s="21"/>
      <c r="AE468" s="21"/>
      <c r="AF468" s="21"/>
      <c r="AG468" s="21"/>
      <c r="AH468" s="21"/>
      <c r="AI468" s="21"/>
      <c r="AJ468" s="21"/>
      <c r="AK468" s="21"/>
      <c r="AL468" s="21"/>
      <c r="AM468" s="21"/>
      <c r="AN468" s="21"/>
      <c r="AO468" s="21"/>
      <c r="AP468" s="21"/>
      <c r="AQ468" s="21"/>
      <c r="AR468" s="21"/>
      <c r="AS468" s="21"/>
      <c r="AT468" s="21"/>
      <c r="AU468" s="21"/>
      <c r="AV468" s="21"/>
      <c r="AW468" s="21"/>
      <c r="AX468" s="21"/>
      <c r="AY468" s="21"/>
      <c r="AZ468" s="21"/>
      <c r="BA468" s="21"/>
      <c r="BB468" s="21"/>
      <c r="BC468" s="21"/>
      <c r="BD468" s="21"/>
      <c r="BE468" s="21"/>
      <c r="BF468" s="21"/>
      <c r="BG468" s="21"/>
      <c r="BH468" s="21"/>
      <c r="BI468" s="21"/>
      <c r="BJ468" s="21"/>
      <c r="BK468" s="21"/>
      <c r="BL468" s="21"/>
      <c r="BM468" s="21"/>
      <c r="BN468" s="21"/>
      <c r="BO468" s="21"/>
      <c r="BP468" s="21"/>
      <c r="BQ468" s="21"/>
      <c r="BR468" s="21"/>
      <c r="BS468" s="21"/>
      <c r="BT468" s="21"/>
      <c r="BU468" s="21"/>
      <c r="BV468" s="21"/>
      <c r="BW468" s="21"/>
      <c r="BX468" s="21"/>
      <c r="BY468" s="21"/>
      <c r="BZ468" s="21"/>
      <c r="CA468" s="21"/>
      <c r="CB468" s="21"/>
      <c r="CC468" s="21"/>
      <c r="CD468" s="21"/>
      <c r="CE468" s="21"/>
      <c r="CF468" s="21"/>
      <c r="CG468" s="21"/>
      <c r="CH468" s="21"/>
      <c r="CI468" s="21"/>
      <c r="CJ468" s="21"/>
      <c r="CK468" s="21"/>
      <c r="CL468" s="21"/>
      <c r="CM468" s="21"/>
      <c r="CN468" s="21"/>
      <c r="CO468" s="21"/>
      <c r="CP468" s="21"/>
      <c r="CQ468" s="21"/>
    </row>
    <row r="469" spans="26:95">
      <c r="Z469" s="21"/>
      <c r="AA469" s="21"/>
      <c r="AB469" s="21"/>
      <c r="AC469" s="21"/>
      <c r="AD469" s="21"/>
      <c r="AE469" s="21"/>
      <c r="AF469" s="21"/>
      <c r="AG469" s="21"/>
      <c r="AH469" s="21"/>
      <c r="AI469" s="21"/>
      <c r="AJ469" s="21"/>
      <c r="AK469" s="21"/>
      <c r="AL469" s="21"/>
      <c r="AM469" s="21"/>
      <c r="AN469" s="21"/>
      <c r="AO469" s="21"/>
      <c r="AP469" s="21"/>
      <c r="AQ469" s="21"/>
      <c r="AR469" s="21"/>
      <c r="AS469" s="21"/>
      <c r="AT469" s="21"/>
      <c r="AU469" s="21"/>
      <c r="AV469" s="21"/>
      <c r="AW469" s="21"/>
      <c r="AX469" s="21"/>
      <c r="AY469" s="21"/>
      <c r="AZ469" s="21"/>
      <c r="BA469" s="21"/>
      <c r="BB469" s="21"/>
      <c r="BC469" s="21"/>
      <c r="BD469" s="21"/>
      <c r="BE469" s="21"/>
      <c r="BF469" s="21"/>
      <c r="BG469" s="21"/>
      <c r="BH469" s="21"/>
      <c r="BI469" s="21"/>
      <c r="BJ469" s="21"/>
      <c r="BK469" s="21"/>
      <c r="BL469" s="21"/>
      <c r="BM469" s="21"/>
      <c r="BN469" s="21"/>
      <c r="BO469" s="21"/>
      <c r="BP469" s="21"/>
      <c r="BQ469" s="21"/>
      <c r="BR469" s="21"/>
      <c r="BS469" s="21"/>
      <c r="BT469" s="21"/>
      <c r="BU469" s="21"/>
      <c r="BV469" s="21"/>
      <c r="BW469" s="21"/>
      <c r="BX469" s="21"/>
      <c r="BY469" s="21"/>
      <c r="BZ469" s="21"/>
      <c r="CA469" s="21"/>
      <c r="CB469" s="21"/>
      <c r="CC469" s="21"/>
      <c r="CD469" s="21"/>
      <c r="CE469" s="21"/>
      <c r="CF469" s="21"/>
      <c r="CG469" s="21"/>
      <c r="CH469" s="21"/>
      <c r="CI469" s="21"/>
      <c r="CJ469" s="21"/>
      <c r="CK469" s="21"/>
      <c r="CL469" s="21"/>
      <c r="CM469" s="21"/>
      <c r="CN469" s="21"/>
      <c r="CO469" s="21"/>
      <c r="CP469" s="21"/>
      <c r="CQ469" s="21"/>
    </row>
    <row r="470" spans="26:95">
      <c r="Z470" s="21"/>
      <c r="AA470" s="21"/>
      <c r="AB470" s="21"/>
      <c r="AC470" s="21"/>
      <c r="AD470" s="21"/>
      <c r="AE470" s="21"/>
      <c r="AF470" s="21"/>
      <c r="AG470" s="21"/>
      <c r="AH470" s="21"/>
      <c r="AI470" s="21"/>
      <c r="AJ470" s="21"/>
      <c r="AK470" s="21"/>
      <c r="AL470" s="21"/>
      <c r="AM470" s="21"/>
      <c r="AN470" s="21"/>
      <c r="AO470" s="21"/>
      <c r="AP470" s="21"/>
      <c r="AQ470" s="21"/>
      <c r="AR470" s="21"/>
      <c r="AS470" s="21"/>
      <c r="AT470" s="21"/>
      <c r="AU470" s="21"/>
      <c r="AV470" s="21"/>
      <c r="AW470" s="21"/>
      <c r="AX470" s="21"/>
      <c r="AY470" s="21"/>
      <c r="AZ470" s="21"/>
      <c r="BA470" s="21"/>
      <c r="BB470" s="21"/>
      <c r="BC470" s="21"/>
      <c r="BD470" s="21"/>
      <c r="BE470" s="21"/>
      <c r="BF470" s="21"/>
      <c r="BG470" s="21"/>
      <c r="BH470" s="21"/>
      <c r="BI470" s="21"/>
      <c r="BJ470" s="21"/>
      <c r="BK470" s="21"/>
      <c r="BL470" s="21"/>
      <c r="BM470" s="21"/>
      <c r="BN470" s="21"/>
      <c r="BO470" s="21"/>
      <c r="BP470" s="21"/>
      <c r="BQ470" s="21"/>
      <c r="BR470" s="21"/>
      <c r="BS470" s="21"/>
      <c r="BT470" s="21"/>
      <c r="BU470" s="21"/>
      <c r="BV470" s="21"/>
      <c r="BW470" s="21"/>
      <c r="BX470" s="21"/>
      <c r="BY470" s="21"/>
      <c r="BZ470" s="21"/>
      <c r="CA470" s="21"/>
      <c r="CB470" s="21"/>
      <c r="CC470" s="21"/>
      <c r="CD470" s="21"/>
      <c r="CE470" s="21"/>
      <c r="CF470" s="21"/>
      <c r="CG470" s="21"/>
      <c r="CH470" s="21"/>
      <c r="CI470" s="21"/>
      <c r="CJ470" s="21"/>
      <c r="CK470" s="21"/>
      <c r="CL470" s="21"/>
      <c r="CM470" s="21"/>
      <c r="CN470" s="21"/>
      <c r="CO470" s="21"/>
      <c r="CP470" s="21"/>
      <c r="CQ470" s="21"/>
    </row>
    <row r="471" spans="26:95">
      <c r="Z471" s="21"/>
      <c r="AA471" s="21"/>
      <c r="AB471" s="21"/>
      <c r="AC471" s="21"/>
      <c r="AD471" s="21"/>
      <c r="AE471" s="21"/>
      <c r="AF471" s="21"/>
      <c r="AG471" s="21"/>
      <c r="AH471" s="21"/>
      <c r="AI471" s="21"/>
      <c r="AJ471" s="21"/>
      <c r="AK471" s="21"/>
      <c r="AL471" s="21"/>
      <c r="AM471" s="21"/>
      <c r="AN471" s="21"/>
      <c r="AO471" s="21"/>
      <c r="AP471" s="21"/>
      <c r="AQ471" s="21"/>
      <c r="AR471" s="21"/>
      <c r="AS471" s="21"/>
      <c r="AT471" s="21"/>
      <c r="AU471" s="21"/>
      <c r="AV471" s="21"/>
      <c r="AW471" s="21"/>
      <c r="AX471" s="21"/>
      <c r="AY471" s="21"/>
      <c r="AZ471" s="21"/>
      <c r="BA471" s="21"/>
      <c r="BB471" s="21"/>
      <c r="BC471" s="21"/>
      <c r="BD471" s="21"/>
      <c r="BE471" s="21"/>
      <c r="BF471" s="21"/>
      <c r="BG471" s="21"/>
      <c r="BH471" s="21"/>
      <c r="BI471" s="21"/>
      <c r="BJ471" s="21"/>
      <c r="BK471" s="21"/>
      <c r="BL471" s="21"/>
      <c r="BM471" s="21"/>
      <c r="BN471" s="21"/>
      <c r="BO471" s="21"/>
      <c r="BP471" s="21"/>
      <c r="BQ471" s="21"/>
      <c r="BR471" s="21"/>
      <c r="BS471" s="21"/>
      <c r="BT471" s="21"/>
      <c r="BU471" s="21"/>
      <c r="BV471" s="21"/>
      <c r="BW471" s="21"/>
      <c r="BX471" s="21"/>
      <c r="BY471" s="21"/>
      <c r="BZ471" s="21"/>
      <c r="CA471" s="21"/>
      <c r="CB471" s="21"/>
      <c r="CC471" s="21"/>
      <c r="CD471" s="21"/>
      <c r="CE471" s="21"/>
      <c r="CF471" s="21"/>
      <c r="CG471" s="21"/>
      <c r="CH471" s="21"/>
      <c r="CI471" s="21"/>
      <c r="CJ471" s="21"/>
      <c r="CK471" s="21"/>
      <c r="CL471" s="21"/>
      <c r="CM471" s="21"/>
      <c r="CN471" s="21"/>
      <c r="CO471" s="21"/>
      <c r="CP471" s="21"/>
      <c r="CQ471" s="21"/>
    </row>
    <row r="472" spans="26:95">
      <c r="Z472" s="21"/>
      <c r="AA472" s="21"/>
      <c r="AB472" s="21"/>
      <c r="AC472" s="21"/>
      <c r="AD472" s="21"/>
      <c r="AE472" s="21"/>
      <c r="AF472" s="21"/>
      <c r="AG472" s="21"/>
      <c r="AH472" s="21"/>
      <c r="AI472" s="21"/>
      <c r="AJ472" s="21"/>
      <c r="AK472" s="21"/>
      <c r="AL472" s="21"/>
      <c r="AM472" s="21"/>
      <c r="AN472" s="21"/>
      <c r="AO472" s="21"/>
      <c r="AP472" s="21"/>
      <c r="AQ472" s="21"/>
      <c r="AR472" s="21"/>
      <c r="AS472" s="21"/>
      <c r="AT472" s="21"/>
      <c r="AU472" s="21"/>
      <c r="AV472" s="21"/>
      <c r="AW472" s="21"/>
      <c r="AX472" s="21"/>
      <c r="AY472" s="21"/>
      <c r="AZ472" s="21"/>
      <c r="BA472" s="21"/>
      <c r="BB472" s="21"/>
      <c r="BC472" s="21"/>
      <c r="BD472" s="21"/>
      <c r="BE472" s="21"/>
      <c r="BF472" s="21"/>
      <c r="BG472" s="21"/>
      <c r="BH472" s="21"/>
      <c r="BI472" s="21"/>
      <c r="BJ472" s="21"/>
      <c r="BK472" s="21"/>
      <c r="BL472" s="21"/>
      <c r="BM472" s="21"/>
      <c r="BN472" s="21"/>
      <c r="BO472" s="21"/>
      <c r="BP472" s="21"/>
      <c r="BQ472" s="21"/>
      <c r="BR472" s="21"/>
      <c r="BS472" s="21"/>
      <c r="BT472" s="21"/>
      <c r="BU472" s="21"/>
      <c r="BV472" s="21"/>
      <c r="BW472" s="21"/>
      <c r="BX472" s="21"/>
      <c r="BY472" s="21"/>
      <c r="BZ472" s="21"/>
      <c r="CA472" s="21"/>
      <c r="CB472" s="21"/>
      <c r="CC472" s="21"/>
      <c r="CD472" s="21"/>
      <c r="CE472" s="21"/>
      <c r="CF472" s="21"/>
      <c r="CG472" s="21"/>
      <c r="CH472" s="21"/>
      <c r="CI472" s="21"/>
      <c r="CJ472" s="21"/>
      <c r="CK472" s="21"/>
      <c r="CL472" s="21"/>
      <c r="CM472" s="21"/>
      <c r="CN472" s="21"/>
      <c r="CO472" s="21"/>
      <c r="CP472" s="21"/>
      <c r="CQ472" s="21"/>
    </row>
    <row r="473" spans="26:95">
      <c r="Z473" s="21"/>
      <c r="AA473" s="21"/>
      <c r="AB473" s="21"/>
      <c r="AC473" s="21"/>
      <c r="AD473" s="21"/>
      <c r="AE473" s="21"/>
      <c r="AF473" s="21"/>
      <c r="AG473" s="21"/>
      <c r="AH473" s="21"/>
      <c r="AI473" s="21"/>
      <c r="AJ473" s="21"/>
      <c r="AK473" s="21"/>
      <c r="AL473" s="21"/>
      <c r="AM473" s="21"/>
      <c r="AN473" s="21"/>
      <c r="AO473" s="21"/>
      <c r="AP473" s="21"/>
      <c r="AQ473" s="21"/>
      <c r="AR473" s="21"/>
      <c r="AS473" s="21"/>
      <c r="AT473" s="21"/>
      <c r="AU473" s="21"/>
      <c r="AV473" s="21"/>
      <c r="AW473" s="21"/>
      <c r="AX473" s="21"/>
      <c r="AY473" s="21"/>
      <c r="AZ473" s="21"/>
      <c r="BA473" s="21"/>
      <c r="BB473" s="21"/>
      <c r="BC473" s="21"/>
      <c r="BD473" s="21"/>
      <c r="BE473" s="21"/>
      <c r="BF473" s="21"/>
      <c r="BG473" s="21"/>
      <c r="BH473" s="21"/>
      <c r="BI473" s="21"/>
      <c r="BJ473" s="21"/>
      <c r="BK473" s="21"/>
      <c r="BL473" s="21"/>
      <c r="BM473" s="21"/>
      <c r="BN473" s="21"/>
      <c r="BO473" s="21"/>
      <c r="BP473" s="21"/>
      <c r="BQ473" s="21"/>
      <c r="BR473" s="21"/>
      <c r="BS473" s="21"/>
      <c r="BT473" s="21"/>
      <c r="BU473" s="21"/>
      <c r="BV473" s="21"/>
      <c r="BW473" s="21"/>
      <c r="BX473" s="21"/>
      <c r="BY473" s="21"/>
      <c r="BZ473" s="21"/>
      <c r="CA473" s="21"/>
      <c r="CB473" s="21"/>
      <c r="CC473" s="21"/>
      <c r="CD473" s="21"/>
      <c r="CE473" s="21"/>
      <c r="CF473" s="21"/>
      <c r="CG473" s="21"/>
      <c r="CH473" s="21"/>
      <c r="CI473" s="21"/>
      <c r="CJ473" s="21"/>
      <c r="CK473" s="21"/>
      <c r="CL473" s="21"/>
      <c r="CM473" s="21"/>
      <c r="CN473" s="21"/>
      <c r="CO473" s="21"/>
      <c r="CP473" s="21"/>
      <c r="CQ473" s="21"/>
    </row>
    <row r="474" spans="26:95">
      <c r="Z474" s="21"/>
      <c r="AA474" s="21"/>
      <c r="AB474" s="21"/>
      <c r="AC474" s="21"/>
      <c r="AD474" s="21"/>
      <c r="AE474" s="21"/>
      <c r="AF474" s="21"/>
      <c r="AG474" s="21"/>
      <c r="AH474" s="21"/>
      <c r="AI474" s="21"/>
      <c r="AJ474" s="21"/>
      <c r="AK474" s="21"/>
      <c r="AL474" s="21"/>
      <c r="AM474" s="21"/>
      <c r="AN474" s="21"/>
      <c r="AO474" s="21"/>
      <c r="AP474" s="21"/>
      <c r="AQ474" s="21"/>
      <c r="AR474" s="21"/>
      <c r="AS474" s="21"/>
      <c r="AT474" s="21"/>
      <c r="AU474" s="21"/>
      <c r="AV474" s="21"/>
      <c r="AW474" s="21"/>
      <c r="AX474" s="21"/>
      <c r="AY474" s="21"/>
      <c r="AZ474" s="21"/>
      <c r="BA474" s="21"/>
      <c r="BB474" s="21"/>
      <c r="BC474" s="21"/>
      <c r="BD474" s="21"/>
      <c r="BE474" s="21"/>
      <c r="BF474" s="21"/>
      <c r="BG474" s="21"/>
      <c r="BH474" s="21"/>
      <c r="BI474" s="21"/>
      <c r="BJ474" s="21"/>
      <c r="BK474" s="21"/>
      <c r="BL474" s="21"/>
      <c r="BM474" s="21"/>
      <c r="BN474" s="21"/>
      <c r="BO474" s="21"/>
      <c r="BP474" s="21"/>
      <c r="BQ474" s="21"/>
      <c r="BR474" s="21"/>
      <c r="BS474" s="21"/>
      <c r="BT474" s="21"/>
      <c r="BU474" s="21"/>
      <c r="BV474" s="21"/>
      <c r="BW474" s="21"/>
      <c r="BX474" s="21"/>
      <c r="BY474" s="21"/>
      <c r="BZ474" s="21"/>
      <c r="CA474" s="21"/>
      <c r="CB474" s="21"/>
      <c r="CC474" s="21"/>
      <c r="CD474" s="21"/>
      <c r="CE474" s="21"/>
      <c r="CF474" s="21"/>
      <c r="CG474" s="21"/>
      <c r="CH474" s="21"/>
      <c r="CI474" s="21"/>
      <c r="CJ474" s="21"/>
      <c r="CK474" s="21"/>
      <c r="CL474" s="21"/>
      <c r="CM474" s="21"/>
      <c r="CN474" s="21"/>
      <c r="CO474" s="21"/>
      <c r="CP474" s="21"/>
      <c r="CQ474" s="21"/>
    </row>
    <row r="475" spans="26:95">
      <c r="Z475" s="21"/>
      <c r="AA475" s="21"/>
      <c r="AB475" s="21"/>
      <c r="AC475" s="21"/>
      <c r="AD475" s="21"/>
      <c r="AE475" s="21"/>
      <c r="AF475" s="21"/>
      <c r="AG475" s="21"/>
      <c r="AH475" s="21"/>
      <c r="AI475" s="21"/>
      <c r="AJ475" s="21"/>
      <c r="AK475" s="21"/>
      <c r="AL475" s="21"/>
      <c r="AM475" s="21"/>
      <c r="AN475" s="21"/>
      <c r="AO475" s="21"/>
      <c r="AP475" s="21"/>
      <c r="AQ475" s="21"/>
      <c r="AR475" s="21"/>
      <c r="AS475" s="21"/>
      <c r="AT475" s="21"/>
      <c r="AU475" s="21"/>
      <c r="AV475" s="21"/>
      <c r="AW475" s="21"/>
      <c r="AX475" s="21"/>
      <c r="AY475" s="21"/>
      <c r="AZ475" s="21"/>
      <c r="BA475" s="21"/>
      <c r="BB475" s="21"/>
      <c r="BC475" s="21"/>
      <c r="BD475" s="21"/>
      <c r="BE475" s="21"/>
      <c r="BF475" s="21"/>
      <c r="BG475" s="21"/>
      <c r="BH475" s="21"/>
      <c r="BI475" s="21"/>
      <c r="BJ475" s="21"/>
      <c r="BK475" s="21"/>
      <c r="BL475" s="21"/>
      <c r="BM475" s="21"/>
      <c r="BN475" s="21"/>
      <c r="BO475" s="21"/>
      <c r="BP475" s="21"/>
      <c r="BQ475" s="21"/>
      <c r="BR475" s="21"/>
      <c r="BS475" s="21"/>
      <c r="BT475" s="21"/>
      <c r="BU475" s="21"/>
      <c r="BV475" s="21"/>
      <c r="BW475" s="21"/>
      <c r="BX475" s="21"/>
      <c r="BY475" s="21"/>
      <c r="BZ475" s="21"/>
      <c r="CA475" s="21"/>
      <c r="CB475" s="21"/>
      <c r="CC475" s="21"/>
      <c r="CD475" s="21"/>
      <c r="CE475" s="21"/>
      <c r="CF475" s="21"/>
      <c r="CG475" s="21"/>
      <c r="CH475" s="21"/>
      <c r="CI475" s="21"/>
      <c r="CJ475" s="21"/>
      <c r="CK475" s="21"/>
      <c r="CL475" s="21"/>
      <c r="CM475" s="21"/>
      <c r="CN475" s="21"/>
      <c r="CO475" s="21"/>
      <c r="CP475" s="21"/>
      <c r="CQ475" s="21"/>
    </row>
    <row r="476" spans="26:95">
      <c r="Z476" s="21"/>
      <c r="AA476" s="21"/>
      <c r="AB476" s="21"/>
      <c r="AC476" s="21"/>
      <c r="AD476" s="21"/>
      <c r="AE476" s="21"/>
      <c r="AF476" s="21"/>
      <c r="AG476" s="21"/>
      <c r="AH476" s="21"/>
      <c r="AI476" s="21"/>
      <c r="AJ476" s="21"/>
      <c r="AK476" s="21"/>
      <c r="AL476" s="21"/>
      <c r="AM476" s="21"/>
      <c r="AN476" s="21"/>
      <c r="AO476" s="21"/>
      <c r="AP476" s="21"/>
      <c r="AQ476" s="21"/>
      <c r="AR476" s="21"/>
      <c r="AS476" s="21"/>
      <c r="AT476" s="21"/>
      <c r="AU476" s="21"/>
      <c r="AV476" s="21"/>
      <c r="AW476" s="21"/>
      <c r="AX476" s="21"/>
      <c r="AY476" s="21"/>
      <c r="AZ476" s="21"/>
      <c r="BA476" s="21"/>
      <c r="BB476" s="21"/>
      <c r="BC476" s="21"/>
      <c r="BD476" s="21"/>
      <c r="BE476" s="21"/>
      <c r="BF476" s="21"/>
      <c r="BG476" s="21"/>
      <c r="BH476" s="21"/>
      <c r="BI476" s="21"/>
      <c r="BJ476" s="21"/>
      <c r="BK476" s="21"/>
      <c r="BL476" s="21"/>
      <c r="BM476" s="21"/>
      <c r="BN476" s="21"/>
      <c r="BO476" s="21"/>
      <c r="BP476" s="21"/>
      <c r="BQ476" s="21"/>
      <c r="BR476" s="21"/>
      <c r="BS476" s="21"/>
      <c r="BT476" s="21"/>
      <c r="BU476" s="21"/>
      <c r="BV476" s="21"/>
      <c r="BW476" s="21"/>
      <c r="BX476" s="21"/>
      <c r="BY476" s="21"/>
      <c r="BZ476" s="21"/>
      <c r="CA476" s="21"/>
      <c r="CB476" s="21"/>
      <c r="CC476" s="21"/>
      <c r="CD476" s="21"/>
      <c r="CE476" s="21"/>
      <c r="CF476" s="21"/>
      <c r="CG476" s="21"/>
      <c r="CH476" s="21"/>
      <c r="CI476" s="21"/>
      <c r="CJ476" s="21"/>
      <c r="CK476" s="21"/>
      <c r="CL476" s="21"/>
      <c r="CM476" s="21"/>
      <c r="CN476" s="21"/>
      <c r="CO476" s="21"/>
      <c r="CP476" s="21"/>
      <c r="CQ476" s="21"/>
    </row>
    <row r="477" spans="26:95">
      <c r="Z477" s="21"/>
      <c r="AA477" s="21"/>
      <c r="AB477" s="21"/>
      <c r="AC477" s="21"/>
      <c r="AD477" s="21"/>
      <c r="AE477" s="21"/>
      <c r="AF477" s="21"/>
      <c r="AG477" s="21"/>
      <c r="AH477" s="21"/>
      <c r="AI477" s="21"/>
      <c r="AJ477" s="21"/>
      <c r="AK477" s="21"/>
      <c r="AL477" s="21"/>
      <c r="AM477" s="21"/>
      <c r="AN477" s="21"/>
      <c r="AO477" s="21"/>
      <c r="AP477" s="21"/>
      <c r="AQ477" s="21"/>
      <c r="AR477" s="21"/>
      <c r="AS477" s="21"/>
      <c r="AT477" s="21"/>
      <c r="AU477" s="21"/>
      <c r="AV477" s="21"/>
      <c r="AW477" s="21"/>
      <c r="AX477" s="21"/>
      <c r="AY477" s="21"/>
      <c r="AZ477" s="21"/>
      <c r="BA477" s="21"/>
      <c r="BB477" s="21"/>
      <c r="BC477" s="21"/>
      <c r="BD477" s="21"/>
      <c r="BE477" s="21"/>
      <c r="BF477" s="21"/>
      <c r="BG477" s="21"/>
      <c r="BH477" s="21"/>
      <c r="BI477" s="21"/>
      <c r="BJ477" s="21"/>
      <c r="BK477" s="21"/>
      <c r="BL477" s="21"/>
      <c r="BM477" s="21"/>
      <c r="BN477" s="21"/>
      <c r="BO477" s="21"/>
      <c r="BP477" s="21"/>
      <c r="BQ477" s="21"/>
      <c r="BR477" s="21"/>
      <c r="BS477" s="21"/>
      <c r="BT477" s="21"/>
      <c r="BU477" s="21"/>
      <c r="BV477" s="21"/>
      <c r="BW477" s="21"/>
      <c r="BX477" s="21"/>
      <c r="BY477" s="21"/>
      <c r="BZ477" s="21"/>
      <c r="CA477" s="21"/>
      <c r="CB477" s="21"/>
      <c r="CC477" s="21"/>
      <c r="CD477" s="21"/>
      <c r="CE477" s="21"/>
      <c r="CF477" s="21"/>
      <c r="CG477" s="21"/>
      <c r="CH477" s="21"/>
      <c r="CI477" s="21"/>
      <c r="CJ477" s="21"/>
      <c r="CK477" s="21"/>
      <c r="CL477" s="21"/>
      <c r="CM477" s="21"/>
      <c r="CN477" s="21"/>
      <c r="CO477" s="21"/>
      <c r="CP477" s="21"/>
      <c r="CQ477" s="21"/>
    </row>
    <row r="478" spans="26:95">
      <c r="Z478" s="21"/>
      <c r="AA478" s="21"/>
      <c r="AB478" s="21"/>
      <c r="AC478" s="21"/>
      <c r="AD478" s="21"/>
      <c r="AE478" s="21"/>
      <c r="AF478" s="21"/>
      <c r="AG478" s="21"/>
      <c r="AH478" s="21"/>
      <c r="AI478" s="21"/>
      <c r="AJ478" s="21"/>
      <c r="AK478" s="21"/>
      <c r="AL478" s="21"/>
      <c r="AM478" s="21"/>
      <c r="AN478" s="21"/>
      <c r="AO478" s="21"/>
      <c r="AP478" s="21"/>
      <c r="AQ478" s="21"/>
      <c r="AR478" s="21"/>
      <c r="AS478" s="21"/>
      <c r="AT478" s="21"/>
      <c r="AU478" s="21"/>
      <c r="AV478" s="21"/>
      <c r="AW478" s="21"/>
      <c r="AX478" s="21"/>
      <c r="AY478" s="21"/>
      <c r="AZ478" s="21"/>
      <c r="BA478" s="21"/>
      <c r="BB478" s="21"/>
      <c r="BC478" s="21"/>
      <c r="BD478" s="21"/>
      <c r="BE478" s="21"/>
      <c r="BF478" s="21"/>
      <c r="BG478" s="21"/>
      <c r="BH478" s="21"/>
      <c r="BI478" s="21"/>
      <c r="BJ478" s="21"/>
      <c r="BK478" s="21"/>
      <c r="BL478" s="21"/>
      <c r="BM478" s="21"/>
      <c r="BN478" s="21"/>
      <c r="BO478" s="21"/>
      <c r="BP478" s="21"/>
      <c r="BQ478" s="21"/>
      <c r="BR478" s="21"/>
      <c r="BS478" s="21"/>
      <c r="BT478" s="21"/>
      <c r="BU478" s="21"/>
      <c r="BV478" s="21"/>
      <c r="BW478" s="21"/>
      <c r="BX478" s="21"/>
      <c r="BY478" s="21"/>
      <c r="BZ478" s="21"/>
      <c r="CA478" s="21"/>
      <c r="CB478" s="21"/>
      <c r="CC478" s="21"/>
      <c r="CD478" s="21"/>
      <c r="CE478" s="21"/>
      <c r="CF478" s="21"/>
      <c r="CG478" s="21"/>
      <c r="CH478" s="21"/>
      <c r="CI478" s="21"/>
      <c r="CJ478" s="21"/>
      <c r="CK478" s="21"/>
      <c r="CL478" s="21"/>
      <c r="CM478" s="21"/>
      <c r="CN478" s="21"/>
      <c r="CO478" s="21"/>
      <c r="CP478" s="21"/>
      <c r="CQ478" s="21"/>
    </row>
    <row r="479" spans="26:95">
      <c r="Z479" s="21"/>
      <c r="AA479" s="21"/>
      <c r="AB479" s="21"/>
      <c r="AC479" s="21"/>
      <c r="AD479" s="21"/>
      <c r="AE479" s="21"/>
      <c r="AF479" s="21"/>
      <c r="AG479" s="21"/>
      <c r="AH479" s="21"/>
      <c r="AI479" s="21"/>
      <c r="AJ479" s="21"/>
      <c r="AK479" s="21"/>
      <c r="AL479" s="21"/>
      <c r="AM479" s="21"/>
      <c r="AN479" s="21"/>
      <c r="AO479" s="21"/>
      <c r="AP479" s="21"/>
      <c r="AQ479" s="21"/>
      <c r="AR479" s="21"/>
      <c r="AS479" s="21"/>
      <c r="AT479" s="21"/>
      <c r="AU479" s="21"/>
      <c r="AV479" s="21"/>
      <c r="AW479" s="21"/>
      <c r="AX479" s="21"/>
      <c r="AY479" s="21"/>
      <c r="AZ479" s="21"/>
      <c r="BA479" s="21"/>
      <c r="BB479" s="21"/>
      <c r="BC479" s="21"/>
      <c r="BD479" s="21"/>
      <c r="BE479" s="21"/>
      <c r="BF479" s="21"/>
      <c r="BG479" s="21"/>
      <c r="BH479" s="21"/>
      <c r="BI479" s="21"/>
      <c r="BJ479" s="21"/>
      <c r="BK479" s="21"/>
      <c r="BL479" s="21"/>
      <c r="BM479" s="21"/>
      <c r="BN479" s="21"/>
      <c r="BO479" s="21"/>
      <c r="BP479" s="21"/>
      <c r="BQ479" s="21"/>
      <c r="BR479" s="21"/>
      <c r="BS479" s="21"/>
      <c r="BT479" s="21"/>
      <c r="BU479" s="21"/>
      <c r="BV479" s="21"/>
      <c r="BW479" s="21"/>
      <c r="BX479" s="21"/>
      <c r="BY479" s="21"/>
      <c r="BZ479" s="21"/>
      <c r="CA479" s="21"/>
      <c r="CB479" s="21"/>
      <c r="CC479" s="21"/>
      <c r="CD479" s="21"/>
      <c r="CE479" s="21"/>
      <c r="CF479" s="21"/>
      <c r="CG479" s="21"/>
      <c r="CH479" s="21"/>
      <c r="CI479" s="21"/>
      <c r="CJ479" s="21"/>
      <c r="CK479" s="21"/>
      <c r="CL479" s="21"/>
      <c r="CM479" s="21"/>
      <c r="CN479" s="21"/>
      <c r="CO479" s="21"/>
      <c r="CP479" s="21"/>
      <c r="CQ479" s="21"/>
    </row>
    <row r="480" spans="26:95">
      <c r="Z480" s="21"/>
      <c r="AA480" s="21"/>
      <c r="AB480" s="21"/>
      <c r="AC480" s="21"/>
      <c r="AD480" s="21"/>
      <c r="AE480" s="21"/>
      <c r="AF480" s="21"/>
      <c r="AG480" s="21"/>
      <c r="AH480" s="21"/>
      <c r="AI480" s="21"/>
      <c r="AJ480" s="21"/>
      <c r="AK480" s="21"/>
      <c r="AL480" s="21"/>
      <c r="AM480" s="21"/>
      <c r="AN480" s="21"/>
      <c r="AO480" s="21"/>
      <c r="AP480" s="21"/>
      <c r="AQ480" s="21"/>
      <c r="AR480" s="21"/>
      <c r="AS480" s="21"/>
      <c r="AT480" s="21"/>
      <c r="AU480" s="21"/>
      <c r="AV480" s="21"/>
      <c r="AW480" s="21"/>
      <c r="AX480" s="21"/>
      <c r="AY480" s="21"/>
      <c r="AZ480" s="21"/>
      <c r="BA480" s="21"/>
      <c r="BB480" s="21"/>
      <c r="BC480" s="21"/>
      <c r="BD480" s="21"/>
      <c r="BE480" s="21"/>
      <c r="BF480" s="21"/>
      <c r="BG480" s="21"/>
      <c r="BH480" s="21"/>
      <c r="BI480" s="21"/>
      <c r="BJ480" s="21"/>
      <c r="BK480" s="21"/>
      <c r="BL480" s="21"/>
      <c r="BM480" s="21"/>
      <c r="BN480" s="21"/>
      <c r="BO480" s="21"/>
      <c r="BP480" s="21"/>
      <c r="BQ480" s="21"/>
      <c r="BR480" s="21"/>
      <c r="BS480" s="21"/>
      <c r="BT480" s="21"/>
      <c r="BU480" s="21"/>
      <c r="BV480" s="21"/>
      <c r="BW480" s="21"/>
      <c r="BX480" s="21"/>
      <c r="BY480" s="21"/>
      <c r="BZ480" s="21"/>
      <c r="CA480" s="21"/>
      <c r="CB480" s="21"/>
      <c r="CC480" s="21"/>
      <c r="CD480" s="21"/>
      <c r="CE480" s="21"/>
      <c r="CF480" s="21"/>
      <c r="CG480" s="21"/>
      <c r="CH480" s="21"/>
      <c r="CI480" s="21"/>
      <c r="CJ480" s="21"/>
      <c r="CK480" s="21"/>
      <c r="CL480" s="21"/>
      <c r="CM480" s="21"/>
      <c r="CN480" s="21"/>
      <c r="CO480" s="21"/>
      <c r="CP480" s="21"/>
      <c r="CQ480" s="21"/>
    </row>
    <row r="481" spans="26:95">
      <c r="Z481" s="21"/>
      <c r="AA481" s="21"/>
      <c r="AB481" s="21"/>
      <c r="AC481" s="21"/>
      <c r="AD481" s="21"/>
      <c r="AE481" s="21"/>
      <c r="AF481" s="21"/>
      <c r="AG481" s="21"/>
      <c r="AH481" s="21"/>
      <c r="AI481" s="21"/>
      <c r="AJ481" s="21"/>
      <c r="AK481" s="21"/>
      <c r="AL481" s="21"/>
      <c r="AM481" s="21"/>
      <c r="AN481" s="21"/>
      <c r="AO481" s="21"/>
      <c r="AP481" s="21"/>
      <c r="AQ481" s="21"/>
      <c r="AR481" s="21"/>
      <c r="AS481" s="21"/>
      <c r="AT481" s="21"/>
      <c r="AU481" s="21"/>
      <c r="AV481" s="21"/>
      <c r="AW481" s="21"/>
      <c r="AX481" s="21"/>
      <c r="AY481" s="21"/>
      <c r="AZ481" s="21"/>
      <c r="BA481" s="21"/>
      <c r="BB481" s="21"/>
      <c r="BC481" s="21"/>
      <c r="BD481" s="21"/>
      <c r="BE481" s="21"/>
      <c r="BF481" s="21"/>
      <c r="BG481" s="21"/>
      <c r="BH481" s="21"/>
      <c r="BI481" s="21"/>
      <c r="BJ481" s="21"/>
      <c r="BK481" s="21"/>
      <c r="BL481" s="21"/>
      <c r="BM481" s="21"/>
      <c r="BN481" s="21"/>
      <c r="BO481" s="21"/>
      <c r="BP481" s="21"/>
      <c r="BQ481" s="21"/>
      <c r="BR481" s="21"/>
      <c r="BS481" s="21"/>
      <c r="BT481" s="21"/>
      <c r="BU481" s="21"/>
      <c r="BV481" s="21"/>
      <c r="BW481" s="21"/>
      <c r="BX481" s="21"/>
      <c r="BY481" s="21"/>
      <c r="BZ481" s="21"/>
      <c r="CA481" s="21"/>
      <c r="CB481" s="21"/>
      <c r="CC481" s="21"/>
      <c r="CD481" s="21"/>
      <c r="CE481" s="21"/>
      <c r="CF481" s="21"/>
      <c r="CG481" s="21"/>
      <c r="CH481" s="21"/>
      <c r="CI481" s="21"/>
      <c r="CJ481" s="21"/>
      <c r="CK481" s="21"/>
      <c r="CL481" s="21"/>
      <c r="CM481" s="21"/>
      <c r="CN481" s="21"/>
      <c r="CO481" s="21"/>
      <c r="CP481" s="21"/>
      <c r="CQ481" s="21"/>
    </row>
    <row r="482" spans="26:95">
      <c r="Z482" s="21"/>
      <c r="AA482" s="21"/>
      <c r="AB482" s="21"/>
      <c r="AC482" s="21"/>
      <c r="AD482" s="21"/>
      <c r="AE482" s="21"/>
      <c r="AF482" s="21"/>
      <c r="AG482" s="21"/>
      <c r="AH482" s="21"/>
      <c r="AI482" s="21"/>
      <c r="AJ482" s="21"/>
      <c r="AK482" s="21"/>
      <c r="AL482" s="21"/>
      <c r="AM482" s="21"/>
      <c r="AN482" s="21"/>
      <c r="AO482" s="21"/>
      <c r="AP482" s="21"/>
      <c r="AQ482" s="21"/>
      <c r="AR482" s="21"/>
      <c r="AS482" s="21"/>
      <c r="AT482" s="21"/>
      <c r="AU482" s="21"/>
      <c r="AV482" s="21"/>
      <c r="AW482" s="21"/>
      <c r="AX482" s="21"/>
      <c r="AY482" s="21"/>
      <c r="AZ482" s="21"/>
      <c r="BA482" s="21"/>
      <c r="BB482" s="21"/>
      <c r="BC482" s="21"/>
      <c r="BD482" s="21"/>
      <c r="BE482" s="21"/>
      <c r="BF482" s="21"/>
      <c r="BG482" s="21"/>
      <c r="BH482" s="21"/>
      <c r="BI482" s="21"/>
      <c r="BJ482" s="21"/>
      <c r="BK482" s="21"/>
      <c r="BL482" s="21"/>
      <c r="BM482" s="21"/>
      <c r="BN482" s="21"/>
      <c r="BO482" s="21"/>
      <c r="BP482" s="21"/>
      <c r="BQ482" s="21"/>
      <c r="BR482" s="21"/>
      <c r="BS482" s="21"/>
      <c r="BT482" s="21"/>
      <c r="BU482" s="21"/>
      <c r="BV482" s="21"/>
      <c r="BW482" s="21"/>
      <c r="BX482" s="21"/>
      <c r="BY482" s="21"/>
      <c r="BZ482" s="21"/>
      <c r="CA482" s="21"/>
      <c r="CB482" s="21"/>
      <c r="CC482" s="21"/>
      <c r="CD482" s="21"/>
      <c r="CE482" s="21"/>
      <c r="CF482" s="21"/>
      <c r="CG482" s="21"/>
      <c r="CH482" s="21"/>
      <c r="CI482" s="21"/>
      <c r="CJ482" s="21"/>
      <c r="CK482" s="21"/>
      <c r="CL482" s="21"/>
      <c r="CM482" s="21"/>
      <c r="CN482" s="21"/>
      <c r="CO482" s="21"/>
      <c r="CP482" s="21"/>
      <c r="CQ482" s="21"/>
    </row>
    <row r="483" spans="26:95">
      <c r="Z483" s="21"/>
      <c r="AA483" s="21"/>
      <c r="AB483" s="21"/>
      <c r="AC483" s="21"/>
      <c r="AD483" s="21"/>
      <c r="AE483" s="21"/>
      <c r="AF483" s="21"/>
      <c r="AG483" s="21"/>
      <c r="AH483" s="21"/>
      <c r="AI483" s="21"/>
      <c r="AJ483" s="21"/>
      <c r="AK483" s="21"/>
      <c r="AL483" s="21"/>
      <c r="AM483" s="21"/>
      <c r="AN483" s="21"/>
      <c r="AO483" s="21"/>
      <c r="AP483" s="21"/>
      <c r="AQ483" s="21"/>
      <c r="AR483" s="21"/>
      <c r="AS483" s="21"/>
      <c r="AT483" s="21"/>
      <c r="AU483" s="21"/>
      <c r="AV483" s="21"/>
      <c r="AW483" s="21"/>
      <c r="AX483" s="21"/>
      <c r="AY483" s="21"/>
      <c r="AZ483" s="21"/>
      <c r="BA483" s="21"/>
      <c r="BB483" s="21"/>
      <c r="BC483" s="21"/>
      <c r="BD483" s="21"/>
      <c r="BE483" s="21"/>
      <c r="BF483" s="21"/>
      <c r="BG483" s="21"/>
      <c r="BH483" s="21"/>
      <c r="BI483" s="21"/>
      <c r="BJ483" s="21"/>
      <c r="BK483" s="21"/>
      <c r="BL483" s="21"/>
      <c r="BM483" s="21"/>
      <c r="BN483" s="21"/>
      <c r="BO483" s="21"/>
      <c r="BP483" s="21"/>
      <c r="BQ483" s="21"/>
      <c r="BR483" s="21"/>
      <c r="BS483" s="21"/>
      <c r="BT483" s="21"/>
      <c r="BU483" s="21"/>
      <c r="BV483" s="21"/>
      <c r="BW483" s="21"/>
      <c r="BX483" s="21"/>
      <c r="BY483" s="21"/>
      <c r="BZ483" s="21"/>
      <c r="CA483" s="21"/>
      <c r="CB483" s="21"/>
      <c r="CC483" s="21"/>
      <c r="CD483" s="21"/>
      <c r="CE483" s="21"/>
      <c r="CF483" s="21"/>
      <c r="CG483" s="21"/>
      <c r="CH483" s="21"/>
      <c r="CI483" s="21"/>
      <c r="CJ483" s="21"/>
      <c r="CK483" s="21"/>
      <c r="CL483" s="21"/>
      <c r="CM483" s="21"/>
      <c r="CN483" s="21"/>
      <c r="CO483" s="21"/>
      <c r="CP483" s="21"/>
      <c r="CQ483" s="21"/>
    </row>
    <row r="484" spans="26:95">
      <c r="Z484" s="21"/>
      <c r="AA484" s="21"/>
      <c r="AB484" s="21"/>
      <c r="AC484" s="21"/>
      <c r="AD484" s="21"/>
      <c r="AE484" s="21"/>
      <c r="AF484" s="21"/>
      <c r="AG484" s="21"/>
      <c r="AH484" s="21"/>
      <c r="AI484" s="21"/>
      <c r="AJ484" s="21"/>
      <c r="AK484" s="21"/>
      <c r="AL484" s="21"/>
      <c r="AM484" s="21"/>
      <c r="AN484" s="21"/>
      <c r="AO484" s="21"/>
      <c r="AP484" s="21"/>
      <c r="AQ484" s="21"/>
      <c r="AR484" s="21"/>
      <c r="AS484" s="21"/>
      <c r="AT484" s="21"/>
      <c r="AU484" s="21"/>
      <c r="AV484" s="21"/>
      <c r="AW484" s="21"/>
      <c r="AX484" s="21"/>
      <c r="AY484" s="21"/>
      <c r="AZ484" s="21"/>
      <c r="BA484" s="21"/>
      <c r="BB484" s="21"/>
      <c r="BC484" s="21"/>
      <c r="BD484" s="21"/>
      <c r="BE484" s="21"/>
      <c r="BF484" s="21"/>
      <c r="BG484" s="21"/>
      <c r="BH484" s="21"/>
      <c r="BI484" s="21"/>
      <c r="BJ484" s="21"/>
      <c r="BK484" s="21"/>
      <c r="BL484" s="21"/>
      <c r="BM484" s="21"/>
      <c r="BN484" s="21"/>
      <c r="BO484" s="21"/>
      <c r="BP484" s="21"/>
      <c r="BQ484" s="21"/>
      <c r="BR484" s="21"/>
      <c r="BS484" s="21"/>
      <c r="BT484" s="21"/>
      <c r="BU484" s="21"/>
      <c r="BV484" s="21"/>
      <c r="BW484" s="21"/>
      <c r="BX484" s="21"/>
      <c r="BY484" s="21"/>
      <c r="BZ484" s="21"/>
      <c r="CA484" s="21"/>
      <c r="CB484" s="21"/>
      <c r="CC484" s="21"/>
      <c r="CD484" s="21"/>
      <c r="CE484" s="21"/>
      <c r="CF484" s="21"/>
      <c r="CG484" s="21"/>
      <c r="CH484" s="21"/>
      <c r="CI484" s="21"/>
      <c r="CJ484" s="21"/>
      <c r="CK484" s="21"/>
      <c r="CL484" s="21"/>
      <c r="CM484" s="21"/>
      <c r="CN484" s="21"/>
      <c r="CO484" s="21"/>
      <c r="CP484" s="21"/>
      <c r="CQ484" s="21"/>
    </row>
    <row r="485" spans="26:95">
      <c r="Z485" s="21"/>
      <c r="AA485" s="21"/>
      <c r="AB485" s="21"/>
      <c r="AC485" s="21"/>
      <c r="AD485" s="21"/>
      <c r="AE485" s="21"/>
      <c r="AF485" s="21"/>
      <c r="AG485" s="21"/>
      <c r="AH485" s="21"/>
      <c r="AI485" s="21"/>
      <c r="AJ485" s="21"/>
      <c r="AK485" s="21"/>
      <c r="AL485" s="21"/>
      <c r="AM485" s="21"/>
      <c r="AN485" s="21"/>
      <c r="AO485" s="21"/>
      <c r="AP485" s="21"/>
      <c r="AQ485" s="21"/>
      <c r="AR485" s="21"/>
      <c r="AS485" s="21"/>
      <c r="AT485" s="21"/>
      <c r="AU485" s="21"/>
      <c r="AV485" s="21"/>
      <c r="AW485" s="21"/>
      <c r="AX485" s="21"/>
      <c r="AY485" s="21"/>
      <c r="AZ485" s="21"/>
      <c r="BA485" s="21"/>
      <c r="BB485" s="21"/>
      <c r="BC485" s="21"/>
      <c r="BD485" s="21"/>
      <c r="BE485" s="21"/>
      <c r="BF485" s="21"/>
      <c r="BG485" s="21"/>
      <c r="BH485" s="21"/>
      <c r="BI485" s="21"/>
      <c r="BJ485" s="21"/>
      <c r="BK485" s="21"/>
      <c r="BL485" s="21"/>
      <c r="BM485" s="21"/>
      <c r="BN485" s="21"/>
      <c r="BO485" s="21"/>
      <c r="BP485" s="21"/>
      <c r="BQ485" s="21"/>
      <c r="BR485" s="21"/>
      <c r="BS485" s="21"/>
      <c r="BT485" s="21"/>
      <c r="BU485" s="21"/>
      <c r="BV485" s="21"/>
      <c r="BW485" s="21"/>
      <c r="BX485" s="21"/>
      <c r="BY485" s="21"/>
      <c r="BZ485" s="21"/>
      <c r="CA485" s="21"/>
      <c r="CB485" s="21"/>
      <c r="CC485" s="21"/>
      <c r="CD485" s="21"/>
      <c r="CE485" s="21"/>
      <c r="CF485" s="21"/>
      <c r="CG485" s="21"/>
      <c r="CH485" s="21"/>
      <c r="CI485" s="21"/>
      <c r="CJ485" s="21"/>
      <c r="CK485" s="21"/>
      <c r="CL485" s="21"/>
      <c r="CM485" s="21"/>
      <c r="CN485" s="21"/>
      <c r="CO485" s="21"/>
      <c r="CP485" s="21"/>
      <c r="CQ485" s="21"/>
    </row>
    <row r="486" spans="26:95">
      <c r="Z486" s="21"/>
      <c r="AA486" s="21"/>
      <c r="AB486" s="21"/>
      <c r="AC486" s="21"/>
      <c r="AD486" s="21"/>
      <c r="AE486" s="21"/>
      <c r="AF486" s="21"/>
      <c r="AG486" s="21"/>
      <c r="AH486" s="21"/>
      <c r="AI486" s="21"/>
      <c r="AJ486" s="21"/>
      <c r="AK486" s="21"/>
      <c r="AL486" s="21"/>
      <c r="AM486" s="21"/>
      <c r="AN486" s="21"/>
      <c r="AO486" s="21"/>
      <c r="AP486" s="21"/>
      <c r="AQ486" s="21"/>
      <c r="AR486" s="21"/>
      <c r="AS486" s="21"/>
      <c r="AT486" s="21"/>
      <c r="AU486" s="21"/>
      <c r="AV486" s="21"/>
      <c r="AW486" s="21"/>
      <c r="AX486" s="21"/>
      <c r="AY486" s="21"/>
      <c r="AZ486" s="21"/>
      <c r="BA486" s="21"/>
      <c r="BB486" s="21"/>
      <c r="BC486" s="21"/>
      <c r="BD486" s="21"/>
      <c r="BE486" s="21"/>
      <c r="BF486" s="21"/>
      <c r="BG486" s="21"/>
      <c r="BH486" s="21"/>
      <c r="BI486" s="21"/>
      <c r="BJ486" s="21"/>
      <c r="BK486" s="21"/>
      <c r="BL486" s="21"/>
      <c r="BM486" s="21"/>
      <c r="BN486" s="21"/>
      <c r="BO486" s="21"/>
      <c r="BP486" s="21"/>
      <c r="BQ486" s="21"/>
      <c r="BR486" s="21"/>
      <c r="BS486" s="21"/>
      <c r="BT486" s="21"/>
      <c r="BU486" s="21"/>
      <c r="BV486" s="21"/>
      <c r="BW486" s="21"/>
      <c r="BX486" s="21"/>
      <c r="BY486" s="21"/>
      <c r="BZ486" s="21"/>
      <c r="CA486" s="21"/>
      <c r="CB486" s="21"/>
      <c r="CC486" s="21"/>
      <c r="CD486" s="21"/>
      <c r="CE486" s="21"/>
      <c r="CF486" s="21"/>
      <c r="CG486" s="21"/>
      <c r="CH486" s="21"/>
      <c r="CI486" s="21"/>
      <c r="CJ486" s="21"/>
      <c r="CK486" s="21"/>
      <c r="CL486" s="21"/>
      <c r="CM486" s="21"/>
      <c r="CN486" s="21"/>
      <c r="CO486" s="21"/>
      <c r="CP486" s="21"/>
      <c r="CQ486" s="21"/>
    </row>
    <row r="487" spans="26:95">
      <c r="Z487" s="21"/>
      <c r="AA487" s="21"/>
      <c r="AB487" s="21"/>
      <c r="AC487" s="21"/>
      <c r="AD487" s="21"/>
      <c r="AE487" s="21"/>
      <c r="AF487" s="21"/>
      <c r="AG487" s="21"/>
      <c r="AH487" s="21"/>
      <c r="AI487" s="21"/>
      <c r="AJ487" s="21"/>
      <c r="AK487" s="21"/>
      <c r="AL487" s="21"/>
      <c r="AM487" s="21"/>
      <c r="AN487" s="21"/>
      <c r="AO487" s="21"/>
      <c r="AP487" s="21"/>
      <c r="AQ487" s="21"/>
      <c r="AR487" s="21"/>
      <c r="AS487" s="21"/>
      <c r="AT487" s="21"/>
      <c r="AU487" s="21"/>
      <c r="AV487" s="21"/>
      <c r="AW487" s="21"/>
      <c r="AX487" s="21"/>
      <c r="AY487" s="21"/>
      <c r="AZ487" s="21"/>
      <c r="BA487" s="21"/>
      <c r="BB487" s="21"/>
      <c r="BC487" s="21"/>
      <c r="BD487" s="21"/>
      <c r="BE487" s="21"/>
      <c r="BF487" s="21"/>
      <c r="BG487" s="21"/>
      <c r="BH487" s="21"/>
      <c r="BI487" s="21"/>
      <c r="BJ487" s="21"/>
      <c r="BK487" s="21"/>
      <c r="BL487" s="21"/>
      <c r="BM487" s="21"/>
      <c r="BN487" s="21"/>
      <c r="BO487" s="21"/>
      <c r="BP487" s="21"/>
      <c r="BQ487" s="21"/>
      <c r="BR487" s="21"/>
      <c r="BS487" s="21"/>
      <c r="BT487" s="21"/>
      <c r="BU487" s="21"/>
      <c r="BV487" s="21"/>
      <c r="BW487" s="21"/>
      <c r="BX487" s="21"/>
      <c r="BY487" s="21"/>
      <c r="BZ487" s="21"/>
      <c r="CA487" s="21"/>
      <c r="CB487" s="21"/>
      <c r="CC487" s="21"/>
      <c r="CD487" s="21"/>
      <c r="CE487" s="21"/>
      <c r="CF487" s="21"/>
      <c r="CG487" s="21"/>
      <c r="CH487" s="21"/>
      <c r="CI487" s="21"/>
      <c r="CJ487" s="21"/>
      <c r="CK487" s="21"/>
      <c r="CL487" s="21"/>
      <c r="CM487" s="21"/>
      <c r="CN487" s="21"/>
      <c r="CO487" s="21"/>
      <c r="CP487" s="21"/>
      <c r="CQ487" s="21"/>
    </row>
    <row r="488" spans="26:95">
      <c r="Z488" s="21"/>
      <c r="AA488" s="21"/>
      <c r="AB488" s="21"/>
      <c r="AC488" s="21"/>
      <c r="AD488" s="21"/>
      <c r="AE488" s="21"/>
      <c r="AF488" s="21"/>
      <c r="AG488" s="21"/>
      <c r="AH488" s="21"/>
      <c r="AI488" s="21"/>
      <c r="AJ488" s="21"/>
      <c r="AK488" s="21"/>
      <c r="AL488" s="21"/>
      <c r="AM488" s="21"/>
      <c r="AN488" s="21"/>
      <c r="AO488" s="21"/>
      <c r="AP488" s="21"/>
      <c r="AQ488" s="21"/>
      <c r="AR488" s="21"/>
      <c r="AS488" s="21"/>
      <c r="AT488" s="21"/>
      <c r="AU488" s="21"/>
      <c r="AV488" s="21"/>
      <c r="AW488" s="21"/>
      <c r="AX488" s="21"/>
      <c r="AY488" s="21"/>
      <c r="AZ488" s="21"/>
      <c r="BA488" s="21"/>
      <c r="BB488" s="21"/>
      <c r="BC488" s="21"/>
      <c r="BD488" s="21"/>
      <c r="BE488" s="21"/>
      <c r="BF488" s="21"/>
      <c r="BG488" s="21"/>
      <c r="BH488" s="21"/>
      <c r="BI488" s="21"/>
      <c r="BJ488" s="21"/>
      <c r="BK488" s="21"/>
      <c r="BL488" s="21"/>
      <c r="BM488" s="21"/>
      <c r="BN488" s="21"/>
      <c r="BO488" s="21"/>
      <c r="BP488" s="21"/>
      <c r="BQ488" s="21"/>
      <c r="BR488" s="21"/>
      <c r="BS488" s="21"/>
      <c r="BT488" s="21"/>
      <c r="BU488" s="21"/>
      <c r="BV488" s="21"/>
      <c r="BW488" s="21"/>
      <c r="BX488" s="21"/>
      <c r="BY488" s="21"/>
      <c r="BZ488" s="21"/>
      <c r="CA488" s="21"/>
      <c r="CB488" s="21"/>
      <c r="CC488" s="21"/>
      <c r="CD488" s="21"/>
      <c r="CE488" s="21"/>
      <c r="CF488" s="21"/>
      <c r="CG488" s="21"/>
      <c r="CH488" s="21"/>
      <c r="CI488" s="21"/>
      <c r="CJ488" s="21"/>
      <c r="CK488" s="21"/>
      <c r="CL488" s="21"/>
      <c r="CM488" s="21"/>
      <c r="CN488" s="21"/>
      <c r="CO488" s="21"/>
      <c r="CP488" s="21"/>
      <c r="CQ488" s="21"/>
    </row>
    <row r="489" spans="26:95">
      <c r="Z489" s="21"/>
      <c r="AA489" s="21"/>
      <c r="AB489" s="21"/>
      <c r="AC489" s="21"/>
      <c r="AD489" s="21"/>
      <c r="AE489" s="21"/>
      <c r="AF489" s="21"/>
      <c r="AG489" s="21"/>
      <c r="AH489" s="21"/>
      <c r="AI489" s="21"/>
      <c r="AJ489" s="21"/>
      <c r="AK489" s="21"/>
      <c r="AL489" s="21"/>
      <c r="AM489" s="21"/>
      <c r="AN489" s="21"/>
      <c r="AO489" s="21"/>
      <c r="AP489" s="21"/>
      <c r="AQ489" s="21"/>
      <c r="AR489" s="21"/>
      <c r="AS489" s="21"/>
      <c r="AT489" s="21"/>
      <c r="AU489" s="21"/>
      <c r="AV489" s="21"/>
      <c r="AW489" s="21"/>
      <c r="AX489" s="21"/>
      <c r="AY489" s="21"/>
      <c r="AZ489" s="21"/>
      <c r="BA489" s="21"/>
      <c r="BB489" s="21"/>
      <c r="BC489" s="21"/>
      <c r="BD489" s="21"/>
      <c r="BE489" s="21"/>
      <c r="BF489" s="21"/>
      <c r="BG489" s="21"/>
      <c r="BH489" s="21"/>
      <c r="BI489" s="21"/>
      <c r="BJ489" s="21"/>
      <c r="BK489" s="21"/>
      <c r="BL489" s="21"/>
      <c r="BM489" s="21"/>
      <c r="BN489" s="21"/>
      <c r="BO489" s="21"/>
      <c r="BP489" s="21"/>
      <c r="BQ489" s="21"/>
      <c r="BR489" s="21"/>
      <c r="BS489" s="21"/>
      <c r="BT489" s="21"/>
      <c r="BU489" s="21"/>
      <c r="BV489" s="21"/>
      <c r="BW489" s="21"/>
      <c r="BX489" s="21"/>
      <c r="BY489" s="21"/>
      <c r="BZ489" s="21"/>
      <c r="CA489" s="21"/>
      <c r="CB489" s="21"/>
      <c r="CC489" s="21"/>
      <c r="CD489" s="21"/>
      <c r="CE489" s="21"/>
      <c r="CF489" s="21"/>
      <c r="CG489" s="21"/>
      <c r="CH489" s="21"/>
      <c r="CI489" s="21"/>
      <c r="CJ489" s="21"/>
      <c r="CK489" s="21"/>
      <c r="CL489" s="21"/>
      <c r="CM489" s="21"/>
      <c r="CN489" s="21"/>
      <c r="CO489" s="21"/>
      <c r="CP489" s="21"/>
      <c r="CQ489" s="21"/>
    </row>
    <row r="490" spans="26:95">
      <c r="Z490" s="21"/>
      <c r="AA490" s="21"/>
      <c r="AB490" s="21"/>
      <c r="AC490" s="21"/>
      <c r="AD490" s="21"/>
      <c r="AE490" s="21"/>
      <c r="AF490" s="21"/>
      <c r="AG490" s="21"/>
      <c r="AH490" s="21"/>
      <c r="AI490" s="21"/>
      <c r="AJ490" s="21"/>
      <c r="AK490" s="21"/>
      <c r="AL490" s="21"/>
      <c r="AM490" s="21"/>
      <c r="AN490" s="21"/>
      <c r="AO490" s="21"/>
      <c r="AP490" s="21"/>
      <c r="AQ490" s="21"/>
      <c r="AR490" s="21"/>
      <c r="AS490" s="21"/>
      <c r="AT490" s="21"/>
      <c r="AU490" s="21"/>
      <c r="AV490" s="21"/>
      <c r="AW490" s="21"/>
      <c r="AX490" s="21"/>
      <c r="AY490" s="21"/>
      <c r="AZ490" s="21"/>
      <c r="BA490" s="21"/>
      <c r="BB490" s="21"/>
      <c r="BC490" s="21"/>
      <c r="BD490" s="21"/>
      <c r="BE490" s="21"/>
      <c r="BF490" s="21"/>
      <c r="BG490" s="21"/>
      <c r="BH490" s="21"/>
      <c r="BI490" s="21"/>
      <c r="BJ490" s="21"/>
      <c r="BK490" s="21"/>
      <c r="BL490" s="21"/>
      <c r="BM490" s="21"/>
      <c r="BN490" s="21"/>
      <c r="BO490" s="21"/>
      <c r="BP490" s="21"/>
      <c r="BQ490" s="21"/>
      <c r="BR490" s="21"/>
      <c r="BS490" s="21"/>
      <c r="BT490" s="21"/>
      <c r="BU490" s="21"/>
      <c r="BV490" s="21"/>
      <c r="BW490" s="21"/>
      <c r="BX490" s="21"/>
      <c r="BY490" s="21"/>
      <c r="BZ490" s="21"/>
      <c r="CA490" s="21"/>
      <c r="CB490" s="21"/>
      <c r="CC490" s="21"/>
      <c r="CD490" s="21"/>
      <c r="CE490" s="21"/>
      <c r="CF490" s="21"/>
      <c r="CG490" s="21"/>
      <c r="CH490" s="21"/>
      <c r="CI490" s="21"/>
      <c r="CJ490" s="21"/>
      <c r="CK490" s="21"/>
      <c r="CL490" s="21"/>
      <c r="CM490" s="21"/>
      <c r="CN490" s="21"/>
      <c r="CO490" s="21"/>
      <c r="CP490" s="21"/>
      <c r="CQ490" s="21"/>
    </row>
    <row r="491" spans="26:95">
      <c r="Z491" s="21"/>
      <c r="AA491" s="21"/>
      <c r="AB491" s="21"/>
      <c r="AC491" s="21"/>
      <c r="AD491" s="21"/>
      <c r="AE491" s="21"/>
      <c r="AF491" s="21"/>
      <c r="AG491" s="21"/>
      <c r="AH491" s="21"/>
      <c r="AI491" s="21"/>
      <c r="AJ491" s="21"/>
      <c r="AK491" s="21"/>
      <c r="AL491" s="21"/>
      <c r="AM491" s="21"/>
      <c r="AN491" s="21"/>
      <c r="AO491" s="21"/>
      <c r="AP491" s="21"/>
      <c r="AQ491" s="21"/>
      <c r="AR491" s="21"/>
      <c r="AS491" s="21"/>
      <c r="AT491" s="21"/>
      <c r="AU491" s="21"/>
      <c r="AV491" s="21"/>
      <c r="AW491" s="21"/>
      <c r="AX491" s="21"/>
      <c r="AY491" s="21"/>
      <c r="AZ491" s="21"/>
      <c r="BA491" s="21"/>
      <c r="BB491" s="21"/>
      <c r="BC491" s="21"/>
      <c r="BD491" s="21"/>
      <c r="BE491" s="21"/>
      <c r="BF491" s="21"/>
      <c r="BG491" s="21"/>
      <c r="BH491" s="21"/>
      <c r="BI491" s="21"/>
      <c r="BJ491" s="21"/>
      <c r="BK491" s="21"/>
      <c r="BL491" s="21"/>
      <c r="BM491" s="21"/>
      <c r="BN491" s="21"/>
      <c r="BO491" s="21"/>
      <c r="BP491" s="21"/>
      <c r="BQ491" s="21"/>
      <c r="BR491" s="21"/>
      <c r="BS491" s="21"/>
      <c r="BT491" s="21"/>
      <c r="BU491" s="21"/>
      <c r="BV491" s="21"/>
      <c r="BW491" s="21"/>
      <c r="BX491" s="21"/>
      <c r="BY491" s="21"/>
      <c r="BZ491" s="21"/>
      <c r="CA491" s="21"/>
      <c r="CB491" s="21"/>
      <c r="CC491" s="21"/>
      <c r="CD491" s="21"/>
      <c r="CE491" s="21"/>
      <c r="CF491" s="21"/>
      <c r="CG491" s="21"/>
      <c r="CH491" s="21"/>
      <c r="CI491" s="21"/>
      <c r="CJ491" s="21"/>
      <c r="CK491" s="21"/>
      <c r="CL491" s="21"/>
      <c r="CM491" s="21"/>
      <c r="CN491" s="21"/>
      <c r="CO491" s="21"/>
      <c r="CP491" s="21"/>
      <c r="CQ491" s="21"/>
    </row>
    <row r="492" spans="26:95">
      <c r="Z492" s="21"/>
      <c r="AA492" s="21"/>
      <c r="AB492" s="21"/>
      <c r="AC492" s="21"/>
      <c r="AD492" s="21"/>
      <c r="AE492" s="21"/>
      <c r="AF492" s="21"/>
      <c r="AG492" s="21"/>
      <c r="AH492" s="21"/>
      <c r="AI492" s="21"/>
      <c r="AJ492" s="21"/>
      <c r="AK492" s="21"/>
      <c r="AL492" s="21"/>
      <c r="AM492" s="21"/>
      <c r="AN492" s="21"/>
      <c r="AO492" s="21"/>
      <c r="AP492" s="21"/>
      <c r="AQ492" s="21"/>
      <c r="AR492" s="21"/>
      <c r="AS492" s="21"/>
      <c r="AT492" s="21"/>
      <c r="AU492" s="21"/>
      <c r="AV492" s="21"/>
      <c r="AW492" s="21"/>
      <c r="AX492" s="21"/>
      <c r="AY492" s="21"/>
      <c r="AZ492" s="21"/>
      <c r="BA492" s="21"/>
      <c r="BB492" s="21"/>
      <c r="BC492" s="21"/>
      <c r="BD492" s="21"/>
      <c r="BE492" s="21"/>
      <c r="BF492" s="21"/>
      <c r="BG492" s="21"/>
      <c r="BH492" s="21"/>
      <c r="BI492" s="21"/>
      <c r="BJ492" s="21"/>
      <c r="BK492" s="21"/>
      <c r="BL492" s="21"/>
      <c r="BM492" s="21"/>
      <c r="BN492" s="21"/>
      <c r="BO492" s="21"/>
      <c r="BP492" s="21"/>
      <c r="BQ492" s="21"/>
      <c r="BR492" s="21"/>
      <c r="BS492" s="21"/>
      <c r="BT492" s="21"/>
      <c r="BU492" s="21"/>
      <c r="BV492" s="21"/>
      <c r="BW492" s="21"/>
      <c r="BX492" s="21"/>
      <c r="BY492" s="21"/>
      <c r="BZ492" s="21"/>
      <c r="CA492" s="21"/>
      <c r="CB492" s="21"/>
      <c r="CC492" s="21"/>
      <c r="CD492" s="21"/>
      <c r="CE492" s="21"/>
      <c r="CF492" s="21"/>
      <c r="CG492" s="21"/>
      <c r="CH492" s="21"/>
      <c r="CI492" s="21"/>
      <c r="CJ492" s="21"/>
      <c r="CK492" s="21"/>
      <c r="CL492" s="21"/>
      <c r="CM492" s="21"/>
      <c r="CN492" s="21"/>
      <c r="CO492" s="21"/>
      <c r="CP492" s="21"/>
      <c r="CQ492" s="21"/>
    </row>
    <row r="493" spans="26:95">
      <c r="Z493" s="21"/>
      <c r="AA493" s="21"/>
      <c r="AB493" s="21"/>
      <c r="AC493" s="21"/>
      <c r="AD493" s="21"/>
      <c r="AE493" s="21"/>
      <c r="AF493" s="21"/>
      <c r="AG493" s="21"/>
      <c r="AH493" s="21"/>
      <c r="AI493" s="21"/>
      <c r="AJ493" s="21"/>
      <c r="AK493" s="21"/>
      <c r="AL493" s="21"/>
      <c r="AM493" s="21"/>
      <c r="AN493" s="21"/>
      <c r="AO493" s="21"/>
      <c r="AP493" s="21"/>
      <c r="AQ493" s="21"/>
      <c r="AR493" s="21"/>
      <c r="AS493" s="21"/>
      <c r="AT493" s="21"/>
      <c r="AU493" s="21"/>
      <c r="AV493" s="21"/>
      <c r="AW493" s="21"/>
      <c r="AX493" s="21"/>
      <c r="AY493" s="21"/>
      <c r="AZ493" s="21"/>
      <c r="BA493" s="21"/>
      <c r="BB493" s="21"/>
      <c r="BC493" s="21"/>
      <c r="BD493" s="21"/>
      <c r="BE493" s="21"/>
      <c r="BF493" s="21"/>
      <c r="BG493" s="21"/>
      <c r="BH493" s="21"/>
      <c r="BI493" s="21"/>
      <c r="BJ493" s="21"/>
      <c r="BK493" s="21"/>
      <c r="BL493" s="21"/>
      <c r="BM493" s="21"/>
      <c r="BN493" s="21"/>
      <c r="BO493" s="21"/>
      <c r="BP493" s="21"/>
      <c r="BQ493" s="21"/>
      <c r="BR493" s="21"/>
      <c r="BS493" s="21"/>
      <c r="BT493" s="21"/>
      <c r="BU493" s="21"/>
      <c r="BV493" s="21"/>
      <c r="BW493" s="21"/>
      <c r="BX493" s="21"/>
      <c r="BY493" s="21"/>
      <c r="BZ493" s="21"/>
      <c r="CA493" s="21"/>
      <c r="CB493" s="21"/>
      <c r="CC493" s="21"/>
      <c r="CD493" s="21"/>
      <c r="CE493" s="21"/>
      <c r="CF493" s="21"/>
      <c r="CG493" s="21"/>
      <c r="CH493" s="21"/>
      <c r="CI493" s="21"/>
      <c r="CJ493" s="21"/>
      <c r="CK493" s="21"/>
      <c r="CL493" s="21"/>
      <c r="CM493" s="21"/>
      <c r="CN493" s="21"/>
      <c r="CO493" s="21"/>
      <c r="CP493" s="21"/>
      <c r="CQ493" s="21"/>
    </row>
    <row r="494" spans="26:95">
      <c r="Z494" s="21"/>
      <c r="AA494" s="21"/>
      <c r="AB494" s="21"/>
      <c r="AC494" s="21"/>
      <c r="AD494" s="21"/>
      <c r="AE494" s="21"/>
      <c r="AF494" s="21"/>
      <c r="AG494" s="21"/>
      <c r="AH494" s="21"/>
      <c r="AI494" s="21"/>
      <c r="AJ494" s="21"/>
      <c r="AK494" s="21"/>
      <c r="AL494" s="21"/>
      <c r="AM494" s="21"/>
      <c r="AN494" s="21"/>
      <c r="AO494" s="21"/>
      <c r="AP494" s="21"/>
      <c r="AQ494" s="21"/>
      <c r="AR494" s="21"/>
      <c r="AS494" s="21"/>
      <c r="AT494" s="21"/>
      <c r="AU494" s="21"/>
      <c r="AV494" s="21"/>
      <c r="AW494" s="21"/>
      <c r="AX494" s="21"/>
      <c r="AY494" s="21"/>
      <c r="AZ494" s="21"/>
      <c r="BA494" s="21"/>
      <c r="BB494" s="21"/>
      <c r="BC494" s="21"/>
      <c r="BD494" s="21"/>
      <c r="BE494" s="21"/>
      <c r="BF494" s="21"/>
      <c r="BG494" s="21"/>
      <c r="BH494" s="21"/>
      <c r="BI494" s="21"/>
      <c r="BJ494" s="21"/>
      <c r="BK494" s="21"/>
      <c r="BL494" s="21"/>
      <c r="BM494" s="21"/>
      <c r="BN494" s="21"/>
      <c r="BO494" s="21"/>
      <c r="BP494" s="21"/>
      <c r="BQ494" s="21"/>
      <c r="BR494" s="21"/>
      <c r="BS494" s="21"/>
      <c r="BT494" s="21"/>
      <c r="BU494" s="21"/>
      <c r="BV494" s="21"/>
      <c r="BW494" s="21"/>
      <c r="BX494" s="21"/>
      <c r="BY494" s="21"/>
      <c r="BZ494" s="21"/>
      <c r="CA494" s="21"/>
      <c r="CB494" s="21"/>
      <c r="CC494" s="21"/>
      <c r="CD494" s="21"/>
      <c r="CE494" s="21"/>
      <c r="CF494" s="21"/>
      <c r="CG494" s="21"/>
      <c r="CH494" s="21"/>
      <c r="CI494" s="21"/>
      <c r="CJ494" s="21"/>
      <c r="CK494" s="21"/>
      <c r="CL494" s="21"/>
      <c r="CM494" s="21"/>
      <c r="CN494" s="21"/>
      <c r="CO494" s="21"/>
      <c r="CP494" s="21"/>
      <c r="CQ494" s="21"/>
    </row>
    <row r="495" spans="26:95">
      <c r="Z495" s="21"/>
      <c r="AA495" s="21"/>
      <c r="AB495" s="21"/>
      <c r="AC495" s="21"/>
      <c r="AD495" s="21"/>
      <c r="AE495" s="21"/>
      <c r="AF495" s="21"/>
      <c r="AG495" s="21"/>
      <c r="AH495" s="21"/>
      <c r="AI495" s="21"/>
      <c r="AJ495" s="21"/>
      <c r="AK495" s="21"/>
      <c r="AL495" s="21"/>
      <c r="AM495" s="21"/>
      <c r="AN495" s="21"/>
      <c r="AO495" s="21"/>
      <c r="AP495" s="21"/>
      <c r="AQ495" s="21"/>
      <c r="AR495" s="21"/>
      <c r="AS495" s="21"/>
      <c r="AT495" s="21"/>
      <c r="AU495" s="21"/>
      <c r="AV495" s="21"/>
      <c r="AW495" s="21"/>
      <c r="AX495" s="21"/>
      <c r="AY495" s="21"/>
      <c r="AZ495" s="21"/>
      <c r="BA495" s="21"/>
      <c r="BB495" s="21"/>
      <c r="BC495" s="21"/>
      <c r="BD495" s="21"/>
      <c r="BE495" s="21"/>
      <c r="BF495" s="21"/>
      <c r="BG495" s="21"/>
      <c r="BH495" s="21"/>
      <c r="BI495" s="21"/>
      <c r="BJ495" s="21"/>
      <c r="BK495" s="21"/>
      <c r="BL495" s="21"/>
      <c r="BM495" s="21"/>
      <c r="BN495" s="21"/>
      <c r="BO495" s="21"/>
      <c r="BP495" s="21"/>
      <c r="BQ495" s="21"/>
      <c r="BR495" s="21"/>
      <c r="BS495" s="21"/>
      <c r="BT495" s="21"/>
      <c r="BU495" s="21"/>
      <c r="BV495" s="21"/>
      <c r="BW495" s="21"/>
      <c r="BX495" s="21"/>
      <c r="BY495" s="21"/>
      <c r="BZ495" s="21"/>
      <c r="CA495" s="21"/>
      <c r="CB495" s="21"/>
      <c r="CC495" s="21"/>
      <c r="CD495" s="21"/>
      <c r="CE495" s="21"/>
      <c r="CF495" s="21"/>
      <c r="CG495" s="21"/>
      <c r="CH495" s="21"/>
      <c r="CI495" s="21"/>
      <c r="CJ495" s="21"/>
      <c r="CK495" s="21"/>
      <c r="CL495" s="21"/>
      <c r="CM495" s="21"/>
      <c r="CN495" s="21"/>
      <c r="CO495" s="21"/>
      <c r="CP495" s="21"/>
      <c r="CQ495" s="21"/>
    </row>
    <row r="496" spans="26:95">
      <c r="Z496" s="21"/>
      <c r="AA496" s="21"/>
      <c r="AB496" s="21"/>
      <c r="AC496" s="21"/>
      <c r="AD496" s="21"/>
      <c r="AE496" s="21"/>
      <c r="AF496" s="21"/>
      <c r="AG496" s="21"/>
      <c r="AH496" s="21"/>
      <c r="AI496" s="21"/>
      <c r="AJ496" s="21"/>
      <c r="AK496" s="21"/>
      <c r="AL496" s="21"/>
      <c r="AM496" s="21"/>
      <c r="AN496" s="21"/>
      <c r="AO496" s="21"/>
      <c r="AP496" s="21"/>
      <c r="AQ496" s="21"/>
      <c r="AR496" s="21"/>
      <c r="AS496" s="21"/>
      <c r="AT496" s="21"/>
      <c r="AU496" s="21"/>
      <c r="AV496" s="21"/>
      <c r="AW496" s="21"/>
      <c r="AX496" s="21"/>
      <c r="AY496" s="21"/>
      <c r="AZ496" s="21"/>
      <c r="BA496" s="21"/>
      <c r="BB496" s="21"/>
      <c r="BC496" s="21"/>
      <c r="BD496" s="21"/>
      <c r="BE496" s="21"/>
      <c r="BF496" s="21"/>
      <c r="BG496" s="21"/>
      <c r="BH496" s="21"/>
      <c r="BI496" s="21"/>
      <c r="BJ496" s="21"/>
      <c r="BK496" s="21"/>
      <c r="BL496" s="21"/>
      <c r="BM496" s="21"/>
      <c r="BN496" s="21"/>
      <c r="BO496" s="21"/>
      <c r="BP496" s="21"/>
      <c r="BQ496" s="21"/>
      <c r="BR496" s="21"/>
      <c r="BS496" s="21"/>
      <c r="BT496" s="21"/>
      <c r="BU496" s="21"/>
      <c r="BV496" s="21"/>
      <c r="BW496" s="21"/>
      <c r="BX496" s="21"/>
      <c r="BY496" s="21"/>
      <c r="BZ496" s="21"/>
      <c r="CA496" s="21"/>
      <c r="CB496" s="21"/>
      <c r="CC496" s="21"/>
      <c r="CD496" s="21"/>
      <c r="CE496" s="21"/>
      <c r="CF496" s="21"/>
      <c r="CG496" s="21"/>
      <c r="CH496" s="21"/>
      <c r="CI496" s="21"/>
      <c r="CJ496" s="21"/>
      <c r="CK496" s="21"/>
      <c r="CL496" s="21"/>
      <c r="CM496" s="21"/>
      <c r="CN496" s="21"/>
      <c r="CO496" s="21"/>
      <c r="CP496" s="21"/>
      <c r="CQ496" s="21"/>
    </row>
    <row r="497" spans="26:95">
      <c r="Z497" s="21"/>
      <c r="AA497" s="21"/>
      <c r="AB497" s="21"/>
      <c r="AC497" s="21"/>
      <c r="AD497" s="21"/>
      <c r="AE497" s="21"/>
      <c r="AF497" s="21"/>
      <c r="AG497" s="21"/>
      <c r="AH497" s="21"/>
      <c r="AI497" s="21"/>
      <c r="AJ497" s="21"/>
      <c r="AK497" s="21"/>
      <c r="AL497" s="21"/>
      <c r="AM497" s="21"/>
      <c r="AN497" s="21"/>
      <c r="AO497" s="21"/>
      <c r="AP497" s="21"/>
      <c r="AQ497" s="21"/>
      <c r="AR497" s="21"/>
      <c r="AS497" s="21"/>
      <c r="AT497" s="21"/>
      <c r="AU497" s="21"/>
      <c r="AV497" s="21"/>
      <c r="AW497" s="21"/>
      <c r="AX497" s="21"/>
      <c r="AY497" s="21"/>
      <c r="AZ497" s="21"/>
      <c r="BA497" s="21"/>
      <c r="BB497" s="21"/>
      <c r="BC497" s="21"/>
      <c r="BD497" s="21"/>
      <c r="BE497" s="21"/>
      <c r="BF497" s="21"/>
      <c r="BG497" s="21"/>
      <c r="BH497" s="21"/>
      <c r="BI497" s="21"/>
      <c r="BJ497" s="21"/>
      <c r="BK497" s="21"/>
      <c r="BL497" s="21"/>
      <c r="BM497" s="21"/>
      <c r="BN497" s="21"/>
      <c r="BO497" s="21"/>
      <c r="BP497" s="21"/>
      <c r="BQ497" s="21"/>
      <c r="BR497" s="21"/>
      <c r="BS497" s="21"/>
      <c r="BT497" s="21"/>
      <c r="BU497" s="21"/>
      <c r="BV497" s="21"/>
      <c r="BW497" s="21"/>
      <c r="BX497" s="21"/>
      <c r="BY497" s="21"/>
      <c r="BZ497" s="21"/>
      <c r="CA497" s="21"/>
      <c r="CB497" s="21"/>
      <c r="CC497" s="21"/>
      <c r="CD497" s="21"/>
      <c r="CE497" s="21"/>
      <c r="CF497" s="21"/>
      <c r="CG497" s="21"/>
      <c r="CH497" s="21"/>
      <c r="CI497" s="21"/>
      <c r="CJ497" s="21"/>
      <c r="CK497" s="21"/>
      <c r="CL497" s="21"/>
      <c r="CM497" s="21"/>
      <c r="CN497" s="21"/>
      <c r="CO497" s="21"/>
      <c r="CP497" s="21"/>
      <c r="CQ497" s="21"/>
    </row>
    <row r="498" spans="26:95">
      <c r="Z498" s="21"/>
      <c r="AA498" s="21"/>
      <c r="AB498" s="21"/>
      <c r="AC498" s="21"/>
      <c r="AD498" s="21"/>
      <c r="AE498" s="21"/>
      <c r="AF498" s="21"/>
      <c r="AG498" s="21"/>
      <c r="AH498" s="21"/>
      <c r="AI498" s="21"/>
      <c r="AJ498" s="21"/>
      <c r="AK498" s="21"/>
      <c r="AL498" s="21"/>
      <c r="AM498" s="21"/>
      <c r="AN498" s="21"/>
      <c r="AO498" s="21"/>
      <c r="AP498" s="21"/>
      <c r="AQ498" s="21"/>
      <c r="AR498" s="21"/>
      <c r="AS498" s="21"/>
      <c r="AT498" s="21"/>
      <c r="AU498" s="21"/>
      <c r="AV498" s="21"/>
      <c r="AW498" s="21"/>
      <c r="AX498" s="21"/>
      <c r="AY498" s="21"/>
      <c r="AZ498" s="21"/>
      <c r="BA498" s="21"/>
      <c r="BB498" s="21"/>
      <c r="BC498" s="21"/>
      <c r="BD498" s="21"/>
      <c r="BE498" s="21"/>
      <c r="BF498" s="21"/>
      <c r="BG498" s="21"/>
      <c r="BH498" s="21"/>
      <c r="BI498" s="21"/>
      <c r="BJ498" s="21"/>
      <c r="BK498" s="21"/>
      <c r="BL498" s="21"/>
      <c r="BM498" s="21"/>
      <c r="BN498" s="21"/>
      <c r="BO498" s="21"/>
      <c r="BP498" s="21"/>
      <c r="BQ498" s="21"/>
      <c r="BR498" s="21"/>
      <c r="BS498" s="21"/>
      <c r="BT498" s="21"/>
      <c r="BU498" s="21"/>
      <c r="BV498" s="21"/>
      <c r="BW498" s="21"/>
      <c r="BX498" s="21"/>
      <c r="BY498" s="21"/>
      <c r="BZ498" s="21"/>
      <c r="CA498" s="21"/>
      <c r="CB498" s="21"/>
      <c r="CC498" s="21"/>
      <c r="CD498" s="21"/>
      <c r="CE498" s="21"/>
      <c r="CF498" s="21"/>
      <c r="CG498" s="21"/>
      <c r="CH498" s="21"/>
      <c r="CI498" s="21"/>
      <c r="CJ498" s="21"/>
      <c r="CK498" s="21"/>
      <c r="CL498" s="21"/>
      <c r="CM498" s="21"/>
      <c r="CN498" s="21"/>
      <c r="CO498" s="21"/>
      <c r="CP498" s="21"/>
      <c r="CQ498" s="21"/>
    </row>
    <row r="499" spans="26:95">
      <c r="Z499" s="21"/>
      <c r="AA499" s="21"/>
      <c r="AB499" s="21"/>
      <c r="AC499" s="21"/>
      <c r="AD499" s="21"/>
      <c r="AE499" s="21"/>
      <c r="AF499" s="21"/>
      <c r="AG499" s="21"/>
      <c r="AH499" s="21"/>
      <c r="AI499" s="21"/>
      <c r="AJ499" s="21"/>
      <c r="AK499" s="21"/>
      <c r="AL499" s="21"/>
      <c r="AM499" s="21"/>
      <c r="AN499" s="21"/>
      <c r="AO499" s="21"/>
      <c r="AP499" s="21"/>
      <c r="AQ499" s="21"/>
      <c r="AR499" s="21"/>
      <c r="AS499" s="21"/>
      <c r="AT499" s="21"/>
      <c r="AU499" s="21"/>
      <c r="AV499" s="21"/>
      <c r="AW499" s="21"/>
      <c r="AX499" s="21"/>
      <c r="AY499" s="21"/>
      <c r="AZ499" s="21"/>
      <c r="BA499" s="21"/>
      <c r="BB499" s="21"/>
      <c r="BC499" s="21"/>
      <c r="BD499" s="21"/>
      <c r="BE499" s="21"/>
      <c r="BF499" s="21"/>
      <c r="BG499" s="21"/>
      <c r="BH499" s="21"/>
      <c r="BI499" s="21"/>
      <c r="BJ499" s="21"/>
      <c r="BK499" s="21"/>
      <c r="BL499" s="21"/>
      <c r="BM499" s="21"/>
      <c r="BN499" s="21"/>
      <c r="BO499" s="21"/>
      <c r="BP499" s="21"/>
      <c r="BQ499" s="21"/>
      <c r="BR499" s="21"/>
      <c r="BS499" s="21"/>
      <c r="BT499" s="21"/>
      <c r="BU499" s="21"/>
      <c r="BV499" s="21"/>
      <c r="BW499" s="21"/>
      <c r="BX499" s="21"/>
      <c r="BY499" s="21"/>
      <c r="BZ499" s="21"/>
      <c r="CA499" s="21"/>
      <c r="CB499" s="21"/>
      <c r="CC499" s="21"/>
      <c r="CD499" s="21"/>
      <c r="CE499" s="21"/>
      <c r="CF499" s="21"/>
      <c r="CG499" s="21"/>
      <c r="CH499" s="21"/>
      <c r="CI499" s="21"/>
      <c r="CJ499" s="21"/>
      <c r="CK499" s="21"/>
      <c r="CL499" s="21"/>
      <c r="CM499" s="21"/>
      <c r="CN499" s="21"/>
      <c r="CO499" s="21"/>
      <c r="CP499" s="21"/>
      <c r="CQ499" s="21"/>
    </row>
    <row r="500" spans="26:95">
      <c r="Z500" s="21"/>
      <c r="AA500" s="21"/>
      <c r="AB500" s="21"/>
      <c r="AC500" s="21"/>
      <c r="AD500" s="21"/>
      <c r="AE500" s="21"/>
      <c r="AF500" s="21"/>
      <c r="AG500" s="21"/>
      <c r="AH500" s="21"/>
      <c r="AI500" s="21"/>
      <c r="AJ500" s="21"/>
      <c r="AK500" s="21"/>
      <c r="AL500" s="21"/>
      <c r="AM500" s="21"/>
      <c r="AN500" s="21"/>
      <c r="AO500" s="21"/>
      <c r="AP500" s="21"/>
      <c r="AQ500" s="21"/>
      <c r="AR500" s="21"/>
      <c r="AS500" s="21"/>
      <c r="AT500" s="21"/>
      <c r="AU500" s="21"/>
      <c r="AV500" s="21"/>
      <c r="AW500" s="21"/>
      <c r="AX500" s="21"/>
      <c r="AY500" s="21"/>
      <c r="AZ500" s="21"/>
      <c r="BA500" s="21"/>
      <c r="BB500" s="21"/>
      <c r="BC500" s="21"/>
      <c r="BD500" s="21"/>
      <c r="BE500" s="21"/>
      <c r="BF500" s="21"/>
      <c r="BG500" s="21"/>
      <c r="BH500" s="21"/>
      <c r="BI500" s="21"/>
      <c r="BJ500" s="21"/>
      <c r="BK500" s="21"/>
      <c r="BL500" s="21"/>
      <c r="BM500" s="21"/>
      <c r="BN500" s="21"/>
      <c r="BO500" s="21"/>
      <c r="BP500" s="21"/>
      <c r="BQ500" s="21"/>
      <c r="BR500" s="21"/>
      <c r="BS500" s="21"/>
      <c r="BT500" s="21"/>
      <c r="BU500" s="21"/>
      <c r="BV500" s="21"/>
      <c r="BW500" s="21"/>
      <c r="BX500" s="21"/>
      <c r="BY500" s="21"/>
      <c r="BZ500" s="21"/>
      <c r="CA500" s="21"/>
      <c r="CB500" s="21"/>
      <c r="CC500" s="21"/>
      <c r="CD500" s="21"/>
      <c r="CE500" s="21"/>
      <c r="CF500" s="21"/>
      <c r="CG500" s="21"/>
      <c r="CH500" s="21"/>
      <c r="CI500" s="21"/>
      <c r="CJ500" s="21"/>
      <c r="CK500" s="21"/>
      <c r="CL500" s="21"/>
      <c r="CM500" s="21"/>
      <c r="CN500" s="21"/>
      <c r="CO500" s="21"/>
      <c r="CP500" s="21"/>
      <c r="CQ500" s="21"/>
    </row>
    <row r="501" spans="26:95">
      <c r="Z501" s="21"/>
      <c r="AA501" s="21"/>
      <c r="AB501" s="21"/>
      <c r="AC501" s="21"/>
      <c r="AD501" s="21"/>
      <c r="AE501" s="21"/>
      <c r="AF501" s="21"/>
      <c r="AG501" s="21"/>
      <c r="AH501" s="21"/>
      <c r="AI501" s="21"/>
      <c r="AJ501" s="21"/>
      <c r="AK501" s="21"/>
      <c r="AL501" s="21"/>
      <c r="AM501" s="21"/>
      <c r="AN501" s="21"/>
      <c r="AO501" s="21"/>
      <c r="AP501" s="21"/>
      <c r="AQ501" s="21"/>
      <c r="AR501" s="21"/>
      <c r="AS501" s="21"/>
      <c r="AT501" s="21"/>
      <c r="AU501" s="21"/>
      <c r="AV501" s="21"/>
      <c r="AW501" s="21"/>
      <c r="AX501" s="21"/>
      <c r="AY501" s="21"/>
      <c r="AZ501" s="21"/>
      <c r="BA501" s="21"/>
      <c r="BB501" s="21"/>
      <c r="BC501" s="21"/>
      <c r="BD501" s="21"/>
      <c r="BE501" s="21"/>
      <c r="BF501" s="21"/>
      <c r="BG501" s="21"/>
      <c r="BH501" s="21"/>
      <c r="BI501" s="21"/>
      <c r="BJ501" s="21"/>
      <c r="BK501" s="21"/>
      <c r="BL501" s="21"/>
      <c r="BM501" s="21"/>
      <c r="BN501" s="21"/>
      <c r="BO501" s="21"/>
      <c r="BP501" s="21"/>
      <c r="BQ501" s="21"/>
      <c r="BR501" s="21"/>
      <c r="BS501" s="21"/>
      <c r="BT501" s="21"/>
      <c r="BU501" s="21"/>
      <c r="BV501" s="21"/>
      <c r="BW501" s="21"/>
      <c r="BX501" s="21"/>
      <c r="BY501" s="21"/>
      <c r="BZ501" s="21"/>
      <c r="CA501" s="21"/>
      <c r="CB501" s="21"/>
      <c r="CC501" s="21"/>
      <c r="CD501" s="21"/>
      <c r="CE501" s="21"/>
      <c r="CF501" s="21"/>
      <c r="CG501" s="21"/>
      <c r="CH501" s="21"/>
      <c r="CI501" s="21"/>
      <c r="CJ501" s="21"/>
      <c r="CK501" s="21"/>
      <c r="CL501" s="21"/>
      <c r="CM501" s="21"/>
      <c r="CN501" s="21"/>
      <c r="CO501" s="21"/>
      <c r="CP501" s="21"/>
      <c r="CQ501" s="21"/>
    </row>
    <row r="502" spans="26:95">
      <c r="Z502" s="21"/>
      <c r="AA502" s="21"/>
      <c r="AB502" s="21"/>
      <c r="AC502" s="21"/>
      <c r="AD502" s="21"/>
      <c r="AE502" s="21"/>
      <c r="AF502" s="21"/>
      <c r="AG502" s="21"/>
      <c r="AH502" s="21"/>
      <c r="AI502" s="21"/>
      <c r="AJ502" s="21"/>
      <c r="AK502" s="21"/>
      <c r="AL502" s="21"/>
      <c r="AM502" s="21"/>
      <c r="AN502" s="21"/>
      <c r="AO502" s="21"/>
      <c r="AP502" s="21"/>
      <c r="AQ502" s="21"/>
      <c r="AR502" s="21"/>
      <c r="AS502" s="21"/>
      <c r="AT502" s="21"/>
      <c r="AU502" s="21"/>
      <c r="AV502" s="21"/>
      <c r="AW502" s="21"/>
      <c r="AX502" s="21"/>
      <c r="AY502" s="21"/>
      <c r="AZ502" s="21"/>
      <c r="BA502" s="21"/>
      <c r="BB502" s="21"/>
      <c r="BC502" s="21"/>
      <c r="BD502" s="21"/>
      <c r="BE502" s="21"/>
      <c r="BF502" s="21"/>
      <c r="BG502" s="21"/>
      <c r="BH502" s="21"/>
      <c r="BI502" s="21"/>
      <c r="BJ502" s="21"/>
      <c r="BK502" s="21"/>
      <c r="BL502" s="21"/>
      <c r="BM502" s="21"/>
      <c r="BN502" s="21"/>
      <c r="BO502" s="21"/>
      <c r="BP502" s="21"/>
      <c r="BQ502" s="21"/>
      <c r="BR502" s="21"/>
      <c r="BS502" s="21"/>
      <c r="BT502" s="21"/>
      <c r="BU502" s="21"/>
      <c r="BV502" s="21"/>
      <c r="BW502" s="21"/>
      <c r="BX502" s="21"/>
      <c r="BY502" s="21"/>
      <c r="BZ502" s="21"/>
      <c r="CA502" s="21"/>
      <c r="CB502" s="21"/>
      <c r="CC502" s="21"/>
      <c r="CD502" s="21"/>
      <c r="CE502" s="21"/>
      <c r="CF502" s="21"/>
      <c r="CG502" s="21"/>
      <c r="CH502" s="21"/>
      <c r="CI502" s="21"/>
      <c r="CJ502" s="21"/>
      <c r="CK502" s="21"/>
      <c r="CL502" s="21"/>
      <c r="CM502" s="21"/>
      <c r="CN502" s="21"/>
      <c r="CO502" s="21"/>
      <c r="CP502" s="21"/>
      <c r="CQ502" s="21"/>
    </row>
    <row r="503" spans="26:95">
      <c r="Z503" s="21"/>
      <c r="AA503" s="21"/>
      <c r="AB503" s="21"/>
      <c r="AC503" s="21"/>
      <c r="AD503" s="21"/>
      <c r="AE503" s="21"/>
      <c r="AF503" s="21"/>
      <c r="AG503" s="21"/>
      <c r="AH503" s="21"/>
      <c r="AI503" s="21"/>
      <c r="AJ503" s="21"/>
      <c r="AK503" s="21"/>
      <c r="AL503" s="21"/>
      <c r="AM503" s="21"/>
      <c r="AN503" s="21"/>
      <c r="AO503" s="21"/>
      <c r="AP503" s="21"/>
      <c r="AQ503" s="21"/>
      <c r="AR503" s="21"/>
      <c r="AS503" s="21"/>
      <c r="AT503" s="21"/>
      <c r="AU503" s="21"/>
      <c r="AV503" s="21"/>
      <c r="AW503" s="21"/>
      <c r="AX503" s="21"/>
      <c r="AY503" s="21"/>
      <c r="AZ503" s="21"/>
      <c r="BA503" s="21"/>
      <c r="BB503" s="21"/>
      <c r="BC503" s="21"/>
      <c r="BD503" s="21"/>
      <c r="BE503" s="21"/>
      <c r="BF503" s="21"/>
      <c r="BG503" s="21"/>
      <c r="BH503" s="21"/>
      <c r="BI503" s="21"/>
      <c r="BJ503" s="21"/>
      <c r="BK503" s="21"/>
      <c r="BL503" s="21"/>
      <c r="BM503" s="21"/>
      <c r="BN503" s="21"/>
      <c r="BO503" s="21"/>
      <c r="BP503" s="21"/>
      <c r="BQ503" s="21"/>
      <c r="BR503" s="21"/>
      <c r="BS503" s="21"/>
      <c r="BT503" s="21"/>
      <c r="BU503" s="21"/>
      <c r="BV503" s="21"/>
      <c r="BW503" s="21"/>
      <c r="BX503" s="21"/>
      <c r="BY503" s="21"/>
      <c r="BZ503" s="21"/>
      <c r="CA503" s="21"/>
      <c r="CB503" s="21"/>
      <c r="CC503" s="21"/>
      <c r="CD503" s="21"/>
      <c r="CE503" s="21"/>
      <c r="CF503" s="21"/>
      <c r="CG503" s="21"/>
      <c r="CH503" s="21"/>
      <c r="CI503" s="21"/>
      <c r="CJ503" s="21"/>
      <c r="CK503" s="21"/>
      <c r="CL503" s="21"/>
      <c r="CM503" s="21"/>
      <c r="CN503" s="21"/>
      <c r="CO503" s="21"/>
      <c r="CP503" s="21"/>
      <c r="CQ503" s="21"/>
    </row>
    <row r="504" spans="26:95">
      <c r="Z504" s="21"/>
      <c r="AA504" s="21"/>
      <c r="AB504" s="21"/>
      <c r="AC504" s="21"/>
      <c r="AD504" s="21"/>
      <c r="AE504" s="21"/>
      <c r="AF504" s="21"/>
      <c r="AG504" s="21"/>
      <c r="AH504" s="21"/>
      <c r="AI504" s="21"/>
      <c r="AJ504" s="21"/>
      <c r="AK504" s="21"/>
      <c r="AL504" s="21"/>
      <c r="AM504" s="21"/>
      <c r="AN504" s="21"/>
      <c r="AO504" s="21"/>
      <c r="AP504" s="21"/>
      <c r="AQ504" s="21"/>
      <c r="AR504" s="21"/>
      <c r="AS504" s="21"/>
      <c r="AT504" s="21"/>
      <c r="AU504" s="21"/>
      <c r="AV504" s="21"/>
      <c r="AW504" s="21"/>
      <c r="AX504" s="21"/>
      <c r="AY504" s="21"/>
      <c r="AZ504" s="21"/>
      <c r="BA504" s="21"/>
      <c r="BB504" s="21"/>
      <c r="BC504" s="21"/>
      <c r="BD504" s="21"/>
      <c r="BE504" s="21"/>
      <c r="BF504" s="21"/>
      <c r="BG504" s="21"/>
      <c r="BH504" s="21"/>
      <c r="BI504" s="21"/>
      <c r="BJ504" s="21"/>
      <c r="BK504" s="21"/>
      <c r="BL504" s="21"/>
      <c r="BM504" s="21"/>
      <c r="BN504" s="21"/>
      <c r="BO504" s="21"/>
      <c r="BP504" s="21"/>
      <c r="BQ504" s="21"/>
      <c r="BR504" s="21"/>
      <c r="BS504" s="21"/>
      <c r="BT504" s="21"/>
      <c r="BU504" s="21"/>
      <c r="BV504" s="21"/>
      <c r="BW504" s="21"/>
      <c r="BX504" s="21"/>
      <c r="BY504" s="21"/>
      <c r="BZ504" s="21"/>
      <c r="CA504" s="21"/>
      <c r="CB504" s="21"/>
      <c r="CC504" s="21"/>
      <c r="CD504" s="21"/>
      <c r="CE504" s="21"/>
      <c r="CF504" s="21"/>
      <c r="CG504" s="21"/>
      <c r="CH504" s="21"/>
      <c r="CI504" s="21"/>
      <c r="CJ504" s="21"/>
      <c r="CK504" s="21"/>
      <c r="CL504" s="21"/>
      <c r="CM504" s="21"/>
      <c r="CN504" s="21"/>
      <c r="CO504" s="21"/>
      <c r="CP504" s="21"/>
      <c r="CQ504" s="21"/>
    </row>
    <row r="505" spans="26:95">
      <c r="Z505" s="21"/>
      <c r="AA505" s="21"/>
      <c r="AB505" s="21"/>
      <c r="AC505" s="21"/>
      <c r="AD505" s="21"/>
      <c r="AE505" s="21"/>
      <c r="AF505" s="21"/>
      <c r="AG505" s="21"/>
      <c r="AH505" s="21"/>
      <c r="AI505" s="21"/>
      <c r="AJ505" s="21"/>
      <c r="AK505" s="21"/>
      <c r="AL505" s="21"/>
      <c r="AM505" s="21"/>
      <c r="AN505" s="21"/>
      <c r="AO505" s="21"/>
      <c r="AP505" s="21"/>
      <c r="AQ505" s="21"/>
      <c r="AR505" s="21"/>
      <c r="AS505" s="21"/>
      <c r="AT505" s="21"/>
      <c r="AU505" s="21"/>
      <c r="AV505" s="21"/>
      <c r="AW505" s="21"/>
      <c r="AX505" s="21"/>
      <c r="AY505" s="21"/>
      <c r="AZ505" s="21"/>
      <c r="BA505" s="21"/>
      <c r="BB505" s="21"/>
      <c r="BC505" s="21"/>
      <c r="BD505" s="21"/>
      <c r="BE505" s="21"/>
      <c r="BF505" s="21"/>
      <c r="BG505" s="21"/>
      <c r="BH505" s="21"/>
      <c r="BI505" s="21"/>
      <c r="BJ505" s="21"/>
      <c r="BK505" s="21"/>
      <c r="BL505" s="21"/>
      <c r="BM505" s="21"/>
      <c r="BN505" s="21"/>
      <c r="BO505" s="21"/>
      <c r="BP505" s="21"/>
      <c r="BQ505" s="21"/>
      <c r="BR505" s="21"/>
      <c r="BS505" s="21"/>
      <c r="BT505" s="21"/>
      <c r="BU505" s="21"/>
      <c r="BV505" s="21"/>
      <c r="BW505" s="21"/>
      <c r="BX505" s="21"/>
      <c r="BY505" s="21"/>
      <c r="BZ505" s="21"/>
      <c r="CA505" s="21"/>
      <c r="CB505" s="21"/>
      <c r="CC505" s="21"/>
      <c r="CD505" s="21"/>
      <c r="CE505" s="21"/>
      <c r="CF505" s="21"/>
      <c r="CG505" s="21"/>
      <c r="CH505" s="21"/>
      <c r="CI505" s="21"/>
      <c r="CJ505" s="21"/>
      <c r="CK505" s="21"/>
      <c r="CL505" s="21"/>
      <c r="CM505" s="21"/>
      <c r="CN505" s="21"/>
      <c r="CO505" s="21"/>
      <c r="CP505" s="21"/>
      <c r="CQ505" s="21"/>
    </row>
    <row r="506" spans="26:95">
      <c r="Z506" s="21"/>
      <c r="AA506" s="21"/>
      <c r="AB506" s="21"/>
      <c r="AC506" s="21"/>
      <c r="AD506" s="21"/>
      <c r="AE506" s="21"/>
      <c r="AF506" s="21"/>
      <c r="AG506" s="21"/>
      <c r="AH506" s="21"/>
      <c r="AI506" s="21"/>
      <c r="AJ506" s="21"/>
      <c r="AK506" s="21"/>
      <c r="AL506" s="21"/>
      <c r="AM506" s="21"/>
      <c r="AN506" s="21"/>
      <c r="AO506" s="21"/>
      <c r="AP506" s="21"/>
      <c r="AQ506" s="21"/>
      <c r="AR506" s="21"/>
      <c r="AS506" s="21"/>
      <c r="AT506" s="21"/>
      <c r="AU506" s="21"/>
      <c r="AV506" s="21"/>
      <c r="AW506" s="21"/>
      <c r="AX506" s="21"/>
      <c r="AY506" s="21"/>
      <c r="AZ506" s="21"/>
      <c r="BA506" s="21"/>
      <c r="BB506" s="21"/>
      <c r="BC506" s="21"/>
      <c r="BD506" s="21"/>
      <c r="BE506" s="21"/>
      <c r="BF506" s="21"/>
      <c r="BG506" s="21"/>
      <c r="BH506" s="21"/>
      <c r="BI506" s="21"/>
      <c r="BJ506" s="21"/>
      <c r="BK506" s="21"/>
      <c r="BL506" s="21"/>
      <c r="BM506" s="21"/>
      <c r="BN506" s="21"/>
      <c r="BO506" s="21"/>
      <c r="BP506" s="21"/>
      <c r="BQ506" s="21"/>
      <c r="BR506" s="21"/>
      <c r="BS506" s="21"/>
      <c r="BT506" s="21"/>
      <c r="BU506" s="21"/>
      <c r="BV506" s="21"/>
      <c r="BW506" s="21"/>
      <c r="BX506" s="21"/>
      <c r="BY506" s="21"/>
      <c r="BZ506" s="21"/>
      <c r="CA506" s="21"/>
      <c r="CB506" s="21"/>
      <c r="CC506" s="21"/>
      <c r="CD506" s="21"/>
      <c r="CE506" s="21"/>
      <c r="CF506" s="21"/>
      <c r="CG506" s="21"/>
      <c r="CH506" s="21"/>
      <c r="CI506" s="21"/>
      <c r="CJ506" s="21"/>
      <c r="CK506" s="21"/>
      <c r="CL506" s="21"/>
      <c r="CM506" s="21"/>
      <c r="CN506" s="21"/>
      <c r="CO506" s="21"/>
      <c r="CP506" s="21"/>
      <c r="CQ506" s="21"/>
    </row>
    <row r="507" spans="26:95">
      <c r="Z507" s="21"/>
      <c r="AA507" s="21"/>
      <c r="AB507" s="21"/>
      <c r="AC507" s="21"/>
      <c r="AD507" s="21"/>
      <c r="AE507" s="21"/>
      <c r="AF507" s="21"/>
      <c r="AG507" s="21"/>
      <c r="AH507" s="21"/>
      <c r="AI507" s="21"/>
      <c r="AJ507" s="21"/>
      <c r="AK507" s="21"/>
      <c r="AL507" s="21"/>
      <c r="AM507" s="21"/>
      <c r="AN507" s="21"/>
      <c r="AO507" s="21"/>
      <c r="AP507" s="21"/>
      <c r="AQ507" s="21"/>
      <c r="AR507" s="21"/>
      <c r="AS507" s="21"/>
      <c r="AT507" s="21"/>
      <c r="AU507" s="21"/>
      <c r="AV507" s="21"/>
      <c r="AW507" s="21"/>
      <c r="AX507" s="21"/>
      <c r="AY507" s="21"/>
      <c r="AZ507" s="21"/>
      <c r="BA507" s="21"/>
      <c r="BB507" s="21"/>
      <c r="BC507" s="21"/>
      <c r="BD507" s="21"/>
      <c r="BE507" s="21"/>
      <c r="BF507" s="21"/>
      <c r="BG507" s="21"/>
      <c r="BH507" s="21"/>
      <c r="BI507" s="21"/>
      <c r="BJ507" s="21"/>
      <c r="BK507" s="21"/>
      <c r="BL507" s="21"/>
      <c r="BM507" s="21"/>
      <c r="BN507" s="21"/>
      <c r="BO507" s="21"/>
      <c r="BP507" s="21"/>
      <c r="BQ507" s="21"/>
      <c r="BR507" s="21"/>
      <c r="BS507" s="21"/>
      <c r="BT507" s="21"/>
      <c r="BU507" s="21"/>
      <c r="BV507" s="21"/>
      <c r="BW507" s="21"/>
      <c r="BX507" s="21"/>
      <c r="BY507" s="21"/>
      <c r="BZ507" s="21"/>
      <c r="CA507" s="21"/>
      <c r="CB507" s="21"/>
      <c r="CC507" s="21"/>
      <c r="CD507" s="21"/>
      <c r="CE507" s="21"/>
      <c r="CF507" s="21"/>
      <c r="CG507" s="21"/>
      <c r="CH507" s="21"/>
      <c r="CI507" s="21"/>
      <c r="CJ507" s="21"/>
      <c r="CK507" s="21"/>
      <c r="CL507" s="21"/>
      <c r="CM507" s="21"/>
      <c r="CN507" s="21"/>
      <c r="CO507" s="21"/>
      <c r="CP507" s="21"/>
      <c r="CQ507" s="21"/>
    </row>
    <row r="508" spans="26:95">
      <c r="Z508" s="21"/>
      <c r="AA508" s="21"/>
      <c r="AB508" s="21"/>
      <c r="AC508" s="21"/>
      <c r="AD508" s="21"/>
      <c r="AE508" s="21"/>
      <c r="AF508" s="21"/>
      <c r="AG508" s="21"/>
      <c r="AH508" s="21"/>
      <c r="AI508" s="21"/>
      <c r="AJ508" s="21"/>
      <c r="AK508" s="21"/>
      <c r="AL508" s="21"/>
      <c r="AM508" s="21"/>
      <c r="AN508" s="21"/>
      <c r="AO508" s="21"/>
      <c r="AP508" s="21"/>
      <c r="AQ508" s="21"/>
      <c r="AR508" s="21"/>
      <c r="AS508" s="21"/>
      <c r="AT508" s="21"/>
      <c r="AU508" s="21"/>
      <c r="AV508" s="21"/>
      <c r="AW508" s="21"/>
      <c r="AX508" s="21"/>
      <c r="AY508" s="21"/>
      <c r="AZ508" s="21"/>
      <c r="BA508" s="21"/>
      <c r="BB508" s="21"/>
      <c r="BC508" s="21"/>
      <c r="BD508" s="21"/>
      <c r="BE508" s="21"/>
      <c r="BF508" s="21"/>
      <c r="BG508" s="21"/>
      <c r="BH508" s="21"/>
      <c r="BI508" s="21"/>
      <c r="BJ508" s="21"/>
      <c r="BK508" s="21"/>
      <c r="BL508" s="21"/>
      <c r="BM508" s="21"/>
      <c r="BN508" s="21"/>
      <c r="BO508" s="21"/>
      <c r="BP508" s="21"/>
      <c r="BQ508" s="21"/>
      <c r="BR508" s="21"/>
      <c r="BS508" s="21"/>
      <c r="BT508" s="21"/>
      <c r="BU508" s="21"/>
      <c r="BV508" s="21"/>
      <c r="BW508" s="21"/>
      <c r="BX508" s="21"/>
      <c r="BY508" s="21"/>
      <c r="BZ508" s="21"/>
      <c r="CA508" s="21"/>
      <c r="CB508" s="21"/>
      <c r="CC508" s="21"/>
      <c r="CD508" s="21"/>
      <c r="CE508" s="21"/>
      <c r="CF508" s="21"/>
      <c r="CG508" s="21"/>
      <c r="CH508" s="21"/>
      <c r="CI508" s="21"/>
      <c r="CJ508" s="21"/>
      <c r="CK508" s="21"/>
      <c r="CL508" s="21"/>
      <c r="CM508" s="21"/>
      <c r="CN508" s="21"/>
      <c r="CO508" s="21"/>
      <c r="CP508" s="21"/>
      <c r="CQ508" s="21"/>
    </row>
    <row r="509" spans="26:95">
      <c r="Z509" s="21"/>
      <c r="AA509" s="21"/>
      <c r="AB509" s="21"/>
      <c r="AC509" s="21"/>
      <c r="AD509" s="21"/>
      <c r="AE509" s="21"/>
      <c r="AF509" s="21"/>
      <c r="AG509" s="21"/>
      <c r="AH509" s="21"/>
      <c r="AI509" s="21"/>
      <c r="AJ509" s="21"/>
      <c r="AK509" s="21"/>
      <c r="AL509" s="21"/>
      <c r="AM509" s="21"/>
      <c r="AN509" s="21"/>
      <c r="AO509" s="21"/>
      <c r="AP509" s="21"/>
      <c r="AQ509" s="21"/>
      <c r="AR509" s="21"/>
      <c r="AS509" s="21"/>
      <c r="AT509" s="21"/>
      <c r="AU509" s="21"/>
      <c r="AV509" s="21"/>
      <c r="AW509" s="21"/>
      <c r="AX509" s="21"/>
      <c r="AY509" s="21"/>
      <c r="AZ509" s="21"/>
      <c r="BA509" s="21"/>
      <c r="BB509" s="21"/>
      <c r="BC509" s="21"/>
      <c r="BD509" s="21"/>
      <c r="BE509" s="21"/>
      <c r="BF509" s="21"/>
      <c r="BG509" s="21"/>
      <c r="BH509" s="21"/>
      <c r="BI509" s="21"/>
      <c r="BJ509" s="21"/>
      <c r="BK509" s="21"/>
      <c r="BL509" s="21"/>
      <c r="BM509" s="21"/>
      <c r="BN509" s="21"/>
      <c r="BO509" s="21"/>
      <c r="BP509" s="21"/>
      <c r="BQ509" s="21"/>
      <c r="BR509" s="21"/>
      <c r="BS509" s="21"/>
      <c r="BT509" s="21"/>
      <c r="BU509" s="21"/>
      <c r="BV509" s="21"/>
      <c r="BW509" s="21"/>
      <c r="BX509" s="21"/>
      <c r="BY509" s="21"/>
      <c r="BZ509" s="21"/>
      <c r="CA509" s="21"/>
      <c r="CB509" s="21"/>
      <c r="CC509" s="21"/>
      <c r="CD509" s="21"/>
      <c r="CE509" s="21"/>
      <c r="CF509" s="21"/>
      <c r="CG509" s="21"/>
      <c r="CH509" s="21"/>
      <c r="CI509" s="21"/>
      <c r="CJ509" s="21"/>
      <c r="CK509" s="21"/>
      <c r="CL509" s="21"/>
      <c r="CM509" s="21"/>
      <c r="CN509" s="21"/>
      <c r="CO509" s="21"/>
      <c r="CP509" s="21"/>
      <c r="CQ509" s="21"/>
    </row>
    <row r="510" spans="26:95">
      <c r="Z510" s="21"/>
      <c r="AA510" s="21"/>
      <c r="AB510" s="21"/>
      <c r="AC510" s="21"/>
      <c r="AD510" s="21"/>
      <c r="AE510" s="21"/>
      <c r="AF510" s="21"/>
      <c r="AG510" s="21"/>
      <c r="AH510" s="21"/>
      <c r="AI510" s="21"/>
      <c r="AJ510" s="21"/>
      <c r="AK510" s="21"/>
      <c r="AL510" s="21"/>
      <c r="AM510" s="21"/>
      <c r="AN510" s="21"/>
      <c r="AO510" s="21"/>
      <c r="AP510" s="21"/>
      <c r="AQ510" s="21"/>
      <c r="AR510" s="21"/>
      <c r="AS510" s="21"/>
      <c r="AT510" s="21"/>
      <c r="AU510" s="21"/>
      <c r="AV510" s="21"/>
      <c r="AW510" s="21"/>
      <c r="AX510" s="21"/>
      <c r="AY510" s="21"/>
      <c r="AZ510" s="21"/>
      <c r="BA510" s="21"/>
      <c r="BB510" s="21"/>
      <c r="BC510" s="21"/>
      <c r="BD510" s="21"/>
      <c r="BE510" s="21"/>
      <c r="BF510" s="21"/>
      <c r="BG510" s="21"/>
      <c r="BH510" s="21"/>
      <c r="BI510" s="21"/>
      <c r="BJ510" s="21"/>
      <c r="BK510" s="21"/>
      <c r="BL510" s="21"/>
      <c r="BM510" s="21"/>
      <c r="BN510" s="21"/>
      <c r="BO510" s="21"/>
      <c r="BP510" s="21"/>
      <c r="BQ510" s="21"/>
      <c r="BR510" s="21"/>
      <c r="BS510" s="21"/>
      <c r="BT510" s="21"/>
      <c r="BU510" s="21"/>
      <c r="BV510" s="21"/>
      <c r="BW510" s="21"/>
      <c r="BX510" s="21"/>
      <c r="BY510" s="21"/>
      <c r="BZ510" s="21"/>
      <c r="CA510" s="21"/>
      <c r="CB510" s="21"/>
      <c r="CC510" s="21"/>
      <c r="CD510" s="21"/>
      <c r="CE510" s="21"/>
      <c r="CF510" s="21"/>
      <c r="CG510" s="21"/>
      <c r="CH510" s="21"/>
      <c r="CI510" s="21"/>
      <c r="CJ510" s="21"/>
      <c r="CK510" s="21"/>
      <c r="CL510" s="21"/>
      <c r="CM510" s="21"/>
      <c r="CN510" s="21"/>
      <c r="CO510" s="21"/>
      <c r="CP510" s="21"/>
      <c r="CQ510" s="21"/>
    </row>
    <row r="511" spans="26:95">
      <c r="Z511" s="21"/>
      <c r="AA511" s="21"/>
      <c r="AB511" s="21"/>
      <c r="AC511" s="21"/>
      <c r="AD511" s="21"/>
      <c r="AE511" s="21"/>
      <c r="AF511" s="21"/>
      <c r="AG511" s="21"/>
      <c r="AH511" s="21"/>
      <c r="AI511" s="21"/>
      <c r="AJ511" s="21"/>
      <c r="AK511" s="21"/>
      <c r="AL511" s="21"/>
      <c r="AM511" s="21"/>
      <c r="AN511" s="21"/>
      <c r="AO511" s="21"/>
      <c r="AP511" s="21"/>
      <c r="AQ511" s="21"/>
      <c r="AR511" s="21"/>
      <c r="AS511" s="21"/>
      <c r="AT511" s="21"/>
      <c r="AU511" s="21"/>
      <c r="AV511" s="21"/>
      <c r="AW511" s="21"/>
      <c r="AX511" s="21"/>
      <c r="AY511" s="21"/>
      <c r="AZ511" s="21"/>
      <c r="BA511" s="21"/>
      <c r="BB511" s="21"/>
      <c r="BC511" s="21"/>
      <c r="BD511" s="21"/>
      <c r="BE511" s="21"/>
      <c r="BF511" s="21"/>
      <c r="BG511" s="21"/>
      <c r="BH511" s="21"/>
      <c r="BI511" s="21"/>
      <c r="BJ511" s="21"/>
      <c r="BK511" s="21"/>
      <c r="BL511" s="21"/>
      <c r="BM511" s="21"/>
      <c r="BN511" s="21"/>
      <c r="BO511" s="21"/>
      <c r="BP511" s="21"/>
      <c r="BQ511" s="21"/>
      <c r="BR511" s="21"/>
      <c r="BS511" s="21"/>
      <c r="BT511" s="21"/>
      <c r="BU511" s="21"/>
      <c r="BV511" s="21"/>
      <c r="BW511" s="21"/>
      <c r="BX511" s="21"/>
      <c r="BY511" s="21"/>
      <c r="BZ511" s="21"/>
      <c r="CA511" s="21"/>
      <c r="CB511" s="21"/>
      <c r="CC511" s="21"/>
      <c r="CD511" s="21"/>
      <c r="CE511" s="21"/>
      <c r="CF511" s="21"/>
      <c r="CG511" s="21"/>
      <c r="CH511" s="21"/>
      <c r="CI511" s="21"/>
      <c r="CJ511" s="21"/>
      <c r="CK511" s="21"/>
      <c r="CL511" s="21"/>
      <c r="CM511" s="21"/>
      <c r="CN511" s="21"/>
      <c r="CO511" s="21"/>
      <c r="CP511" s="21"/>
      <c r="CQ511" s="21"/>
    </row>
    <row r="512" spans="26:95">
      <c r="Z512" s="21"/>
      <c r="AA512" s="21"/>
      <c r="AB512" s="21"/>
      <c r="AC512" s="21"/>
      <c r="AD512" s="21"/>
      <c r="AE512" s="21"/>
      <c r="AF512" s="21"/>
      <c r="AG512" s="21"/>
      <c r="AH512" s="21"/>
      <c r="AI512" s="21"/>
      <c r="AJ512" s="21"/>
      <c r="AK512" s="21"/>
      <c r="AL512" s="21"/>
      <c r="AM512" s="21"/>
      <c r="AN512" s="21"/>
      <c r="AO512" s="21"/>
      <c r="AP512" s="21"/>
      <c r="AQ512" s="21"/>
      <c r="AR512" s="21"/>
      <c r="AS512" s="21"/>
      <c r="AT512" s="21"/>
      <c r="AU512" s="21"/>
      <c r="AV512" s="21"/>
      <c r="AW512" s="21"/>
      <c r="AX512" s="21"/>
      <c r="AY512" s="21"/>
      <c r="AZ512" s="21"/>
      <c r="BA512" s="21"/>
      <c r="BB512" s="21"/>
      <c r="BC512" s="21"/>
      <c r="BD512" s="21"/>
      <c r="BE512" s="21"/>
      <c r="BF512" s="21"/>
      <c r="BG512" s="21"/>
      <c r="BH512" s="21"/>
      <c r="BI512" s="21"/>
      <c r="BJ512" s="21"/>
      <c r="BK512" s="21"/>
      <c r="BL512" s="21"/>
      <c r="BM512" s="21"/>
      <c r="BN512" s="21"/>
      <c r="BO512" s="21"/>
      <c r="BP512" s="21"/>
      <c r="BQ512" s="21"/>
      <c r="BR512" s="21"/>
      <c r="BS512" s="21"/>
      <c r="BT512" s="21"/>
      <c r="BU512" s="21"/>
      <c r="BV512" s="21"/>
      <c r="BW512" s="21"/>
      <c r="BX512" s="21"/>
      <c r="BY512" s="21"/>
      <c r="BZ512" s="21"/>
      <c r="CA512" s="21"/>
      <c r="CB512" s="21"/>
      <c r="CC512" s="21"/>
      <c r="CD512" s="21"/>
      <c r="CE512" s="21"/>
      <c r="CF512" s="21"/>
      <c r="CG512" s="21"/>
      <c r="CH512" s="21"/>
      <c r="CI512" s="21"/>
      <c r="CJ512" s="21"/>
      <c r="CK512" s="21"/>
      <c r="CL512" s="21"/>
      <c r="CM512" s="21"/>
      <c r="CN512" s="21"/>
      <c r="CO512" s="21"/>
      <c r="CP512" s="21"/>
      <c r="CQ512" s="21"/>
    </row>
    <row r="513" spans="26:95">
      <c r="Z513" s="21"/>
      <c r="AA513" s="21"/>
      <c r="AB513" s="21"/>
      <c r="AC513" s="21"/>
      <c r="AD513" s="21"/>
      <c r="AE513" s="21"/>
      <c r="AF513" s="21"/>
      <c r="AG513" s="21"/>
      <c r="AH513" s="21"/>
      <c r="AI513" s="21"/>
      <c r="AJ513" s="21"/>
      <c r="AK513" s="21"/>
      <c r="AL513" s="21"/>
      <c r="AM513" s="21"/>
      <c r="AN513" s="21"/>
      <c r="AO513" s="21"/>
      <c r="AP513" s="21"/>
      <c r="AQ513" s="21"/>
      <c r="AR513" s="21"/>
      <c r="AS513" s="21"/>
      <c r="AT513" s="21"/>
      <c r="AU513" s="21"/>
      <c r="AV513" s="21"/>
      <c r="AW513" s="21"/>
      <c r="AX513" s="21"/>
      <c r="AY513" s="21"/>
      <c r="AZ513" s="21"/>
      <c r="BA513" s="21"/>
      <c r="BB513" s="21"/>
      <c r="BC513" s="21"/>
      <c r="BD513" s="21"/>
      <c r="BE513" s="21"/>
      <c r="BF513" s="21"/>
      <c r="BG513" s="21"/>
      <c r="BH513" s="21"/>
      <c r="BI513" s="21"/>
      <c r="BJ513" s="21"/>
      <c r="BK513" s="21"/>
      <c r="BL513" s="21"/>
      <c r="BM513" s="21"/>
      <c r="BN513" s="21"/>
      <c r="BO513" s="21"/>
      <c r="BP513" s="21"/>
      <c r="BQ513" s="21"/>
      <c r="BR513" s="21"/>
      <c r="BS513" s="21"/>
      <c r="BT513" s="21"/>
      <c r="BU513" s="21"/>
      <c r="BV513" s="21"/>
      <c r="BW513" s="21"/>
      <c r="BX513" s="21"/>
      <c r="BY513" s="21"/>
      <c r="BZ513" s="21"/>
      <c r="CA513" s="21"/>
      <c r="CB513" s="21"/>
      <c r="CC513" s="21"/>
      <c r="CD513" s="21"/>
      <c r="CE513" s="21"/>
      <c r="CF513" s="21"/>
      <c r="CG513" s="21"/>
      <c r="CH513" s="21"/>
      <c r="CI513" s="21"/>
      <c r="CJ513" s="21"/>
      <c r="CK513" s="21"/>
      <c r="CL513" s="21"/>
      <c r="CM513" s="21"/>
      <c r="CN513" s="21"/>
      <c r="CO513" s="21"/>
      <c r="CP513" s="21"/>
      <c r="CQ513" s="21"/>
    </row>
    <row r="514" spans="26:95">
      <c r="Z514" s="21"/>
      <c r="AA514" s="21"/>
      <c r="AB514" s="21"/>
      <c r="AC514" s="21"/>
      <c r="AD514" s="21"/>
      <c r="AE514" s="21"/>
      <c r="AF514" s="21"/>
      <c r="AG514" s="21"/>
      <c r="AH514" s="21"/>
      <c r="AI514" s="21"/>
      <c r="AJ514" s="21"/>
      <c r="AK514" s="21"/>
      <c r="AL514" s="21"/>
      <c r="AM514" s="21"/>
      <c r="AN514" s="21"/>
      <c r="AO514" s="21"/>
      <c r="AP514" s="21"/>
      <c r="AQ514" s="21"/>
      <c r="AR514" s="21"/>
      <c r="AS514" s="21"/>
      <c r="AT514" s="21"/>
      <c r="AU514" s="21"/>
      <c r="AV514" s="21"/>
      <c r="AW514" s="21"/>
      <c r="AX514" s="21"/>
      <c r="AY514" s="21"/>
      <c r="AZ514" s="21"/>
      <c r="BA514" s="21"/>
      <c r="BB514" s="21"/>
      <c r="BC514" s="21"/>
      <c r="BD514" s="21"/>
      <c r="BE514" s="21"/>
      <c r="BF514" s="21"/>
      <c r="BG514" s="21"/>
      <c r="BH514" s="21"/>
      <c r="BI514" s="21"/>
      <c r="BJ514" s="21"/>
      <c r="BK514" s="21"/>
      <c r="BL514" s="21"/>
      <c r="BM514" s="21"/>
      <c r="BN514" s="21"/>
      <c r="BO514" s="21"/>
      <c r="BP514" s="21"/>
      <c r="BQ514" s="21"/>
      <c r="BR514" s="21"/>
      <c r="BS514" s="21"/>
      <c r="BT514" s="21"/>
      <c r="BU514" s="21"/>
      <c r="BV514" s="21"/>
      <c r="BW514" s="21"/>
      <c r="BX514" s="21"/>
      <c r="BY514" s="21"/>
      <c r="BZ514" s="21"/>
      <c r="CA514" s="21"/>
      <c r="CB514" s="21"/>
      <c r="CC514" s="21"/>
      <c r="CD514" s="21"/>
      <c r="CE514" s="21"/>
      <c r="CF514" s="21"/>
      <c r="CG514" s="21"/>
      <c r="CH514" s="21"/>
      <c r="CI514" s="21"/>
      <c r="CJ514" s="21"/>
      <c r="CK514" s="21"/>
      <c r="CL514" s="21"/>
      <c r="CM514" s="21"/>
      <c r="CN514" s="21"/>
      <c r="CO514" s="21"/>
      <c r="CP514" s="21"/>
      <c r="CQ514" s="21"/>
    </row>
    <row r="515" spans="26:95">
      <c r="Z515" s="21"/>
      <c r="AA515" s="21"/>
      <c r="AB515" s="21"/>
      <c r="AC515" s="21"/>
      <c r="AD515" s="21"/>
      <c r="AE515" s="21"/>
      <c r="AF515" s="21"/>
      <c r="AG515" s="21"/>
      <c r="AH515" s="21"/>
      <c r="AI515" s="21"/>
      <c r="AJ515" s="21"/>
      <c r="AK515" s="21"/>
      <c r="AL515" s="21"/>
      <c r="AM515" s="21"/>
      <c r="AN515" s="21"/>
      <c r="AO515" s="21"/>
      <c r="AP515" s="21"/>
      <c r="AQ515" s="21"/>
      <c r="AR515" s="21"/>
      <c r="AS515" s="21"/>
      <c r="AT515" s="21"/>
      <c r="AU515" s="21"/>
      <c r="AV515" s="21"/>
      <c r="AW515" s="21"/>
      <c r="AX515" s="21"/>
      <c r="AY515" s="21"/>
      <c r="AZ515" s="21"/>
      <c r="BA515" s="21"/>
      <c r="BB515" s="21"/>
      <c r="BC515" s="21"/>
      <c r="BD515" s="21"/>
      <c r="BE515" s="21"/>
      <c r="BF515" s="21"/>
      <c r="BG515" s="21"/>
      <c r="BH515" s="21"/>
      <c r="BI515" s="21"/>
      <c r="BJ515" s="21"/>
      <c r="BK515" s="21"/>
      <c r="BL515" s="21"/>
      <c r="BM515" s="21"/>
      <c r="BN515" s="21"/>
      <c r="BO515" s="21"/>
      <c r="BP515" s="21"/>
      <c r="BQ515" s="21"/>
      <c r="BR515" s="21"/>
      <c r="BS515" s="21"/>
      <c r="BT515" s="21"/>
      <c r="BU515" s="21"/>
      <c r="BV515" s="21"/>
      <c r="BW515" s="21"/>
      <c r="BX515" s="21"/>
      <c r="BY515" s="21"/>
      <c r="BZ515" s="21"/>
      <c r="CA515" s="21"/>
      <c r="CB515" s="21"/>
      <c r="CC515" s="21"/>
      <c r="CD515" s="21"/>
      <c r="CE515" s="21"/>
      <c r="CF515" s="21"/>
      <c r="CG515" s="21"/>
      <c r="CH515" s="21"/>
      <c r="CI515" s="21"/>
      <c r="CJ515" s="21"/>
      <c r="CK515" s="21"/>
      <c r="CL515" s="21"/>
      <c r="CM515" s="21"/>
      <c r="CN515" s="21"/>
      <c r="CO515" s="21"/>
      <c r="CP515" s="21"/>
      <c r="CQ515" s="21"/>
    </row>
    <row r="516" spans="26:95">
      <c r="Z516" s="21"/>
      <c r="AA516" s="21"/>
      <c r="AB516" s="21"/>
      <c r="AC516" s="21"/>
      <c r="AD516" s="21"/>
      <c r="AE516" s="21"/>
      <c r="AF516" s="21"/>
      <c r="AG516" s="21"/>
      <c r="AH516" s="21"/>
      <c r="AI516" s="21"/>
      <c r="AJ516" s="21"/>
      <c r="AK516" s="21"/>
      <c r="AL516" s="21"/>
      <c r="AM516" s="21"/>
      <c r="AN516" s="21"/>
      <c r="AO516" s="21"/>
      <c r="AP516" s="21"/>
      <c r="AQ516" s="21"/>
      <c r="AR516" s="21"/>
      <c r="AS516" s="21"/>
      <c r="AT516" s="21"/>
      <c r="AU516" s="21"/>
      <c r="AV516" s="21"/>
      <c r="AW516" s="21"/>
      <c r="AX516" s="21"/>
      <c r="AY516" s="21"/>
      <c r="AZ516" s="21"/>
      <c r="BA516" s="21"/>
      <c r="BB516" s="21"/>
      <c r="BC516" s="21"/>
      <c r="BD516" s="21"/>
      <c r="BE516" s="21"/>
      <c r="BF516" s="21"/>
      <c r="BG516" s="21"/>
      <c r="BH516" s="21"/>
      <c r="BI516" s="21"/>
      <c r="BJ516" s="21"/>
      <c r="BK516" s="21"/>
      <c r="BL516" s="21"/>
      <c r="BM516" s="21"/>
      <c r="BN516" s="21"/>
      <c r="BO516" s="21"/>
      <c r="BP516" s="21"/>
      <c r="BQ516" s="21"/>
      <c r="BR516" s="21"/>
      <c r="BS516" s="21"/>
      <c r="BT516" s="21"/>
      <c r="BU516" s="21"/>
      <c r="BV516" s="21"/>
      <c r="BW516" s="21"/>
      <c r="BX516" s="21"/>
      <c r="BY516" s="21"/>
      <c r="BZ516" s="21"/>
      <c r="CA516" s="21"/>
      <c r="CB516" s="21"/>
      <c r="CC516" s="21"/>
      <c r="CD516" s="21"/>
      <c r="CE516" s="21"/>
      <c r="CF516" s="21"/>
      <c r="CG516" s="21"/>
      <c r="CH516" s="21"/>
      <c r="CI516" s="21"/>
      <c r="CJ516" s="21"/>
      <c r="CK516" s="21"/>
      <c r="CL516" s="21"/>
      <c r="CM516" s="21"/>
      <c r="CN516" s="21"/>
      <c r="CO516" s="21"/>
      <c r="CP516" s="21"/>
      <c r="CQ516" s="21"/>
    </row>
    <row r="517" spans="26:95">
      <c r="Z517" s="21"/>
      <c r="AA517" s="21"/>
      <c r="AB517" s="21"/>
      <c r="AC517" s="21"/>
      <c r="AD517" s="21"/>
      <c r="AE517" s="21"/>
      <c r="AF517" s="21"/>
      <c r="AG517" s="21"/>
      <c r="AH517" s="21"/>
      <c r="AI517" s="21"/>
      <c r="AJ517" s="21"/>
      <c r="AK517" s="21"/>
      <c r="AL517" s="21"/>
      <c r="AM517" s="21"/>
      <c r="AN517" s="21"/>
      <c r="AO517" s="21"/>
      <c r="AP517" s="21"/>
      <c r="AQ517" s="21"/>
      <c r="AR517" s="21"/>
      <c r="AS517" s="21"/>
      <c r="AT517" s="21"/>
      <c r="AU517" s="21"/>
      <c r="AV517" s="21"/>
      <c r="AW517" s="21"/>
      <c r="AX517" s="21"/>
      <c r="AY517" s="21"/>
      <c r="AZ517" s="21"/>
      <c r="BA517" s="21"/>
      <c r="BB517" s="21"/>
      <c r="BC517" s="21"/>
      <c r="BD517" s="21"/>
      <c r="BE517" s="21"/>
      <c r="BF517" s="21"/>
      <c r="BG517" s="21"/>
      <c r="BH517" s="21"/>
      <c r="BI517" s="21"/>
      <c r="BJ517" s="21"/>
      <c r="BK517" s="21"/>
      <c r="BL517" s="21"/>
      <c r="BM517" s="21"/>
      <c r="BN517" s="21"/>
      <c r="BO517" s="21"/>
      <c r="BP517" s="21"/>
      <c r="BQ517" s="21"/>
      <c r="BR517" s="21"/>
      <c r="BS517" s="21"/>
      <c r="BT517" s="21"/>
      <c r="BU517" s="21"/>
      <c r="BV517" s="21"/>
      <c r="BW517" s="21"/>
      <c r="BX517" s="21"/>
      <c r="BY517" s="21"/>
      <c r="BZ517" s="21"/>
      <c r="CA517" s="21"/>
      <c r="CB517" s="21"/>
      <c r="CC517" s="21"/>
      <c r="CD517" s="21"/>
      <c r="CE517" s="21"/>
      <c r="CF517" s="21"/>
      <c r="CG517" s="21"/>
      <c r="CH517" s="21"/>
      <c r="CI517" s="21"/>
      <c r="CJ517" s="21"/>
      <c r="CK517" s="21"/>
      <c r="CL517" s="21"/>
      <c r="CM517" s="21"/>
      <c r="CN517" s="21"/>
      <c r="CO517" s="21"/>
      <c r="CP517" s="21"/>
      <c r="CQ517" s="21"/>
    </row>
    <row r="518" spans="26:95">
      <c r="Z518" s="21"/>
      <c r="AA518" s="21"/>
      <c r="AB518" s="21"/>
      <c r="AC518" s="21"/>
      <c r="AD518" s="21"/>
      <c r="AE518" s="21"/>
      <c r="AF518" s="21"/>
      <c r="AG518" s="21"/>
      <c r="AH518" s="21"/>
      <c r="AI518" s="21"/>
      <c r="AJ518" s="21"/>
      <c r="AK518" s="21"/>
      <c r="AL518" s="21"/>
      <c r="AM518" s="21"/>
      <c r="AN518" s="21"/>
      <c r="AO518" s="21"/>
      <c r="AP518" s="21"/>
      <c r="AQ518" s="21"/>
      <c r="AR518" s="21"/>
      <c r="AS518" s="21"/>
      <c r="AT518" s="21"/>
      <c r="AU518" s="21"/>
      <c r="AV518" s="21"/>
      <c r="AW518" s="21"/>
      <c r="AX518" s="21"/>
      <c r="AY518" s="21"/>
      <c r="AZ518" s="21"/>
      <c r="BA518" s="21"/>
      <c r="BB518" s="21"/>
      <c r="BC518" s="21"/>
      <c r="BD518" s="21"/>
      <c r="BE518" s="21"/>
      <c r="BF518" s="21"/>
      <c r="BG518" s="21"/>
      <c r="BH518" s="21"/>
      <c r="BI518" s="21"/>
      <c r="BJ518" s="21"/>
      <c r="BK518" s="21"/>
      <c r="BL518" s="21"/>
      <c r="BM518" s="21"/>
      <c r="BN518" s="21"/>
      <c r="BO518" s="21"/>
      <c r="BP518" s="21"/>
      <c r="BQ518" s="21"/>
      <c r="BR518" s="21"/>
      <c r="BS518" s="21"/>
      <c r="BT518" s="21"/>
      <c r="BU518" s="21"/>
      <c r="BV518" s="21"/>
      <c r="BW518" s="21"/>
      <c r="BX518" s="21"/>
      <c r="BY518" s="21"/>
      <c r="BZ518" s="21"/>
      <c r="CA518" s="21"/>
      <c r="CB518" s="21"/>
      <c r="CC518" s="21"/>
      <c r="CD518" s="21"/>
      <c r="CE518" s="21"/>
      <c r="CF518" s="21"/>
      <c r="CG518" s="21"/>
      <c r="CH518" s="21"/>
      <c r="CI518" s="21"/>
      <c r="CJ518" s="21"/>
      <c r="CK518" s="21"/>
      <c r="CL518" s="21"/>
      <c r="CM518" s="21"/>
      <c r="CN518" s="21"/>
      <c r="CO518" s="21"/>
      <c r="CP518" s="21"/>
      <c r="CQ518" s="21"/>
    </row>
    <row r="519" spans="26:95">
      <c r="Z519" s="21"/>
      <c r="AA519" s="21"/>
      <c r="AB519" s="21"/>
      <c r="AC519" s="21"/>
      <c r="AD519" s="21"/>
      <c r="AE519" s="21"/>
      <c r="AF519" s="21"/>
      <c r="AG519" s="21"/>
      <c r="AH519" s="21"/>
      <c r="AI519" s="21"/>
      <c r="AJ519" s="21"/>
      <c r="AK519" s="21"/>
      <c r="AL519" s="21"/>
      <c r="AM519" s="21"/>
      <c r="AN519" s="21"/>
      <c r="AO519" s="21"/>
      <c r="AP519" s="21"/>
      <c r="AQ519" s="21"/>
      <c r="AR519" s="21"/>
      <c r="AS519" s="21"/>
      <c r="AT519" s="21"/>
      <c r="AU519" s="21"/>
      <c r="AV519" s="21"/>
      <c r="AW519" s="21"/>
      <c r="AX519" s="21"/>
      <c r="AY519" s="21"/>
      <c r="AZ519" s="21"/>
      <c r="BA519" s="21"/>
      <c r="BB519" s="21"/>
      <c r="BC519" s="21"/>
      <c r="BD519" s="21"/>
      <c r="BE519" s="21"/>
      <c r="BF519" s="21"/>
      <c r="BG519" s="21"/>
      <c r="BH519" s="21"/>
      <c r="BI519" s="21"/>
      <c r="BJ519" s="21"/>
      <c r="BK519" s="21"/>
      <c r="BL519" s="21"/>
      <c r="BM519" s="21"/>
      <c r="BN519" s="21"/>
      <c r="BO519" s="21"/>
      <c r="BP519" s="21"/>
      <c r="BQ519" s="21"/>
      <c r="BR519" s="21"/>
      <c r="BS519" s="21"/>
      <c r="BT519" s="21"/>
      <c r="BU519" s="21"/>
      <c r="BV519" s="21"/>
      <c r="BW519" s="21"/>
      <c r="BX519" s="21"/>
      <c r="BY519" s="21"/>
      <c r="BZ519" s="21"/>
      <c r="CA519" s="21"/>
      <c r="CB519" s="21"/>
      <c r="CC519" s="21"/>
      <c r="CD519" s="21"/>
      <c r="CE519" s="21"/>
      <c r="CF519" s="21"/>
      <c r="CG519" s="21"/>
      <c r="CH519" s="21"/>
      <c r="CI519" s="21"/>
      <c r="CJ519" s="21"/>
      <c r="CK519" s="21"/>
      <c r="CL519" s="21"/>
      <c r="CM519" s="21"/>
      <c r="CN519" s="21"/>
      <c r="CO519" s="21"/>
      <c r="CP519" s="21"/>
      <c r="CQ519" s="21"/>
    </row>
    <row r="520" spans="26:95">
      <c r="Z520" s="21"/>
      <c r="AA520" s="21"/>
      <c r="AB520" s="21"/>
      <c r="AC520" s="21"/>
      <c r="AD520" s="21"/>
      <c r="AE520" s="21"/>
      <c r="AF520" s="21"/>
      <c r="AG520" s="21"/>
      <c r="AH520" s="21"/>
      <c r="AI520" s="21"/>
      <c r="AJ520" s="21"/>
      <c r="AK520" s="21"/>
      <c r="AL520" s="21"/>
      <c r="AM520" s="21"/>
      <c r="AN520" s="21"/>
      <c r="AO520" s="21"/>
      <c r="AP520" s="21"/>
      <c r="AQ520" s="21"/>
      <c r="AR520" s="21"/>
      <c r="AS520" s="21"/>
      <c r="AT520" s="21"/>
      <c r="AU520" s="21"/>
      <c r="AV520" s="21"/>
      <c r="AW520" s="21"/>
      <c r="AX520" s="21"/>
      <c r="AY520" s="21"/>
      <c r="AZ520" s="21"/>
      <c r="BA520" s="21"/>
      <c r="BB520" s="21"/>
      <c r="BC520" s="21"/>
      <c r="BD520" s="21"/>
      <c r="BE520" s="21"/>
      <c r="BF520" s="21"/>
      <c r="BG520" s="21"/>
      <c r="BH520" s="21"/>
      <c r="BI520" s="21"/>
      <c r="BJ520" s="21"/>
      <c r="BK520" s="21"/>
      <c r="BL520" s="21"/>
      <c r="BM520" s="21"/>
      <c r="BN520" s="21"/>
      <c r="BO520" s="21"/>
      <c r="BP520" s="21"/>
      <c r="BQ520" s="21"/>
      <c r="BR520" s="21"/>
      <c r="BS520" s="21"/>
      <c r="BT520" s="21"/>
      <c r="BU520" s="21"/>
      <c r="BV520" s="21"/>
      <c r="BW520" s="21"/>
      <c r="BX520" s="21"/>
      <c r="BY520" s="21"/>
      <c r="BZ520" s="21"/>
      <c r="CA520" s="21"/>
      <c r="CB520" s="21"/>
      <c r="CC520" s="21"/>
      <c r="CD520" s="21"/>
      <c r="CE520" s="21"/>
      <c r="CF520" s="21"/>
      <c r="CG520" s="21"/>
      <c r="CH520" s="21"/>
      <c r="CI520" s="21"/>
      <c r="CJ520" s="21"/>
      <c r="CK520" s="21"/>
      <c r="CL520" s="21"/>
      <c r="CM520" s="21"/>
      <c r="CN520" s="21"/>
      <c r="CO520" s="21"/>
      <c r="CP520" s="21"/>
      <c r="CQ520" s="21"/>
    </row>
    <row r="521" spans="26:95">
      <c r="Z521" s="21"/>
      <c r="AA521" s="21"/>
      <c r="AB521" s="21"/>
      <c r="AC521" s="21"/>
      <c r="AD521" s="21"/>
      <c r="AE521" s="21"/>
      <c r="AF521" s="21"/>
      <c r="AG521" s="21"/>
      <c r="AH521" s="21"/>
      <c r="AI521" s="21"/>
      <c r="AJ521" s="21"/>
      <c r="AK521" s="21"/>
      <c r="AL521" s="21"/>
      <c r="AM521" s="21"/>
      <c r="AN521" s="21"/>
      <c r="AO521" s="21"/>
      <c r="AP521" s="21"/>
      <c r="AQ521" s="21"/>
      <c r="AR521" s="21"/>
      <c r="AS521" s="21"/>
      <c r="AT521" s="21"/>
      <c r="AU521" s="21"/>
      <c r="AV521" s="21"/>
      <c r="AW521" s="21"/>
      <c r="AX521" s="21"/>
      <c r="AY521" s="21"/>
      <c r="AZ521" s="21"/>
      <c r="BA521" s="21"/>
      <c r="BB521" s="21"/>
      <c r="BC521" s="21"/>
      <c r="BD521" s="21"/>
      <c r="BE521" s="21"/>
      <c r="BF521" s="21"/>
      <c r="BG521" s="21"/>
      <c r="BH521" s="21"/>
      <c r="BI521" s="21"/>
      <c r="BJ521" s="21"/>
      <c r="BK521" s="21"/>
      <c r="BL521" s="21"/>
      <c r="BM521" s="21"/>
      <c r="BN521" s="21"/>
      <c r="BO521" s="21"/>
      <c r="BP521" s="21"/>
      <c r="BQ521" s="21"/>
      <c r="BR521" s="21"/>
      <c r="BS521" s="21"/>
      <c r="BT521" s="21"/>
      <c r="BU521" s="21"/>
      <c r="BV521" s="21"/>
      <c r="BW521" s="21"/>
      <c r="BX521" s="21"/>
      <c r="BY521" s="21"/>
      <c r="BZ521" s="21"/>
      <c r="CA521" s="21"/>
      <c r="CB521" s="21"/>
      <c r="CC521" s="21"/>
      <c r="CD521" s="21"/>
      <c r="CE521" s="21"/>
      <c r="CF521" s="21"/>
      <c r="CG521" s="21"/>
      <c r="CH521" s="21"/>
      <c r="CI521" s="21"/>
      <c r="CJ521" s="21"/>
      <c r="CK521" s="21"/>
      <c r="CL521" s="21"/>
      <c r="CM521" s="21"/>
      <c r="CN521" s="21"/>
      <c r="CO521" s="21"/>
      <c r="CP521" s="21"/>
      <c r="CQ521" s="21"/>
    </row>
    <row r="522" spans="26:95">
      <c r="Z522" s="21"/>
      <c r="AA522" s="21"/>
      <c r="AB522" s="21"/>
      <c r="AC522" s="21"/>
      <c r="AD522" s="21"/>
      <c r="AE522" s="21"/>
      <c r="AF522" s="21"/>
      <c r="AG522" s="21"/>
      <c r="AH522" s="21"/>
      <c r="AI522" s="21"/>
      <c r="AJ522" s="21"/>
      <c r="AK522" s="21"/>
      <c r="AL522" s="21"/>
      <c r="AM522" s="21"/>
      <c r="AN522" s="21"/>
      <c r="AO522" s="21"/>
      <c r="AP522" s="21"/>
      <c r="AQ522" s="21"/>
      <c r="AR522" s="21"/>
      <c r="AS522" s="21"/>
      <c r="AT522" s="21"/>
      <c r="AU522" s="21"/>
      <c r="AV522" s="21"/>
      <c r="AW522" s="21"/>
      <c r="AX522" s="21"/>
      <c r="AY522" s="21"/>
      <c r="AZ522" s="21"/>
      <c r="BA522" s="21"/>
      <c r="BB522" s="21"/>
      <c r="BC522" s="21"/>
      <c r="BD522" s="21"/>
      <c r="BE522" s="21"/>
      <c r="BF522" s="21"/>
      <c r="BG522" s="21"/>
      <c r="BH522" s="21"/>
      <c r="BI522" s="21"/>
      <c r="BJ522" s="21"/>
      <c r="BK522" s="21"/>
      <c r="BL522" s="21"/>
      <c r="BM522" s="21"/>
      <c r="BN522" s="21"/>
      <c r="BO522" s="21"/>
      <c r="BP522" s="21"/>
      <c r="BQ522" s="21"/>
      <c r="BR522" s="21"/>
      <c r="BS522" s="21"/>
      <c r="BT522" s="21"/>
      <c r="BU522" s="21"/>
      <c r="BV522" s="21"/>
      <c r="BW522" s="21"/>
      <c r="BX522" s="21"/>
      <c r="BY522" s="21"/>
      <c r="BZ522" s="21"/>
      <c r="CA522" s="21"/>
      <c r="CB522" s="21"/>
      <c r="CC522" s="21"/>
      <c r="CD522" s="21"/>
      <c r="CE522" s="21"/>
      <c r="CF522" s="21"/>
      <c r="CG522" s="21"/>
      <c r="CH522" s="21"/>
      <c r="CI522" s="21"/>
      <c r="CJ522" s="21"/>
      <c r="CK522" s="21"/>
      <c r="CL522" s="21"/>
      <c r="CM522" s="21"/>
      <c r="CN522" s="21"/>
      <c r="CO522" s="21"/>
      <c r="CP522" s="21"/>
      <c r="CQ522" s="21"/>
    </row>
    <row r="523" spans="26:95">
      <c r="Z523" s="21"/>
      <c r="AA523" s="21"/>
      <c r="AB523" s="21"/>
      <c r="AC523" s="21"/>
      <c r="AD523" s="21"/>
      <c r="AE523" s="21"/>
      <c r="AF523" s="21"/>
      <c r="AG523" s="21"/>
      <c r="AH523" s="21"/>
      <c r="AI523" s="21"/>
      <c r="AJ523" s="21"/>
      <c r="AK523" s="21"/>
      <c r="AL523" s="21"/>
      <c r="AM523" s="21"/>
      <c r="AN523" s="21"/>
      <c r="AO523" s="21"/>
      <c r="AP523" s="21"/>
      <c r="AQ523" s="21"/>
      <c r="AR523" s="21"/>
      <c r="AS523" s="21"/>
      <c r="AT523" s="21"/>
      <c r="AU523" s="21"/>
      <c r="AV523" s="21"/>
      <c r="AW523" s="21"/>
      <c r="AX523" s="21"/>
      <c r="AY523" s="21"/>
      <c r="AZ523" s="21"/>
      <c r="BA523" s="21"/>
      <c r="BB523" s="21"/>
      <c r="BC523" s="21"/>
      <c r="BD523" s="21"/>
      <c r="BE523" s="21"/>
      <c r="BF523" s="21"/>
      <c r="BG523" s="21"/>
      <c r="BH523" s="21"/>
      <c r="BI523" s="21"/>
      <c r="BJ523" s="21"/>
      <c r="BK523" s="21"/>
      <c r="BL523" s="21"/>
      <c r="BM523" s="21"/>
      <c r="BN523" s="21"/>
      <c r="BO523" s="21"/>
      <c r="BP523" s="21"/>
      <c r="BQ523" s="21"/>
      <c r="BR523" s="21"/>
      <c r="BS523" s="21"/>
      <c r="BT523" s="21"/>
      <c r="BU523" s="21"/>
      <c r="BV523" s="21"/>
      <c r="BW523" s="21"/>
      <c r="BX523" s="21"/>
      <c r="BY523" s="21"/>
      <c r="BZ523" s="21"/>
      <c r="CA523" s="21"/>
      <c r="CB523" s="21"/>
      <c r="CC523" s="21"/>
      <c r="CD523" s="21"/>
      <c r="CE523" s="21"/>
      <c r="CF523" s="21"/>
      <c r="CG523" s="21"/>
      <c r="CH523" s="21"/>
      <c r="CI523" s="21"/>
      <c r="CJ523" s="21"/>
      <c r="CK523" s="21"/>
      <c r="CL523" s="21"/>
      <c r="CM523" s="21"/>
      <c r="CN523" s="21"/>
      <c r="CO523" s="21"/>
      <c r="CP523" s="21"/>
      <c r="CQ523" s="21"/>
    </row>
    <row r="524" spans="26:95">
      <c r="Z524" s="21"/>
      <c r="AA524" s="21"/>
      <c r="AB524" s="21"/>
      <c r="AC524" s="21"/>
      <c r="AD524" s="21"/>
      <c r="AE524" s="21"/>
      <c r="AF524" s="21"/>
      <c r="AG524" s="21"/>
      <c r="AH524" s="21"/>
      <c r="AI524" s="21"/>
      <c r="AJ524" s="21"/>
      <c r="AK524" s="21"/>
      <c r="AL524" s="21"/>
      <c r="AM524" s="21"/>
      <c r="AN524" s="21"/>
      <c r="AO524" s="21"/>
      <c r="AP524" s="21"/>
      <c r="AQ524" s="21"/>
      <c r="AR524" s="21"/>
      <c r="AS524" s="21"/>
      <c r="AT524" s="21"/>
      <c r="AU524" s="21"/>
      <c r="AV524" s="21"/>
      <c r="AW524" s="21"/>
      <c r="AX524" s="21"/>
      <c r="AY524" s="21"/>
      <c r="AZ524" s="21"/>
      <c r="BA524" s="21"/>
      <c r="BB524" s="21"/>
      <c r="BC524" s="21"/>
      <c r="BD524" s="21"/>
      <c r="BE524" s="21"/>
      <c r="BF524" s="21"/>
      <c r="BG524" s="21"/>
      <c r="BH524" s="21"/>
      <c r="BI524" s="21"/>
      <c r="BJ524" s="21"/>
      <c r="BK524" s="21"/>
      <c r="BL524" s="21"/>
      <c r="BM524" s="21"/>
      <c r="BN524" s="21"/>
      <c r="BO524" s="21"/>
      <c r="BP524" s="21"/>
      <c r="BQ524" s="21"/>
      <c r="BR524" s="21"/>
      <c r="BS524" s="21"/>
      <c r="BT524" s="21"/>
      <c r="BU524" s="21"/>
      <c r="BV524" s="21"/>
      <c r="BW524" s="21"/>
      <c r="BX524" s="21"/>
      <c r="BY524" s="21"/>
      <c r="BZ524" s="21"/>
      <c r="CA524" s="21"/>
      <c r="CB524" s="21"/>
      <c r="CC524" s="21"/>
      <c r="CD524" s="21"/>
      <c r="CE524" s="21"/>
      <c r="CF524" s="21"/>
      <c r="CG524" s="21"/>
      <c r="CH524" s="21"/>
      <c r="CI524" s="21"/>
      <c r="CJ524" s="21"/>
      <c r="CK524" s="21"/>
      <c r="CL524" s="21"/>
      <c r="CM524" s="21"/>
      <c r="CN524" s="21"/>
      <c r="CO524" s="21"/>
      <c r="CP524" s="21"/>
      <c r="CQ524" s="21"/>
    </row>
    <row r="525" spans="26:95">
      <c r="Z525" s="21"/>
      <c r="AA525" s="21"/>
      <c r="AB525" s="21"/>
      <c r="AC525" s="21"/>
      <c r="AD525" s="21"/>
      <c r="AE525" s="21"/>
      <c r="AF525" s="21"/>
      <c r="AG525" s="21"/>
      <c r="AH525" s="21"/>
      <c r="AI525" s="21"/>
      <c r="AJ525" s="21"/>
      <c r="AK525" s="21"/>
      <c r="AL525" s="21"/>
      <c r="AM525" s="21"/>
      <c r="AN525" s="21"/>
      <c r="AO525" s="21"/>
      <c r="AP525" s="21"/>
      <c r="AQ525" s="21"/>
      <c r="AR525" s="21"/>
      <c r="AS525" s="21"/>
      <c r="AT525" s="21"/>
      <c r="AU525" s="21"/>
      <c r="AV525" s="21"/>
      <c r="AW525" s="21"/>
      <c r="AX525" s="21"/>
      <c r="AY525" s="21"/>
      <c r="AZ525" s="21"/>
      <c r="BA525" s="21"/>
      <c r="BB525" s="21"/>
      <c r="BC525" s="21"/>
      <c r="BD525" s="21"/>
      <c r="BE525" s="21"/>
      <c r="BF525" s="21"/>
      <c r="BG525" s="21"/>
      <c r="BH525" s="21"/>
      <c r="BI525" s="21"/>
      <c r="BJ525" s="21"/>
      <c r="BK525" s="21"/>
      <c r="BL525" s="21"/>
      <c r="BM525" s="21"/>
      <c r="BN525" s="21"/>
      <c r="BO525" s="21"/>
      <c r="BP525" s="21"/>
      <c r="BQ525" s="21"/>
      <c r="BR525" s="21"/>
      <c r="BS525" s="21"/>
      <c r="BT525" s="21"/>
      <c r="BU525" s="21"/>
      <c r="BV525" s="21"/>
      <c r="BW525" s="21"/>
      <c r="BX525" s="21"/>
      <c r="BY525" s="21"/>
      <c r="BZ525" s="21"/>
      <c r="CA525" s="21"/>
      <c r="CB525" s="21"/>
      <c r="CC525" s="21"/>
      <c r="CD525" s="21"/>
      <c r="CE525" s="21"/>
      <c r="CF525" s="21"/>
      <c r="CG525" s="21"/>
      <c r="CH525" s="21"/>
      <c r="CI525" s="21"/>
      <c r="CJ525" s="21"/>
      <c r="CK525" s="21"/>
      <c r="CL525" s="21"/>
      <c r="CM525" s="21"/>
      <c r="CN525" s="21"/>
      <c r="CO525" s="21"/>
      <c r="CP525" s="21"/>
      <c r="CQ525" s="21"/>
    </row>
    <row r="526" spans="26:95">
      <c r="Z526" s="21"/>
      <c r="AA526" s="21"/>
      <c r="AB526" s="21"/>
      <c r="AC526" s="21"/>
      <c r="AD526" s="21"/>
      <c r="AE526" s="21"/>
      <c r="AF526" s="21"/>
      <c r="AG526" s="21"/>
      <c r="AH526" s="21"/>
      <c r="AI526" s="21"/>
      <c r="AJ526" s="21"/>
      <c r="AK526" s="21"/>
      <c r="AL526" s="21"/>
      <c r="AM526" s="21"/>
      <c r="AN526" s="21"/>
      <c r="AO526" s="21"/>
      <c r="AP526" s="21"/>
      <c r="AQ526" s="21"/>
      <c r="AR526" s="21"/>
      <c r="AS526" s="21"/>
      <c r="AT526" s="21"/>
      <c r="AU526" s="21"/>
      <c r="AV526" s="21"/>
      <c r="AW526" s="21"/>
      <c r="AX526" s="21"/>
      <c r="AY526" s="21"/>
      <c r="AZ526" s="21"/>
      <c r="BA526" s="21"/>
      <c r="BB526" s="21"/>
      <c r="BC526" s="21"/>
      <c r="BD526" s="21"/>
      <c r="BE526" s="21"/>
      <c r="BF526" s="21"/>
      <c r="BG526" s="21"/>
      <c r="BH526" s="21"/>
      <c r="BI526" s="21"/>
      <c r="BJ526" s="21"/>
      <c r="BK526" s="21"/>
      <c r="BL526" s="21"/>
      <c r="BM526" s="21"/>
      <c r="BN526" s="21"/>
      <c r="BO526" s="21"/>
      <c r="BP526" s="21"/>
      <c r="BQ526" s="21"/>
      <c r="BR526" s="21"/>
      <c r="BS526" s="21"/>
      <c r="BT526" s="21"/>
      <c r="BU526" s="21"/>
      <c r="BV526" s="21"/>
      <c r="BW526" s="21"/>
      <c r="BX526" s="21"/>
      <c r="BY526" s="21"/>
      <c r="BZ526" s="21"/>
      <c r="CA526" s="21"/>
      <c r="CB526" s="21"/>
      <c r="CC526" s="21"/>
      <c r="CD526" s="21"/>
      <c r="CE526" s="21"/>
      <c r="CF526" s="21"/>
      <c r="CG526" s="21"/>
      <c r="CH526" s="21"/>
      <c r="CI526" s="21"/>
      <c r="CJ526" s="21"/>
      <c r="CK526" s="21"/>
      <c r="CL526" s="21"/>
      <c r="CM526" s="21"/>
      <c r="CN526" s="21"/>
      <c r="CO526" s="21"/>
      <c r="CP526" s="21"/>
      <c r="CQ526" s="21"/>
    </row>
    <row r="527" spans="26:95">
      <c r="Z527" s="21"/>
      <c r="AA527" s="21"/>
      <c r="AB527" s="21"/>
      <c r="AC527" s="21"/>
      <c r="AD527" s="21"/>
      <c r="AE527" s="21"/>
      <c r="AF527" s="21"/>
      <c r="AG527" s="21"/>
      <c r="AH527" s="21"/>
      <c r="AI527" s="21"/>
      <c r="AJ527" s="21"/>
      <c r="AK527" s="21"/>
      <c r="AL527" s="21"/>
      <c r="AM527" s="21"/>
      <c r="AN527" s="21"/>
      <c r="AO527" s="21"/>
      <c r="AP527" s="21"/>
      <c r="AQ527" s="21"/>
      <c r="AR527" s="21"/>
      <c r="AS527" s="21"/>
      <c r="AT527" s="21"/>
      <c r="AU527" s="21"/>
      <c r="AV527" s="21"/>
      <c r="AW527" s="21"/>
      <c r="AX527" s="21"/>
      <c r="AY527" s="21"/>
      <c r="AZ527" s="21"/>
      <c r="BA527" s="21"/>
      <c r="BB527" s="21"/>
      <c r="BC527" s="21"/>
      <c r="BD527" s="21"/>
      <c r="BE527" s="21"/>
      <c r="BF527" s="21"/>
      <c r="BG527" s="21"/>
      <c r="BH527" s="21"/>
      <c r="BI527" s="21"/>
      <c r="BJ527" s="21"/>
      <c r="BK527" s="21"/>
      <c r="BL527" s="21"/>
      <c r="BM527" s="21"/>
      <c r="BN527" s="21"/>
      <c r="BO527" s="21"/>
      <c r="BP527" s="21"/>
      <c r="BQ527" s="21"/>
      <c r="BR527" s="21"/>
      <c r="BS527" s="21"/>
      <c r="BT527" s="21"/>
      <c r="BU527" s="21"/>
      <c r="BV527" s="21"/>
      <c r="BW527" s="21"/>
      <c r="BX527" s="21"/>
      <c r="BY527" s="21"/>
      <c r="BZ527" s="21"/>
      <c r="CA527" s="21"/>
      <c r="CB527" s="21"/>
      <c r="CC527" s="21"/>
      <c r="CD527" s="21"/>
      <c r="CE527" s="21"/>
      <c r="CF527" s="21"/>
      <c r="CG527" s="21"/>
      <c r="CH527" s="21"/>
      <c r="CI527" s="21"/>
      <c r="CJ527" s="21"/>
      <c r="CK527" s="21"/>
      <c r="CL527" s="21"/>
      <c r="CM527" s="21"/>
      <c r="CN527" s="21"/>
      <c r="CO527" s="21"/>
      <c r="CP527" s="21"/>
      <c r="CQ527" s="21"/>
    </row>
    <row r="528" spans="26:95">
      <c r="Z528" s="21"/>
      <c r="AA528" s="21"/>
      <c r="AB528" s="21"/>
      <c r="AC528" s="21"/>
      <c r="AD528" s="21"/>
      <c r="AE528" s="21"/>
      <c r="AF528" s="21"/>
      <c r="AG528" s="21"/>
      <c r="AH528" s="21"/>
      <c r="AI528" s="21"/>
      <c r="AJ528" s="21"/>
      <c r="AK528" s="21"/>
      <c r="AL528" s="21"/>
      <c r="AM528" s="21"/>
      <c r="AN528" s="21"/>
      <c r="AO528" s="21"/>
      <c r="AP528" s="21"/>
      <c r="AQ528" s="21"/>
      <c r="AR528" s="21"/>
      <c r="AS528" s="21"/>
      <c r="AT528" s="21"/>
      <c r="AU528" s="21"/>
      <c r="AV528" s="21"/>
      <c r="AW528" s="21"/>
      <c r="AX528" s="21"/>
      <c r="AY528" s="21"/>
      <c r="AZ528" s="21"/>
      <c r="BA528" s="21"/>
      <c r="BB528" s="21"/>
      <c r="BC528" s="21"/>
      <c r="BD528" s="21"/>
      <c r="BE528" s="21"/>
      <c r="BF528" s="21"/>
      <c r="BG528" s="21"/>
      <c r="BH528" s="21"/>
      <c r="BI528" s="21"/>
      <c r="BJ528" s="21"/>
      <c r="BK528" s="21"/>
      <c r="BL528" s="21"/>
      <c r="BM528" s="21"/>
      <c r="BN528" s="21"/>
      <c r="BO528" s="21"/>
      <c r="BP528" s="21"/>
      <c r="BQ528" s="21"/>
      <c r="BR528" s="21"/>
      <c r="BS528" s="21"/>
      <c r="BT528" s="21"/>
      <c r="BU528" s="21"/>
      <c r="BV528" s="21"/>
      <c r="BW528" s="21"/>
      <c r="BX528" s="21"/>
      <c r="BY528" s="21"/>
      <c r="BZ528" s="21"/>
      <c r="CA528" s="21"/>
      <c r="CB528" s="21"/>
      <c r="CC528" s="21"/>
      <c r="CD528" s="21"/>
      <c r="CE528" s="21"/>
      <c r="CF528" s="21"/>
      <c r="CG528" s="21"/>
      <c r="CH528" s="21"/>
      <c r="CI528" s="21"/>
      <c r="CJ528" s="21"/>
      <c r="CK528" s="21"/>
      <c r="CL528" s="21"/>
      <c r="CM528" s="21"/>
      <c r="CN528" s="21"/>
      <c r="CO528" s="21"/>
      <c r="CP528" s="21"/>
      <c r="CQ528" s="21"/>
    </row>
    <row r="529" spans="26:95">
      <c r="Z529" s="21"/>
      <c r="AA529" s="21"/>
      <c r="AB529" s="21"/>
      <c r="AC529" s="21"/>
      <c r="AD529" s="21"/>
      <c r="AE529" s="21"/>
      <c r="AF529" s="21"/>
      <c r="AG529" s="21"/>
      <c r="AH529" s="21"/>
      <c r="AI529" s="21"/>
      <c r="AJ529" s="21"/>
      <c r="AK529" s="21"/>
      <c r="AL529" s="21"/>
      <c r="AM529" s="21"/>
      <c r="AN529" s="21"/>
      <c r="AO529" s="21"/>
      <c r="AP529" s="21"/>
      <c r="AQ529" s="21"/>
      <c r="AR529" s="21"/>
      <c r="AS529" s="21"/>
      <c r="AT529" s="21"/>
      <c r="AU529" s="21"/>
      <c r="AV529" s="21"/>
      <c r="AW529" s="21"/>
      <c r="AX529" s="21"/>
      <c r="AY529" s="21"/>
      <c r="AZ529" s="21"/>
      <c r="BA529" s="21"/>
      <c r="BB529" s="21"/>
      <c r="BC529" s="21"/>
      <c r="BD529" s="21"/>
      <c r="BE529" s="21"/>
      <c r="BF529" s="21"/>
      <c r="BG529" s="21"/>
      <c r="BH529" s="21"/>
      <c r="BI529" s="21"/>
      <c r="BJ529" s="21"/>
      <c r="BK529" s="21"/>
      <c r="BL529" s="21"/>
      <c r="BM529" s="21"/>
      <c r="BN529" s="21"/>
      <c r="BO529" s="21"/>
      <c r="BP529" s="21"/>
      <c r="BQ529" s="21"/>
      <c r="BR529" s="21"/>
      <c r="BS529" s="21"/>
      <c r="BT529" s="21"/>
      <c r="BU529" s="21"/>
      <c r="BV529" s="21"/>
      <c r="BW529" s="21"/>
      <c r="BX529" s="21"/>
      <c r="BY529" s="21"/>
      <c r="BZ529" s="21"/>
      <c r="CA529" s="21"/>
      <c r="CB529" s="21"/>
      <c r="CC529" s="21"/>
      <c r="CD529" s="21"/>
      <c r="CE529" s="21"/>
      <c r="CF529" s="21"/>
      <c r="CG529" s="21"/>
      <c r="CH529" s="21"/>
      <c r="CI529" s="21"/>
      <c r="CJ529" s="21"/>
      <c r="CK529" s="21"/>
      <c r="CL529" s="21"/>
      <c r="CM529" s="21"/>
      <c r="CN529" s="21"/>
      <c r="CO529" s="21"/>
      <c r="CP529" s="21"/>
      <c r="CQ529" s="21"/>
    </row>
    <row r="530" spans="26:95">
      <c r="Z530" s="21"/>
      <c r="AA530" s="21"/>
      <c r="AB530" s="21"/>
      <c r="AC530" s="21"/>
      <c r="AD530" s="21"/>
      <c r="AE530" s="21"/>
      <c r="AF530" s="21"/>
      <c r="AG530" s="21"/>
      <c r="AH530" s="21"/>
      <c r="AI530" s="21"/>
      <c r="AJ530" s="21"/>
      <c r="AK530" s="21"/>
      <c r="AL530" s="21"/>
      <c r="AM530" s="21"/>
      <c r="AN530" s="21"/>
      <c r="AO530" s="21"/>
      <c r="AP530" s="21"/>
      <c r="AQ530" s="21"/>
      <c r="AR530" s="21"/>
      <c r="AS530" s="21"/>
      <c r="AT530" s="21"/>
      <c r="AU530" s="21"/>
      <c r="AV530" s="21"/>
      <c r="AW530" s="21"/>
      <c r="AX530" s="21"/>
      <c r="AY530" s="21"/>
      <c r="AZ530" s="21"/>
      <c r="BA530" s="21"/>
      <c r="BB530" s="21"/>
      <c r="BC530" s="21"/>
      <c r="BD530" s="21"/>
      <c r="BE530" s="21"/>
      <c r="BF530" s="21"/>
      <c r="BG530" s="21"/>
      <c r="BH530" s="21"/>
      <c r="BI530" s="21"/>
      <c r="BJ530" s="21"/>
      <c r="BK530" s="21"/>
      <c r="BL530" s="21"/>
      <c r="BM530" s="21"/>
      <c r="BN530" s="21"/>
      <c r="BO530" s="21"/>
      <c r="BP530" s="21"/>
      <c r="BQ530" s="21"/>
      <c r="BR530" s="21"/>
      <c r="BS530" s="21"/>
      <c r="BT530" s="21"/>
      <c r="BU530" s="21"/>
      <c r="BV530" s="21"/>
      <c r="BW530" s="21"/>
      <c r="BX530" s="21"/>
      <c r="BY530" s="21"/>
      <c r="BZ530" s="21"/>
      <c r="CA530" s="21"/>
      <c r="CB530" s="21"/>
      <c r="CC530" s="21"/>
      <c r="CD530" s="21"/>
      <c r="CE530" s="21"/>
      <c r="CF530" s="21"/>
      <c r="CG530" s="21"/>
      <c r="CH530" s="21"/>
      <c r="CI530" s="21"/>
      <c r="CJ530" s="21"/>
      <c r="CK530" s="21"/>
      <c r="CL530" s="21"/>
      <c r="CM530" s="21"/>
      <c r="CN530" s="21"/>
      <c r="CO530" s="21"/>
      <c r="CP530" s="21"/>
      <c r="CQ530" s="21"/>
    </row>
    <row r="531" spans="26:95">
      <c r="Z531" s="21"/>
      <c r="AA531" s="21"/>
      <c r="AB531" s="21"/>
      <c r="AC531" s="21"/>
      <c r="AD531" s="21"/>
      <c r="AE531" s="21"/>
      <c r="AF531" s="21"/>
      <c r="AG531" s="21"/>
      <c r="AH531" s="21"/>
      <c r="AI531" s="21"/>
      <c r="AJ531" s="21"/>
      <c r="AK531" s="21"/>
      <c r="AL531" s="21"/>
      <c r="AM531" s="21"/>
      <c r="AN531" s="21"/>
      <c r="AO531" s="21"/>
      <c r="AP531" s="21"/>
      <c r="AQ531" s="21"/>
      <c r="AR531" s="21"/>
      <c r="AS531" s="21"/>
      <c r="AT531" s="21"/>
      <c r="AU531" s="21"/>
      <c r="AV531" s="21"/>
      <c r="AW531" s="21"/>
      <c r="AX531" s="21"/>
      <c r="AY531" s="21"/>
      <c r="AZ531" s="21"/>
      <c r="BA531" s="21"/>
      <c r="BB531" s="21"/>
      <c r="BC531" s="21"/>
      <c r="BD531" s="21"/>
      <c r="BE531" s="21"/>
      <c r="BF531" s="21"/>
      <c r="BG531" s="21"/>
      <c r="BH531" s="21"/>
      <c r="BI531" s="21"/>
      <c r="BJ531" s="21"/>
      <c r="BK531" s="21"/>
      <c r="BL531" s="21"/>
      <c r="BM531" s="21"/>
      <c r="BN531" s="21"/>
      <c r="BO531" s="21"/>
      <c r="BP531" s="21"/>
      <c r="BQ531" s="21"/>
      <c r="BR531" s="21"/>
      <c r="BS531" s="21"/>
      <c r="BT531" s="21"/>
      <c r="BU531" s="21"/>
      <c r="BV531" s="21"/>
      <c r="BW531" s="21"/>
      <c r="BX531" s="21"/>
      <c r="BY531" s="21"/>
      <c r="BZ531" s="21"/>
      <c r="CA531" s="21"/>
      <c r="CB531" s="21"/>
      <c r="CC531" s="21"/>
      <c r="CD531" s="21"/>
      <c r="CE531" s="21"/>
      <c r="CF531" s="21"/>
      <c r="CG531" s="21"/>
      <c r="CH531" s="21"/>
      <c r="CI531" s="21"/>
      <c r="CJ531" s="21"/>
      <c r="CK531" s="21"/>
      <c r="CL531" s="21"/>
      <c r="CM531" s="21"/>
      <c r="CN531" s="21"/>
      <c r="CO531" s="21"/>
      <c r="CP531" s="21"/>
      <c r="CQ531" s="21"/>
    </row>
    <row r="532" spans="26:95">
      <c r="Z532" s="21"/>
      <c r="AA532" s="21"/>
      <c r="AB532" s="21"/>
      <c r="AC532" s="21"/>
      <c r="AD532" s="21"/>
      <c r="AE532" s="21"/>
      <c r="AF532" s="21"/>
      <c r="AG532" s="21"/>
      <c r="AH532" s="21"/>
      <c r="AI532" s="21"/>
      <c r="AJ532" s="21"/>
      <c r="AK532" s="21"/>
      <c r="AL532" s="21"/>
      <c r="AM532" s="21"/>
      <c r="AN532" s="21"/>
      <c r="AO532" s="21"/>
      <c r="AP532" s="21"/>
      <c r="AQ532" s="21"/>
      <c r="AR532" s="21"/>
      <c r="AS532" s="21"/>
      <c r="AT532" s="21"/>
      <c r="AU532" s="21"/>
      <c r="AV532" s="21"/>
      <c r="AW532" s="21"/>
      <c r="AX532" s="21"/>
      <c r="AY532" s="21"/>
      <c r="AZ532" s="21"/>
      <c r="BA532" s="21"/>
      <c r="BB532" s="21"/>
      <c r="BC532" s="21"/>
      <c r="BD532" s="21"/>
      <c r="BE532" s="21"/>
      <c r="BF532" s="21"/>
      <c r="BG532" s="21"/>
      <c r="BH532" s="21"/>
      <c r="BI532" s="21"/>
      <c r="BJ532" s="21"/>
      <c r="BK532" s="21"/>
      <c r="BL532" s="21"/>
      <c r="BM532" s="21"/>
      <c r="BN532" s="21"/>
      <c r="BO532" s="21"/>
      <c r="BP532" s="21"/>
      <c r="BQ532" s="21"/>
      <c r="BR532" s="21"/>
      <c r="BS532" s="21"/>
      <c r="BT532" s="21"/>
      <c r="BU532" s="21"/>
      <c r="BV532" s="21"/>
      <c r="BW532" s="21"/>
      <c r="BX532" s="21"/>
      <c r="BY532" s="21"/>
      <c r="BZ532" s="21"/>
      <c r="CA532" s="21"/>
      <c r="CB532" s="21"/>
      <c r="CC532" s="21"/>
      <c r="CD532" s="21"/>
      <c r="CE532" s="21"/>
      <c r="CF532" s="21"/>
      <c r="CG532" s="21"/>
      <c r="CH532" s="21"/>
      <c r="CI532" s="21"/>
      <c r="CJ532" s="21"/>
      <c r="CK532" s="21"/>
      <c r="CL532" s="21"/>
      <c r="CM532" s="21"/>
      <c r="CN532" s="21"/>
      <c r="CO532" s="21"/>
      <c r="CP532" s="21"/>
      <c r="CQ532" s="21"/>
    </row>
    <row r="533" spans="26:95">
      <c r="Z533" s="21"/>
      <c r="AA533" s="21"/>
      <c r="AB533" s="21"/>
      <c r="AC533" s="21"/>
      <c r="AD533" s="21"/>
      <c r="AE533" s="21"/>
      <c r="AF533" s="21"/>
      <c r="AG533" s="21"/>
      <c r="AH533" s="21"/>
      <c r="AI533" s="21"/>
      <c r="AJ533" s="21"/>
      <c r="AK533" s="21"/>
      <c r="AL533" s="21"/>
      <c r="AM533" s="21"/>
      <c r="AN533" s="21"/>
      <c r="AO533" s="21"/>
      <c r="AP533" s="21"/>
      <c r="AQ533" s="21"/>
      <c r="AR533" s="21"/>
      <c r="AS533" s="21"/>
      <c r="AT533" s="21"/>
      <c r="AU533" s="21"/>
      <c r="AV533" s="21"/>
      <c r="AW533" s="21"/>
      <c r="AX533" s="21"/>
      <c r="AY533" s="21"/>
      <c r="AZ533" s="21"/>
      <c r="BA533" s="21"/>
      <c r="BB533" s="21"/>
      <c r="BC533" s="21"/>
      <c r="BD533" s="21"/>
      <c r="BE533" s="21"/>
      <c r="BF533" s="21"/>
      <c r="BG533" s="21"/>
      <c r="BH533" s="21"/>
      <c r="BI533" s="21"/>
      <c r="BJ533" s="21"/>
      <c r="BK533" s="21"/>
      <c r="BL533" s="21"/>
      <c r="BM533" s="21"/>
      <c r="BN533" s="21"/>
      <c r="BO533" s="21"/>
      <c r="BP533" s="21"/>
      <c r="BQ533" s="21"/>
      <c r="BR533" s="21"/>
      <c r="BS533" s="21"/>
      <c r="BT533" s="21"/>
      <c r="BU533" s="21"/>
      <c r="BV533" s="21"/>
      <c r="BW533" s="21"/>
      <c r="BX533" s="21"/>
      <c r="BY533" s="21"/>
      <c r="BZ533" s="21"/>
      <c r="CA533" s="21"/>
      <c r="CB533" s="21"/>
      <c r="CC533" s="21"/>
      <c r="CD533" s="21"/>
      <c r="CE533" s="21"/>
      <c r="CF533" s="21"/>
      <c r="CG533" s="21"/>
      <c r="CH533" s="21"/>
      <c r="CI533" s="21"/>
      <c r="CJ533" s="21"/>
      <c r="CK533" s="21"/>
      <c r="CL533" s="21"/>
      <c r="CM533" s="21"/>
      <c r="CN533" s="21"/>
      <c r="CO533" s="21"/>
      <c r="CP533" s="21"/>
      <c r="CQ533" s="21"/>
    </row>
    <row r="534" spans="26:95">
      <c r="Z534" s="21"/>
      <c r="AA534" s="21"/>
      <c r="AB534" s="21"/>
      <c r="AC534" s="21"/>
      <c r="AD534" s="21"/>
      <c r="AE534" s="21"/>
      <c r="AF534" s="21"/>
      <c r="AG534" s="21"/>
      <c r="AH534" s="21"/>
      <c r="AI534" s="21"/>
      <c r="AJ534" s="21"/>
      <c r="AK534" s="21"/>
      <c r="AL534" s="21"/>
      <c r="AM534" s="21"/>
      <c r="AN534" s="21"/>
      <c r="AO534" s="21"/>
      <c r="AP534" s="21"/>
      <c r="AQ534" s="21"/>
      <c r="AR534" s="21"/>
      <c r="AS534" s="21"/>
      <c r="AT534" s="21"/>
      <c r="AU534" s="21"/>
      <c r="AV534" s="21"/>
      <c r="AW534" s="21"/>
      <c r="AX534" s="21"/>
      <c r="AY534" s="21"/>
      <c r="AZ534" s="21"/>
      <c r="BA534" s="21"/>
      <c r="BB534" s="21"/>
      <c r="BC534" s="21"/>
      <c r="BD534" s="21"/>
      <c r="BE534" s="21"/>
      <c r="BF534" s="21"/>
      <c r="BG534" s="21"/>
      <c r="BH534" s="21"/>
      <c r="BI534" s="21"/>
      <c r="BJ534" s="21"/>
      <c r="BK534" s="21"/>
      <c r="BL534" s="21"/>
      <c r="BM534" s="21"/>
      <c r="BN534" s="21"/>
      <c r="BO534" s="21"/>
      <c r="BP534" s="21"/>
      <c r="BQ534" s="21"/>
      <c r="BR534" s="21"/>
      <c r="BS534" s="21"/>
      <c r="BT534" s="21"/>
      <c r="BU534" s="21"/>
      <c r="BV534" s="21"/>
      <c r="BW534" s="21"/>
      <c r="BX534" s="21"/>
      <c r="BY534" s="21"/>
      <c r="BZ534" s="21"/>
      <c r="CA534" s="21"/>
      <c r="CB534" s="21"/>
      <c r="CC534" s="21"/>
      <c r="CD534" s="21"/>
      <c r="CE534" s="21"/>
      <c r="CF534" s="21"/>
      <c r="CG534" s="21"/>
      <c r="CH534" s="21"/>
      <c r="CI534" s="21"/>
      <c r="CJ534" s="21"/>
      <c r="CK534" s="21"/>
      <c r="CL534" s="21"/>
      <c r="CM534" s="21"/>
      <c r="CN534" s="21"/>
      <c r="CO534" s="21"/>
      <c r="CP534" s="21"/>
      <c r="CQ534" s="21"/>
    </row>
    <row r="535" spans="26:95">
      <c r="Z535" s="21"/>
      <c r="AA535" s="21"/>
      <c r="AB535" s="21"/>
      <c r="AC535" s="21"/>
      <c r="AD535" s="21"/>
      <c r="AE535" s="21"/>
      <c r="AF535" s="21"/>
      <c r="AG535" s="21"/>
      <c r="AH535" s="21"/>
      <c r="AI535" s="21"/>
      <c r="AJ535" s="21"/>
      <c r="AK535" s="21"/>
      <c r="AL535" s="21"/>
      <c r="AM535" s="21"/>
      <c r="AN535" s="21"/>
      <c r="AO535" s="21"/>
      <c r="AP535" s="21"/>
      <c r="AQ535" s="21"/>
      <c r="AR535" s="21"/>
      <c r="AS535" s="21"/>
      <c r="AT535" s="21"/>
      <c r="AU535" s="21"/>
      <c r="AV535" s="21"/>
      <c r="AW535" s="21"/>
      <c r="AX535" s="21"/>
      <c r="AY535" s="21"/>
      <c r="AZ535" s="21"/>
      <c r="BA535" s="21"/>
      <c r="BB535" s="21"/>
      <c r="BC535" s="21"/>
      <c r="BD535" s="21"/>
      <c r="BE535" s="21"/>
      <c r="BF535" s="21"/>
      <c r="BG535" s="21"/>
      <c r="BH535" s="21"/>
      <c r="BI535" s="21"/>
      <c r="BJ535" s="21"/>
      <c r="BK535" s="21"/>
      <c r="BL535" s="21"/>
      <c r="BM535" s="21"/>
      <c r="BN535" s="21"/>
      <c r="BO535" s="21"/>
      <c r="BP535" s="21"/>
      <c r="BQ535" s="21"/>
      <c r="BR535" s="21"/>
      <c r="BS535" s="21"/>
      <c r="BT535" s="21"/>
      <c r="BU535" s="21"/>
      <c r="BV535" s="21"/>
      <c r="BW535" s="21"/>
      <c r="BX535" s="21"/>
      <c r="BY535" s="21"/>
      <c r="BZ535" s="21"/>
      <c r="CA535" s="21"/>
      <c r="CB535" s="21"/>
      <c r="CC535" s="21"/>
      <c r="CD535" s="21"/>
      <c r="CE535" s="21"/>
      <c r="CF535" s="21"/>
      <c r="CG535" s="21"/>
      <c r="CH535" s="21"/>
      <c r="CI535" s="21"/>
      <c r="CJ535" s="21"/>
      <c r="CK535" s="21"/>
      <c r="CL535" s="21"/>
      <c r="CM535" s="21"/>
      <c r="CN535" s="21"/>
      <c r="CO535" s="21"/>
      <c r="CP535" s="21"/>
      <c r="CQ535" s="21"/>
    </row>
    <row r="536" spans="26:95">
      <c r="Z536" s="21"/>
      <c r="AA536" s="21"/>
      <c r="AB536" s="21"/>
      <c r="AC536" s="21"/>
      <c r="AD536" s="21"/>
      <c r="AE536" s="21"/>
      <c r="AF536" s="21"/>
      <c r="AG536" s="21"/>
      <c r="AH536" s="21"/>
      <c r="AI536" s="21"/>
      <c r="AJ536" s="21"/>
      <c r="AK536" s="21"/>
      <c r="AL536" s="21"/>
      <c r="AM536" s="21"/>
      <c r="AN536" s="21"/>
      <c r="AO536" s="21"/>
      <c r="AP536" s="21"/>
      <c r="AQ536" s="21"/>
      <c r="AR536" s="21"/>
      <c r="AS536" s="21"/>
      <c r="AT536" s="21"/>
      <c r="AU536" s="21"/>
      <c r="AV536" s="21"/>
      <c r="AW536" s="21"/>
      <c r="AX536" s="21"/>
      <c r="AY536" s="21"/>
      <c r="AZ536" s="21"/>
      <c r="BA536" s="21"/>
      <c r="BB536" s="21"/>
      <c r="BC536" s="21"/>
      <c r="BD536" s="21"/>
      <c r="BE536" s="21"/>
      <c r="BF536" s="21"/>
      <c r="BG536" s="21"/>
      <c r="BH536" s="21"/>
      <c r="BI536" s="21"/>
      <c r="BJ536" s="21"/>
      <c r="BK536" s="21"/>
      <c r="BL536" s="21"/>
      <c r="BM536" s="21"/>
      <c r="BN536" s="21"/>
      <c r="BO536" s="21"/>
      <c r="BP536" s="21"/>
      <c r="BQ536" s="21"/>
      <c r="BR536" s="21"/>
      <c r="BS536" s="21"/>
      <c r="BT536" s="21"/>
      <c r="BU536" s="21"/>
      <c r="BV536" s="21"/>
      <c r="BW536" s="21"/>
      <c r="BX536" s="21"/>
      <c r="BY536" s="21"/>
      <c r="BZ536" s="21"/>
      <c r="CA536" s="21"/>
      <c r="CB536" s="21"/>
      <c r="CC536" s="21"/>
      <c r="CD536" s="21"/>
      <c r="CE536" s="21"/>
      <c r="CF536" s="21"/>
      <c r="CG536" s="21"/>
      <c r="CH536" s="21"/>
      <c r="CI536" s="21"/>
      <c r="CJ536" s="21"/>
      <c r="CK536" s="21"/>
      <c r="CL536" s="21"/>
      <c r="CM536" s="21"/>
      <c r="CN536" s="21"/>
      <c r="CO536" s="21"/>
      <c r="CP536" s="21"/>
      <c r="CQ536" s="21"/>
    </row>
    <row r="537" spans="26:95">
      <c r="Z537" s="21"/>
      <c r="AA537" s="21"/>
      <c r="AB537" s="21"/>
      <c r="AC537" s="21"/>
      <c r="AD537" s="21"/>
      <c r="AE537" s="21"/>
      <c r="AF537" s="21"/>
      <c r="AG537" s="21"/>
      <c r="AH537" s="21"/>
      <c r="AI537" s="21"/>
      <c r="AJ537" s="21"/>
      <c r="AK537" s="21"/>
      <c r="AL537" s="21"/>
      <c r="AM537" s="21"/>
      <c r="AN537" s="21"/>
      <c r="AO537" s="21"/>
      <c r="AP537" s="21"/>
      <c r="AQ537" s="21"/>
      <c r="AR537" s="21"/>
      <c r="AS537" s="21"/>
      <c r="AT537" s="21"/>
      <c r="AU537" s="21"/>
      <c r="AV537" s="21"/>
      <c r="AW537" s="21"/>
      <c r="AX537" s="21"/>
      <c r="AY537" s="21"/>
      <c r="AZ537" s="21"/>
      <c r="BA537" s="21"/>
      <c r="BB537" s="21"/>
      <c r="BC537" s="21"/>
      <c r="BD537" s="21"/>
      <c r="BE537" s="21"/>
      <c r="BF537" s="21"/>
      <c r="BG537" s="21"/>
      <c r="BH537" s="21"/>
      <c r="BI537" s="21"/>
      <c r="BJ537" s="21"/>
      <c r="BK537" s="21"/>
      <c r="BL537" s="21"/>
      <c r="BM537" s="21"/>
      <c r="BN537" s="21"/>
      <c r="BO537" s="21"/>
      <c r="BP537" s="21"/>
      <c r="BQ537" s="21"/>
      <c r="BR537" s="21"/>
      <c r="BS537" s="21"/>
      <c r="BT537" s="21"/>
      <c r="BU537" s="21"/>
      <c r="BV537" s="21"/>
      <c r="BW537" s="21"/>
      <c r="BX537" s="21"/>
      <c r="BY537" s="21"/>
      <c r="BZ537" s="21"/>
      <c r="CA537" s="21"/>
      <c r="CB537" s="21"/>
      <c r="CC537" s="21"/>
      <c r="CD537" s="21"/>
      <c r="CE537" s="21"/>
      <c r="CF537" s="21"/>
      <c r="CG537" s="21"/>
      <c r="CH537" s="21"/>
      <c r="CI537" s="21"/>
      <c r="CJ537" s="21"/>
      <c r="CK537" s="21"/>
      <c r="CL537" s="21"/>
      <c r="CM537" s="21"/>
      <c r="CN537" s="21"/>
      <c r="CO537" s="21"/>
      <c r="CP537" s="21"/>
      <c r="CQ537" s="21"/>
    </row>
    <row r="538" spans="26:95">
      <c r="Z538" s="21"/>
      <c r="AA538" s="21"/>
      <c r="AB538" s="21"/>
      <c r="AC538" s="21"/>
      <c r="AD538" s="21"/>
      <c r="AE538" s="21"/>
      <c r="AF538" s="21"/>
      <c r="AG538" s="21"/>
      <c r="AH538" s="21"/>
      <c r="AI538" s="21"/>
      <c r="AJ538" s="21"/>
      <c r="AK538" s="21"/>
      <c r="AL538" s="21"/>
      <c r="AM538" s="21"/>
      <c r="AN538" s="21"/>
      <c r="AO538" s="21"/>
      <c r="AP538" s="21"/>
      <c r="AQ538" s="21"/>
      <c r="AR538" s="21"/>
      <c r="AS538" s="21"/>
      <c r="AT538" s="21"/>
      <c r="AU538" s="21"/>
      <c r="AV538" s="21"/>
      <c r="AW538" s="21"/>
      <c r="AX538" s="21"/>
      <c r="AY538" s="21"/>
      <c r="AZ538" s="21"/>
      <c r="BA538" s="21"/>
      <c r="BB538" s="21"/>
      <c r="BC538" s="21"/>
      <c r="BD538" s="21"/>
      <c r="BE538" s="21"/>
      <c r="BF538" s="21"/>
      <c r="BG538" s="21"/>
      <c r="BH538" s="21"/>
      <c r="BI538" s="21"/>
      <c r="BJ538" s="21"/>
      <c r="BK538" s="21"/>
      <c r="BL538" s="21"/>
      <c r="BM538" s="21"/>
      <c r="BN538" s="21"/>
      <c r="BO538" s="21"/>
      <c r="BP538" s="21"/>
      <c r="BQ538" s="21"/>
      <c r="BR538" s="21"/>
      <c r="BS538" s="21"/>
      <c r="BT538" s="21"/>
      <c r="BU538" s="21"/>
      <c r="BV538" s="21"/>
      <c r="BW538" s="21"/>
      <c r="BX538" s="21"/>
      <c r="BY538" s="21"/>
      <c r="BZ538" s="21"/>
      <c r="CA538" s="21"/>
      <c r="CB538" s="21"/>
      <c r="CC538" s="21"/>
      <c r="CD538" s="21"/>
      <c r="CE538" s="21"/>
      <c r="CF538" s="21"/>
      <c r="CG538" s="21"/>
      <c r="CH538" s="21"/>
      <c r="CI538" s="21"/>
      <c r="CJ538" s="21"/>
      <c r="CK538" s="21"/>
      <c r="CL538" s="21"/>
      <c r="CM538" s="21"/>
      <c r="CN538" s="21"/>
      <c r="CO538" s="21"/>
      <c r="CP538" s="21"/>
      <c r="CQ538" s="21"/>
    </row>
    <row r="539" spans="26:95">
      <c r="Z539" s="21"/>
      <c r="AA539" s="21"/>
      <c r="AB539" s="21"/>
      <c r="AC539" s="21"/>
      <c r="AD539" s="21"/>
      <c r="AE539" s="21"/>
      <c r="AF539" s="21"/>
      <c r="AG539" s="21"/>
      <c r="AH539" s="21"/>
      <c r="AI539" s="21"/>
      <c r="AJ539" s="21"/>
      <c r="AK539" s="21"/>
      <c r="AL539" s="21"/>
      <c r="AM539" s="21"/>
      <c r="AN539" s="21"/>
      <c r="AO539" s="21"/>
      <c r="AP539" s="21"/>
      <c r="AQ539" s="21"/>
      <c r="AR539" s="21"/>
      <c r="AS539" s="21"/>
      <c r="AT539" s="21"/>
      <c r="AU539" s="21"/>
      <c r="AV539" s="21"/>
      <c r="AW539" s="21"/>
      <c r="AX539" s="21"/>
      <c r="AY539" s="21"/>
      <c r="AZ539" s="21"/>
      <c r="BA539" s="21"/>
      <c r="BB539" s="21"/>
      <c r="BC539" s="21"/>
      <c r="BD539" s="21"/>
      <c r="BE539" s="21"/>
      <c r="BF539" s="21"/>
      <c r="BG539" s="21"/>
      <c r="BH539" s="21"/>
      <c r="BI539" s="21"/>
      <c r="BJ539" s="21"/>
      <c r="BK539" s="21"/>
      <c r="BL539" s="21"/>
      <c r="BM539" s="21"/>
      <c r="BN539" s="21"/>
      <c r="BO539" s="21"/>
      <c r="BP539" s="21"/>
      <c r="BQ539" s="21"/>
      <c r="BR539" s="21"/>
      <c r="BS539" s="21"/>
      <c r="BT539" s="21"/>
      <c r="BU539" s="21"/>
      <c r="BV539" s="21"/>
      <c r="BW539" s="21"/>
      <c r="BX539" s="21"/>
      <c r="BY539" s="21"/>
      <c r="BZ539" s="21"/>
      <c r="CA539" s="21"/>
      <c r="CB539" s="21"/>
      <c r="CC539" s="21"/>
      <c r="CD539" s="21"/>
      <c r="CE539" s="21"/>
      <c r="CF539" s="21"/>
      <c r="CG539" s="21"/>
      <c r="CH539" s="21"/>
      <c r="CI539" s="21"/>
      <c r="CJ539" s="21"/>
      <c r="CK539" s="21"/>
      <c r="CL539" s="21"/>
      <c r="CM539" s="21"/>
      <c r="CN539" s="21"/>
      <c r="CO539" s="21"/>
      <c r="CP539" s="21"/>
      <c r="CQ539" s="21"/>
    </row>
    <row r="540" spans="26:95">
      <c r="Z540" s="21"/>
      <c r="AA540" s="21"/>
      <c r="AB540" s="21"/>
      <c r="AC540" s="21"/>
      <c r="AD540" s="21"/>
      <c r="AE540" s="21"/>
      <c r="AF540" s="21"/>
      <c r="AG540" s="21"/>
      <c r="AH540" s="21"/>
      <c r="AI540" s="21"/>
      <c r="AJ540" s="21"/>
      <c r="AK540" s="21"/>
      <c r="AL540" s="21"/>
      <c r="AM540" s="21"/>
      <c r="AN540" s="21"/>
      <c r="AO540" s="21"/>
      <c r="AP540" s="21"/>
      <c r="AQ540" s="21"/>
      <c r="AR540" s="21"/>
      <c r="AS540" s="21"/>
      <c r="AT540" s="21"/>
      <c r="AU540" s="21"/>
      <c r="AV540" s="21"/>
      <c r="AW540" s="21"/>
      <c r="AX540" s="21"/>
      <c r="AY540" s="21"/>
      <c r="AZ540" s="21"/>
      <c r="BA540" s="21"/>
      <c r="BB540" s="21"/>
      <c r="BC540" s="21"/>
      <c r="BD540" s="21"/>
      <c r="BE540" s="21"/>
      <c r="BF540" s="21"/>
      <c r="BG540" s="21"/>
      <c r="BH540" s="21"/>
      <c r="BI540" s="21"/>
      <c r="BJ540" s="21"/>
      <c r="BK540" s="21"/>
      <c r="BL540" s="21"/>
      <c r="BM540" s="21"/>
      <c r="BN540" s="21"/>
      <c r="BO540" s="21"/>
      <c r="BP540" s="21"/>
      <c r="BQ540" s="21"/>
      <c r="BR540" s="21"/>
      <c r="BS540" s="21"/>
      <c r="BT540" s="21"/>
      <c r="BU540" s="21"/>
      <c r="BV540" s="21"/>
      <c r="BW540" s="21"/>
      <c r="BX540" s="21"/>
      <c r="BY540" s="21"/>
      <c r="BZ540" s="21"/>
      <c r="CA540" s="21"/>
      <c r="CB540" s="21"/>
      <c r="CC540" s="21"/>
      <c r="CD540" s="21"/>
      <c r="CE540" s="21"/>
      <c r="CF540" s="21"/>
      <c r="CG540" s="21"/>
      <c r="CH540" s="21"/>
      <c r="CI540" s="21"/>
      <c r="CJ540" s="21"/>
      <c r="CK540" s="21"/>
      <c r="CL540" s="21"/>
      <c r="CM540" s="21"/>
      <c r="CN540" s="21"/>
      <c r="CO540" s="21"/>
      <c r="CP540" s="21"/>
      <c r="CQ540" s="21"/>
    </row>
    <row r="541" spans="26:95">
      <c r="Z541" s="21"/>
      <c r="AA541" s="21"/>
      <c r="AB541" s="21"/>
      <c r="AC541" s="21"/>
      <c r="AD541" s="21"/>
      <c r="AE541" s="21"/>
      <c r="AF541" s="21"/>
      <c r="AG541" s="21"/>
      <c r="AH541" s="21"/>
      <c r="AI541" s="21"/>
      <c r="AJ541" s="21"/>
      <c r="AK541" s="21"/>
      <c r="AL541" s="21"/>
      <c r="AM541" s="21"/>
      <c r="AN541" s="21"/>
      <c r="AO541" s="21"/>
      <c r="AP541" s="21"/>
      <c r="AQ541" s="21"/>
      <c r="AR541" s="21"/>
      <c r="AS541" s="21"/>
      <c r="AT541" s="21"/>
      <c r="AU541" s="21"/>
      <c r="AV541" s="21"/>
      <c r="AW541" s="21"/>
      <c r="AX541" s="21"/>
      <c r="AY541" s="21"/>
      <c r="AZ541" s="21"/>
      <c r="BA541" s="21"/>
      <c r="BB541" s="21"/>
      <c r="BC541" s="21"/>
      <c r="BD541" s="21"/>
      <c r="BE541" s="21"/>
      <c r="BF541" s="21"/>
      <c r="BG541" s="21"/>
      <c r="BH541" s="21"/>
      <c r="BI541" s="21"/>
      <c r="BJ541" s="21"/>
      <c r="BK541" s="21"/>
      <c r="BL541" s="21"/>
      <c r="BM541" s="21"/>
      <c r="BN541" s="21"/>
      <c r="BO541" s="21"/>
      <c r="BP541" s="21"/>
      <c r="BQ541" s="21"/>
      <c r="BR541" s="21"/>
      <c r="BS541" s="21"/>
      <c r="BT541" s="21"/>
      <c r="BU541" s="21"/>
      <c r="BV541" s="21"/>
      <c r="BW541" s="21"/>
      <c r="BX541" s="21"/>
      <c r="BY541" s="21"/>
      <c r="BZ541" s="21"/>
      <c r="CA541" s="21"/>
      <c r="CB541" s="21"/>
      <c r="CC541" s="21"/>
      <c r="CD541" s="21"/>
      <c r="CE541" s="21"/>
      <c r="CF541" s="21"/>
      <c r="CG541" s="21"/>
      <c r="CH541" s="21"/>
      <c r="CI541" s="21"/>
      <c r="CJ541" s="21"/>
      <c r="CK541" s="21"/>
      <c r="CL541" s="21"/>
      <c r="CM541" s="21"/>
      <c r="CN541" s="21"/>
      <c r="CO541" s="21"/>
      <c r="CP541" s="21"/>
      <c r="CQ541" s="21"/>
    </row>
    <row r="542" spans="26:95">
      <c r="Z542" s="21"/>
      <c r="AA542" s="21"/>
      <c r="AB542" s="21"/>
      <c r="AC542" s="21"/>
      <c r="AD542" s="21"/>
      <c r="AE542" s="21"/>
      <c r="AF542" s="21"/>
      <c r="AG542" s="21"/>
      <c r="AH542" s="21"/>
      <c r="AI542" s="21"/>
      <c r="AJ542" s="21"/>
      <c r="AK542" s="21"/>
      <c r="AL542" s="21"/>
      <c r="AM542" s="21"/>
      <c r="AN542" s="21"/>
      <c r="AO542" s="21"/>
      <c r="AP542" s="21"/>
      <c r="AQ542" s="21"/>
      <c r="AR542" s="21"/>
      <c r="AS542" s="21"/>
      <c r="AT542" s="21"/>
      <c r="AU542" s="21"/>
      <c r="AV542" s="21"/>
      <c r="AW542" s="21"/>
      <c r="AX542" s="21"/>
      <c r="AY542" s="21"/>
      <c r="AZ542" s="21"/>
      <c r="BA542" s="21"/>
      <c r="BB542" s="21"/>
      <c r="BC542" s="21"/>
      <c r="BD542" s="21"/>
      <c r="BE542" s="21"/>
      <c r="BF542" s="21"/>
      <c r="BG542" s="21"/>
      <c r="BH542" s="21"/>
      <c r="BI542" s="21"/>
      <c r="BJ542" s="21"/>
      <c r="BK542" s="21"/>
      <c r="BL542" s="21"/>
      <c r="BM542" s="21"/>
      <c r="BN542" s="21"/>
      <c r="BO542" s="21"/>
      <c r="BP542" s="21"/>
      <c r="BQ542" s="21"/>
      <c r="BR542" s="21"/>
      <c r="BS542" s="21"/>
      <c r="BT542" s="21"/>
      <c r="BU542" s="21"/>
      <c r="BV542" s="21"/>
      <c r="BW542" s="21"/>
      <c r="BX542" s="21"/>
      <c r="BY542" s="21"/>
      <c r="BZ542" s="21"/>
      <c r="CA542" s="21"/>
      <c r="CB542" s="21"/>
      <c r="CC542" s="21"/>
      <c r="CD542" s="21"/>
      <c r="CE542" s="21"/>
      <c r="CF542" s="21"/>
      <c r="CG542" s="21"/>
      <c r="CH542" s="21"/>
      <c r="CI542" s="21"/>
      <c r="CJ542" s="21"/>
      <c r="CK542" s="21"/>
      <c r="CL542" s="21"/>
      <c r="CM542" s="21"/>
      <c r="CN542" s="21"/>
      <c r="CO542" s="21"/>
      <c r="CP542" s="21"/>
      <c r="CQ542" s="21"/>
    </row>
    <row r="543" spans="26:95">
      <c r="Z543" s="21"/>
      <c r="AA543" s="21"/>
      <c r="AB543" s="21"/>
      <c r="AC543" s="21"/>
      <c r="AD543" s="21"/>
      <c r="AE543" s="21"/>
      <c r="AF543" s="21"/>
      <c r="AG543" s="21"/>
      <c r="AH543" s="21"/>
      <c r="AI543" s="21"/>
      <c r="AJ543" s="21"/>
      <c r="AK543" s="21"/>
      <c r="AL543" s="21"/>
      <c r="AM543" s="21"/>
      <c r="AN543" s="21"/>
      <c r="AO543" s="21"/>
      <c r="AP543" s="21"/>
      <c r="AQ543" s="21"/>
      <c r="AR543" s="21"/>
      <c r="AS543" s="21"/>
      <c r="AT543" s="21"/>
      <c r="AU543" s="21"/>
      <c r="AV543" s="21"/>
      <c r="AW543" s="21"/>
      <c r="AX543" s="21"/>
      <c r="AY543" s="21"/>
      <c r="AZ543" s="21"/>
      <c r="BA543" s="21"/>
      <c r="BB543" s="21"/>
      <c r="BC543" s="21"/>
      <c r="BD543" s="21"/>
      <c r="BE543" s="21"/>
      <c r="BF543" s="21"/>
      <c r="BG543" s="21"/>
      <c r="BH543" s="21"/>
      <c r="BI543" s="21"/>
      <c r="BJ543" s="21"/>
      <c r="BK543" s="21"/>
      <c r="BL543" s="21"/>
      <c r="BM543" s="21"/>
      <c r="BN543" s="21"/>
      <c r="BO543" s="21"/>
      <c r="BP543" s="21"/>
      <c r="BQ543" s="21"/>
      <c r="BR543" s="21"/>
      <c r="BS543" s="21"/>
      <c r="BT543" s="21"/>
      <c r="BU543" s="21"/>
      <c r="BV543" s="21"/>
      <c r="BW543" s="21"/>
      <c r="BX543" s="21"/>
      <c r="BY543" s="21"/>
      <c r="BZ543" s="21"/>
      <c r="CA543" s="21"/>
      <c r="CB543" s="21"/>
      <c r="CC543" s="21"/>
      <c r="CD543" s="21"/>
      <c r="CE543" s="21"/>
      <c r="CF543" s="21"/>
      <c r="CG543" s="21"/>
      <c r="CH543" s="21"/>
      <c r="CI543" s="21"/>
      <c r="CJ543" s="21"/>
      <c r="CK543" s="21"/>
      <c r="CL543" s="21"/>
      <c r="CM543" s="21"/>
      <c r="CN543" s="21"/>
      <c r="CO543" s="21"/>
      <c r="CP543" s="21"/>
      <c r="CQ543" s="21"/>
    </row>
    <row r="544" spans="26:95">
      <c r="Z544" s="21"/>
      <c r="AA544" s="21"/>
      <c r="AB544" s="21"/>
      <c r="AC544" s="21"/>
      <c r="AD544" s="21"/>
      <c r="AE544" s="21"/>
      <c r="AF544" s="21"/>
      <c r="AG544" s="21"/>
      <c r="AH544" s="21"/>
      <c r="AI544" s="21"/>
      <c r="AJ544" s="21"/>
      <c r="AK544" s="21"/>
      <c r="AL544" s="21"/>
      <c r="AM544" s="21"/>
      <c r="AN544" s="21"/>
      <c r="AO544" s="21"/>
      <c r="AP544" s="21"/>
      <c r="AQ544" s="21"/>
      <c r="AR544" s="21"/>
      <c r="AS544" s="21"/>
      <c r="AT544" s="21"/>
      <c r="AU544" s="21"/>
      <c r="AV544" s="21"/>
      <c r="AW544" s="21"/>
      <c r="AX544" s="21"/>
      <c r="AY544" s="21"/>
      <c r="AZ544" s="21"/>
      <c r="BA544" s="21"/>
      <c r="BB544" s="21"/>
      <c r="BC544" s="21"/>
      <c r="BD544" s="21"/>
      <c r="BE544" s="21"/>
      <c r="BF544" s="21"/>
      <c r="BG544" s="21"/>
      <c r="BH544" s="21"/>
      <c r="BI544" s="21"/>
      <c r="BJ544" s="21"/>
      <c r="BK544" s="21"/>
      <c r="BL544" s="21"/>
      <c r="BM544" s="21"/>
      <c r="BN544" s="21"/>
      <c r="BO544" s="21"/>
      <c r="BP544" s="21"/>
      <c r="BQ544" s="21"/>
      <c r="BR544" s="21"/>
      <c r="BS544" s="21"/>
      <c r="BT544" s="21"/>
      <c r="BU544" s="21"/>
      <c r="BV544" s="21"/>
      <c r="BW544" s="21"/>
      <c r="BX544" s="21"/>
      <c r="BY544" s="21"/>
      <c r="BZ544" s="21"/>
      <c r="CA544" s="21"/>
      <c r="CB544" s="21"/>
      <c r="CC544" s="21"/>
      <c r="CD544" s="21"/>
      <c r="CE544" s="21"/>
      <c r="CF544" s="21"/>
      <c r="CG544" s="21"/>
      <c r="CH544" s="21"/>
      <c r="CI544" s="21"/>
      <c r="CJ544" s="21"/>
      <c r="CK544" s="21"/>
      <c r="CL544" s="21"/>
      <c r="CM544" s="21"/>
      <c r="CN544" s="21"/>
      <c r="CO544" s="21"/>
      <c r="CP544" s="21"/>
      <c r="CQ544" s="21"/>
    </row>
    <row r="545" spans="26:95">
      <c r="Z545" s="21"/>
      <c r="AA545" s="21"/>
      <c r="AB545" s="21"/>
      <c r="AC545" s="21"/>
      <c r="AD545" s="21"/>
      <c r="AE545" s="21"/>
      <c r="AF545" s="21"/>
      <c r="AG545" s="21"/>
      <c r="AH545" s="21"/>
      <c r="AI545" s="21"/>
      <c r="AJ545" s="21"/>
      <c r="AK545" s="21"/>
      <c r="AL545" s="21"/>
      <c r="AM545" s="21"/>
      <c r="AN545" s="21"/>
      <c r="AO545" s="21"/>
      <c r="AP545" s="21"/>
      <c r="AQ545" s="21"/>
      <c r="AR545" s="21"/>
      <c r="AS545" s="21"/>
      <c r="AT545" s="21"/>
      <c r="AU545" s="21"/>
      <c r="AV545" s="21"/>
      <c r="AW545" s="21"/>
      <c r="AX545" s="21"/>
      <c r="AY545" s="21"/>
      <c r="AZ545" s="21"/>
      <c r="BA545" s="21"/>
      <c r="BB545" s="21"/>
      <c r="BC545" s="21"/>
      <c r="BD545" s="21"/>
      <c r="BE545" s="21"/>
      <c r="BF545" s="21"/>
      <c r="BG545" s="21"/>
      <c r="BH545" s="21"/>
      <c r="BI545" s="21"/>
      <c r="BJ545" s="21"/>
      <c r="BK545" s="21"/>
      <c r="BL545" s="21"/>
      <c r="BM545" s="21"/>
      <c r="BN545" s="21"/>
      <c r="BO545" s="21"/>
      <c r="BP545" s="21"/>
      <c r="BQ545" s="21"/>
      <c r="BR545" s="21"/>
      <c r="BS545" s="21"/>
      <c r="BT545" s="21"/>
      <c r="BU545" s="21"/>
      <c r="BV545" s="21"/>
      <c r="BW545" s="21"/>
      <c r="BX545" s="21"/>
      <c r="BY545" s="21"/>
      <c r="BZ545" s="21"/>
      <c r="CA545" s="21"/>
      <c r="CB545" s="21"/>
      <c r="CC545" s="21"/>
      <c r="CD545" s="21"/>
      <c r="CE545" s="21"/>
      <c r="CF545" s="21"/>
      <c r="CG545" s="21"/>
      <c r="CH545" s="21"/>
      <c r="CI545" s="21"/>
      <c r="CJ545" s="21"/>
      <c r="CK545" s="21"/>
      <c r="CL545" s="21"/>
      <c r="CM545" s="21"/>
      <c r="CN545" s="21"/>
      <c r="CO545" s="21"/>
      <c r="CP545" s="21"/>
      <c r="CQ545" s="21"/>
    </row>
    <row r="546" spans="26:95">
      <c r="Z546" s="21"/>
      <c r="AA546" s="21"/>
      <c r="AB546" s="21"/>
      <c r="AC546" s="21"/>
      <c r="AD546" s="21"/>
      <c r="AE546" s="21"/>
      <c r="AF546" s="21"/>
      <c r="AG546" s="21"/>
      <c r="AH546" s="21"/>
      <c r="AI546" s="21"/>
      <c r="AJ546" s="21"/>
      <c r="AK546" s="21"/>
      <c r="AL546" s="21"/>
      <c r="AM546" s="21"/>
      <c r="AN546" s="21"/>
      <c r="AO546" s="21"/>
      <c r="AP546" s="21"/>
      <c r="AQ546" s="21"/>
      <c r="AR546" s="21"/>
      <c r="AS546" s="21"/>
      <c r="AT546" s="21"/>
      <c r="AU546" s="21"/>
      <c r="AV546" s="21"/>
      <c r="AW546" s="21"/>
      <c r="AX546" s="21"/>
      <c r="AY546" s="21"/>
      <c r="AZ546" s="21"/>
      <c r="BA546" s="21"/>
      <c r="BB546" s="21"/>
      <c r="BC546" s="21"/>
      <c r="BD546" s="21"/>
      <c r="BE546" s="21"/>
      <c r="BF546" s="21"/>
      <c r="BG546" s="21"/>
      <c r="BH546" s="21"/>
      <c r="BI546" s="21"/>
      <c r="BJ546" s="21"/>
      <c r="BK546" s="21"/>
      <c r="BL546" s="21"/>
      <c r="BM546" s="21"/>
      <c r="BN546" s="21"/>
      <c r="BO546" s="21"/>
      <c r="BP546" s="21"/>
      <c r="BQ546" s="21"/>
      <c r="BR546" s="21"/>
      <c r="BS546" s="21"/>
      <c r="BT546" s="21"/>
      <c r="BU546" s="21"/>
      <c r="BV546" s="21"/>
      <c r="BW546" s="21"/>
      <c r="BX546" s="21"/>
      <c r="BY546" s="21"/>
      <c r="BZ546" s="21"/>
      <c r="CA546" s="21"/>
      <c r="CB546" s="21"/>
      <c r="CC546" s="21"/>
      <c r="CD546" s="21"/>
      <c r="CE546" s="21"/>
      <c r="CF546" s="21"/>
      <c r="CG546" s="21"/>
      <c r="CH546" s="21"/>
      <c r="CI546" s="21"/>
      <c r="CJ546" s="21"/>
      <c r="CK546" s="21"/>
      <c r="CL546" s="21"/>
      <c r="CM546" s="21"/>
      <c r="CN546" s="21"/>
      <c r="CO546" s="21"/>
      <c r="CP546" s="21"/>
      <c r="CQ546" s="21"/>
    </row>
    <row r="547" spans="26:95">
      <c r="Z547" s="21"/>
      <c r="AA547" s="21"/>
      <c r="AB547" s="21"/>
      <c r="AC547" s="21"/>
      <c r="AD547" s="21"/>
      <c r="AE547" s="21"/>
      <c r="AF547" s="21"/>
      <c r="AG547" s="21"/>
      <c r="AH547" s="21"/>
      <c r="AI547" s="21"/>
      <c r="AJ547" s="21"/>
      <c r="AK547" s="21"/>
      <c r="AL547" s="21"/>
      <c r="AM547" s="21"/>
      <c r="AN547" s="21"/>
      <c r="AO547" s="21"/>
      <c r="AP547" s="21"/>
      <c r="AQ547" s="21"/>
      <c r="AR547" s="21"/>
      <c r="AS547" s="21"/>
      <c r="AT547" s="21"/>
      <c r="AU547" s="21"/>
      <c r="AV547" s="21"/>
      <c r="AW547" s="21"/>
      <c r="AX547" s="21"/>
      <c r="AY547" s="21"/>
      <c r="AZ547" s="21"/>
      <c r="BA547" s="21"/>
      <c r="BB547" s="21"/>
      <c r="BC547" s="21"/>
      <c r="BD547" s="21"/>
      <c r="BE547" s="21"/>
      <c r="BF547" s="21"/>
      <c r="BG547" s="21"/>
      <c r="BH547" s="21"/>
      <c r="BI547" s="21"/>
      <c r="BJ547" s="21"/>
      <c r="BK547" s="21"/>
      <c r="BL547" s="21"/>
      <c r="BM547" s="21"/>
      <c r="BN547" s="21"/>
      <c r="BO547" s="21"/>
      <c r="BP547" s="21"/>
      <c r="BQ547" s="21"/>
      <c r="BR547" s="21"/>
      <c r="BS547" s="21"/>
      <c r="BT547" s="21"/>
      <c r="BU547" s="21"/>
      <c r="BV547" s="21"/>
      <c r="BW547" s="21"/>
      <c r="BX547" s="21"/>
      <c r="BY547" s="21"/>
      <c r="BZ547" s="21"/>
      <c r="CA547" s="21"/>
      <c r="CB547" s="21"/>
      <c r="CC547" s="21"/>
      <c r="CD547" s="21"/>
      <c r="CE547" s="21"/>
      <c r="CF547" s="21"/>
      <c r="CG547" s="21"/>
      <c r="CH547" s="21"/>
      <c r="CI547" s="21"/>
      <c r="CJ547" s="21"/>
      <c r="CK547" s="21"/>
      <c r="CL547" s="21"/>
      <c r="CM547" s="21"/>
      <c r="CN547" s="21"/>
      <c r="CO547" s="21"/>
      <c r="CP547" s="21"/>
      <c r="CQ547" s="21"/>
    </row>
    <row r="548" spans="26:95">
      <c r="Z548" s="21"/>
      <c r="AA548" s="21"/>
      <c r="AB548" s="21"/>
      <c r="AC548" s="21"/>
      <c r="AD548" s="21"/>
      <c r="AE548" s="21"/>
      <c r="AF548" s="21"/>
      <c r="AG548" s="21"/>
      <c r="AH548" s="21"/>
      <c r="AI548" s="21"/>
      <c r="AJ548" s="21"/>
      <c r="AK548" s="21"/>
      <c r="AL548" s="21"/>
      <c r="AM548" s="21"/>
      <c r="AN548" s="21"/>
      <c r="AO548" s="21"/>
      <c r="AP548" s="21"/>
      <c r="AQ548" s="21"/>
      <c r="AR548" s="21"/>
      <c r="AS548" s="21"/>
      <c r="AT548" s="21"/>
      <c r="AU548" s="21"/>
      <c r="AV548" s="21"/>
      <c r="AW548" s="21"/>
      <c r="AX548" s="21"/>
      <c r="AY548" s="21"/>
      <c r="AZ548" s="21"/>
      <c r="BA548" s="21"/>
      <c r="BB548" s="21"/>
      <c r="BC548" s="21"/>
      <c r="BD548" s="21"/>
      <c r="BE548" s="21"/>
      <c r="BF548" s="21"/>
      <c r="BG548" s="21"/>
      <c r="BH548" s="21"/>
      <c r="BI548" s="21"/>
      <c r="BJ548" s="21"/>
      <c r="BK548" s="21"/>
      <c r="BL548" s="21"/>
      <c r="BM548" s="21"/>
      <c r="BN548" s="21"/>
      <c r="BO548" s="21"/>
      <c r="BP548" s="21"/>
      <c r="BQ548" s="21"/>
      <c r="BR548" s="21"/>
      <c r="BS548" s="21"/>
      <c r="BT548" s="21"/>
      <c r="BU548" s="21"/>
      <c r="BV548" s="21"/>
      <c r="BW548" s="21"/>
      <c r="BX548" s="21"/>
      <c r="BY548" s="21"/>
      <c r="BZ548" s="21"/>
      <c r="CA548" s="21"/>
      <c r="CB548" s="21"/>
      <c r="CC548" s="21"/>
      <c r="CD548" s="21"/>
      <c r="CE548" s="21"/>
      <c r="CF548" s="21"/>
      <c r="CG548" s="21"/>
      <c r="CH548" s="21"/>
      <c r="CI548" s="21"/>
      <c r="CJ548" s="21"/>
      <c r="CK548" s="21"/>
      <c r="CL548" s="21"/>
      <c r="CM548" s="21"/>
      <c r="CN548" s="21"/>
      <c r="CO548" s="21"/>
      <c r="CP548" s="21"/>
      <c r="CQ548" s="21"/>
    </row>
    <row r="549" spans="26:95">
      <c r="Z549" s="21"/>
      <c r="AA549" s="21"/>
      <c r="AB549" s="21"/>
      <c r="AC549" s="21"/>
      <c r="AD549" s="21"/>
      <c r="AE549" s="21"/>
      <c r="AF549" s="21"/>
      <c r="AG549" s="21"/>
      <c r="AH549" s="21"/>
      <c r="AI549" s="21"/>
      <c r="AJ549" s="21"/>
      <c r="AK549" s="21"/>
      <c r="AL549" s="21"/>
      <c r="AM549" s="21"/>
      <c r="AN549" s="21"/>
      <c r="AO549" s="21"/>
      <c r="AP549" s="21"/>
      <c r="AQ549" s="21"/>
      <c r="AR549" s="21"/>
      <c r="AS549" s="21"/>
      <c r="AT549" s="21"/>
      <c r="AU549" s="21"/>
      <c r="AV549" s="21"/>
      <c r="AW549" s="21"/>
      <c r="AX549" s="21"/>
      <c r="AY549" s="21"/>
      <c r="AZ549" s="21"/>
      <c r="BA549" s="21"/>
      <c r="BB549" s="21"/>
      <c r="BC549" s="21"/>
      <c r="BD549" s="21"/>
      <c r="BE549" s="21"/>
      <c r="BF549" s="21"/>
      <c r="BG549" s="21"/>
      <c r="BH549" s="21"/>
      <c r="BI549" s="21"/>
      <c r="BJ549" s="21"/>
      <c r="BK549" s="21"/>
      <c r="BL549" s="21"/>
      <c r="BM549" s="21"/>
      <c r="BN549" s="21"/>
      <c r="BO549" s="21"/>
      <c r="BP549" s="21"/>
      <c r="BQ549" s="21"/>
      <c r="BR549" s="21"/>
      <c r="BS549" s="21"/>
      <c r="BT549" s="21"/>
      <c r="BU549" s="21"/>
      <c r="BV549" s="21"/>
      <c r="BW549" s="21"/>
      <c r="BX549" s="21"/>
      <c r="BY549" s="21"/>
      <c r="BZ549" s="21"/>
      <c r="CA549" s="21"/>
      <c r="CB549" s="21"/>
      <c r="CC549" s="21"/>
      <c r="CD549" s="21"/>
      <c r="CE549" s="21"/>
      <c r="CF549" s="21"/>
      <c r="CG549" s="21"/>
      <c r="CH549" s="21"/>
      <c r="CI549" s="21"/>
      <c r="CJ549" s="21"/>
      <c r="CK549" s="21"/>
      <c r="CL549" s="21"/>
      <c r="CM549" s="21"/>
      <c r="CN549" s="21"/>
      <c r="CO549" s="21"/>
      <c r="CP549" s="21"/>
      <c r="CQ549" s="21"/>
    </row>
    <row r="550" spans="26:95">
      <c r="Z550" s="21"/>
      <c r="AA550" s="21"/>
      <c r="AB550" s="21"/>
      <c r="AC550" s="21"/>
      <c r="AD550" s="21"/>
      <c r="AE550" s="21"/>
      <c r="AF550" s="21"/>
      <c r="AG550" s="21"/>
      <c r="AH550" s="21"/>
      <c r="AI550" s="21"/>
      <c r="AJ550" s="21"/>
      <c r="AK550" s="21"/>
      <c r="AL550" s="21"/>
      <c r="AM550" s="21"/>
      <c r="AN550" s="21"/>
      <c r="AO550" s="21"/>
      <c r="AP550" s="21"/>
      <c r="AQ550" s="21"/>
      <c r="AR550" s="21"/>
      <c r="AS550" s="21"/>
      <c r="AT550" s="21"/>
      <c r="AU550" s="21"/>
      <c r="AV550" s="21"/>
      <c r="AW550" s="21"/>
      <c r="AX550" s="21"/>
      <c r="AY550" s="21"/>
      <c r="AZ550" s="21"/>
      <c r="BA550" s="21"/>
      <c r="BB550" s="21"/>
      <c r="BC550" s="21"/>
      <c r="BD550" s="21"/>
      <c r="BE550" s="21"/>
      <c r="BF550" s="21"/>
      <c r="BG550" s="21"/>
      <c r="BH550" s="21"/>
      <c r="BI550" s="21"/>
      <c r="BJ550" s="21"/>
      <c r="BK550" s="21"/>
      <c r="BL550" s="21"/>
      <c r="BM550" s="21"/>
      <c r="BN550" s="21"/>
      <c r="BO550" s="21"/>
      <c r="BP550" s="21"/>
      <c r="BQ550" s="21"/>
      <c r="BR550" s="21"/>
      <c r="BS550" s="21"/>
      <c r="BT550" s="21"/>
      <c r="BU550" s="21"/>
      <c r="BV550" s="21"/>
      <c r="BW550" s="21"/>
      <c r="BX550" s="21"/>
      <c r="BY550" s="21"/>
      <c r="BZ550" s="21"/>
      <c r="CA550" s="21"/>
      <c r="CB550" s="21"/>
      <c r="CC550" s="21"/>
      <c r="CD550" s="21"/>
      <c r="CE550" s="21"/>
      <c r="CF550" s="21"/>
      <c r="CG550" s="21"/>
      <c r="CH550" s="21"/>
      <c r="CI550" s="21"/>
      <c r="CJ550" s="21"/>
      <c r="CK550" s="21"/>
      <c r="CL550" s="21"/>
      <c r="CM550" s="21"/>
      <c r="CN550" s="21"/>
      <c r="CO550" s="21"/>
      <c r="CP550" s="21"/>
      <c r="CQ550" s="21"/>
    </row>
    <row r="551" spans="26:95">
      <c r="Z551" s="21"/>
      <c r="AA551" s="21"/>
      <c r="AB551" s="21"/>
      <c r="AC551" s="21"/>
      <c r="AD551" s="21"/>
      <c r="AE551" s="21"/>
      <c r="AF551" s="21"/>
      <c r="AG551" s="21"/>
      <c r="AH551" s="21"/>
      <c r="AI551" s="21"/>
      <c r="AJ551" s="21"/>
      <c r="AK551" s="21"/>
      <c r="AL551" s="21"/>
      <c r="AM551" s="21"/>
      <c r="AN551" s="21"/>
      <c r="AO551" s="21"/>
      <c r="AP551" s="21"/>
      <c r="AQ551" s="21"/>
      <c r="AR551" s="21"/>
      <c r="AS551" s="21"/>
      <c r="AT551" s="21"/>
      <c r="AU551" s="21"/>
      <c r="AV551" s="21"/>
      <c r="AW551" s="21"/>
      <c r="AX551" s="21"/>
      <c r="AY551" s="21"/>
      <c r="AZ551" s="21"/>
      <c r="BA551" s="21"/>
      <c r="BB551" s="21"/>
      <c r="BC551" s="21"/>
      <c r="BD551" s="21"/>
      <c r="BE551" s="21"/>
      <c r="BF551" s="21"/>
      <c r="BG551" s="21"/>
      <c r="BH551" s="21"/>
      <c r="BI551" s="21"/>
      <c r="BJ551" s="21"/>
      <c r="BK551" s="21"/>
      <c r="BL551" s="21"/>
      <c r="BM551" s="21"/>
      <c r="BN551" s="21"/>
      <c r="BO551" s="21"/>
      <c r="BP551" s="21"/>
      <c r="BQ551" s="21"/>
      <c r="BR551" s="21"/>
      <c r="BS551" s="21"/>
      <c r="BT551" s="21"/>
      <c r="BU551" s="21"/>
      <c r="BV551" s="21"/>
      <c r="BW551" s="21"/>
      <c r="BX551" s="21"/>
      <c r="BY551" s="21"/>
      <c r="BZ551" s="21"/>
      <c r="CA551" s="21"/>
      <c r="CB551" s="21"/>
      <c r="CC551" s="21"/>
      <c r="CD551" s="21"/>
      <c r="CE551" s="21"/>
      <c r="CF551" s="21"/>
      <c r="CG551" s="21"/>
      <c r="CH551" s="21"/>
      <c r="CI551" s="21"/>
      <c r="CJ551" s="21"/>
      <c r="CK551" s="21"/>
      <c r="CL551" s="21"/>
      <c r="CM551" s="21"/>
      <c r="CN551" s="21"/>
      <c r="CO551" s="21"/>
      <c r="CP551" s="21"/>
      <c r="CQ551" s="21"/>
    </row>
    <row r="552" spans="26:95">
      <c r="Z552" s="21"/>
      <c r="AA552" s="21"/>
      <c r="AB552" s="21"/>
      <c r="AC552" s="21"/>
      <c r="AD552" s="21"/>
      <c r="AE552" s="21"/>
      <c r="AF552" s="21"/>
      <c r="AG552" s="21"/>
      <c r="AH552" s="21"/>
      <c r="AI552" s="21"/>
      <c r="AJ552" s="21"/>
      <c r="AK552" s="21"/>
      <c r="AL552" s="21"/>
      <c r="AM552" s="21"/>
      <c r="AN552" s="21"/>
      <c r="AO552" s="21"/>
      <c r="AP552" s="21"/>
      <c r="AQ552" s="21"/>
      <c r="AR552" s="21"/>
      <c r="AS552" s="21"/>
      <c r="AT552" s="21"/>
      <c r="AU552" s="21"/>
      <c r="AV552" s="21"/>
      <c r="AW552" s="21"/>
      <c r="AX552" s="21"/>
      <c r="AY552" s="21"/>
      <c r="AZ552" s="21"/>
      <c r="BA552" s="21"/>
      <c r="BB552" s="21"/>
      <c r="BC552" s="21"/>
      <c r="BD552" s="21"/>
      <c r="BE552" s="21"/>
      <c r="BF552" s="21"/>
      <c r="BG552" s="21"/>
      <c r="BH552" s="21"/>
      <c r="BI552" s="21"/>
      <c r="BJ552" s="21"/>
      <c r="BK552" s="21"/>
      <c r="BL552" s="21"/>
      <c r="BM552" s="21"/>
      <c r="BN552" s="21"/>
      <c r="BO552" s="21"/>
      <c r="BP552" s="21"/>
      <c r="BQ552" s="21"/>
      <c r="BR552" s="21"/>
      <c r="BS552" s="21"/>
      <c r="BT552" s="21"/>
      <c r="BU552" s="21"/>
      <c r="BV552" s="21"/>
      <c r="BW552" s="21"/>
      <c r="BX552" s="21"/>
      <c r="BY552" s="21"/>
      <c r="BZ552" s="21"/>
      <c r="CA552" s="21"/>
      <c r="CB552" s="21"/>
      <c r="CC552" s="21"/>
      <c r="CD552" s="21"/>
      <c r="CE552" s="21"/>
      <c r="CF552" s="21"/>
      <c r="CG552" s="21"/>
      <c r="CH552" s="21"/>
      <c r="CI552" s="21"/>
      <c r="CJ552" s="21"/>
      <c r="CK552" s="21"/>
      <c r="CL552" s="21"/>
      <c r="CM552" s="21"/>
      <c r="CN552" s="21"/>
      <c r="CO552" s="21"/>
      <c r="CP552" s="21"/>
      <c r="CQ552" s="21"/>
    </row>
    <row r="553" spans="26:95">
      <c r="Z553" s="21"/>
      <c r="AA553" s="21"/>
      <c r="AB553" s="21"/>
      <c r="AC553" s="21"/>
      <c r="AD553" s="21"/>
      <c r="AE553" s="21"/>
      <c r="AF553" s="21"/>
      <c r="AG553" s="21"/>
      <c r="AH553" s="21"/>
      <c r="AI553" s="21"/>
      <c r="AJ553" s="21"/>
      <c r="AK553" s="21"/>
      <c r="AL553" s="21"/>
      <c r="AM553" s="21"/>
      <c r="AN553" s="21"/>
      <c r="AO553" s="21"/>
      <c r="AP553" s="21"/>
      <c r="AQ553" s="21"/>
      <c r="AR553" s="21"/>
      <c r="AS553" s="21"/>
      <c r="AT553" s="21"/>
      <c r="AU553" s="21"/>
      <c r="AV553" s="21"/>
      <c r="AW553" s="21"/>
      <c r="AX553" s="21"/>
      <c r="AY553" s="21"/>
      <c r="AZ553" s="21"/>
      <c r="BA553" s="21"/>
      <c r="BB553" s="21"/>
      <c r="BC553" s="21"/>
      <c r="BD553" s="21"/>
      <c r="BE553" s="21"/>
      <c r="BF553" s="21"/>
      <c r="BG553" s="21"/>
      <c r="BH553" s="21"/>
      <c r="BI553" s="21"/>
      <c r="BJ553" s="21"/>
      <c r="BK553" s="21"/>
      <c r="BL553" s="21"/>
      <c r="BM553" s="21"/>
      <c r="BN553" s="21"/>
      <c r="BO553" s="21"/>
      <c r="BP553" s="21"/>
      <c r="BQ553" s="21"/>
      <c r="BR553" s="21"/>
      <c r="BS553" s="21"/>
      <c r="BT553" s="21"/>
      <c r="BU553" s="21"/>
      <c r="BV553" s="21"/>
      <c r="BW553" s="21"/>
      <c r="BX553" s="21"/>
      <c r="BY553" s="21"/>
      <c r="BZ553" s="21"/>
      <c r="CA553" s="21"/>
      <c r="CB553" s="21"/>
      <c r="CC553" s="21"/>
      <c r="CD553" s="21"/>
      <c r="CE553" s="21"/>
      <c r="CF553" s="21"/>
      <c r="CG553" s="21"/>
      <c r="CH553" s="21"/>
      <c r="CI553" s="21"/>
      <c r="CJ553" s="21"/>
      <c r="CK553" s="21"/>
      <c r="CL553" s="21"/>
      <c r="CM553" s="21"/>
      <c r="CN553" s="21"/>
      <c r="CO553" s="21"/>
      <c r="CP553" s="21"/>
      <c r="CQ553" s="21"/>
    </row>
    <row r="554" spans="26:95">
      <c r="Z554" s="21"/>
      <c r="AA554" s="21"/>
      <c r="AB554" s="21"/>
      <c r="AC554" s="21"/>
      <c r="AD554" s="21"/>
      <c r="AE554" s="21"/>
      <c r="AF554" s="21"/>
      <c r="AG554" s="21"/>
      <c r="AH554" s="21"/>
      <c r="AI554" s="21"/>
      <c r="AJ554" s="21"/>
      <c r="AK554" s="21"/>
      <c r="AL554" s="21"/>
      <c r="AM554" s="21"/>
      <c r="AN554" s="21"/>
      <c r="AO554" s="21"/>
      <c r="AP554" s="21"/>
      <c r="AQ554" s="21"/>
      <c r="AR554" s="21"/>
      <c r="AS554" s="21"/>
      <c r="AT554" s="21"/>
      <c r="AU554" s="21"/>
      <c r="AV554" s="21"/>
      <c r="AW554" s="21"/>
      <c r="AX554" s="21"/>
      <c r="AY554" s="21"/>
      <c r="AZ554" s="21"/>
      <c r="BA554" s="21"/>
      <c r="BB554" s="21"/>
      <c r="BC554" s="21"/>
      <c r="BD554" s="21"/>
      <c r="BE554" s="21"/>
      <c r="BF554" s="21"/>
      <c r="BG554" s="21"/>
      <c r="BH554" s="21"/>
      <c r="BI554" s="21"/>
      <c r="BJ554" s="21"/>
      <c r="BK554" s="21"/>
      <c r="BL554" s="21"/>
      <c r="BM554" s="21"/>
      <c r="BN554" s="21"/>
      <c r="BO554" s="21"/>
      <c r="BP554" s="21"/>
      <c r="BQ554" s="21"/>
      <c r="BR554" s="21"/>
      <c r="BS554" s="21"/>
      <c r="BT554" s="21"/>
      <c r="BU554" s="21"/>
      <c r="BV554" s="21"/>
      <c r="BW554" s="21"/>
      <c r="BX554" s="21"/>
      <c r="BY554" s="21"/>
      <c r="BZ554" s="21"/>
      <c r="CA554" s="21"/>
      <c r="CB554" s="21"/>
      <c r="CC554" s="21"/>
      <c r="CD554" s="21"/>
      <c r="CE554" s="21"/>
      <c r="CF554" s="21"/>
      <c r="CG554" s="21"/>
      <c r="CH554" s="21"/>
      <c r="CI554" s="21"/>
      <c r="CJ554" s="21"/>
      <c r="CK554" s="21"/>
      <c r="CL554" s="21"/>
      <c r="CM554" s="21"/>
      <c r="CN554" s="21"/>
      <c r="CO554" s="21"/>
      <c r="CP554" s="21"/>
      <c r="CQ554" s="21"/>
    </row>
    <row r="555" spans="26:95">
      <c r="Z555" s="21"/>
      <c r="AA555" s="21"/>
      <c r="AB555" s="21"/>
      <c r="AC555" s="21"/>
      <c r="AD555" s="21"/>
      <c r="AE555" s="21"/>
      <c r="AF555" s="21"/>
      <c r="AG555" s="21"/>
      <c r="AH555" s="21"/>
      <c r="AI555" s="21"/>
      <c r="AJ555" s="21"/>
      <c r="AK555" s="21"/>
      <c r="AL555" s="21"/>
      <c r="AM555" s="21"/>
      <c r="AN555" s="21"/>
      <c r="AO555" s="21"/>
      <c r="AP555" s="21"/>
      <c r="AQ555" s="21"/>
      <c r="AR555" s="21"/>
      <c r="AS555" s="21"/>
      <c r="AT555" s="21"/>
      <c r="AU555" s="21"/>
      <c r="AV555" s="21"/>
      <c r="AW555" s="21"/>
      <c r="AX555" s="21"/>
      <c r="AY555" s="21"/>
      <c r="AZ555" s="21"/>
      <c r="BA555" s="21"/>
      <c r="BB555" s="21"/>
      <c r="BC555" s="21"/>
      <c r="BD555" s="21"/>
      <c r="BE555" s="21"/>
      <c r="BF555" s="21"/>
      <c r="BG555" s="21"/>
      <c r="BH555" s="21"/>
      <c r="BI555" s="21"/>
      <c r="BJ555" s="21"/>
      <c r="BK555" s="21"/>
      <c r="BL555" s="21"/>
      <c r="BM555" s="21"/>
      <c r="BN555" s="21"/>
      <c r="BO555" s="21"/>
      <c r="BP555" s="21"/>
      <c r="BQ555" s="21"/>
      <c r="BR555" s="21"/>
      <c r="BS555" s="21"/>
      <c r="BT555" s="21"/>
      <c r="BU555" s="21"/>
      <c r="BV555" s="21"/>
      <c r="BW555" s="21"/>
      <c r="BX555" s="21"/>
      <c r="BY555" s="21"/>
      <c r="BZ555" s="21"/>
      <c r="CA555" s="21"/>
      <c r="CB555" s="21"/>
      <c r="CC555" s="21"/>
      <c r="CD555" s="21"/>
      <c r="CE555" s="21"/>
      <c r="CF555" s="21"/>
      <c r="CG555" s="21"/>
      <c r="CH555" s="21"/>
      <c r="CI555" s="21"/>
      <c r="CJ555" s="21"/>
      <c r="CK555" s="21"/>
      <c r="CL555" s="21"/>
      <c r="CM555" s="21"/>
      <c r="CN555" s="21"/>
      <c r="CO555" s="21"/>
      <c r="CP555" s="21"/>
      <c r="CQ555" s="21"/>
    </row>
    <row r="556" spans="26:95">
      <c r="Z556" s="21"/>
      <c r="AA556" s="21"/>
      <c r="AB556" s="21"/>
      <c r="AC556" s="21"/>
      <c r="AD556" s="21"/>
      <c r="AE556" s="21"/>
      <c r="AF556" s="21"/>
      <c r="AG556" s="21"/>
      <c r="AH556" s="21"/>
      <c r="AI556" s="21"/>
      <c r="AJ556" s="21"/>
      <c r="AK556" s="21"/>
      <c r="AL556" s="21"/>
      <c r="AM556" s="21"/>
      <c r="AN556" s="21"/>
      <c r="AO556" s="21"/>
      <c r="AP556" s="21"/>
      <c r="AQ556" s="21"/>
      <c r="AR556" s="21"/>
      <c r="AS556" s="21"/>
      <c r="AT556" s="21"/>
      <c r="AU556" s="21"/>
      <c r="AV556" s="21"/>
      <c r="AW556" s="21"/>
      <c r="AX556" s="21"/>
      <c r="AY556" s="21"/>
      <c r="AZ556" s="21"/>
      <c r="BA556" s="21"/>
      <c r="BB556" s="21"/>
      <c r="BC556" s="21"/>
      <c r="BD556" s="21"/>
      <c r="BE556" s="21"/>
      <c r="BF556" s="21"/>
      <c r="BG556" s="21"/>
      <c r="BH556" s="21"/>
      <c r="BI556" s="21"/>
      <c r="BJ556" s="21"/>
      <c r="BK556" s="21"/>
      <c r="BL556" s="21"/>
      <c r="BM556" s="21"/>
      <c r="BN556" s="21"/>
      <c r="BO556" s="21"/>
      <c r="BP556" s="21"/>
      <c r="BQ556" s="21"/>
      <c r="BR556" s="21"/>
      <c r="BS556" s="21"/>
      <c r="BT556" s="21"/>
      <c r="BU556" s="21"/>
      <c r="BV556" s="21"/>
      <c r="BW556" s="21"/>
      <c r="BX556" s="21"/>
      <c r="BY556" s="21"/>
      <c r="BZ556" s="21"/>
      <c r="CA556" s="21"/>
      <c r="CB556" s="21"/>
      <c r="CC556" s="21"/>
      <c r="CD556" s="21"/>
      <c r="CE556" s="21"/>
      <c r="CF556" s="21"/>
      <c r="CG556" s="21"/>
      <c r="CH556" s="21"/>
      <c r="CI556" s="21"/>
      <c r="CJ556" s="21"/>
      <c r="CK556" s="21"/>
      <c r="CL556" s="21"/>
      <c r="CM556" s="21"/>
      <c r="CN556" s="21"/>
      <c r="CO556" s="21"/>
      <c r="CP556" s="21"/>
      <c r="CQ556" s="21"/>
    </row>
    <row r="557" spans="26:95">
      <c r="Z557" s="21"/>
      <c r="AA557" s="21"/>
      <c r="AB557" s="21"/>
      <c r="AC557" s="21"/>
      <c r="AD557" s="21"/>
      <c r="AE557" s="21"/>
      <c r="AF557" s="21"/>
      <c r="AG557" s="21"/>
      <c r="AH557" s="21"/>
      <c r="AI557" s="21"/>
      <c r="AJ557" s="21"/>
      <c r="AK557" s="21"/>
      <c r="AL557" s="21"/>
      <c r="AM557" s="21"/>
      <c r="AN557" s="21"/>
      <c r="AO557" s="21"/>
      <c r="AP557" s="21"/>
      <c r="AQ557" s="21"/>
      <c r="AR557" s="21"/>
      <c r="AS557" s="21"/>
      <c r="AT557" s="21"/>
      <c r="AU557" s="21"/>
      <c r="AV557" s="21"/>
      <c r="AW557" s="21"/>
      <c r="AX557" s="21"/>
      <c r="AY557" s="21"/>
      <c r="AZ557" s="21"/>
      <c r="BA557" s="21"/>
      <c r="BB557" s="21"/>
      <c r="BC557" s="21"/>
      <c r="BD557" s="21"/>
      <c r="BE557" s="21"/>
      <c r="BF557" s="21"/>
      <c r="BG557" s="21"/>
      <c r="BH557" s="21"/>
      <c r="BI557" s="21"/>
      <c r="BJ557" s="21"/>
      <c r="BK557" s="21"/>
      <c r="BL557" s="21"/>
      <c r="BM557" s="21"/>
      <c r="BN557" s="21"/>
      <c r="BO557" s="21"/>
      <c r="BP557" s="21"/>
      <c r="BQ557" s="21"/>
      <c r="BR557" s="21"/>
      <c r="BS557" s="21"/>
      <c r="BT557" s="21"/>
      <c r="BU557" s="21"/>
      <c r="BV557" s="21"/>
      <c r="BW557" s="21"/>
      <c r="BX557" s="21"/>
      <c r="BY557" s="21"/>
      <c r="BZ557" s="21"/>
      <c r="CA557" s="21"/>
      <c r="CB557" s="21"/>
      <c r="CC557" s="21"/>
      <c r="CD557" s="21"/>
      <c r="CE557" s="21"/>
      <c r="CF557" s="21"/>
      <c r="CG557" s="21"/>
      <c r="CH557" s="21"/>
      <c r="CI557" s="21"/>
      <c r="CJ557" s="21"/>
      <c r="CK557" s="21"/>
      <c r="CL557" s="21"/>
      <c r="CM557" s="21"/>
      <c r="CN557" s="21"/>
      <c r="CO557" s="21"/>
      <c r="CP557" s="21"/>
      <c r="CQ557" s="21"/>
    </row>
    <row r="558" spans="26:95">
      <c r="Z558" s="21"/>
      <c r="AA558" s="21"/>
      <c r="AB558" s="21"/>
      <c r="AC558" s="21"/>
      <c r="AD558" s="21"/>
      <c r="AE558" s="21"/>
      <c r="AF558" s="21"/>
      <c r="AG558" s="21"/>
      <c r="AH558" s="21"/>
      <c r="AI558" s="21"/>
      <c r="AJ558" s="21"/>
      <c r="AK558" s="21"/>
      <c r="AL558" s="21"/>
      <c r="AM558" s="21"/>
      <c r="AN558" s="21"/>
      <c r="AO558" s="21"/>
      <c r="AP558" s="21"/>
      <c r="AQ558" s="21"/>
      <c r="AR558" s="21"/>
      <c r="AS558" s="21"/>
      <c r="AT558" s="21"/>
      <c r="AU558" s="21"/>
      <c r="AV558" s="21"/>
      <c r="AW558" s="21"/>
      <c r="AX558" s="21"/>
      <c r="AY558" s="21"/>
      <c r="AZ558" s="21"/>
      <c r="BA558" s="21"/>
      <c r="BB558" s="21"/>
      <c r="BC558" s="21"/>
      <c r="BD558" s="21"/>
      <c r="BE558" s="21"/>
      <c r="BF558" s="21"/>
      <c r="BG558" s="21"/>
      <c r="BH558" s="21"/>
      <c r="BI558" s="21"/>
      <c r="BJ558" s="21"/>
      <c r="BK558" s="21"/>
      <c r="BL558" s="21"/>
      <c r="BM558" s="21"/>
      <c r="BN558" s="21"/>
      <c r="BO558" s="21"/>
      <c r="BP558" s="21"/>
      <c r="BQ558" s="21"/>
      <c r="BR558" s="21"/>
      <c r="BS558" s="21"/>
      <c r="BT558" s="21"/>
      <c r="BU558" s="21"/>
      <c r="BV558" s="21"/>
      <c r="BW558" s="21"/>
      <c r="BX558" s="21"/>
      <c r="BY558" s="21"/>
      <c r="BZ558" s="21"/>
      <c r="CA558" s="21"/>
      <c r="CB558" s="21"/>
      <c r="CC558" s="21"/>
      <c r="CD558" s="21"/>
      <c r="CE558" s="21"/>
      <c r="CF558" s="21"/>
      <c r="CG558" s="21"/>
      <c r="CH558" s="21"/>
      <c r="CI558" s="21"/>
      <c r="CJ558" s="21"/>
      <c r="CK558" s="21"/>
      <c r="CL558" s="21"/>
      <c r="CM558" s="21"/>
      <c r="CN558" s="21"/>
      <c r="CO558" s="21"/>
      <c r="CP558" s="21"/>
      <c r="CQ558" s="21"/>
    </row>
    <row r="559" spans="26:95">
      <c r="Z559" s="21"/>
      <c r="AA559" s="21"/>
      <c r="AB559" s="21"/>
      <c r="AC559" s="21"/>
      <c r="AD559" s="21"/>
      <c r="AE559" s="21"/>
      <c r="AF559" s="21"/>
      <c r="AG559" s="21"/>
      <c r="AH559" s="21"/>
      <c r="AI559" s="21"/>
      <c r="AJ559" s="21"/>
      <c r="AK559" s="21"/>
      <c r="AL559" s="21"/>
      <c r="AM559" s="21"/>
      <c r="AN559" s="21"/>
      <c r="AO559" s="21"/>
      <c r="AP559" s="21"/>
      <c r="AQ559" s="21"/>
      <c r="AR559" s="21"/>
      <c r="AS559" s="21"/>
      <c r="AT559" s="21"/>
      <c r="AU559" s="21"/>
      <c r="AV559" s="21"/>
      <c r="AW559" s="21"/>
      <c r="AX559" s="21"/>
      <c r="AY559" s="21"/>
      <c r="AZ559" s="21"/>
      <c r="BA559" s="21"/>
      <c r="BB559" s="21"/>
      <c r="BC559" s="21"/>
      <c r="BD559" s="21"/>
      <c r="BE559" s="21"/>
      <c r="BF559" s="21"/>
      <c r="BG559" s="21"/>
      <c r="BH559" s="21"/>
      <c r="BI559" s="21"/>
      <c r="BJ559" s="21"/>
      <c r="BK559" s="21"/>
      <c r="BL559" s="21"/>
      <c r="BM559" s="21"/>
      <c r="BN559" s="21"/>
      <c r="BO559" s="21"/>
      <c r="BP559" s="21"/>
      <c r="BQ559" s="21"/>
      <c r="BR559" s="21"/>
      <c r="BS559" s="21"/>
      <c r="BT559" s="21"/>
      <c r="BU559" s="21"/>
      <c r="BV559" s="21"/>
      <c r="BW559" s="21"/>
      <c r="BX559" s="21"/>
      <c r="BY559" s="21"/>
      <c r="BZ559" s="21"/>
      <c r="CA559" s="21"/>
      <c r="CB559" s="21"/>
      <c r="CC559" s="21"/>
      <c r="CD559" s="21"/>
      <c r="CE559" s="21"/>
      <c r="CF559" s="21"/>
      <c r="CG559" s="21"/>
      <c r="CH559" s="21"/>
      <c r="CI559" s="21"/>
      <c r="CJ559" s="21"/>
      <c r="CK559" s="21"/>
      <c r="CL559" s="21"/>
      <c r="CM559" s="21"/>
      <c r="CN559" s="21"/>
      <c r="CO559" s="21"/>
      <c r="CP559" s="21"/>
      <c r="CQ559" s="21"/>
    </row>
    <row r="560" spans="26:95">
      <c r="Z560" s="21"/>
      <c r="AA560" s="21"/>
      <c r="AB560" s="21"/>
      <c r="AC560" s="21"/>
      <c r="AD560" s="21"/>
      <c r="AE560" s="21"/>
      <c r="AF560" s="21"/>
      <c r="AG560" s="21"/>
      <c r="AH560" s="21"/>
      <c r="AI560" s="21"/>
      <c r="AJ560" s="21"/>
      <c r="AK560" s="21"/>
      <c r="AL560" s="21"/>
      <c r="AM560" s="21"/>
      <c r="AN560" s="21"/>
      <c r="AO560" s="21"/>
      <c r="AP560" s="21"/>
      <c r="AQ560" s="21"/>
      <c r="AR560" s="21"/>
      <c r="AS560" s="21"/>
      <c r="AT560" s="21"/>
      <c r="AU560" s="21"/>
      <c r="AV560" s="21"/>
      <c r="AW560" s="21"/>
      <c r="AX560" s="21"/>
      <c r="AY560" s="21"/>
      <c r="AZ560" s="21"/>
      <c r="BA560" s="21"/>
      <c r="BB560" s="21"/>
      <c r="BC560" s="21"/>
      <c r="BD560" s="21"/>
      <c r="BE560" s="21"/>
      <c r="BF560" s="21"/>
      <c r="BG560" s="21"/>
      <c r="BH560" s="21"/>
      <c r="BI560" s="21"/>
      <c r="BJ560" s="21"/>
      <c r="BK560" s="21"/>
      <c r="BL560" s="21"/>
      <c r="BM560" s="21"/>
      <c r="BN560" s="21"/>
      <c r="BO560" s="21"/>
      <c r="BP560" s="21"/>
      <c r="BQ560" s="21"/>
      <c r="BR560" s="21"/>
      <c r="BS560" s="21"/>
      <c r="BT560" s="21"/>
      <c r="BU560" s="21"/>
      <c r="BV560" s="21"/>
      <c r="BW560" s="21"/>
      <c r="BX560" s="21"/>
      <c r="BY560" s="21"/>
      <c r="BZ560" s="21"/>
      <c r="CA560" s="21"/>
      <c r="CB560" s="21"/>
      <c r="CC560" s="21"/>
      <c r="CD560" s="21"/>
      <c r="CE560" s="21"/>
      <c r="CF560" s="21"/>
      <c r="CG560" s="21"/>
      <c r="CH560" s="21"/>
      <c r="CI560" s="21"/>
      <c r="CJ560" s="21"/>
      <c r="CK560" s="21"/>
      <c r="CL560" s="21"/>
      <c r="CM560" s="21"/>
      <c r="CN560" s="21"/>
      <c r="CO560" s="21"/>
      <c r="CP560" s="21"/>
      <c r="CQ560" s="21"/>
    </row>
    <row r="561" spans="26:95">
      <c r="Z561" s="21"/>
      <c r="AA561" s="21"/>
      <c r="AB561" s="21"/>
      <c r="AC561" s="21"/>
      <c r="AD561" s="21"/>
      <c r="AE561" s="21"/>
      <c r="AF561" s="21"/>
      <c r="AG561" s="21"/>
      <c r="AH561" s="21"/>
      <c r="AI561" s="21"/>
      <c r="AJ561" s="21"/>
      <c r="AK561" s="21"/>
      <c r="AL561" s="21"/>
      <c r="AM561" s="21"/>
      <c r="AN561" s="21"/>
      <c r="AO561" s="21"/>
      <c r="AP561" s="21"/>
      <c r="AQ561" s="21"/>
      <c r="AR561" s="21"/>
      <c r="AS561" s="21"/>
      <c r="AT561" s="21"/>
      <c r="AU561" s="21"/>
      <c r="AV561" s="21"/>
      <c r="AW561" s="21"/>
      <c r="AX561" s="21"/>
      <c r="AY561" s="21"/>
      <c r="AZ561" s="21"/>
      <c r="BA561" s="21"/>
      <c r="BB561" s="21"/>
      <c r="BC561" s="21"/>
      <c r="BD561" s="21"/>
      <c r="BE561" s="21"/>
      <c r="BF561" s="21"/>
      <c r="BG561" s="21"/>
      <c r="BH561" s="21"/>
      <c r="BI561" s="21"/>
      <c r="BJ561" s="21"/>
      <c r="BK561" s="21"/>
      <c r="BL561" s="21"/>
      <c r="BM561" s="21"/>
      <c r="BN561" s="21"/>
      <c r="BO561" s="21"/>
      <c r="BP561" s="21"/>
      <c r="BQ561" s="21"/>
      <c r="BR561" s="21"/>
      <c r="BS561" s="21"/>
      <c r="BT561" s="21"/>
      <c r="BU561" s="21"/>
      <c r="BV561" s="21"/>
      <c r="BW561" s="21"/>
      <c r="BX561" s="21"/>
      <c r="BY561" s="21"/>
      <c r="BZ561" s="21"/>
      <c r="CA561" s="21"/>
      <c r="CB561" s="21"/>
      <c r="CC561" s="21"/>
      <c r="CD561" s="21"/>
      <c r="CE561" s="21"/>
      <c r="CF561" s="21"/>
      <c r="CG561" s="21"/>
      <c r="CH561" s="21"/>
      <c r="CI561" s="21"/>
      <c r="CJ561" s="21"/>
      <c r="CK561" s="21"/>
      <c r="CL561" s="21"/>
      <c r="CM561" s="21"/>
      <c r="CN561" s="21"/>
      <c r="CO561" s="21"/>
      <c r="CP561" s="21"/>
      <c r="CQ561" s="21"/>
    </row>
    <row r="562" spans="26:95">
      <c r="Z562" s="21"/>
      <c r="AA562" s="21"/>
      <c r="AB562" s="21"/>
      <c r="AC562" s="21"/>
      <c r="AD562" s="21"/>
      <c r="AE562" s="21"/>
      <c r="AF562" s="21"/>
      <c r="AG562" s="21"/>
      <c r="AH562" s="21"/>
      <c r="AI562" s="21"/>
      <c r="AJ562" s="21"/>
      <c r="AK562" s="21"/>
      <c r="AL562" s="21"/>
      <c r="AM562" s="21"/>
      <c r="AN562" s="21"/>
      <c r="AO562" s="21"/>
      <c r="AP562" s="21"/>
      <c r="AQ562" s="21"/>
      <c r="AR562" s="21"/>
      <c r="AS562" s="21"/>
      <c r="AT562" s="21"/>
      <c r="AU562" s="21"/>
      <c r="AV562" s="21"/>
      <c r="AW562" s="21"/>
      <c r="AX562" s="21"/>
      <c r="AY562" s="21"/>
      <c r="AZ562" s="21"/>
      <c r="BA562" s="21"/>
      <c r="BB562" s="21"/>
      <c r="BC562" s="21"/>
      <c r="BD562" s="21"/>
      <c r="BE562" s="21"/>
      <c r="BF562" s="21"/>
      <c r="BG562" s="21"/>
      <c r="BH562" s="21"/>
      <c r="BI562" s="21"/>
      <c r="BJ562" s="21"/>
      <c r="BK562" s="21"/>
      <c r="BL562" s="21"/>
      <c r="BM562" s="21"/>
      <c r="BN562" s="21"/>
      <c r="BO562" s="21"/>
      <c r="BP562" s="21"/>
      <c r="BQ562" s="21"/>
      <c r="BR562" s="21"/>
      <c r="BS562" s="21"/>
      <c r="BT562" s="21"/>
      <c r="BU562" s="21"/>
      <c r="BV562" s="21"/>
      <c r="BW562" s="21"/>
      <c r="BX562" s="21"/>
      <c r="BY562" s="21"/>
      <c r="BZ562" s="21"/>
      <c r="CA562" s="21"/>
      <c r="CB562" s="21"/>
      <c r="CC562" s="21"/>
      <c r="CD562" s="21"/>
      <c r="CE562" s="21"/>
      <c r="CF562" s="21"/>
      <c r="CG562" s="21"/>
      <c r="CH562" s="21"/>
      <c r="CI562" s="21"/>
      <c r="CJ562" s="21"/>
      <c r="CK562" s="21"/>
      <c r="CL562" s="21"/>
      <c r="CM562" s="21"/>
      <c r="CN562" s="21"/>
      <c r="CO562" s="21"/>
      <c r="CP562" s="21"/>
      <c r="CQ562" s="21"/>
    </row>
    <row r="563" spans="26:95">
      <c r="Z563" s="21"/>
      <c r="AA563" s="21"/>
      <c r="AB563" s="21"/>
      <c r="AC563" s="21"/>
      <c r="AD563" s="21"/>
      <c r="AE563" s="21"/>
      <c r="AF563" s="21"/>
      <c r="AG563" s="21"/>
      <c r="AH563" s="21"/>
      <c r="AI563" s="21"/>
      <c r="AJ563" s="21"/>
      <c r="AK563" s="21"/>
      <c r="AL563" s="21"/>
      <c r="AM563" s="21"/>
      <c r="AN563" s="21"/>
      <c r="AO563" s="21"/>
      <c r="AP563" s="21"/>
      <c r="AQ563" s="21"/>
      <c r="AR563" s="21"/>
      <c r="AS563" s="21"/>
      <c r="AT563" s="21"/>
      <c r="AU563" s="21"/>
      <c r="AV563" s="21"/>
      <c r="AW563" s="21"/>
      <c r="AX563" s="21"/>
      <c r="AY563" s="21"/>
      <c r="AZ563" s="21"/>
      <c r="BA563" s="21"/>
      <c r="BB563" s="21"/>
      <c r="BC563" s="21"/>
      <c r="BD563" s="21"/>
      <c r="BE563" s="21"/>
      <c r="BF563" s="21"/>
      <c r="BG563" s="21"/>
      <c r="BH563" s="21"/>
      <c r="BI563" s="21"/>
      <c r="BJ563" s="21"/>
      <c r="BK563" s="21"/>
      <c r="BL563" s="21"/>
      <c r="BM563" s="21"/>
      <c r="BN563" s="21"/>
      <c r="BO563" s="21"/>
      <c r="BP563" s="21"/>
      <c r="BQ563" s="21"/>
      <c r="BR563" s="21"/>
      <c r="BS563" s="21"/>
      <c r="BT563" s="21"/>
      <c r="BU563" s="21"/>
      <c r="BV563" s="21"/>
      <c r="BW563" s="21"/>
      <c r="BX563" s="21"/>
      <c r="BY563" s="21"/>
      <c r="BZ563" s="21"/>
      <c r="CA563" s="21"/>
      <c r="CB563" s="21"/>
      <c r="CC563" s="21"/>
      <c r="CD563" s="21"/>
      <c r="CE563" s="21"/>
      <c r="CF563" s="21"/>
      <c r="CG563" s="21"/>
      <c r="CH563" s="21"/>
      <c r="CI563" s="21"/>
      <c r="CJ563" s="21"/>
      <c r="CK563" s="21"/>
      <c r="CL563" s="21"/>
      <c r="CM563" s="21"/>
      <c r="CN563" s="21"/>
      <c r="CO563" s="21"/>
      <c r="CP563" s="21"/>
      <c r="CQ563" s="21"/>
    </row>
    <row r="564" spans="26:95">
      <c r="Z564" s="21"/>
      <c r="AA564" s="21"/>
      <c r="AB564" s="21"/>
      <c r="AC564" s="21"/>
      <c r="AD564" s="21"/>
      <c r="AE564" s="21"/>
      <c r="AF564" s="21"/>
      <c r="AG564" s="21"/>
      <c r="AH564" s="21"/>
      <c r="AI564" s="21"/>
      <c r="AJ564" s="21"/>
      <c r="AK564" s="21"/>
      <c r="AL564" s="21"/>
      <c r="AM564" s="21"/>
      <c r="AN564" s="21"/>
      <c r="AO564" s="21"/>
      <c r="AP564" s="21"/>
      <c r="AQ564" s="21"/>
      <c r="AR564" s="21"/>
      <c r="AS564" s="21"/>
      <c r="AT564" s="21"/>
      <c r="AU564" s="21"/>
      <c r="AV564" s="21"/>
      <c r="AW564" s="21"/>
      <c r="AX564" s="21"/>
      <c r="AY564" s="21"/>
      <c r="AZ564" s="21"/>
      <c r="BA564" s="21"/>
      <c r="BB564" s="21"/>
      <c r="BC564" s="21"/>
      <c r="BD564" s="21"/>
      <c r="BE564" s="21"/>
      <c r="BF564" s="21"/>
      <c r="BG564" s="21"/>
      <c r="BH564" s="21"/>
      <c r="BI564" s="21"/>
      <c r="BJ564" s="21"/>
      <c r="BK564" s="21"/>
      <c r="BL564" s="21"/>
      <c r="BM564" s="21"/>
      <c r="BN564" s="21"/>
      <c r="BO564" s="21"/>
      <c r="BP564" s="21"/>
      <c r="BQ564" s="21"/>
      <c r="BR564" s="21"/>
      <c r="BS564" s="21"/>
      <c r="BT564" s="21"/>
      <c r="BU564" s="21"/>
      <c r="BV564" s="21"/>
      <c r="BW564" s="21"/>
      <c r="BX564" s="21"/>
      <c r="BY564" s="21"/>
      <c r="BZ564" s="21"/>
      <c r="CA564" s="21"/>
      <c r="CB564" s="21"/>
      <c r="CC564" s="21"/>
      <c r="CD564" s="21"/>
      <c r="CE564" s="21"/>
      <c r="CF564" s="21"/>
      <c r="CG564" s="21"/>
      <c r="CH564" s="21"/>
      <c r="CI564" s="21"/>
      <c r="CJ564" s="21"/>
      <c r="CK564" s="21"/>
      <c r="CL564" s="21"/>
      <c r="CM564" s="21"/>
      <c r="CN564" s="21"/>
      <c r="CO564" s="21"/>
      <c r="CP564" s="21"/>
      <c r="CQ564" s="21"/>
    </row>
    <row r="565" spans="26:95">
      <c r="Z565" s="21"/>
      <c r="AA565" s="21"/>
      <c r="AB565" s="21"/>
      <c r="AC565" s="21"/>
      <c r="AD565" s="21"/>
      <c r="AE565" s="21"/>
      <c r="AF565" s="21"/>
      <c r="AG565" s="21"/>
      <c r="AH565" s="21"/>
      <c r="AI565" s="21"/>
      <c r="AJ565" s="21"/>
      <c r="AK565" s="21"/>
      <c r="AL565" s="21"/>
      <c r="AM565" s="21"/>
      <c r="AN565" s="21"/>
      <c r="AO565" s="21"/>
      <c r="AP565" s="21"/>
      <c r="AQ565" s="21"/>
      <c r="AR565" s="21"/>
      <c r="AS565" s="21"/>
      <c r="AT565" s="21"/>
      <c r="AU565" s="21"/>
      <c r="AV565" s="21"/>
      <c r="AW565" s="21"/>
      <c r="AX565" s="21"/>
      <c r="AY565" s="21"/>
      <c r="AZ565" s="21"/>
      <c r="BA565" s="21"/>
      <c r="BB565" s="21"/>
      <c r="BC565" s="21"/>
      <c r="BD565" s="21"/>
      <c r="BE565" s="21"/>
      <c r="BF565" s="21"/>
      <c r="BG565" s="21"/>
      <c r="BH565" s="21"/>
      <c r="BI565" s="21"/>
      <c r="BJ565" s="21"/>
      <c r="BK565" s="21"/>
      <c r="BL565" s="21"/>
      <c r="BM565" s="21"/>
      <c r="BN565" s="21"/>
      <c r="BO565" s="21"/>
      <c r="BP565" s="21"/>
      <c r="BQ565" s="21"/>
      <c r="BR565" s="21"/>
      <c r="BS565" s="21"/>
      <c r="BT565" s="21"/>
      <c r="BU565" s="21"/>
      <c r="BV565" s="21"/>
      <c r="BW565" s="21"/>
      <c r="BX565" s="21"/>
      <c r="BY565" s="21"/>
      <c r="BZ565" s="21"/>
      <c r="CA565" s="21"/>
      <c r="CB565" s="21"/>
      <c r="CC565" s="21"/>
      <c r="CD565" s="21"/>
      <c r="CE565" s="21"/>
      <c r="CF565" s="21"/>
      <c r="CG565" s="21"/>
      <c r="CH565" s="21"/>
      <c r="CI565" s="21"/>
      <c r="CJ565" s="21"/>
      <c r="CK565" s="21"/>
      <c r="CL565" s="21"/>
      <c r="CM565" s="21"/>
      <c r="CN565" s="21"/>
      <c r="CO565" s="21"/>
      <c r="CP565" s="21"/>
      <c r="CQ565" s="21"/>
    </row>
    <row r="566" spans="26:95">
      <c r="Z566" s="21"/>
      <c r="AA566" s="21"/>
      <c r="AB566" s="21"/>
      <c r="AC566" s="21"/>
      <c r="AD566" s="21"/>
      <c r="AE566" s="21"/>
      <c r="AF566" s="21"/>
      <c r="AG566" s="21"/>
      <c r="AH566" s="21"/>
      <c r="AI566" s="21"/>
      <c r="AJ566" s="21"/>
      <c r="AK566" s="21"/>
      <c r="AL566" s="21"/>
      <c r="AM566" s="21"/>
      <c r="AN566" s="21"/>
      <c r="AO566" s="21"/>
      <c r="AP566" s="21"/>
      <c r="AQ566" s="21"/>
      <c r="AR566" s="21"/>
      <c r="AS566" s="21"/>
      <c r="AT566" s="21"/>
      <c r="AU566" s="21"/>
      <c r="AV566" s="21"/>
      <c r="AW566" s="21"/>
      <c r="AX566" s="21"/>
      <c r="AY566" s="21"/>
      <c r="AZ566" s="21"/>
      <c r="BA566" s="21"/>
      <c r="BB566" s="21"/>
      <c r="BC566" s="21"/>
      <c r="BD566" s="21"/>
      <c r="BE566" s="21"/>
      <c r="BF566" s="21"/>
      <c r="BG566" s="21"/>
      <c r="BH566" s="21"/>
      <c r="BI566" s="21"/>
      <c r="BJ566" s="21"/>
      <c r="BK566" s="21"/>
      <c r="BL566" s="21"/>
      <c r="BM566" s="21"/>
      <c r="BN566" s="21"/>
      <c r="BO566" s="21"/>
      <c r="BP566" s="21"/>
      <c r="BQ566" s="21"/>
      <c r="BR566" s="21"/>
      <c r="BS566" s="21"/>
      <c r="BT566" s="21"/>
      <c r="BU566" s="21"/>
      <c r="BV566" s="21"/>
      <c r="BW566" s="21"/>
      <c r="BX566" s="21"/>
      <c r="BY566" s="21"/>
      <c r="BZ566" s="21"/>
      <c r="CA566" s="21"/>
      <c r="CB566" s="21"/>
      <c r="CC566" s="21"/>
      <c r="CD566" s="21"/>
      <c r="CE566" s="21"/>
      <c r="CF566" s="21"/>
      <c r="CG566" s="21"/>
      <c r="CH566" s="21"/>
      <c r="CI566" s="21"/>
      <c r="CJ566" s="21"/>
      <c r="CK566" s="21"/>
      <c r="CL566" s="21"/>
      <c r="CM566" s="21"/>
      <c r="CN566" s="21"/>
      <c r="CO566" s="21"/>
      <c r="CP566" s="21"/>
      <c r="CQ566" s="21"/>
    </row>
    <row r="567" spans="26:95">
      <c r="Z567" s="21"/>
      <c r="AA567" s="21"/>
      <c r="AB567" s="21"/>
      <c r="AC567" s="21"/>
      <c r="AD567" s="21"/>
      <c r="AE567" s="21"/>
      <c r="AF567" s="21"/>
      <c r="AG567" s="21"/>
      <c r="AH567" s="21"/>
      <c r="AI567" s="21"/>
      <c r="AJ567" s="21"/>
      <c r="AK567" s="21"/>
      <c r="AL567" s="21"/>
      <c r="AM567" s="21"/>
      <c r="AN567" s="21"/>
      <c r="AO567" s="21"/>
      <c r="AP567" s="21"/>
      <c r="AQ567" s="21"/>
      <c r="AR567" s="21"/>
      <c r="AS567" s="21"/>
      <c r="AT567" s="21"/>
      <c r="AU567" s="21"/>
      <c r="AV567" s="21"/>
      <c r="AW567" s="21"/>
      <c r="AX567" s="21"/>
      <c r="AY567" s="21"/>
      <c r="AZ567" s="21"/>
      <c r="BA567" s="21"/>
      <c r="BB567" s="21"/>
      <c r="BC567" s="21"/>
      <c r="BD567" s="21"/>
      <c r="BE567" s="21"/>
      <c r="BF567" s="21"/>
      <c r="BG567" s="21"/>
      <c r="BH567" s="21"/>
      <c r="BI567" s="21"/>
      <c r="BJ567" s="21"/>
      <c r="BK567" s="21"/>
      <c r="BL567" s="21"/>
      <c r="BM567" s="21"/>
      <c r="BN567" s="21"/>
      <c r="BO567" s="21"/>
      <c r="BP567" s="21"/>
      <c r="BQ567" s="21"/>
      <c r="BR567" s="21"/>
      <c r="BS567" s="21"/>
      <c r="BT567" s="21"/>
      <c r="BU567" s="21"/>
      <c r="BV567" s="21"/>
      <c r="BW567" s="21"/>
      <c r="BX567" s="21"/>
      <c r="BY567" s="21"/>
      <c r="BZ567" s="21"/>
      <c r="CA567" s="21"/>
      <c r="CB567" s="21"/>
      <c r="CC567" s="21"/>
      <c r="CD567" s="21"/>
      <c r="CE567" s="21"/>
      <c r="CF567" s="21"/>
      <c r="CG567" s="21"/>
      <c r="CH567" s="21"/>
      <c r="CI567" s="21"/>
      <c r="CJ567" s="21"/>
      <c r="CK567" s="21"/>
      <c r="CL567" s="21"/>
      <c r="CM567" s="21"/>
      <c r="CN567" s="21"/>
      <c r="CO567" s="21"/>
      <c r="CP567" s="21"/>
      <c r="CQ567" s="21"/>
    </row>
    <row r="568" spans="26:95">
      <c r="Z568" s="21"/>
      <c r="AA568" s="21"/>
      <c r="AB568" s="21"/>
      <c r="AC568" s="21"/>
      <c r="AD568" s="21"/>
      <c r="AE568" s="21"/>
      <c r="AF568" s="21"/>
      <c r="AG568" s="21"/>
      <c r="AH568" s="21"/>
      <c r="AI568" s="21"/>
      <c r="AJ568" s="21"/>
      <c r="AK568" s="21"/>
      <c r="AL568" s="21"/>
      <c r="AM568" s="21"/>
      <c r="AN568" s="21"/>
      <c r="AO568" s="21"/>
      <c r="AP568" s="21"/>
      <c r="AQ568" s="21"/>
      <c r="AR568" s="21"/>
      <c r="AS568" s="21"/>
      <c r="AT568" s="21"/>
      <c r="AU568" s="21"/>
      <c r="AV568" s="21"/>
      <c r="AW568" s="21"/>
      <c r="AX568" s="21"/>
      <c r="AY568" s="21"/>
      <c r="AZ568" s="21"/>
      <c r="BA568" s="21"/>
      <c r="BB568" s="21"/>
      <c r="BC568" s="21"/>
      <c r="BD568" s="21"/>
      <c r="BE568" s="21"/>
      <c r="BF568" s="21"/>
      <c r="BG568" s="21"/>
      <c r="BH568" s="21"/>
      <c r="BI568" s="21"/>
      <c r="BJ568" s="21"/>
      <c r="BK568" s="21"/>
      <c r="BL568" s="21"/>
      <c r="BM568" s="21"/>
      <c r="BN568" s="21"/>
      <c r="BO568" s="21"/>
      <c r="BP568" s="21"/>
      <c r="BQ568" s="21"/>
      <c r="BR568" s="21"/>
      <c r="BS568" s="21"/>
      <c r="BT568" s="21"/>
      <c r="BU568" s="21"/>
      <c r="BV568" s="21"/>
      <c r="BW568" s="21"/>
      <c r="BX568" s="21"/>
      <c r="BY568" s="21"/>
      <c r="BZ568" s="21"/>
      <c r="CA568" s="21"/>
      <c r="CB568" s="21"/>
      <c r="CC568" s="21"/>
      <c r="CD568" s="21"/>
      <c r="CE568" s="21"/>
      <c r="CF568" s="21"/>
      <c r="CG568" s="21"/>
      <c r="CH568" s="21"/>
      <c r="CI568" s="21"/>
      <c r="CJ568" s="21"/>
      <c r="CK568" s="21"/>
      <c r="CL568" s="21"/>
      <c r="CM568" s="21"/>
      <c r="CN568" s="21"/>
      <c r="CO568" s="21"/>
      <c r="CP568" s="21"/>
      <c r="CQ568" s="21"/>
    </row>
    <row r="569" spans="26:95">
      <c r="Z569" s="21"/>
      <c r="AA569" s="21"/>
      <c r="AB569" s="21"/>
      <c r="AC569" s="21"/>
      <c r="AD569" s="21"/>
      <c r="AE569" s="21"/>
      <c r="AF569" s="21"/>
      <c r="AG569" s="21"/>
      <c r="AH569" s="21"/>
      <c r="AI569" s="21"/>
      <c r="AJ569" s="21"/>
      <c r="AK569" s="21"/>
      <c r="AL569" s="21"/>
      <c r="AM569" s="21"/>
      <c r="AN569" s="21"/>
      <c r="AO569" s="21"/>
      <c r="AP569" s="21"/>
      <c r="AQ569" s="21"/>
      <c r="AR569" s="21"/>
      <c r="AS569" s="21"/>
      <c r="AT569" s="21"/>
      <c r="AU569" s="21"/>
      <c r="AV569" s="21"/>
      <c r="AW569" s="21"/>
      <c r="AX569" s="21"/>
      <c r="AY569" s="21"/>
      <c r="AZ569" s="21"/>
      <c r="BA569" s="21"/>
      <c r="BB569" s="21"/>
      <c r="BC569" s="21"/>
      <c r="BD569" s="21"/>
      <c r="BE569" s="21"/>
      <c r="BF569" s="21"/>
      <c r="BG569" s="21"/>
      <c r="BH569" s="21"/>
      <c r="BI569" s="21"/>
      <c r="BJ569" s="21"/>
      <c r="BK569" s="21"/>
      <c r="BL569" s="21"/>
      <c r="BM569" s="21"/>
      <c r="BN569" s="21"/>
      <c r="BO569" s="21"/>
      <c r="BP569" s="21"/>
      <c r="BQ569" s="21"/>
      <c r="BR569" s="21"/>
      <c r="BS569" s="21"/>
      <c r="BT569" s="21"/>
      <c r="BU569" s="21"/>
      <c r="BV569" s="21"/>
      <c r="BW569" s="21"/>
      <c r="BX569" s="21"/>
      <c r="BY569" s="21"/>
      <c r="BZ569" s="21"/>
      <c r="CA569" s="21"/>
      <c r="CB569" s="21"/>
      <c r="CC569" s="21"/>
      <c r="CD569" s="21"/>
      <c r="CE569" s="21"/>
      <c r="CF569" s="21"/>
      <c r="CG569" s="21"/>
      <c r="CH569" s="21"/>
      <c r="CI569" s="21"/>
      <c r="CJ569" s="21"/>
      <c r="CK569" s="21"/>
      <c r="CL569" s="21"/>
      <c r="CM569" s="21"/>
      <c r="CN569" s="21"/>
      <c r="CO569" s="21"/>
      <c r="CP569" s="21"/>
      <c r="CQ569" s="21"/>
    </row>
    <row r="570" spans="26:95">
      <c r="Z570" s="21"/>
      <c r="AA570" s="21"/>
      <c r="AB570" s="21"/>
      <c r="AC570" s="21"/>
      <c r="AD570" s="21"/>
      <c r="AE570" s="21"/>
      <c r="AF570" s="21"/>
      <c r="AG570" s="21"/>
      <c r="AH570" s="21"/>
      <c r="AI570" s="21"/>
      <c r="AJ570" s="21"/>
      <c r="AK570" s="21"/>
      <c r="AL570" s="21"/>
      <c r="AM570" s="21"/>
      <c r="AN570" s="21"/>
      <c r="AO570" s="21"/>
      <c r="AP570" s="21"/>
      <c r="AQ570" s="21"/>
      <c r="AR570" s="21"/>
      <c r="AS570" s="21"/>
      <c r="AT570" s="21"/>
      <c r="AU570" s="21"/>
      <c r="AV570" s="21"/>
      <c r="AW570" s="21"/>
      <c r="AX570" s="21"/>
      <c r="AY570" s="21"/>
      <c r="AZ570" s="21"/>
      <c r="BA570" s="21"/>
      <c r="BB570" s="21"/>
      <c r="BC570" s="21"/>
      <c r="BD570" s="21"/>
      <c r="BE570" s="21"/>
      <c r="BF570" s="21"/>
      <c r="BG570" s="21"/>
      <c r="BH570" s="21"/>
      <c r="BI570" s="21"/>
      <c r="BJ570" s="21"/>
      <c r="BK570" s="21"/>
      <c r="BL570" s="21"/>
      <c r="BM570" s="21"/>
      <c r="BN570" s="21"/>
      <c r="BO570" s="21"/>
      <c r="BP570" s="21"/>
      <c r="BQ570" s="21"/>
      <c r="BR570" s="21"/>
      <c r="BS570" s="21"/>
      <c r="BT570" s="21"/>
      <c r="BU570" s="21"/>
      <c r="BV570" s="21"/>
      <c r="BW570" s="21"/>
      <c r="BX570" s="21"/>
      <c r="BY570" s="21"/>
      <c r="BZ570" s="21"/>
      <c r="CA570" s="21"/>
      <c r="CB570" s="21"/>
      <c r="CC570" s="21"/>
      <c r="CD570" s="21"/>
      <c r="CE570" s="21"/>
      <c r="CF570" s="21"/>
      <c r="CG570" s="21"/>
      <c r="CH570" s="21"/>
      <c r="CI570" s="21"/>
      <c r="CJ570" s="21"/>
      <c r="CK570" s="21"/>
      <c r="CL570" s="21"/>
      <c r="CM570" s="21"/>
      <c r="CN570" s="21"/>
      <c r="CO570" s="21"/>
      <c r="CP570" s="21"/>
      <c r="CQ570" s="21"/>
    </row>
    <row r="571" spans="26:95">
      <c r="Z571" s="21"/>
      <c r="AA571" s="21"/>
      <c r="AB571" s="21"/>
      <c r="AC571" s="21"/>
      <c r="AD571" s="21"/>
      <c r="AE571" s="21"/>
      <c r="AF571" s="21"/>
      <c r="AG571" s="21"/>
      <c r="AH571" s="21"/>
      <c r="AI571" s="21"/>
      <c r="AJ571" s="21"/>
      <c r="AK571" s="21"/>
      <c r="AL571" s="21"/>
      <c r="AM571" s="21"/>
      <c r="AN571" s="21"/>
      <c r="AO571" s="21"/>
      <c r="AP571" s="21"/>
      <c r="AQ571" s="21"/>
      <c r="AR571" s="21"/>
      <c r="AS571" s="21"/>
      <c r="AT571" s="21"/>
      <c r="AU571" s="21"/>
      <c r="AV571" s="21"/>
      <c r="AW571" s="21"/>
      <c r="AX571" s="21"/>
      <c r="AY571" s="21"/>
      <c r="AZ571" s="21"/>
      <c r="BA571" s="21"/>
      <c r="BB571" s="21"/>
      <c r="BC571" s="21"/>
      <c r="BD571" s="21"/>
      <c r="BE571" s="21"/>
      <c r="BF571" s="21"/>
      <c r="BG571" s="21"/>
      <c r="BH571" s="21"/>
      <c r="BI571" s="21"/>
      <c r="BJ571" s="21"/>
      <c r="BK571" s="21"/>
      <c r="BL571" s="21"/>
      <c r="BM571" s="21"/>
      <c r="BN571" s="21"/>
      <c r="BO571" s="21"/>
      <c r="BP571" s="21"/>
      <c r="BQ571" s="21"/>
      <c r="BR571" s="21"/>
      <c r="BS571" s="21"/>
      <c r="BT571" s="21"/>
      <c r="BU571" s="21"/>
      <c r="BV571" s="21"/>
      <c r="BW571" s="21"/>
      <c r="BX571" s="21"/>
      <c r="BY571" s="21"/>
      <c r="BZ571" s="21"/>
      <c r="CA571" s="21"/>
      <c r="CB571" s="21"/>
      <c r="CC571" s="21"/>
      <c r="CD571" s="21"/>
      <c r="CE571" s="21"/>
      <c r="CF571" s="21"/>
      <c r="CG571" s="21"/>
      <c r="CH571" s="21"/>
      <c r="CI571" s="21"/>
      <c r="CJ571" s="21"/>
      <c r="CK571" s="21"/>
      <c r="CL571" s="21"/>
      <c r="CM571" s="21"/>
      <c r="CN571" s="21"/>
      <c r="CO571" s="21"/>
      <c r="CP571" s="21"/>
      <c r="CQ571" s="21"/>
    </row>
    <row r="572" spans="26:95">
      <c r="Z572" s="21"/>
      <c r="AA572" s="21"/>
      <c r="AB572" s="21"/>
      <c r="AC572" s="21"/>
      <c r="AD572" s="21"/>
      <c r="AE572" s="21"/>
      <c r="AF572" s="21"/>
      <c r="AG572" s="21"/>
      <c r="AH572" s="21"/>
      <c r="AI572" s="21"/>
      <c r="AJ572" s="21"/>
      <c r="AK572" s="21"/>
      <c r="AL572" s="21"/>
      <c r="AM572" s="21"/>
      <c r="AN572" s="21"/>
      <c r="AO572" s="21"/>
      <c r="AP572" s="21"/>
      <c r="AQ572" s="21"/>
      <c r="AR572" s="21"/>
      <c r="AS572" s="21"/>
      <c r="AT572" s="21"/>
      <c r="AU572" s="21"/>
      <c r="AV572" s="21"/>
      <c r="AW572" s="21"/>
      <c r="AX572" s="21"/>
      <c r="AY572" s="21"/>
      <c r="AZ572" s="21"/>
      <c r="BA572" s="21"/>
      <c r="BB572" s="21"/>
      <c r="BC572" s="21"/>
      <c r="BD572" s="21"/>
      <c r="BE572" s="21"/>
      <c r="BF572" s="21"/>
      <c r="BG572" s="21"/>
      <c r="BH572" s="21"/>
      <c r="BI572" s="21"/>
      <c r="BJ572" s="21"/>
      <c r="BK572" s="21"/>
      <c r="BL572" s="21"/>
      <c r="BM572" s="21"/>
      <c r="BN572" s="21"/>
      <c r="BO572" s="21"/>
      <c r="BP572" s="21"/>
      <c r="BQ572" s="21"/>
      <c r="BR572" s="21"/>
      <c r="BS572" s="21"/>
      <c r="BT572" s="21"/>
      <c r="BU572" s="21"/>
      <c r="BV572" s="21"/>
      <c r="BW572" s="21"/>
      <c r="BX572" s="21"/>
      <c r="BY572" s="21"/>
      <c r="BZ572" s="21"/>
      <c r="CA572" s="21"/>
      <c r="CB572" s="21"/>
      <c r="CC572" s="21"/>
      <c r="CD572" s="21"/>
      <c r="CE572" s="21"/>
      <c r="CF572" s="21"/>
      <c r="CG572" s="21"/>
      <c r="CH572" s="21"/>
      <c r="CI572" s="21"/>
      <c r="CJ572" s="21"/>
      <c r="CK572" s="21"/>
      <c r="CL572" s="21"/>
      <c r="CM572" s="21"/>
      <c r="CN572" s="21"/>
      <c r="CO572" s="21"/>
      <c r="CP572" s="21"/>
      <c r="CQ572" s="21"/>
    </row>
    <row r="573" spans="26:95">
      <c r="Z573" s="21"/>
      <c r="AA573" s="21"/>
      <c r="AB573" s="21"/>
      <c r="AC573" s="21"/>
      <c r="AD573" s="21"/>
      <c r="AE573" s="21"/>
      <c r="AF573" s="21"/>
      <c r="AG573" s="21"/>
      <c r="AH573" s="21"/>
      <c r="AI573" s="21"/>
      <c r="AJ573" s="21"/>
      <c r="AK573" s="21"/>
      <c r="AL573" s="21"/>
      <c r="AM573" s="21"/>
      <c r="AN573" s="21"/>
      <c r="AO573" s="21"/>
      <c r="AP573" s="21"/>
      <c r="AQ573" s="21"/>
      <c r="AR573" s="21"/>
      <c r="AS573" s="21"/>
      <c r="AT573" s="21"/>
      <c r="AU573" s="21"/>
      <c r="AV573" s="21"/>
      <c r="AW573" s="21"/>
      <c r="AX573" s="21"/>
      <c r="AY573" s="21"/>
      <c r="AZ573" s="21"/>
      <c r="BA573" s="21"/>
      <c r="BB573" s="21"/>
      <c r="BC573" s="21"/>
      <c r="BD573" s="21"/>
      <c r="BE573" s="21"/>
      <c r="BF573" s="21"/>
      <c r="BG573" s="21"/>
      <c r="BH573" s="21"/>
      <c r="BI573" s="21"/>
      <c r="BJ573" s="21"/>
      <c r="BK573" s="21"/>
      <c r="BL573" s="21"/>
      <c r="BM573" s="21"/>
      <c r="BN573" s="21"/>
      <c r="BO573" s="21"/>
      <c r="BP573" s="21"/>
      <c r="BQ573" s="21"/>
      <c r="BR573" s="21"/>
      <c r="BS573" s="21"/>
      <c r="BT573" s="21"/>
      <c r="BU573" s="21"/>
      <c r="BV573" s="21"/>
      <c r="BW573" s="21"/>
      <c r="BX573" s="21"/>
      <c r="BY573" s="21"/>
      <c r="BZ573" s="21"/>
      <c r="CA573" s="21"/>
      <c r="CB573" s="21"/>
      <c r="CC573" s="21"/>
      <c r="CD573" s="21"/>
      <c r="CE573" s="21"/>
      <c r="CF573" s="21"/>
      <c r="CG573" s="21"/>
      <c r="CH573" s="21"/>
      <c r="CI573" s="21"/>
      <c r="CJ573" s="21"/>
      <c r="CK573" s="21"/>
      <c r="CL573" s="21"/>
      <c r="CM573" s="21"/>
      <c r="CN573" s="21"/>
      <c r="CO573" s="21"/>
      <c r="CP573" s="21"/>
      <c r="CQ573" s="21"/>
    </row>
    <row r="574" spans="26:95">
      <c r="Z574" s="21"/>
      <c r="AA574" s="21"/>
      <c r="AB574" s="21"/>
      <c r="AC574" s="21"/>
      <c r="AD574" s="21"/>
      <c r="AE574" s="21"/>
      <c r="AF574" s="21"/>
      <c r="AG574" s="21"/>
      <c r="AH574" s="21"/>
      <c r="AI574" s="21"/>
      <c r="AJ574" s="21"/>
      <c r="AK574" s="21"/>
      <c r="AL574" s="21"/>
      <c r="AM574" s="21"/>
      <c r="AN574" s="21"/>
      <c r="AO574" s="21"/>
      <c r="AP574" s="21"/>
      <c r="AQ574" s="21"/>
      <c r="AR574" s="21"/>
      <c r="AS574" s="21"/>
      <c r="AT574" s="21"/>
      <c r="AU574" s="21"/>
      <c r="AV574" s="21"/>
      <c r="AW574" s="21"/>
      <c r="AX574" s="21"/>
      <c r="AY574" s="21"/>
      <c r="AZ574" s="21"/>
      <c r="BA574" s="21"/>
      <c r="BB574" s="21"/>
      <c r="BC574" s="21"/>
      <c r="BD574" s="21"/>
      <c r="BE574" s="21"/>
      <c r="BF574" s="21"/>
      <c r="BG574" s="21"/>
      <c r="BH574" s="21"/>
      <c r="BI574" s="21"/>
      <c r="BJ574" s="21"/>
      <c r="BK574" s="21"/>
      <c r="BL574" s="21"/>
      <c r="BM574" s="21"/>
      <c r="BN574" s="21"/>
      <c r="BO574" s="21"/>
      <c r="BP574" s="21"/>
      <c r="BQ574" s="21"/>
      <c r="BR574" s="21"/>
      <c r="BS574" s="21"/>
      <c r="BT574" s="21"/>
      <c r="BU574" s="21"/>
      <c r="BV574" s="21"/>
      <c r="BW574" s="21"/>
      <c r="BX574" s="21"/>
      <c r="BY574" s="21"/>
      <c r="BZ574" s="21"/>
      <c r="CA574" s="21"/>
      <c r="CB574" s="21"/>
      <c r="CC574" s="21"/>
      <c r="CD574" s="21"/>
      <c r="CE574" s="21"/>
      <c r="CF574" s="21"/>
      <c r="CG574" s="21"/>
      <c r="CH574" s="21"/>
      <c r="CI574" s="21"/>
      <c r="CJ574" s="21"/>
      <c r="CK574" s="21"/>
      <c r="CL574" s="21"/>
      <c r="CM574" s="21"/>
      <c r="CN574" s="21"/>
      <c r="CO574" s="21"/>
      <c r="CP574" s="21"/>
      <c r="CQ574" s="21"/>
    </row>
    <row r="575" spans="26:95">
      <c r="Z575" s="21"/>
      <c r="AA575" s="21"/>
      <c r="AB575" s="21"/>
      <c r="AC575" s="21"/>
      <c r="AD575" s="21"/>
      <c r="AE575" s="21"/>
      <c r="AF575" s="21"/>
      <c r="AG575" s="21"/>
      <c r="AH575" s="21"/>
      <c r="AI575" s="21"/>
      <c r="AJ575" s="21"/>
      <c r="AK575" s="21"/>
      <c r="AL575" s="21"/>
      <c r="AM575" s="21"/>
      <c r="AN575" s="21"/>
      <c r="AO575" s="21"/>
      <c r="AP575" s="21"/>
      <c r="AQ575" s="21"/>
      <c r="AR575" s="21"/>
      <c r="AS575" s="21"/>
      <c r="AT575" s="21"/>
      <c r="AU575" s="21"/>
      <c r="AV575" s="21"/>
      <c r="AW575" s="21"/>
      <c r="AX575" s="21"/>
      <c r="AY575" s="21"/>
      <c r="AZ575" s="21"/>
      <c r="BA575" s="21"/>
      <c r="BB575" s="21"/>
      <c r="BC575" s="21"/>
      <c r="BD575" s="21"/>
      <c r="BE575" s="21"/>
      <c r="BF575" s="21"/>
      <c r="BG575" s="21"/>
      <c r="BH575" s="21"/>
      <c r="BI575" s="21"/>
      <c r="BJ575" s="21"/>
      <c r="BK575" s="21"/>
      <c r="BL575" s="21"/>
      <c r="BM575" s="21"/>
      <c r="BN575" s="21"/>
      <c r="BO575" s="21"/>
      <c r="BP575" s="21"/>
      <c r="BQ575" s="21"/>
      <c r="BR575" s="21"/>
      <c r="BS575" s="21"/>
      <c r="BT575" s="21"/>
      <c r="BU575" s="21"/>
      <c r="BV575" s="21"/>
      <c r="BW575" s="21"/>
      <c r="BX575" s="21"/>
      <c r="BY575" s="21"/>
      <c r="BZ575" s="21"/>
      <c r="CA575" s="21"/>
      <c r="CB575" s="21"/>
      <c r="CC575" s="21"/>
      <c r="CD575" s="21"/>
      <c r="CE575" s="21"/>
      <c r="CF575" s="21"/>
      <c r="CG575" s="21"/>
      <c r="CH575" s="21"/>
      <c r="CI575" s="21"/>
      <c r="CJ575" s="21"/>
      <c r="CK575" s="21"/>
      <c r="CL575" s="21"/>
      <c r="CM575" s="21"/>
      <c r="CN575" s="21"/>
      <c r="CO575" s="21"/>
      <c r="CP575" s="21"/>
      <c r="CQ575" s="21"/>
    </row>
    <row r="576" spans="26:95">
      <c r="Z576" s="21"/>
      <c r="AA576" s="21"/>
      <c r="AB576" s="21"/>
      <c r="AC576" s="21"/>
      <c r="AD576" s="21"/>
      <c r="AE576" s="21"/>
      <c r="AF576" s="21"/>
      <c r="AG576" s="21"/>
      <c r="AH576" s="21"/>
      <c r="AI576" s="21"/>
      <c r="AJ576" s="21"/>
      <c r="AK576" s="21"/>
      <c r="AL576" s="21"/>
      <c r="AM576" s="21"/>
      <c r="AN576" s="21"/>
      <c r="AO576" s="21"/>
      <c r="AP576" s="21"/>
      <c r="AQ576" s="21"/>
      <c r="AR576" s="21"/>
      <c r="AS576" s="21"/>
      <c r="AT576" s="21"/>
      <c r="AU576" s="21"/>
      <c r="AV576" s="21"/>
      <c r="AW576" s="21"/>
      <c r="AX576" s="21"/>
      <c r="AY576" s="21"/>
      <c r="AZ576" s="21"/>
      <c r="BA576" s="21"/>
      <c r="BB576" s="21"/>
      <c r="BC576" s="21"/>
      <c r="BD576" s="21"/>
      <c r="BE576" s="21"/>
      <c r="BF576" s="21"/>
      <c r="BG576" s="21"/>
      <c r="BH576" s="21"/>
      <c r="BI576" s="21"/>
      <c r="BJ576" s="21"/>
      <c r="BK576" s="21"/>
      <c r="BL576" s="21"/>
      <c r="BM576" s="21"/>
      <c r="BN576" s="21"/>
      <c r="BO576" s="21"/>
      <c r="BP576" s="21"/>
      <c r="BQ576" s="21"/>
      <c r="BR576" s="21"/>
      <c r="BS576" s="21"/>
      <c r="BT576" s="21"/>
      <c r="BU576" s="21"/>
      <c r="BV576" s="21"/>
      <c r="BW576" s="21"/>
      <c r="BX576" s="21"/>
      <c r="BY576" s="21"/>
      <c r="BZ576" s="21"/>
      <c r="CA576" s="21"/>
      <c r="CB576" s="21"/>
      <c r="CC576" s="21"/>
      <c r="CD576" s="21"/>
      <c r="CE576" s="21"/>
      <c r="CF576" s="21"/>
      <c r="CG576" s="21"/>
      <c r="CH576" s="21"/>
      <c r="CI576" s="21"/>
      <c r="CJ576" s="21"/>
      <c r="CK576" s="21"/>
      <c r="CL576" s="21"/>
      <c r="CM576" s="21"/>
      <c r="CN576" s="21"/>
      <c r="CO576" s="21"/>
      <c r="CP576" s="21"/>
      <c r="CQ576" s="21"/>
    </row>
    <row r="577" spans="26:95">
      <c r="Z577" s="21"/>
      <c r="AA577" s="21"/>
      <c r="AB577" s="21"/>
      <c r="AC577" s="21"/>
      <c r="AD577" s="21"/>
      <c r="AE577" s="21"/>
      <c r="AF577" s="21"/>
      <c r="AG577" s="21"/>
      <c r="AH577" s="21"/>
      <c r="AI577" s="21"/>
      <c r="AJ577" s="21"/>
      <c r="AK577" s="21"/>
      <c r="AL577" s="21"/>
      <c r="AM577" s="21"/>
      <c r="AN577" s="21"/>
      <c r="AO577" s="21"/>
      <c r="AP577" s="21"/>
      <c r="AQ577" s="21"/>
      <c r="AR577" s="21"/>
      <c r="AS577" s="21"/>
      <c r="AT577" s="21"/>
      <c r="AU577" s="21"/>
      <c r="AV577" s="21"/>
      <c r="AW577" s="21"/>
      <c r="AX577" s="21"/>
      <c r="AY577" s="21"/>
      <c r="AZ577" s="21"/>
      <c r="BA577" s="21"/>
      <c r="BB577" s="21"/>
      <c r="BC577" s="21"/>
      <c r="BD577" s="21"/>
      <c r="BE577" s="21"/>
      <c r="BF577" s="21"/>
      <c r="BG577" s="21"/>
      <c r="BH577" s="21"/>
      <c r="BI577" s="21"/>
      <c r="BJ577" s="21"/>
      <c r="BK577" s="21"/>
      <c r="BL577" s="21"/>
      <c r="BM577" s="21"/>
      <c r="BN577" s="21"/>
      <c r="BO577" s="21"/>
      <c r="BP577" s="21"/>
      <c r="BQ577" s="21"/>
      <c r="BR577" s="21"/>
      <c r="BS577" s="21"/>
      <c r="BT577" s="21"/>
      <c r="BU577" s="21"/>
      <c r="BV577" s="21"/>
      <c r="BW577" s="21"/>
      <c r="BX577" s="21"/>
      <c r="BY577" s="21"/>
      <c r="BZ577" s="21"/>
      <c r="CA577" s="21"/>
      <c r="CB577" s="21"/>
      <c r="CC577" s="21"/>
      <c r="CD577" s="21"/>
      <c r="CE577" s="21"/>
      <c r="CF577" s="21"/>
      <c r="CG577" s="21"/>
      <c r="CH577" s="21"/>
      <c r="CI577" s="21"/>
      <c r="CJ577" s="21"/>
      <c r="CK577" s="21"/>
      <c r="CL577" s="21"/>
      <c r="CM577" s="21"/>
      <c r="CN577" s="21"/>
      <c r="CO577" s="21"/>
      <c r="CP577" s="21"/>
      <c r="CQ577" s="21"/>
    </row>
    <row r="578" spans="26:95">
      <c r="Z578" s="21"/>
      <c r="AA578" s="21"/>
      <c r="AB578" s="21"/>
      <c r="AC578" s="21"/>
      <c r="AD578" s="21"/>
      <c r="AE578" s="21"/>
      <c r="AF578" s="21"/>
      <c r="AG578" s="21"/>
      <c r="AH578" s="21"/>
      <c r="AI578" s="21"/>
      <c r="AJ578" s="21"/>
      <c r="AK578" s="21"/>
      <c r="AL578" s="21"/>
      <c r="AM578" s="21"/>
      <c r="AN578" s="21"/>
      <c r="AO578" s="21"/>
      <c r="AP578" s="21"/>
      <c r="AQ578" s="21"/>
      <c r="AR578" s="21"/>
      <c r="AS578" s="21"/>
      <c r="AT578" s="21"/>
      <c r="AU578" s="21"/>
      <c r="AV578" s="21"/>
      <c r="AW578" s="21"/>
      <c r="AX578" s="21"/>
      <c r="AY578" s="21"/>
      <c r="AZ578" s="21"/>
      <c r="BA578" s="21"/>
      <c r="BB578" s="21"/>
      <c r="BC578" s="21"/>
      <c r="BD578" s="21"/>
      <c r="BE578" s="21"/>
      <c r="BF578" s="21"/>
      <c r="BG578" s="21"/>
      <c r="BH578" s="21"/>
      <c r="BI578" s="21"/>
      <c r="BJ578" s="21"/>
      <c r="BK578" s="21"/>
      <c r="BL578" s="21"/>
      <c r="BM578" s="21"/>
      <c r="BN578" s="21"/>
      <c r="BO578" s="21"/>
      <c r="BP578" s="21"/>
      <c r="BQ578" s="21"/>
      <c r="BR578" s="21"/>
      <c r="BS578" s="21"/>
      <c r="BT578" s="21"/>
      <c r="BU578" s="21"/>
      <c r="BV578" s="21"/>
      <c r="BW578" s="21"/>
      <c r="BX578" s="21"/>
      <c r="BY578" s="21"/>
      <c r="BZ578" s="21"/>
      <c r="CA578" s="21"/>
      <c r="CB578" s="21"/>
      <c r="CC578" s="21"/>
      <c r="CD578" s="21"/>
      <c r="CE578" s="21"/>
      <c r="CF578" s="21"/>
      <c r="CG578" s="21"/>
      <c r="CH578" s="21"/>
      <c r="CI578" s="21"/>
      <c r="CJ578" s="21"/>
      <c r="CK578" s="21"/>
      <c r="CL578" s="21"/>
      <c r="CM578" s="21"/>
      <c r="CN578" s="21"/>
      <c r="CO578" s="21"/>
      <c r="CP578" s="21"/>
      <c r="CQ578" s="21"/>
    </row>
    <row r="579" spans="26:95">
      <c r="Z579" s="21"/>
      <c r="AA579" s="21"/>
      <c r="AB579" s="21"/>
      <c r="AC579" s="21"/>
      <c r="AD579" s="21"/>
      <c r="AE579" s="21"/>
      <c r="AF579" s="21"/>
      <c r="AG579" s="21"/>
      <c r="AH579" s="21"/>
      <c r="AI579" s="21"/>
      <c r="AJ579" s="21"/>
      <c r="AK579" s="21"/>
      <c r="AL579" s="21"/>
      <c r="AM579" s="21"/>
      <c r="AN579" s="21"/>
      <c r="AO579" s="21"/>
      <c r="AP579" s="21"/>
      <c r="AQ579" s="21"/>
      <c r="AR579" s="21"/>
      <c r="AS579" s="21"/>
      <c r="AT579" s="21"/>
      <c r="AU579" s="21"/>
      <c r="AV579" s="21"/>
      <c r="AW579" s="21"/>
      <c r="AX579" s="21"/>
      <c r="AY579" s="21"/>
      <c r="AZ579" s="21"/>
      <c r="BA579" s="21"/>
      <c r="BB579" s="21"/>
      <c r="BC579" s="21"/>
      <c r="BD579" s="21"/>
      <c r="BE579" s="21"/>
      <c r="BF579" s="21"/>
      <c r="BG579" s="21"/>
      <c r="BH579" s="21"/>
      <c r="BI579" s="21"/>
      <c r="BJ579" s="21"/>
      <c r="BK579" s="21"/>
      <c r="BL579" s="21"/>
      <c r="BM579" s="21"/>
      <c r="BN579" s="21"/>
      <c r="BO579" s="21"/>
      <c r="BP579" s="21"/>
      <c r="BQ579" s="21"/>
      <c r="BR579" s="21"/>
      <c r="BS579" s="21"/>
      <c r="BT579" s="21"/>
      <c r="BU579" s="21"/>
      <c r="BV579" s="21"/>
      <c r="BW579" s="21"/>
      <c r="BX579" s="21"/>
      <c r="BY579" s="21"/>
      <c r="BZ579" s="21"/>
      <c r="CA579" s="21"/>
      <c r="CB579" s="21"/>
      <c r="CC579" s="21"/>
      <c r="CD579" s="21"/>
      <c r="CE579" s="21"/>
      <c r="CF579" s="21"/>
      <c r="CG579" s="21"/>
      <c r="CH579" s="21"/>
      <c r="CI579" s="21"/>
      <c r="CJ579" s="21"/>
      <c r="CK579" s="21"/>
      <c r="CL579" s="21"/>
      <c r="CM579" s="21"/>
      <c r="CN579" s="21"/>
      <c r="CO579" s="21"/>
      <c r="CP579" s="21"/>
      <c r="CQ579" s="21"/>
    </row>
    <row r="580" spans="26:95">
      <c r="Z580" s="21"/>
      <c r="AA580" s="21"/>
      <c r="AB580" s="21"/>
      <c r="AC580" s="21"/>
      <c r="AD580" s="21"/>
      <c r="AE580" s="21"/>
      <c r="AF580" s="21"/>
      <c r="AG580" s="21"/>
      <c r="AH580" s="21"/>
      <c r="AI580" s="21"/>
      <c r="AJ580" s="21"/>
      <c r="AK580" s="21"/>
      <c r="AL580" s="21"/>
      <c r="AM580" s="21"/>
      <c r="AN580" s="21"/>
      <c r="AO580" s="21"/>
      <c r="AP580" s="21"/>
      <c r="AQ580" s="21"/>
      <c r="AR580" s="21"/>
      <c r="AS580" s="21"/>
      <c r="AT580" s="21"/>
      <c r="AU580" s="21"/>
      <c r="AV580" s="21"/>
      <c r="AW580" s="21"/>
      <c r="AX580" s="21"/>
      <c r="AY580" s="21"/>
      <c r="AZ580" s="21"/>
      <c r="BA580" s="21"/>
      <c r="BB580" s="21"/>
      <c r="BC580" s="21"/>
      <c r="BD580" s="21"/>
      <c r="BE580" s="21"/>
      <c r="BF580" s="21"/>
      <c r="BG580" s="21"/>
      <c r="BH580" s="21"/>
      <c r="BI580" s="21"/>
      <c r="BJ580" s="21"/>
      <c r="BK580" s="21"/>
      <c r="BL580" s="21"/>
      <c r="BM580" s="21"/>
      <c r="BN580" s="21"/>
      <c r="BO580" s="21"/>
      <c r="BP580" s="21"/>
      <c r="BQ580" s="21"/>
      <c r="BR580" s="21"/>
      <c r="BS580" s="21"/>
      <c r="BT580" s="21"/>
      <c r="BU580" s="21"/>
      <c r="BV580" s="21"/>
      <c r="BW580" s="21"/>
      <c r="BX580" s="21"/>
      <c r="BY580" s="21"/>
      <c r="BZ580" s="21"/>
      <c r="CA580" s="21"/>
      <c r="CB580" s="21"/>
      <c r="CC580" s="21"/>
      <c r="CD580" s="21"/>
      <c r="CE580" s="21"/>
      <c r="CF580" s="21"/>
      <c r="CG580" s="21"/>
      <c r="CH580" s="21"/>
      <c r="CI580" s="21"/>
      <c r="CJ580" s="21"/>
      <c r="CK580" s="21"/>
      <c r="CL580" s="21"/>
      <c r="CM580" s="21"/>
      <c r="CN580" s="21"/>
      <c r="CO580" s="21"/>
      <c r="CP580" s="21"/>
      <c r="CQ580" s="21"/>
    </row>
    <row r="581" spans="26:95">
      <c r="Z581" s="21"/>
      <c r="AA581" s="21"/>
      <c r="AB581" s="21"/>
      <c r="AC581" s="21"/>
      <c r="AD581" s="21"/>
      <c r="AE581" s="21"/>
      <c r="AF581" s="21"/>
      <c r="AG581" s="21"/>
      <c r="AH581" s="21"/>
      <c r="AI581" s="21"/>
      <c r="AJ581" s="21"/>
      <c r="AK581" s="21"/>
      <c r="AL581" s="21"/>
      <c r="AM581" s="21"/>
      <c r="AN581" s="21"/>
      <c r="AO581" s="21"/>
      <c r="AP581" s="21"/>
      <c r="AQ581" s="21"/>
      <c r="AR581" s="21"/>
      <c r="AS581" s="21"/>
      <c r="AT581" s="21"/>
      <c r="AU581" s="21"/>
      <c r="AV581" s="21"/>
      <c r="AW581" s="21"/>
      <c r="AX581" s="21"/>
      <c r="AY581" s="21"/>
      <c r="AZ581" s="21"/>
      <c r="BA581" s="21"/>
      <c r="BB581" s="21"/>
      <c r="BC581" s="21"/>
      <c r="BD581" s="21"/>
      <c r="BE581" s="21"/>
      <c r="BF581" s="21"/>
      <c r="BG581" s="21"/>
      <c r="BH581" s="21"/>
      <c r="BI581" s="21"/>
      <c r="BJ581" s="21"/>
      <c r="BK581" s="21"/>
      <c r="BL581" s="21"/>
      <c r="BM581" s="21"/>
      <c r="BN581" s="21"/>
      <c r="BO581" s="21"/>
      <c r="BP581" s="21"/>
      <c r="BQ581" s="21"/>
      <c r="BR581" s="21"/>
      <c r="BS581" s="21"/>
      <c r="BT581" s="21"/>
      <c r="BU581" s="21"/>
      <c r="BV581" s="21"/>
      <c r="BW581" s="21"/>
      <c r="BX581" s="21"/>
      <c r="BY581" s="21"/>
      <c r="BZ581" s="21"/>
      <c r="CA581" s="21"/>
      <c r="CB581" s="21"/>
      <c r="CC581" s="21"/>
      <c r="CD581" s="21"/>
      <c r="CE581" s="21"/>
      <c r="CF581" s="21"/>
      <c r="CG581" s="21"/>
      <c r="CH581" s="21"/>
      <c r="CI581" s="21"/>
      <c r="CJ581" s="21"/>
      <c r="CK581" s="21"/>
      <c r="CL581" s="21"/>
      <c r="CM581" s="21"/>
      <c r="CN581" s="21"/>
      <c r="CO581" s="21"/>
      <c r="CP581" s="21"/>
      <c r="CQ581" s="21"/>
    </row>
    <row r="582" spans="26:95">
      <c r="Z582" s="21"/>
      <c r="AA582" s="21"/>
      <c r="AB582" s="21"/>
      <c r="AC582" s="21"/>
      <c r="AD582" s="21"/>
      <c r="AE582" s="21"/>
      <c r="AF582" s="21"/>
      <c r="AG582" s="21"/>
      <c r="AH582" s="21"/>
      <c r="AI582" s="21"/>
      <c r="AJ582" s="21"/>
      <c r="AK582" s="21"/>
      <c r="AL582" s="21"/>
      <c r="AM582" s="21"/>
      <c r="AN582" s="21"/>
      <c r="AO582" s="21"/>
      <c r="AP582" s="21"/>
      <c r="AQ582" s="21"/>
      <c r="AR582" s="21"/>
      <c r="AS582" s="21"/>
      <c r="AT582" s="21"/>
      <c r="AU582" s="21"/>
      <c r="AV582" s="21"/>
      <c r="AW582" s="21"/>
      <c r="AX582" s="21"/>
      <c r="AY582" s="21"/>
      <c r="AZ582" s="21"/>
      <c r="BA582" s="21"/>
      <c r="BB582" s="21"/>
      <c r="BC582" s="21"/>
      <c r="BD582" s="21"/>
      <c r="BE582" s="21"/>
      <c r="BF582" s="21"/>
      <c r="BG582" s="21"/>
      <c r="BH582" s="21"/>
      <c r="BI582" s="21"/>
      <c r="BJ582" s="21"/>
      <c r="BK582" s="21"/>
      <c r="BL582" s="21"/>
      <c r="BM582" s="21"/>
      <c r="BN582" s="21"/>
      <c r="BO582" s="21"/>
      <c r="BP582" s="21"/>
      <c r="BQ582" s="21"/>
      <c r="BR582" s="21"/>
      <c r="BS582" s="21"/>
      <c r="BT582" s="21"/>
      <c r="BU582" s="21"/>
      <c r="BV582" s="21"/>
      <c r="BW582" s="21"/>
      <c r="BX582" s="21"/>
      <c r="BY582" s="21"/>
      <c r="BZ582" s="21"/>
      <c r="CA582" s="21"/>
      <c r="CB582" s="21"/>
      <c r="CC582" s="21"/>
      <c r="CD582" s="21"/>
      <c r="CE582" s="21"/>
      <c r="CF582" s="21"/>
      <c r="CG582" s="21"/>
      <c r="CH582" s="21"/>
      <c r="CI582" s="21"/>
      <c r="CJ582" s="21"/>
      <c r="CK582" s="21"/>
      <c r="CL582" s="21"/>
      <c r="CM582" s="21"/>
      <c r="CN582" s="21"/>
      <c r="CO582" s="21"/>
      <c r="CP582" s="21"/>
      <c r="CQ582" s="21"/>
    </row>
    <row r="583" spans="26:95">
      <c r="Z583" s="21"/>
      <c r="AA583" s="21"/>
      <c r="AB583" s="21"/>
      <c r="AC583" s="21"/>
      <c r="AD583" s="21"/>
      <c r="AE583" s="21"/>
      <c r="AF583" s="21"/>
      <c r="AG583" s="21"/>
      <c r="AH583" s="21"/>
      <c r="AI583" s="21"/>
      <c r="AJ583" s="21"/>
      <c r="AK583" s="21"/>
      <c r="AL583" s="21"/>
      <c r="AM583" s="21"/>
      <c r="AN583" s="21"/>
      <c r="AO583" s="21"/>
      <c r="AP583" s="21"/>
      <c r="AQ583" s="21"/>
      <c r="AR583" s="21"/>
      <c r="AS583" s="21"/>
      <c r="AT583" s="21"/>
      <c r="AU583" s="21"/>
      <c r="AV583" s="21"/>
      <c r="AW583" s="21"/>
      <c r="AX583" s="21"/>
      <c r="AY583" s="21"/>
      <c r="AZ583" s="21"/>
      <c r="BA583" s="21"/>
      <c r="BB583" s="21"/>
      <c r="BC583" s="21"/>
      <c r="BD583" s="21"/>
      <c r="BE583" s="21"/>
      <c r="BF583" s="21"/>
      <c r="BG583" s="21"/>
      <c r="BH583" s="21"/>
      <c r="BI583" s="21"/>
      <c r="BJ583" s="21"/>
      <c r="BK583" s="21"/>
      <c r="BL583" s="21"/>
      <c r="BM583" s="21"/>
      <c r="BN583" s="21"/>
      <c r="BO583" s="21"/>
      <c r="BP583" s="21"/>
      <c r="BQ583" s="21"/>
      <c r="BR583" s="21"/>
      <c r="BS583" s="21"/>
      <c r="BT583" s="21"/>
      <c r="BU583" s="21"/>
      <c r="BV583" s="21"/>
      <c r="BW583" s="21"/>
      <c r="BX583" s="21"/>
      <c r="BY583" s="21"/>
      <c r="BZ583" s="21"/>
      <c r="CA583" s="21"/>
      <c r="CB583" s="21"/>
      <c r="CC583" s="21"/>
      <c r="CD583" s="21"/>
      <c r="CE583" s="21"/>
      <c r="CF583" s="21"/>
      <c r="CG583" s="21"/>
      <c r="CH583" s="21"/>
      <c r="CI583" s="21"/>
      <c r="CJ583" s="21"/>
      <c r="CK583" s="21"/>
      <c r="CL583" s="21"/>
      <c r="CM583" s="21"/>
      <c r="CN583" s="21"/>
      <c r="CO583" s="21"/>
      <c r="CP583" s="21"/>
      <c r="CQ583" s="21"/>
    </row>
    <row r="584" spans="26:95">
      <c r="Z584" s="21"/>
      <c r="AA584" s="21"/>
      <c r="AB584" s="21"/>
      <c r="AC584" s="21"/>
      <c r="AD584" s="21"/>
      <c r="AE584" s="21"/>
      <c r="AF584" s="21"/>
      <c r="AG584" s="21"/>
      <c r="AH584" s="21"/>
      <c r="AI584" s="21"/>
      <c r="AJ584" s="21"/>
      <c r="AK584" s="21"/>
      <c r="AL584" s="21"/>
      <c r="AM584" s="21"/>
      <c r="AN584" s="21"/>
      <c r="AO584" s="21"/>
      <c r="AP584" s="21"/>
      <c r="AQ584" s="21"/>
      <c r="AR584" s="21"/>
      <c r="AS584" s="21"/>
      <c r="AT584" s="21"/>
      <c r="AU584" s="21"/>
      <c r="AV584" s="21"/>
      <c r="AW584" s="21"/>
      <c r="AX584" s="21"/>
      <c r="AY584" s="21"/>
      <c r="AZ584" s="21"/>
      <c r="BA584" s="21"/>
      <c r="BB584" s="21"/>
      <c r="BC584" s="21"/>
      <c r="BD584" s="21"/>
      <c r="BE584" s="21"/>
      <c r="BF584" s="21"/>
      <c r="BG584" s="21"/>
      <c r="BH584" s="21"/>
      <c r="BI584" s="21"/>
      <c r="BJ584" s="21"/>
      <c r="BK584" s="21"/>
      <c r="BL584" s="21"/>
      <c r="BM584" s="21"/>
      <c r="BN584" s="21"/>
      <c r="BO584" s="21"/>
      <c r="BP584" s="21"/>
      <c r="BQ584" s="21"/>
      <c r="BR584" s="21"/>
      <c r="BS584" s="21"/>
      <c r="BT584" s="21"/>
      <c r="BU584" s="21"/>
      <c r="BV584" s="21"/>
      <c r="BW584" s="21"/>
      <c r="BX584" s="21"/>
      <c r="BY584" s="21"/>
      <c r="BZ584" s="21"/>
      <c r="CA584" s="21"/>
      <c r="CB584" s="21"/>
      <c r="CC584" s="21"/>
      <c r="CD584" s="21"/>
      <c r="CE584" s="21"/>
      <c r="CF584" s="21"/>
      <c r="CG584" s="21"/>
      <c r="CH584" s="21"/>
      <c r="CI584" s="21"/>
      <c r="CJ584" s="21"/>
      <c r="CK584" s="21"/>
      <c r="CL584" s="21"/>
      <c r="CM584" s="21"/>
      <c r="CN584" s="21"/>
      <c r="CO584" s="21"/>
      <c r="CP584" s="21"/>
      <c r="CQ584" s="21"/>
    </row>
    <row r="585" spans="26:95">
      <c r="Z585" s="21"/>
      <c r="AA585" s="21"/>
      <c r="AB585" s="21"/>
      <c r="AC585" s="21"/>
      <c r="AD585" s="21"/>
      <c r="AE585" s="21"/>
      <c r="AF585" s="21"/>
      <c r="AG585" s="21"/>
      <c r="AH585" s="21"/>
      <c r="AI585" s="21"/>
      <c r="AJ585" s="21"/>
      <c r="AK585" s="21"/>
      <c r="AL585" s="21"/>
      <c r="AM585" s="21"/>
      <c r="AN585" s="21"/>
      <c r="AO585" s="21"/>
      <c r="AP585" s="21"/>
      <c r="AQ585" s="21"/>
      <c r="AR585" s="21"/>
      <c r="AS585" s="21"/>
      <c r="AT585" s="21"/>
      <c r="AU585" s="21"/>
      <c r="AV585" s="21"/>
      <c r="AW585" s="21"/>
      <c r="AX585" s="21"/>
      <c r="AY585" s="21"/>
      <c r="AZ585" s="21"/>
      <c r="BA585" s="21"/>
      <c r="BB585" s="21"/>
      <c r="BC585" s="21"/>
      <c r="BD585" s="21"/>
      <c r="BE585" s="21"/>
      <c r="BF585" s="21"/>
      <c r="BG585" s="21"/>
      <c r="BH585" s="21"/>
      <c r="BI585" s="21"/>
      <c r="BJ585" s="21"/>
      <c r="BK585" s="21"/>
      <c r="BL585" s="21"/>
      <c r="BM585" s="21"/>
      <c r="BN585" s="21"/>
      <c r="BO585" s="21"/>
      <c r="BP585" s="21"/>
      <c r="BQ585" s="21"/>
      <c r="BR585" s="21"/>
      <c r="BS585" s="21"/>
      <c r="BT585" s="21"/>
      <c r="BU585" s="21"/>
      <c r="BV585" s="21"/>
      <c r="BW585" s="21"/>
      <c r="BX585" s="21"/>
      <c r="BY585" s="21"/>
      <c r="BZ585" s="21"/>
      <c r="CA585" s="21"/>
      <c r="CB585" s="21"/>
      <c r="CC585" s="21"/>
      <c r="CD585" s="21"/>
      <c r="CE585" s="21"/>
      <c r="CF585" s="21"/>
      <c r="CG585" s="21"/>
      <c r="CH585" s="21"/>
      <c r="CI585" s="21"/>
      <c r="CJ585" s="21"/>
      <c r="CK585" s="21"/>
      <c r="CL585" s="21"/>
      <c r="CM585" s="21"/>
      <c r="CN585" s="21"/>
      <c r="CO585" s="21"/>
      <c r="CP585" s="21"/>
      <c r="CQ585" s="21"/>
    </row>
    <row r="586" spans="26:95">
      <c r="Z586" s="21"/>
      <c r="AA586" s="21"/>
      <c r="AB586" s="21"/>
      <c r="AC586" s="21"/>
      <c r="AD586" s="21"/>
      <c r="AE586" s="21"/>
      <c r="AF586" s="21"/>
      <c r="AG586" s="21"/>
      <c r="AH586" s="21"/>
      <c r="AI586" s="21"/>
      <c r="AJ586" s="21"/>
      <c r="AK586" s="21"/>
      <c r="AL586" s="21"/>
      <c r="AM586" s="21"/>
      <c r="AN586" s="21"/>
      <c r="AO586" s="21"/>
      <c r="AP586" s="21"/>
      <c r="AQ586" s="21"/>
      <c r="AR586" s="21"/>
      <c r="AS586" s="21"/>
      <c r="AT586" s="21"/>
      <c r="AU586" s="21"/>
      <c r="AV586" s="21"/>
      <c r="AW586" s="21"/>
      <c r="AX586" s="21"/>
      <c r="AY586" s="21"/>
      <c r="AZ586" s="21"/>
      <c r="BA586" s="21"/>
      <c r="BB586" s="21"/>
      <c r="BC586" s="21"/>
      <c r="BD586" s="21"/>
      <c r="BE586" s="21"/>
      <c r="BF586" s="21"/>
      <c r="BG586" s="21"/>
      <c r="BH586" s="21"/>
      <c r="BI586" s="21"/>
      <c r="BJ586" s="21"/>
      <c r="BK586" s="21"/>
      <c r="BL586" s="21"/>
      <c r="BM586" s="21"/>
      <c r="BN586" s="21"/>
      <c r="BO586" s="21"/>
      <c r="BP586" s="21"/>
      <c r="BQ586" s="21"/>
      <c r="BR586" s="21"/>
      <c r="BS586" s="21"/>
      <c r="BT586" s="21"/>
      <c r="BU586" s="21"/>
      <c r="BV586" s="21"/>
      <c r="BW586" s="21"/>
      <c r="BX586" s="21"/>
      <c r="BY586" s="21"/>
      <c r="BZ586" s="21"/>
      <c r="CA586" s="21"/>
      <c r="CB586" s="21"/>
      <c r="CC586" s="21"/>
      <c r="CD586" s="21"/>
      <c r="CE586" s="21"/>
      <c r="CF586" s="21"/>
      <c r="CG586" s="21"/>
      <c r="CH586" s="21"/>
      <c r="CI586" s="21"/>
      <c r="CJ586" s="21"/>
      <c r="CK586" s="21"/>
      <c r="CL586" s="21"/>
      <c r="CM586" s="21"/>
      <c r="CN586" s="21"/>
      <c r="CO586" s="21"/>
      <c r="CP586" s="21"/>
      <c r="CQ586" s="21"/>
    </row>
    <row r="587" spans="26:95">
      <c r="Z587" s="21"/>
      <c r="AA587" s="21"/>
      <c r="AB587" s="21"/>
      <c r="AC587" s="21"/>
      <c r="AD587" s="21"/>
      <c r="AE587" s="21"/>
      <c r="AF587" s="21"/>
      <c r="AG587" s="21"/>
      <c r="AH587" s="21"/>
      <c r="AI587" s="21"/>
      <c r="AJ587" s="21"/>
      <c r="AK587" s="21"/>
      <c r="AL587" s="21"/>
      <c r="AM587" s="21"/>
      <c r="AN587" s="21"/>
      <c r="AO587" s="21"/>
      <c r="AP587" s="21"/>
      <c r="AQ587" s="21"/>
      <c r="AR587" s="21"/>
      <c r="AS587" s="21"/>
      <c r="AT587" s="21"/>
      <c r="AU587" s="21"/>
      <c r="AV587" s="21"/>
      <c r="AW587" s="21"/>
      <c r="AX587" s="21"/>
      <c r="AY587" s="21"/>
      <c r="AZ587" s="21"/>
      <c r="BA587" s="21"/>
      <c r="BB587" s="21"/>
      <c r="BC587" s="21"/>
      <c r="BD587" s="21"/>
      <c r="BE587" s="21"/>
      <c r="BF587" s="21"/>
      <c r="BG587" s="21"/>
      <c r="BH587" s="21"/>
      <c r="BI587" s="21"/>
      <c r="BJ587" s="21"/>
      <c r="BK587" s="21"/>
      <c r="BL587" s="21"/>
      <c r="BM587" s="21"/>
      <c r="BN587" s="21"/>
      <c r="BO587" s="21"/>
      <c r="BP587" s="21"/>
      <c r="BQ587" s="21"/>
      <c r="BR587" s="21"/>
      <c r="BS587" s="21"/>
      <c r="BT587" s="21"/>
      <c r="BU587" s="21"/>
      <c r="BV587" s="21"/>
      <c r="BW587" s="21"/>
      <c r="BX587" s="21"/>
      <c r="BY587" s="21"/>
      <c r="BZ587" s="21"/>
      <c r="CA587" s="21"/>
      <c r="CB587" s="21"/>
      <c r="CC587" s="21"/>
      <c r="CD587" s="21"/>
      <c r="CE587" s="21"/>
      <c r="CF587" s="21"/>
      <c r="CG587" s="21"/>
      <c r="CH587" s="21"/>
      <c r="CI587" s="21"/>
      <c r="CJ587" s="21"/>
      <c r="CK587" s="21"/>
      <c r="CL587" s="21"/>
      <c r="CM587" s="21"/>
      <c r="CN587" s="21"/>
      <c r="CO587" s="21"/>
      <c r="CP587" s="21"/>
      <c r="CQ587" s="21"/>
    </row>
    <row r="588" spans="26:95">
      <c r="Z588" s="21"/>
      <c r="AA588" s="21"/>
      <c r="AB588" s="21"/>
      <c r="AC588" s="21"/>
      <c r="AD588" s="21"/>
      <c r="AE588" s="21"/>
      <c r="AF588" s="21"/>
      <c r="AG588" s="21"/>
      <c r="AH588" s="21"/>
      <c r="AI588" s="21"/>
      <c r="AJ588" s="21"/>
      <c r="AK588" s="21"/>
      <c r="AL588" s="21"/>
      <c r="AM588" s="21"/>
      <c r="AN588" s="21"/>
      <c r="AO588" s="21"/>
      <c r="AP588" s="21"/>
      <c r="AQ588" s="21"/>
      <c r="AR588" s="21"/>
      <c r="AS588" s="21"/>
      <c r="AT588" s="21"/>
      <c r="AU588" s="21"/>
      <c r="AV588" s="21"/>
      <c r="AW588" s="21"/>
      <c r="AX588" s="21"/>
      <c r="AY588" s="21"/>
      <c r="AZ588" s="21"/>
      <c r="BA588" s="21"/>
      <c r="BB588" s="21"/>
      <c r="BC588" s="21"/>
      <c r="BD588" s="21"/>
      <c r="BE588" s="21"/>
      <c r="BF588" s="21"/>
      <c r="BG588" s="21"/>
      <c r="BH588" s="21"/>
      <c r="BI588" s="21"/>
      <c r="BJ588" s="21"/>
      <c r="BK588" s="21"/>
      <c r="BL588" s="21"/>
      <c r="BM588" s="21"/>
      <c r="BN588" s="21"/>
      <c r="BO588" s="21"/>
      <c r="BP588" s="21"/>
      <c r="BQ588" s="21"/>
      <c r="BR588" s="21"/>
      <c r="BS588" s="21"/>
      <c r="BT588" s="21"/>
      <c r="BU588" s="21"/>
      <c r="BV588" s="21"/>
      <c r="BW588" s="21"/>
      <c r="BX588" s="21"/>
      <c r="BY588" s="21"/>
      <c r="BZ588" s="21"/>
      <c r="CA588" s="21"/>
      <c r="CB588" s="21"/>
      <c r="CC588" s="21"/>
      <c r="CD588" s="21"/>
      <c r="CE588" s="21"/>
      <c r="CF588" s="21"/>
      <c r="CG588" s="21"/>
      <c r="CH588" s="21"/>
      <c r="CI588" s="21"/>
      <c r="CJ588" s="21"/>
      <c r="CK588" s="21"/>
      <c r="CL588" s="21"/>
      <c r="CM588" s="21"/>
      <c r="CN588" s="21"/>
      <c r="CO588" s="21"/>
      <c r="CP588" s="21"/>
      <c r="CQ588" s="21"/>
    </row>
    <row r="589" spans="26:95">
      <c r="Z589" s="21"/>
      <c r="AA589" s="21"/>
      <c r="AB589" s="21"/>
      <c r="AC589" s="21"/>
      <c r="AD589" s="21"/>
      <c r="AE589" s="21"/>
      <c r="AF589" s="21"/>
      <c r="AG589" s="21"/>
      <c r="AH589" s="21"/>
      <c r="AI589" s="21"/>
      <c r="AJ589" s="21"/>
      <c r="AK589" s="21"/>
      <c r="AL589" s="21"/>
      <c r="AM589" s="21"/>
      <c r="AN589" s="21"/>
      <c r="AO589" s="21"/>
      <c r="AP589" s="21"/>
      <c r="AQ589" s="21"/>
      <c r="AR589" s="21"/>
      <c r="AS589" s="21"/>
      <c r="AT589" s="21"/>
      <c r="AU589" s="21"/>
      <c r="AV589" s="21"/>
      <c r="AW589" s="21"/>
      <c r="AX589" s="21"/>
      <c r="AY589" s="21"/>
      <c r="AZ589" s="21"/>
      <c r="BA589" s="21"/>
      <c r="BB589" s="21"/>
      <c r="BC589" s="21"/>
      <c r="BD589" s="21"/>
      <c r="BE589" s="21"/>
      <c r="BF589" s="21"/>
      <c r="BG589" s="21"/>
      <c r="BH589" s="21"/>
      <c r="BI589" s="21"/>
      <c r="BJ589" s="21"/>
      <c r="BK589" s="21"/>
      <c r="BL589" s="21"/>
      <c r="BM589" s="21"/>
      <c r="BN589" s="21"/>
      <c r="BO589" s="21"/>
      <c r="BP589" s="21"/>
      <c r="BQ589" s="21"/>
      <c r="BR589" s="21"/>
      <c r="BS589" s="21"/>
      <c r="BT589" s="21"/>
      <c r="BU589" s="21"/>
      <c r="BV589" s="21"/>
      <c r="BW589" s="21"/>
      <c r="BX589" s="21"/>
      <c r="BY589" s="21"/>
      <c r="BZ589" s="21"/>
      <c r="CA589" s="21"/>
      <c r="CB589" s="21"/>
      <c r="CC589" s="21"/>
      <c r="CD589" s="21"/>
      <c r="CE589" s="21"/>
      <c r="CF589" s="21"/>
      <c r="CG589" s="21"/>
      <c r="CH589" s="21"/>
      <c r="CI589" s="21"/>
      <c r="CJ589" s="21"/>
      <c r="CK589" s="21"/>
      <c r="CL589" s="21"/>
      <c r="CM589" s="21"/>
      <c r="CN589" s="21"/>
      <c r="CO589" s="21"/>
      <c r="CP589" s="21"/>
      <c r="CQ589" s="21"/>
    </row>
    <row r="590" spans="26:95">
      <c r="Z590" s="21"/>
      <c r="AA590" s="21"/>
      <c r="AB590" s="21"/>
      <c r="AC590" s="21"/>
      <c r="AD590" s="21"/>
      <c r="AE590" s="21"/>
      <c r="AF590" s="21"/>
      <c r="AG590" s="21"/>
      <c r="AH590" s="21"/>
      <c r="AI590" s="21"/>
      <c r="AJ590" s="21"/>
      <c r="AK590" s="21"/>
      <c r="AL590" s="21"/>
      <c r="AM590" s="21"/>
      <c r="AN590" s="21"/>
      <c r="AO590" s="21"/>
      <c r="AP590" s="21"/>
      <c r="AQ590" s="21"/>
      <c r="AR590" s="21"/>
      <c r="AS590" s="21"/>
      <c r="AT590" s="21"/>
      <c r="AU590" s="21"/>
      <c r="AV590" s="21"/>
      <c r="AW590" s="21"/>
      <c r="AX590" s="21"/>
      <c r="AY590" s="21"/>
      <c r="AZ590" s="21"/>
      <c r="BA590" s="21"/>
      <c r="BB590" s="21"/>
      <c r="BC590" s="21"/>
      <c r="BD590" s="21"/>
      <c r="BE590" s="21"/>
      <c r="BF590" s="21"/>
      <c r="BG590" s="21"/>
      <c r="BH590" s="21"/>
      <c r="BI590" s="21"/>
      <c r="BJ590" s="21"/>
      <c r="BK590" s="21"/>
      <c r="BL590" s="21"/>
      <c r="BM590" s="21"/>
      <c r="BN590" s="21"/>
      <c r="BO590" s="21"/>
      <c r="BP590" s="21"/>
      <c r="BQ590" s="21"/>
      <c r="BR590" s="21"/>
      <c r="BS590" s="21"/>
      <c r="BT590" s="21"/>
      <c r="BU590" s="21"/>
      <c r="BV590" s="21"/>
      <c r="BW590" s="21"/>
      <c r="BX590" s="21"/>
      <c r="BY590" s="21"/>
      <c r="BZ590" s="21"/>
      <c r="CA590" s="21"/>
      <c r="CB590" s="21"/>
      <c r="CC590" s="21"/>
      <c r="CD590" s="21"/>
      <c r="CE590" s="21"/>
      <c r="CF590" s="21"/>
      <c r="CG590" s="21"/>
      <c r="CH590" s="21"/>
      <c r="CI590" s="21"/>
      <c r="CJ590" s="21"/>
      <c r="CK590" s="21"/>
      <c r="CL590" s="21"/>
      <c r="CM590" s="21"/>
      <c r="CN590" s="21"/>
      <c r="CO590" s="21"/>
      <c r="CP590" s="21"/>
      <c r="CQ590" s="21"/>
    </row>
    <row r="591" spans="26:95">
      <c r="Z591" s="21"/>
      <c r="AA591" s="21"/>
      <c r="AB591" s="21"/>
      <c r="AC591" s="21"/>
      <c r="AD591" s="21"/>
      <c r="AE591" s="21"/>
      <c r="AF591" s="21"/>
      <c r="AG591" s="21"/>
      <c r="AH591" s="21"/>
      <c r="AI591" s="21"/>
      <c r="AJ591" s="21"/>
      <c r="AK591" s="21"/>
      <c r="AL591" s="21"/>
      <c r="AM591" s="21"/>
      <c r="AN591" s="21"/>
      <c r="AO591" s="21"/>
      <c r="AP591" s="21"/>
      <c r="AQ591" s="21"/>
      <c r="AR591" s="21"/>
      <c r="AS591" s="21"/>
      <c r="AT591" s="21"/>
      <c r="AU591" s="21"/>
      <c r="AV591" s="21"/>
      <c r="AW591" s="21"/>
      <c r="AX591" s="21"/>
      <c r="AY591" s="21"/>
      <c r="AZ591" s="21"/>
      <c r="BA591" s="21"/>
      <c r="BB591" s="21"/>
      <c r="BC591" s="21"/>
      <c r="BD591" s="21"/>
      <c r="BE591" s="21"/>
      <c r="BF591" s="21"/>
      <c r="BG591" s="21"/>
      <c r="BH591" s="21"/>
      <c r="BI591" s="21"/>
      <c r="BJ591" s="21"/>
      <c r="BK591" s="21"/>
      <c r="BL591" s="21"/>
      <c r="BM591" s="21"/>
      <c r="BN591" s="21"/>
      <c r="BO591" s="21"/>
      <c r="BP591" s="21"/>
      <c r="BQ591" s="21"/>
      <c r="BR591" s="21"/>
      <c r="BS591" s="21"/>
      <c r="BT591" s="21"/>
      <c r="BU591" s="21"/>
      <c r="BV591" s="21"/>
      <c r="BW591" s="21"/>
      <c r="BX591" s="21"/>
      <c r="BY591" s="21"/>
      <c r="BZ591" s="21"/>
      <c r="CA591" s="21"/>
      <c r="CB591" s="21"/>
      <c r="CC591" s="21"/>
      <c r="CD591" s="21"/>
      <c r="CE591" s="21"/>
      <c r="CF591" s="21"/>
      <c r="CG591" s="21"/>
      <c r="CH591" s="21"/>
      <c r="CI591" s="21"/>
      <c r="CJ591" s="21"/>
      <c r="CK591" s="21"/>
      <c r="CL591" s="21"/>
      <c r="CM591" s="21"/>
      <c r="CN591" s="21"/>
      <c r="CO591" s="21"/>
      <c r="CP591" s="21"/>
      <c r="CQ591" s="21"/>
    </row>
    <row r="592" spans="26:95">
      <c r="Z592" s="21"/>
      <c r="AA592" s="21"/>
      <c r="AB592" s="21"/>
      <c r="AC592" s="21"/>
      <c r="AD592" s="21"/>
      <c r="AE592" s="21"/>
      <c r="AF592" s="21"/>
      <c r="AG592" s="21"/>
      <c r="AH592" s="21"/>
      <c r="AI592" s="21"/>
      <c r="AJ592" s="21"/>
      <c r="AK592" s="21"/>
      <c r="AL592" s="21"/>
      <c r="AM592" s="21"/>
      <c r="AN592" s="21"/>
      <c r="AO592" s="21"/>
      <c r="AP592" s="21"/>
      <c r="AQ592" s="21"/>
      <c r="AR592" s="21"/>
      <c r="AS592" s="21"/>
      <c r="AT592" s="21"/>
      <c r="AU592" s="21"/>
      <c r="AV592" s="21"/>
      <c r="AW592" s="21"/>
      <c r="AX592" s="21"/>
      <c r="AY592" s="21"/>
      <c r="AZ592" s="21"/>
      <c r="BA592" s="21"/>
      <c r="BB592" s="21"/>
      <c r="BC592" s="21"/>
      <c r="BD592" s="21"/>
      <c r="BE592" s="21"/>
      <c r="BF592" s="21"/>
      <c r="BG592" s="21"/>
      <c r="BH592" s="21"/>
      <c r="BI592" s="21"/>
      <c r="BJ592" s="21"/>
      <c r="BK592" s="21"/>
      <c r="BL592" s="21"/>
      <c r="BM592" s="21"/>
      <c r="BN592" s="21"/>
      <c r="BO592" s="21"/>
      <c r="BP592" s="21"/>
      <c r="BQ592" s="21"/>
      <c r="BR592" s="21"/>
      <c r="BS592" s="21"/>
      <c r="BT592" s="21"/>
      <c r="BU592" s="21"/>
      <c r="BV592" s="21"/>
      <c r="BW592" s="21"/>
      <c r="BX592" s="21"/>
      <c r="BY592" s="21"/>
      <c r="BZ592" s="21"/>
      <c r="CA592" s="21"/>
      <c r="CB592" s="21"/>
      <c r="CC592" s="21"/>
      <c r="CD592" s="21"/>
      <c r="CE592" s="21"/>
      <c r="CF592" s="21"/>
      <c r="CG592" s="21"/>
      <c r="CH592" s="21"/>
      <c r="CI592" s="21"/>
      <c r="CJ592" s="21"/>
      <c r="CK592" s="21"/>
      <c r="CL592" s="21"/>
      <c r="CM592" s="21"/>
      <c r="CN592" s="21"/>
      <c r="CO592" s="21"/>
      <c r="CP592" s="21"/>
      <c r="CQ592" s="21"/>
    </row>
    <row r="593" spans="26:95">
      <c r="Z593" s="21"/>
      <c r="AA593" s="21"/>
      <c r="AB593" s="21"/>
      <c r="AC593" s="21"/>
      <c r="AD593" s="21"/>
      <c r="AE593" s="21"/>
      <c r="AF593" s="21"/>
      <c r="AG593" s="21"/>
      <c r="AH593" s="21"/>
      <c r="AI593" s="21"/>
      <c r="AJ593" s="21"/>
      <c r="AK593" s="21"/>
      <c r="AL593" s="21"/>
      <c r="AM593" s="21"/>
      <c r="AN593" s="21"/>
      <c r="AO593" s="21"/>
      <c r="AP593" s="21"/>
      <c r="AQ593" s="21"/>
      <c r="AR593" s="21"/>
      <c r="AS593" s="21"/>
      <c r="AT593" s="21"/>
      <c r="AU593" s="21"/>
      <c r="AV593" s="21"/>
      <c r="AW593" s="21"/>
      <c r="AX593" s="21"/>
      <c r="AY593" s="21"/>
      <c r="AZ593" s="21"/>
      <c r="BA593" s="21"/>
      <c r="BB593" s="21"/>
      <c r="BC593" s="21"/>
      <c r="BD593" s="21"/>
      <c r="BE593" s="21"/>
      <c r="BF593" s="21"/>
      <c r="BG593" s="21"/>
      <c r="BH593" s="21"/>
      <c r="BI593" s="21"/>
      <c r="BJ593" s="21"/>
      <c r="BK593" s="21"/>
      <c r="BL593" s="21"/>
      <c r="BM593" s="21"/>
      <c r="BN593" s="21"/>
      <c r="BO593" s="21"/>
      <c r="BP593" s="21"/>
      <c r="BQ593" s="21"/>
      <c r="BR593" s="21"/>
      <c r="BS593" s="21"/>
      <c r="BT593" s="21"/>
      <c r="BU593" s="21"/>
      <c r="BV593" s="21"/>
      <c r="BW593" s="21"/>
      <c r="BX593" s="21"/>
      <c r="BY593" s="21"/>
      <c r="BZ593" s="21"/>
      <c r="CA593" s="21"/>
      <c r="CB593" s="21"/>
      <c r="CC593" s="21"/>
      <c r="CD593" s="21"/>
      <c r="CE593" s="21"/>
      <c r="CF593" s="21"/>
      <c r="CG593" s="21"/>
      <c r="CH593" s="21"/>
      <c r="CI593" s="21"/>
      <c r="CJ593" s="21"/>
      <c r="CK593" s="21"/>
      <c r="CL593" s="21"/>
      <c r="CM593" s="21"/>
      <c r="CN593" s="21"/>
      <c r="CO593" s="21"/>
      <c r="CP593" s="21"/>
      <c r="CQ593" s="21"/>
    </row>
    <row r="594" spans="26:95">
      <c r="Z594" s="21"/>
      <c r="AA594" s="21"/>
      <c r="AB594" s="21"/>
      <c r="AC594" s="21"/>
      <c r="AD594" s="21"/>
      <c r="AE594" s="21"/>
      <c r="AF594" s="21"/>
      <c r="AG594" s="21"/>
      <c r="AH594" s="21"/>
      <c r="AI594" s="21"/>
      <c r="AJ594" s="21"/>
      <c r="AK594" s="21"/>
      <c r="AL594" s="21"/>
      <c r="AM594" s="21"/>
      <c r="AN594" s="21"/>
      <c r="AO594" s="21"/>
      <c r="AP594" s="21"/>
      <c r="AQ594" s="21"/>
      <c r="AR594" s="21"/>
      <c r="AS594" s="21"/>
      <c r="AT594" s="21"/>
      <c r="AU594" s="21"/>
      <c r="AV594" s="21"/>
      <c r="AW594" s="21"/>
      <c r="AX594" s="21"/>
      <c r="AY594" s="21"/>
      <c r="AZ594" s="21"/>
      <c r="BA594" s="21"/>
      <c r="BB594" s="21"/>
      <c r="BC594" s="21"/>
      <c r="BD594" s="21"/>
      <c r="BE594" s="21"/>
      <c r="BF594" s="21"/>
      <c r="BG594" s="21"/>
      <c r="BH594" s="21"/>
      <c r="BI594" s="21"/>
      <c r="BJ594" s="21"/>
      <c r="BK594" s="21"/>
      <c r="BL594" s="21"/>
      <c r="BM594" s="21"/>
      <c r="BN594" s="21"/>
      <c r="BO594" s="21"/>
      <c r="BP594" s="21"/>
      <c r="BQ594" s="21"/>
      <c r="BR594" s="21"/>
      <c r="BS594" s="21"/>
      <c r="BT594" s="21"/>
      <c r="BU594" s="21"/>
      <c r="BV594" s="21"/>
      <c r="BW594" s="21"/>
      <c r="BX594" s="21"/>
      <c r="BY594" s="21"/>
      <c r="BZ594" s="21"/>
      <c r="CA594" s="21"/>
      <c r="CB594" s="21"/>
      <c r="CC594" s="21"/>
      <c r="CD594" s="21"/>
      <c r="CE594" s="21"/>
      <c r="CF594" s="21"/>
      <c r="CG594" s="21"/>
      <c r="CH594" s="21"/>
      <c r="CI594" s="21"/>
      <c r="CJ594" s="21"/>
      <c r="CK594" s="21"/>
      <c r="CL594" s="21"/>
      <c r="CM594" s="21"/>
      <c r="CN594" s="21"/>
      <c r="CO594" s="21"/>
      <c r="CP594" s="21"/>
      <c r="CQ594" s="21"/>
    </row>
    <row r="595" spans="26:95">
      <c r="Z595" s="21"/>
      <c r="AA595" s="21"/>
      <c r="AB595" s="21"/>
      <c r="AC595" s="21"/>
      <c r="AD595" s="21"/>
      <c r="AE595" s="21"/>
      <c r="AF595" s="21"/>
      <c r="AG595" s="21"/>
      <c r="AH595" s="21"/>
      <c r="AI595" s="21"/>
      <c r="AJ595" s="21"/>
      <c r="AK595" s="21"/>
      <c r="AL595" s="21"/>
      <c r="AM595" s="21"/>
      <c r="AN595" s="21"/>
      <c r="AO595" s="21"/>
      <c r="AP595" s="21"/>
      <c r="AQ595" s="21"/>
      <c r="AR595" s="21"/>
      <c r="AS595" s="21"/>
      <c r="AT595" s="21"/>
      <c r="AU595" s="21"/>
      <c r="AV595" s="21"/>
      <c r="AW595" s="21"/>
      <c r="AX595" s="21"/>
      <c r="AY595" s="21"/>
      <c r="AZ595" s="21"/>
      <c r="BA595" s="21"/>
      <c r="BB595" s="21"/>
      <c r="BC595" s="21"/>
      <c r="BD595" s="21"/>
      <c r="BE595" s="21"/>
      <c r="BF595" s="21"/>
      <c r="BG595" s="21"/>
      <c r="BH595" s="21"/>
      <c r="BI595" s="21"/>
      <c r="BJ595" s="21"/>
      <c r="BK595" s="21"/>
      <c r="BL595" s="21"/>
      <c r="BM595" s="21"/>
      <c r="BN595" s="21"/>
      <c r="BO595" s="21"/>
      <c r="BP595" s="21"/>
      <c r="BQ595" s="21"/>
      <c r="BR595" s="21"/>
      <c r="BS595" s="21"/>
      <c r="BT595" s="21"/>
      <c r="BU595" s="21"/>
      <c r="BV595" s="21"/>
      <c r="BW595" s="21"/>
      <c r="BX595" s="21"/>
      <c r="BY595" s="21"/>
      <c r="BZ595" s="21"/>
      <c r="CA595" s="21"/>
      <c r="CB595" s="21"/>
      <c r="CC595" s="21"/>
      <c r="CD595" s="21"/>
      <c r="CE595" s="21"/>
      <c r="CF595" s="21"/>
      <c r="CG595" s="21"/>
      <c r="CH595" s="21"/>
      <c r="CI595" s="21"/>
      <c r="CJ595" s="21"/>
      <c r="CK595" s="21"/>
      <c r="CL595" s="21"/>
      <c r="CM595" s="21"/>
      <c r="CN595" s="21"/>
      <c r="CO595" s="21"/>
      <c r="CP595" s="21"/>
      <c r="CQ595" s="21"/>
    </row>
    <row r="596" spans="26:95">
      <c r="Z596" s="21"/>
      <c r="AA596" s="21"/>
      <c r="AB596" s="21"/>
      <c r="AC596" s="21"/>
      <c r="AD596" s="21"/>
      <c r="AE596" s="21"/>
      <c r="AF596" s="21"/>
      <c r="AG596" s="21"/>
      <c r="AH596" s="21"/>
      <c r="AI596" s="21"/>
      <c r="AJ596" s="21"/>
      <c r="AK596" s="21"/>
      <c r="AL596" s="21"/>
      <c r="AM596" s="21"/>
      <c r="AN596" s="21"/>
      <c r="AO596" s="21"/>
      <c r="AP596" s="21"/>
      <c r="AQ596" s="21"/>
      <c r="AR596" s="21"/>
      <c r="AS596" s="21"/>
      <c r="AT596" s="21"/>
      <c r="AU596" s="21"/>
      <c r="AV596" s="21"/>
      <c r="AW596" s="21"/>
      <c r="AX596" s="21"/>
      <c r="AY596" s="21"/>
      <c r="AZ596" s="21"/>
      <c r="BA596" s="21"/>
      <c r="BB596" s="21"/>
      <c r="BC596" s="21"/>
      <c r="BD596" s="21"/>
      <c r="BE596" s="21"/>
      <c r="BF596" s="21"/>
      <c r="BG596" s="21"/>
      <c r="BH596" s="21"/>
      <c r="BI596" s="21"/>
      <c r="BJ596" s="21"/>
      <c r="BK596" s="21"/>
      <c r="BL596" s="21"/>
      <c r="BM596" s="21"/>
      <c r="BN596" s="21"/>
      <c r="BO596" s="21"/>
      <c r="BP596" s="21"/>
      <c r="BQ596" s="21"/>
      <c r="BR596" s="21"/>
      <c r="BS596" s="21"/>
      <c r="BT596" s="21"/>
      <c r="BU596" s="21"/>
      <c r="BV596" s="21"/>
      <c r="BW596" s="21"/>
      <c r="BX596" s="21"/>
      <c r="BY596" s="21"/>
      <c r="BZ596" s="21"/>
      <c r="CA596" s="21"/>
      <c r="CB596" s="21"/>
      <c r="CC596" s="21"/>
      <c r="CD596" s="21"/>
      <c r="CE596" s="21"/>
      <c r="CF596" s="21"/>
      <c r="CG596" s="21"/>
      <c r="CH596" s="21"/>
      <c r="CI596" s="21"/>
      <c r="CJ596" s="21"/>
      <c r="CK596" s="21"/>
      <c r="CL596" s="21"/>
      <c r="CM596" s="21"/>
      <c r="CN596" s="21"/>
      <c r="CO596" s="21"/>
      <c r="CP596" s="21"/>
      <c r="CQ596" s="21"/>
    </row>
    <row r="597" spans="26:95">
      <c r="Z597" s="21"/>
      <c r="AA597" s="21"/>
      <c r="AB597" s="21"/>
      <c r="AC597" s="21"/>
      <c r="AD597" s="21"/>
      <c r="AE597" s="21"/>
      <c r="AF597" s="21"/>
      <c r="AG597" s="21"/>
      <c r="AH597" s="21"/>
      <c r="AI597" s="21"/>
      <c r="AJ597" s="21"/>
      <c r="AK597" s="21"/>
      <c r="AL597" s="21"/>
      <c r="AM597" s="21"/>
      <c r="AN597" s="21"/>
      <c r="AO597" s="21"/>
      <c r="AP597" s="21"/>
      <c r="AQ597" s="21"/>
      <c r="AR597" s="21"/>
      <c r="AS597" s="21"/>
      <c r="AT597" s="21"/>
      <c r="AU597" s="21"/>
      <c r="AV597" s="21"/>
      <c r="AW597" s="21"/>
      <c r="AX597" s="21"/>
      <c r="AY597" s="21"/>
      <c r="AZ597" s="21"/>
      <c r="BA597" s="21"/>
      <c r="BB597" s="21"/>
      <c r="BC597" s="21"/>
      <c r="BD597" s="21"/>
      <c r="BE597" s="21"/>
      <c r="BF597" s="21"/>
      <c r="BG597" s="21"/>
      <c r="BH597" s="21"/>
      <c r="BI597" s="21"/>
      <c r="BJ597" s="21"/>
      <c r="BK597" s="21"/>
      <c r="BL597" s="21"/>
      <c r="BM597" s="21"/>
      <c r="BN597" s="21"/>
      <c r="BO597" s="21"/>
      <c r="BP597" s="21"/>
      <c r="BQ597" s="21"/>
      <c r="BR597" s="21"/>
      <c r="BS597" s="21"/>
      <c r="BT597" s="21"/>
      <c r="BU597" s="21"/>
      <c r="BV597" s="21"/>
      <c r="BW597" s="21"/>
      <c r="BX597" s="21"/>
      <c r="BY597" s="21"/>
      <c r="BZ597" s="21"/>
      <c r="CA597" s="21"/>
      <c r="CB597" s="21"/>
      <c r="CC597" s="21"/>
      <c r="CD597" s="21"/>
      <c r="CE597" s="21"/>
      <c r="CF597" s="21"/>
      <c r="CG597" s="21"/>
      <c r="CH597" s="21"/>
      <c r="CI597" s="21"/>
      <c r="CJ597" s="21"/>
      <c r="CK597" s="21"/>
      <c r="CL597" s="21"/>
      <c r="CM597" s="21"/>
      <c r="CN597" s="21"/>
      <c r="CO597" s="21"/>
      <c r="CP597" s="21"/>
      <c r="CQ597" s="21"/>
    </row>
    <row r="598" spans="26:95">
      <c r="Z598" s="21"/>
      <c r="AA598" s="21"/>
      <c r="AB598" s="21"/>
      <c r="AC598" s="21"/>
      <c r="AD598" s="21"/>
      <c r="AE598" s="21"/>
      <c r="AF598" s="21"/>
      <c r="AG598" s="21"/>
      <c r="AH598" s="21"/>
      <c r="AI598" s="21"/>
      <c r="AJ598" s="21"/>
      <c r="AK598" s="21"/>
      <c r="AL598" s="21"/>
      <c r="AM598" s="21"/>
      <c r="AN598" s="21"/>
      <c r="AO598" s="21"/>
      <c r="AP598" s="21"/>
      <c r="AQ598" s="21"/>
      <c r="AR598" s="21"/>
      <c r="AS598" s="21"/>
      <c r="AT598" s="21"/>
      <c r="AU598" s="21"/>
      <c r="AV598" s="21"/>
      <c r="AW598" s="21"/>
      <c r="AX598" s="21"/>
      <c r="AY598" s="21"/>
      <c r="AZ598" s="21"/>
      <c r="BA598" s="21"/>
      <c r="BB598" s="21"/>
      <c r="BC598" s="21"/>
      <c r="BD598" s="21"/>
      <c r="BE598" s="21"/>
      <c r="BF598" s="21"/>
      <c r="BG598" s="21"/>
      <c r="BH598" s="21"/>
      <c r="BI598" s="21"/>
      <c r="BJ598" s="21"/>
      <c r="BK598" s="21"/>
      <c r="BL598" s="21"/>
      <c r="BM598" s="21"/>
      <c r="BN598" s="21"/>
      <c r="BO598" s="21"/>
      <c r="BP598" s="21"/>
      <c r="BQ598" s="21"/>
      <c r="BR598" s="21"/>
      <c r="BS598" s="21"/>
      <c r="BT598" s="21"/>
      <c r="BU598" s="21"/>
      <c r="BV598" s="21"/>
      <c r="BW598" s="21"/>
      <c r="BX598" s="21"/>
      <c r="BY598" s="21"/>
      <c r="BZ598" s="21"/>
      <c r="CA598" s="21"/>
      <c r="CB598" s="21"/>
      <c r="CC598" s="21"/>
      <c r="CD598" s="21"/>
      <c r="CE598" s="21"/>
      <c r="CF598" s="21"/>
      <c r="CG598" s="21"/>
      <c r="CH598" s="21"/>
      <c r="CI598" s="21"/>
      <c r="CJ598" s="21"/>
      <c r="CK598" s="21"/>
      <c r="CL598" s="21"/>
      <c r="CM598" s="21"/>
      <c r="CN598" s="21"/>
      <c r="CO598" s="21"/>
      <c r="CP598" s="21"/>
      <c r="CQ598" s="21"/>
    </row>
    <row r="599" spans="26:95">
      <c r="Z599" s="21"/>
      <c r="AA599" s="21"/>
      <c r="AB599" s="21"/>
      <c r="AC599" s="21"/>
      <c r="AD599" s="21"/>
      <c r="AE599" s="21"/>
      <c r="AF599" s="21"/>
      <c r="AG599" s="21"/>
      <c r="AH599" s="21"/>
      <c r="AI599" s="21"/>
      <c r="AJ599" s="21"/>
      <c r="AK599" s="21"/>
      <c r="AL599" s="21"/>
      <c r="AM599" s="21"/>
      <c r="AN599" s="21"/>
      <c r="AO599" s="21"/>
      <c r="AP599" s="21"/>
      <c r="AQ599" s="21"/>
      <c r="AR599" s="21"/>
      <c r="AS599" s="21"/>
      <c r="AT599" s="21"/>
      <c r="AU599" s="21"/>
      <c r="AV599" s="21"/>
      <c r="AW599" s="21"/>
      <c r="AX599" s="21"/>
      <c r="AY599" s="21"/>
      <c r="AZ599" s="21"/>
      <c r="BA599" s="21"/>
      <c r="BB599" s="21"/>
      <c r="BC599" s="21"/>
      <c r="BD599" s="21"/>
      <c r="BE599" s="21"/>
      <c r="BF599" s="21"/>
      <c r="BG599" s="21"/>
      <c r="BH599" s="21"/>
      <c r="BI599" s="21"/>
      <c r="BJ599" s="21"/>
      <c r="BK599" s="21"/>
      <c r="BL599" s="21"/>
      <c r="BM599" s="21"/>
      <c r="BN599" s="21"/>
      <c r="BO599" s="21"/>
      <c r="BP599" s="21"/>
      <c r="BQ599" s="21"/>
      <c r="BR599" s="21"/>
      <c r="BS599" s="21"/>
      <c r="BT599" s="21"/>
      <c r="BU599" s="21"/>
      <c r="BV599" s="21"/>
      <c r="BW599" s="21"/>
      <c r="BX599" s="21"/>
      <c r="BY599" s="21"/>
      <c r="BZ599" s="21"/>
      <c r="CA599" s="21"/>
      <c r="CB599" s="21"/>
      <c r="CC599" s="21"/>
      <c r="CD599" s="21"/>
      <c r="CE599" s="21"/>
      <c r="CF599" s="21"/>
      <c r="CG599" s="21"/>
      <c r="CH599" s="21"/>
      <c r="CI599" s="21"/>
      <c r="CJ599" s="21"/>
      <c r="CK599" s="21"/>
      <c r="CL599" s="21"/>
      <c r="CM599" s="21"/>
      <c r="CN599" s="21"/>
      <c r="CO599" s="21"/>
      <c r="CP599" s="21"/>
      <c r="CQ599" s="21"/>
    </row>
    <row r="600" spans="26:95">
      <c r="Z600" s="21"/>
      <c r="AA600" s="21"/>
      <c r="AB600" s="21"/>
      <c r="AC600" s="21"/>
      <c r="AD600" s="21"/>
      <c r="AE600" s="21"/>
      <c r="AF600" s="21"/>
      <c r="AG600" s="21"/>
      <c r="AH600" s="21"/>
      <c r="AI600" s="21"/>
      <c r="AJ600" s="21"/>
      <c r="AK600" s="21"/>
      <c r="AL600" s="21"/>
      <c r="AM600" s="21"/>
      <c r="AN600" s="21"/>
      <c r="AO600" s="21"/>
      <c r="AP600" s="21"/>
      <c r="AQ600" s="21"/>
      <c r="AR600" s="21"/>
      <c r="AS600" s="21"/>
      <c r="AT600" s="21"/>
      <c r="AU600" s="21"/>
      <c r="AV600" s="21"/>
      <c r="AW600" s="21"/>
      <c r="AX600" s="21"/>
      <c r="AY600" s="21"/>
      <c r="AZ600" s="21"/>
      <c r="BA600" s="21"/>
      <c r="BB600" s="21"/>
      <c r="BC600" s="21"/>
      <c r="BD600" s="21"/>
      <c r="BE600" s="21"/>
      <c r="BF600" s="21"/>
      <c r="BG600" s="21"/>
      <c r="BH600" s="21"/>
      <c r="BI600" s="21"/>
      <c r="BJ600" s="21"/>
      <c r="BK600" s="21"/>
      <c r="BL600" s="21"/>
      <c r="BM600" s="21"/>
      <c r="BN600" s="21"/>
      <c r="BO600" s="21"/>
      <c r="BP600" s="21"/>
      <c r="BQ600" s="21"/>
      <c r="BR600" s="21"/>
      <c r="BS600" s="21"/>
      <c r="BT600" s="21"/>
      <c r="BU600" s="21"/>
      <c r="BV600" s="21"/>
      <c r="BW600" s="21"/>
      <c r="BX600" s="21"/>
      <c r="BY600" s="21"/>
      <c r="BZ600" s="21"/>
      <c r="CA600" s="21"/>
      <c r="CB600" s="21"/>
      <c r="CC600" s="21"/>
      <c r="CD600" s="21"/>
      <c r="CE600" s="21"/>
      <c r="CF600" s="21"/>
      <c r="CG600" s="21"/>
      <c r="CH600" s="21"/>
      <c r="CI600" s="21"/>
      <c r="CJ600" s="21"/>
      <c r="CK600" s="21"/>
      <c r="CL600" s="21"/>
      <c r="CM600" s="21"/>
      <c r="CN600" s="21"/>
      <c r="CO600" s="21"/>
      <c r="CP600" s="21"/>
      <c r="CQ600" s="21"/>
    </row>
    <row r="601" spans="26:95">
      <c r="Z601" s="21"/>
      <c r="AA601" s="21"/>
      <c r="AB601" s="21"/>
      <c r="AC601" s="21"/>
      <c r="AD601" s="21"/>
      <c r="AE601" s="21"/>
      <c r="AF601" s="21"/>
      <c r="AG601" s="21"/>
      <c r="AH601" s="21"/>
      <c r="AI601" s="21"/>
      <c r="AJ601" s="21"/>
      <c r="AK601" s="21"/>
      <c r="AL601" s="21"/>
      <c r="AM601" s="21"/>
      <c r="AN601" s="21"/>
      <c r="AO601" s="21"/>
      <c r="AP601" s="21"/>
      <c r="AQ601" s="21"/>
      <c r="AR601" s="21"/>
      <c r="AS601" s="21"/>
      <c r="AT601" s="21"/>
      <c r="AU601" s="21"/>
      <c r="AV601" s="21"/>
      <c r="AW601" s="21"/>
      <c r="AX601" s="21"/>
      <c r="AY601" s="21"/>
      <c r="AZ601" s="21"/>
      <c r="BA601" s="21"/>
      <c r="BB601" s="21"/>
      <c r="BC601" s="21"/>
      <c r="BD601" s="21"/>
      <c r="BE601" s="21"/>
      <c r="BF601" s="21"/>
      <c r="BG601" s="21"/>
      <c r="BH601" s="21"/>
      <c r="BI601" s="21"/>
      <c r="BJ601" s="21"/>
      <c r="BK601" s="21"/>
      <c r="BL601" s="21"/>
      <c r="BM601" s="21"/>
      <c r="BN601" s="21"/>
      <c r="BO601" s="21"/>
      <c r="BP601" s="21"/>
      <c r="BQ601" s="21"/>
      <c r="BR601" s="21"/>
      <c r="BS601" s="21"/>
      <c r="BT601" s="21"/>
      <c r="BU601" s="21"/>
      <c r="BV601" s="21"/>
      <c r="BW601" s="21"/>
      <c r="BX601" s="21"/>
      <c r="BY601" s="21"/>
      <c r="BZ601" s="21"/>
      <c r="CA601" s="21"/>
      <c r="CB601" s="21"/>
      <c r="CC601" s="21"/>
      <c r="CD601" s="21"/>
      <c r="CE601" s="21"/>
      <c r="CF601" s="21"/>
      <c r="CG601" s="21"/>
      <c r="CH601" s="21"/>
      <c r="CI601" s="21"/>
      <c r="CJ601" s="21"/>
      <c r="CK601" s="21"/>
      <c r="CL601" s="21"/>
      <c r="CM601" s="21"/>
      <c r="CN601" s="21"/>
      <c r="CO601" s="21"/>
      <c r="CP601" s="21"/>
      <c r="CQ601" s="21"/>
    </row>
    <row r="602" spans="26:95">
      <c r="Z602" s="21"/>
      <c r="AA602" s="21"/>
      <c r="AB602" s="21"/>
      <c r="AC602" s="21"/>
      <c r="AD602" s="21"/>
      <c r="AE602" s="21"/>
      <c r="AF602" s="21"/>
      <c r="AG602" s="21"/>
      <c r="AH602" s="21"/>
      <c r="AI602" s="21"/>
      <c r="AJ602" s="21"/>
      <c r="AK602" s="21"/>
      <c r="AL602" s="21"/>
      <c r="AM602" s="21"/>
      <c r="AN602" s="21"/>
      <c r="AO602" s="21"/>
      <c r="AP602" s="21"/>
      <c r="AQ602" s="21"/>
      <c r="AR602" s="21"/>
      <c r="AS602" s="21"/>
      <c r="AT602" s="21"/>
      <c r="AU602" s="21"/>
      <c r="AV602" s="21"/>
      <c r="AW602" s="21"/>
      <c r="AX602" s="21"/>
      <c r="AY602" s="21"/>
      <c r="AZ602" s="21"/>
      <c r="BA602" s="21"/>
      <c r="BB602" s="21"/>
      <c r="BC602" s="21"/>
      <c r="BD602" s="21"/>
      <c r="BE602" s="21"/>
      <c r="BF602" s="21"/>
      <c r="BG602" s="21"/>
      <c r="BH602" s="21"/>
      <c r="BI602" s="21"/>
      <c r="BJ602" s="21"/>
      <c r="BK602" s="21"/>
      <c r="BL602" s="21"/>
      <c r="BM602" s="21"/>
      <c r="BN602" s="21"/>
      <c r="BO602" s="21"/>
      <c r="BP602" s="21"/>
      <c r="BQ602" s="21"/>
      <c r="BR602" s="21"/>
      <c r="BS602" s="21"/>
      <c r="BT602" s="21"/>
      <c r="BU602" s="21"/>
      <c r="BV602" s="21"/>
      <c r="BW602" s="21"/>
      <c r="BX602" s="21"/>
      <c r="BY602" s="21"/>
      <c r="BZ602" s="21"/>
      <c r="CA602" s="21"/>
      <c r="CB602" s="21"/>
      <c r="CC602" s="21"/>
      <c r="CD602" s="21"/>
      <c r="CE602" s="21"/>
      <c r="CF602" s="21"/>
      <c r="CG602" s="21"/>
      <c r="CH602" s="21"/>
      <c r="CI602" s="21"/>
      <c r="CJ602" s="21"/>
      <c r="CK602" s="21"/>
      <c r="CL602" s="21"/>
      <c r="CM602" s="21"/>
      <c r="CN602" s="21"/>
      <c r="CO602" s="21"/>
      <c r="CP602" s="21"/>
      <c r="CQ602" s="21"/>
    </row>
    <row r="603" spans="26:95">
      <c r="Z603" s="21"/>
      <c r="AA603" s="21"/>
      <c r="AB603" s="21"/>
      <c r="AC603" s="21"/>
      <c r="AD603" s="21"/>
      <c r="AE603" s="21"/>
      <c r="AF603" s="21"/>
      <c r="AG603" s="21"/>
      <c r="AH603" s="21"/>
      <c r="AI603" s="21"/>
      <c r="AJ603" s="21"/>
      <c r="AK603" s="21"/>
      <c r="AL603" s="21"/>
      <c r="AM603" s="21"/>
      <c r="AN603" s="21"/>
      <c r="AO603" s="21"/>
      <c r="AP603" s="21"/>
      <c r="AQ603" s="21"/>
      <c r="AR603" s="21"/>
      <c r="AS603" s="21"/>
      <c r="AT603" s="21"/>
      <c r="AU603" s="21"/>
      <c r="AV603" s="21"/>
      <c r="AW603" s="21"/>
      <c r="AX603" s="21"/>
      <c r="AY603" s="21"/>
      <c r="AZ603" s="21"/>
      <c r="BA603" s="21"/>
      <c r="BB603" s="21"/>
      <c r="BC603" s="21"/>
      <c r="BD603" s="21"/>
      <c r="BE603" s="21"/>
      <c r="BF603" s="21"/>
      <c r="BG603" s="21"/>
      <c r="BH603" s="21"/>
      <c r="BI603" s="21"/>
      <c r="BJ603" s="21"/>
      <c r="BK603" s="21"/>
      <c r="BL603" s="21"/>
      <c r="BM603" s="21"/>
      <c r="BN603" s="21"/>
      <c r="BO603" s="21"/>
      <c r="BP603" s="21"/>
      <c r="BQ603" s="21"/>
      <c r="BR603" s="21"/>
      <c r="BS603" s="21"/>
      <c r="BT603" s="21"/>
      <c r="BU603" s="21"/>
      <c r="BV603" s="21"/>
      <c r="BW603" s="21"/>
      <c r="BX603" s="21"/>
      <c r="BY603" s="21"/>
      <c r="BZ603" s="21"/>
      <c r="CA603" s="21"/>
      <c r="CB603" s="21"/>
      <c r="CC603" s="21"/>
      <c r="CD603" s="21"/>
      <c r="CE603" s="21"/>
      <c r="CF603" s="21"/>
      <c r="CG603" s="21"/>
      <c r="CH603" s="21"/>
      <c r="CI603" s="21"/>
      <c r="CJ603" s="21"/>
      <c r="CK603" s="21"/>
      <c r="CL603" s="21"/>
      <c r="CM603" s="21"/>
      <c r="CN603" s="21"/>
      <c r="CO603" s="21"/>
      <c r="CP603" s="21"/>
      <c r="CQ603" s="21"/>
    </row>
    <row r="604" spans="26:95">
      <c r="Z604" s="21"/>
      <c r="AA604" s="21"/>
      <c r="AB604" s="21"/>
      <c r="AC604" s="21"/>
      <c r="AD604" s="21"/>
      <c r="AE604" s="21"/>
      <c r="AF604" s="21"/>
      <c r="AG604" s="21"/>
      <c r="AH604" s="21"/>
      <c r="AI604" s="21"/>
      <c r="AJ604" s="21"/>
      <c r="AK604" s="21"/>
      <c r="AL604" s="21"/>
      <c r="AM604" s="21"/>
      <c r="AN604" s="21"/>
      <c r="AO604" s="21"/>
      <c r="AP604" s="21"/>
      <c r="AQ604" s="21"/>
      <c r="AR604" s="21"/>
      <c r="AS604" s="21"/>
      <c r="AT604" s="21"/>
      <c r="AU604" s="21"/>
      <c r="AV604" s="21"/>
      <c r="AW604" s="21"/>
      <c r="AX604" s="21"/>
      <c r="AY604" s="21"/>
      <c r="AZ604" s="21"/>
      <c r="BA604" s="21"/>
      <c r="BB604" s="21"/>
      <c r="BC604" s="21"/>
      <c r="BD604" s="21"/>
      <c r="BE604" s="21"/>
      <c r="BF604" s="21"/>
      <c r="BG604" s="21"/>
      <c r="BH604" s="21"/>
      <c r="BI604" s="21"/>
      <c r="BJ604" s="21"/>
      <c r="BK604" s="21"/>
      <c r="BL604" s="21"/>
      <c r="BM604" s="21"/>
      <c r="BN604" s="21"/>
      <c r="BO604" s="21"/>
      <c r="BP604" s="21"/>
      <c r="BQ604" s="21"/>
      <c r="BR604" s="21"/>
      <c r="BS604" s="21"/>
      <c r="BT604" s="21"/>
      <c r="BU604" s="21"/>
      <c r="BV604" s="21"/>
      <c r="BW604" s="21"/>
      <c r="BX604" s="21"/>
      <c r="BY604" s="21"/>
      <c r="BZ604" s="21"/>
      <c r="CA604" s="21"/>
      <c r="CB604" s="21"/>
      <c r="CC604" s="21"/>
      <c r="CD604" s="21"/>
      <c r="CE604" s="21"/>
      <c r="CF604" s="21"/>
      <c r="CG604" s="21"/>
      <c r="CH604" s="21"/>
      <c r="CI604" s="21"/>
      <c r="CJ604" s="21"/>
      <c r="CK604" s="21"/>
      <c r="CL604" s="21"/>
      <c r="CM604" s="21"/>
      <c r="CN604" s="21"/>
      <c r="CO604" s="21"/>
      <c r="CP604" s="21"/>
      <c r="CQ604" s="21"/>
    </row>
    <row r="605" spans="26:95">
      <c r="Z605" s="21"/>
      <c r="AA605" s="21"/>
      <c r="AB605" s="21"/>
      <c r="AC605" s="21"/>
      <c r="AD605" s="21"/>
      <c r="AE605" s="21"/>
      <c r="AF605" s="21"/>
      <c r="AG605" s="21"/>
      <c r="AH605" s="21"/>
      <c r="AI605" s="21"/>
      <c r="AJ605" s="21"/>
      <c r="AK605" s="21"/>
      <c r="AL605" s="21"/>
      <c r="AM605" s="21"/>
      <c r="AN605" s="21"/>
      <c r="AO605" s="21"/>
      <c r="AP605" s="21"/>
      <c r="AQ605" s="21"/>
      <c r="AR605" s="21"/>
      <c r="AS605" s="21"/>
      <c r="AT605" s="21"/>
      <c r="AU605" s="21"/>
      <c r="AV605" s="21"/>
      <c r="AW605" s="21"/>
      <c r="AX605" s="21"/>
      <c r="AY605" s="21"/>
      <c r="AZ605" s="21"/>
      <c r="BA605" s="21"/>
      <c r="BB605" s="21"/>
      <c r="BC605" s="21"/>
      <c r="BD605" s="21"/>
      <c r="BE605" s="21"/>
      <c r="BF605" s="21"/>
      <c r="BG605" s="21"/>
      <c r="BH605" s="21"/>
      <c r="BI605" s="21"/>
      <c r="BJ605" s="21"/>
      <c r="BK605" s="21"/>
      <c r="BL605" s="21"/>
      <c r="BM605" s="21"/>
      <c r="BN605" s="21"/>
      <c r="BO605" s="21"/>
      <c r="BP605" s="21"/>
      <c r="BQ605" s="21"/>
      <c r="BR605" s="21"/>
      <c r="BS605" s="21"/>
      <c r="BT605" s="21"/>
      <c r="BU605" s="21"/>
      <c r="BV605" s="21"/>
      <c r="BW605" s="21"/>
      <c r="BX605" s="21"/>
      <c r="BY605" s="21"/>
      <c r="BZ605" s="21"/>
      <c r="CA605" s="21"/>
      <c r="CB605" s="21"/>
      <c r="CC605" s="21"/>
      <c r="CD605" s="21"/>
      <c r="CE605" s="21"/>
      <c r="CF605" s="21"/>
      <c r="CG605" s="21"/>
      <c r="CH605" s="21"/>
      <c r="CI605" s="21"/>
      <c r="CJ605" s="21"/>
      <c r="CK605" s="21"/>
      <c r="CL605" s="21"/>
      <c r="CM605" s="21"/>
      <c r="CN605" s="21"/>
      <c r="CO605" s="21"/>
      <c r="CP605" s="21"/>
      <c r="CQ605" s="21"/>
    </row>
    <row r="606" spans="26:95">
      <c r="Z606" s="21"/>
      <c r="AA606" s="21"/>
      <c r="AB606" s="21"/>
      <c r="AC606" s="21"/>
      <c r="AD606" s="21"/>
      <c r="AE606" s="21"/>
      <c r="AF606" s="21"/>
      <c r="AG606" s="21"/>
      <c r="AH606" s="21"/>
      <c r="AI606" s="21"/>
      <c r="AJ606" s="21"/>
      <c r="AK606" s="21"/>
      <c r="AL606" s="21"/>
      <c r="AM606" s="21"/>
      <c r="AN606" s="21"/>
      <c r="AO606" s="21"/>
      <c r="AP606" s="21"/>
      <c r="AQ606" s="21"/>
      <c r="AR606" s="21"/>
      <c r="AS606" s="21"/>
      <c r="AT606" s="21"/>
      <c r="AU606" s="21"/>
      <c r="AV606" s="21"/>
      <c r="AW606" s="21"/>
      <c r="AX606" s="21"/>
      <c r="AY606" s="21"/>
      <c r="AZ606" s="21"/>
      <c r="BA606" s="21"/>
      <c r="BB606" s="21"/>
      <c r="BC606" s="21"/>
      <c r="BD606" s="21"/>
      <c r="BE606" s="21"/>
      <c r="BF606" s="21"/>
      <c r="BG606" s="21"/>
      <c r="BH606" s="21"/>
      <c r="BI606" s="21"/>
      <c r="BJ606" s="21"/>
      <c r="BK606" s="21"/>
      <c r="BL606" s="21"/>
      <c r="BM606" s="21"/>
      <c r="BN606" s="21"/>
      <c r="BO606" s="21"/>
      <c r="BP606" s="21"/>
      <c r="BQ606" s="21"/>
      <c r="BR606" s="21"/>
      <c r="BS606" s="21"/>
      <c r="BT606" s="21"/>
      <c r="BU606" s="21"/>
      <c r="BV606" s="21"/>
      <c r="BW606" s="21"/>
      <c r="BX606" s="21"/>
      <c r="BY606" s="21"/>
      <c r="BZ606" s="21"/>
      <c r="CA606" s="21"/>
      <c r="CB606" s="21"/>
      <c r="CC606" s="21"/>
      <c r="CD606" s="21"/>
      <c r="CE606" s="21"/>
      <c r="CF606" s="21"/>
      <c r="CG606" s="21"/>
      <c r="CH606" s="21"/>
      <c r="CI606" s="21"/>
      <c r="CJ606" s="21"/>
      <c r="CK606" s="21"/>
      <c r="CL606" s="21"/>
      <c r="CM606" s="21"/>
      <c r="CN606" s="21"/>
      <c r="CO606" s="21"/>
      <c r="CP606" s="21"/>
      <c r="CQ606" s="21"/>
    </row>
    <row r="607" spans="26:95">
      <c r="Z607" s="21"/>
      <c r="AA607" s="21"/>
      <c r="AB607" s="21"/>
      <c r="AC607" s="21"/>
      <c r="AD607" s="21"/>
      <c r="AE607" s="21"/>
      <c r="AF607" s="21"/>
      <c r="AG607" s="21"/>
      <c r="AH607" s="21"/>
      <c r="AI607" s="21"/>
      <c r="AJ607" s="21"/>
      <c r="AK607" s="21"/>
      <c r="AL607" s="21"/>
      <c r="AM607" s="21"/>
      <c r="AN607" s="21"/>
      <c r="AO607" s="21"/>
      <c r="AP607" s="21"/>
      <c r="AQ607" s="21"/>
      <c r="AR607" s="21"/>
      <c r="AS607" s="21"/>
      <c r="AT607" s="21"/>
      <c r="AU607" s="21"/>
      <c r="AV607" s="21"/>
      <c r="AW607" s="21"/>
      <c r="AX607" s="21"/>
      <c r="AY607" s="21"/>
      <c r="AZ607" s="21"/>
      <c r="BA607" s="21"/>
      <c r="BB607" s="21"/>
      <c r="BC607" s="21"/>
      <c r="BD607" s="21"/>
      <c r="BE607" s="21"/>
      <c r="BF607" s="21"/>
      <c r="BG607" s="21"/>
      <c r="BH607" s="21"/>
      <c r="BI607" s="21"/>
      <c r="BJ607" s="21"/>
      <c r="BK607" s="21"/>
      <c r="BL607" s="21"/>
      <c r="BM607" s="21"/>
      <c r="BN607" s="21"/>
      <c r="BO607" s="21"/>
      <c r="BP607" s="21"/>
      <c r="BQ607" s="21"/>
      <c r="BR607" s="21"/>
      <c r="BS607" s="21"/>
      <c r="BT607" s="21"/>
      <c r="BU607" s="21"/>
      <c r="BV607" s="21"/>
      <c r="BW607" s="21"/>
      <c r="BX607" s="21"/>
      <c r="BY607" s="21"/>
      <c r="BZ607" s="21"/>
      <c r="CA607" s="21"/>
      <c r="CB607" s="21"/>
      <c r="CC607" s="21"/>
      <c r="CD607" s="21"/>
      <c r="CE607" s="21"/>
      <c r="CF607" s="21"/>
      <c r="CG607" s="21"/>
      <c r="CH607" s="21"/>
      <c r="CI607" s="21"/>
      <c r="CJ607" s="21"/>
      <c r="CK607" s="21"/>
      <c r="CL607" s="21"/>
      <c r="CM607" s="21"/>
      <c r="CN607" s="21"/>
      <c r="CO607" s="21"/>
      <c r="CP607" s="21"/>
      <c r="CQ607" s="21"/>
    </row>
    <row r="608" spans="26:95">
      <c r="Z608" s="21"/>
      <c r="AA608" s="21"/>
      <c r="AB608" s="21"/>
      <c r="AC608" s="21"/>
      <c r="AD608" s="21"/>
      <c r="AE608" s="21"/>
      <c r="AF608" s="21"/>
      <c r="AG608" s="21"/>
      <c r="AH608" s="21"/>
      <c r="AI608" s="21"/>
      <c r="AJ608" s="21"/>
      <c r="AK608" s="21"/>
      <c r="AL608" s="21"/>
      <c r="AM608" s="21"/>
      <c r="AN608" s="21"/>
      <c r="AO608" s="21"/>
      <c r="AP608" s="21"/>
      <c r="AQ608" s="21"/>
      <c r="AR608" s="21"/>
      <c r="AS608" s="21"/>
      <c r="AT608" s="21"/>
      <c r="AU608" s="21"/>
      <c r="AV608" s="21"/>
      <c r="AW608" s="21"/>
      <c r="AX608" s="21"/>
      <c r="AY608" s="21"/>
      <c r="AZ608" s="21"/>
      <c r="BA608" s="21"/>
      <c r="BB608" s="21"/>
      <c r="BC608" s="21"/>
      <c r="BD608" s="21"/>
      <c r="BE608" s="21"/>
      <c r="BF608" s="21"/>
      <c r="BG608" s="21"/>
      <c r="BH608" s="21"/>
      <c r="BI608" s="21"/>
      <c r="BJ608" s="21"/>
      <c r="BK608" s="21"/>
      <c r="BL608" s="21"/>
      <c r="BM608" s="21"/>
      <c r="BN608" s="21"/>
      <c r="BO608" s="21"/>
      <c r="BP608" s="21"/>
      <c r="BQ608" s="21"/>
      <c r="BR608" s="21"/>
      <c r="BS608" s="21"/>
      <c r="BT608" s="21"/>
      <c r="BU608" s="21"/>
      <c r="BV608" s="21"/>
      <c r="BW608" s="21"/>
      <c r="BX608" s="21"/>
      <c r="BY608" s="21"/>
      <c r="BZ608" s="21"/>
      <c r="CA608" s="21"/>
      <c r="CB608" s="21"/>
      <c r="CC608" s="21"/>
      <c r="CD608" s="21"/>
      <c r="CE608" s="21"/>
      <c r="CF608" s="21"/>
      <c r="CG608" s="21"/>
      <c r="CH608" s="21"/>
      <c r="CI608" s="21"/>
      <c r="CJ608" s="21"/>
      <c r="CK608" s="21"/>
      <c r="CL608" s="21"/>
      <c r="CM608" s="21"/>
      <c r="CN608" s="21"/>
      <c r="CO608" s="21"/>
      <c r="CP608" s="21"/>
      <c r="CQ608" s="21"/>
    </row>
    <row r="609" spans="26:95">
      <c r="Z609" s="21"/>
      <c r="AA609" s="21"/>
      <c r="AB609" s="21"/>
      <c r="AC609" s="21"/>
      <c r="AD609" s="21"/>
      <c r="AE609" s="21"/>
      <c r="AF609" s="21"/>
      <c r="AG609" s="21"/>
      <c r="AH609" s="21"/>
      <c r="AI609" s="21"/>
      <c r="AJ609" s="21"/>
      <c r="AK609" s="21"/>
      <c r="AL609" s="21"/>
      <c r="AM609" s="21"/>
      <c r="AN609" s="21"/>
      <c r="AO609" s="21"/>
      <c r="AP609" s="21"/>
      <c r="AQ609" s="21"/>
      <c r="AR609" s="21"/>
      <c r="AS609" s="21"/>
      <c r="AT609" s="21"/>
      <c r="AU609" s="21"/>
      <c r="AV609" s="21"/>
      <c r="AW609" s="21"/>
      <c r="AX609" s="21"/>
      <c r="AY609" s="21"/>
      <c r="AZ609" s="21"/>
      <c r="BA609" s="21"/>
      <c r="BB609" s="21"/>
      <c r="BC609" s="21"/>
      <c r="BD609" s="21"/>
      <c r="BE609" s="21"/>
      <c r="BF609" s="21"/>
      <c r="BG609" s="21"/>
      <c r="BH609" s="21"/>
      <c r="BI609" s="21"/>
      <c r="BJ609" s="21"/>
      <c r="BK609" s="21"/>
      <c r="BL609" s="21"/>
      <c r="BM609" s="21"/>
      <c r="BN609" s="21"/>
      <c r="BO609" s="21"/>
      <c r="BP609" s="21"/>
      <c r="BQ609" s="21"/>
      <c r="BR609" s="21"/>
      <c r="BS609" s="21"/>
      <c r="BT609" s="21"/>
      <c r="BU609" s="21"/>
      <c r="BV609" s="21"/>
      <c r="BW609" s="21"/>
      <c r="BX609" s="21"/>
      <c r="BY609" s="21"/>
      <c r="BZ609" s="21"/>
      <c r="CA609" s="21"/>
      <c r="CB609" s="21"/>
      <c r="CC609" s="21"/>
      <c r="CD609" s="21"/>
      <c r="CE609" s="21"/>
      <c r="CF609" s="21"/>
      <c r="CG609" s="21"/>
      <c r="CH609" s="21"/>
      <c r="CI609" s="21"/>
      <c r="CJ609" s="21"/>
      <c r="CK609" s="21"/>
      <c r="CL609" s="21"/>
      <c r="CM609" s="21"/>
      <c r="CN609" s="21"/>
      <c r="CO609" s="21"/>
      <c r="CP609" s="21"/>
      <c r="CQ609" s="21"/>
    </row>
    <row r="610" spans="26:95">
      <c r="Z610" s="21"/>
      <c r="AA610" s="21"/>
      <c r="AB610" s="21"/>
      <c r="AC610" s="21"/>
      <c r="AD610" s="21"/>
      <c r="AE610" s="21"/>
      <c r="AF610" s="21"/>
      <c r="AG610" s="21"/>
      <c r="AH610" s="21"/>
      <c r="AI610" s="21"/>
      <c r="AJ610" s="21"/>
      <c r="AK610" s="21"/>
      <c r="AL610" s="21"/>
      <c r="AM610" s="21"/>
      <c r="AN610" s="21"/>
      <c r="AO610" s="21"/>
      <c r="AP610" s="21"/>
      <c r="AQ610" s="21"/>
      <c r="AR610" s="21"/>
      <c r="AS610" s="21"/>
      <c r="AT610" s="21"/>
      <c r="AU610" s="21"/>
      <c r="AV610" s="21"/>
      <c r="AW610" s="21"/>
      <c r="AX610" s="21"/>
      <c r="AY610" s="21"/>
      <c r="AZ610" s="21"/>
      <c r="BA610" s="21"/>
      <c r="BB610" s="21"/>
      <c r="BC610" s="21"/>
      <c r="BD610" s="21"/>
      <c r="BE610" s="21"/>
      <c r="BF610" s="21"/>
      <c r="BG610" s="21"/>
      <c r="BH610" s="21"/>
      <c r="BI610" s="21"/>
      <c r="BJ610" s="21"/>
      <c r="BK610" s="21"/>
      <c r="BL610" s="21"/>
      <c r="BM610" s="21"/>
      <c r="BN610" s="21"/>
      <c r="BO610" s="21"/>
      <c r="BP610" s="21"/>
      <c r="BQ610" s="21"/>
      <c r="BR610" s="21"/>
      <c r="BS610" s="21"/>
      <c r="BT610" s="21"/>
      <c r="BU610" s="21"/>
      <c r="BV610" s="21"/>
      <c r="BW610" s="21"/>
      <c r="BX610" s="21"/>
      <c r="BY610" s="21"/>
      <c r="BZ610" s="21"/>
      <c r="CA610" s="21"/>
      <c r="CB610" s="21"/>
      <c r="CC610" s="21"/>
      <c r="CD610" s="21"/>
      <c r="CE610" s="21"/>
      <c r="CF610" s="21"/>
      <c r="CG610" s="21"/>
      <c r="CH610" s="21"/>
      <c r="CI610" s="21"/>
      <c r="CJ610" s="21"/>
      <c r="CK610" s="21"/>
      <c r="CL610" s="21"/>
      <c r="CM610" s="21"/>
      <c r="CN610" s="21"/>
      <c r="CO610" s="21"/>
      <c r="CP610" s="21"/>
      <c r="CQ610" s="21"/>
    </row>
    <row r="611" spans="26:95">
      <c r="Z611" s="21"/>
      <c r="AA611" s="21"/>
      <c r="AB611" s="21"/>
      <c r="AC611" s="21"/>
      <c r="AD611" s="21"/>
      <c r="AE611" s="21"/>
      <c r="AF611" s="21"/>
      <c r="AG611" s="21"/>
      <c r="AH611" s="21"/>
      <c r="AI611" s="21"/>
      <c r="AJ611" s="21"/>
      <c r="AK611" s="21"/>
      <c r="AL611" s="21"/>
      <c r="AM611" s="21"/>
      <c r="AN611" s="21"/>
      <c r="AO611" s="21"/>
      <c r="AP611" s="21"/>
      <c r="AQ611" s="21"/>
      <c r="AR611" s="21"/>
      <c r="AS611" s="21"/>
      <c r="AT611" s="21"/>
      <c r="AU611" s="21"/>
      <c r="AV611" s="21"/>
      <c r="AW611" s="21"/>
      <c r="AX611" s="21"/>
      <c r="AY611" s="21"/>
      <c r="AZ611" s="21"/>
      <c r="BA611" s="21"/>
      <c r="BB611" s="21"/>
      <c r="BC611" s="21"/>
      <c r="BD611" s="21"/>
      <c r="BE611" s="21"/>
      <c r="BF611" s="21"/>
      <c r="BG611" s="21"/>
      <c r="BH611" s="21"/>
      <c r="BI611" s="21"/>
      <c r="BJ611" s="21"/>
      <c r="BK611" s="21"/>
      <c r="BL611" s="21"/>
      <c r="BM611" s="21"/>
      <c r="BN611" s="21"/>
      <c r="BO611" s="21"/>
      <c r="BP611" s="21"/>
      <c r="BQ611" s="21"/>
      <c r="BR611" s="21"/>
      <c r="BS611" s="21"/>
      <c r="BT611" s="21"/>
      <c r="BU611" s="21"/>
      <c r="BV611" s="21"/>
      <c r="BW611" s="21"/>
      <c r="BX611" s="21"/>
      <c r="BY611" s="21"/>
      <c r="BZ611" s="21"/>
      <c r="CA611" s="21"/>
      <c r="CB611" s="21"/>
      <c r="CC611" s="21"/>
      <c r="CD611" s="21"/>
      <c r="CE611" s="21"/>
      <c r="CF611" s="21"/>
      <c r="CG611" s="21"/>
      <c r="CH611" s="21"/>
      <c r="CI611" s="21"/>
      <c r="CJ611" s="21"/>
      <c r="CK611" s="21"/>
      <c r="CL611" s="21"/>
      <c r="CM611" s="21"/>
      <c r="CN611" s="21"/>
      <c r="CO611" s="21"/>
      <c r="CP611" s="21"/>
      <c r="CQ611" s="21"/>
    </row>
    <row r="612" spans="26:95">
      <c r="Z612" s="21"/>
      <c r="AA612" s="21"/>
      <c r="AB612" s="21"/>
      <c r="AC612" s="21"/>
      <c r="AD612" s="21"/>
      <c r="AE612" s="21"/>
      <c r="AF612" s="21"/>
      <c r="AG612" s="21"/>
      <c r="AH612" s="21"/>
      <c r="AI612" s="21"/>
      <c r="AJ612" s="21"/>
      <c r="AK612" s="21"/>
      <c r="AL612" s="21"/>
      <c r="AM612" s="21"/>
      <c r="AN612" s="21"/>
      <c r="AO612" s="21"/>
      <c r="AP612" s="21"/>
      <c r="AQ612" s="21"/>
      <c r="AR612" s="21"/>
      <c r="AS612" s="21"/>
      <c r="AT612" s="21"/>
      <c r="AU612" s="21"/>
      <c r="AV612" s="21"/>
      <c r="AW612" s="21"/>
      <c r="AX612" s="21"/>
      <c r="AY612" s="21"/>
      <c r="AZ612" s="21"/>
      <c r="BA612" s="21"/>
      <c r="BB612" s="21"/>
      <c r="BC612" s="21"/>
      <c r="BD612" s="21"/>
      <c r="BE612" s="21"/>
      <c r="BF612" s="21"/>
      <c r="BG612" s="21"/>
      <c r="BH612" s="21"/>
      <c r="BI612" s="21"/>
      <c r="BJ612" s="21"/>
      <c r="BK612" s="21"/>
      <c r="BL612" s="21"/>
      <c r="BM612" s="21"/>
      <c r="BN612" s="21"/>
      <c r="BO612" s="21"/>
      <c r="BP612" s="21"/>
      <c r="BQ612" s="21"/>
      <c r="BR612" s="21"/>
      <c r="BS612" s="21"/>
      <c r="BT612" s="21"/>
      <c r="BU612" s="21"/>
      <c r="BV612" s="21"/>
      <c r="BW612" s="21"/>
      <c r="BX612" s="21"/>
      <c r="BY612" s="21"/>
      <c r="BZ612" s="21"/>
      <c r="CA612" s="21"/>
      <c r="CB612" s="21"/>
      <c r="CC612" s="21"/>
      <c r="CD612" s="21"/>
      <c r="CE612" s="21"/>
      <c r="CF612" s="21"/>
      <c r="CG612" s="21"/>
      <c r="CH612" s="21"/>
      <c r="CI612" s="21"/>
      <c r="CJ612" s="21"/>
      <c r="CK612" s="21"/>
      <c r="CL612" s="21"/>
      <c r="CM612" s="21"/>
      <c r="CN612" s="21"/>
      <c r="CO612" s="21"/>
      <c r="CP612" s="21"/>
      <c r="CQ612" s="21"/>
    </row>
    <row r="613" spans="26:95">
      <c r="Z613" s="21"/>
      <c r="AA613" s="21"/>
      <c r="AB613" s="21"/>
      <c r="AC613" s="21"/>
      <c r="AD613" s="21"/>
      <c r="AE613" s="21"/>
      <c r="AF613" s="21"/>
      <c r="AG613" s="21"/>
      <c r="AH613" s="21"/>
      <c r="AI613" s="21"/>
      <c r="AJ613" s="21"/>
      <c r="AK613" s="21"/>
      <c r="AL613" s="21"/>
      <c r="AM613" s="21"/>
      <c r="AN613" s="21"/>
      <c r="AO613" s="21"/>
      <c r="AP613" s="21"/>
      <c r="AQ613" s="21"/>
      <c r="AR613" s="21"/>
      <c r="AS613" s="21"/>
      <c r="AT613" s="21"/>
      <c r="AU613" s="21"/>
      <c r="AV613" s="21"/>
      <c r="AW613" s="21"/>
      <c r="AX613" s="21"/>
      <c r="AY613" s="21"/>
      <c r="AZ613" s="21"/>
      <c r="BA613" s="21"/>
      <c r="BB613" s="21"/>
      <c r="BC613" s="21"/>
      <c r="BD613" s="21"/>
      <c r="BE613" s="21"/>
      <c r="BF613" s="21"/>
      <c r="BG613" s="21"/>
      <c r="BH613" s="21"/>
      <c r="BI613" s="21"/>
      <c r="BJ613" s="21"/>
      <c r="BK613" s="21"/>
      <c r="BL613" s="21"/>
      <c r="BM613" s="21"/>
      <c r="BN613" s="21"/>
      <c r="BO613" s="21"/>
      <c r="BP613" s="21"/>
      <c r="BQ613" s="21"/>
      <c r="BR613" s="21"/>
      <c r="BS613" s="21"/>
      <c r="BT613" s="21"/>
      <c r="BU613" s="21"/>
      <c r="BV613" s="21"/>
      <c r="BW613" s="21"/>
      <c r="BX613" s="21"/>
      <c r="BY613" s="21"/>
      <c r="BZ613" s="21"/>
      <c r="CA613" s="21"/>
      <c r="CB613" s="21"/>
      <c r="CC613" s="21"/>
      <c r="CD613" s="21"/>
      <c r="CE613" s="21"/>
      <c r="CF613" s="21"/>
      <c r="CG613" s="21"/>
      <c r="CH613" s="21"/>
      <c r="CI613" s="21"/>
      <c r="CJ613" s="21"/>
      <c r="CK613" s="21"/>
      <c r="CL613" s="21"/>
      <c r="CM613" s="21"/>
      <c r="CN613" s="21"/>
      <c r="CO613" s="21"/>
      <c r="CP613" s="21"/>
      <c r="CQ613" s="21"/>
    </row>
    <row r="614" spans="26:95">
      <c r="Z614" s="21"/>
      <c r="AA614" s="21"/>
      <c r="AB614" s="21"/>
      <c r="AC614" s="21"/>
      <c r="AD614" s="21"/>
      <c r="AE614" s="21"/>
      <c r="AF614" s="21"/>
      <c r="AG614" s="21"/>
      <c r="AH614" s="21"/>
      <c r="AI614" s="21"/>
      <c r="AJ614" s="21"/>
      <c r="AK614" s="21"/>
      <c r="AL614" s="21"/>
      <c r="AM614" s="21"/>
      <c r="AN614" s="21"/>
      <c r="AO614" s="21"/>
      <c r="AP614" s="21"/>
      <c r="AQ614" s="21"/>
      <c r="AR614" s="21"/>
      <c r="AS614" s="21"/>
      <c r="AT614" s="21"/>
      <c r="AU614" s="21"/>
      <c r="AV614" s="21"/>
      <c r="AW614" s="21"/>
      <c r="AX614" s="21"/>
      <c r="AY614" s="21"/>
      <c r="AZ614" s="21"/>
      <c r="BA614" s="21"/>
      <c r="BB614" s="21"/>
      <c r="BC614" s="21"/>
      <c r="BD614" s="21"/>
      <c r="BE614" s="21"/>
      <c r="BF614" s="21"/>
      <c r="BG614" s="21"/>
      <c r="BH614" s="21"/>
      <c r="BI614" s="21"/>
      <c r="BJ614" s="21"/>
      <c r="BK614" s="21"/>
      <c r="BL614" s="21"/>
      <c r="BM614" s="21"/>
      <c r="BN614" s="21"/>
      <c r="BO614" s="21"/>
      <c r="BP614" s="21"/>
      <c r="BQ614" s="21"/>
      <c r="BR614" s="21"/>
      <c r="BS614" s="21"/>
      <c r="BT614" s="21"/>
      <c r="BU614" s="21"/>
      <c r="BV614" s="21"/>
      <c r="BW614" s="21"/>
      <c r="BX614" s="21"/>
      <c r="BY614" s="21"/>
      <c r="BZ614" s="21"/>
      <c r="CA614" s="21"/>
      <c r="CB614" s="21"/>
      <c r="CC614" s="21"/>
      <c r="CD614" s="21"/>
      <c r="CE614" s="21"/>
      <c r="CF614" s="21"/>
      <c r="CG614" s="21"/>
      <c r="CH614" s="21"/>
      <c r="CI614" s="21"/>
      <c r="CJ614" s="21"/>
      <c r="CK614" s="21"/>
      <c r="CL614" s="21"/>
      <c r="CM614" s="21"/>
      <c r="CN614" s="21"/>
      <c r="CO614" s="21"/>
      <c r="CP614" s="21"/>
      <c r="CQ614" s="21"/>
    </row>
    <row r="615" spans="26:95">
      <c r="Z615" s="21"/>
      <c r="AA615" s="21"/>
      <c r="AB615" s="21"/>
      <c r="AC615" s="21"/>
      <c r="AD615" s="21"/>
      <c r="AE615" s="21"/>
      <c r="AF615" s="21"/>
      <c r="AG615" s="21"/>
      <c r="AH615" s="21"/>
      <c r="AI615" s="21"/>
      <c r="AJ615" s="21"/>
      <c r="AK615" s="21"/>
      <c r="AL615" s="21"/>
      <c r="AM615" s="21"/>
      <c r="AN615" s="21"/>
      <c r="AO615" s="21"/>
      <c r="AP615" s="21"/>
      <c r="AQ615" s="21"/>
      <c r="AR615" s="21"/>
      <c r="AS615" s="21"/>
      <c r="AT615" s="21"/>
      <c r="AU615" s="21"/>
      <c r="AV615" s="21"/>
      <c r="AW615" s="21"/>
      <c r="AX615" s="21"/>
      <c r="AY615" s="21"/>
      <c r="AZ615" s="21"/>
      <c r="BA615" s="21"/>
      <c r="BB615" s="21"/>
      <c r="BC615" s="21"/>
      <c r="BD615" s="21"/>
      <c r="BE615" s="21"/>
      <c r="BF615" s="21"/>
      <c r="BG615" s="21"/>
      <c r="BH615" s="21"/>
      <c r="BI615" s="21"/>
      <c r="BJ615" s="21"/>
      <c r="BK615" s="21"/>
      <c r="BL615" s="21"/>
      <c r="BM615" s="21"/>
      <c r="BN615" s="21"/>
      <c r="BO615" s="21"/>
      <c r="BP615" s="21"/>
      <c r="BQ615" s="21"/>
      <c r="BR615" s="21"/>
      <c r="BS615" s="21"/>
      <c r="BT615" s="21"/>
      <c r="BU615" s="21"/>
      <c r="BV615" s="21"/>
      <c r="BW615" s="21"/>
      <c r="BX615" s="21"/>
      <c r="BY615" s="21"/>
      <c r="BZ615" s="21"/>
      <c r="CA615" s="21"/>
      <c r="CB615" s="21"/>
      <c r="CC615" s="21"/>
      <c r="CD615" s="21"/>
      <c r="CE615" s="21"/>
      <c r="CF615" s="21"/>
      <c r="CG615" s="21"/>
      <c r="CH615" s="21"/>
      <c r="CI615" s="21"/>
      <c r="CJ615" s="21"/>
      <c r="CK615" s="21"/>
      <c r="CL615" s="21"/>
      <c r="CM615" s="21"/>
      <c r="CN615" s="21"/>
      <c r="CO615" s="21"/>
      <c r="CP615" s="21"/>
      <c r="CQ615" s="21"/>
    </row>
    <row r="616" spans="26:95">
      <c r="Z616" s="21"/>
      <c r="AA616" s="21"/>
      <c r="AB616" s="21"/>
      <c r="AC616" s="21"/>
      <c r="AD616" s="21"/>
      <c r="AE616" s="21"/>
      <c r="AF616" s="21"/>
      <c r="AG616" s="21"/>
      <c r="AH616" s="21"/>
      <c r="AI616" s="21"/>
      <c r="AJ616" s="21"/>
      <c r="AK616" s="21"/>
      <c r="AL616" s="21"/>
      <c r="AM616" s="21"/>
      <c r="AN616" s="21"/>
      <c r="AO616" s="21"/>
      <c r="AP616" s="21"/>
      <c r="AQ616" s="21"/>
      <c r="AR616" s="21"/>
      <c r="AS616" s="21"/>
      <c r="AT616" s="21"/>
      <c r="AU616" s="21"/>
      <c r="AV616" s="21"/>
      <c r="AW616" s="21"/>
      <c r="AX616" s="21"/>
      <c r="AY616" s="21"/>
      <c r="AZ616" s="21"/>
      <c r="BA616" s="21"/>
      <c r="BB616" s="21"/>
      <c r="BC616" s="21"/>
      <c r="BD616" s="21"/>
      <c r="BE616" s="21"/>
      <c r="BF616" s="21"/>
      <c r="BG616" s="21"/>
      <c r="BH616" s="21"/>
      <c r="BI616" s="21"/>
      <c r="BJ616" s="21"/>
      <c r="BK616" s="21"/>
      <c r="BL616" s="21"/>
      <c r="BM616" s="21"/>
      <c r="BN616" s="21"/>
      <c r="BO616" s="21"/>
      <c r="BP616" s="21"/>
      <c r="BQ616" s="21"/>
      <c r="BR616" s="21"/>
      <c r="BS616" s="21"/>
      <c r="BT616" s="21"/>
      <c r="BU616" s="21"/>
      <c r="BV616" s="21"/>
      <c r="BW616" s="21"/>
      <c r="BX616" s="21"/>
      <c r="BY616" s="21"/>
      <c r="BZ616" s="21"/>
      <c r="CA616" s="21"/>
      <c r="CB616" s="21"/>
      <c r="CC616" s="21"/>
      <c r="CD616" s="21"/>
      <c r="CE616" s="21"/>
      <c r="CF616" s="21"/>
      <c r="CG616" s="21"/>
      <c r="CH616" s="21"/>
      <c r="CI616" s="21"/>
      <c r="CJ616" s="21"/>
      <c r="CK616" s="21"/>
      <c r="CL616" s="21"/>
      <c r="CM616" s="21"/>
      <c r="CN616" s="21"/>
      <c r="CO616" s="21"/>
      <c r="CP616" s="21"/>
      <c r="CQ616" s="21"/>
    </row>
    <row r="617" spans="26:95">
      <c r="Z617" s="21"/>
      <c r="AA617" s="21"/>
      <c r="AB617" s="21"/>
      <c r="AC617" s="21"/>
      <c r="AD617" s="21"/>
      <c r="AE617" s="21"/>
      <c r="AF617" s="21"/>
      <c r="AG617" s="21"/>
      <c r="AH617" s="21"/>
      <c r="AI617" s="21"/>
      <c r="AJ617" s="21"/>
      <c r="AK617" s="21"/>
      <c r="AL617" s="21"/>
      <c r="AM617" s="21"/>
      <c r="AN617" s="21"/>
      <c r="AO617" s="21"/>
      <c r="AP617" s="21"/>
      <c r="AQ617" s="21"/>
      <c r="AR617" s="21"/>
      <c r="AS617" s="21"/>
      <c r="AT617" s="21"/>
      <c r="AU617" s="21"/>
      <c r="AV617" s="21"/>
      <c r="AW617" s="21"/>
      <c r="AX617" s="21"/>
      <c r="AY617" s="21"/>
      <c r="AZ617" s="21"/>
      <c r="BA617" s="21"/>
      <c r="BB617" s="21"/>
      <c r="BC617" s="21"/>
      <c r="BD617" s="21"/>
      <c r="BE617" s="21"/>
      <c r="BF617" s="21"/>
      <c r="BG617" s="21"/>
      <c r="BH617" s="21"/>
      <c r="BI617" s="21"/>
      <c r="BJ617" s="21"/>
      <c r="BK617" s="21"/>
      <c r="BL617" s="21"/>
      <c r="BM617" s="21"/>
      <c r="BN617" s="21"/>
      <c r="BO617" s="21"/>
      <c r="BP617" s="21"/>
      <c r="BQ617" s="21"/>
      <c r="BR617" s="21"/>
      <c r="BS617" s="21"/>
      <c r="BT617" s="21"/>
      <c r="BU617" s="21"/>
      <c r="BV617" s="21"/>
      <c r="BW617" s="21"/>
      <c r="BX617" s="21"/>
      <c r="BY617" s="21"/>
      <c r="BZ617" s="21"/>
      <c r="CA617" s="21"/>
      <c r="CB617" s="21"/>
      <c r="CC617" s="21"/>
      <c r="CD617" s="21"/>
      <c r="CE617" s="21"/>
      <c r="CF617" s="21"/>
      <c r="CG617" s="21"/>
      <c r="CH617" s="21"/>
      <c r="CI617" s="21"/>
      <c r="CJ617" s="21"/>
      <c r="CK617" s="21"/>
      <c r="CL617" s="21"/>
      <c r="CM617" s="21"/>
      <c r="CN617" s="21"/>
      <c r="CO617" s="21"/>
      <c r="CP617" s="21"/>
      <c r="CQ617" s="21"/>
    </row>
    <row r="618" spans="26:95">
      <c r="Z618" s="21"/>
      <c r="AA618" s="21"/>
      <c r="AB618" s="21"/>
      <c r="AC618" s="21"/>
      <c r="AD618" s="21"/>
      <c r="AE618" s="21"/>
      <c r="AF618" s="21"/>
      <c r="AG618" s="21"/>
      <c r="AH618" s="21"/>
      <c r="AI618" s="21"/>
      <c r="AJ618" s="21"/>
      <c r="AK618" s="21"/>
      <c r="AL618" s="21"/>
      <c r="AM618" s="21"/>
      <c r="AN618" s="21"/>
      <c r="AO618" s="21"/>
      <c r="AP618" s="21"/>
      <c r="AQ618" s="21"/>
      <c r="AR618" s="21"/>
      <c r="AS618" s="21"/>
      <c r="AT618" s="21"/>
      <c r="AU618" s="21"/>
      <c r="AV618" s="21"/>
      <c r="AW618" s="21"/>
      <c r="AX618" s="21"/>
      <c r="AY618" s="21"/>
      <c r="AZ618" s="21"/>
      <c r="BA618" s="21"/>
      <c r="BB618" s="21"/>
      <c r="BC618" s="21"/>
      <c r="BD618" s="21"/>
      <c r="BE618" s="21"/>
      <c r="BF618" s="21"/>
      <c r="BG618" s="21"/>
      <c r="BH618" s="21"/>
      <c r="BI618" s="21"/>
      <c r="BJ618" s="21"/>
      <c r="BK618" s="21"/>
      <c r="BL618" s="21"/>
      <c r="BM618" s="21"/>
      <c r="BN618" s="21"/>
      <c r="BO618" s="21"/>
      <c r="BP618" s="21"/>
      <c r="BQ618" s="21"/>
      <c r="BR618" s="21"/>
      <c r="BS618" s="21"/>
      <c r="BT618" s="21"/>
      <c r="BU618" s="21"/>
      <c r="BV618" s="21"/>
      <c r="BW618" s="21"/>
      <c r="BX618" s="21"/>
      <c r="BY618" s="21"/>
      <c r="BZ618" s="21"/>
      <c r="CA618" s="21"/>
      <c r="CB618" s="21"/>
      <c r="CC618" s="21"/>
      <c r="CD618" s="21"/>
      <c r="CE618" s="21"/>
      <c r="CF618" s="21"/>
      <c r="CG618" s="21"/>
      <c r="CH618" s="21"/>
      <c r="CI618" s="21"/>
      <c r="CJ618" s="21"/>
      <c r="CK618" s="21"/>
      <c r="CL618" s="21"/>
      <c r="CM618" s="21"/>
      <c r="CN618" s="21"/>
      <c r="CO618" s="21"/>
      <c r="CP618" s="21"/>
      <c r="CQ618" s="21"/>
    </row>
    <row r="619" spans="26:95">
      <c r="Z619" s="21"/>
      <c r="AA619" s="21"/>
      <c r="AB619" s="21"/>
      <c r="AC619" s="21"/>
      <c r="AD619" s="21"/>
      <c r="AE619" s="21"/>
      <c r="AF619" s="21"/>
      <c r="AG619" s="21"/>
      <c r="AH619" s="21"/>
      <c r="AI619" s="21"/>
      <c r="AJ619" s="21"/>
      <c r="AK619" s="21"/>
      <c r="AL619" s="21"/>
      <c r="AM619" s="21"/>
      <c r="AN619" s="21"/>
      <c r="AO619" s="21"/>
      <c r="AP619" s="21"/>
      <c r="AQ619" s="21"/>
      <c r="AR619" s="21"/>
      <c r="AS619" s="21"/>
      <c r="AT619" s="21"/>
      <c r="AU619" s="21"/>
      <c r="AV619" s="21"/>
      <c r="AW619" s="21"/>
      <c r="AX619" s="21"/>
      <c r="AY619" s="21"/>
      <c r="AZ619" s="21"/>
      <c r="BA619" s="21"/>
      <c r="BB619" s="21"/>
      <c r="BC619" s="21"/>
      <c r="BD619" s="21"/>
      <c r="BE619" s="21"/>
      <c r="BF619" s="21"/>
      <c r="BG619" s="21"/>
      <c r="BH619" s="21"/>
      <c r="BI619" s="21"/>
      <c r="BJ619" s="21"/>
      <c r="BK619" s="21"/>
      <c r="BL619" s="21"/>
      <c r="BM619" s="21"/>
      <c r="BN619" s="21"/>
      <c r="BO619" s="21"/>
      <c r="BP619" s="21"/>
      <c r="BQ619" s="21"/>
      <c r="BR619" s="21"/>
      <c r="BS619" s="21"/>
      <c r="BT619" s="21"/>
      <c r="BU619" s="21"/>
      <c r="BV619" s="21"/>
      <c r="BW619" s="21"/>
      <c r="BX619" s="21"/>
      <c r="BY619" s="21"/>
      <c r="BZ619" s="21"/>
      <c r="CA619" s="21"/>
      <c r="CB619" s="21"/>
      <c r="CC619" s="21"/>
      <c r="CD619" s="21"/>
      <c r="CE619" s="21"/>
      <c r="CF619" s="21"/>
      <c r="CG619" s="21"/>
      <c r="CH619" s="21"/>
      <c r="CI619" s="21"/>
      <c r="CJ619" s="21"/>
      <c r="CK619" s="21"/>
      <c r="CL619" s="21"/>
      <c r="CM619" s="21"/>
      <c r="CN619" s="21"/>
      <c r="CO619" s="21"/>
      <c r="CP619" s="21"/>
      <c r="CQ619" s="21"/>
    </row>
    <row r="620" spans="26:95">
      <c r="Z620" s="21"/>
      <c r="AA620" s="21"/>
      <c r="AB620" s="21"/>
      <c r="AC620" s="21"/>
      <c r="AD620" s="21"/>
      <c r="AE620" s="21"/>
      <c r="AF620" s="21"/>
      <c r="AG620" s="21"/>
      <c r="AH620" s="21"/>
      <c r="AI620" s="21"/>
      <c r="AJ620" s="21"/>
      <c r="AK620" s="21"/>
      <c r="AL620" s="21"/>
      <c r="AM620" s="21"/>
      <c r="AN620" s="21"/>
      <c r="AO620" s="21"/>
      <c r="AP620" s="21"/>
      <c r="AQ620" s="21"/>
      <c r="AR620" s="21"/>
      <c r="AS620" s="21"/>
      <c r="AT620" s="21"/>
      <c r="AU620" s="21"/>
      <c r="AV620" s="21"/>
      <c r="AW620" s="21"/>
      <c r="AX620" s="21"/>
      <c r="AY620" s="21"/>
      <c r="AZ620" s="21"/>
      <c r="BA620" s="21"/>
      <c r="BB620" s="21"/>
      <c r="BC620" s="21"/>
      <c r="BD620" s="21"/>
      <c r="BE620" s="21"/>
      <c r="BF620" s="21"/>
      <c r="BG620" s="21"/>
      <c r="BH620" s="21"/>
      <c r="BI620" s="21"/>
      <c r="BJ620" s="21"/>
      <c r="BK620" s="21"/>
      <c r="BL620" s="21"/>
      <c r="BM620" s="21"/>
      <c r="BN620" s="21"/>
      <c r="BO620" s="21"/>
      <c r="BP620" s="21"/>
      <c r="BQ620" s="21"/>
      <c r="BR620" s="21"/>
      <c r="BS620" s="21"/>
      <c r="BT620" s="21"/>
      <c r="BU620" s="21"/>
      <c r="BV620" s="21"/>
      <c r="BW620" s="21"/>
      <c r="BX620" s="21"/>
      <c r="BY620" s="21"/>
      <c r="BZ620" s="21"/>
      <c r="CA620" s="21"/>
      <c r="CB620" s="21"/>
      <c r="CC620" s="21"/>
      <c r="CD620" s="21"/>
      <c r="CE620" s="21"/>
      <c r="CF620" s="21"/>
      <c r="CG620" s="21"/>
      <c r="CH620" s="21"/>
      <c r="CI620" s="21"/>
      <c r="CJ620" s="21"/>
      <c r="CK620" s="21"/>
      <c r="CL620" s="21"/>
      <c r="CM620" s="21"/>
      <c r="CN620" s="21"/>
      <c r="CO620" s="21"/>
      <c r="CP620" s="21"/>
      <c r="CQ620" s="21"/>
    </row>
    <row r="621" spans="26:95">
      <c r="Z621" s="21"/>
      <c r="AA621" s="21"/>
      <c r="AB621" s="21"/>
      <c r="AC621" s="21"/>
      <c r="AD621" s="21"/>
      <c r="AE621" s="21"/>
      <c r="AF621" s="21"/>
      <c r="AG621" s="21"/>
      <c r="AH621" s="21"/>
      <c r="AI621" s="21"/>
      <c r="AJ621" s="21"/>
      <c r="AK621" s="21"/>
      <c r="AL621" s="21"/>
      <c r="AM621" s="21"/>
      <c r="AN621" s="21"/>
      <c r="AO621" s="21"/>
      <c r="AP621" s="21"/>
      <c r="AQ621" s="21"/>
      <c r="AR621" s="21"/>
      <c r="AS621" s="21"/>
      <c r="AT621" s="21"/>
      <c r="AU621" s="21"/>
      <c r="AV621" s="21"/>
      <c r="AW621" s="21"/>
      <c r="AX621" s="21"/>
      <c r="AY621" s="21"/>
      <c r="AZ621" s="21"/>
      <c r="BA621" s="21"/>
      <c r="BB621" s="21"/>
      <c r="BC621" s="21"/>
      <c r="BD621" s="21"/>
      <c r="BE621" s="21"/>
      <c r="BF621" s="21"/>
      <c r="BG621" s="21"/>
      <c r="BH621" s="21"/>
      <c r="BI621" s="21"/>
      <c r="BJ621" s="21"/>
      <c r="BK621" s="21"/>
      <c r="BL621" s="21"/>
      <c r="BM621" s="21"/>
      <c r="BN621" s="21"/>
      <c r="BO621" s="21"/>
      <c r="BP621" s="21"/>
      <c r="BQ621" s="21"/>
      <c r="BR621" s="21"/>
      <c r="BS621" s="21"/>
      <c r="BT621" s="21"/>
      <c r="BU621" s="21"/>
      <c r="BV621" s="21"/>
      <c r="BW621" s="21"/>
      <c r="BX621" s="21"/>
      <c r="BY621" s="21"/>
      <c r="BZ621" s="21"/>
      <c r="CA621" s="21"/>
      <c r="CB621" s="21"/>
      <c r="CC621" s="21"/>
      <c r="CD621" s="21"/>
      <c r="CE621" s="21"/>
      <c r="CF621" s="21"/>
      <c r="CG621" s="21"/>
      <c r="CH621" s="21"/>
      <c r="CI621" s="21"/>
      <c r="CJ621" s="21"/>
      <c r="CK621" s="21"/>
      <c r="CL621" s="21"/>
      <c r="CM621" s="21"/>
      <c r="CN621" s="21"/>
      <c r="CO621" s="21"/>
      <c r="CP621" s="21"/>
      <c r="CQ621" s="21"/>
    </row>
    <row r="622" spans="26:95">
      <c r="Z622" s="21"/>
      <c r="AA622" s="21"/>
      <c r="AB622" s="21"/>
      <c r="AC622" s="21"/>
      <c r="AD622" s="21"/>
      <c r="AE622" s="21"/>
      <c r="AF622" s="21"/>
      <c r="AG622" s="21"/>
      <c r="AH622" s="21"/>
      <c r="AI622" s="21"/>
      <c r="AJ622" s="21"/>
      <c r="AK622" s="21"/>
      <c r="AL622" s="21"/>
      <c r="AM622" s="21"/>
      <c r="AN622" s="21"/>
      <c r="AO622" s="21"/>
      <c r="AP622" s="21"/>
      <c r="AQ622" s="21"/>
      <c r="AR622" s="21"/>
      <c r="AS622" s="21"/>
      <c r="AT622" s="21"/>
      <c r="AU622" s="21"/>
      <c r="AV622" s="21"/>
      <c r="AW622" s="21"/>
      <c r="AX622" s="21"/>
      <c r="AY622" s="21"/>
      <c r="AZ622" s="21"/>
      <c r="BA622" s="21"/>
      <c r="BB622" s="21"/>
      <c r="BC622" s="21"/>
      <c r="BD622" s="21"/>
      <c r="BE622" s="21"/>
      <c r="BF622" s="21"/>
      <c r="BG622" s="21"/>
      <c r="BH622" s="21"/>
      <c r="BI622" s="21"/>
      <c r="BJ622" s="21"/>
      <c r="BK622" s="21"/>
      <c r="BL622" s="21"/>
      <c r="BM622" s="21"/>
      <c r="BN622" s="21"/>
      <c r="BO622" s="21"/>
      <c r="BP622" s="21"/>
      <c r="BQ622" s="21"/>
      <c r="BR622" s="21"/>
      <c r="BS622" s="21"/>
      <c r="BT622" s="21"/>
      <c r="BU622" s="21"/>
      <c r="BV622" s="21"/>
      <c r="BW622" s="21"/>
      <c r="BX622" s="21"/>
      <c r="BY622" s="21"/>
      <c r="BZ622" s="21"/>
      <c r="CA622" s="21"/>
      <c r="CB622" s="21"/>
      <c r="CC622" s="21"/>
      <c r="CD622" s="21"/>
      <c r="CE622" s="21"/>
      <c r="CF622" s="21"/>
      <c r="CG622" s="21"/>
      <c r="CH622" s="21"/>
      <c r="CI622" s="21"/>
      <c r="CJ622" s="21"/>
      <c r="CK622" s="21"/>
      <c r="CL622" s="21"/>
      <c r="CM622" s="21"/>
      <c r="CN622" s="21"/>
      <c r="CO622" s="21"/>
      <c r="CP622" s="21"/>
      <c r="CQ622" s="21"/>
    </row>
    <row r="623" spans="26:95">
      <c r="Z623" s="21"/>
      <c r="AA623" s="21"/>
      <c r="AB623" s="21"/>
      <c r="AC623" s="21"/>
      <c r="AD623" s="21"/>
      <c r="AE623" s="21"/>
      <c r="AF623" s="21"/>
      <c r="AG623" s="21"/>
      <c r="AH623" s="21"/>
      <c r="AI623" s="21"/>
      <c r="AJ623" s="21"/>
      <c r="AK623" s="21"/>
      <c r="AL623" s="21"/>
      <c r="AM623" s="21"/>
      <c r="AN623" s="21"/>
      <c r="AO623" s="21"/>
      <c r="AP623" s="21"/>
      <c r="AQ623" s="21"/>
      <c r="AR623" s="21"/>
      <c r="AS623" s="21"/>
      <c r="AT623" s="21"/>
      <c r="AU623" s="21"/>
      <c r="AV623" s="21"/>
      <c r="AW623" s="21"/>
      <c r="AX623" s="21"/>
      <c r="AY623" s="21"/>
      <c r="AZ623" s="21"/>
      <c r="BA623" s="21"/>
      <c r="BB623" s="21"/>
      <c r="BC623" s="21"/>
      <c r="BD623" s="21"/>
      <c r="BE623" s="21"/>
      <c r="BF623" s="21"/>
      <c r="BG623" s="21"/>
      <c r="BH623" s="21"/>
      <c r="BI623" s="21"/>
      <c r="BJ623" s="21"/>
      <c r="BK623" s="21"/>
      <c r="BL623" s="21"/>
      <c r="BM623" s="21"/>
      <c r="BN623" s="21"/>
      <c r="BO623" s="21"/>
      <c r="BP623" s="21"/>
      <c r="BQ623" s="21"/>
      <c r="BR623" s="21"/>
      <c r="BS623" s="21"/>
      <c r="BT623" s="21"/>
      <c r="BU623" s="21"/>
      <c r="BV623" s="21"/>
      <c r="BW623" s="21"/>
      <c r="BX623" s="21"/>
      <c r="BY623" s="21"/>
      <c r="BZ623" s="21"/>
      <c r="CA623" s="21"/>
      <c r="CB623" s="21"/>
      <c r="CC623" s="21"/>
      <c r="CD623" s="21"/>
      <c r="CE623" s="21"/>
      <c r="CF623" s="21"/>
      <c r="CG623" s="21"/>
      <c r="CH623" s="21"/>
      <c r="CI623" s="21"/>
      <c r="CJ623" s="21"/>
      <c r="CK623" s="21"/>
      <c r="CL623" s="21"/>
      <c r="CM623" s="21"/>
      <c r="CN623" s="21"/>
      <c r="CO623" s="21"/>
      <c r="CP623" s="21"/>
      <c r="CQ623" s="21"/>
    </row>
    <row r="624" spans="26:95">
      <c r="Z624" s="21"/>
      <c r="AA624" s="21"/>
      <c r="AB624" s="21"/>
      <c r="AC624" s="21"/>
      <c r="AD624" s="21"/>
      <c r="AE624" s="21"/>
      <c r="AF624" s="21"/>
      <c r="AG624" s="21"/>
      <c r="AH624" s="21"/>
      <c r="AI624" s="21"/>
      <c r="AJ624" s="21"/>
      <c r="AK624" s="21"/>
      <c r="AL624" s="21"/>
      <c r="AM624" s="21"/>
      <c r="AN624" s="21"/>
      <c r="AO624" s="21"/>
      <c r="AP624" s="21"/>
      <c r="AQ624" s="21"/>
      <c r="AR624" s="21"/>
      <c r="AS624" s="21"/>
      <c r="AT624" s="21"/>
      <c r="AU624" s="21"/>
      <c r="AV624" s="21"/>
      <c r="AW624" s="21"/>
      <c r="AX624" s="21"/>
      <c r="AY624" s="21"/>
      <c r="AZ624" s="21"/>
      <c r="BA624" s="21"/>
      <c r="BB624" s="21"/>
      <c r="BC624" s="21"/>
      <c r="BD624" s="21"/>
      <c r="BE624" s="21"/>
      <c r="BF624" s="21"/>
      <c r="BG624" s="21"/>
      <c r="BH624" s="21"/>
      <c r="BI624" s="21"/>
      <c r="BJ624" s="21"/>
      <c r="BK624" s="21"/>
      <c r="BL624" s="21"/>
      <c r="BM624" s="21"/>
      <c r="BN624" s="21"/>
      <c r="BO624" s="21"/>
      <c r="BP624" s="21"/>
      <c r="BQ624" s="21"/>
      <c r="BR624" s="21"/>
      <c r="BS624" s="21"/>
      <c r="BT624" s="21"/>
      <c r="BU624" s="21"/>
      <c r="BV624" s="21"/>
      <c r="BW624" s="21"/>
      <c r="BX624" s="21"/>
      <c r="BY624" s="21"/>
      <c r="BZ624" s="21"/>
      <c r="CA624" s="21"/>
      <c r="CB624" s="21"/>
      <c r="CC624" s="21"/>
      <c r="CD624" s="21"/>
      <c r="CE624" s="21"/>
      <c r="CF624" s="21"/>
      <c r="CG624" s="21"/>
      <c r="CH624" s="21"/>
      <c r="CI624" s="21"/>
      <c r="CJ624" s="21"/>
      <c r="CK624" s="21"/>
      <c r="CL624" s="21"/>
      <c r="CM624" s="21"/>
      <c r="CN624" s="21"/>
      <c r="CO624" s="21"/>
      <c r="CP624" s="21"/>
      <c r="CQ624" s="21"/>
    </row>
    <row r="625" spans="26:95">
      <c r="Z625" s="21"/>
      <c r="AA625" s="21"/>
      <c r="AB625" s="21"/>
      <c r="AC625" s="21"/>
      <c r="AD625" s="21"/>
      <c r="AE625" s="21"/>
      <c r="AF625" s="21"/>
      <c r="AG625" s="21"/>
      <c r="AH625" s="21"/>
      <c r="AI625" s="21"/>
      <c r="AJ625" s="21"/>
      <c r="AK625" s="21"/>
      <c r="AL625" s="21"/>
      <c r="AM625" s="21"/>
      <c r="AN625" s="21"/>
      <c r="AO625" s="21"/>
      <c r="AP625" s="21"/>
      <c r="AQ625" s="21"/>
      <c r="AR625" s="21"/>
      <c r="AS625" s="21"/>
      <c r="AT625" s="21"/>
      <c r="AU625" s="21"/>
      <c r="AV625" s="21"/>
      <c r="AW625" s="21"/>
      <c r="AX625" s="21"/>
      <c r="AY625" s="21"/>
      <c r="AZ625" s="21"/>
      <c r="BA625" s="21"/>
      <c r="BB625" s="21"/>
      <c r="BC625" s="21"/>
      <c r="BD625" s="21"/>
      <c r="BE625" s="21"/>
      <c r="BF625" s="21"/>
      <c r="BG625" s="21"/>
      <c r="BH625" s="21"/>
      <c r="BI625" s="21"/>
      <c r="BJ625" s="21"/>
      <c r="BK625" s="21"/>
      <c r="BL625" s="21"/>
      <c r="BM625" s="21"/>
      <c r="BN625" s="21"/>
      <c r="BO625" s="21"/>
      <c r="BP625" s="21"/>
      <c r="BQ625" s="21"/>
      <c r="BR625" s="21"/>
      <c r="BS625" s="21"/>
      <c r="BT625" s="21"/>
      <c r="BU625" s="21"/>
      <c r="BV625" s="21"/>
      <c r="BW625" s="21"/>
      <c r="BX625" s="21"/>
      <c r="BY625" s="21"/>
      <c r="BZ625" s="21"/>
      <c r="CA625" s="21"/>
      <c r="CB625" s="21"/>
      <c r="CC625" s="21"/>
      <c r="CD625" s="21"/>
      <c r="CE625" s="21"/>
      <c r="CF625" s="21"/>
      <c r="CG625" s="21"/>
      <c r="CH625" s="21"/>
      <c r="CI625" s="21"/>
      <c r="CJ625" s="21"/>
      <c r="CK625" s="21"/>
      <c r="CL625" s="21"/>
      <c r="CM625" s="21"/>
      <c r="CN625" s="21"/>
      <c r="CO625" s="21"/>
      <c r="CP625" s="21"/>
      <c r="CQ625" s="21"/>
    </row>
    <row r="626" spans="26:95">
      <c r="Z626" s="21"/>
      <c r="AA626" s="21"/>
      <c r="AB626" s="21"/>
      <c r="AC626" s="21"/>
      <c r="AD626" s="21"/>
      <c r="AE626" s="21"/>
      <c r="AF626" s="21"/>
      <c r="AG626" s="21"/>
      <c r="AH626" s="21"/>
      <c r="AI626" s="21"/>
      <c r="AJ626" s="21"/>
      <c r="AK626" s="21"/>
      <c r="AL626" s="21"/>
      <c r="AM626" s="21"/>
      <c r="AN626" s="21"/>
      <c r="AO626" s="21"/>
      <c r="AP626" s="21"/>
      <c r="AQ626" s="21"/>
      <c r="AR626" s="21"/>
      <c r="AS626" s="21"/>
      <c r="AT626" s="21"/>
      <c r="AU626" s="21"/>
      <c r="AV626" s="21"/>
      <c r="AW626" s="21"/>
      <c r="AX626" s="21"/>
      <c r="AY626" s="21"/>
      <c r="AZ626" s="21"/>
      <c r="BA626" s="21"/>
      <c r="BB626" s="21"/>
      <c r="BC626" s="21"/>
      <c r="BD626" s="21"/>
      <c r="BE626" s="21"/>
      <c r="BF626" s="21"/>
      <c r="BG626" s="21"/>
      <c r="BH626" s="21"/>
      <c r="BI626" s="21"/>
      <c r="BJ626" s="21"/>
      <c r="BK626" s="21"/>
      <c r="BL626" s="21"/>
      <c r="BM626" s="21"/>
      <c r="BN626" s="21"/>
      <c r="BO626" s="21"/>
      <c r="BP626" s="21"/>
      <c r="BQ626" s="21"/>
      <c r="BR626" s="21"/>
      <c r="BS626" s="21"/>
      <c r="BT626" s="21"/>
      <c r="BU626" s="21"/>
      <c r="BV626" s="21"/>
      <c r="BW626" s="21"/>
      <c r="BX626" s="21"/>
      <c r="BY626" s="21"/>
      <c r="BZ626" s="21"/>
      <c r="CA626" s="21"/>
      <c r="CB626" s="21"/>
      <c r="CC626" s="21"/>
      <c r="CD626" s="21"/>
      <c r="CE626" s="21"/>
      <c r="CF626" s="21"/>
      <c r="CG626" s="21"/>
      <c r="CH626" s="21"/>
      <c r="CI626" s="21"/>
      <c r="CJ626" s="21"/>
      <c r="CK626" s="21"/>
      <c r="CL626" s="21"/>
      <c r="CM626" s="21"/>
      <c r="CN626" s="21"/>
      <c r="CO626" s="21"/>
      <c r="CP626" s="21"/>
      <c r="CQ626" s="21"/>
    </row>
    <row r="627" spans="26:95">
      <c r="Z627" s="21"/>
      <c r="AA627" s="21"/>
      <c r="AB627" s="21"/>
      <c r="AC627" s="21"/>
      <c r="AD627" s="21"/>
      <c r="AE627" s="21"/>
      <c r="AF627" s="21"/>
      <c r="AG627" s="21"/>
      <c r="AH627" s="21"/>
      <c r="AI627" s="21"/>
      <c r="AJ627" s="21"/>
      <c r="AK627" s="21"/>
      <c r="AL627" s="21"/>
      <c r="AM627" s="21"/>
      <c r="AN627" s="21"/>
      <c r="AO627" s="21"/>
      <c r="AP627" s="21"/>
      <c r="AQ627" s="21"/>
      <c r="AR627" s="21"/>
      <c r="AS627" s="21"/>
      <c r="AT627" s="21"/>
      <c r="AU627" s="21"/>
      <c r="AV627" s="21"/>
      <c r="AW627" s="21"/>
      <c r="AX627" s="21"/>
      <c r="AY627" s="21"/>
      <c r="AZ627" s="21"/>
      <c r="BA627" s="21"/>
      <c r="BB627" s="21"/>
      <c r="BC627" s="21"/>
      <c r="BD627" s="21"/>
      <c r="BE627" s="21"/>
      <c r="BF627" s="21"/>
      <c r="BG627" s="21"/>
      <c r="BH627" s="21"/>
      <c r="BI627" s="21"/>
      <c r="BJ627" s="21"/>
      <c r="BK627" s="21"/>
      <c r="BL627" s="21"/>
      <c r="BM627" s="21"/>
      <c r="BN627" s="21"/>
      <c r="BO627" s="21"/>
      <c r="BP627" s="21"/>
      <c r="BQ627" s="21"/>
      <c r="BR627" s="21"/>
      <c r="BS627" s="21"/>
      <c r="BT627" s="21"/>
      <c r="BU627" s="21"/>
      <c r="BV627" s="21"/>
      <c r="BW627" s="21"/>
      <c r="BX627" s="21"/>
      <c r="BY627" s="21"/>
      <c r="BZ627" s="21"/>
      <c r="CA627" s="21"/>
      <c r="CB627" s="21"/>
      <c r="CC627" s="21"/>
      <c r="CD627" s="21"/>
      <c r="CE627" s="21"/>
      <c r="CF627" s="21"/>
      <c r="CG627" s="21"/>
      <c r="CH627" s="21"/>
      <c r="CI627" s="21"/>
      <c r="CJ627" s="21"/>
      <c r="CK627" s="21"/>
      <c r="CL627" s="21"/>
      <c r="CM627" s="21"/>
      <c r="CN627" s="21"/>
      <c r="CO627" s="21"/>
      <c r="CP627" s="21"/>
      <c r="CQ627" s="21"/>
    </row>
    <row r="628" spans="26:95">
      <c r="Z628" s="21"/>
      <c r="AA628" s="21"/>
      <c r="AB628" s="21"/>
      <c r="AC628" s="21"/>
      <c r="AD628" s="21"/>
      <c r="AE628" s="21"/>
      <c r="AF628" s="21"/>
      <c r="AG628" s="21"/>
      <c r="AH628" s="21"/>
      <c r="AI628" s="21"/>
      <c r="AJ628" s="21"/>
      <c r="AK628" s="21"/>
      <c r="AL628" s="21"/>
      <c r="AM628" s="21"/>
      <c r="AN628" s="21"/>
      <c r="AO628" s="21"/>
      <c r="AP628" s="21"/>
      <c r="AQ628" s="21"/>
      <c r="AR628" s="21"/>
      <c r="AS628" s="21"/>
      <c r="AT628" s="21"/>
      <c r="AU628" s="21"/>
      <c r="AV628" s="21"/>
      <c r="AW628" s="21"/>
      <c r="AX628" s="21"/>
      <c r="AY628" s="21"/>
      <c r="AZ628" s="21"/>
      <c r="BA628" s="21"/>
      <c r="BB628" s="21"/>
      <c r="BC628" s="21"/>
      <c r="BD628" s="21"/>
      <c r="BE628" s="21"/>
      <c r="BF628" s="21"/>
      <c r="BG628" s="21"/>
      <c r="BH628" s="21"/>
      <c r="BI628" s="21"/>
      <c r="BJ628" s="21"/>
      <c r="BK628" s="21"/>
      <c r="BL628" s="21"/>
      <c r="BM628" s="21"/>
      <c r="BN628" s="21"/>
      <c r="BO628" s="21"/>
      <c r="BP628" s="21"/>
      <c r="BQ628" s="21"/>
      <c r="BR628" s="21"/>
      <c r="BS628" s="21"/>
      <c r="BT628" s="21"/>
      <c r="BU628" s="21"/>
      <c r="BV628" s="21"/>
      <c r="BW628" s="21"/>
      <c r="BX628" s="21"/>
      <c r="BY628" s="21"/>
      <c r="BZ628" s="21"/>
      <c r="CA628" s="21"/>
      <c r="CB628" s="21"/>
      <c r="CC628" s="21"/>
      <c r="CD628" s="21"/>
      <c r="CE628" s="21"/>
      <c r="CF628" s="21"/>
      <c r="CG628" s="21"/>
      <c r="CH628" s="21"/>
      <c r="CI628" s="21"/>
      <c r="CJ628" s="21"/>
      <c r="CK628" s="21"/>
      <c r="CL628" s="21"/>
      <c r="CM628" s="21"/>
      <c r="CN628" s="21"/>
      <c r="CO628" s="21"/>
      <c r="CP628" s="21"/>
      <c r="CQ628" s="21"/>
    </row>
    <row r="629" spans="26:95">
      <c r="Z629" s="21"/>
      <c r="AA629" s="21"/>
      <c r="AB629" s="21"/>
      <c r="AC629" s="21"/>
      <c r="AD629" s="21"/>
      <c r="AE629" s="21"/>
      <c r="AF629" s="21"/>
      <c r="AG629" s="21"/>
      <c r="AH629" s="21"/>
      <c r="AI629" s="21"/>
      <c r="AJ629" s="21"/>
      <c r="AK629" s="21"/>
      <c r="AL629" s="21"/>
      <c r="AM629" s="21"/>
      <c r="AN629" s="21"/>
      <c r="AO629" s="21"/>
      <c r="AP629" s="21"/>
      <c r="AQ629" s="21"/>
      <c r="AR629" s="21"/>
      <c r="AS629" s="21"/>
      <c r="AT629" s="21"/>
      <c r="AU629" s="21"/>
      <c r="AV629" s="21"/>
      <c r="AW629" s="21"/>
      <c r="AX629" s="21"/>
      <c r="AY629" s="21"/>
      <c r="AZ629" s="21"/>
      <c r="BA629" s="21"/>
      <c r="BB629" s="21"/>
      <c r="BC629" s="21"/>
      <c r="BD629" s="21"/>
      <c r="BE629" s="21"/>
      <c r="BF629" s="21"/>
      <c r="BG629" s="21"/>
      <c r="BH629" s="21"/>
      <c r="BI629" s="21"/>
      <c r="BJ629" s="21"/>
      <c r="BK629" s="21"/>
      <c r="BL629" s="21"/>
      <c r="BM629" s="21"/>
      <c r="BN629" s="21"/>
      <c r="BO629" s="21"/>
      <c r="BP629" s="21"/>
      <c r="BQ629" s="21"/>
      <c r="BR629" s="21"/>
      <c r="BS629" s="21"/>
      <c r="BT629" s="21"/>
      <c r="BU629" s="21"/>
      <c r="BV629" s="21"/>
      <c r="BW629" s="21"/>
      <c r="BX629" s="21"/>
      <c r="BY629" s="21"/>
      <c r="BZ629" s="21"/>
      <c r="CA629" s="21"/>
      <c r="CB629" s="21"/>
      <c r="CC629" s="21"/>
      <c r="CD629" s="21"/>
      <c r="CE629" s="21"/>
      <c r="CF629" s="21"/>
      <c r="CG629" s="21"/>
      <c r="CH629" s="21"/>
      <c r="CI629" s="21"/>
      <c r="CJ629" s="21"/>
      <c r="CK629" s="21"/>
      <c r="CL629" s="21"/>
      <c r="CM629" s="21"/>
      <c r="CN629" s="21"/>
      <c r="CO629" s="21"/>
      <c r="CP629" s="21"/>
      <c r="CQ629" s="21"/>
    </row>
    <row r="630" spans="26:95">
      <c r="Z630" s="21"/>
      <c r="AA630" s="21"/>
      <c r="AB630" s="21"/>
      <c r="AC630" s="21"/>
      <c r="AD630" s="21"/>
      <c r="AE630" s="21"/>
      <c r="AF630" s="21"/>
      <c r="AG630" s="21"/>
      <c r="AH630" s="21"/>
      <c r="AI630" s="21"/>
      <c r="AJ630" s="21"/>
      <c r="AK630" s="21"/>
      <c r="AL630" s="21"/>
      <c r="AM630" s="21"/>
      <c r="AN630" s="21"/>
      <c r="AO630" s="21"/>
      <c r="AP630" s="21"/>
      <c r="AQ630" s="21"/>
      <c r="AR630" s="21"/>
      <c r="AS630" s="21"/>
      <c r="AT630" s="21"/>
      <c r="AU630" s="21"/>
      <c r="AV630" s="21"/>
      <c r="AW630" s="21"/>
      <c r="AX630" s="21"/>
      <c r="AY630" s="21"/>
      <c r="AZ630" s="21"/>
      <c r="BA630" s="21"/>
      <c r="BB630" s="21"/>
      <c r="BC630" s="21"/>
      <c r="BD630" s="21"/>
      <c r="BE630" s="21"/>
      <c r="BF630" s="21"/>
      <c r="BG630" s="21"/>
      <c r="BH630" s="21"/>
      <c r="BI630" s="21"/>
      <c r="BJ630" s="21"/>
      <c r="BK630" s="21"/>
      <c r="BL630" s="21"/>
      <c r="BM630" s="21"/>
      <c r="BN630" s="21"/>
      <c r="BO630" s="21"/>
      <c r="BP630" s="21"/>
      <c r="BQ630" s="21"/>
      <c r="BR630" s="21"/>
      <c r="BS630" s="21"/>
      <c r="BT630" s="21"/>
      <c r="BU630" s="21"/>
      <c r="BV630" s="21"/>
      <c r="BW630" s="21"/>
      <c r="BX630" s="21"/>
      <c r="BY630" s="21"/>
      <c r="BZ630" s="21"/>
      <c r="CA630" s="21"/>
      <c r="CB630" s="21"/>
      <c r="CC630" s="21"/>
      <c r="CD630" s="21"/>
      <c r="CE630" s="21"/>
      <c r="CF630" s="21"/>
      <c r="CG630" s="21"/>
      <c r="CH630" s="21"/>
      <c r="CI630" s="21"/>
      <c r="CJ630" s="21"/>
      <c r="CK630" s="21"/>
      <c r="CL630" s="21"/>
      <c r="CM630" s="21"/>
      <c r="CN630" s="21"/>
      <c r="CO630" s="21"/>
      <c r="CP630" s="21"/>
      <c r="CQ630" s="21"/>
    </row>
    <row r="631" spans="26:95">
      <c r="Z631" s="21"/>
      <c r="AA631" s="21"/>
      <c r="AB631" s="21"/>
      <c r="AC631" s="21"/>
      <c r="AD631" s="21"/>
      <c r="AE631" s="21"/>
      <c r="AF631" s="21"/>
      <c r="AG631" s="21"/>
      <c r="AH631" s="21"/>
      <c r="AI631" s="21"/>
      <c r="AJ631" s="21"/>
      <c r="AK631" s="21"/>
      <c r="AL631" s="21"/>
      <c r="AM631" s="21"/>
      <c r="AN631" s="21"/>
      <c r="AO631" s="21"/>
      <c r="AP631" s="21"/>
      <c r="AQ631" s="21"/>
      <c r="AR631" s="21"/>
      <c r="AS631" s="21"/>
      <c r="AT631" s="21"/>
      <c r="AU631" s="21"/>
      <c r="AV631" s="21"/>
      <c r="AW631" s="21"/>
      <c r="AX631" s="21"/>
      <c r="AY631" s="21"/>
      <c r="AZ631" s="21"/>
      <c r="BA631" s="21"/>
      <c r="BB631" s="21"/>
      <c r="BC631" s="21"/>
      <c r="BD631" s="21"/>
      <c r="BE631" s="21"/>
      <c r="BF631" s="21"/>
      <c r="BG631" s="21"/>
      <c r="BH631" s="21"/>
      <c r="BI631" s="21"/>
      <c r="BJ631" s="21"/>
      <c r="BK631" s="21"/>
      <c r="BL631" s="21"/>
      <c r="BM631" s="21"/>
      <c r="BN631" s="21"/>
      <c r="BO631" s="21"/>
      <c r="BP631" s="21"/>
      <c r="BQ631" s="21"/>
      <c r="BR631" s="21"/>
      <c r="BS631" s="21"/>
      <c r="BT631" s="21"/>
      <c r="BU631" s="21"/>
      <c r="BV631" s="21"/>
      <c r="BW631" s="21"/>
      <c r="BX631" s="21"/>
      <c r="BY631" s="21"/>
      <c r="BZ631" s="21"/>
      <c r="CA631" s="21"/>
      <c r="CB631" s="21"/>
      <c r="CC631" s="21"/>
      <c r="CD631" s="21"/>
      <c r="CE631" s="21"/>
      <c r="CF631" s="21"/>
      <c r="CG631" s="21"/>
      <c r="CH631" s="21"/>
      <c r="CI631" s="21"/>
      <c r="CJ631" s="21"/>
      <c r="CK631" s="21"/>
      <c r="CL631" s="21"/>
      <c r="CM631" s="21"/>
      <c r="CN631" s="21"/>
      <c r="CO631" s="21"/>
      <c r="CP631" s="21"/>
      <c r="CQ631" s="21"/>
    </row>
    <row r="632" spans="26:95">
      <c r="Z632" s="21"/>
      <c r="AA632" s="21"/>
      <c r="AB632" s="21"/>
      <c r="AC632" s="21"/>
      <c r="AD632" s="21"/>
      <c r="AE632" s="21"/>
      <c r="AF632" s="21"/>
      <c r="AG632" s="21"/>
      <c r="AH632" s="21"/>
      <c r="AI632" s="21"/>
      <c r="AJ632" s="21"/>
      <c r="AK632" s="21"/>
      <c r="AL632" s="21"/>
      <c r="AM632" s="21"/>
      <c r="AN632" s="21"/>
      <c r="AO632" s="21"/>
      <c r="AP632" s="21"/>
      <c r="AQ632" s="21"/>
      <c r="AR632" s="21"/>
      <c r="AS632" s="21"/>
      <c r="AT632" s="21"/>
      <c r="AU632" s="21"/>
      <c r="AV632" s="21"/>
      <c r="AW632" s="21"/>
      <c r="AX632" s="21"/>
      <c r="AY632" s="21"/>
      <c r="AZ632" s="21"/>
      <c r="BA632" s="21"/>
      <c r="BB632" s="21"/>
      <c r="BC632" s="21"/>
      <c r="BD632" s="21"/>
      <c r="BE632" s="21"/>
      <c r="BF632" s="21"/>
      <c r="BG632" s="21"/>
      <c r="BH632" s="21"/>
      <c r="BI632" s="21"/>
      <c r="BJ632" s="21"/>
      <c r="BK632" s="21"/>
      <c r="BL632" s="21"/>
      <c r="BM632" s="21"/>
      <c r="BN632" s="21"/>
      <c r="BO632" s="21"/>
      <c r="BP632" s="21"/>
      <c r="BQ632" s="21"/>
      <c r="BR632" s="21"/>
      <c r="BS632" s="21"/>
      <c r="BT632" s="21"/>
      <c r="BU632" s="21"/>
      <c r="BV632" s="21"/>
      <c r="BW632" s="21"/>
      <c r="BX632" s="21"/>
      <c r="BY632" s="21"/>
      <c r="BZ632" s="21"/>
      <c r="CA632" s="21"/>
      <c r="CB632" s="21"/>
      <c r="CC632" s="21"/>
      <c r="CD632" s="21"/>
      <c r="CE632" s="21"/>
      <c r="CF632" s="21"/>
      <c r="CG632" s="21"/>
      <c r="CH632" s="21"/>
      <c r="CI632" s="21"/>
      <c r="CJ632" s="21"/>
      <c r="CK632" s="21"/>
      <c r="CL632" s="21"/>
      <c r="CM632" s="21"/>
      <c r="CN632" s="21"/>
      <c r="CO632" s="21"/>
      <c r="CP632" s="21"/>
      <c r="CQ632" s="21"/>
    </row>
    <row r="633" spans="26:95">
      <c r="Z633" s="21"/>
      <c r="AA633" s="21"/>
      <c r="AB633" s="21"/>
      <c r="AC633" s="21"/>
      <c r="AD633" s="21"/>
      <c r="AE633" s="21"/>
      <c r="AF633" s="21"/>
      <c r="AG633" s="21"/>
      <c r="AH633" s="21"/>
      <c r="AI633" s="21"/>
      <c r="AJ633" s="21"/>
      <c r="AK633" s="21"/>
      <c r="AL633" s="21"/>
      <c r="AM633" s="21"/>
      <c r="AN633" s="21"/>
      <c r="AO633" s="21"/>
      <c r="AP633" s="21"/>
      <c r="AQ633" s="21"/>
      <c r="AR633" s="21"/>
      <c r="AS633" s="21"/>
      <c r="AT633" s="21"/>
      <c r="AU633" s="21"/>
      <c r="AV633" s="21"/>
      <c r="AW633" s="21"/>
      <c r="AX633" s="21"/>
      <c r="AY633" s="21"/>
      <c r="AZ633" s="21"/>
      <c r="BA633" s="21"/>
      <c r="BB633" s="21"/>
      <c r="BC633" s="21"/>
      <c r="BD633" s="21"/>
      <c r="BE633" s="21"/>
      <c r="BF633" s="21"/>
      <c r="BG633" s="21"/>
      <c r="BH633" s="21"/>
      <c r="BI633" s="21"/>
      <c r="BJ633" s="21"/>
      <c r="BK633" s="21"/>
      <c r="BL633" s="21"/>
      <c r="BM633" s="21"/>
      <c r="BN633" s="21"/>
      <c r="BO633" s="21"/>
      <c r="BP633" s="21"/>
      <c r="BQ633" s="21"/>
      <c r="BR633" s="21"/>
      <c r="BS633" s="21"/>
      <c r="BT633" s="21"/>
      <c r="BU633" s="21"/>
      <c r="BV633" s="21"/>
      <c r="BW633" s="21"/>
      <c r="BX633" s="21"/>
      <c r="BY633" s="21"/>
      <c r="BZ633" s="21"/>
      <c r="CA633" s="21"/>
      <c r="CB633" s="21"/>
      <c r="CC633" s="21"/>
      <c r="CD633" s="21"/>
      <c r="CE633" s="21"/>
      <c r="CF633" s="21"/>
      <c r="CG633" s="21"/>
      <c r="CH633" s="21"/>
      <c r="CI633" s="21"/>
      <c r="CJ633" s="21"/>
      <c r="CK633" s="21"/>
      <c r="CL633" s="21"/>
      <c r="CM633" s="21"/>
      <c r="CN633" s="21"/>
      <c r="CO633" s="21"/>
      <c r="CP633" s="21"/>
      <c r="CQ633" s="21"/>
    </row>
    <row r="634" spans="26:95">
      <c r="Z634" s="21"/>
      <c r="AA634" s="21"/>
      <c r="AB634" s="21"/>
      <c r="AC634" s="21"/>
      <c r="AD634" s="21"/>
      <c r="AE634" s="21"/>
      <c r="AF634" s="21"/>
      <c r="AG634" s="21"/>
      <c r="AH634" s="21"/>
      <c r="AI634" s="21"/>
      <c r="AJ634" s="21"/>
      <c r="AK634" s="21"/>
      <c r="AL634" s="21"/>
      <c r="AM634" s="21"/>
      <c r="AN634" s="21"/>
      <c r="AO634" s="21"/>
      <c r="AP634" s="21"/>
      <c r="AQ634" s="21"/>
      <c r="AR634" s="21"/>
      <c r="AS634" s="21"/>
      <c r="AT634" s="21"/>
      <c r="AU634" s="21"/>
      <c r="AV634" s="21"/>
      <c r="AW634" s="21"/>
      <c r="AX634" s="21"/>
      <c r="AY634" s="21"/>
      <c r="AZ634" s="21"/>
      <c r="BA634" s="21"/>
      <c r="BB634" s="21"/>
      <c r="BC634" s="21"/>
      <c r="BD634" s="21"/>
      <c r="BE634" s="21"/>
      <c r="BF634" s="21"/>
      <c r="BG634" s="21"/>
      <c r="BH634" s="21"/>
      <c r="BI634" s="21"/>
      <c r="BJ634" s="21"/>
      <c r="BK634" s="21"/>
      <c r="BL634" s="21"/>
      <c r="BM634" s="21"/>
      <c r="BN634" s="21"/>
      <c r="BO634" s="21"/>
      <c r="BP634" s="21"/>
      <c r="BQ634" s="21"/>
      <c r="BR634" s="21"/>
      <c r="BS634" s="21"/>
      <c r="BT634" s="21"/>
      <c r="BU634" s="21"/>
      <c r="BV634" s="21"/>
      <c r="BW634" s="21"/>
      <c r="BX634" s="21"/>
      <c r="BY634" s="21"/>
      <c r="BZ634" s="21"/>
      <c r="CA634" s="21"/>
      <c r="CB634" s="21"/>
      <c r="CC634" s="21"/>
      <c r="CD634" s="21"/>
      <c r="CE634" s="21"/>
      <c r="CF634" s="21"/>
      <c r="CG634" s="21"/>
      <c r="CH634" s="21"/>
      <c r="CI634" s="21"/>
      <c r="CJ634" s="21"/>
      <c r="CK634" s="21"/>
      <c r="CL634" s="21"/>
      <c r="CM634" s="21"/>
      <c r="CN634" s="21"/>
      <c r="CO634" s="21"/>
      <c r="CP634" s="21"/>
      <c r="CQ634" s="21"/>
    </row>
    <row r="635" spans="26:95">
      <c r="Z635" s="21"/>
      <c r="AA635" s="21"/>
      <c r="AB635" s="21"/>
      <c r="AC635" s="21"/>
      <c r="AD635" s="21"/>
      <c r="AE635" s="21"/>
      <c r="AF635" s="21"/>
      <c r="AG635" s="21"/>
      <c r="AH635" s="21"/>
      <c r="AI635" s="21"/>
      <c r="AJ635" s="21"/>
      <c r="AK635" s="21"/>
      <c r="AL635" s="21"/>
      <c r="AM635" s="21"/>
      <c r="AN635" s="21"/>
      <c r="AO635" s="21"/>
      <c r="AP635" s="21"/>
      <c r="AQ635" s="21"/>
      <c r="AR635" s="21"/>
      <c r="AS635" s="21"/>
      <c r="AT635" s="21"/>
      <c r="AU635" s="21"/>
      <c r="AV635" s="21"/>
      <c r="AW635" s="21"/>
      <c r="AX635" s="21"/>
      <c r="AY635" s="21"/>
      <c r="AZ635" s="21"/>
      <c r="BA635" s="21"/>
      <c r="BB635" s="21"/>
      <c r="BC635" s="21"/>
      <c r="BD635" s="21"/>
      <c r="BE635" s="21"/>
      <c r="BF635" s="21"/>
      <c r="BG635" s="21"/>
      <c r="BH635" s="21"/>
      <c r="BI635" s="21"/>
      <c r="BJ635" s="21"/>
      <c r="BK635" s="21"/>
      <c r="BL635" s="21"/>
      <c r="BM635" s="21"/>
      <c r="BN635" s="21"/>
      <c r="BO635" s="21"/>
      <c r="BP635" s="21"/>
      <c r="BQ635" s="21"/>
      <c r="BR635" s="21"/>
      <c r="BS635" s="21"/>
      <c r="BT635" s="21"/>
      <c r="BU635" s="21"/>
      <c r="BV635" s="21"/>
      <c r="BW635" s="21"/>
      <c r="BX635" s="21"/>
      <c r="BY635" s="21"/>
      <c r="BZ635" s="21"/>
      <c r="CA635" s="21"/>
      <c r="CB635" s="21"/>
      <c r="CC635" s="21"/>
      <c r="CD635" s="21"/>
      <c r="CE635" s="21"/>
      <c r="CF635" s="21"/>
      <c r="CG635" s="21"/>
      <c r="CH635" s="21"/>
      <c r="CI635" s="21"/>
      <c r="CJ635" s="21"/>
      <c r="CK635" s="21"/>
      <c r="CL635" s="21"/>
      <c r="CM635" s="21"/>
      <c r="CN635" s="21"/>
      <c r="CO635" s="21"/>
      <c r="CP635" s="21"/>
      <c r="CQ635" s="21"/>
    </row>
    <row r="636" spans="26:95">
      <c r="Z636" s="21"/>
      <c r="AA636" s="21"/>
      <c r="AB636" s="21"/>
      <c r="AC636" s="21"/>
      <c r="AD636" s="21"/>
      <c r="AE636" s="21"/>
      <c r="AF636" s="21"/>
      <c r="AG636" s="21"/>
      <c r="AH636" s="21"/>
      <c r="AI636" s="21"/>
      <c r="AJ636" s="21"/>
      <c r="AK636" s="21"/>
      <c r="AL636" s="21"/>
      <c r="AM636" s="21"/>
      <c r="AN636" s="21"/>
      <c r="AO636" s="21"/>
      <c r="AP636" s="21"/>
      <c r="AQ636" s="21"/>
      <c r="AR636" s="21"/>
      <c r="AS636" s="21"/>
      <c r="AT636" s="21"/>
      <c r="AU636" s="21"/>
      <c r="AV636" s="21"/>
      <c r="AW636" s="21"/>
      <c r="AX636" s="21"/>
      <c r="AY636" s="21"/>
      <c r="AZ636" s="21"/>
      <c r="BA636" s="21"/>
      <c r="BB636" s="21"/>
      <c r="BC636" s="21"/>
      <c r="BD636" s="21"/>
      <c r="BE636" s="21"/>
      <c r="BF636" s="21"/>
      <c r="BG636" s="21"/>
      <c r="BH636" s="21"/>
      <c r="BI636" s="21"/>
      <c r="BJ636" s="21"/>
      <c r="BK636" s="21"/>
      <c r="BL636" s="21"/>
      <c r="BM636" s="21"/>
      <c r="BN636" s="21"/>
      <c r="BO636" s="21"/>
      <c r="BP636" s="21"/>
      <c r="BQ636" s="21"/>
      <c r="BR636" s="21"/>
      <c r="BS636" s="21"/>
      <c r="BT636" s="21"/>
      <c r="BU636" s="21"/>
      <c r="BV636" s="21"/>
      <c r="BW636" s="21"/>
      <c r="BX636" s="21"/>
      <c r="BY636" s="21"/>
      <c r="BZ636" s="21"/>
      <c r="CA636" s="21"/>
      <c r="CB636" s="21"/>
      <c r="CC636" s="21"/>
      <c r="CD636" s="21"/>
      <c r="CE636" s="21"/>
      <c r="CF636" s="21"/>
      <c r="CG636" s="21"/>
      <c r="CH636" s="21"/>
      <c r="CI636" s="21"/>
      <c r="CJ636" s="21"/>
      <c r="CK636" s="21"/>
      <c r="CL636" s="21"/>
      <c r="CM636" s="21"/>
      <c r="CN636" s="21"/>
      <c r="CO636" s="21"/>
      <c r="CP636" s="21"/>
      <c r="CQ636" s="21"/>
    </row>
    <row r="637" spans="26:95">
      <c r="Z637" s="21"/>
      <c r="AA637" s="21"/>
      <c r="AB637" s="21"/>
      <c r="AC637" s="21"/>
      <c r="AD637" s="21"/>
      <c r="AE637" s="21"/>
      <c r="AF637" s="21"/>
      <c r="AG637" s="21"/>
      <c r="AH637" s="21"/>
      <c r="AI637" s="21"/>
      <c r="AJ637" s="21"/>
      <c r="AK637" s="21"/>
      <c r="AL637" s="21"/>
      <c r="AM637" s="21"/>
      <c r="AN637" s="21"/>
      <c r="AO637" s="21"/>
      <c r="AP637" s="21"/>
      <c r="AQ637" s="21"/>
      <c r="AR637" s="21"/>
      <c r="AS637" s="21"/>
      <c r="AT637" s="21"/>
      <c r="AU637" s="21"/>
      <c r="AV637" s="21"/>
      <c r="AW637" s="21"/>
      <c r="AX637" s="21"/>
      <c r="AY637" s="21"/>
      <c r="AZ637" s="21"/>
      <c r="BA637" s="21"/>
      <c r="BB637" s="21"/>
      <c r="BC637" s="21"/>
      <c r="BD637" s="21"/>
      <c r="BE637" s="21"/>
      <c r="BF637" s="21"/>
      <c r="BG637" s="21"/>
      <c r="BH637" s="21"/>
      <c r="BI637" s="21"/>
      <c r="BJ637" s="21"/>
      <c r="BK637" s="21"/>
      <c r="BL637" s="21"/>
      <c r="BM637" s="21"/>
      <c r="BN637" s="21"/>
      <c r="BO637" s="21"/>
      <c r="BP637" s="21"/>
      <c r="BQ637" s="21"/>
      <c r="BR637" s="21"/>
      <c r="BS637" s="21"/>
      <c r="BT637" s="21"/>
      <c r="BU637" s="21"/>
      <c r="BV637" s="21"/>
      <c r="BW637" s="21"/>
      <c r="BX637" s="21"/>
      <c r="BY637" s="21"/>
      <c r="BZ637" s="21"/>
      <c r="CA637" s="21"/>
      <c r="CB637" s="21"/>
      <c r="CC637" s="21"/>
      <c r="CD637" s="21"/>
      <c r="CE637" s="21"/>
      <c r="CF637" s="21"/>
      <c r="CG637" s="21"/>
      <c r="CH637" s="21"/>
      <c r="CI637" s="21"/>
      <c r="CJ637" s="21"/>
      <c r="CK637" s="21"/>
      <c r="CL637" s="21"/>
      <c r="CM637" s="21"/>
      <c r="CN637" s="21"/>
      <c r="CO637" s="21"/>
      <c r="CP637" s="21"/>
      <c r="CQ637" s="21"/>
    </row>
    <row r="638" spans="26:95">
      <c r="Z638" s="21"/>
      <c r="AA638" s="21"/>
      <c r="AB638" s="21"/>
      <c r="AC638" s="21"/>
      <c r="AD638" s="21"/>
      <c r="AE638" s="21"/>
      <c r="AF638" s="21"/>
      <c r="AG638" s="21"/>
      <c r="AH638" s="21"/>
      <c r="AI638" s="21"/>
      <c r="AJ638" s="21"/>
      <c r="AK638" s="21"/>
      <c r="AL638" s="21"/>
      <c r="AM638" s="21"/>
      <c r="AN638" s="21"/>
      <c r="AO638" s="21"/>
      <c r="AP638" s="21"/>
      <c r="AQ638" s="21"/>
      <c r="AR638" s="21"/>
      <c r="AS638" s="21"/>
      <c r="AT638" s="21"/>
      <c r="AU638" s="21"/>
      <c r="AV638" s="21"/>
      <c r="AW638" s="21"/>
      <c r="AX638" s="21"/>
      <c r="AY638" s="21"/>
      <c r="AZ638" s="21"/>
      <c r="BA638" s="21"/>
      <c r="BB638" s="21"/>
      <c r="BC638" s="21"/>
      <c r="BD638" s="21"/>
      <c r="BE638" s="21"/>
      <c r="BF638" s="21"/>
      <c r="BG638" s="21"/>
      <c r="BH638" s="21"/>
      <c r="BI638" s="21"/>
      <c r="BJ638" s="21"/>
      <c r="BK638" s="21"/>
      <c r="BL638" s="21"/>
      <c r="BM638" s="21"/>
      <c r="BN638" s="21"/>
      <c r="BO638" s="21"/>
      <c r="BP638" s="21"/>
      <c r="BQ638" s="21"/>
      <c r="BR638" s="21"/>
      <c r="BS638" s="21"/>
      <c r="BT638" s="21"/>
      <c r="BU638" s="21"/>
      <c r="BV638" s="21"/>
      <c r="BW638" s="21"/>
      <c r="BX638" s="21"/>
      <c r="BY638" s="21"/>
      <c r="BZ638" s="21"/>
      <c r="CA638" s="21"/>
      <c r="CB638" s="21"/>
      <c r="CC638" s="21"/>
      <c r="CD638" s="21"/>
      <c r="CE638" s="21"/>
      <c r="CF638" s="21"/>
      <c r="CG638" s="21"/>
      <c r="CH638" s="21"/>
      <c r="CI638" s="21"/>
      <c r="CJ638" s="21"/>
      <c r="CK638" s="21"/>
      <c r="CL638" s="21"/>
      <c r="CM638" s="21"/>
      <c r="CN638" s="21"/>
      <c r="CO638" s="21"/>
      <c r="CP638" s="21"/>
      <c r="CQ638" s="21"/>
    </row>
    <row r="639" spans="26:95">
      <c r="Z639" s="21"/>
      <c r="AA639" s="21"/>
      <c r="AB639" s="21"/>
      <c r="AC639" s="21"/>
      <c r="AD639" s="21"/>
      <c r="AE639" s="21"/>
      <c r="AF639" s="21"/>
      <c r="AG639" s="21"/>
      <c r="AH639" s="21"/>
      <c r="AI639" s="21"/>
      <c r="AJ639" s="21"/>
      <c r="AK639" s="21"/>
      <c r="AL639" s="21"/>
      <c r="AM639" s="21"/>
      <c r="AN639" s="21"/>
      <c r="AO639" s="21"/>
      <c r="AP639" s="21"/>
      <c r="AQ639" s="21"/>
      <c r="AR639" s="21"/>
      <c r="AS639" s="21"/>
      <c r="AT639" s="21"/>
      <c r="AU639" s="21"/>
      <c r="AV639" s="21"/>
      <c r="AW639" s="21"/>
      <c r="AX639" s="21"/>
      <c r="AY639" s="21"/>
      <c r="AZ639" s="21"/>
      <c r="BA639" s="21"/>
      <c r="BB639" s="21"/>
      <c r="BC639" s="21"/>
      <c r="BD639" s="21"/>
      <c r="BE639" s="21"/>
      <c r="BF639" s="21"/>
      <c r="BG639" s="21"/>
      <c r="BH639" s="21"/>
      <c r="BI639" s="21"/>
      <c r="BJ639" s="21"/>
      <c r="BK639" s="21"/>
      <c r="BL639" s="21"/>
      <c r="BM639" s="21"/>
      <c r="BN639" s="21"/>
      <c r="BO639" s="21"/>
      <c r="BP639" s="21"/>
      <c r="BQ639" s="21"/>
      <c r="BR639" s="21"/>
      <c r="BS639" s="21"/>
      <c r="BT639" s="21"/>
      <c r="BU639" s="21"/>
      <c r="BV639" s="21"/>
      <c r="BW639" s="21"/>
      <c r="BX639" s="21"/>
      <c r="BY639" s="21"/>
      <c r="BZ639" s="21"/>
      <c r="CA639" s="21"/>
      <c r="CB639" s="21"/>
      <c r="CC639" s="21"/>
      <c r="CD639" s="21"/>
      <c r="CE639" s="21"/>
      <c r="CF639" s="21"/>
      <c r="CG639" s="21"/>
      <c r="CH639" s="21"/>
      <c r="CI639" s="21"/>
      <c r="CJ639" s="21"/>
      <c r="CK639" s="21"/>
      <c r="CL639" s="21"/>
      <c r="CM639" s="21"/>
      <c r="CN639" s="21"/>
      <c r="CO639" s="21"/>
      <c r="CP639" s="21"/>
      <c r="CQ639" s="21"/>
    </row>
    <row r="640" spans="26:95">
      <c r="Z640" s="21"/>
      <c r="AA640" s="21"/>
      <c r="AB640" s="21"/>
      <c r="AC640" s="21"/>
      <c r="AD640" s="21"/>
      <c r="AE640" s="21"/>
      <c r="AF640" s="21"/>
      <c r="AG640" s="21"/>
      <c r="AH640" s="21"/>
      <c r="AI640" s="21"/>
      <c r="AJ640" s="21"/>
      <c r="AK640" s="21"/>
      <c r="AL640" s="21"/>
      <c r="AM640" s="21"/>
      <c r="AN640" s="21"/>
      <c r="AO640" s="21"/>
      <c r="AP640" s="21"/>
      <c r="AQ640" s="21"/>
      <c r="AR640" s="21"/>
      <c r="AS640" s="21"/>
      <c r="AT640" s="21"/>
      <c r="AU640" s="21"/>
      <c r="AV640" s="21"/>
      <c r="AW640" s="21"/>
      <c r="AX640" s="21"/>
      <c r="AY640" s="21"/>
      <c r="AZ640" s="21"/>
      <c r="BA640" s="21"/>
      <c r="BB640" s="21"/>
      <c r="BC640" s="21"/>
      <c r="BD640" s="21"/>
      <c r="BE640" s="21"/>
      <c r="BF640" s="21"/>
      <c r="BG640" s="21"/>
      <c r="BH640" s="21"/>
      <c r="BI640" s="21"/>
      <c r="BJ640" s="21"/>
      <c r="BK640" s="21"/>
      <c r="BL640" s="21"/>
      <c r="BM640" s="21"/>
      <c r="BN640" s="21"/>
      <c r="BO640" s="21"/>
      <c r="BP640" s="21"/>
      <c r="BQ640" s="21"/>
      <c r="BR640" s="21"/>
      <c r="BS640" s="21"/>
      <c r="BT640" s="21"/>
      <c r="BU640" s="21"/>
      <c r="BV640" s="21"/>
      <c r="BW640" s="21"/>
      <c r="BX640" s="21"/>
      <c r="BY640" s="21"/>
      <c r="BZ640" s="21"/>
      <c r="CA640" s="21"/>
      <c r="CB640" s="21"/>
      <c r="CC640" s="21"/>
      <c r="CD640" s="21"/>
      <c r="CE640" s="21"/>
      <c r="CF640" s="21"/>
      <c r="CG640" s="21"/>
      <c r="CH640" s="21"/>
      <c r="CI640" s="21"/>
      <c r="CJ640" s="21"/>
      <c r="CK640" s="21"/>
      <c r="CL640" s="21"/>
      <c r="CM640" s="21"/>
      <c r="CN640" s="21"/>
      <c r="CO640" s="21"/>
      <c r="CP640" s="21"/>
      <c r="CQ640" s="21"/>
    </row>
    <row r="641" spans="26:95">
      <c r="Z641" s="21"/>
      <c r="AA641" s="21"/>
      <c r="AB641" s="21"/>
      <c r="AC641" s="21"/>
      <c r="AD641" s="21"/>
      <c r="AE641" s="21"/>
      <c r="AF641" s="21"/>
      <c r="AG641" s="21"/>
      <c r="AH641" s="21"/>
      <c r="AI641" s="21"/>
      <c r="AJ641" s="21"/>
      <c r="AK641" s="21"/>
      <c r="AL641" s="21"/>
      <c r="AM641" s="21"/>
      <c r="AN641" s="21"/>
      <c r="AO641" s="21"/>
      <c r="AP641" s="21"/>
      <c r="AQ641" s="21"/>
      <c r="AR641" s="21"/>
      <c r="AS641" s="21"/>
      <c r="AT641" s="21"/>
      <c r="AU641" s="21"/>
      <c r="AV641" s="21"/>
      <c r="AW641" s="21"/>
      <c r="AX641" s="21"/>
      <c r="AY641" s="21"/>
      <c r="AZ641" s="21"/>
      <c r="BA641" s="21"/>
      <c r="BB641" s="21"/>
      <c r="BC641" s="21"/>
      <c r="BD641" s="21"/>
      <c r="BE641" s="21"/>
      <c r="BF641" s="21"/>
      <c r="BG641" s="21"/>
      <c r="BH641" s="21"/>
      <c r="BI641" s="21"/>
      <c r="BJ641" s="21"/>
      <c r="BK641" s="21"/>
      <c r="BL641" s="21"/>
      <c r="BM641" s="21"/>
      <c r="BN641" s="21"/>
      <c r="BO641" s="21"/>
      <c r="BP641" s="21"/>
      <c r="BQ641" s="21"/>
      <c r="BR641" s="21"/>
      <c r="BS641" s="21"/>
      <c r="BT641" s="21"/>
      <c r="BU641" s="21"/>
      <c r="BV641" s="21"/>
      <c r="BW641" s="21"/>
      <c r="BX641" s="21"/>
      <c r="BY641" s="21"/>
      <c r="BZ641" s="21"/>
      <c r="CA641" s="21"/>
      <c r="CB641" s="21"/>
      <c r="CC641" s="21"/>
      <c r="CD641" s="21"/>
      <c r="CE641" s="21"/>
      <c r="CF641" s="21"/>
      <c r="CG641" s="21"/>
      <c r="CH641" s="21"/>
      <c r="CI641" s="21"/>
      <c r="CJ641" s="21"/>
      <c r="CK641" s="21"/>
      <c r="CL641" s="21"/>
      <c r="CM641" s="21"/>
      <c r="CN641" s="21"/>
      <c r="CO641" s="21"/>
      <c r="CP641" s="21"/>
      <c r="CQ641" s="21"/>
    </row>
    <row r="642" spans="26:95">
      <c r="Z642" s="21"/>
      <c r="AA642" s="21"/>
      <c r="AB642" s="21"/>
      <c r="AC642" s="21"/>
      <c r="AD642" s="21"/>
      <c r="AE642" s="21"/>
      <c r="AF642" s="21"/>
      <c r="AG642" s="21"/>
      <c r="AH642" s="21"/>
      <c r="AI642" s="21"/>
      <c r="AJ642" s="21"/>
      <c r="AK642" s="21"/>
      <c r="AL642" s="21"/>
      <c r="AM642" s="21"/>
      <c r="AN642" s="21"/>
      <c r="AO642" s="21"/>
      <c r="AP642" s="21"/>
      <c r="AQ642" s="21"/>
      <c r="AR642" s="21"/>
      <c r="AS642" s="21"/>
      <c r="AT642" s="21"/>
      <c r="AU642" s="21"/>
      <c r="AV642" s="21"/>
      <c r="AW642" s="21"/>
      <c r="AX642" s="21"/>
      <c r="AY642" s="21"/>
      <c r="AZ642" s="21"/>
      <c r="BA642" s="21"/>
      <c r="BB642" s="21"/>
      <c r="BC642" s="21"/>
      <c r="BD642" s="21"/>
      <c r="BE642" s="21"/>
      <c r="BF642" s="21"/>
      <c r="BG642" s="21"/>
      <c r="BH642" s="21"/>
      <c r="BI642" s="21"/>
      <c r="BJ642" s="21"/>
      <c r="BK642" s="21"/>
      <c r="BL642" s="21"/>
      <c r="BM642" s="21"/>
      <c r="BN642" s="21"/>
      <c r="BO642" s="21"/>
      <c r="BP642" s="21"/>
      <c r="BQ642" s="21"/>
      <c r="BR642" s="21"/>
      <c r="BS642" s="21"/>
      <c r="BT642" s="21"/>
      <c r="BU642" s="21"/>
      <c r="BV642" s="21"/>
      <c r="BW642" s="21"/>
      <c r="BX642" s="21"/>
      <c r="BY642" s="21"/>
      <c r="BZ642" s="21"/>
      <c r="CA642" s="21"/>
      <c r="CB642" s="21"/>
      <c r="CC642" s="21"/>
      <c r="CD642" s="21"/>
      <c r="CE642" s="21"/>
      <c r="CF642" s="21"/>
      <c r="CG642" s="21"/>
      <c r="CH642" s="21"/>
      <c r="CI642" s="21"/>
      <c r="CJ642" s="21"/>
      <c r="CK642" s="21"/>
      <c r="CL642" s="21"/>
      <c r="CM642" s="21"/>
      <c r="CN642" s="21"/>
      <c r="CO642" s="21"/>
      <c r="CP642" s="21"/>
      <c r="CQ642" s="21"/>
    </row>
    <row r="643" spans="26:95">
      <c r="Z643" s="21"/>
      <c r="AA643" s="21"/>
      <c r="AB643" s="21"/>
      <c r="AC643" s="21"/>
      <c r="AD643" s="21"/>
      <c r="AE643" s="21"/>
      <c r="AF643" s="21"/>
      <c r="AG643" s="21"/>
      <c r="AH643" s="21"/>
      <c r="AI643" s="21"/>
      <c r="AJ643" s="21"/>
      <c r="AK643" s="21"/>
      <c r="AL643" s="21"/>
      <c r="AM643" s="21"/>
      <c r="AN643" s="21"/>
      <c r="AO643" s="21"/>
      <c r="AP643" s="21"/>
      <c r="AQ643" s="21"/>
      <c r="AR643" s="21"/>
      <c r="AS643" s="21"/>
      <c r="AT643" s="21"/>
      <c r="AU643" s="21"/>
      <c r="AV643" s="21"/>
      <c r="AW643" s="21"/>
      <c r="AX643" s="21"/>
      <c r="AY643" s="21"/>
      <c r="AZ643" s="21"/>
      <c r="BA643" s="21"/>
      <c r="BB643" s="21"/>
      <c r="BC643" s="21"/>
      <c r="BD643" s="21"/>
      <c r="BE643" s="21"/>
      <c r="BF643" s="21"/>
      <c r="BG643" s="21"/>
      <c r="BH643" s="21"/>
      <c r="BI643" s="21"/>
      <c r="BJ643" s="21"/>
      <c r="BK643" s="21"/>
      <c r="BL643" s="21"/>
      <c r="BM643" s="21"/>
      <c r="BN643" s="21"/>
      <c r="BO643" s="21"/>
      <c r="BP643" s="21"/>
      <c r="BQ643" s="21"/>
      <c r="BR643" s="21"/>
      <c r="BS643" s="21"/>
      <c r="BT643" s="21"/>
      <c r="BU643" s="21"/>
      <c r="BV643" s="21"/>
      <c r="BW643" s="21"/>
      <c r="BX643" s="21"/>
      <c r="BY643" s="21"/>
      <c r="BZ643" s="21"/>
      <c r="CA643" s="21"/>
      <c r="CB643" s="21"/>
      <c r="CC643" s="21"/>
      <c r="CD643" s="21"/>
      <c r="CE643" s="21"/>
      <c r="CF643" s="21"/>
      <c r="CG643" s="21"/>
      <c r="CH643" s="21"/>
      <c r="CI643" s="21"/>
      <c r="CJ643" s="21"/>
      <c r="CK643" s="21"/>
      <c r="CL643" s="21"/>
      <c r="CM643" s="21"/>
      <c r="CN643" s="21"/>
      <c r="CO643" s="21"/>
      <c r="CP643" s="21"/>
      <c r="CQ643" s="21"/>
    </row>
    <row r="644" spans="26:95">
      <c r="Z644" s="21"/>
      <c r="AA644" s="21"/>
      <c r="AB644" s="21"/>
      <c r="AC644" s="21"/>
      <c r="AD644" s="21"/>
      <c r="AE644" s="21"/>
      <c r="AF644" s="21"/>
      <c r="AG644" s="21"/>
      <c r="AH644" s="21"/>
      <c r="AI644" s="21"/>
      <c r="AJ644" s="21"/>
      <c r="AK644" s="21"/>
      <c r="AL644" s="21"/>
      <c r="AM644" s="21"/>
      <c r="AN644" s="21"/>
      <c r="AO644" s="21"/>
      <c r="AP644" s="21"/>
      <c r="AQ644" s="21"/>
      <c r="AR644" s="21"/>
      <c r="AS644" s="21"/>
      <c r="AT644" s="21"/>
      <c r="AU644" s="21"/>
      <c r="AV644" s="21"/>
      <c r="AW644" s="21"/>
      <c r="AX644" s="21"/>
      <c r="AY644" s="21"/>
      <c r="AZ644" s="21"/>
      <c r="BA644" s="21"/>
      <c r="BB644" s="21"/>
      <c r="BC644" s="21"/>
      <c r="BD644" s="21"/>
      <c r="BE644" s="21"/>
      <c r="BF644" s="21"/>
      <c r="BG644" s="21"/>
      <c r="BH644" s="21"/>
      <c r="BI644" s="21"/>
      <c r="BJ644" s="21"/>
      <c r="BK644" s="21"/>
      <c r="BL644" s="21"/>
      <c r="BM644" s="21"/>
      <c r="BN644" s="21"/>
      <c r="BO644" s="21"/>
      <c r="BP644" s="21"/>
      <c r="BQ644" s="21"/>
      <c r="BR644" s="21"/>
      <c r="BS644" s="21"/>
      <c r="BT644" s="21"/>
      <c r="BU644" s="21"/>
      <c r="BV644" s="21"/>
      <c r="BW644" s="21"/>
      <c r="BX644" s="21"/>
      <c r="BY644" s="21"/>
      <c r="BZ644" s="21"/>
      <c r="CA644" s="21"/>
      <c r="CB644" s="21"/>
      <c r="CC644" s="21"/>
      <c r="CD644" s="21"/>
      <c r="CE644" s="21"/>
      <c r="CF644" s="21"/>
      <c r="CG644" s="21"/>
      <c r="CH644" s="21"/>
      <c r="CI644" s="21"/>
      <c r="CJ644" s="21"/>
      <c r="CK644" s="21"/>
      <c r="CL644" s="21"/>
      <c r="CM644" s="21"/>
      <c r="CN644" s="21"/>
      <c r="CO644" s="21"/>
      <c r="CP644" s="21"/>
      <c r="CQ644" s="21"/>
    </row>
    <row r="645" spans="26:95">
      <c r="Z645" s="21"/>
      <c r="AA645" s="21"/>
      <c r="AB645" s="21"/>
      <c r="AC645" s="21"/>
      <c r="AD645" s="21"/>
      <c r="AE645" s="21"/>
      <c r="AF645" s="21"/>
      <c r="AG645" s="21"/>
      <c r="AH645" s="21"/>
      <c r="AI645" s="21"/>
      <c r="AJ645" s="21"/>
      <c r="AK645" s="21"/>
      <c r="AL645" s="21"/>
      <c r="AM645" s="21"/>
      <c r="AN645" s="21"/>
      <c r="AO645" s="21"/>
      <c r="AP645" s="21"/>
      <c r="AQ645" s="21"/>
      <c r="AR645" s="21"/>
      <c r="AS645" s="21"/>
      <c r="AT645" s="21"/>
      <c r="AU645" s="21"/>
      <c r="AV645" s="21"/>
      <c r="AW645" s="21"/>
      <c r="AX645" s="21"/>
      <c r="AY645" s="21"/>
      <c r="AZ645" s="21"/>
      <c r="BA645" s="21"/>
      <c r="BB645" s="21"/>
      <c r="BC645" s="21"/>
      <c r="BD645" s="21"/>
      <c r="BE645" s="21"/>
      <c r="BF645" s="21"/>
      <c r="BG645" s="21"/>
      <c r="BH645" s="21"/>
      <c r="BI645" s="21"/>
      <c r="BJ645" s="21"/>
      <c r="BK645" s="21"/>
      <c r="BL645" s="21"/>
      <c r="BM645" s="21"/>
      <c r="BN645" s="21"/>
      <c r="BO645" s="21"/>
      <c r="BP645" s="21"/>
      <c r="BQ645" s="21"/>
      <c r="BR645" s="21"/>
      <c r="BS645" s="21"/>
      <c r="BT645" s="21"/>
      <c r="BU645" s="21"/>
      <c r="BV645" s="21"/>
      <c r="BW645" s="21"/>
      <c r="BX645" s="21"/>
      <c r="BY645" s="21"/>
      <c r="BZ645" s="21"/>
      <c r="CA645" s="21"/>
      <c r="CB645" s="21"/>
      <c r="CC645" s="21"/>
      <c r="CD645" s="21"/>
      <c r="CE645" s="21"/>
      <c r="CF645" s="21"/>
      <c r="CG645" s="21"/>
      <c r="CH645" s="21"/>
      <c r="CI645" s="21"/>
      <c r="CJ645" s="21"/>
      <c r="CK645" s="21"/>
      <c r="CL645" s="21"/>
      <c r="CM645" s="21"/>
      <c r="CN645" s="21"/>
      <c r="CO645" s="21"/>
      <c r="CP645" s="21"/>
      <c r="CQ645" s="21"/>
    </row>
    <row r="646" spans="26:95">
      <c r="Z646" s="21"/>
      <c r="AA646" s="21"/>
      <c r="AB646" s="21"/>
      <c r="AC646" s="21"/>
      <c r="AD646" s="21"/>
      <c r="AE646" s="21"/>
      <c r="AF646" s="21"/>
      <c r="AG646" s="21"/>
      <c r="AH646" s="21"/>
      <c r="AI646" s="21"/>
      <c r="AJ646" s="21"/>
      <c r="AK646" s="21"/>
      <c r="AL646" s="21"/>
      <c r="AM646" s="21"/>
      <c r="AN646" s="21"/>
      <c r="AO646" s="21"/>
      <c r="AP646" s="21"/>
      <c r="AQ646" s="21"/>
      <c r="AR646" s="21"/>
      <c r="AS646" s="21"/>
      <c r="AT646" s="21"/>
      <c r="AU646" s="21"/>
      <c r="AV646" s="21"/>
      <c r="AW646" s="21"/>
      <c r="AX646" s="21"/>
      <c r="AY646" s="21"/>
      <c r="AZ646" s="21"/>
      <c r="BA646" s="21"/>
      <c r="BB646" s="21"/>
      <c r="BC646" s="21"/>
      <c r="BD646" s="21"/>
      <c r="BE646" s="21"/>
      <c r="BF646" s="21"/>
      <c r="BG646" s="21"/>
      <c r="BH646" s="21"/>
      <c r="BI646" s="21"/>
      <c r="BJ646" s="21"/>
      <c r="BK646" s="21"/>
      <c r="BL646" s="21"/>
      <c r="BM646" s="21"/>
      <c r="BN646" s="21"/>
      <c r="BO646" s="21"/>
      <c r="BP646" s="21"/>
      <c r="BQ646" s="21"/>
      <c r="BR646" s="21"/>
      <c r="BS646" s="21"/>
      <c r="BT646" s="21"/>
      <c r="BU646" s="21"/>
      <c r="BV646" s="21"/>
      <c r="BW646" s="21"/>
      <c r="BX646" s="21"/>
      <c r="BY646" s="21"/>
      <c r="BZ646" s="21"/>
      <c r="CA646" s="21"/>
      <c r="CB646" s="21"/>
      <c r="CC646" s="21"/>
      <c r="CD646" s="21"/>
      <c r="CE646" s="21"/>
      <c r="CF646" s="21"/>
      <c r="CG646" s="21"/>
      <c r="CH646" s="21"/>
      <c r="CI646" s="21"/>
      <c r="CJ646" s="21"/>
      <c r="CK646" s="21"/>
      <c r="CL646" s="21"/>
      <c r="CM646" s="21"/>
      <c r="CN646" s="21"/>
      <c r="CO646" s="21"/>
      <c r="CP646" s="21"/>
      <c r="CQ646" s="21"/>
    </row>
    <row r="647" spans="26:95">
      <c r="Z647" s="21"/>
      <c r="AA647" s="21"/>
      <c r="AB647" s="21"/>
      <c r="AC647" s="21"/>
      <c r="AD647" s="21"/>
      <c r="AE647" s="21"/>
      <c r="AF647" s="21"/>
      <c r="AG647" s="21"/>
      <c r="AH647" s="21"/>
      <c r="AI647" s="21"/>
      <c r="AJ647" s="21"/>
      <c r="AK647" s="21"/>
      <c r="AL647" s="21"/>
      <c r="AM647" s="21"/>
      <c r="AN647" s="21"/>
      <c r="AO647" s="21"/>
      <c r="AP647" s="21"/>
      <c r="AQ647" s="21"/>
      <c r="AR647" s="21"/>
      <c r="AS647" s="21"/>
      <c r="AT647" s="21"/>
      <c r="AU647" s="21"/>
      <c r="AV647" s="21"/>
      <c r="AW647" s="21"/>
      <c r="AX647" s="21"/>
      <c r="AY647" s="21"/>
      <c r="AZ647" s="21"/>
      <c r="BA647" s="21"/>
      <c r="BB647" s="21"/>
      <c r="BC647" s="21"/>
      <c r="BD647" s="21"/>
      <c r="BE647" s="21"/>
      <c r="BF647" s="21"/>
      <c r="BG647" s="21"/>
      <c r="BH647" s="21"/>
      <c r="BI647" s="21"/>
      <c r="BJ647" s="21"/>
      <c r="BK647" s="21"/>
      <c r="BL647" s="21"/>
      <c r="BM647" s="21"/>
      <c r="BN647" s="21"/>
      <c r="BO647" s="21"/>
      <c r="BP647" s="21"/>
      <c r="BQ647" s="21"/>
      <c r="BR647" s="21"/>
      <c r="BS647" s="21"/>
      <c r="BT647" s="21"/>
      <c r="BU647" s="21"/>
      <c r="BV647" s="21"/>
      <c r="BW647" s="21"/>
      <c r="BX647" s="21"/>
      <c r="BY647" s="21"/>
      <c r="BZ647" s="21"/>
      <c r="CA647" s="21"/>
      <c r="CB647" s="21"/>
      <c r="CC647" s="21"/>
      <c r="CD647" s="21"/>
      <c r="CE647" s="21"/>
      <c r="CF647" s="21"/>
      <c r="CG647" s="21"/>
      <c r="CH647" s="21"/>
      <c r="CI647" s="21"/>
      <c r="CJ647" s="21"/>
      <c r="CK647" s="21"/>
      <c r="CL647" s="21"/>
      <c r="CM647" s="21"/>
      <c r="CN647" s="21"/>
      <c r="CO647" s="21"/>
      <c r="CP647" s="21"/>
      <c r="CQ647" s="21"/>
    </row>
    <row r="648" spans="26:95">
      <c r="Z648" s="21"/>
      <c r="AA648" s="21"/>
      <c r="AB648" s="21"/>
      <c r="AC648" s="21"/>
      <c r="AD648" s="21"/>
      <c r="AE648" s="21"/>
      <c r="AF648" s="21"/>
      <c r="AG648" s="21"/>
      <c r="AH648" s="21"/>
      <c r="AI648" s="21"/>
      <c r="AJ648" s="21"/>
      <c r="AK648" s="21"/>
      <c r="AL648" s="21"/>
      <c r="AM648" s="21"/>
      <c r="AN648" s="21"/>
      <c r="AO648" s="21"/>
      <c r="AP648" s="21"/>
      <c r="AQ648" s="21"/>
      <c r="AR648" s="21"/>
      <c r="AS648" s="21"/>
      <c r="AT648" s="21"/>
      <c r="AU648" s="21"/>
      <c r="AV648" s="21"/>
      <c r="AW648" s="21"/>
      <c r="AX648" s="21"/>
      <c r="AY648" s="21"/>
      <c r="AZ648" s="21"/>
      <c r="BA648" s="21"/>
      <c r="BB648" s="21"/>
      <c r="BC648" s="21"/>
      <c r="BD648" s="21"/>
      <c r="BE648" s="21"/>
      <c r="BF648" s="21"/>
      <c r="BG648" s="21"/>
      <c r="BH648" s="21"/>
      <c r="BI648" s="21"/>
      <c r="BJ648" s="21"/>
      <c r="BK648" s="21"/>
      <c r="BL648" s="21"/>
      <c r="BM648" s="21"/>
      <c r="BN648" s="21"/>
      <c r="BO648" s="21"/>
      <c r="BP648" s="21"/>
      <c r="BQ648" s="21"/>
      <c r="BR648" s="21"/>
      <c r="BS648" s="21"/>
      <c r="BT648" s="21"/>
      <c r="BU648" s="21"/>
      <c r="BV648" s="21"/>
      <c r="BW648" s="21"/>
      <c r="BX648" s="21"/>
      <c r="BY648" s="21"/>
      <c r="BZ648" s="21"/>
      <c r="CA648" s="21"/>
      <c r="CB648" s="21"/>
      <c r="CC648" s="21"/>
      <c r="CD648" s="21"/>
      <c r="CE648" s="21"/>
      <c r="CF648" s="21"/>
      <c r="CG648" s="21"/>
      <c r="CH648" s="21"/>
      <c r="CI648" s="21"/>
      <c r="CJ648" s="21"/>
      <c r="CK648" s="21"/>
      <c r="CL648" s="21"/>
      <c r="CM648" s="21"/>
      <c r="CN648" s="21"/>
      <c r="CO648" s="21"/>
      <c r="CP648" s="21"/>
      <c r="CQ648" s="21"/>
    </row>
    <row r="649" spans="26:95">
      <c r="Z649" s="21"/>
      <c r="AA649" s="21"/>
      <c r="AB649" s="21"/>
      <c r="AC649" s="21"/>
      <c r="AD649" s="21"/>
      <c r="AE649" s="21"/>
      <c r="AF649" s="21"/>
      <c r="AG649" s="21"/>
      <c r="AH649" s="21"/>
      <c r="AI649" s="21"/>
      <c r="AJ649" s="21"/>
      <c r="AK649" s="21"/>
      <c r="AL649" s="21"/>
      <c r="AM649" s="21"/>
      <c r="AN649" s="21"/>
      <c r="AO649" s="21"/>
      <c r="AP649" s="21"/>
      <c r="AQ649" s="21"/>
      <c r="AR649" s="21"/>
      <c r="AS649" s="21"/>
      <c r="AT649" s="21"/>
      <c r="AU649" s="21"/>
      <c r="AV649" s="21"/>
      <c r="AW649" s="21"/>
      <c r="AX649" s="21"/>
      <c r="AY649" s="21"/>
      <c r="AZ649" s="21"/>
      <c r="BA649" s="21"/>
      <c r="BB649" s="21"/>
      <c r="BC649" s="21"/>
      <c r="BD649" s="21"/>
      <c r="BE649" s="21"/>
      <c r="BF649" s="21"/>
      <c r="BG649" s="21"/>
      <c r="BH649" s="21"/>
      <c r="BI649" s="21"/>
      <c r="BJ649" s="21"/>
      <c r="BK649" s="21"/>
      <c r="BL649" s="21"/>
      <c r="BM649" s="21"/>
      <c r="BN649" s="21"/>
      <c r="BO649" s="21"/>
      <c r="BP649" s="21"/>
      <c r="BQ649" s="21"/>
      <c r="BR649" s="21"/>
      <c r="BS649" s="21"/>
      <c r="BT649" s="21"/>
      <c r="BU649" s="21"/>
      <c r="BV649" s="21"/>
      <c r="BW649" s="21"/>
      <c r="BX649" s="21"/>
      <c r="BY649" s="21"/>
      <c r="BZ649" s="21"/>
      <c r="CA649" s="21"/>
      <c r="CB649" s="21"/>
      <c r="CC649" s="21"/>
      <c r="CD649" s="21"/>
      <c r="CE649" s="21"/>
      <c r="CF649" s="21"/>
      <c r="CG649" s="21"/>
      <c r="CH649" s="21"/>
      <c r="CI649" s="21"/>
      <c r="CJ649" s="21"/>
      <c r="CK649" s="21"/>
      <c r="CL649" s="21"/>
      <c r="CM649" s="21"/>
      <c r="CN649" s="21"/>
      <c r="CO649" s="21"/>
      <c r="CP649" s="21"/>
      <c r="CQ649" s="21"/>
    </row>
    <row r="650" spans="26:95">
      <c r="Z650" s="21"/>
      <c r="AA650" s="21"/>
      <c r="AB650" s="21"/>
      <c r="AC650" s="21"/>
      <c r="AD650" s="21"/>
      <c r="AE650" s="21"/>
      <c r="AF650" s="21"/>
      <c r="AG650" s="21"/>
      <c r="AH650" s="21"/>
      <c r="AI650" s="21"/>
      <c r="AJ650" s="21"/>
      <c r="AK650" s="21"/>
      <c r="AL650" s="21"/>
      <c r="AM650" s="21"/>
      <c r="AN650" s="21"/>
      <c r="AO650" s="21"/>
      <c r="AP650" s="21"/>
      <c r="AQ650" s="21"/>
      <c r="AR650" s="21"/>
      <c r="AS650" s="21"/>
      <c r="AT650" s="21"/>
      <c r="AU650" s="21"/>
      <c r="AV650" s="21"/>
      <c r="AW650" s="21"/>
      <c r="AX650" s="21"/>
      <c r="AY650" s="21"/>
      <c r="AZ650" s="21"/>
      <c r="BA650" s="21"/>
      <c r="BB650" s="21"/>
      <c r="BC650" s="21"/>
      <c r="BD650" s="21"/>
      <c r="BE650" s="21"/>
      <c r="BF650" s="21"/>
      <c r="BG650" s="21"/>
      <c r="BH650" s="21"/>
      <c r="BI650" s="21"/>
      <c r="BJ650" s="21"/>
      <c r="BK650" s="21"/>
      <c r="BL650" s="21"/>
      <c r="BM650" s="21"/>
      <c r="BN650" s="21"/>
      <c r="BO650" s="21"/>
      <c r="BP650" s="21"/>
      <c r="BQ650" s="21"/>
      <c r="BR650" s="21"/>
      <c r="BS650" s="21"/>
      <c r="BT650" s="21"/>
      <c r="BU650" s="21"/>
      <c r="BV650" s="21"/>
      <c r="BW650" s="21"/>
      <c r="BX650" s="21"/>
      <c r="BY650" s="21"/>
      <c r="BZ650" s="21"/>
      <c r="CA650" s="21"/>
      <c r="CB650" s="21"/>
      <c r="CC650" s="21"/>
      <c r="CD650" s="21"/>
      <c r="CE650" s="21"/>
      <c r="CF650" s="21"/>
      <c r="CG650" s="21"/>
      <c r="CH650" s="21"/>
      <c r="CI650" s="21"/>
      <c r="CJ650" s="21"/>
      <c r="CK650" s="21"/>
      <c r="CL650" s="21"/>
      <c r="CM650" s="21"/>
      <c r="CN650" s="21"/>
      <c r="CO650" s="21"/>
      <c r="CP650" s="21"/>
      <c r="CQ650" s="21"/>
    </row>
    <row r="651" spans="26:95">
      <c r="Z651" s="21"/>
      <c r="AA651" s="21"/>
      <c r="AB651" s="21"/>
      <c r="AC651" s="21"/>
      <c r="AD651" s="21"/>
      <c r="AE651" s="21"/>
      <c r="AF651" s="21"/>
      <c r="AG651" s="21"/>
      <c r="AH651" s="21"/>
      <c r="AI651" s="21"/>
      <c r="AJ651" s="21"/>
      <c r="AK651" s="21"/>
      <c r="AL651" s="21"/>
      <c r="AM651" s="21"/>
      <c r="AN651" s="21"/>
      <c r="AO651" s="21"/>
      <c r="AP651" s="21"/>
      <c r="AQ651" s="21"/>
      <c r="AR651" s="21"/>
      <c r="AS651" s="21"/>
      <c r="AT651" s="21"/>
      <c r="AU651" s="21"/>
      <c r="AV651" s="21"/>
      <c r="AW651" s="21"/>
      <c r="AX651" s="21"/>
      <c r="AY651" s="21"/>
      <c r="AZ651" s="21"/>
      <c r="BA651" s="21"/>
      <c r="BB651" s="21"/>
      <c r="BC651" s="21"/>
      <c r="BD651" s="21"/>
      <c r="BE651" s="21"/>
      <c r="BF651" s="21"/>
      <c r="BG651" s="21"/>
      <c r="BH651" s="21"/>
      <c r="BI651" s="21"/>
      <c r="BJ651" s="21"/>
      <c r="BK651" s="21"/>
      <c r="BL651" s="21"/>
      <c r="BM651" s="21"/>
      <c r="BN651" s="21"/>
      <c r="BO651" s="21"/>
      <c r="BP651" s="21"/>
      <c r="BQ651" s="21"/>
      <c r="BR651" s="21"/>
      <c r="BS651" s="21"/>
      <c r="BT651" s="21"/>
      <c r="BU651" s="21"/>
      <c r="BV651" s="21"/>
      <c r="BW651" s="21"/>
      <c r="BX651" s="21"/>
      <c r="BY651" s="21"/>
      <c r="BZ651" s="21"/>
      <c r="CA651" s="21"/>
      <c r="CB651" s="21"/>
      <c r="CC651" s="21"/>
      <c r="CD651" s="21"/>
      <c r="CE651" s="21"/>
      <c r="CF651" s="21"/>
      <c r="CG651" s="21"/>
      <c r="CH651" s="21"/>
      <c r="CI651" s="21"/>
      <c r="CJ651" s="21"/>
      <c r="CK651" s="21"/>
      <c r="CL651" s="21"/>
      <c r="CM651" s="21"/>
      <c r="CN651" s="21"/>
      <c r="CO651" s="21"/>
      <c r="CP651" s="21"/>
      <c r="CQ651" s="21"/>
    </row>
    <row r="652" spans="26:95">
      <c r="Z652" s="21"/>
      <c r="AA652" s="21"/>
      <c r="AB652" s="21"/>
      <c r="AC652" s="21"/>
      <c r="AD652" s="21"/>
      <c r="AE652" s="21"/>
      <c r="AF652" s="21"/>
      <c r="AG652" s="21"/>
      <c r="AH652" s="21"/>
      <c r="AI652" s="21"/>
      <c r="AJ652" s="21"/>
      <c r="AK652" s="21"/>
      <c r="AL652" s="21"/>
      <c r="AM652" s="21"/>
      <c r="AN652" s="21"/>
      <c r="AO652" s="21"/>
      <c r="AP652" s="21"/>
      <c r="AQ652" s="21"/>
      <c r="AR652" s="21"/>
      <c r="AS652" s="21"/>
      <c r="AT652" s="21"/>
      <c r="AU652" s="21"/>
      <c r="AV652" s="21"/>
      <c r="AW652" s="21"/>
      <c r="AX652" s="21"/>
      <c r="AY652" s="21"/>
      <c r="AZ652" s="21"/>
      <c r="BA652" s="21"/>
      <c r="BB652" s="21"/>
      <c r="BC652" s="21"/>
      <c r="BD652" s="21"/>
      <c r="BE652" s="21"/>
      <c r="BF652" s="21"/>
      <c r="BG652" s="21"/>
      <c r="BH652" s="21"/>
      <c r="BI652" s="21"/>
      <c r="BJ652" s="21"/>
      <c r="BK652" s="21"/>
      <c r="BL652" s="21"/>
      <c r="BM652" s="21"/>
      <c r="BN652" s="21"/>
      <c r="BO652" s="21"/>
      <c r="BP652" s="21"/>
      <c r="BQ652" s="21"/>
      <c r="BR652" s="21"/>
      <c r="BS652" s="21"/>
      <c r="BT652" s="21"/>
      <c r="BU652" s="21"/>
      <c r="BV652" s="21"/>
      <c r="BW652" s="21"/>
      <c r="BX652" s="21"/>
      <c r="BY652" s="21"/>
      <c r="BZ652" s="21"/>
      <c r="CA652" s="21"/>
      <c r="CB652" s="21"/>
      <c r="CC652" s="21"/>
      <c r="CD652" s="21"/>
      <c r="CE652" s="21"/>
      <c r="CF652" s="21"/>
      <c r="CG652" s="21"/>
      <c r="CH652" s="21"/>
      <c r="CI652" s="21"/>
      <c r="CJ652" s="21"/>
      <c r="CK652" s="21"/>
      <c r="CL652" s="21"/>
      <c r="CM652" s="21"/>
      <c r="CN652" s="21"/>
      <c r="CO652" s="21"/>
      <c r="CP652" s="21"/>
      <c r="CQ652" s="21"/>
    </row>
    <row r="653" spans="26:95">
      <c r="Z653" s="21"/>
      <c r="AA653" s="21"/>
      <c r="AB653" s="21"/>
      <c r="AC653" s="21"/>
      <c r="AD653" s="21"/>
      <c r="AE653" s="21"/>
      <c r="AF653" s="21"/>
      <c r="AG653" s="21"/>
      <c r="AH653" s="21"/>
      <c r="AI653" s="21"/>
      <c r="AJ653" s="21"/>
      <c r="AK653" s="21"/>
      <c r="AL653" s="21"/>
      <c r="AM653" s="21"/>
      <c r="AN653" s="21"/>
      <c r="AO653" s="21"/>
      <c r="AP653" s="21"/>
      <c r="AQ653" s="21"/>
      <c r="AR653" s="21"/>
      <c r="AS653" s="21"/>
      <c r="AT653" s="21"/>
      <c r="AU653" s="21"/>
      <c r="AV653" s="21"/>
      <c r="AW653" s="21"/>
      <c r="AX653" s="21"/>
      <c r="AY653" s="21"/>
      <c r="AZ653" s="21"/>
      <c r="BA653" s="21"/>
      <c r="BB653" s="21"/>
      <c r="BC653" s="21"/>
      <c r="BD653" s="21"/>
      <c r="BE653" s="21"/>
      <c r="BF653" s="21"/>
      <c r="BG653" s="21"/>
      <c r="BH653" s="21"/>
      <c r="BI653" s="21"/>
      <c r="BJ653" s="21"/>
      <c r="BK653" s="21"/>
      <c r="BL653" s="21"/>
      <c r="BM653" s="21"/>
      <c r="BN653" s="21"/>
      <c r="BO653" s="21"/>
      <c r="BP653" s="21"/>
      <c r="BQ653" s="21"/>
      <c r="BR653" s="21"/>
      <c r="BS653" s="21"/>
      <c r="BT653" s="21"/>
      <c r="BU653" s="21"/>
      <c r="BV653" s="21"/>
      <c r="BW653" s="21"/>
      <c r="BX653" s="21"/>
      <c r="BY653" s="21"/>
      <c r="BZ653" s="21"/>
      <c r="CA653" s="21"/>
      <c r="CB653" s="21"/>
      <c r="CC653" s="21"/>
      <c r="CD653" s="21"/>
      <c r="CE653" s="21"/>
      <c r="CF653" s="21"/>
      <c r="CG653" s="21"/>
      <c r="CH653" s="21"/>
      <c r="CI653" s="21"/>
      <c r="CJ653" s="21"/>
      <c r="CK653" s="21"/>
      <c r="CL653" s="21"/>
      <c r="CM653" s="21"/>
      <c r="CN653" s="21"/>
      <c r="CO653" s="21"/>
      <c r="CP653" s="21"/>
      <c r="CQ653" s="21"/>
    </row>
    <row r="654" spans="26:95">
      <c r="Z654" s="21"/>
      <c r="AA654" s="21"/>
      <c r="AB654" s="21"/>
      <c r="AC654" s="21"/>
      <c r="AD654" s="21"/>
      <c r="AE654" s="21"/>
      <c r="AF654" s="21"/>
      <c r="AG654" s="21"/>
      <c r="AH654" s="21"/>
      <c r="AI654" s="21"/>
      <c r="AJ654" s="21"/>
      <c r="AK654" s="21"/>
      <c r="AL654" s="21"/>
      <c r="AM654" s="21"/>
      <c r="AN654" s="21"/>
      <c r="AO654" s="21"/>
      <c r="AP654" s="21"/>
      <c r="AQ654" s="21"/>
      <c r="AR654" s="21"/>
      <c r="AS654" s="21"/>
      <c r="AT654" s="21"/>
      <c r="AU654" s="21"/>
      <c r="AV654" s="21"/>
      <c r="AW654" s="21"/>
      <c r="AX654" s="21"/>
      <c r="AY654" s="21"/>
      <c r="AZ654" s="21"/>
      <c r="BA654" s="21"/>
      <c r="BB654" s="21"/>
      <c r="BC654" s="21"/>
      <c r="BD654" s="21"/>
      <c r="BE654" s="21"/>
      <c r="BF654" s="21"/>
      <c r="BG654" s="21"/>
      <c r="BH654" s="21"/>
      <c r="BI654" s="21"/>
      <c r="BJ654" s="21"/>
      <c r="BK654" s="21"/>
      <c r="BL654" s="21"/>
      <c r="BM654" s="21"/>
      <c r="BN654" s="21"/>
      <c r="BO654" s="21"/>
      <c r="BP654" s="21"/>
      <c r="BQ654" s="21"/>
      <c r="BR654" s="21"/>
      <c r="BS654" s="21"/>
      <c r="BT654" s="21"/>
      <c r="BU654" s="21"/>
      <c r="BV654" s="21"/>
      <c r="BW654" s="21"/>
      <c r="BX654" s="21"/>
      <c r="BY654" s="21"/>
      <c r="BZ654" s="21"/>
      <c r="CA654" s="21"/>
      <c r="CB654" s="21"/>
      <c r="CC654" s="21"/>
      <c r="CD654" s="21"/>
      <c r="CE654" s="21"/>
      <c r="CF654" s="21"/>
      <c r="CG654" s="21"/>
      <c r="CH654" s="21"/>
      <c r="CI654" s="21"/>
      <c r="CJ654" s="21"/>
      <c r="CK654" s="21"/>
      <c r="CL654" s="21"/>
      <c r="CM654" s="21"/>
      <c r="CN654" s="21"/>
      <c r="CO654" s="21"/>
      <c r="CP654" s="21"/>
      <c r="CQ654" s="21"/>
    </row>
    <row r="655" spans="26:95">
      <c r="Z655" s="21"/>
      <c r="AA655" s="21"/>
      <c r="AB655" s="21"/>
      <c r="AC655" s="21"/>
      <c r="AD655" s="21"/>
      <c r="AE655" s="21"/>
      <c r="AF655" s="21"/>
      <c r="AG655" s="21"/>
      <c r="AH655" s="21"/>
      <c r="AI655" s="21"/>
      <c r="AJ655" s="21"/>
      <c r="AK655" s="21"/>
      <c r="AL655" s="21"/>
      <c r="AM655" s="21"/>
      <c r="AN655" s="21"/>
      <c r="AO655" s="21"/>
      <c r="AP655" s="21"/>
      <c r="AQ655" s="21"/>
      <c r="AR655" s="21"/>
      <c r="AS655" s="21"/>
      <c r="AT655" s="21"/>
      <c r="AU655" s="21"/>
      <c r="AV655" s="21"/>
      <c r="AW655" s="21"/>
      <c r="AX655" s="21"/>
      <c r="AY655" s="21"/>
      <c r="AZ655" s="21"/>
      <c r="BA655" s="21"/>
      <c r="BB655" s="21"/>
      <c r="BC655" s="21"/>
      <c r="BD655" s="21"/>
      <c r="BE655" s="21"/>
      <c r="BF655" s="21"/>
      <c r="BG655" s="21"/>
      <c r="BH655" s="21"/>
      <c r="BI655" s="21"/>
      <c r="BJ655" s="21"/>
      <c r="BK655" s="21"/>
      <c r="BL655" s="21"/>
      <c r="BM655" s="21"/>
      <c r="BN655" s="21"/>
      <c r="BO655" s="21"/>
      <c r="BP655" s="21"/>
      <c r="BQ655" s="21"/>
      <c r="BR655" s="21"/>
      <c r="BS655" s="21"/>
      <c r="BT655" s="21"/>
      <c r="BU655" s="21"/>
      <c r="BV655" s="21"/>
      <c r="BW655" s="21"/>
      <c r="BX655" s="21"/>
      <c r="BY655" s="21"/>
      <c r="BZ655" s="21"/>
      <c r="CA655" s="21"/>
      <c r="CB655" s="21"/>
      <c r="CC655" s="21"/>
      <c r="CD655" s="21"/>
      <c r="CE655" s="21"/>
      <c r="CF655" s="21"/>
      <c r="CG655" s="21"/>
      <c r="CH655" s="21"/>
      <c r="CI655" s="21"/>
      <c r="CJ655" s="21"/>
      <c r="CK655" s="21"/>
      <c r="CL655" s="21"/>
      <c r="CM655" s="21"/>
      <c r="CN655" s="21"/>
      <c r="CO655" s="21"/>
      <c r="CP655" s="21"/>
      <c r="CQ655" s="21"/>
    </row>
    <row r="656" spans="26:95">
      <c r="Z656" s="21"/>
      <c r="AA656" s="21"/>
      <c r="AB656" s="21"/>
      <c r="AC656" s="21"/>
      <c r="AD656" s="21"/>
      <c r="AE656" s="21"/>
      <c r="AF656" s="21"/>
      <c r="AG656" s="21"/>
      <c r="AH656" s="21"/>
      <c r="AI656" s="21"/>
      <c r="AJ656" s="21"/>
      <c r="AK656" s="21"/>
      <c r="AL656" s="21"/>
      <c r="AM656" s="21"/>
      <c r="AN656" s="21"/>
      <c r="AO656" s="21"/>
      <c r="AP656" s="21"/>
      <c r="AQ656" s="21"/>
      <c r="AR656" s="21"/>
      <c r="AS656" s="21"/>
      <c r="AT656" s="21"/>
      <c r="AU656" s="21"/>
      <c r="AV656" s="21"/>
      <c r="AW656" s="21"/>
      <c r="AX656" s="21"/>
      <c r="AY656" s="21"/>
      <c r="AZ656" s="21"/>
      <c r="BA656" s="21"/>
      <c r="BB656" s="21"/>
      <c r="BC656" s="21"/>
      <c r="BD656" s="21"/>
      <c r="BE656" s="21"/>
      <c r="BF656" s="21"/>
      <c r="BG656" s="21"/>
      <c r="BH656" s="21"/>
      <c r="BI656" s="21"/>
      <c r="BJ656" s="21"/>
      <c r="BK656" s="21"/>
      <c r="BL656" s="21"/>
      <c r="BM656" s="21"/>
      <c r="BN656" s="21"/>
      <c r="BO656" s="21"/>
      <c r="BP656" s="21"/>
      <c r="BQ656" s="21"/>
      <c r="BR656" s="21"/>
      <c r="BS656" s="21"/>
      <c r="BT656" s="21"/>
      <c r="BU656" s="21"/>
      <c r="BV656" s="21"/>
      <c r="BW656" s="21"/>
      <c r="BX656" s="21"/>
      <c r="BY656" s="21"/>
      <c r="BZ656" s="21"/>
      <c r="CA656" s="21"/>
      <c r="CB656" s="21"/>
      <c r="CC656" s="21"/>
      <c r="CD656" s="21"/>
      <c r="CE656" s="21"/>
      <c r="CF656" s="21"/>
      <c r="CG656" s="21"/>
      <c r="CH656" s="21"/>
      <c r="CI656" s="21"/>
      <c r="CJ656" s="21"/>
      <c r="CK656" s="21"/>
      <c r="CL656" s="21"/>
      <c r="CM656" s="21"/>
      <c r="CN656" s="21"/>
      <c r="CO656" s="21"/>
      <c r="CP656" s="21"/>
      <c r="CQ656" s="21"/>
    </row>
    <row r="657" spans="26:95">
      <c r="Z657" s="21"/>
      <c r="AA657" s="21"/>
      <c r="AB657" s="21"/>
      <c r="AC657" s="21"/>
      <c r="AD657" s="21"/>
      <c r="AE657" s="21"/>
      <c r="AF657" s="21"/>
      <c r="AG657" s="21"/>
      <c r="AH657" s="21"/>
      <c r="AI657" s="21"/>
      <c r="AJ657" s="21"/>
      <c r="AK657" s="21"/>
      <c r="AL657" s="21"/>
      <c r="AM657" s="21"/>
      <c r="AN657" s="21"/>
      <c r="AO657" s="21"/>
      <c r="AP657" s="21"/>
      <c r="AQ657" s="21"/>
      <c r="AR657" s="21"/>
      <c r="AS657" s="21"/>
      <c r="AT657" s="21"/>
      <c r="AU657" s="21"/>
      <c r="AV657" s="21"/>
      <c r="AW657" s="21"/>
      <c r="AX657" s="21"/>
      <c r="AY657" s="21"/>
      <c r="AZ657" s="21"/>
      <c r="BA657" s="21"/>
      <c r="BB657" s="21"/>
      <c r="BC657" s="21"/>
      <c r="BD657" s="21"/>
      <c r="BE657" s="21"/>
      <c r="BF657" s="21"/>
      <c r="BG657" s="21"/>
      <c r="BH657" s="21"/>
      <c r="BI657" s="21"/>
      <c r="BJ657" s="21"/>
      <c r="BK657" s="21"/>
      <c r="BL657" s="21"/>
      <c r="BM657" s="21"/>
      <c r="BN657" s="21"/>
      <c r="BO657" s="21"/>
      <c r="BP657" s="21"/>
      <c r="BQ657" s="21"/>
      <c r="BR657" s="21"/>
      <c r="BS657" s="21"/>
      <c r="BT657" s="21"/>
      <c r="BU657" s="21"/>
      <c r="BV657" s="21"/>
      <c r="BW657" s="21"/>
      <c r="BX657" s="21"/>
      <c r="BY657" s="21"/>
      <c r="BZ657" s="21"/>
      <c r="CA657" s="21"/>
      <c r="CB657" s="21"/>
      <c r="CC657" s="21"/>
      <c r="CD657" s="21"/>
      <c r="CE657" s="21"/>
      <c r="CF657" s="21"/>
      <c r="CG657" s="21"/>
      <c r="CH657" s="21"/>
      <c r="CI657" s="21"/>
      <c r="CJ657" s="21"/>
      <c r="CK657" s="21"/>
      <c r="CL657" s="21"/>
      <c r="CM657" s="21"/>
      <c r="CN657" s="21"/>
      <c r="CO657" s="21"/>
      <c r="CP657" s="21"/>
      <c r="CQ657" s="21"/>
    </row>
    <row r="658" spans="26:95">
      <c r="Z658" s="21"/>
      <c r="AA658" s="21"/>
      <c r="AB658" s="21"/>
      <c r="AC658" s="21"/>
      <c r="AD658" s="21"/>
      <c r="AE658" s="21"/>
      <c r="AF658" s="21"/>
      <c r="AG658" s="21"/>
      <c r="AH658" s="21"/>
      <c r="AI658" s="21"/>
      <c r="AJ658" s="21"/>
      <c r="AK658" s="21"/>
      <c r="AL658" s="21"/>
      <c r="AM658" s="21"/>
      <c r="AN658" s="21"/>
      <c r="AO658" s="21"/>
      <c r="AP658" s="21"/>
      <c r="AQ658" s="21"/>
      <c r="AR658" s="21"/>
      <c r="AS658" s="21"/>
      <c r="AT658" s="21"/>
      <c r="AU658" s="21"/>
      <c r="AV658" s="21"/>
      <c r="AW658" s="21"/>
      <c r="AX658" s="21"/>
      <c r="AY658" s="21"/>
      <c r="AZ658" s="21"/>
      <c r="BA658" s="21"/>
      <c r="BB658" s="21"/>
      <c r="BC658" s="21"/>
      <c r="BD658" s="21"/>
      <c r="BE658" s="21"/>
      <c r="BF658" s="21"/>
      <c r="BG658" s="21"/>
      <c r="BH658" s="21"/>
      <c r="BI658" s="21"/>
      <c r="BJ658" s="21"/>
      <c r="BK658" s="21"/>
      <c r="BL658" s="21"/>
      <c r="BM658" s="21"/>
      <c r="BN658" s="21"/>
      <c r="BO658" s="21"/>
      <c r="BP658" s="21"/>
      <c r="BQ658" s="21"/>
      <c r="BR658" s="21"/>
      <c r="BS658" s="21"/>
      <c r="BT658" s="21"/>
      <c r="BU658" s="21"/>
      <c r="BV658" s="21"/>
      <c r="BW658" s="21"/>
      <c r="BX658" s="21"/>
      <c r="BY658" s="21"/>
      <c r="BZ658" s="21"/>
      <c r="CA658" s="21"/>
      <c r="CB658" s="21"/>
      <c r="CC658" s="21"/>
      <c r="CD658" s="21"/>
      <c r="CE658" s="21"/>
      <c r="CF658" s="21"/>
      <c r="CG658" s="21"/>
      <c r="CH658" s="21"/>
      <c r="CI658" s="21"/>
      <c r="CJ658" s="21"/>
      <c r="CK658" s="21"/>
      <c r="CL658" s="21"/>
      <c r="CM658" s="21"/>
      <c r="CN658" s="21"/>
      <c r="CO658" s="21"/>
      <c r="CP658" s="21"/>
      <c r="CQ658" s="21"/>
    </row>
    <row r="659" spans="26:95">
      <c r="Z659" s="21"/>
      <c r="AA659" s="21"/>
      <c r="AB659" s="21"/>
      <c r="AC659" s="21"/>
      <c r="AD659" s="21"/>
      <c r="AE659" s="21"/>
      <c r="AF659" s="21"/>
      <c r="AG659" s="21"/>
      <c r="AH659" s="21"/>
      <c r="AI659" s="21"/>
      <c r="AJ659" s="21"/>
      <c r="AK659" s="21"/>
      <c r="AL659" s="21"/>
      <c r="AM659" s="21"/>
      <c r="AN659" s="21"/>
      <c r="AO659" s="21"/>
      <c r="AP659" s="21"/>
      <c r="AQ659" s="21"/>
      <c r="AR659" s="21"/>
      <c r="AS659" s="21"/>
      <c r="AT659" s="21"/>
      <c r="AU659" s="21"/>
      <c r="AV659" s="21"/>
      <c r="AW659" s="21"/>
      <c r="AX659" s="21"/>
      <c r="AY659" s="21"/>
      <c r="AZ659" s="21"/>
      <c r="BA659" s="21"/>
      <c r="BB659" s="21"/>
      <c r="BC659" s="21"/>
      <c r="BD659" s="21"/>
      <c r="BE659" s="21"/>
      <c r="BF659" s="21"/>
      <c r="BG659" s="21"/>
      <c r="BH659" s="21"/>
      <c r="BI659" s="21"/>
      <c r="BJ659" s="21"/>
      <c r="BK659" s="21"/>
      <c r="BL659" s="21"/>
      <c r="BM659" s="21"/>
      <c r="BN659" s="21"/>
      <c r="BO659" s="21"/>
      <c r="BP659" s="21"/>
      <c r="BQ659" s="21"/>
      <c r="BR659" s="21"/>
      <c r="BS659" s="21"/>
      <c r="BT659" s="21"/>
      <c r="BU659" s="21"/>
      <c r="BV659" s="21"/>
      <c r="BW659" s="21"/>
      <c r="BX659" s="21"/>
      <c r="BY659" s="21"/>
      <c r="BZ659" s="21"/>
      <c r="CA659" s="21"/>
      <c r="CB659" s="21"/>
      <c r="CC659" s="21"/>
      <c r="CD659" s="21"/>
      <c r="CE659" s="21"/>
      <c r="CF659" s="21"/>
      <c r="CG659" s="21"/>
      <c r="CH659" s="21"/>
      <c r="CI659" s="21"/>
      <c r="CJ659" s="21"/>
      <c r="CK659" s="21"/>
      <c r="CL659" s="21"/>
      <c r="CM659" s="21"/>
      <c r="CN659" s="21"/>
      <c r="CO659" s="21"/>
      <c r="CP659" s="21"/>
      <c r="CQ659" s="21"/>
    </row>
    <row r="660" spans="26:95">
      <c r="Z660" s="21"/>
      <c r="AA660" s="21"/>
      <c r="AB660" s="21"/>
      <c r="AC660" s="21"/>
      <c r="AD660" s="21"/>
      <c r="AE660" s="21"/>
      <c r="AF660" s="21"/>
      <c r="AG660" s="21"/>
      <c r="AH660" s="21"/>
      <c r="AI660" s="21"/>
      <c r="AJ660" s="21"/>
      <c r="AK660" s="21"/>
      <c r="AL660" s="21"/>
      <c r="AM660" s="21"/>
      <c r="AN660" s="21"/>
      <c r="AO660" s="21"/>
      <c r="AP660" s="21"/>
      <c r="AQ660" s="21"/>
      <c r="AR660" s="21"/>
      <c r="AS660" s="21"/>
      <c r="AT660" s="21"/>
      <c r="AU660" s="21"/>
      <c r="AV660" s="21"/>
      <c r="AW660" s="21"/>
      <c r="AX660" s="21"/>
      <c r="AY660" s="21"/>
      <c r="AZ660" s="21"/>
      <c r="BA660" s="21"/>
      <c r="BB660" s="21"/>
      <c r="BC660" s="21"/>
      <c r="BD660" s="21"/>
      <c r="BE660" s="21"/>
      <c r="BF660" s="21"/>
      <c r="BG660" s="21"/>
      <c r="BH660" s="21"/>
      <c r="BI660" s="21"/>
      <c r="BJ660" s="21"/>
      <c r="BK660" s="21"/>
      <c r="BL660" s="21"/>
      <c r="BM660" s="21"/>
      <c r="BN660" s="21"/>
      <c r="BO660" s="21"/>
      <c r="BP660" s="21"/>
      <c r="BQ660" s="21"/>
      <c r="BR660" s="21"/>
      <c r="BS660" s="21"/>
      <c r="BT660" s="21"/>
      <c r="BU660" s="21"/>
      <c r="BV660" s="21"/>
      <c r="BW660" s="21"/>
      <c r="BX660" s="21"/>
      <c r="BY660" s="21"/>
      <c r="BZ660" s="21"/>
      <c r="CA660" s="21"/>
      <c r="CB660" s="21"/>
      <c r="CC660" s="21"/>
      <c r="CD660" s="21"/>
      <c r="CE660" s="21"/>
      <c r="CF660" s="21"/>
      <c r="CG660" s="21"/>
      <c r="CH660" s="21"/>
      <c r="CI660" s="21"/>
      <c r="CJ660" s="21"/>
      <c r="CK660" s="21"/>
      <c r="CL660" s="21"/>
      <c r="CM660" s="21"/>
      <c r="CN660" s="21"/>
      <c r="CO660" s="21"/>
      <c r="CP660" s="21"/>
      <c r="CQ660" s="21"/>
    </row>
    <row r="661" spans="26:95">
      <c r="Z661" s="21"/>
      <c r="AA661" s="21"/>
      <c r="AB661" s="21"/>
      <c r="AC661" s="21"/>
      <c r="AD661" s="21"/>
      <c r="AE661" s="21"/>
      <c r="AF661" s="21"/>
      <c r="AG661" s="21"/>
      <c r="AH661" s="21"/>
      <c r="AI661" s="21"/>
      <c r="AJ661" s="21"/>
      <c r="AK661" s="21"/>
      <c r="AL661" s="21"/>
      <c r="AM661" s="21"/>
      <c r="AN661" s="21"/>
      <c r="AO661" s="21"/>
      <c r="AP661" s="21"/>
      <c r="AQ661" s="21"/>
      <c r="AR661" s="21"/>
      <c r="AS661" s="21"/>
      <c r="AT661" s="21"/>
      <c r="AU661" s="21"/>
      <c r="AV661" s="21"/>
      <c r="AW661" s="21"/>
      <c r="AX661" s="21"/>
      <c r="AY661" s="21"/>
      <c r="AZ661" s="21"/>
      <c r="BA661" s="21"/>
      <c r="BB661" s="21"/>
      <c r="BC661" s="21"/>
      <c r="BD661" s="21"/>
      <c r="BE661" s="21"/>
      <c r="BF661" s="21"/>
      <c r="BG661" s="21"/>
      <c r="BH661" s="21"/>
      <c r="BI661" s="21"/>
      <c r="BJ661" s="21"/>
      <c r="BK661" s="21"/>
      <c r="BL661" s="21"/>
      <c r="BM661" s="21"/>
      <c r="BN661" s="21"/>
      <c r="BO661" s="21"/>
      <c r="BP661" s="21"/>
      <c r="BQ661" s="21"/>
      <c r="BR661" s="21"/>
      <c r="BS661" s="21"/>
      <c r="BT661" s="21"/>
      <c r="BU661" s="21"/>
      <c r="BV661" s="21"/>
      <c r="BW661" s="21"/>
      <c r="BX661" s="21"/>
      <c r="BY661" s="21"/>
      <c r="BZ661" s="21"/>
      <c r="CA661" s="21"/>
      <c r="CB661" s="21"/>
      <c r="CC661" s="21"/>
      <c r="CD661" s="21"/>
      <c r="CE661" s="21"/>
      <c r="CF661" s="21"/>
      <c r="CG661" s="21"/>
      <c r="CH661" s="21"/>
      <c r="CI661" s="21"/>
      <c r="CJ661" s="21"/>
      <c r="CK661" s="21"/>
      <c r="CL661" s="21"/>
      <c r="CM661" s="21"/>
      <c r="CN661" s="21"/>
      <c r="CO661" s="21"/>
      <c r="CP661" s="21"/>
      <c r="CQ661" s="21"/>
    </row>
    <row r="662" spans="26:95">
      <c r="Z662" s="21"/>
      <c r="AA662" s="21"/>
      <c r="AB662" s="21"/>
      <c r="AC662" s="21"/>
      <c r="AD662" s="21"/>
      <c r="AE662" s="21"/>
      <c r="AF662" s="21"/>
      <c r="AG662" s="21"/>
      <c r="AH662" s="21"/>
      <c r="AI662" s="21"/>
      <c r="AJ662" s="21"/>
      <c r="AK662" s="21"/>
      <c r="AL662" s="21"/>
      <c r="AM662" s="21"/>
      <c r="AN662" s="21"/>
      <c r="AO662" s="21"/>
      <c r="AP662" s="21"/>
      <c r="AQ662" s="21"/>
      <c r="AR662" s="21"/>
      <c r="AS662" s="21"/>
      <c r="AT662" s="21"/>
      <c r="AU662" s="21"/>
      <c r="AV662" s="21"/>
      <c r="AW662" s="21"/>
      <c r="AX662" s="21"/>
      <c r="AY662" s="21"/>
      <c r="AZ662" s="21"/>
      <c r="BA662" s="21"/>
      <c r="BB662" s="21"/>
      <c r="BC662" s="21"/>
      <c r="BD662" s="21"/>
      <c r="BE662" s="21"/>
      <c r="BF662" s="21"/>
      <c r="BG662" s="21"/>
      <c r="BH662" s="21"/>
      <c r="BI662" s="21"/>
      <c r="BJ662" s="21"/>
      <c r="BK662" s="21"/>
      <c r="BL662" s="21"/>
      <c r="BM662" s="21"/>
      <c r="BN662" s="21"/>
      <c r="BO662" s="21"/>
      <c r="BP662" s="21"/>
      <c r="BQ662" s="21"/>
      <c r="BR662" s="21"/>
      <c r="BS662" s="21"/>
      <c r="BT662" s="21"/>
      <c r="BU662" s="21"/>
      <c r="BV662" s="21"/>
      <c r="BW662" s="21"/>
      <c r="BX662" s="21"/>
      <c r="BY662" s="21"/>
      <c r="BZ662" s="21"/>
      <c r="CA662" s="21"/>
      <c r="CB662" s="21"/>
      <c r="CC662" s="21"/>
      <c r="CD662" s="21"/>
      <c r="CE662" s="21"/>
      <c r="CF662" s="21"/>
      <c r="CG662" s="21"/>
      <c r="CH662" s="21"/>
      <c r="CI662" s="21"/>
      <c r="CJ662" s="21"/>
      <c r="CK662" s="21"/>
      <c r="CL662" s="21"/>
      <c r="CM662" s="21"/>
      <c r="CN662" s="21"/>
      <c r="CO662" s="21"/>
      <c r="CP662" s="21"/>
      <c r="CQ662" s="21"/>
    </row>
    <row r="663" spans="26:95">
      <c r="Z663" s="21"/>
      <c r="AA663" s="21"/>
      <c r="AB663" s="21"/>
      <c r="AC663" s="21"/>
      <c r="AD663" s="21"/>
      <c r="AE663" s="21"/>
      <c r="AF663" s="21"/>
      <c r="AG663" s="21"/>
      <c r="AH663" s="21"/>
      <c r="AI663" s="21"/>
      <c r="AJ663" s="21"/>
      <c r="AK663" s="21"/>
      <c r="AL663" s="21"/>
      <c r="AM663" s="21"/>
      <c r="AN663" s="21"/>
      <c r="AO663" s="21"/>
      <c r="AP663" s="21"/>
      <c r="AQ663" s="21"/>
      <c r="AR663" s="21"/>
      <c r="AS663" s="21"/>
      <c r="AT663" s="21"/>
      <c r="AU663" s="21"/>
      <c r="AV663" s="21"/>
      <c r="AW663" s="21"/>
      <c r="AX663" s="21"/>
      <c r="AY663" s="21"/>
      <c r="AZ663" s="21"/>
      <c r="BA663" s="21"/>
      <c r="BB663" s="21"/>
      <c r="BC663" s="21"/>
      <c r="BD663" s="21"/>
      <c r="BE663" s="21"/>
      <c r="BF663" s="21"/>
      <c r="BG663" s="21"/>
      <c r="BH663" s="21"/>
      <c r="BI663" s="21"/>
      <c r="BJ663" s="21"/>
      <c r="BK663" s="21"/>
      <c r="BL663" s="21"/>
      <c r="BM663" s="21"/>
      <c r="BN663" s="21"/>
      <c r="BO663" s="21"/>
      <c r="BP663" s="21"/>
      <c r="BQ663" s="21"/>
      <c r="BR663" s="21"/>
      <c r="BS663" s="21"/>
      <c r="BT663" s="21"/>
      <c r="BU663" s="21"/>
      <c r="BV663" s="21"/>
      <c r="BW663" s="21"/>
      <c r="BX663" s="21"/>
      <c r="BY663" s="21"/>
      <c r="BZ663" s="21"/>
      <c r="CA663" s="21"/>
      <c r="CB663" s="21"/>
      <c r="CC663" s="21"/>
      <c r="CD663" s="21"/>
      <c r="CE663" s="21"/>
      <c r="CF663" s="21"/>
      <c r="CG663" s="21"/>
      <c r="CH663" s="21"/>
      <c r="CI663" s="21"/>
      <c r="CJ663" s="21"/>
      <c r="CK663" s="21"/>
      <c r="CL663" s="21"/>
      <c r="CM663" s="21"/>
      <c r="CN663" s="21"/>
      <c r="CO663" s="21"/>
      <c r="CP663" s="21"/>
      <c r="CQ663" s="21"/>
    </row>
    <row r="664" spans="26:95">
      <c r="Z664" s="21"/>
      <c r="AA664" s="21"/>
      <c r="AB664" s="21"/>
      <c r="AC664" s="21"/>
      <c r="AD664" s="21"/>
      <c r="AE664" s="21"/>
      <c r="AF664" s="21"/>
      <c r="AG664" s="21"/>
      <c r="AH664" s="21"/>
      <c r="AI664" s="21"/>
      <c r="AJ664" s="21"/>
      <c r="AK664" s="21"/>
      <c r="AL664" s="21"/>
      <c r="AM664" s="21"/>
      <c r="AN664" s="21"/>
      <c r="AO664" s="21"/>
      <c r="AP664" s="21"/>
      <c r="AQ664" s="21"/>
      <c r="AR664" s="21"/>
      <c r="AS664" s="21"/>
      <c r="AT664" s="21"/>
      <c r="AU664" s="21"/>
      <c r="AV664" s="21"/>
      <c r="AW664" s="21"/>
      <c r="AX664" s="21"/>
      <c r="AY664" s="21"/>
      <c r="AZ664" s="21"/>
      <c r="BA664" s="21"/>
      <c r="BB664" s="21"/>
      <c r="BC664" s="21"/>
      <c r="BD664" s="21"/>
      <c r="BE664" s="21"/>
      <c r="BF664" s="21"/>
      <c r="BG664" s="21"/>
      <c r="BH664" s="21"/>
      <c r="BI664" s="21"/>
      <c r="BJ664" s="21"/>
      <c r="BK664" s="21"/>
      <c r="BL664" s="21"/>
      <c r="BM664" s="21"/>
      <c r="BN664" s="21"/>
      <c r="BO664" s="21"/>
      <c r="BP664" s="21"/>
      <c r="BQ664" s="21"/>
      <c r="BR664" s="21"/>
      <c r="BS664" s="21"/>
      <c r="BT664" s="21"/>
      <c r="BU664" s="21"/>
      <c r="BV664" s="21"/>
      <c r="BW664" s="21"/>
      <c r="BX664" s="21"/>
      <c r="BY664" s="21"/>
      <c r="BZ664" s="21"/>
      <c r="CA664" s="21"/>
      <c r="CB664" s="21"/>
      <c r="CC664" s="21"/>
      <c r="CD664" s="21"/>
      <c r="CE664" s="21"/>
      <c r="CF664" s="21"/>
      <c r="CG664" s="21"/>
      <c r="CH664" s="21"/>
      <c r="CI664" s="21"/>
      <c r="CJ664" s="21"/>
      <c r="CK664" s="21"/>
      <c r="CL664" s="21"/>
      <c r="CM664" s="21"/>
      <c r="CN664" s="21"/>
      <c r="CO664" s="21"/>
      <c r="CP664" s="21"/>
      <c r="CQ664" s="21"/>
    </row>
    <row r="665" spans="26:95">
      <c r="Z665" s="21"/>
      <c r="AA665" s="21"/>
      <c r="AB665" s="21"/>
      <c r="AC665" s="21"/>
      <c r="AD665" s="21"/>
      <c r="AE665" s="21"/>
      <c r="AF665" s="21"/>
      <c r="AG665" s="21"/>
      <c r="AH665" s="21"/>
      <c r="AI665" s="21"/>
      <c r="AJ665" s="21"/>
      <c r="AK665" s="21"/>
      <c r="AL665" s="21"/>
      <c r="AM665" s="21"/>
      <c r="AN665" s="21"/>
      <c r="AO665" s="21"/>
      <c r="AP665" s="21"/>
      <c r="AQ665" s="21"/>
      <c r="AR665" s="21"/>
      <c r="AS665" s="21"/>
      <c r="AT665" s="21"/>
      <c r="AU665" s="21"/>
      <c r="AV665" s="21"/>
      <c r="AW665" s="21"/>
      <c r="AX665" s="21"/>
      <c r="AY665" s="21"/>
      <c r="AZ665" s="21"/>
      <c r="BA665" s="21"/>
      <c r="BB665" s="21"/>
      <c r="BC665" s="21"/>
      <c r="BD665" s="21"/>
      <c r="BE665" s="21"/>
      <c r="BF665" s="21"/>
      <c r="BG665" s="21"/>
      <c r="BH665" s="21"/>
      <c r="BI665" s="21"/>
      <c r="BJ665" s="21"/>
      <c r="BK665" s="21"/>
      <c r="BL665" s="21"/>
      <c r="BM665" s="21"/>
      <c r="BN665" s="21"/>
      <c r="BO665" s="21"/>
      <c r="BP665" s="21"/>
      <c r="BQ665" s="21"/>
      <c r="BR665" s="21"/>
      <c r="BS665" s="21"/>
      <c r="BT665" s="21"/>
      <c r="BU665" s="21"/>
      <c r="BV665" s="21"/>
      <c r="BW665" s="21"/>
      <c r="BX665" s="21"/>
      <c r="BY665" s="21"/>
      <c r="BZ665" s="21"/>
      <c r="CA665" s="21"/>
      <c r="CB665" s="21"/>
      <c r="CC665" s="21"/>
      <c r="CD665" s="21"/>
      <c r="CE665" s="21"/>
      <c r="CF665" s="21"/>
      <c r="CG665" s="21"/>
      <c r="CH665" s="21"/>
      <c r="CI665" s="21"/>
      <c r="CJ665" s="21"/>
      <c r="CK665" s="21"/>
      <c r="CL665" s="21"/>
      <c r="CM665" s="21"/>
      <c r="CN665" s="21"/>
      <c r="CO665" s="21"/>
      <c r="CP665" s="21"/>
      <c r="CQ665" s="21"/>
    </row>
    <row r="666" spans="26:95">
      <c r="Z666" s="21"/>
      <c r="AA666" s="21"/>
      <c r="AB666" s="21"/>
      <c r="AC666" s="21"/>
      <c r="AD666" s="21"/>
      <c r="AE666" s="21"/>
      <c r="AF666" s="21"/>
      <c r="AG666" s="21"/>
      <c r="AH666" s="21"/>
      <c r="AI666" s="21"/>
      <c r="AJ666" s="21"/>
      <c r="AK666" s="21"/>
      <c r="AL666" s="21"/>
      <c r="AM666" s="21"/>
      <c r="AN666" s="21"/>
      <c r="AO666" s="21"/>
      <c r="AP666" s="21"/>
      <c r="AQ666" s="21"/>
      <c r="AR666" s="21"/>
      <c r="AS666" s="21"/>
      <c r="AT666" s="21"/>
      <c r="AU666" s="21"/>
      <c r="AV666" s="21"/>
      <c r="AW666" s="21"/>
      <c r="AX666" s="21"/>
      <c r="AY666" s="21"/>
      <c r="AZ666" s="21"/>
      <c r="BA666" s="21"/>
      <c r="BB666" s="21"/>
      <c r="BC666" s="21"/>
      <c r="BD666" s="21"/>
      <c r="BE666" s="21"/>
      <c r="BF666" s="21"/>
      <c r="BG666" s="21"/>
      <c r="BH666" s="21"/>
      <c r="BI666" s="21"/>
      <c r="BJ666" s="21"/>
      <c r="BK666" s="21"/>
      <c r="BL666" s="21"/>
      <c r="BM666" s="21"/>
      <c r="BN666" s="21"/>
      <c r="BO666" s="21"/>
      <c r="BP666" s="21"/>
      <c r="BQ666" s="21"/>
      <c r="BR666" s="21"/>
      <c r="BS666" s="21"/>
      <c r="BT666" s="21"/>
      <c r="BU666" s="21"/>
      <c r="BV666" s="21"/>
      <c r="BW666" s="21"/>
      <c r="BX666" s="21"/>
      <c r="BY666" s="21"/>
      <c r="BZ666" s="21"/>
      <c r="CA666" s="21"/>
      <c r="CB666" s="21"/>
      <c r="CC666" s="21"/>
      <c r="CD666" s="21"/>
      <c r="CE666" s="21"/>
      <c r="CF666" s="21"/>
      <c r="CG666" s="21"/>
      <c r="CH666" s="21"/>
      <c r="CI666" s="21"/>
      <c r="CJ666" s="21"/>
      <c r="CK666" s="21"/>
      <c r="CL666" s="21"/>
      <c r="CM666" s="21"/>
      <c r="CN666" s="21"/>
      <c r="CO666" s="21"/>
      <c r="CP666" s="21"/>
      <c r="CQ666" s="21"/>
    </row>
    <row r="667" spans="26:95">
      <c r="Z667" s="21"/>
      <c r="AA667" s="21"/>
      <c r="AB667" s="21"/>
      <c r="AC667" s="21"/>
      <c r="AD667" s="21"/>
      <c r="AE667" s="21"/>
      <c r="AF667" s="21"/>
      <c r="AG667" s="21"/>
      <c r="AH667" s="21"/>
      <c r="AI667" s="21"/>
      <c r="AJ667" s="21"/>
      <c r="AK667" s="21"/>
      <c r="AL667" s="21"/>
      <c r="AM667" s="21"/>
      <c r="AN667" s="21"/>
      <c r="AO667" s="21"/>
      <c r="AP667" s="21"/>
      <c r="AQ667" s="21"/>
      <c r="AR667" s="21"/>
      <c r="AS667" s="21"/>
      <c r="AT667" s="21"/>
      <c r="AU667" s="21"/>
      <c r="AV667" s="21"/>
      <c r="AW667" s="21"/>
      <c r="AX667" s="21"/>
      <c r="AY667" s="21"/>
      <c r="AZ667" s="21"/>
      <c r="BA667" s="21"/>
      <c r="BB667" s="21"/>
      <c r="BC667" s="21"/>
      <c r="BD667" s="21"/>
      <c r="BE667" s="21"/>
      <c r="BF667" s="21"/>
      <c r="BG667" s="21"/>
      <c r="BH667" s="21"/>
      <c r="BI667" s="21"/>
      <c r="BJ667" s="21"/>
      <c r="BK667" s="21"/>
      <c r="BL667" s="21"/>
      <c r="BM667" s="21"/>
      <c r="BN667" s="21"/>
      <c r="BO667" s="21"/>
      <c r="BP667" s="21"/>
      <c r="BQ667" s="21"/>
      <c r="BR667" s="21"/>
      <c r="BS667" s="21"/>
      <c r="BT667" s="21"/>
      <c r="BU667" s="21"/>
      <c r="BV667" s="21"/>
      <c r="BW667" s="21"/>
      <c r="BX667" s="21"/>
      <c r="BY667" s="21"/>
      <c r="BZ667" s="21"/>
      <c r="CA667" s="21"/>
      <c r="CB667" s="21"/>
      <c r="CC667" s="21"/>
      <c r="CD667" s="21"/>
      <c r="CE667" s="21"/>
      <c r="CF667" s="21"/>
      <c r="CG667" s="21"/>
      <c r="CH667" s="21"/>
      <c r="CI667" s="21"/>
      <c r="CJ667" s="21"/>
      <c r="CK667" s="21"/>
      <c r="CL667" s="21"/>
      <c r="CM667" s="21"/>
      <c r="CN667" s="21"/>
      <c r="CO667" s="21"/>
      <c r="CP667" s="21"/>
      <c r="CQ667" s="21"/>
    </row>
    <row r="668" spans="26:95">
      <c r="Z668" s="21"/>
      <c r="AA668" s="21"/>
      <c r="AB668" s="21"/>
      <c r="AC668" s="21"/>
      <c r="AD668" s="21"/>
      <c r="AE668" s="21"/>
      <c r="AF668" s="21"/>
      <c r="AG668" s="21"/>
      <c r="AH668" s="21"/>
      <c r="AI668" s="21"/>
      <c r="AJ668" s="21"/>
      <c r="AK668" s="21"/>
      <c r="AL668" s="21"/>
      <c r="AM668" s="21"/>
      <c r="AN668" s="21"/>
      <c r="AO668" s="21"/>
      <c r="AP668" s="21"/>
      <c r="AQ668" s="21"/>
      <c r="AR668" s="21"/>
      <c r="AS668" s="21"/>
      <c r="AT668" s="21"/>
      <c r="AU668" s="21"/>
      <c r="AV668" s="21"/>
      <c r="AW668" s="21"/>
      <c r="AX668" s="21"/>
      <c r="AY668" s="21"/>
      <c r="AZ668" s="21"/>
      <c r="BA668" s="21"/>
      <c r="BB668" s="21"/>
      <c r="BC668" s="21"/>
      <c r="BD668" s="21"/>
      <c r="BE668" s="21"/>
      <c r="BF668" s="21"/>
      <c r="BG668" s="21"/>
      <c r="BH668" s="21"/>
      <c r="BI668" s="21"/>
      <c r="BJ668" s="21"/>
      <c r="BK668" s="21"/>
      <c r="BL668" s="21"/>
      <c r="BM668" s="21"/>
      <c r="BN668" s="21"/>
      <c r="BO668" s="21"/>
      <c r="BP668" s="21"/>
      <c r="BQ668" s="21"/>
      <c r="BR668" s="21"/>
      <c r="BS668" s="21"/>
      <c r="BT668" s="21"/>
      <c r="BU668" s="21"/>
      <c r="BV668" s="21"/>
      <c r="BW668" s="21"/>
      <c r="BX668" s="21"/>
      <c r="BY668" s="21"/>
      <c r="BZ668" s="21"/>
      <c r="CA668" s="21"/>
      <c r="CB668" s="21"/>
      <c r="CC668" s="21"/>
      <c r="CD668" s="21"/>
      <c r="CE668" s="21"/>
      <c r="CF668" s="21"/>
      <c r="CG668" s="21"/>
      <c r="CH668" s="21"/>
      <c r="CI668" s="21"/>
      <c r="CJ668" s="21"/>
      <c r="CK668" s="21"/>
      <c r="CL668" s="21"/>
      <c r="CM668" s="21"/>
      <c r="CN668" s="21"/>
      <c r="CO668" s="21"/>
      <c r="CP668" s="21"/>
      <c r="CQ668" s="21"/>
    </row>
    <row r="669" spans="26:95">
      <c r="Z669" s="21"/>
      <c r="AA669" s="21"/>
      <c r="AB669" s="21"/>
      <c r="AC669" s="21"/>
      <c r="AD669" s="21"/>
      <c r="AE669" s="21"/>
      <c r="AF669" s="21"/>
      <c r="AG669" s="21"/>
      <c r="AH669" s="21"/>
      <c r="AI669" s="21"/>
      <c r="AJ669" s="21"/>
      <c r="AK669" s="21"/>
      <c r="AL669" s="21"/>
      <c r="AM669" s="21"/>
      <c r="AN669" s="21"/>
      <c r="AO669" s="21"/>
      <c r="AP669" s="21"/>
      <c r="AQ669" s="21"/>
      <c r="AR669" s="21"/>
      <c r="AS669" s="21"/>
      <c r="AT669" s="21"/>
      <c r="AU669" s="21"/>
      <c r="AV669" s="21"/>
      <c r="AW669" s="21"/>
      <c r="AX669" s="21"/>
      <c r="AY669" s="21"/>
      <c r="AZ669" s="21"/>
      <c r="BA669" s="21"/>
      <c r="BB669" s="21"/>
      <c r="BC669" s="21"/>
      <c r="BD669" s="21"/>
      <c r="BE669" s="21"/>
      <c r="BF669" s="21"/>
      <c r="BG669" s="21"/>
      <c r="BH669" s="21"/>
      <c r="BI669" s="21"/>
      <c r="BJ669" s="21"/>
      <c r="BK669" s="21"/>
      <c r="BL669" s="21"/>
      <c r="BM669" s="21"/>
      <c r="BN669" s="21"/>
      <c r="BO669" s="21"/>
      <c r="BP669" s="21"/>
      <c r="BQ669" s="21"/>
      <c r="BR669" s="21"/>
      <c r="BS669" s="21"/>
      <c r="BT669" s="21"/>
      <c r="BU669" s="21"/>
      <c r="BV669" s="21"/>
      <c r="BW669" s="21"/>
      <c r="BX669" s="21"/>
      <c r="BY669" s="21"/>
      <c r="BZ669" s="21"/>
      <c r="CA669" s="21"/>
      <c r="CB669" s="21"/>
      <c r="CC669" s="21"/>
      <c r="CD669" s="21"/>
      <c r="CE669" s="21"/>
      <c r="CF669" s="21"/>
      <c r="CG669" s="21"/>
      <c r="CH669" s="21"/>
      <c r="CI669" s="21"/>
      <c r="CJ669" s="21"/>
      <c r="CK669" s="21"/>
      <c r="CL669" s="21"/>
      <c r="CM669" s="21"/>
      <c r="CN669" s="21"/>
      <c r="CO669" s="21"/>
      <c r="CP669" s="21"/>
      <c r="CQ669" s="21"/>
    </row>
    <row r="670" spans="26:95">
      <c r="Z670" s="21"/>
      <c r="AA670" s="21"/>
      <c r="AB670" s="21"/>
      <c r="AC670" s="21"/>
      <c r="AD670" s="21"/>
      <c r="AE670" s="21"/>
      <c r="AF670" s="21"/>
      <c r="AG670" s="21"/>
      <c r="AH670" s="21"/>
      <c r="AI670" s="21"/>
      <c r="AJ670" s="21"/>
      <c r="AK670" s="21"/>
      <c r="AL670" s="21"/>
      <c r="AM670" s="21"/>
      <c r="AN670" s="21"/>
      <c r="AO670" s="21"/>
      <c r="AP670" s="21"/>
      <c r="AQ670" s="21"/>
      <c r="AR670" s="21"/>
      <c r="AS670" s="21"/>
      <c r="AT670" s="21"/>
      <c r="AU670" s="21"/>
      <c r="AV670" s="21"/>
      <c r="AW670" s="21"/>
      <c r="AX670" s="21"/>
      <c r="AY670" s="21"/>
      <c r="AZ670" s="21"/>
      <c r="BA670" s="21"/>
      <c r="BB670" s="21"/>
      <c r="BC670" s="21"/>
      <c r="BD670" s="21"/>
      <c r="BE670" s="21"/>
      <c r="BF670" s="21"/>
      <c r="BG670" s="21"/>
      <c r="BH670" s="21"/>
      <c r="BI670" s="21"/>
      <c r="BJ670" s="21"/>
      <c r="BK670" s="21"/>
      <c r="BL670" s="21"/>
      <c r="BM670" s="21"/>
      <c r="BN670" s="21"/>
      <c r="BO670" s="21"/>
      <c r="BP670" s="21"/>
      <c r="BQ670" s="21"/>
      <c r="BR670" s="21"/>
      <c r="BS670" s="21"/>
      <c r="BT670" s="21"/>
      <c r="BU670" s="21"/>
      <c r="BV670" s="21"/>
      <c r="BW670" s="21"/>
      <c r="BX670" s="21"/>
      <c r="BY670" s="21"/>
      <c r="BZ670" s="21"/>
      <c r="CA670" s="21"/>
      <c r="CB670" s="21"/>
      <c r="CC670" s="21"/>
      <c r="CD670" s="21"/>
      <c r="CE670" s="21"/>
      <c r="CF670" s="21"/>
      <c r="CG670" s="21"/>
      <c r="CH670" s="21"/>
      <c r="CI670" s="21"/>
      <c r="CJ670" s="21"/>
      <c r="CK670" s="21"/>
      <c r="CL670" s="21"/>
      <c r="CM670" s="21"/>
      <c r="CN670" s="21"/>
      <c r="CO670" s="21"/>
      <c r="CP670" s="21"/>
      <c r="CQ670" s="21"/>
    </row>
    <row r="671" spans="26:95">
      <c r="Z671" s="21"/>
      <c r="AA671" s="21"/>
      <c r="AB671" s="21"/>
      <c r="AC671" s="21"/>
      <c r="AD671" s="21"/>
      <c r="AE671" s="21"/>
      <c r="AF671" s="21"/>
      <c r="AG671" s="21"/>
      <c r="AH671" s="21"/>
      <c r="AI671" s="21"/>
      <c r="AJ671" s="21"/>
      <c r="AK671" s="21"/>
      <c r="AL671" s="21"/>
      <c r="AM671" s="21"/>
      <c r="AN671" s="21"/>
      <c r="AO671" s="21"/>
      <c r="AP671" s="21"/>
      <c r="AQ671" s="21"/>
      <c r="AR671" s="21"/>
      <c r="AS671" s="21"/>
      <c r="AT671" s="21"/>
      <c r="AU671" s="21"/>
      <c r="AV671" s="21"/>
      <c r="AW671" s="21"/>
      <c r="AX671" s="21"/>
      <c r="AY671" s="21"/>
      <c r="AZ671" s="21"/>
      <c r="BA671" s="21"/>
      <c r="BB671" s="21"/>
      <c r="BC671" s="21"/>
      <c r="BD671" s="21"/>
      <c r="BE671" s="21"/>
      <c r="BF671" s="21"/>
      <c r="BG671" s="21"/>
      <c r="BH671" s="21"/>
      <c r="BI671" s="21"/>
      <c r="BJ671" s="21"/>
      <c r="BK671" s="21"/>
      <c r="BL671" s="21"/>
      <c r="BM671" s="21"/>
      <c r="BN671" s="21"/>
      <c r="BO671" s="21"/>
      <c r="BP671" s="21"/>
      <c r="BQ671" s="21"/>
      <c r="BR671" s="21"/>
      <c r="BS671" s="21"/>
      <c r="BT671" s="21"/>
      <c r="BU671" s="21"/>
      <c r="BV671" s="21"/>
      <c r="BW671" s="21"/>
      <c r="BX671" s="21"/>
      <c r="BY671" s="21"/>
      <c r="BZ671" s="21"/>
      <c r="CA671" s="21"/>
      <c r="CB671" s="21"/>
      <c r="CC671" s="21"/>
      <c r="CD671" s="21"/>
      <c r="CE671" s="21"/>
      <c r="CF671" s="21"/>
      <c r="CG671" s="21"/>
      <c r="CH671" s="21"/>
      <c r="CI671" s="21"/>
      <c r="CJ671" s="21"/>
      <c r="CK671" s="21"/>
      <c r="CL671" s="21"/>
      <c r="CM671" s="21"/>
      <c r="CN671" s="21"/>
      <c r="CO671" s="21"/>
      <c r="CP671" s="21"/>
      <c r="CQ671" s="21"/>
    </row>
    <row r="672" spans="26:95">
      <c r="Z672" s="21"/>
      <c r="AA672" s="21"/>
      <c r="AB672" s="21"/>
      <c r="AC672" s="21"/>
      <c r="AD672" s="21"/>
      <c r="AE672" s="21"/>
      <c r="AF672" s="21"/>
      <c r="AG672" s="21"/>
      <c r="AH672" s="21"/>
      <c r="AI672" s="21"/>
      <c r="AJ672" s="21"/>
      <c r="AK672" s="21"/>
      <c r="AL672" s="21"/>
      <c r="AM672" s="21"/>
      <c r="AN672" s="21"/>
      <c r="AO672" s="21"/>
      <c r="AP672" s="21"/>
      <c r="AQ672" s="21"/>
      <c r="AR672" s="21"/>
      <c r="AS672" s="21"/>
      <c r="AT672" s="21"/>
      <c r="AU672" s="21"/>
      <c r="AV672" s="21"/>
      <c r="AW672" s="21"/>
      <c r="AX672" s="21"/>
      <c r="AY672" s="21"/>
      <c r="AZ672" s="21"/>
      <c r="BA672" s="21"/>
      <c r="BB672" s="21"/>
      <c r="BC672" s="21"/>
      <c r="BD672" s="21"/>
      <c r="BE672" s="21"/>
      <c r="BF672" s="21"/>
      <c r="BG672" s="21"/>
      <c r="BH672" s="21"/>
      <c r="BI672" s="21"/>
      <c r="BJ672" s="21"/>
      <c r="BK672" s="21"/>
      <c r="BL672" s="21"/>
      <c r="BM672" s="21"/>
      <c r="BN672" s="21"/>
      <c r="BO672" s="21"/>
      <c r="BP672" s="21"/>
      <c r="BQ672" s="21"/>
      <c r="BR672" s="21"/>
      <c r="BS672" s="21"/>
      <c r="BT672" s="21"/>
      <c r="BU672" s="21"/>
      <c r="BV672" s="21"/>
      <c r="BW672" s="21"/>
      <c r="BX672" s="21"/>
      <c r="BY672" s="21"/>
      <c r="BZ672" s="21"/>
      <c r="CA672" s="21"/>
      <c r="CB672" s="21"/>
      <c r="CC672" s="21"/>
      <c r="CD672" s="21"/>
      <c r="CE672" s="21"/>
      <c r="CF672" s="21"/>
      <c r="CG672" s="21"/>
      <c r="CH672" s="21"/>
      <c r="CI672" s="21"/>
      <c r="CJ672" s="21"/>
      <c r="CK672" s="21"/>
      <c r="CL672" s="21"/>
      <c r="CM672" s="21"/>
      <c r="CN672" s="21"/>
      <c r="CO672" s="21"/>
      <c r="CP672" s="21"/>
      <c r="CQ672" s="21"/>
    </row>
    <row r="673" spans="26:95">
      <c r="Z673" s="21"/>
      <c r="AA673" s="21"/>
      <c r="AB673" s="21"/>
      <c r="AC673" s="21"/>
      <c r="AD673" s="21"/>
      <c r="AE673" s="21"/>
      <c r="AF673" s="21"/>
      <c r="AG673" s="21"/>
      <c r="AH673" s="21"/>
      <c r="AI673" s="21"/>
      <c r="AJ673" s="21"/>
      <c r="AK673" s="21"/>
      <c r="AL673" s="21"/>
      <c r="AM673" s="21"/>
      <c r="AN673" s="21"/>
      <c r="AO673" s="21"/>
      <c r="AP673" s="21"/>
      <c r="AQ673" s="21"/>
      <c r="AR673" s="21"/>
      <c r="AS673" s="21"/>
      <c r="AT673" s="21"/>
      <c r="AU673" s="21"/>
      <c r="AV673" s="21"/>
      <c r="AW673" s="21"/>
      <c r="AX673" s="21"/>
      <c r="AY673" s="21"/>
      <c r="AZ673" s="21"/>
      <c r="BA673" s="21"/>
      <c r="BB673" s="21"/>
      <c r="BC673" s="21"/>
      <c r="BD673" s="21"/>
      <c r="BE673" s="21"/>
      <c r="BF673" s="21"/>
      <c r="BG673" s="21"/>
      <c r="BH673" s="21"/>
      <c r="BI673" s="21"/>
      <c r="BJ673" s="21"/>
      <c r="BK673" s="21"/>
      <c r="BL673" s="21"/>
      <c r="BM673" s="21"/>
      <c r="BN673" s="21"/>
      <c r="BO673" s="21"/>
      <c r="BP673" s="21"/>
      <c r="BQ673" s="21"/>
      <c r="BR673" s="21"/>
      <c r="BS673" s="21"/>
      <c r="BT673" s="21"/>
      <c r="BU673" s="21"/>
      <c r="BV673" s="21"/>
      <c r="BW673" s="21"/>
      <c r="BX673" s="21"/>
      <c r="BY673" s="21"/>
      <c r="BZ673" s="21"/>
      <c r="CA673" s="21"/>
      <c r="CB673" s="21"/>
      <c r="CC673" s="21"/>
      <c r="CD673" s="21"/>
      <c r="CE673" s="21"/>
      <c r="CF673" s="21"/>
      <c r="CG673" s="21"/>
      <c r="CH673" s="21"/>
      <c r="CI673" s="21"/>
      <c r="CJ673" s="21"/>
      <c r="CK673" s="21"/>
      <c r="CL673" s="21"/>
      <c r="CM673" s="21"/>
      <c r="CN673" s="21"/>
      <c r="CO673" s="21"/>
      <c r="CP673" s="21"/>
      <c r="CQ673" s="21"/>
    </row>
    <row r="674" spans="26:95">
      <c r="Z674" s="21"/>
      <c r="AA674" s="21"/>
      <c r="AB674" s="21"/>
      <c r="AC674" s="21"/>
      <c r="AD674" s="21"/>
      <c r="AE674" s="21"/>
      <c r="AF674" s="21"/>
      <c r="AG674" s="21"/>
      <c r="AH674" s="21"/>
      <c r="AI674" s="21"/>
      <c r="AJ674" s="21"/>
      <c r="AK674" s="21"/>
      <c r="AL674" s="21"/>
      <c r="AM674" s="21"/>
      <c r="AN674" s="21"/>
      <c r="AO674" s="21"/>
      <c r="AP674" s="21"/>
      <c r="AQ674" s="21"/>
      <c r="AR674" s="21"/>
      <c r="AS674" s="21"/>
      <c r="AT674" s="21"/>
      <c r="AU674" s="21"/>
      <c r="AV674" s="21"/>
      <c r="AW674" s="21"/>
      <c r="AX674" s="21"/>
      <c r="AY674" s="21"/>
      <c r="AZ674" s="21"/>
      <c r="BA674" s="21"/>
      <c r="BB674" s="21"/>
      <c r="BC674" s="21"/>
      <c r="BD674" s="21"/>
      <c r="BE674" s="21"/>
      <c r="BF674" s="21"/>
      <c r="BG674" s="21"/>
      <c r="BH674" s="21"/>
      <c r="BI674" s="21"/>
      <c r="BJ674" s="21"/>
      <c r="BK674" s="21"/>
      <c r="BL674" s="21"/>
      <c r="BM674" s="21"/>
      <c r="BN674" s="21"/>
      <c r="BO674" s="21"/>
      <c r="BP674" s="21"/>
      <c r="BQ674" s="21"/>
      <c r="BR674" s="21"/>
      <c r="BS674" s="21"/>
      <c r="BT674" s="21"/>
      <c r="BU674" s="21"/>
      <c r="BV674" s="21"/>
      <c r="BW674" s="21"/>
      <c r="BX674" s="21"/>
      <c r="BY674" s="21"/>
      <c r="BZ674" s="21"/>
      <c r="CA674" s="21"/>
      <c r="CB674" s="21"/>
      <c r="CC674" s="21"/>
      <c r="CD674" s="21"/>
      <c r="CE674" s="21"/>
      <c r="CF674" s="21"/>
      <c r="CG674" s="21"/>
      <c r="CH674" s="21"/>
      <c r="CI674" s="21"/>
      <c r="CJ674" s="21"/>
      <c r="CK674" s="21"/>
      <c r="CL674" s="21"/>
      <c r="CM674" s="21"/>
      <c r="CN674" s="21"/>
      <c r="CO674" s="21"/>
      <c r="CP674" s="21"/>
      <c r="CQ674" s="21"/>
    </row>
    <row r="675" spans="26:95">
      <c r="Z675" s="21"/>
      <c r="AA675" s="21"/>
      <c r="AB675" s="21"/>
      <c r="AC675" s="21"/>
      <c r="AD675" s="21"/>
      <c r="AE675" s="21"/>
      <c r="AF675" s="21"/>
      <c r="AG675" s="21"/>
      <c r="AH675" s="21"/>
      <c r="AI675" s="21"/>
      <c r="AJ675" s="21"/>
      <c r="AK675" s="21"/>
      <c r="AL675" s="21"/>
      <c r="AM675" s="21"/>
      <c r="AN675" s="21"/>
      <c r="AO675" s="21"/>
      <c r="AP675" s="21"/>
      <c r="AQ675" s="21"/>
      <c r="AR675" s="21"/>
      <c r="AS675" s="21"/>
      <c r="AT675" s="21"/>
      <c r="AU675" s="21"/>
      <c r="AV675" s="21"/>
      <c r="AW675" s="21"/>
      <c r="AX675" s="21"/>
      <c r="AY675" s="21"/>
      <c r="AZ675" s="21"/>
      <c r="BA675" s="21"/>
      <c r="BB675" s="21"/>
      <c r="BC675" s="21"/>
      <c r="BD675" s="21"/>
      <c r="BE675" s="21"/>
      <c r="BF675" s="21"/>
      <c r="BG675" s="21"/>
      <c r="BH675" s="21"/>
      <c r="BI675" s="21"/>
      <c r="BJ675" s="21"/>
      <c r="BK675" s="21"/>
      <c r="BL675" s="21"/>
      <c r="BM675" s="21"/>
      <c r="BN675" s="21"/>
      <c r="BO675" s="21"/>
      <c r="BP675" s="21"/>
      <c r="BQ675" s="21"/>
      <c r="BR675" s="21"/>
      <c r="BS675" s="21"/>
      <c r="BT675" s="21"/>
      <c r="BU675" s="21"/>
      <c r="BV675" s="21"/>
      <c r="BW675" s="21"/>
      <c r="BX675" s="21"/>
      <c r="BY675" s="21"/>
      <c r="BZ675" s="21"/>
      <c r="CA675" s="21"/>
      <c r="CB675" s="21"/>
      <c r="CC675" s="21"/>
      <c r="CD675" s="21"/>
      <c r="CE675" s="21"/>
      <c r="CF675" s="21"/>
      <c r="CG675" s="21"/>
      <c r="CH675" s="21"/>
      <c r="CI675" s="21"/>
      <c r="CJ675" s="21"/>
      <c r="CK675" s="21"/>
      <c r="CL675" s="21"/>
      <c r="CM675" s="21"/>
      <c r="CN675" s="21"/>
      <c r="CO675" s="21"/>
      <c r="CP675" s="21"/>
      <c r="CQ675" s="21"/>
    </row>
    <row r="676" spans="26:95">
      <c r="Z676" s="21"/>
      <c r="AA676" s="21"/>
      <c r="AB676" s="21"/>
      <c r="AC676" s="21"/>
      <c r="AD676" s="21"/>
      <c r="AE676" s="21"/>
      <c r="AF676" s="21"/>
      <c r="AG676" s="21"/>
      <c r="AH676" s="21"/>
      <c r="AI676" s="21"/>
      <c r="AJ676" s="21"/>
      <c r="AK676" s="21"/>
      <c r="AL676" s="21"/>
      <c r="AM676" s="21"/>
      <c r="AN676" s="21"/>
      <c r="AO676" s="21"/>
      <c r="AP676" s="21"/>
      <c r="AQ676" s="21"/>
      <c r="AR676" s="21"/>
      <c r="AS676" s="21"/>
      <c r="AT676" s="21"/>
      <c r="AU676" s="21"/>
      <c r="AV676" s="21"/>
      <c r="AW676" s="21"/>
      <c r="AX676" s="21"/>
      <c r="AY676" s="21"/>
      <c r="AZ676" s="21"/>
      <c r="BA676" s="21"/>
      <c r="BB676" s="21"/>
      <c r="BC676" s="21"/>
      <c r="BD676" s="21"/>
      <c r="BE676" s="21"/>
      <c r="BF676" s="21"/>
      <c r="BG676" s="21"/>
      <c r="BH676" s="21"/>
      <c r="BI676" s="21"/>
      <c r="BJ676" s="21"/>
      <c r="BK676" s="21"/>
      <c r="BL676" s="21"/>
      <c r="BM676" s="21"/>
      <c r="BN676" s="21"/>
      <c r="BO676" s="21"/>
      <c r="BP676" s="21"/>
      <c r="BQ676" s="21"/>
      <c r="BR676" s="21"/>
      <c r="BS676" s="21"/>
      <c r="BT676" s="21"/>
      <c r="BU676" s="21"/>
      <c r="BV676" s="21"/>
      <c r="BW676" s="21"/>
      <c r="BX676" s="21"/>
      <c r="BY676" s="21"/>
      <c r="BZ676" s="21"/>
      <c r="CA676" s="21"/>
      <c r="CB676" s="21"/>
      <c r="CC676" s="21"/>
      <c r="CD676" s="21"/>
      <c r="CE676" s="21"/>
      <c r="CF676" s="21"/>
      <c r="CG676" s="21"/>
      <c r="CH676" s="21"/>
      <c r="CI676" s="21"/>
      <c r="CJ676" s="21"/>
      <c r="CK676" s="21"/>
      <c r="CL676" s="21"/>
      <c r="CM676" s="21"/>
      <c r="CN676" s="21"/>
      <c r="CO676" s="21"/>
      <c r="CP676" s="21"/>
      <c r="CQ676" s="21"/>
    </row>
    <row r="677" spans="26:95">
      <c r="Z677" s="21"/>
      <c r="AA677" s="21"/>
      <c r="AB677" s="21"/>
      <c r="AC677" s="21"/>
      <c r="AD677" s="21"/>
      <c r="AE677" s="21"/>
      <c r="AF677" s="21"/>
      <c r="AG677" s="21"/>
      <c r="AH677" s="21"/>
      <c r="AI677" s="21"/>
      <c r="AJ677" s="21"/>
      <c r="AK677" s="21"/>
      <c r="AL677" s="21"/>
      <c r="AM677" s="21"/>
      <c r="AN677" s="21"/>
      <c r="AO677" s="21"/>
      <c r="AP677" s="21"/>
      <c r="AQ677" s="21"/>
      <c r="AR677" s="21"/>
      <c r="AS677" s="21"/>
      <c r="AT677" s="21"/>
      <c r="AU677" s="21"/>
      <c r="AV677" s="21"/>
      <c r="AW677" s="21"/>
      <c r="AX677" s="21"/>
      <c r="AY677" s="21"/>
      <c r="AZ677" s="21"/>
      <c r="BA677" s="21"/>
      <c r="BB677" s="21"/>
      <c r="BC677" s="21"/>
      <c r="BD677" s="21"/>
      <c r="BE677" s="21"/>
      <c r="BF677" s="21"/>
      <c r="BG677" s="21"/>
      <c r="BH677" s="21"/>
      <c r="BI677" s="21"/>
      <c r="BJ677" s="21"/>
      <c r="BK677" s="21"/>
      <c r="BL677" s="21"/>
      <c r="BM677" s="21"/>
      <c r="BN677" s="21"/>
      <c r="BO677" s="21"/>
      <c r="BP677" s="21"/>
      <c r="BQ677" s="21"/>
      <c r="BR677" s="21"/>
      <c r="BS677" s="21"/>
      <c r="BT677" s="21"/>
      <c r="BU677" s="21"/>
      <c r="BV677" s="21"/>
      <c r="BW677" s="21"/>
      <c r="BX677" s="21"/>
      <c r="BY677" s="21"/>
      <c r="BZ677" s="21"/>
      <c r="CA677" s="21"/>
      <c r="CB677" s="21"/>
      <c r="CC677" s="21"/>
      <c r="CD677" s="21"/>
      <c r="CE677" s="21"/>
      <c r="CF677" s="21"/>
      <c r="CG677" s="21"/>
      <c r="CH677" s="21"/>
      <c r="CI677" s="21"/>
      <c r="CJ677" s="21"/>
      <c r="CK677" s="21"/>
      <c r="CL677" s="21"/>
      <c r="CM677" s="21"/>
      <c r="CN677" s="21"/>
      <c r="CO677" s="21"/>
      <c r="CP677" s="21"/>
      <c r="CQ677" s="21"/>
    </row>
    <row r="678" spans="26:95">
      <c r="Z678" s="21"/>
      <c r="AA678" s="21"/>
      <c r="AB678" s="21"/>
      <c r="AC678" s="21"/>
      <c r="AD678" s="21"/>
      <c r="AE678" s="21"/>
      <c r="AF678" s="21"/>
      <c r="AG678" s="21"/>
      <c r="AH678" s="21"/>
      <c r="AI678" s="21"/>
      <c r="AJ678" s="21"/>
      <c r="AK678" s="21"/>
      <c r="AL678" s="21"/>
      <c r="AM678" s="21"/>
      <c r="AN678" s="21"/>
      <c r="AO678" s="21"/>
      <c r="AP678" s="21"/>
      <c r="AQ678" s="21"/>
      <c r="AR678" s="21"/>
      <c r="AS678" s="21"/>
      <c r="AT678" s="21"/>
      <c r="AU678" s="21"/>
      <c r="AV678" s="21"/>
      <c r="AW678" s="21"/>
      <c r="AX678" s="21"/>
      <c r="AY678" s="21"/>
      <c r="AZ678" s="21"/>
      <c r="BA678" s="21"/>
      <c r="BB678" s="21"/>
      <c r="BC678" s="21"/>
      <c r="BD678" s="21"/>
      <c r="BE678" s="21"/>
      <c r="BF678" s="21"/>
      <c r="BG678" s="21"/>
      <c r="BH678" s="21"/>
      <c r="BI678" s="21"/>
      <c r="BJ678" s="21"/>
      <c r="BK678" s="21"/>
      <c r="BL678" s="21"/>
      <c r="BM678" s="21"/>
      <c r="BN678" s="21"/>
      <c r="BO678" s="21"/>
      <c r="BP678" s="21"/>
      <c r="BQ678" s="21"/>
      <c r="BR678" s="21"/>
      <c r="BS678" s="21"/>
      <c r="BT678" s="21"/>
      <c r="BU678" s="21"/>
      <c r="BV678" s="21"/>
      <c r="BW678" s="21"/>
      <c r="BX678" s="21"/>
      <c r="BY678" s="21"/>
      <c r="BZ678" s="21"/>
      <c r="CA678" s="21"/>
      <c r="CB678" s="21"/>
      <c r="CC678" s="21"/>
      <c r="CD678" s="21"/>
      <c r="CE678" s="21"/>
      <c r="CF678" s="21"/>
      <c r="CG678" s="21"/>
      <c r="CH678" s="21"/>
      <c r="CI678" s="21"/>
      <c r="CJ678" s="21"/>
      <c r="CK678" s="21"/>
      <c r="CL678" s="21"/>
      <c r="CM678" s="21"/>
      <c r="CN678" s="21"/>
      <c r="CO678" s="21"/>
      <c r="CP678" s="21"/>
      <c r="CQ678" s="21"/>
    </row>
    <row r="679" spans="26:95">
      <c r="Z679" s="21"/>
      <c r="AA679" s="21"/>
      <c r="AB679" s="21"/>
      <c r="AC679" s="21"/>
      <c r="AD679" s="21"/>
      <c r="AE679" s="21"/>
      <c r="AF679" s="21"/>
      <c r="AG679" s="21"/>
      <c r="AH679" s="21"/>
      <c r="AI679" s="21"/>
      <c r="AJ679" s="21"/>
      <c r="AK679" s="21"/>
      <c r="AL679" s="21"/>
      <c r="AM679" s="21"/>
      <c r="AN679" s="21"/>
      <c r="AO679" s="21"/>
      <c r="AP679" s="21"/>
      <c r="AQ679" s="21"/>
      <c r="AR679" s="21"/>
      <c r="AS679" s="21"/>
      <c r="AT679" s="21"/>
      <c r="AU679" s="21"/>
      <c r="AV679" s="21"/>
      <c r="AW679" s="21"/>
      <c r="AX679" s="21"/>
      <c r="AY679" s="21"/>
      <c r="AZ679" s="21"/>
      <c r="BA679" s="21"/>
      <c r="BB679" s="21"/>
      <c r="BC679" s="21"/>
      <c r="BD679" s="21"/>
      <c r="BE679" s="21"/>
      <c r="BF679" s="21"/>
      <c r="BG679" s="21"/>
      <c r="BH679" s="21"/>
      <c r="BI679" s="21"/>
      <c r="BJ679" s="21"/>
      <c r="BK679" s="21"/>
      <c r="BL679" s="21"/>
      <c r="BM679" s="21"/>
      <c r="BN679" s="21"/>
      <c r="BO679" s="21"/>
      <c r="BP679" s="21"/>
      <c r="BQ679" s="21"/>
      <c r="BR679" s="21"/>
      <c r="BS679" s="21"/>
      <c r="BT679" s="21"/>
      <c r="BU679" s="21"/>
      <c r="BV679" s="21"/>
      <c r="BW679" s="21"/>
      <c r="BX679" s="21"/>
      <c r="BY679" s="21"/>
      <c r="BZ679" s="21"/>
      <c r="CA679" s="21"/>
      <c r="CB679" s="21"/>
      <c r="CC679" s="21"/>
      <c r="CD679" s="21"/>
      <c r="CE679" s="21"/>
      <c r="CF679" s="21"/>
      <c r="CG679" s="21"/>
      <c r="CH679" s="21"/>
      <c r="CI679" s="21"/>
      <c r="CJ679" s="21"/>
      <c r="CK679" s="21"/>
      <c r="CL679" s="21"/>
      <c r="CM679" s="21"/>
      <c r="CN679" s="21"/>
      <c r="CO679" s="21"/>
      <c r="CP679" s="21"/>
      <c r="CQ679" s="21"/>
    </row>
    <row r="680" spans="26:95">
      <c r="Z680" s="21"/>
      <c r="AA680" s="21"/>
      <c r="AB680" s="21"/>
      <c r="AC680" s="21"/>
      <c r="AD680" s="21"/>
      <c r="AE680" s="21"/>
      <c r="AF680" s="21"/>
      <c r="AG680" s="21"/>
      <c r="AH680" s="21"/>
      <c r="AI680" s="21"/>
      <c r="AJ680" s="21"/>
      <c r="AK680" s="21"/>
      <c r="AL680" s="21"/>
      <c r="AM680" s="21"/>
      <c r="AN680" s="21"/>
      <c r="AO680" s="21"/>
      <c r="AP680" s="21"/>
      <c r="AQ680" s="21"/>
      <c r="AR680" s="21"/>
      <c r="AS680" s="21"/>
      <c r="AT680" s="21"/>
      <c r="AU680" s="21"/>
      <c r="AV680" s="21"/>
      <c r="AW680" s="21"/>
      <c r="AX680" s="21"/>
      <c r="AY680" s="21"/>
      <c r="AZ680" s="21"/>
      <c r="BA680" s="21"/>
      <c r="BB680" s="21"/>
      <c r="BC680" s="21"/>
      <c r="BD680" s="21"/>
      <c r="BE680" s="21"/>
      <c r="BF680" s="21"/>
      <c r="BG680" s="21"/>
      <c r="BH680" s="21"/>
      <c r="BI680" s="21"/>
      <c r="BJ680" s="21"/>
      <c r="BK680" s="21"/>
      <c r="BL680" s="21"/>
      <c r="BM680" s="21"/>
      <c r="BN680" s="21"/>
      <c r="BO680" s="21"/>
      <c r="BP680" s="21"/>
      <c r="BQ680" s="21"/>
      <c r="BR680" s="21"/>
      <c r="BS680" s="21"/>
      <c r="BT680" s="21"/>
      <c r="BU680" s="21"/>
      <c r="BV680" s="21"/>
      <c r="BW680" s="21"/>
      <c r="BX680" s="21"/>
      <c r="BY680" s="21"/>
      <c r="BZ680" s="21"/>
      <c r="CA680" s="21"/>
      <c r="CB680" s="21"/>
      <c r="CC680" s="21"/>
      <c r="CD680" s="21"/>
      <c r="CE680" s="21"/>
      <c r="CF680" s="21"/>
      <c r="CG680" s="21"/>
      <c r="CH680" s="21"/>
      <c r="CI680" s="21"/>
      <c r="CJ680" s="21"/>
      <c r="CK680" s="21"/>
      <c r="CL680" s="21"/>
      <c r="CM680" s="21"/>
      <c r="CN680" s="21"/>
      <c r="CO680" s="21"/>
      <c r="CP680" s="21"/>
      <c r="CQ680" s="21"/>
    </row>
    <row r="681" spans="26:95">
      <c r="Z681" s="21"/>
      <c r="AA681" s="21"/>
      <c r="AB681" s="21"/>
      <c r="AC681" s="21"/>
      <c r="AD681" s="21"/>
      <c r="AE681" s="21"/>
      <c r="AF681" s="21"/>
      <c r="AG681" s="21"/>
      <c r="AH681" s="21"/>
      <c r="AI681" s="21"/>
      <c r="AJ681" s="21"/>
      <c r="AK681" s="21"/>
      <c r="AL681" s="21"/>
      <c r="AM681" s="21"/>
      <c r="AN681" s="21"/>
      <c r="AO681" s="21"/>
      <c r="AP681" s="21"/>
      <c r="AQ681" s="21"/>
      <c r="AR681" s="21"/>
      <c r="AS681" s="21"/>
      <c r="AT681" s="21"/>
      <c r="AU681" s="21"/>
      <c r="AV681" s="21"/>
      <c r="AW681" s="21"/>
      <c r="AX681" s="21"/>
      <c r="AY681" s="21"/>
      <c r="AZ681" s="21"/>
      <c r="BA681" s="21"/>
      <c r="BB681" s="21"/>
      <c r="BC681" s="21"/>
      <c r="BD681" s="21"/>
      <c r="BE681" s="21"/>
      <c r="BF681" s="21"/>
      <c r="BG681" s="21"/>
      <c r="BH681" s="21"/>
      <c r="BI681" s="21"/>
      <c r="BJ681" s="21"/>
      <c r="BK681" s="21"/>
      <c r="BL681" s="21"/>
      <c r="BM681" s="21"/>
      <c r="BN681" s="21"/>
      <c r="BO681" s="21"/>
      <c r="BP681" s="21"/>
      <c r="BQ681" s="21"/>
      <c r="BR681" s="21"/>
      <c r="BS681" s="21"/>
      <c r="BT681" s="21"/>
      <c r="BU681" s="21"/>
      <c r="BV681" s="21"/>
      <c r="BW681" s="21"/>
      <c r="BX681" s="21"/>
      <c r="BY681" s="21"/>
      <c r="BZ681" s="21"/>
      <c r="CA681" s="21"/>
      <c r="CB681" s="21"/>
      <c r="CC681" s="21"/>
      <c r="CD681" s="21"/>
      <c r="CE681" s="21"/>
      <c r="CF681" s="21"/>
      <c r="CG681" s="21"/>
      <c r="CH681" s="21"/>
      <c r="CI681" s="21"/>
      <c r="CJ681" s="21"/>
      <c r="CK681" s="21"/>
      <c r="CL681" s="21"/>
      <c r="CM681" s="21"/>
      <c r="CN681" s="21"/>
      <c r="CO681" s="21"/>
      <c r="CP681" s="21"/>
      <c r="CQ681" s="21"/>
    </row>
    <row r="682" spans="26:95">
      <c r="Z682" s="21"/>
      <c r="AA682" s="21"/>
      <c r="AB682" s="21"/>
      <c r="AC682" s="21"/>
      <c r="AD682" s="21"/>
      <c r="AE682" s="21"/>
      <c r="AF682" s="21"/>
      <c r="AG682" s="21"/>
      <c r="AH682" s="21"/>
      <c r="AI682" s="21"/>
      <c r="AJ682" s="21"/>
      <c r="AK682" s="21"/>
      <c r="AL682" s="21"/>
      <c r="AM682" s="21"/>
      <c r="AN682" s="21"/>
      <c r="AO682" s="21"/>
      <c r="AP682" s="21"/>
      <c r="AQ682" s="21"/>
      <c r="AR682" s="21"/>
      <c r="AS682" s="21"/>
      <c r="AT682" s="21"/>
      <c r="AU682" s="21"/>
      <c r="AV682" s="21"/>
      <c r="AW682" s="21"/>
      <c r="AX682" s="21"/>
      <c r="AY682" s="21"/>
      <c r="AZ682" s="21"/>
      <c r="BA682" s="21"/>
      <c r="BB682" s="21"/>
      <c r="BC682" s="21"/>
      <c r="BD682" s="21"/>
      <c r="BE682" s="21"/>
      <c r="BF682" s="21"/>
      <c r="BG682" s="21"/>
      <c r="BH682" s="21"/>
      <c r="BI682" s="21"/>
      <c r="BJ682" s="21"/>
      <c r="BK682" s="21"/>
      <c r="BL682" s="21"/>
      <c r="BM682" s="21"/>
      <c r="BN682" s="21"/>
      <c r="BO682" s="21"/>
      <c r="BP682" s="21"/>
      <c r="BQ682" s="21"/>
      <c r="BR682" s="21"/>
      <c r="BS682" s="21"/>
      <c r="BT682" s="21"/>
      <c r="BU682" s="21"/>
      <c r="BV682" s="21"/>
      <c r="BW682" s="21"/>
      <c r="BX682" s="21"/>
      <c r="BY682" s="21"/>
      <c r="BZ682" s="21"/>
      <c r="CA682" s="21"/>
      <c r="CB682" s="21"/>
      <c r="CC682" s="21"/>
      <c r="CD682" s="21"/>
      <c r="CE682" s="21"/>
      <c r="CF682" s="21"/>
      <c r="CG682" s="21"/>
      <c r="CH682" s="21"/>
      <c r="CI682" s="21"/>
      <c r="CJ682" s="21"/>
      <c r="CK682" s="21"/>
      <c r="CL682" s="21"/>
      <c r="CM682" s="21"/>
      <c r="CN682" s="21"/>
      <c r="CO682" s="21"/>
      <c r="CP682" s="21"/>
      <c r="CQ682" s="21"/>
    </row>
    <row r="683" spans="26:95">
      <c r="Z683" s="21"/>
      <c r="AA683" s="21"/>
      <c r="AB683" s="21"/>
      <c r="AC683" s="21"/>
      <c r="AD683" s="21"/>
      <c r="AE683" s="21"/>
      <c r="AF683" s="21"/>
      <c r="AG683" s="21"/>
      <c r="AH683" s="21"/>
      <c r="AI683" s="21"/>
      <c r="AJ683" s="21"/>
      <c r="AK683" s="21"/>
      <c r="AL683" s="21"/>
      <c r="AM683" s="21"/>
      <c r="AN683" s="21"/>
      <c r="AO683" s="21"/>
      <c r="AP683" s="21"/>
      <c r="AQ683" s="21"/>
      <c r="AR683" s="21"/>
      <c r="AS683" s="21"/>
      <c r="AT683" s="21"/>
      <c r="AU683" s="21"/>
      <c r="AV683" s="21"/>
      <c r="AW683" s="21"/>
      <c r="AX683" s="21"/>
      <c r="AY683" s="21"/>
      <c r="AZ683" s="21"/>
      <c r="BA683" s="21"/>
      <c r="BB683" s="21"/>
      <c r="BC683" s="21"/>
      <c r="BD683" s="21"/>
      <c r="BE683" s="21"/>
      <c r="BF683" s="21"/>
      <c r="BG683" s="21"/>
      <c r="BH683" s="21"/>
      <c r="BI683" s="21"/>
      <c r="BJ683" s="21"/>
      <c r="BK683" s="21"/>
      <c r="BL683" s="21"/>
      <c r="BM683" s="21"/>
      <c r="BN683" s="21"/>
      <c r="BO683" s="21"/>
      <c r="BP683" s="21"/>
      <c r="BQ683" s="21"/>
      <c r="BR683" s="21"/>
      <c r="BS683" s="21"/>
      <c r="BT683" s="21"/>
      <c r="BU683" s="21"/>
      <c r="BV683" s="21"/>
      <c r="BW683" s="21"/>
      <c r="BX683" s="21"/>
      <c r="BY683" s="21"/>
      <c r="BZ683" s="21"/>
      <c r="CA683" s="21"/>
      <c r="CB683" s="21"/>
      <c r="CC683" s="21"/>
      <c r="CD683" s="21"/>
      <c r="CE683" s="21"/>
      <c r="CF683" s="21"/>
      <c r="CG683" s="21"/>
      <c r="CH683" s="21"/>
      <c r="CI683" s="21"/>
      <c r="CJ683" s="21"/>
      <c r="CK683" s="21"/>
      <c r="CL683" s="21"/>
      <c r="CM683" s="21"/>
      <c r="CN683" s="21"/>
      <c r="CO683" s="21"/>
      <c r="CP683" s="21"/>
      <c r="CQ683" s="21"/>
    </row>
    <row r="684" spans="26:95">
      <c r="Z684" s="21"/>
      <c r="AA684" s="21"/>
      <c r="AB684" s="21"/>
      <c r="AC684" s="21"/>
      <c r="AD684" s="21"/>
      <c r="AE684" s="21"/>
      <c r="AF684" s="21"/>
      <c r="AG684" s="21"/>
      <c r="AH684" s="21"/>
      <c r="AI684" s="21"/>
      <c r="AJ684" s="21"/>
      <c r="AK684" s="21"/>
      <c r="AL684" s="21"/>
      <c r="AM684" s="21"/>
      <c r="AN684" s="21"/>
      <c r="AO684" s="21"/>
      <c r="AP684" s="21"/>
      <c r="AQ684" s="21"/>
      <c r="AR684" s="21"/>
      <c r="AS684" s="21"/>
      <c r="AT684" s="21"/>
      <c r="AU684" s="21"/>
      <c r="AV684" s="21"/>
      <c r="AW684" s="21"/>
      <c r="AX684" s="21"/>
      <c r="AY684" s="21"/>
      <c r="AZ684" s="21"/>
      <c r="BA684" s="21"/>
      <c r="BB684" s="21"/>
      <c r="BC684" s="21"/>
      <c r="BD684" s="21"/>
      <c r="BE684" s="21"/>
      <c r="BF684" s="21"/>
      <c r="BG684" s="21"/>
      <c r="BH684" s="21"/>
      <c r="BI684" s="21"/>
      <c r="BJ684" s="21"/>
      <c r="BK684" s="21"/>
      <c r="BL684" s="21"/>
      <c r="BM684" s="21"/>
      <c r="BN684" s="21"/>
      <c r="BO684" s="21"/>
      <c r="BP684" s="21"/>
      <c r="BQ684" s="21"/>
      <c r="BR684" s="21"/>
      <c r="BS684" s="21"/>
      <c r="BT684" s="21"/>
      <c r="BU684" s="21"/>
      <c r="BV684" s="21"/>
      <c r="BW684" s="21"/>
      <c r="BX684" s="21"/>
      <c r="BY684" s="21"/>
      <c r="BZ684" s="21"/>
      <c r="CA684" s="21"/>
      <c r="CB684" s="21"/>
      <c r="CC684" s="21"/>
      <c r="CD684" s="21"/>
      <c r="CE684" s="21"/>
      <c r="CF684" s="21"/>
      <c r="CG684" s="21"/>
      <c r="CH684" s="21"/>
      <c r="CI684" s="21"/>
      <c r="CJ684" s="21"/>
      <c r="CK684" s="21"/>
      <c r="CL684" s="21"/>
      <c r="CM684" s="21"/>
      <c r="CN684" s="21"/>
      <c r="CO684" s="21"/>
      <c r="CP684" s="21"/>
      <c r="CQ684" s="21"/>
    </row>
    <row r="685" spans="26:95">
      <c r="Z685" s="21"/>
      <c r="AA685" s="21"/>
      <c r="AB685" s="21"/>
      <c r="AC685" s="21"/>
      <c r="AD685" s="21"/>
      <c r="AE685" s="21"/>
      <c r="AF685" s="21"/>
      <c r="AG685" s="21"/>
      <c r="AH685" s="21"/>
      <c r="AI685" s="21"/>
      <c r="AJ685" s="21"/>
      <c r="AK685" s="21"/>
      <c r="AL685" s="21"/>
      <c r="AM685" s="21"/>
      <c r="AN685" s="21"/>
      <c r="AO685" s="21"/>
      <c r="AP685" s="21"/>
      <c r="AQ685" s="21"/>
      <c r="AR685" s="21"/>
      <c r="AS685" s="21"/>
      <c r="AT685" s="21"/>
      <c r="AU685" s="21"/>
      <c r="AV685" s="21"/>
      <c r="AW685" s="21"/>
      <c r="AX685" s="21"/>
      <c r="AY685" s="21"/>
      <c r="AZ685" s="21"/>
      <c r="BA685" s="21"/>
      <c r="BB685" s="21"/>
      <c r="BC685" s="21"/>
      <c r="BD685" s="21"/>
      <c r="BE685" s="21"/>
      <c r="BF685" s="21"/>
      <c r="BG685" s="21"/>
      <c r="BH685" s="21"/>
      <c r="BI685" s="21"/>
      <c r="BJ685" s="21"/>
      <c r="BK685" s="21"/>
      <c r="BL685" s="21"/>
      <c r="BM685" s="21"/>
      <c r="BN685" s="21"/>
      <c r="BO685" s="21"/>
      <c r="BP685" s="21"/>
      <c r="BQ685" s="21"/>
      <c r="BR685" s="21"/>
      <c r="BS685" s="21"/>
      <c r="BT685" s="21"/>
      <c r="BU685" s="21"/>
      <c r="BV685" s="21"/>
      <c r="BW685" s="21"/>
      <c r="BX685" s="21"/>
      <c r="BY685" s="21"/>
      <c r="BZ685" s="21"/>
      <c r="CA685" s="21"/>
      <c r="CB685" s="21"/>
      <c r="CC685" s="21"/>
      <c r="CD685" s="21"/>
      <c r="CE685" s="21"/>
      <c r="CF685" s="21"/>
      <c r="CG685" s="21"/>
      <c r="CH685" s="21"/>
      <c r="CI685" s="21"/>
      <c r="CJ685" s="21"/>
      <c r="CK685" s="21"/>
      <c r="CL685" s="21"/>
      <c r="CM685" s="21"/>
      <c r="CN685" s="21"/>
      <c r="CO685" s="21"/>
      <c r="CP685" s="21"/>
      <c r="CQ685" s="21"/>
    </row>
    <row r="686" spans="26:95">
      <c r="Z686" s="21"/>
      <c r="AA686" s="21"/>
      <c r="AB686" s="21"/>
      <c r="AC686" s="21"/>
      <c r="AD686" s="21"/>
      <c r="AE686" s="21"/>
      <c r="AF686" s="21"/>
      <c r="AG686" s="21"/>
      <c r="AH686" s="21"/>
      <c r="AI686" s="21"/>
      <c r="AJ686" s="21"/>
      <c r="AK686" s="21"/>
      <c r="AL686" s="21"/>
      <c r="AM686" s="21"/>
      <c r="AN686" s="21"/>
      <c r="AO686" s="21"/>
      <c r="AP686" s="21"/>
      <c r="AQ686" s="21"/>
      <c r="AR686" s="21"/>
      <c r="AS686" s="21"/>
      <c r="AT686" s="21"/>
      <c r="AU686" s="21"/>
      <c r="AV686" s="21"/>
      <c r="AW686" s="21"/>
      <c r="AX686" s="21"/>
      <c r="AY686" s="21"/>
      <c r="AZ686" s="21"/>
      <c r="BA686" s="21"/>
      <c r="BB686" s="21"/>
      <c r="BC686" s="21"/>
      <c r="BD686" s="21"/>
      <c r="BE686" s="21"/>
      <c r="BF686" s="21"/>
      <c r="BG686" s="21"/>
      <c r="BH686" s="21"/>
      <c r="BI686" s="21"/>
      <c r="BJ686" s="21"/>
      <c r="BK686" s="21"/>
      <c r="BL686" s="21"/>
      <c r="BM686" s="21"/>
      <c r="BN686" s="21"/>
      <c r="BO686" s="21"/>
      <c r="BP686" s="21"/>
      <c r="BQ686" s="21"/>
      <c r="BR686" s="21"/>
      <c r="BS686" s="21"/>
      <c r="BT686" s="21"/>
      <c r="BU686" s="21"/>
      <c r="BV686" s="21"/>
      <c r="BW686" s="21"/>
      <c r="BX686" s="21"/>
      <c r="BY686" s="21"/>
      <c r="BZ686" s="21"/>
      <c r="CA686" s="21"/>
      <c r="CB686" s="21"/>
      <c r="CC686" s="21"/>
      <c r="CD686" s="21"/>
      <c r="CE686" s="21"/>
      <c r="CF686" s="21"/>
      <c r="CG686" s="21"/>
      <c r="CH686" s="21"/>
      <c r="CI686" s="21"/>
      <c r="CJ686" s="21"/>
      <c r="CK686" s="21"/>
      <c r="CL686" s="21"/>
      <c r="CM686" s="21"/>
      <c r="CN686" s="21"/>
      <c r="CO686" s="21"/>
      <c r="CP686" s="21"/>
      <c r="CQ686" s="21"/>
    </row>
    <row r="687" spans="26:95">
      <c r="Z687" s="21"/>
      <c r="AA687" s="21"/>
      <c r="AB687" s="21"/>
      <c r="AC687" s="21"/>
      <c r="AD687" s="21"/>
      <c r="AE687" s="21"/>
      <c r="AF687" s="21"/>
      <c r="AG687" s="21"/>
      <c r="AH687" s="21"/>
      <c r="AI687" s="21"/>
      <c r="AJ687" s="21"/>
      <c r="AK687" s="21"/>
      <c r="AL687" s="21"/>
      <c r="AM687" s="21"/>
      <c r="AN687" s="21"/>
      <c r="AO687" s="21"/>
      <c r="AP687" s="21"/>
      <c r="AQ687" s="21"/>
      <c r="AR687" s="21"/>
      <c r="AS687" s="21"/>
      <c r="AT687" s="21"/>
      <c r="AU687" s="21"/>
      <c r="AV687" s="21"/>
      <c r="AW687" s="21"/>
      <c r="AX687" s="21"/>
      <c r="AY687" s="21"/>
      <c r="AZ687" s="21"/>
      <c r="BA687" s="21"/>
      <c r="BB687" s="21"/>
      <c r="BC687" s="21"/>
      <c r="BD687" s="21"/>
      <c r="BE687" s="21"/>
      <c r="BF687" s="21"/>
      <c r="BG687" s="21"/>
      <c r="BH687" s="21"/>
      <c r="BI687" s="21"/>
      <c r="BJ687" s="21"/>
      <c r="BK687" s="21"/>
      <c r="BL687" s="21"/>
      <c r="BM687" s="21"/>
      <c r="BN687" s="21"/>
      <c r="BO687" s="21"/>
      <c r="BP687" s="21"/>
      <c r="BQ687" s="21"/>
      <c r="BR687" s="21"/>
      <c r="BS687" s="21"/>
      <c r="BT687" s="21"/>
      <c r="BU687" s="21"/>
      <c r="BV687" s="21"/>
      <c r="BW687" s="21"/>
      <c r="BX687" s="21"/>
      <c r="BY687" s="21"/>
      <c r="BZ687" s="21"/>
      <c r="CA687" s="21"/>
      <c r="CB687" s="21"/>
      <c r="CC687" s="21"/>
      <c r="CD687" s="21"/>
      <c r="CE687" s="21"/>
      <c r="CF687" s="21"/>
      <c r="CG687" s="21"/>
      <c r="CH687" s="21"/>
      <c r="CI687" s="21"/>
      <c r="CJ687" s="21"/>
      <c r="CK687" s="21"/>
      <c r="CL687" s="21"/>
      <c r="CM687" s="21"/>
      <c r="CN687" s="21"/>
      <c r="CO687" s="21"/>
      <c r="CP687" s="21"/>
      <c r="CQ687" s="21"/>
    </row>
    <row r="688" spans="26:95">
      <c r="Z688" s="21"/>
      <c r="AA688" s="21"/>
      <c r="AB688" s="21"/>
      <c r="AC688" s="21"/>
      <c r="AD688" s="21"/>
      <c r="AE688" s="21"/>
      <c r="AF688" s="21"/>
      <c r="AG688" s="21"/>
      <c r="AH688" s="21"/>
      <c r="AI688" s="21"/>
      <c r="AJ688" s="21"/>
      <c r="AK688" s="21"/>
      <c r="AL688" s="21"/>
      <c r="AM688" s="21"/>
      <c r="AN688" s="21"/>
      <c r="AO688" s="21"/>
      <c r="AP688" s="21"/>
      <c r="AQ688" s="21"/>
      <c r="AR688" s="21"/>
      <c r="AS688" s="21"/>
      <c r="AT688" s="21"/>
      <c r="AU688" s="21"/>
      <c r="AV688" s="21"/>
      <c r="AW688" s="21"/>
      <c r="AX688" s="21"/>
      <c r="AY688" s="21"/>
      <c r="AZ688" s="21"/>
      <c r="BA688" s="21"/>
      <c r="BB688" s="21"/>
      <c r="BC688" s="21"/>
      <c r="BD688" s="21"/>
      <c r="BE688" s="21"/>
      <c r="BF688" s="21"/>
      <c r="BG688" s="21"/>
      <c r="BH688" s="21"/>
      <c r="BI688" s="21"/>
      <c r="BJ688" s="21"/>
      <c r="BK688" s="21"/>
      <c r="BL688" s="21"/>
      <c r="BM688" s="21"/>
      <c r="BN688" s="21"/>
      <c r="BO688" s="21"/>
      <c r="BP688" s="21"/>
      <c r="BQ688" s="21"/>
      <c r="BR688" s="21"/>
      <c r="BS688" s="21"/>
      <c r="BT688" s="21"/>
      <c r="BU688" s="21"/>
      <c r="BV688" s="21"/>
      <c r="BW688" s="21"/>
      <c r="BX688" s="21"/>
      <c r="BY688" s="21"/>
      <c r="BZ688" s="21"/>
      <c r="CA688" s="21"/>
      <c r="CB688" s="21"/>
      <c r="CC688" s="21"/>
      <c r="CD688" s="21"/>
      <c r="CE688" s="21"/>
      <c r="CF688" s="21"/>
      <c r="CG688" s="21"/>
      <c r="CH688" s="21"/>
      <c r="CI688" s="21"/>
      <c r="CJ688" s="21"/>
      <c r="CK688" s="21"/>
      <c r="CL688" s="21"/>
      <c r="CM688" s="21"/>
      <c r="CN688" s="21"/>
      <c r="CO688" s="21"/>
      <c r="CP688" s="21"/>
      <c r="CQ688" s="21"/>
    </row>
    <row r="689" spans="26:95">
      <c r="Z689" s="21"/>
      <c r="AA689" s="21"/>
      <c r="AB689" s="21"/>
      <c r="AC689" s="21"/>
      <c r="AD689" s="21"/>
      <c r="AE689" s="21"/>
      <c r="AF689" s="21"/>
      <c r="AG689" s="21"/>
      <c r="AH689" s="21"/>
      <c r="AI689" s="21"/>
      <c r="AJ689" s="21"/>
      <c r="AK689" s="21"/>
      <c r="AL689" s="21"/>
      <c r="AM689" s="21"/>
      <c r="AN689" s="21"/>
      <c r="AO689" s="21"/>
      <c r="AP689" s="21"/>
      <c r="AQ689" s="21"/>
      <c r="AR689" s="21"/>
      <c r="AS689" s="21"/>
      <c r="AT689" s="21"/>
      <c r="AU689" s="21"/>
      <c r="AV689" s="21"/>
      <c r="AW689" s="21"/>
      <c r="AX689" s="21"/>
      <c r="AY689" s="21"/>
      <c r="AZ689" s="21"/>
      <c r="BA689" s="21"/>
      <c r="BB689" s="21"/>
      <c r="BC689" s="21"/>
      <c r="BD689" s="21"/>
      <c r="BE689" s="21"/>
      <c r="BF689" s="21"/>
      <c r="BG689" s="21"/>
      <c r="BH689" s="21"/>
      <c r="BI689" s="21"/>
      <c r="BJ689" s="21"/>
      <c r="BK689" s="21"/>
      <c r="BL689" s="21"/>
      <c r="BM689" s="21"/>
      <c r="BN689" s="21"/>
      <c r="BO689" s="21"/>
      <c r="BP689" s="21"/>
      <c r="BQ689" s="21"/>
      <c r="BR689" s="21"/>
      <c r="BS689" s="21"/>
      <c r="BT689" s="21"/>
      <c r="BU689" s="21"/>
      <c r="BV689" s="21"/>
      <c r="BW689" s="21"/>
      <c r="BX689" s="21"/>
      <c r="BY689" s="21"/>
      <c r="BZ689" s="21"/>
      <c r="CA689" s="21"/>
      <c r="CB689" s="21"/>
      <c r="CC689" s="21"/>
      <c r="CD689" s="21"/>
      <c r="CE689" s="21"/>
      <c r="CF689" s="21"/>
      <c r="CG689" s="21"/>
      <c r="CH689" s="21"/>
      <c r="CI689" s="21"/>
      <c r="CJ689" s="21"/>
      <c r="CK689" s="21"/>
      <c r="CL689" s="21"/>
      <c r="CM689" s="21"/>
      <c r="CN689" s="21"/>
      <c r="CO689" s="21"/>
      <c r="CP689" s="21"/>
      <c r="CQ689" s="21"/>
    </row>
    <row r="690" spans="26:95">
      <c r="Z690" s="21"/>
      <c r="AA690" s="21"/>
      <c r="AB690" s="21"/>
      <c r="AC690" s="21"/>
      <c r="AD690" s="21"/>
      <c r="AE690" s="21"/>
      <c r="AF690" s="21"/>
      <c r="AG690" s="21"/>
      <c r="AH690" s="21"/>
      <c r="AI690" s="21"/>
      <c r="AJ690" s="21"/>
      <c r="AK690" s="21"/>
      <c r="AL690" s="21"/>
      <c r="AM690" s="21"/>
      <c r="AN690" s="21"/>
      <c r="AO690" s="21"/>
      <c r="AP690" s="21"/>
      <c r="AQ690" s="21"/>
      <c r="AR690" s="21"/>
      <c r="AS690" s="21"/>
      <c r="AT690" s="21"/>
      <c r="AU690" s="21"/>
      <c r="AV690" s="21"/>
      <c r="AW690" s="21"/>
      <c r="AX690" s="21"/>
      <c r="AY690" s="21"/>
      <c r="AZ690" s="21"/>
      <c r="BA690" s="21"/>
      <c r="BB690" s="21"/>
      <c r="BC690" s="21"/>
      <c r="BD690" s="21"/>
      <c r="BE690" s="21"/>
      <c r="BF690" s="21"/>
      <c r="BG690" s="21"/>
      <c r="BH690" s="21"/>
      <c r="BI690" s="21"/>
      <c r="BJ690" s="21"/>
      <c r="BK690" s="21"/>
      <c r="BL690" s="21"/>
      <c r="BM690" s="21"/>
      <c r="BN690" s="21"/>
      <c r="BO690" s="21"/>
      <c r="BP690" s="21"/>
      <c r="BQ690" s="21"/>
      <c r="BR690" s="21"/>
      <c r="BS690" s="21"/>
      <c r="BT690" s="21"/>
      <c r="BU690" s="21"/>
      <c r="BV690" s="21"/>
      <c r="BW690" s="21"/>
      <c r="BX690" s="21"/>
      <c r="BY690" s="21"/>
      <c r="BZ690" s="21"/>
      <c r="CA690" s="21"/>
      <c r="CB690" s="21"/>
      <c r="CC690" s="21"/>
      <c r="CD690" s="21"/>
      <c r="CE690" s="21"/>
      <c r="CF690" s="21"/>
      <c r="CG690" s="21"/>
      <c r="CH690" s="21"/>
      <c r="CI690" s="21"/>
      <c r="CJ690" s="21"/>
      <c r="CK690" s="21"/>
      <c r="CL690" s="21"/>
      <c r="CM690" s="21"/>
      <c r="CN690" s="21"/>
      <c r="CO690" s="21"/>
      <c r="CP690" s="21"/>
      <c r="CQ690" s="21"/>
    </row>
    <row r="691" spans="26:95">
      <c r="Z691" s="21"/>
      <c r="AA691" s="21"/>
      <c r="AB691" s="21"/>
      <c r="AC691" s="21"/>
      <c r="AD691" s="21"/>
      <c r="AE691" s="21"/>
      <c r="AF691" s="21"/>
      <c r="AG691" s="21"/>
      <c r="AH691" s="21"/>
      <c r="AI691" s="21"/>
      <c r="AJ691" s="21"/>
      <c r="AK691" s="21"/>
      <c r="AL691" s="21"/>
      <c r="AM691" s="21"/>
      <c r="AN691" s="21"/>
      <c r="AO691" s="21"/>
      <c r="AP691" s="21"/>
      <c r="AQ691" s="21"/>
      <c r="AR691" s="21"/>
      <c r="AS691" s="21"/>
      <c r="AT691" s="21"/>
      <c r="AU691" s="21"/>
      <c r="AV691" s="21"/>
      <c r="AW691" s="21"/>
      <c r="AX691" s="21"/>
      <c r="AY691" s="21"/>
      <c r="AZ691" s="21"/>
      <c r="BA691" s="21"/>
      <c r="BB691" s="21"/>
      <c r="BC691" s="21"/>
      <c r="BD691" s="21"/>
      <c r="BE691" s="21"/>
      <c r="BF691" s="21"/>
      <c r="BG691" s="21"/>
      <c r="BH691" s="21"/>
      <c r="BI691" s="21"/>
      <c r="BJ691" s="21"/>
      <c r="BK691" s="21"/>
      <c r="BL691" s="21"/>
      <c r="BM691" s="21"/>
      <c r="BN691" s="21"/>
      <c r="BO691" s="21"/>
      <c r="BP691" s="21"/>
      <c r="BQ691" s="21"/>
      <c r="BR691" s="21"/>
      <c r="BS691" s="21"/>
      <c r="BT691" s="21"/>
      <c r="BU691" s="21"/>
      <c r="BV691" s="21"/>
      <c r="BW691" s="21"/>
      <c r="BX691" s="21"/>
      <c r="BY691" s="21"/>
      <c r="BZ691" s="21"/>
      <c r="CA691" s="21"/>
      <c r="CB691" s="21"/>
      <c r="CC691" s="21"/>
      <c r="CD691" s="21"/>
      <c r="CE691" s="21"/>
      <c r="CF691" s="21"/>
      <c r="CG691" s="21"/>
      <c r="CH691" s="21"/>
      <c r="CI691" s="21"/>
      <c r="CJ691" s="21"/>
      <c r="CK691" s="21"/>
      <c r="CL691" s="21"/>
      <c r="CM691" s="21"/>
      <c r="CN691" s="21"/>
      <c r="CO691" s="21"/>
      <c r="CP691" s="21"/>
      <c r="CQ691" s="21"/>
    </row>
    <row r="692" spans="26:95">
      <c r="Z692" s="21"/>
      <c r="AA692" s="21"/>
      <c r="AB692" s="21"/>
      <c r="AC692" s="21"/>
      <c r="AD692" s="21"/>
      <c r="AE692" s="21"/>
      <c r="AF692" s="21"/>
      <c r="AG692" s="21"/>
      <c r="AH692" s="21"/>
      <c r="AI692" s="21"/>
      <c r="AJ692" s="21"/>
      <c r="AK692" s="21"/>
      <c r="AL692" s="21"/>
      <c r="AM692" s="21"/>
      <c r="AN692" s="21"/>
      <c r="AO692" s="21"/>
      <c r="AP692" s="21"/>
      <c r="AQ692" s="21"/>
      <c r="AR692" s="21"/>
      <c r="AS692" s="21"/>
      <c r="AT692" s="21"/>
      <c r="AU692" s="21"/>
      <c r="AV692" s="21"/>
      <c r="AW692" s="21"/>
      <c r="AX692" s="21"/>
      <c r="AY692" s="21"/>
      <c r="AZ692" s="21"/>
      <c r="BA692" s="21"/>
      <c r="BB692" s="21"/>
      <c r="BC692" s="21"/>
      <c r="BD692" s="21"/>
      <c r="BE692" s="21"/>
      <c r="BF692" s="21"/>
      <c r="BG692" s="21"/>
      <c r="BH692" s="21"/>
      <c r="BI692" s="21"/>
      <c r="BJ692" s="21"/>
      <c r="BK692" s="21"/>
      <c r="BL692" s="21"/>
      <c r="BM692" s="21"/>
      <c r="BN692" s="21"/>
      <c r="BO692" s="21"/>
      <c r="BP692" s="21"/>
      <c r="BQ692" s="21"/>
      <c r="BR692" s="21"/>
      <c r="BS692" s="21"/>
      <c r="BT692" s="21"/>
      <c r="BU692" s="21"/>
      <c r="BV692" s="21"/>
      <c r="BW692" s="21"/>
      <c r="BX692" s="21"/>
      <c r="BY692" s="21"/>
      <c r="BZ692" s="21"/>
      <c r="CA692" s="21"/>
      <c r="CB692" s="21"/>
      <c r="CC692" s="21"/>
      <c r="CD692" s="21"/>
      <c r="CE692" s="21"/>
      <c r="CF692" s="21"/>
      <c r="CG692" s="21"/>
      <c r="CH692" s="21"/>
      <c r="CI692" s="21"/>
      <c r="CJ692" s="21"/>
      <c r="CK692" s="21"/>
      <c r="CL692" s="21"/>
      <c r="CM692" s="21"/>
      <c r="CN692" s="21"/>
      <c r="CO692" s="21"/>
      <c r="CP692" s="21"/>
      <c r="CQ692" s="21"/>
    </row>
    <row r="693" spans="26:95">
      <c r="Z693" s="21"/>
      <c r="AA693" s="21"/>
      <c r="AB693" s="21"/>
      <c r="AC693" s="21"/>
      <c r="AD693" s="21"/>
      <c r="AE693" s="21"/>
      <c r="AF693" s="21"/>
      <c r="AG693" s="21"/>
      <c r="AH693" s="21"/>
      <c r="AI693" s="21"/>
      <c r="AJ693" s="21"/>
      <c r="AK693" s="21"/>
      <c r="AL693" s="21"/>
      <c r="AM693" s="21"/>
      <c r="AN693" s="21"/>
      <c r="AO693" s="21"/>
      <c r="AP693" s="21"/>
      <c r="AQ693" s="21"/>
      <c r="AR693" s="21"/>
      <c r="AS693" s="21"/>
      <c r="AT693" s="21"/>
      <c r="AU693" s="21"/>
      <c r="AV693" s="21"/>
      <c r="AW693" s="21"/>
      <c r="AX693" s="21"/>
      <c r="AY693" s="21"/>
      <c r="AZ693" s="21"/>
      <c r="BA693" s="21"/>
      <c r="BB693" s="21"/>
      <c r="BC693" s="21"/>
      <c r="BD693" s="21"/>
      <c r="BE693" s="21"/>
      <c r="BF693" s="21"/>
      <c r="BG693" s="21"/>
      <c r="BH693" s="21"/>
      <c r="BI693" s="21"/>
      <c r="BJ693" s="21"/>
      <c r="BK693" s="21"/>
      <c r="BL693" s="21"/>
      <c r="BM693" s="21"/>
      <c r="BN693" s="21"/>
      <c r="BO693" s="21"/>
      <c r="BP693" s="21"/>
      <c r="BQ693" s="21"/>
      <c r="BR693" s="21"/>
      <c r="BS693" s="21"/>
      <c r="BT693" s="21"/>
      <c r="BU693" s="21"/>
      <c r="BV693" s="21"/>
      <c r="BW693" s="21"/>
      <c r="BX693" s="21"/>
      <c r="BY693" s="21"/>
      <c r="BZ693" s="21"/>
      <c r="CA693" s="21"/>
      <c r="CB693" s="21"/>
      <c r="CC693" s="21"/>
      <c r="CD693" s="21"/>
      <c r="CE693" s="21"/>
      <c r="CF693" s="21"/>
      <c r="CG693" s="21"/>
      <c r="CH693" s="21"/>
      <c r="CI693" s="21"/>
      <c r="CJ693" s="21"/>
      <c r="CK693" s="21"/>
      <c r="CL693" s="21"/>
      <c r="CM693" s="21"/>
      <c r="CN693" s="21"/>
      <c r="CO693" s="21"/>
      <c r="CP693" s="21"/>
      <c r="CQ693" s="21"/>
    </row>
    <row r="694" spans="26:95">
      <c r="Z694" s="21"/>
      <c r="AA694" s="21"/>
      <c r="AB694" s="21"/>
      <c r="AC694" s="21"/>
      <c r="AD694" s="21"/>
      <c r="AE694" s="21"/>
      <c r="AF694" s="21"/>
      <c r="AG694" s="21"/>
      <c r="AH694" s="21"/>
      <c r="AI694" s="21"/>
      <c r="AJ694" s="21"/>
      <c r="AK694" s="21"/>
      <c r="AL694" s="21"/>
      <c r="AM694" s="21"/>
      <c r="AN694" s="21"/>
      <c r="AO694" s="21"/>
      <c r="AP694" s="21"/>
      <c r="AQ694" s="21"/>
      <c r="AR694" s="21"/>
      <c r="AS694" s="21"/>
      <c r="AT694" s="21"/>
      <c r="AU694" s="21"/>
      <c r="AV694" s="21"/>
      <c r="AW694" s="21"/>
      <c r="AX694" s="21"/>
      <c r="AY694" s="21"/>
      <c r="AZ694" s="21"/>
      <c r="BA694" s="21"/>
      <c r="BB694" s="21"/>
      <c r="BC694" s="21"/>
      <c r="BD694" s="21"/>
      <c r="BE694" s="21"/>
      <c r="BF694" s="21"/>
      <c r="BG694" s="21"/>
      <c r="BH694" s="21"/>
      <c r="BI694" s="21"/>
      <c r="BJ694" s="21"/>
      <c r="BK694" s="21"/>
      <c r="BL694" s="21"/>
      <c r="BM694" s="21"/>
      <c r="BN694" s="21"/>
      <c r="BO694" s="21"/>
      <c r="BP694" s="21"/>
      <c r="BQ694" s="21"/>
      <c r="BR694" s="21"/>
      <c r="BS694" s="21"/>
      <c r="BT694" s="21"/>
      <c r="BU694" s="21"/>
      <c r="BV694" s="21"/>
      <c r="BW694" s="21"/>
      <c r="BX694" s="21"/>
      <c r="BY694" s="21"/>
      <c r="BZ694" s="21"/>
      <c r="CA694" s="21"/>
      <c r="CB694" s="21"/>
      <c r="CC694" s="21"/>
      <c r="CD694" s="21"/>
      <c r="CE694" s="21"/>
      <c r="CF694" s="21"/>
      <c r="CG694" s="21"/>
      <c r="CH694" s="21"/>
      <c r="CI694" s="21"/>
      <c r="CJ694" s="21"/>
      <c r="CK694" s="21"/>
      <c r="CL694" s="21"/>
      <c r="CM694" s="21"/>
      <c r="CN694" s="21"/>
      <c r="CO694" s="21"/>
      <c r="CP694" s="21"/>
      <c r="CQ694" s="21"/>
    </row>
    <row r="695" spans="26:95">
      <c r="Z695" s="21"/>
      <c r="AA695" s="21"/>
      <c r="AB695" s="21"/>
      <c r="AC695" s="21"/>
      <c r="AD695" s="21"/>
      <c r="AE695" s="21"/>
      <c r="AF695" s="21"/>
      <c r="AG695" s="21"/>
      <c r="AH695" s="21"/>
      <c r="AI695" s="21"/>
      <c r="AJ695" s="21"/>
      <c r="AK695" s="21"/>
      <c r="AL695" s="21"/>
      <c r="AM695" s="21"/>
      <c r="AN695" s="21"/>
      <c r="AO695" s="21"/>
      <c r="AP695" s="21"/>
      <c r="AQ695" s="21"/>
      <c r="AR695" s="21"/>
      <c r="AS695" s="21"/>
      <c r="AT695" s="21"/>
      <c r="AU695" s="21"/>
      <c r="AV695" s="21"/>
      <c r="AW695" s="21"/>
      <c r="AX695" s="21"/>
      <c r="AY695" s="21"/>
      <c r="AZ695" s="21"/>
      <c r="BA695" s="21"/>
      <c r="BB695" s="21"/>
      <c r="BC695" s="21"/>
      <c r="BD695" s="21"/>
      <c r="BE695" s="21"/>
      <c r="BF695" s="21"/>
      <c r="BG695" s="21"/>
      <c r="BH695" s="21"/>
      <c r="BI695" s="21"/>
      <c r="BJ695" s="21"/>
      <c r="BK695" s="21"/>
      <c r="BL695" s="21"/>
      <c r="BM695" s="21"/>
      <c r="BN695" s="21"/>
      <c r="BO695" s="21"/>
      <c r="BP695" s="21"/>
      <c r="BQ695" s="21"/>
      <c r="BR695" s="21"/>
      <c r="BS695" s="21"/>
      <c r="BT695" s="21"/>
      <c r="BU695" s="21"/>
      <c r="BV695" s="21"/>
      <c r="BW695" s="21"/>
      <c r="BX695" s="21"/>
      <c r="BY695" s="21"/>
      <c r="BZ695" s="21"/>
      <c r="CA695" s="21"/>
      <c r="CB695" s="21"/>
      <c r="CC695" s="21"/>
      <c r="CD695" s="21"/>
      <c r="CE695" s="21"/>
      <c r="CF695" s="21"/>
      <c r="CG695" s="21"/>
      <c r="CH695" s="21"/>
      <c r="CI695" s="21"/>
      <c r="CJ695" s="21"/>
      <c r="CK695" s="21"/>
      <c r="CL695" s="21"/>
      <c r="CM695" s="21"/>
      <c r="CN695" s="21"/>
      <c r="CO695" s="21"/>
      <c r="CP695" s="21"/>
      <c r="CQ695" s="21"/>
    </row>
    <row r="696" spans="26:95">
      <c r="Z696" s="21"/>
      <c r="AA696" s="21"/>
      <c r="AB696" s="21"/>
      <c r="AC696" s="21"/>
      <c r="AD696" s="21"/>
      <c r="AE696" s="21"/>
      <c r="AF696" s="21"/>
      <c r="AG696" s="21"/>
      <c r="AH696" s="21"/>
      <c r="AI696" s="21"/>
      <c r="AJ696" s="21"/>
      <c r="AK696" s="21"/>
      <c r="AL696" s="21"/>
      <c r="AM696" s="21"/>
      <c r="AN696" s="21"/>
      <c r="AO696" s="21"/>
      <c r="AP696" s="21"/>
      <c r="AQ696" s="21"/>
      <c r="AR696" s="21"/>
      <c r="AS696" s="21"/>
      <c r="AT696" s="21"/>
      <c r="AU696" s="21"/>
      <c r="AV696" s="21"/>
      <c r="AW696" s="21"/>
      <c r="AX696" s="21"/>
      <c r="AY696" s="21"/>
      <c r="AZ696" s="21"/>
      <c r="BA696" s="21"/>
      <c r="BB696" s="21"/>
      <c r="BC696" s="21"/>
      <c r="BD696" s="21"/>
      <c r="BE696" s="21"/>
      <c r="BF696" s="21"/>
      <c r="BG696" s="21"/>
      <c r="BH696" s="21"/>
      <c r="BI696" s="21"/>
      <c r="BJ696" s="21"/>
      <c r="BK696" s="21"/>
      <c r="BL696" s="21"/>
      <c r="BM696" s="21"/>
      <c r="BN696" s="21"/>
      <c r="BO696" s="21"/>
      <c r="BP696" s="21"/>
      <c r="BQ696" s="21"/>
      <c r="BR696" s="21"/>
      <c r="BS696" s="21"/>
      <c r="BT696" s="21"/>
      <c r="BU696" s="21"/>
      <c r="BV696" s="21"/>
      <c r="BW696" s="21"/>
      <c r="BX696" s="21"/>
      <c r="BY696" s="21"/>
      <c r="BZ696" s="21"/>
      <c r="CA696" s="21"/>
      <c r="CB696" s="21"/>
      <c r="CC696" s="21"/>
      <c r="CD696" s="21"/>
      <c r="CE696" s="21"/>
      <c r="CF696" s="21"/>
      <c r="CG696" s="21"/>
      <c r="CH696" s="21"/>
      <c r="CI696" s="21"/>
      <c r="CJ696" s="21"/>
      <c r="CK696" s="21"/>
      <c r="CL696" s="21"/>
      <c r="CM696" s="21"/>
      <c r="CN696" s="21"/>
      <c r="CO696" s="21"/>
      <c r="CP696" s="21"/>
      <c r="CQ696" s="21"/>
    </row>
    <row r="697" spans="26:95">
      <c r="Z697" s="21"/>
      <c r="AA697" s="21"/>
      <c r="AB697" s="21"/>
      <c r="AC697" s="21"/>
      <c r="AD697" s="21"/>
      <c r="AE697" s="21"/>
      <c r="AF697" s="21"/>
      <c r="AG697" s="21"/>
      <c r="AH697" s="21"/>
      <c r="AI697" s="21"/>
      <c r="AJ697" s="21"/>
      <c r="AK697" s="21"/>
      <c r="AL697" s="21"/>
      <c r="AM697" s="21"/>
      <c r="AN697" s="21"/>
      <c r="AO697" s="21"/>
      <c r="AP697" s="21"/>
      <c r="AQ697" s="21"/>
      <c r="AR697" s="21"/>
      <c r="AS697" s="21"/>
      <c r="AT697" s="21"/>
      <c r="AU697" s="21"/>
      <c r="AV697" s="21"/>
      <c r="AW697" s="21"/>
      <c r="AX697" s="21"/>
      <c r="AY697" s="21"/>
      <c r="AZ697" s="21"/>
      <c r="BA697" s="21"/>
      <c r="BB697" s="21"/>
      <c r="BC697" s="21"/>
      <c r="BD697" s="21"/>
      <c r="BE697" s="21"/>
      <c r="BF697" s="21"/>
      <c r="BG697" s="21"/>
      <c r="BH697" s="21"/>
      <c r="BI697" s="21"/>
      <c r="BJ697" s="21"/>
      <c r="BK697" s="21"/>
      <c r="BL697" s="21"/>
      <c r="BM697" s="21"/>
      <c r="BN697" s="21"/>
      <c r="BO697" s="21"/>
      <c r="BP697" s="21"/>
      <c r="BQ697" s="21"/>
      <c r="BR697" s="21"/>
      <c r="BS697" s="21"/>
      <c r="BT697" s="21"/>
      <c r="BU697" s="21"/>
      <c r="BV697" s="21"/>
      <c r="BW697" s="21"/>
      <c r="BX697" s="21"/>
      <c r="BY697" s="21"/>
      <c r="BZ697" s="21"/>
      <c r="CA697" s="21"/>
      <c r="CB697" s="21"/>
      <c r="CC697" s="21"/>
      <c r="CD697" s="21"/>
      <c r="CE697" s="21"/>
      <c r="CF697" s="21"/>
      <c r="CG697" s="21"/>
      <c r="CH697" s="21"/>
      <c r="CI697" s="21"/>
      <c r="CJ697" s="21"/>
      <c r="CK697" s="21"/>
      <c r="CL697" s="21"/>
      <c r="CM697" s="21"/>
      <c r="CN697" s="21"/>
      <c r="CO697" s="21"/>
      <c r="CP697" s="21"/>
      <c r="CQ697" s="21"/>
    </row>
    <row r="698" spans="26:95">
      <c r="Z698" s="21"/>
      <c r="AA698" s="21"/>
      <c r="AB698" s="21"/>
      <c r="AC698" s="21"/>
      <c r="AD698" s="21"/>
      <c r="AE698" s="21"/>
      <c r="AF698" s="21"/>
      <c r="AG698" s="21"/>
      <c r="AH698" s="21"/>
      <c r="AI698" s="21"/>
      <c r="AJ698" s="21"/>
      <c r="AK698" s="21"/>
      <c r="AL698" s="21"/>
      <c r="AM698" s="21"/>
      <c r="AN698" s="21"/>
      <c r="AO698" s="21"/>
      <c r="AP698" s="21"/>
      <c r="AQ698" s="21"/>
      <c r="AR698" s="21"/>
      <c r="AS698" s="21"/>
      <c r="AT698" s="21"/>
      <c r="AU698" s="21"/>
      <c r="AV698" s="21"/>
      <c r="AW698" s="21"/>
      <c r="AX698" s="21"/>
      <c r="AY698" s="21"/>
      <c r="AZ698" s="21"/>
      <c r="BA698" s="21"/>
      <c r="BB698" s="21"/>
      <c r="BC698" s="21"/>
      <c r="BD698" s="21"/>
      <c r="BE698" s="21"/>
      <c r="BF698" s="21"/>
      <c r="BG698" s="21"/>
      <c r="BH698" s="21"/>
      <c r="BI698" s="21"/>
      <c r="BJ698" s="21"/>
      <c r="BK698" s="21"/>
      <c r="BL698" s="21"/>
      <c r="BM698" s="21"/>
      <c r="BN698" s="21"/>
      <c r="BO698" s="21"/>
      <c r="BP698" s="21"/>
      <c r="BQ698" s="21"/>
      <c r="BR698" s="21"/>
      <c r="BS698" s="21"/>
      <c r="BT698" s="21"/>
      <c r="BU698" s="21"/>
      <c r="BV698" s="21"/>
      <c r="BW698" s="21"/>
      <c r="BX698" s="21"/>
      <c r="BY698" s="21"/>
      <c r="BZ698" s="21"/>
      <c r="CA698" s="21"/>
      <c r="CB698" s="21"/>
      <c r="CC698" s="21"/>
      <c r="CD698" s="21"/>
      <c r="CE698" s="21"/>
      <c r="CF698" s="21"/>
      <c r="CG698" s="21"/>
      <c r="CH698" s="21"/>
      <c r="CI698" s="21"/>
      <c r="CJ698" s="21"/>
      <c r="CK698" s="21"/>
      <c r="CL698" s="21"/>
      <c r="CM698" s="21"/>
      <c r="CN698" s="21"/>
      <c r="CO698" s="21"/>
      <c r="CP698" s="21"/>
      <c r="CQ698" s="21"/>
    </row>
    <row r="699" spans="26:95">
      <c r="Z699" s="21"/>
      <c r="AA699" s="21"/>
      <c r="AB699" s="21"/>
      <c r="AC699" s="21"/>
      <c r="AD699" s="21"/>
      <c r="AE699" s="21"/>
      <c r="AF699" s="21"/>
      <c r="AG699" s="21"/>
      <c r="AH699" s="21"/>
      <c r="AI699" s="21"/>
      <c r="AJ699" s="21"/>
      <c r="AK699" s="21"/>
      <c r="AL699" s="21"/>
      <c r="AM699" s="21"/>
      <c r="AN699" s="21"/>
      <c r="AO699" s="21"/>
      <c r="AP699" s="21"/>
      <c r="AQ699" s="21"/>
      <c r="AR699" s="21"/>
      <c r="AS699" s="21"/>
      <c r="AT699" s="21"/>
      <c r="AU699" s="21"/>
      <c r="AV699" s="21"/>
      <c r="AW699" s="21"/>
      <c r="AX699" s="21"/>
      <c r="AY699" s="21"/>
      <c r="AZ699" s="21"/>
      <c r="BA699" s="21"/>
      <c r="BB699" s="21"/>
      <c r="BC699" s="21"/>
      <c r="BD699" s="21"/>
      <c r="BE699" s="21"/>
      <c r="BF699" s="21"/>
      <c r="BG699" s="21"/>
      <c r="BH699" s="21"/>
      <c r="BI699" s="21"/>
      <c r="BJ699" s="21"/>
      <c r="BK699" s="21"/>
      <c r="BL699" s="21"/>
      <c r="BM699" s="21"/>
      <c r="BN699" s="21"/>
      <c r="BO699" s="21"/>
      <c r="BP699" s="21"/>
      <c r="BQ699" s="21"/>
      <c r="BR699" s="21"/>
      <c r="BS699" s="21"/>
      <c r="BT699" s="21"/>
      <c r="BU699" s="21"/>
      <c r="BV699" s="21"/>
      <c r="BW699" s="21"/>
      <c r="BX699" s="21"/>
      <c r="BY699" s="21"/>
      <c r="BZ699" s="21"/>
      <c r="CA699" s="21"/>
      <c r="CB699" s="21"/>
      <c r="CC699" s="21"/>
      <c r="CD699" s="21"/>
      <c r="CE699" s="21"/>
      <c r="CF699" s="21"/>
      <c r="CG699" s="21"/>
      <c r="CH699" s="21"/>
      <c r="CI699" s="21"/>
      <c r="CJ699" s="21"/>
      <c r="CK699" s="21"/>
      <c r="CL699" s="21"/>
      <c r="CM699" s="21"/>
      <c r="CN699" s="21"/>
      <c r="CO699" s="21"/>
      <c r="CP699" s="21"/>
      <c r="CQ699" s="21"/>
    </row>
    <row r="700" spans="26:95">
      <c r="Z700" s="21"/>
      <c r="AA700" s="21"/>
      <c r="AB700" s="21"/>
      <c r="AC700" s="21"/>
      <c r="AD700" s="21"/>
      <c r="AE700" s="21"/>
      <c r="AF700" s="21"/>
      <c r="AG700" s="21"/>
      <c r="AH700" s="21"/>
      <c r="AI700" s="21"/>
      <c r="AJ700" s="21"/>
      <c r="AK700" s="21"/>
      <c r="AL700" s="21"/>
      <c r="AM700" s="21"/>
      <c r="AN700" s="21"/>
      <c r="AO700" s="21"/>
      <c r="AP700" s="21"/>
      <c r="AQ700" s="21"/>
      <c r="AR700" s="21"/>
      <c r="AS700" s="21"/>
      <c r="AT700" s="21"/>
      <c r="AU700" s="21"/>
      <c r="AV700" s="21"/>
      <c r="AW700" s="21"/>
      <c r="AX700" s="21"/>
      <c r="AY700" s="21"/>
      <c r="AZ700" s="21"/>
      <c r="BA700" s="21"/>
      <c r="BB700" s="21"/>
      <c r="BC700" s="21"/>
      <c r="BD700" s="21"/>
      <c r="BE700" s="21"/>
      <c r="BF700" s="21"/>
      <c r="BG700" s="21"/>
      <c r="BH700" s="21"/>
      <c r="BI700" s="21"/>
      <c r="BJ700" s="21"/>
      <c r="BK700" s="21"/>
      <c r="BL700" s="21"/>
      <c r="BM700" s="21"/>
      <c r="BN700" s="21"/>
      <c r="BO700" s="21"/>
      <c r="BP700" s="21"/>
      <c r="BQ700" s="21"/>
      <c r="BR700" s="21"/>
      <c r="BS700" s="21"/>
      <c r="BT700" s="21"/>
      <c r="BU700" s="21"/>
      <c r="BV700" s="21"/>
      <c r="BW700" s="21"/>
      <c r="BX700" s="21"/>
      <c r="BY700" s="21"/>
      <c r="BZ700" s="21"/>
      <c r="CA700" s="21"/>
      <c r="CB700" s="21"/>
      <c r="CC700" s="21"/>
      <c r="CD700" s="21"/>
      <c r="CE700" s="21"/>
      <c r="CF700" s="21"/>
      <c r="CG700" s="21"/>
      <c r="CH700" s="21"/>
      <c r="CI700" s="21"/>
      <c r="CJ700" s="21"/>
      <c r="CK700" s="21"/>
      <c r="CL700" s="21"/>
      <c r="CM700" s="21"/>
      <c r="CN700" s="21"/>
      <c r="CO700" s="21"/>
      <c r="CP700" s="21"/>
      <c r="CQ700" s="21"/>
    </row>
    <row r="701" spans="26:95">
      <c r="Z701" s="21"/>
      <c r="AA701" s="21"/>
      <c r="AB701" s="21"/>
      <c r="AC701" s="21"/>
      <c r="AD701" s="21"/>
      <c r="AE701" s="21"/>
      <c r="AF701" s="21"/>
      <c r="AG701" s="21"/>
      <c r="AH701" s="21"/>
      <c r="AI701" s="21"/>
      <c r="AJ701" s="21"/>
      <c r="AK701" s="21"/>
      <c r="AL701" s="21"/>
      <c r="AM701" s="21"/>
      <c r="AN701" s="21"/>
      <c r="AO701" s="21"/>
      <c r="AP701" s="21"/>
      <c r="AQ701" s="21"/>
      <c r="AR701" s="21"/>
      <c r="AS701" s="21"/>
      <c r="AT701" s="21"/>
      <c r="AU701" s="21"/>
      <c r="AV701" s="21"/>
      <c r="AW701" s="21"/>
      <c r="AX701" s="21"/>
      <c r="AY701" s="21"/>
      <c r="AZ701" s="21"/>
      <c r="BA701" s="21"/>
      <c r="BB701" s="21"/>
      <c r="BC701" s="21"/>
      <c r="BD701" s="21"/>
      <c r="BE701" s="21"/>
      <c r="BF701" s="21"/>
      <c r="BG701" s="21"/>
      <c r="BH701" s="21"/>
      <c r="BI701" s="21"/>
      <c r="BJ701" s="21"/>
      <c r="BK701" s="21"/>
      <c r="BL701" s="21"/>
      <c r="BM701" s="21"/>
      <c r="BN701" s="21"/>
      <c r="BO701" s="21"/>
      <c r="BP701" s="21"/>
      <c r="BQ701" s="21"/>
      <c r="BR701" s="21"/>
      <c r="BS701" s="21"/>
      <c r="BT701" s="21"/>
      <c r="BU701" s="21"/>
      <c r="BV701" s="21"/>
      <c r="BW701" s="21"/>
      <c r="BX701" s="21"/>
      <c r="BY701" s="21"/>
      <c r="BZ701" s="21"/>
      <c r="CA701" s="21"/>
      <c r="CB701" s="21"/>
      <c r="CC701" s="21"/>
      <c r="CD701" s="21"/>
      <c r="CE701" s="21"/>
      <c r="CF701" s="21"/>
      <c r="CG701" s="21"/>
      <c r="CH701" s="21"/>
      <c r="CI701" s="21"/>
      <c r="CJ701" s="21"/>
      <c r="CK701" s="21"/>
      <c r="CL701" s="21"/>
      <c r="CM701" s="21"/>
      <c r="CN701" s="21"/>
      <c r="CO701" s="21"/>
      <c r="CP701" s="21"/>
      <c r="CQ701" s="21"/>
    </row>
    <row r="702" spans="26:95">
      <c r="Z702" s="21"/>
      <c r="AA702" s="21"/>
      <c r="AB702" s="21"/>
      <c r="AC702" s="21"/>
      <c r="AD702" s="21"/>
      <c r="AE702" s="21"/>
      <c r="AF702" s="21"/>
      <c r="AG702" s="21"/>
      <c r="AH702" s="21"/>
      <c r="AI702" s="21"/>
      <c r="AJ702" s="21"/>
      <c r="AK702" s="21"/>
      <c r="AL702" s="21"/>
      <c r="AM702" s="21"/>
      <c r="AN702" s="21"/>
      <c r="AO702" s="21"/>
      <c r="AP702" s="21"/>
      <c r="AQ702" s="21"/>
      <c r="AR702" s="21"/>
      <c r="AS702" s="21"/>
      <c r="AT702" s="21"/>
      <c r="AU702" s="21"/>
      <c r="AV702" s="21"/>
      <c r="AW702" s="21"/>
      <c r="AX702" s="21"/>
      <c r="AY702" s="21"/>
      <c r="AZ702" s="21"/>
      <c r="BA702" s="21"/>
      <c r="BB702" s="21"/>
      <c r="BC702" s="21"/>
      <c r="BD702" s="21"/>
      <c r="BE702" s="21"/>
      <c r="BF702" s="21"/>
      <c r="BG702" s="21"/>
      <c r="BH702" s="21"/>
      <c r="BI702" s="21"/>
      <c r="BJ702" s="21"/>
      <c r="BK702" s="21"/>
      <c r="BL702" s="21"/>
      <c r="BM702" s="21"/>
      <c r="BN702" s="21"/>
      <c r="BO702" s="21"/>
      <c r="BP702" s="21"/>
      <c r="BQ702" s="21"/>
      <c r="BR702" s="21"/>
      <c r="BS702" s="21"/>
      <c r="BT702" s="21"/>
      <c r="BU702" s="21"/>
      <c r="BV702" s="21"/>
      <c r="BW702" s="21"/>
      <c r="BX702" s="21"/>
      <c r="BY702" s="21"/>
      <c r="BZ702" s="21"/>
      <c r="CA702" s="21"/>
      <c r="CB702" s="21"/>
      <c r="CC702" s="21"/>
      <c r="CD702" s="21"/>
      <c r="CE702" s="21"/>
      <c r="CF702" s="21"/>
      <c r="CG702" s="21"/>
      <c r="CH702" s="21"/>
      <c r="CI702" s="21"/>
      <c r="CJ702" s="21"/>
      <c r="CK702" s="21"/>
      <c r="CL702" s="21"/>
      <c r="CM702" s="21"/>
      <c r="CN702" s="21"/>
      <c r="CO702" s="21"/>
      <c r="CP702" s="21"/>
      <c r="CQ702" s="21"/>
    </row>
    <row r="703" spans="26:95">
      <c r="Z703" s="21"/>
      <c r="AA703" s="21"/>
      <c r="AB703" s="21"/>
      <c r="AC703" s="21"/>
      <c r="AD703" s="21"/>
      <c r="AE703" s="21"/>
      <c r="AF703" s="21"/>
      <c r="AG703" s="21"/>
      <c r="AH703" s="21"/>
      <c r="AI703" s="21"/>
      <c r="AJ703" s="21"/>
      <c r="AK703" s="21"/>
      <c r="AL703" s="21"/>
      <c r="AM703" s="21"/>
      <c r="AN703" s="21"/>
      <c r="AO703" s="21"/>
      <c r="AP703" s="21"/>
      <c r="AQ703" s="21"/>
      <c r="AR703" s="21"/>
      <c r="AS703" s="21"/>
      <c r="AT703" s="21"/>
      <c r="AU703" s="21"/>
      <c r="AV703" s="21"/>
      <c r="AW703" s="21"/>
      <c r="AX703" s="21"/>
      <c r="AY703" s="21"/>
      <c r="AZ703" s="21"/>
      <c r="BA703" s="21"/>
      <c r="BB703" s="21"/>
      <c r="BC703" s="21"/>
      <c r="BD703" s="21"/>
      <c r="BE703" s="21"/>
      <c r="BF703" s="21"/>
      <c r="BG703" s="21"/>
      <c r="BH703" s="21"/>
      <c r="BI703" s="21"/>
      <c r="BJ703" s="21"/>
      <c r="BK703" s="21"/>
      <c r="BL703" s="21"/>
      <c r="BM703" s="21"/>
      <c r="BN703" s="21"/>
      <c r="BO703" s="21"/>
      <c r="BP703" s="21"/>
      <c r="BQ703" s="21"/>
      <c r="BR703" s="21"/>
      <c r="BS703" s="21"/>
      <c r="BT703" s="21"/>
      <c r="BU703" s="21"/>
      <c r="BV703" s="21"/>
      <c r="BW703" s="21"/>
      <c r="BX703" s="21"/>
      <c r="BY703" s="21"/>
      <c r="BZ703" s="21"/>
      <c r="CA703" s="21"/>
      <c r="CB703" s="21"/>
      <c r="CC703" s="21"/>
      <c r="CD703" s="21"/>
      <c r="CE703" s="21"/>
      <c r="CF703" s="21"/>
      <c r="CG703" s="21"/>
      <c r="CH703" s="21"/>
      <c r="CI703" s="21"/>
      <c r="CJ703" s="21"/>
      <c r="CK703" s="21"/>
      <c r="CL703" s="21"/>
      <c r="CM703" s="21"/>
      <c r="CN703" s="21"/>
      <c r="CO703" s="21"/>
      <c r="CP703" s="21"/>
      <c r="CQ703" s="21"/>
    </row>
    <row r="704" spans="26:95">
      <c r="Z704" s="21"/>
      <c r="AA704" s="21"/>
      <c r="AB704" s="21"/>
      <c r="AC704" s="21"/>
      <c r="AD704" s="21"/>
      <c r="AE704" s="21"/>
      <c r="AF704" s="21"/>
      <c r="AG704" s="21"/>
      <c r="AH704" s="21"/>
      <c r="AI704" s="21"/>
      <c r="AJ704" s="21"/>
      <c r="AK704" s="21"/>
      <c r="AL704" s="21"/>
      <c r="AM704" s="21"/>
      <c r="AN704" s="21"/>
      <c r="AO704" s="21"/>
      <c r="AP704" s="21"/>
      <c r="AQ704" s="21"/>
      <c r="AR704" s="21"/>
      <c r="AS704" s="21"/>
      <c r="AT704" s="21"/>
      <c r="AU704" s="21"/>
      <c r="AV704" s="21"/>
      <c r="AW704" s="21"/>
      <c r="AX704" s="21"/>
      <c r="AY704" s="21"/>
      <c r="AZ704" s="21"/>
      <c r="BA704" s="21"/>
      <c r="BB704" s="21"/>
      <c r="BC704" s="21"/>
      <c r="BD704" s="21"/>
      <c r="BE704" s="21"/>
      <c r="BF704" s="21"/>
      <c r="BG704" s="21"/>
      <c r="BH704" s="21"/>
      <c r="BI704" s="21"/>
      <c r="BJ704" s="21"/>
      <c r="BK704" s="21"/>
      <c r="BL704" s="21"/>
      <c r="BM704" s="21"/>
      <c r="BN704" s="21"/>
      <c r="BO704" s="21"/>
      <c r="BP704" s="21"/>
      <c r="BQ704" s="21"/>
      <c r="BR704" s="21"/>
      <c r="BS704" s="21"/>
      <c r="BT704" s="21"/>
      <c r="BU704" s="21"/>
      <c r="BV704" s="21"/>
      <c r="BW704" s="21"/>
      <c r="BX704" s="21"/>
      <c r="BY704" s="21"/>
      <c r="BZ704" s="21"/>
      <c r="CA704" s="21"/>
      <c r="CB704" s="21"/>
      <c r="CC704" s="21"/>
      <c r="CD704" s="21"/>
      <c r="CE704" s="21"/>
      <c r="CF704" s="21"/>
      <c r="CG704" s="21"/>
      <c r="CH704" s="21"/>
      <c r="CI704" s="21"/>
      <c r="CJ704" s="21"/>
      <c r="CK704" s="21"/>
      <c r="CL704" s="21"/>
      <c r="CM704" s="21"/>
      <c r="CN704" s="21"/>
      <c r="CO704" s="21"/>
      <c r="CP704" s="21"/>
      <c r="CQ704" s="21"/>
    </row>
    <row r="705" spans="26:95">
      <c r="Z705" s="21"/>
      <c r="AA705" s="21"/>
      <c r="AB705" s="21"/>
      <c r="AC705" s="21"/>
      <c r="AD705" s="21"/>
      <c r="AE705" s="21"/>
      <c r="AF705" s="21"/>
      <c r="AG705" s="21"/>
      <c r="AH705" s="21"/>
      <c r="AI705" s="21"/>
      <c r="AJ705" s="21"/>
      <c r="AK705" s="21"/>
      <c r="AL705" s="21"/>
      <c r="AM705" s="21"/>
      <c r="AN705" s="21"/>
      <c r="AO705" s="21"/>
      <c r="AP705" s="21"/>
      <c r="AQ705" s="21"/>
      <c r="AR705" s="21"/>
      <c r="AS705" s="21"/>
      <c r="AT705" s="21"/>
      <c r="AU705" s="21"/>
      <c r="AV705" s="21"/>
      <c r="AW705" s="21"/>
      <c r="AX705" s="21"/>
      <c r="AY705" s="21"/>
      <c r="AZ705" s="21"/>
      <c r="BA705" s="21"/>
      <c r="BB705" s="21"/>
      <c r="BC705" s="21"/>
      <c r="BD705" s="21"/>
      <c r="BE705" s="21"/>
      <c r="BF705" s="21"/>
      <c r="BG705" s="21"/>
      <c r="BH705" s="21"/>
      <c r="BI705" s="21"/>
      <c r="BJ705" s="21"/>
      <c r="BK705" s="21"/>
      <c r="BL705" s="21"/>
      <c r="BM705" s="21"/>
      <c r="BN705" s="21"/>
      <c r="BO705" s="21"/>
      <c r="BP705" s="21"/>
      <c r="BQ705" s="21"/>
      <c r="BR705" s="21"/>
      <c r="BS705" s="21"/>
      <c r="BT705" s="21"/>
      <c r="BU705" s="21"/>
      <c r="BV705" s="21"/>
      <c r="BW705" s="21"/>
      <c r="BX705" s="21"/>
      <c r="BY705" s="21"/>
      <c r="BZ705" s="21"/>
      <c r="CA705" s="21"/>
      <c r="CB705" s="21"/>
      <c r="CC705" s="21"/>
      <c r="CD705" s="21"/>
      <c r="CE705" s="21"/>
      <c r="CF705" s="21"/>
      <c r="CG705" s="21"/>
      <c r="CH705" s="21"/>
      <c r="CI705" s="21"/>
      <c r="CJ705" s="21"/>
      <c r="CK705" s="21"/>
      <c r="CL705" s="21"/>
      <c r="CM705" s="21"/>
      <c r="CN705" s="21"/>
      <c r="CO705" s="21"/>
      <c r="CP705" s="21"/>
      <c r="CQ705" s="21"/>
    </row>
    <row r="706" spans="26:95">
      <c r="Z706" s="21"/>
      <c r="AA706" s="21"/>
      <c r="AB706" s="21"/>
      <c r="AC706" s="21"/>
      <c r="AD706" s="21"/>
      <c r="AE706" s="21"/>
      <c r="AF706" s="21"/>
      <c r="AG706" s="21"/>
      <c r="AH706" s="21"/>
      <c r="AI706" s="21"/>
      <c r="AJ706" s="21"/>
      <c r="AK706" s="21"/>
      <c r="AL706" s="21"/>
      <c r="AM706" s="21"/>
      <c r="AN706" s="21"/>
      <c r="AO706" s="21"/>
      <c r="AP706" s="21"/>
      <c r="AQ706" s="21"/>
      <c r="AR706" s="21"/>
      <c r="AS706" s="21"/>
      <c r="AT706" s="21"/>
      <c r="AU706" s="21"/>
      <c r="AV706" s="21"/>
      <c r="AW706" s="21"/>
      <c r="AX706" s="21"/>
      <c r="AY706" s="21"/>
      <c r="AZ706" s="21"/>
      <c r="BA706" s="21"/>
      <c r="BB706" s="21"/>
      <c r="BC706" s="21"/>
      <c r="BD706" s="21"/>
      <c r="BE706" s="21"/>
      <c r="BF706" s="21"/>
      <c r="BG706" s="21"/>
      <c r="BH706" s="21"/>
      <c r="BI706" s="21"/>
      <c r="BJ706" s="21"/>
      <c r="BK706" s="21"/>
      <c r="BL706" s="21"/>
      <c r="BM706" s="21"/>
      <c r="BN706" s="21"/>
      <c r="BO706" s="21"/>
      <c r="BP706" s="21"/>
      <c r="BQ706" s="21"/>
      <c r="BR706" s="21"/>
      <c r="BS706" s="21"/>
      <c r="BT706" s="21"/>
      <c r="BU706" s="21"/>
      <c r="BV706" s="21"/>
      <c r="BW706" s="21"/>
      <c r="BX706" s="21"/>
      <c r="BY706" s="21"/>
      <c r="BZ706" s="21"/>
      <c r="CA706" s="21"/>
      <c r="CB706" s="21"/>
      <c r="CC706" s="21"/>
      <c r="CD706" s="21"/>
      <c r="CE706" s="21"/>
      <c r="CF706" s="21"/>
      <c r="CG706" s="21"/>
      <c r="CH706" s="21"/>
      <c r="CI706" s="21"/>
      <c r="CJ706" s="21"/>
      <c r="CK706" s="21"/>
      <c r="CL706" s="21"/>
      <c r="CM706" s="21"/>
      <c r="CN706" s="21"/>
      <c r="CO706" s="21"/>
      <c r="CP706" s="21"/>
      <c r="CQ706" s="21"/>
    </row>
    <row r="707" spans="26:95">
      <c r="Z707" s="21"/>
      <c r="AA707" s="21"/>
      <c r="AB707" s="21"/>
      <c r="AC707" s="21"/>
      <c r="AD707" s="21"/>
      <c r="AE707" s="21"/>
      <c r="AF707" s="21"/>
      <c r="AG707" s="21"/>
      <c r="AH707" s="21"/>
      <c r="AI707" s="21"/>
      <c r="AJ707" s="21"/>
      <c r="AK707" s="21"/>
      <c r="AL707" s="21"/>
      <c r="AM707" s="21"/>
      <c r="AN707" s="21"/>
      <c r="AO707" s="21"/>
      <c r="AP707" s="21"/>
      <c r="AQ707" s="21"/>
      <c r="AR707" s="21"/>
      <c r="AS707" s="21"/>
      <c r="AT707" s="21"/>
      <c r="AU707" s="21"/>
      <c r="AV707" s="21"/>
      <c r="AW707" s="21"/>
      <c r="AX707" s="21"/>
      <c r="AY707" s="21"/>
      <c r="AZ707" s="21"/>
      <c r="BA707" s="21"/>
      <c r="BB707" s="21"/>
      <c r="BC707" s="21"/>
      <c r="BD707" s="21"/>
      <c r="BE707" s="21"/>
      <c r="BF707" s="21"/>
      <c r="BG707" s="21"/>
      <c r="BH707" s="21"/>
      <c r="BI707" s="21"/>
      <c r="BJ707" s="21"/>
      <c r="BK707" s="21"/>
      <c r="BL707" s="21"/>
      <c r="BM707" s="21"/>
      <c r="BN707" s="21"/>
      <c r="BO707" s="21"/>
      <c r="BP707" s="21"/>
      <c r="BQ707" s="21"/>
      <c r="BR707" s="21"/>
      <c r="BS707" s="21"/>
      <c r="BT707" s="21"/>
      <c r="BU707" s="21"/>
      <c r="BV707" s="21"/>
      <c r="BW707" s="21"/>
      <c r="BX707" s="21"/>
      <c r="BY707" s="21"/>
      <c r="BZ707" s="21"/>
      <c r="CA707" s="21"/>
      <c r="CB707" s="21"/>
      <c r="CC707" s="21"/>
      <c r="CD707" s="21"/>
      <c r="CE707" s="21"/>
      <c r="CF707" s="21"/>
      <c r="CG707" s="21"/>
      <c r="CH707" s="21"/>
      <c r="CI707" s="21"/>
      <c r="CJ707" s="21"/>
      <c r="CK707" s="21"/>
      <c r="CL707" s="21"/>
      <c r="CM707" s="21"/>
      <c r="CN707" s="21"/>
      <c r="CO707" s="21"/>
      <c r="CP707" s="21"/>
      <c r="CQ707" s="21"/>
    </row>
    <row r="708" spans="26:95">
      <c r="Z708" s="21"/>
      <c r="AA708" s="21"/>
      <c r="AB708" s="21"/>
      <c r="AC708" s="21"/>
      <c r="AD708" s="21"/>
      <c r="AE708" s="21"/>
      <c r="AF708" s="21"/>
      <c r="AG708" s="21"/>
      <c r="AH708" s="21"/>
      <c r="AI708" s="21"/>
      <c r="AJ708" s="21"/>
      <c r="AK708" s="21"/>
      <c r="AL708" s="21"/>
      <c r="AM708" s="21"/>
      <c r="AN708" s="21"/>
      <c r="AO708" s="21"/>
      <c r="AP708" s="21"/>
      <c r="AQ708" s="21"/>
      <c r="AR708" s="21"/>
      <c r="AS708" s="21"/>
      <c r="AT708" s="21"/>
      <c r="AU708" s="21"/>
      <c r="AV708" s="21"/>
      <c r="AW708" s="21"/>
      <c r="AX708" s="21"/>
      <c r="AY708" s="21"/>
      <c r="AZ708" s="21"/>
      <c r="BA708" s="21"/>
      <c r="BB708" s="21"/>
      <c r="BC708" s="21"/>
      <c r="BD708" s="21"/>
      <c r="BE708" s="21"/>
      <c r="BF708" s="21"/>
      <c r="BG708" s="21"/>
      <c r="BH708" s="21"/>
      <c r="BI708" s="21"/>
      <c r="BJ708" s="21"/>
      <c r="BK708" s="21"/>
      <c r="BL708" s="21"/>
      <c r="BM708" s="21"/>
      <c r="BN708" s="21"/>
      <c r="BO708" s="21"/>
      <c r="BP708" s="21"/>
      <c r="BQ708" s="21"/>
      <c r="BR708" s="21"/>
      <c r="BS708" s="21"/>
      <c r="BT708" s="21"/>
      <c r="BU708" s="21"/>
      <c r="BV708" s="21"/>
      <c r="BW708" s="21"/>
      <c r="BX708" s="21"/>
      <c r="BY708" s="21"/>
      <c r="BZ708" s="21"/>
      <c r="CA708" s="21"/>
      <c r="CB708" s="21"/>
      <c r="CC708" s="21"/>
      <c r="CD708" s="21"/>
      <c r="CE708" s="21"/>
      <c r="CF708" s="21"/>
      <c r="CG708" s="21"/>
      <c r="CH708" s="21"/>
      <c r="CI708" s="21"/>
      <c r="CJ708" s="21"/>
      <c r="CK708" s="21"/>
      <c r="CL708" s="21"/>
      <c r="CM708" s="21"/>
      <c r="CN708" s="21"/>
      <c r="CO708" s="21"/>
      <c r="CP708" s="21"/>
      <c r="CQ708" s="21"/>
    </row>
    <row r="709" spans="26:95">
      <c r="Z709" s="21"/>
      <c r="AA709" s="21"/>
      <c r="AB709" s="21"/>
      <c r="AC709" s="21"/>
      <c r="AD709" s="21"/>
      <c r="AE709" s="21"/>
      <c r="AF709" s="21"/>
      <c r="AG709" s="21"/>
      <c r="AH709" s="21"/>
      <c r="AI709" s="21"/>
      <c r="AJ709" s="21"/>
      <c r="AK709" s="21"/>
      <c r="AL709" s="21"/>
      <c r="AM709" s="21"/>
      <c r="AN709" s="21"/>
      <c r="AO709" s="21"/>
      <c r="AP709" s="21"/>
      <c r="AQ709" s="21"/>
      <c r="AR709" s="21"/>
      <c r="AS709" s="21"/>
      <c r="AT709" s="21"/>
      <c r="AU709" s="21"/>
      <c r="AV709" s="21"/>
      <c r="AW709" s="21"/>
      <c r="AX709" s="21"/>
      <c r="AY709" s="21"/>
      <c r="AZ709" s="21"/>
      <c r="BA709" s="21"/>
      <c r="BB709" s="21"/>
      <c r="BC709" s="21"/>
      <c r="BD709" s="21"/>
      <c r="BE709" s="21"/>
      <c r="BF709" s="21"/>
      <c r="BG709" s="21"/>
      <c r="BH709" s="21"/>
      <c r="BI709" s="21"/>
      <c r="BJ709" s="21"/>
      <c r="BK709" s="21"/>
      <c r="BL709" s="21"/>
      <c r="BM709" s="21"/>
      <c r="BN709" s="21"/>
      <c r="BO709" s="21"/>
      <c r="BP709" s="21"/>
      <c r="BQ709" s="21"/>
      <c r="BR709" s="21"/>
      <c r="BS709" s="21"/>
      <c r="BT709" s="21"/>
      <c r="BU709" s="21"/>
      <c r="BV709" s="21"/>
      <c r="BW709" s="21"/>
      <c r="BX709" s="21"/>
      <c r="BY709" s="21"/>
      <c r="BZ709" s="21"/>
      <c r="CA709" s="21"/>
      <c r="CB709" s="21"/>
      <c r="CC709" s="21"/>
      <c r="CD709" s="21"/>
      <c r="CE709" s="21"/>
      <c r="CF709" s="21"/>
      <c r="CG709" s="21"/>
      <c r="CH709" s="21"/>
      <c r="CI709" s="21"/>
      <c r="CJ709" s="21"/>
      <c r="CK709" s="21"/>
      <c r="CL709" s="21"/>
      <c r="CM709" s="21"/>
      <c r="CN709" s="21"/>
      <c r="CO709" s="21"/>
      <c r="CP709" s="21"/>
      <c r="CQ709" s="21"/>
    </row>
    <row r="710" spans="26:95">
      <c r="Z710" s="21"/>
      <c r="AA710" s="21"/>
      <c r="AB710" s="21"/>
      <c r="AC710" s="21"/>
      <c r="AD710" s="21"/>
      <c r="AE710" s="21"/>
      <c r="AF710" s="21"/>
      <c r="AG710" s="21"/>
      <c r="AH710" s="21"/>
      <c r="AI710" s="21"/>
      <c r="AJ710" s="21"/>
      <c r="AK710" s="21"/>
      <c r="AL710" s="21"/>
      <c r="AM710" s="21"/>
      <c r="AN710" s="21"/>
      <c r="AO710" s="21"/>
      <c r="AP710" s="21"/>
      <c r="AQ710" s="21"/>
      <c r="AR710" s="21"/>
      <c r="AS710" s="21"/>
      <c r="AT710" s="21"/>
      <c r="AU710" s="21"/>
      <c r="AV710" s="21"/>
      <c r="AW710" s="21"/>
      <c r="AX710" s="21"/>
      <c r="AY710" s="21"/>
      <c r="AZ710" s="21"/>
      <c r="BA710" s="21"/>
      <c r="BB710" s="21"/>
      <c r="BC710" s="21"/>
      <c r="BD710" s="21"/>
      <c r="BE710" s="21"/>
      <c r="BF710" s="21"/>
      <c r="BG710" s="21"/>
      <c r="BH710" s="21"/>
      <c r="BI710" s="21"/>
      <c r="BJ710" s="21"/>
      <c r="BK710" s="21"/>
      <c r="BL710" s="21"/>
      <c r="BM710" s="21"/>
      <c r="BN710" s="21"/>
      <c r="BO710" s="21"/>
      <c r="BP710" s="21"/>
      <c r="BQ710" s="21"/>
      <c r="BR710" s="21"/>
      <c r="BS710" s="21"/>
      <c r="BT710" s="21"/>
      <c r="BU710" s="21"/>
      <c r="BV710" s="21"/>
      <c r="BW710" s="21"/>
      <c r="BX710" s="21"/>
      <c r="BY710" s="21"/>
      <c r="BZ710" s="21"/>
      <c r="CA710" s="21"/>
      <c r="CB710" s="21"/>
      <c r="CC710" s="21"/>
      <c r="CD710" s="21"/>
      <c r="CE710" s="21"/>
      <c r="CF710" s="21"/>
      <c r="CG710" s="21"/>
      <c r="CH710" s="21"/>
      <c r="CI710" s="21"/>
      <c r="CJ710" s="21"/>
      <c r="CK710" s="21"/>
      <c r="CL710" s="21"/>
      <c r="CM710" s="21"/>
      <c r="CN710" s="21"/>
      <c r="CO710" s="21"/>
      <c r="CP710" s="21"/>
      <c r="CQ710" s="21"/>
    </row>
    <row r="711" spans="26:95">
      <c r="Z711" s="21"/>
      <c r="AA711" s="21"/>
      <c r="AB711" s="21"/>
      <c r="AC711" s="21"/>
      <c r="AD711" s="21"/>
      <c r="AE711" s="21"/>
      <c r="AF711" s="21"/>
      <c r="AG711" s="21"/>
      <c r="AH711" s="21"/>
      <c r="AI711" s="21"/>
      <c r="AJ711" s="21"/>
      <c r="AK711" s="21"/>
      <c r="AL711" s="21"/>
      <c r="AM711" s="21"/>
      <c r="AN711" s="21"/>
      <c r="AO711" s="21"/>
      <c r="AP711" s="21"/>
      <c r="AQ711" s="21"/>
      <c r="AR711" s="21"/>
      <c r="AS711" s="21"/>
      <c r="AT711" s="21"/>
      <c r="AU711" s="21"/>
      <c r="AV711" s="21"/>
      <c r="AW711" s="21"/>
      <c r="AX711" s="21"/>
      <c r="AY711" s="21"/>
      <c r="AZ711" s="21"/>
      <c r="BA711" s="21"/>
      <c r="BB711" s="21"/>
      <c r="BC711" s="21"/>
      <c r="BD711" s="21"/>
      <c r="BE711" s="21"/>
      <c r="BF711" s="21"/>
      <c r="BG711" s="21"/>
      <c r="BH711" s="21"/>
      <c r="BI711" s="21"/>
      <c r="BJ711" s="21"/>
      <c r="BK711" s="21"/>
      <c r="BL711" s="21"/>
      <c r="BM711" s="21"/>
      <c r="BN711" s="21"/>
      <c r="BO711" s="21"/>
      <c r="BP711" s="21"/>
      <c r="BQ711" s="21"/>
      <c r="BR711" s="21"/>
      <c r="BS711" s="21"/>
      <c r="BT711" s="21"/>
      <c r="BU711" s="21"/>
      <c r="BV711" s="21"/>
      <c r="BW711" s="21"/>
      <c r="BX711" s="21"/>
      <c r="BY711" s="21"/>
      <c r="BZ711" s="21"/>
      <c r="CA711" s="21"/>
      <c r="CB711" s="21"/>
      <c r="CC711" s="21"/>
      <c r="CD711" s="21"/>
      <c r="CE711" s="21"/>
      <c r="CF711" s="21"/>
      <c r="CG711" s="21"/>
      <c r="CH711" s="21"/>
      <c r="CI711" s="21"/>
      <c r="CJ711" s="21"/>
      <c r="CK711" s="21"/>
      <c r="CL711" s="21"/>
      <c r="CM711" s="21"/>
      <c r="CN711" s="21"/>
      <c r="CO711" s="21"/>
      <c r="CP711" s="21"/>
      <c r="CQ711" s="21"/>
    </row>
    <row r="712" spans="26:95">
      <c r="Z712" s="21"/>
      <c r="AA712" s="21"/>
      <c r="AB712" s="21"/>
      <c r="AC712" s="21"/>
      <c r="AD712" s="21"/>
      <c r="AE712" s="21"/>
      <c r="AF712" s="21"/>
      <c r="AG712" s="21"/>
      <c r="AH712" s="21"/>
      <c r="AI712" s="21"/>
      <c r="AJ712" s="21"/>
      <c r="AK712" s="21"/>
      <c r="AL712" s="21"/>
      <c r="AM712" s="21"/>
      <c r="AN712" s="21"/>
      <c r="AO712" s="21"/>
      <c r="AP712" s="21"/>
      <c r="AQ712" s="21"/>
      <c r="AR712" s="21"/>
      <c r="AS712" s="21"/>
      <c r="AT712" s="21"/>
      <c r="AU712" s="21"/>
      <c r="AV712" s="21"/>
      <c r="AW712" s="21"/>
      <c r="AX712" s="21"/>
      <c r="AY712" s="21"/>
      <c r="AZ712" s="21"/>
      <c r="BA712" s="21"/>
      <c r="BB712" s="21"/>
      <c r="BC712" s="21"/>
      <c r="BD712" s="21"/>
      <c r="BE712" s="21"/>
      <c r="BF712" s="21"/>
      <c r="BG712" s="21"/>
      <c r="BH712" s="21"/>
      <c r="BI712" s="21"/>
      <c r="BJ712" s="21"/>
      <c r="BK712" s="21"/>
      <c r="BL712" s="21"/>
      <c r="BM712" s="21"/>
      <c r="BN712" s="21"/>
      <c r="BO712" s="21"/>
      <c r="BP712" s="21"/>
      <c r="BQ712" s="21"/>
      <c r="BR712" s="21"/>
      <c r="BS712" s="21"/>
      <c r="BT712" s="21"/>
      <c r="BU712" s="21"/>
      <c r="BV712" s="21"/>
      <c r="BW712" s="21"/>
      <c r="BX712" s="21"/>
      <c r="BY712" s="21"/>
      <c r="BZ712" s="21"/>
      <c r="CA712" s="21"/>
      <c r="CB712" s="21"/>
      <c r="CC712" s="21"/>
      <c r="CD712" s="21"/>
      <c r="CE712" s="21"/>
      <c r="CF712" s="21"/>
      <c r="CG712" s="21"/>
      <c r="CH712" s="21"/>
      <c r="CI712" s="21"/>
      <c r="CJ712" s="21"/>
      <c r="CK712" s="21"/>
      <c r="CL712" s="21"/>
      <c r="CM712" s="21"/>
      <c r="CN712" s="21"/>
      <c r="CO712" s="21"/>
      <c r="CP712" s="21"/>
      <c r="CQ712" s="21"/>
    </row>
    <row r="713" spans="26:95">
      <c r="Z713" s="21"/>
      <c r="AA713" s="21"/>
      <c r="AB713" s="21"/>
      <c r="AC713" s="21"/>
      <c r="AD713" s="21"/>
      <c r="AE713" s="21"/>
      <c r="AF713" s="21"/>
      <c r="AG713" s="21"/>
      <c r="AH713" s="21"/>
      <c r="AI713" s="21"/>
      <c r="AJ713" s="21"/>
      <c r="AK713" s="21"/>
      <c r="AL713" s="21"/>
      <c r="AM713" s="21"/>
      <c r="AN713" s="21"/>
      <c r="AO713" s="21"/>
      <c r="AP713" s="21"/>
      <c r="AQ713" s="21"/>
      <c r="AR713" s="21"/>
      <c r="AS713" s="21"/>
      <c r="AT713" s="21"/>
      <c r="AU713" s="21"/>
      <c r="AV713" s="21"/>
      <c r="AW713" s="21"/>
      <c r="AX713" s="21"/>
      <c r="AY713" s="21"/>
      <c r="AZ713" s="21"/>
      <c r="BA713" s="21"/>
      <c r="BB713" s="21"/>
      <c r="BC713" s="21"/>
      <c r="BD713" s="21"/>
      <c r="BE713" s="21"/>
      <c r="BF713" s="21"/>
      <c r="BG713" s="21"/>
      <c r="BH713" s="21"/>
      <c r="BI713" s="21"/>
      <c r="BJ713" s="21"/>
      <c r="BK713" s="21"/>
      <c r="BL713" s="21"/>
      <c r="BM713" s="21"/>
      <c r="BN713" s="21"/>
      <c r="BO713" s="21"/>
      <c r="BP713" s="21"/>
      <c r="BQ713" s="21"/>
      <c r="BR713" s="21"/>
      <c r="BS713" s="21"/>
      <c r="BT713" s="21"/>
      <c r="BU713" s="21"/>
      <c r="BV713" s="21"/>
      <c r="BW713" s="21"/>
      <c r="BX713" s="21"/>
      <c r="BY713" s="21"/>
      <c r="BZ713" s="21"/>
      <c r="CA713" s="21"/>
      <c r="CB713" s="21"/>
      <c r="CC713" s="21"/>
      <c r="CD713" s="21"/>
      <c r="CE713" s="21"/>
      <c r="CF713" s="21"/>
      <c r="CG713" s="21"/>
      <c r="CH713" s="21"/>
      <c r="CI713" s="21"/>
      <c r="CJ713" s="21"/>
      <c r="CK713" s="21"/>
      <c r="CL713" s="21"/>
      <c r="CM713" s="21"/>
      <c r="CN713" s="21"/>
      <c r="CO713" s="21"/>
      <c r="CP713" s="21"/>
      <c r="CQ713" s="21"/>
    </row>
    <row r="714" spans="26:95">
      <c r="Z714" s="21"/>
      <c r="AA714" s="21"/>
      <c r="AB714" s="21"/>
      <c r="AC714" s="21"/>
      <c r="AD714" s="21"/>
      <c r="AE714" s="21"/>
      <c r="AF714" s="21"/>
      <c r="AG714" s="21"/>
      <c r="AH714" s="21"/>
      <c r="AI714" s="21"/>
      <c r="AJ714" s="21"/>
      <c r="AK714" s="21"/>
      <c r="AL714" s="21"/>
      <c r="AM714" s="21"/>
      <c r="AN714" s="21"/>
      <c r="AO714" s="21"/>
      <c r="AP714" s="21"/>
      <c r="AQ714" s="21"/>
      <c r="AR714" s="21"/>
      <c r="AS714" s="21"/>
      <c r="AT714" s="21"/>
      <c r="AU714" s="21"/>
      <c r="AV714" s="21"/>
      <c r="AW714" s="21"/>
      <c r="AX714" s="21"/>
      <c r="AY714" s="21"/>
      <c r="AZ714" s="21"/>
      <c r="BA714" s="21"/>
      <c r="BB714" s="21"/>
      <c r="BC714" s="21"/>
      <c r="BD714" s="21"/>
      <c r="BE714" s="21"/>
      <c r="BF714" s="21"/>
      <c r="BG714" s="21"/>
      <c r="BH714" s="21"/>
      <c r="BI714" s="21"/>
      <c r="BJ714" s="21"/>
      <c r="BK714" s="21"/>
      <c r="BL714" s="21"/>
      <c r="BM714" s="21"/>
      <c r="BN714" s="21"/>
      <c r="BO714" s="21"/>
      <c r="BP714" s="21"/>
      <c r="BQ714" s="21"/>
      <c r="BR714" s="21"/>
      <c r="BS714" s="21"/>
      <c r="BT714" s="21"/>
      <c r="BU714" s="21"/>
      <c r="BV714" s="21"/>
      <c r="BW714" s="21"/>
      <c r="BX714" s="21"/>
      <c r="BY714" s="21"/>
      <c r="BZ714" s="21"/>
      <c r="CA714" s="21"/>
      <c r="CB714" s="21"/>
      <c r="CC714" s="21"/>
      <c r="CD714" s="21"/>
      <c r="CE714" s="21"/>
      <c r="CF714" s="21"/>
      <c r="CG714" s="21"/>
      <c r="CH714" s="21"/>
      <c r="CI714" s="21"/>
      <c r="CJ714" s="21"/>
      <c r="CK714" s="21"/>
      <c r="CL714" s="21"/>
      <c r="CM714" s="21"/>
      <c r="CN714" s="21"/>
      <c r="CO714" s="21"/>
      <c r="CP714" s="21"/>
      <c r="CQ714" s="21"/>
    </row>
    <row r="715" spans="26:95">
      <c r="Z715" s="21"/>
      <c r="AA715" s="21"/>
      <c r="AB715" s="21"/>
      <c r="AC715" s="21"/>
      <c r="AD715" s="21"/>
      <c r="AE715" s="21"/>
      <c r="AF715" s="21"/>
      <c r="AG715" s="21"/>
      <c r="AH715" s="21"/>
      <c r="AI715" s="21"/>
      <c r="AJ715" s="21"/>
      <c r="AK715" s="21"/>
      <c r="AL715" s="21"/>
      <c r="AM715" s="21"/>
      <c r="AN715" s="21"/>
      <c r="AO715" s="21"/>
      <c r="AP715" s="21"/>
      <c r="AQ715" s="21"/>
      <c r="AR715" s="21"/>
      <c r="AS715" s="21"/>
      <c r="AT715" s="21"/>
      <c r="AU715" s="21"/>
      <c r="AV715" s="21"/>
      <c r="AW715" s="21"/>
      <c r="AX715" s="21"/>
      <c r="AY715" s="21"/>
      <c r="AZ715" s="21"/>
      <c r="BA715" s="21"/>
      <c r="BB715" s="21"/>
      <c r="BC715" s="21"/>
      <c r="BD715" s="21"/>
      <c r="BE715" s="21"/>
      <c r="BF715" s="21"/>
      <c r="BG715" s="21"/>
      <c r="BH715" s="21"/>
      <c r="BI715" s="21"/>
      <c r="BJ715" s="21"/>
      <c r="BK715" s="21"/>
      <c r="BL715" s="21"/>
      <c r="BM715" s="21"/>
      <c r="BN715" s="21"/>
      <c r="BO715" s="21"/>
      <c r="BP715" s="21"/>
      <c r="BQ715" s="21"/>
      <c r="BR715" s="21"/>
      <c r="BS715" s="21"/>
      <c r="BT715" s="21"/>
      <c r="BU715" s="21"/>
      <c r="BV715" s="21"/>
      <c r="BW715" s="21"/>
      <c r="BX715" s="21"/>
      <c r="BY715" s="21"/>
      <c r="BZ715" s="21"/>
      <c r="CA715" s="21"/>
      <c r="CB715" s="21"/>
      <c r="CC715" s="21"/>
      <c r="CD715" s="21"/>
      <c r="CE715" s="21"/>
      <c r="CF715" s="21"/>
      <c r="CG715" s="21"/>
      <c r="CH715" s="21"/>
      <c r="CI715" s="21"/>
      <c r="CJ715" s="21"/>
      <c r="CK715" s="21"/>
      <c r="CL715" s="21"/>
      <c r="CM715" s="21"/>
      <c r="CN715" s="21"/>
      <c r="CO715" s="21"/>
      <c r="CP715" s="21"/>
      <c r="CQ715" s="21"/>
    </row>
    <row r="716" spans="26:95">
      <c r="Z716" s="21"/>
      <c r="AA716" s="21"/>
      <c r="AB716" s="21"/>
      <c r="AC716" s="21"/>
      <c r="AD716" s="21"/>
      <c r="AE716" s="21"/>
      <c r="AF716" s="21"/>
      <c r="AG716" s="21"/>
      <c r="AH716" s="21"/>
      <c r="AI716" s="21"/>
      <c r="AJ716" s="21"/>
      <c r="AK716" s="21"/>
      <c r="AL716" s="21"/>
      <c r="AM716" s="21"/>
      <c r="AN716" s="21"/>
      <c r="AO716" s="21"/>
      <c r="AP716" s="21"/>
      <c r="AQ716" s="21"/>
      <c r="AR716" s="21"/>
      <c r="AS716" s="21"/>
      <c r="AT716" s="21"/>
      <c r="AU716" s="21"/>
      <c r="AV716" s="21"/>
      <c r="AW716" s="21"/>
      <c r="AX716" s="21"/>
      <c r="AY716" s="21"/>
      <c r="AZ716" s="21"/>
      <c r="BA716" s="21"/>
      <c r="BB716" s="21"/>
      <c r="BC716" s="21"/>
      <c r="BD716" s="21"/>
      <c r="BE716" s="21"/>
      <c r="BF716" s="21"/>
      <c r="BG716" s="21"/>
      <c r="BH716" s="21"/>
      <c r="BI716" s="21"/>
      <c r="BJ716" s="21"/>
      <c r="BK716" s="21"/>
      <c r="BL716" s="21"/>
      <c r="BM716" s="21"/>
      <c r="BN716" s="21"/>
      <c r="BO716" s="21"/>
      <c r="BP716" s="21"/>
      <c r="BQ716" s="21"/>
      <c r="BR716" s="21"/>
      <c r="BS716" s="21"/>
      <c r="BT716" s="21"/>
      <c r="BU716" s="21"/>
      <c r="BV716" s="21"/>
      <c r="BW716" s="21"/>
      <c r="BX716" s="21"/>
      <c r="BY716" s="21"/>
      <c r="BZ716" s="21"/>
      <c r="CA716" s="21"/>
      <c r="CB716" s="21"/>
      <c r="CC716" s="21"/>
      <c r="CD716" s="21"/>
      <c r="CE716" s="21"/>
      <c r="CF716" s="21"/>
      <c r="CG716" s="21"/>
      <c r="CH716" s="21"/>
      <c r="CI716" s="21"/>
      <c r="CJ716" s="21"/>
      <c r="CK716" s="21"/>
      <c r="CL716" s="21"/>
      <c r="CM716" s="21"/>
      <c r="CN716" s="21"/>
      <c r="CO716" s="21"/>
      <c r="CP716" s="21"/>
      <c r="CQ716" s="21"/>
    </row>
    <row r="717" spans="26:95">
      <c r="Z717" s="21"/>
      <c r="AA717" s="21"/>
      <c r="AB717" s="21"/>
      <c r="AC717" s="21"/>
      <c r="AD717" s="21"/>
      <c r="AE717" s="21"/>
      <c r="AF717" s="21"/>
      <c r="AG717" s="21"/>
      <c r="AH717" s="21"/>
      <c r="AI717" s="21"/>
      <c r="AJ717" s="21"/>
      <c r="AK717" s="21"/>
      <c r="AL717" s="21"/>
      <c r="AM717" s="21"/>
      <c r="AN717" s="21"/>
      <c r="AO717" s="21"/>
      <c r="AP717" s="21"/>
      <c r="AQ717" s="21"/>
      <c r="AR717" s="21"/>
      <c r="AS717" s="21"/>
      <c r="AT717" s="21"/>
      <c r="AU717" s="21"/>
      <c r="AV717" s="21"/>
      <c r="AW717" s="21"/>
      <c r="AX717" s="21"/>
      <c r="AY717" s="21"/>
      <c r="AZ717" s="21"/>
      <c r="BA717" s="21"/>
      <c r="BB717" s="21"/>
      <c r="BC717" s="21"/>
      <c r="BD717" s="21"/>
      <c r="BE717" s="21"/>
      <c r="BF717" s="21"/>
      <c r="BG717" s="21"/>
      <c r="BH717" s="21"/>
      <c r="BI717" s="21"/>
      <c r="BJ717" s="21"/>
      <c r="BK717" s="21"/>
      <c r="BL717" s="21"/>
      <c r="BM717" s="21"/>
      <c r="BN717" s="21"/>
      <c r="BO717" s="21"/>
      <c r="BP717" s="21"/>
      <c r="BQ717" s="21"/>
      <c r="BR717" s="21"/>
      <c r="BS717" s="21"/>
      <c r="BT717" s="21"/>
      <c r="BU717" s="21"/>
      <c r="BV717" s="21"/>
      <c r="BW717" s="21"/>
      <c r="BX717" s="21"/>
      <c r="BY717" s="21"/>
      <c r="BZ717" s="21"/>
      <c r="CA717" s="21"/>
      <c r="CB717" s="21"/>
      <c r="CC717" s="21"/>
      <c r="CD717" s="21"/>
      <c r="CE717" s="21"/>
      <c r="CF717" s="21"/>
      <c r="CG717" s="21"/>
      <c r="CH717" s="21"/>
      <c r="CI717" s="21"/>
      <c r="CJ717" s="21"/>
      <c r="CK717" s="21"/>
      <c r="CL717" s="21"/>
      <c r="CM717" s="21"/>
      <c r="CN717" s="21"/>
      <c r="CO717" s="21"/>
      <c r="CP717" s="21"/>
      <c r="CQ717" s="21"/>
    </row>
    <row r="718" spans="26:95">
      <c r="Z718" s="21"/>
      <c r="AA718" s="21"/>
      <c r="AB718" s="21"/>
      <c r="AC718" s="21"/>
      <c r="AD718" s="21"/>
      <c r="AE718" s="21"/>
      <c r="AF718" s="21"/>
      <c r="AG718" s="21"/>
      <c r="AH718" s="21"/>
      <c r="AI718" s="21"/>
      <c r="AJ718" s="21"/>
      <c r="AK718" s="21"/>
      <c r="AL718" s="21"/>
      <c r="AM718" s="21"/>
      <c r="AN718" s="21"/>
      <c r="AO718" s="21"/>
      <c r="AP718" s="21"/>
      <c r="AQ718" s="21"/>
      <c r="AR718" s="21"/>
      <c r="AS718" s="21"/>
      <c r="AT718" s="21"/>
      <c r="AU718" s="21"/>
      <c r="AV718" s="21"/>
      <c r="AW718" s="21"/>
      <c r="AX718" s="21"/>
      <c r="AY718" s="21"/>
      <c r="AZ718" s="21"/>
      <c r="BA718" s="21"/>
      <c r="BB718" s="21"/>
      <c r="BC718" s="21"/>
      <c r="BD718" s="21"/>
      <c r="BE718" s="21"/>
      <c r="BF718" s="21"/>
      <c r="BG718" s="21"/>
      <c r="BH718" s="21"/>
      <c r="BI718" s="21"/>
      <c r="BJ718" s="21"/>
      <c r="BK718" s="21"/>
      <c r="BL718" s="21"/>
      <c r="BM718" s="21"/>
      <c r="BN718" s="21"/>
      <c r="BO718" s="21"/>
      <c r="BP718" s="21"/>
      <c r="BQ718" s="21"/>
      <c r="BR718" s="21"/>
      <c r="BS718" s="21"/>
      <c r="BT718" s="21"/>
      <c r="BU718" s="21"/>
      <c r="BV718" s="21"/>
      <c r="BW718" s="21"/>
      <c r="BX718" s="21"/>
      <c r="BY718" s="21"/>
      <c r="BZ718" s="21"/>
      <c r="CA718" s="21"/>
      <c r="CB718" s="21"/>
      <c r="CC718" s="21"/>
      <c r="CD718" s="21"/>
      <c r="CE718" s="21"/>
      <c r="CF718" s="21"/>
      <c r="CG718" s="21"/>
      <c r="CH718" s="21"/>
      <c r="CI718" s="21"/>
      <c r="CJ718" s="21"/>
      <c r="CK718" s="21"/>
      <c r="CL718" s="21"/>
      <c r="CM718" s="21"/>
      <c r="CN718" s="21"/>
      <c r="CO718" s="21"/>
      <c r="CP718" s="21"/>
      <c r="CQ718" s="21"/>
    </row>
    <row r="719" spans="26:95">
      <c r="Z719" s="21"/>
      <c r="AA719" s="21"/>
      <c r="AB719" s="21"/>
      <c r="AC719" s="21"/>
      <c r="AD719" s="21"/>
      <c r="AE719" s="21"/>
      <c r="AF719" s="21"/>
      <c r="AG719" s="21"/>
      <c r="AH719" s="21"/>
      <c r="AI719" s="21"/>
      <c r="AJ719" s="21"/>
      <c r="AK719" s="21"/>
      <c r="AL719" s="21"/>
      <c r="AM719" s="21"/>
      <c r="AN719" s="21"/>
      <c r="AO719" s="21"/>
      <c r="AP719" s="21"/>
      <c r="AQ719" s="21"/>
      <c r="AR719" s="21"/>
      <c r="AS719" s="21"/>
      <c r="AT719" s="21"/>
      <c r="AU719" s="21"/>
      <c r="AV719" s="21"/>
      <c r="AW719" s="21"/>
      <c r="AX719" s="21"/>
      <c r="AY719" s="21"/>
      <c r="AZ719" s="21"/>
      <c r="BA719" s="21"/>
      <c r="BB719" s="21"/>
      <c r="BC719" s="21"/>
      <c r="BD719" s="21"/>
      <c r="BE719" s="21"/>
      <c r="BF719" s="21"/>
      <c r="BG719" s="21"/>
      <c r="BH719" s="21"/>
      <c r="BI719" s="21"/>
      <c r="BJ719" s="21"/>
      <c r="BK719" s="21"/>
      <c r="BL719" s="21"/>
      <c r="BM719" s="21"/>
      <c r="BN719" s="21"/>
      <c r="BO719" s="21"/>
      <c r="BP719" s="21"/>
      <c r="BQ719" s="21"/>
      <c r="BR719" s="21"/>
      <c r="BS719" s="21"/>
      <c r="BT719" s="21"/>
      <c r="BU719" s="21"/>
      <c r="BV719" s="21"/>
      <c r="BW719" s="21"/>
      <c r="BX719" s="21"/>
      <c r="BY719" s="21"/>
      <c r="BZ719" s="21"/>
      <c r="CA719" s="21"/>
      <c r="CB719" s="21"/>
      <c r="CC719" s="21"/>
      <c r="CD719" s="21"/>
      <c r="CE719" s="21"/>
      <c r="CF719" s="21"/>
      <c r="CG719" s="21"/>
      <c r="CH719" s="21"/>
      <c r="CI719" s="21"/>
      <c r="CJ719" s="21"/>
      <c r="CK719" s="21"/>
      <c r="CL719" s="21"/>
      <c r="CM719" s="21"/>
      <c r="CN719" s="21"/>
      <c r="CO719" s="21"/>
      <c r="CP719" s="21"/>
      <c r="CQ719" s="21"/>
    </row>
    <row r="720" spans="26:95">
      <c r="Z720" s="21"/>
      <c r="AA720" s="21"/>
      <c r="AB720" s="21"/>
      <c r="AC720" s="21"/>
      <c r="AD720" s="21"/>
      <c r="AE720" s="21"/>
      <c r="AF720" s="21"/>
      <c r="AG720" s="21"/>
      <c r="AH720" s="21"/>
      <c r="AI720" s="21"/>
      <c r="AJ720" s="21"/>
      <c r="AK720" s="21"/>
      <c r="AL720" s="21"/>
      <c r="AM720" s="21"/>
      <c r="AN720" s="21"/>
      <c r="AO720" s="21"/>
      <c r="AP720" s="21"/>
      <c r="AQ720" s="21"/>
      <c r="AR720" s="21"/>
      <c r="AS720" s="21"/>
      <c r="AT720" s="21"/>
      <c r="AU720" s="21"/>
      <c r="AV720" s="21"/>
      <c r="AW720" s="21"/>
      <c r="AX720" s="21"/>
      <c r="AY720" s="21"/>
      <c r="AZ720" s="21"/>
      <c r="BA720" s="21"/>
      <c r="BB720" s="21"/>
      <c r="BC720" s="21"/>
      <c r="BD720" s="21"/>
      <c r="BE720" s="21"/>
      <c r="BF720" s="21"/>
      <c r="BG720" s="21"/>
      <c r="BH720" s="21"/>
      <c r="BI720" s="21"/>
      <c r="BJ720" s="21"/>
      <c r="BK720" s="21"/>
      <c r="BL720" s="21"/>
      <c r="BM720" s="21"/>
      <c r="BN720" s="21"/>
      <c r="BO720" s="21"/>
      <c r="BP720" s="21"/>
      <c r="BQ720" s="21"/>
      <c r="BR720" s="21"/>
      <c r="BS720" s="21"/>
      <c r="BT720" s="21"/>
      <c r="BU720" s="21"/>
      <c r="BV720" s="21"/>
      <c r="BW720" s="21"/>
      <c r="BX720" s="21"/>
      <c r="BY720" s="21"/>
      <c r="BZ720" s="21"/>
      <c r="CA720" s="21"/>
      <c r="CB720" s="21"/>
      <c r="CC720" s="21"/>
      <c r="CD720" s="21"/>
      <c r="CE720" s="21"/>
      <c r="CF720" s="21"/>
      <c r="CG720" s="21"/>
      <c r="CH720" s="21"/>
      <c r="CI720" s="21"/>
      <c r="CJ720" s="21"/>
      <c r="CK720" s="21"/>
      <c r="CL720" s="21"/>
      <c r="CM720" s="21"/>
      <c r="CN720" s="21"/>
      <c r="CO720" s="21"/>
      <c r="CP720" s="21"/>
      <c r="CQ720" s="21"/>
    </row>
    <row r="721" spans="26:95">
      <c r="Z721" s="21"/>
      <c r="AA721" s="21"/>
      <c r="AB721" s="21"/>
      <c r="AC721" s="21"/>
      <c r="AD721" s="21"/>
      <c r="AE721" s="21"/>
      <c r="AF721" s="21"/>
      <c r="AG721" s="21"/>
      <c r="AH721" s="21"/>
      <c r="AI721" s="21"/>
      <c r="AJ721" s="21"/>
      <c r="AK721" s="21"/>
      <c r="AL721" s="21"/>
      <c r="AM721" s="21"/>
      <c r="AN721" s="21"/>
      <c r="AO721" s="21"/>
      <c r="AP721" s="21"/>
      <c r="AQ721" s="21"/>
      <c r="AR721" s="21"/>
      <c r="AS721" s="21"/>
      <c r="AT721" s="21"/>
      <c r="AU721" s="21"/>
      <c r="AV721" s="21"/>
      <c r="AW721" s="21"/>
      <c r="AX721" s="21"/>
      <c r="AY721" s="21"/>
      <c r="AZ721" s="21"/>
      <c r="BA721" s="21"/>
      <c r="BB721" s="21"/>
      <c r="BC721" s="21"/>
      <c r="BD721" s="21"/>
      <c r="BE721" s="21"/>
      <c r="BF721" s="21"/>
      <c r="BG721" s="21"/>
      <c r="BH721" s="21"/>
      <c r="BI721" s="21"/>
      <c r="BJ721" s="21"/>
      <c r="BK721" s="21"/>
      <c r="BL721" s="21"/>
      <c r="BM721" s="21"/>
      <c r="BN721" s="21"/>
      <c r="BO721" s="21"/>
      <c r="BP721" s="21"/>
      <c r="BQ721" s="21"/>
      <c r="BR721" s="21"/>
      <c r="BS721" s="21"/>
      <c r="BT721" s="21"/>
      <c r="BU721" s="21"/>
      <c r="BV721" s="21"/>
      <c r="BW721" s="21"/>
      <c r="BX721" s="21"/>
      <c r="BY721" s="21"/>
      <c r="BZ721" s="21"/>
      <c r="CA721" s="21"/>
      <c r="CB721" s="21"/>
      <c r="CC721" s="21"/>
      <c r="CD721" s="21"/>
      <c r="CE721" s="21"/>
      <c r="CF721" s="21"/>
      <c r="CG721" s="21"/>
      <c r="CH721" s="21"/>
      <c r="CI721" s="21"/>
      <c r="CJ721" s="21"/>
      <c r="CK721" s="21"/>
      <c r="CL721" s="21"/>
      <c r="CM721" s="21"/>
      <c r="CN721" s="21"/>
      <c r="CO721" s="21"/>
      <c r="CP721" s="21"/>
      <c r="CQ721" s="21"/>
    </row>
    <row r="722" spans="26:95">
      <c r="Z722" s="21"/>
      <c r="AA722" s="21"/>
      <c r="AB722" s="21"/>
      <c r="AC722" s="21"/>
      <c r="AD722" s="21"/>
      <c r="AE722" s="21"/>
      <c r="AF722" s="21"/>
      <c r="AG722" s="21"/>
      <c r="AH722" s="21"/>
      <c r="AI722" s="21"/>
      <c r="AJ722" s="21"/>
      <c r="AK722" s="21"/>
      <c r="AL722" s="21"/>
      <c r="AM722" s="21"/>
      <c r="AN722" s="21"/>
      <c r="AO722" s="21"/>
      <c r="AP722" s="21"/>
      <c r="AQ722" s="21"/>
      <c r="AR722" s="21"/>
      <c r="AS722" s="21"/>
      <c r="AT722" s="21"/>
      <c r="AU722" s="21"/>
      <c r="AV722" s="21"/>
      <c r="AW722" s="21"/>
      <c r="AX722" s="21"/>
      <c r="AY722" s="21"/>
      <c r="AZ722" s="21"/>
      <c r="BA722" s="21"/>
      <c r="BB722" s="21"/>
      <c r="BC722" s="21"/>
      <c r="BD722" s="21"/>
      <c r="BE722" s="21"/>
      <c r="BF722" s="21"/>
      <c r="BG722" s="21"/>
      <c r="BH722" s="21"/>
      <c r="BI722" s="21"/>
      <c r="BJ722" s="21"/>
      <c r="BK722" s="21"/>
      <c r="BL722" s="21"/>
      <c r="BM722" s="21"/>
      <c r="BN722" s="21"/>
      <c r="BO722" s="21"/>
      <c r="BP722" s="21"/>
      <c r="BQ722" s="21"/>
      <c r="BR722" s="21"/>
      <c r="BS722" s="21"/>
      <c r="BT722" s="21"/>
      <c r="BU722" s="21"/>
      <c r="BV722" s="21"/>
      <c r="BW722" s="21"/>
      <c r="BX722" s="21"/>
      <c r="BY722" s="21"/>
      <c r="BZ722" s="21"/>
      <c r="CA722" s="21"/>
      <c r="CB722" s="21"/>
      <c r="CC722" s="21"/>
      <c r="CD722" s="21"/>
      <c r="CE722" s="21"/>
      <c r="CF722" s="21"/>
      <c r="CG722" s="21"/>
      <c r="CH722" s="21"/>
      <c r="CI722" s="21"/>
      <c r="CJ722" s="21"/>
      <c r="CK722" s="21"/>
      <c r="CL722" s="21"/>
      <c r="CM722" s="21"/>
      <c r="CN722" s="21"/>
      <c r="CO722" s="21"/>
      <c r="CP722" s="21"/>
      <c r="CQ722" s="21"/>
    </row>
    <row r="723" spans="26:95">
      <c r="Z723" s="21"/>
      <c r="AA723" s="21"/>
      <c r="AB723" s="21"/>
      <c r="AC723" s="21"/>
      <c r="AD723" s="21"/>
      <c r="AE723" s="21"/>
      <c r="AF723" s="21"/>
      <c r="AG723" s="21"/>
      <c r="AH723" s="21"/>
      <c r="AI723" s="21"/>
      <c r="AJ723" s="21"/>
      <c r="AK723" s="21"/>
      <c r="AL723" s="21"/>
      <c r="AM723" s="21"/>
      <c r="AN723" s="21"/>
      <c r="AO723" s="21"/>
      <c r="AP723" s="21"/>
      <c r="AQ723" s="21"/>
      <c r="AR723" s="21"/>
      <c r="AS723" s="21"/>
      <c r="AT723" s="21"/>
      <c r="AU723" s="21"/>
      <c r="AV723" s="21"/>
      <c r="AW723" s="21"/>
      <c r="AX723" s="21"/>
      <c r="AY723" s="21"/>
      <c r="AZ723" s="21"/>
      <c r="BA723" s="21"/>
      <c r="BB723" s="21"/>
      <c r="BC723" s="21"/>
      <c r="BD723" s="21"/>
      <c r="BE723" s="21"/>
      <c r="BF723" s="21"/>
      <c r="BG723" s="21"/>
      <c r="BH723" s="21"/>
      <c r="BI723" s="21"/>
      <c r="BJ723" s="21"/>
      <c r="BK723" s="21"/>
      <c r="BL723" s="21"/>
      <c r="BM723" s="21"/>
      <c r="BN723" s="21"/>
      <c r="BO723" s="21"/>
      <c r="BP723" s="21"/>
      <c r="BQ723" s="21"/>
      <c r="BR723" s="21"/>
      <c r="BS723" s="21"/>
      <c r="BT723" s="21"/>
      <c r="BU723" s="21"/>
      <c r="BV723" s="21"/>
      <c r="BW723" s="21"/>
      <c r="BX723" s="21"/>
      <c r="BY723" s="21"/>
      <c r="BZ723" s="21"/>
      <c r="CA723" s="21"/>
      <c r="CB723" s="21"/>
      <c r="CC723" s="21"/>
      <c r="CD723" s="21"/>
      <c r="CE723" s="21"/>
      <c r="CF723" s="21"/>
      <c r="CG723" s="21"/>
      <c r="CH723" s="21"/>
      <c r="CI723" s="21"/>
      <c r="CJ723" s="21"/>
      <c r="CK723" s="21"/>
      <c r="CL723" s="21"/>
      <c r="CM723" s="21"/>
      <c r="CN723" s="21"/>
      <c r="CO723" s="21"/>
      <c r="CP723" s="21"/>
      <c r="CQ723" s="21"/>
    </row>
    <row r="724" spans="26:95">
      <c r="Z724" s="21"/>
      <c r="AA724" s="21"/>
      <c r="AB724" s="21"/>
      <c r="AC724" s="21"/>
      <c r="AD724" s="21"/>
      <c r="AE724" s="21"/>
      <c r="AF724" s="21"/>
      <c r="AG724" s="21"/>
      <c r="AH724" s="21"/>
      <c r="AI724" s="21"/>
      <c r="AJ724" s="21"/>
      <c r="AK724" s="21"/>
      <c r="AL724" s="21"/>
      <c r="AM724" s="21"/>
      <c r="AN724" s="21"/>
      <c r="AO724" s="21"/>
      <c r="AP724" s="21"/>
      <c r="AQ724" s="21"/>
      <c r="AR724" s="21"/>
      <c r="AS724" s="21"/>
      <c r="AT724" s="21"/>
      <c r="AU724" s="21"/>
      <c r="AV724" s="21"/>
      <c r="AW724" s="21"/>
      <c r="AX724" s="21"/>
      <c r="AY724" s="21"/>
      <c r="AZ724" s="21"/>
      <c r="BA724" s="21"/>
      <c r="BB724" s="21"/>
      <c r="BC724" s="21"/>
      <c r="BD724" s="21"/>
      <c r="BE724" s="21"/>
      <c r="BF724" s="21"/>
      <c r="BG724" s="21"/>
      <c r="BH724" s="21"/>
      <c r="BI724" s="21"/>
      <c r="BJ724" s="21"/>
      <c r="BK724" s="21"/>
      <c r="BL724" s="21"/>
      <c r="BM724" s="21"/>
      <c r="BN724" s="21"/>
      <c r="BO724" s="21"/>
      <c r="BP724" s="21"/>
      <c r="BQ724" s="21"/>
      <c r="BR724" s="21"/>
      <c r="BS724" s="21"/>
      <c r="BT724" s="21"/>
      <c r="BU724" s="21"/>
      <c r="BV724" s="21"/>
      <c r="BW724" s="21"/>
      <c r="BX724" s="21"/>
      <c r="BY724" s="21"/>
      <c r="BZ724" s="21"/>
      <c r="CA724" s="21"/>
      <c r="CB724" s="21"/>
      <c r="CC724" s="21"/>
      <c r="CD724" s="21"/>
      <c r="CE724" s="21"/>
      <c r="CF724" s="21"/>
      <c r="CG724" s="21"/>
      <c r="CH724" s="21"/>
      <c r="CI724" s="21"/>
      <c r="CJ724" s="21"/>
      <c r="CK724" s="21"/>
      <c r="CL724" s="21"/>
      <c r="CM724" s="21"/>
      <c r="CN724" s="21"/>
      <c r="CO724" s="21"/>
      <c r="CP724" s="21"/>
      <c r="CQ724" s="21"/>
    </row>
    <row r="725" spans="26:95">
      <c r="Z725" s="21"/>
      <c r="AA725" s="21"/>
      <c r="AB725" s="21"/>
      <c r="AC725" s="21"/>
      <c r="AD725" s="21"/>
      <c r="AE725" s="21"/>
      <c r="AF725" s="21"/>
      <c r="AG725" s="21"/>
      <c r="AH725" s="21"/>
      <c r="AI725" s="21"/>
      <c r="AJ725" s="21"/>
      <c r="AK725" s="21"/>
      <c r="AL725" s="21"/>
      <c r="AM725" s="21"/>
      <c r="AN725" s="21"/>
      <c r="AO725" s="21"/>
      <c r="AP725" s="21"/>
      <c r="AQ725" s="21"/>
      <c r="AR725" s="21"/>
      <c r="AS725" s="21"/>
      <c r="AT725" s="21"/>
      <c r="AU725" s="21"/>
      <c r="AV725" s="21"/>
      <c r="AW725" s="21"/>
      <c r="AX725" s="21"/>
      <c r="AY725" s="21"/>
      <c r="AZ725" s="21"/>
      <c r="BA725" s="21"/>
      <c r="BB725" s="21"/>
      <c r="BC725" s="21"/>
      <c r="BD725" s="21"/>
      <c r="BE725" s="21"/>
      <c r="BF725" s="21"/>
      <c r="BG725" s="21"/>
      <c r="BH725" s="21"/>
      <c r="BI725" s="21"/>
      <c r="BJ725" s="21"/>
      <c r="BK725" s="21"/>
      <c r="BL725" s="21"/>
      <c r="BM725" s="21"/>
      <c r="BN725" s="21"/>
      <c r="BO725" s="21"/>
      <c r="BP725" s="21"/>
      <c r="BQ725" s="21"/>
      <c r="BR725" s="21"/>
      <c r="BS725" s="21"/>
      <c r="BT725" s="21"/>
      <c r="BU725" s="21"/>
      <c r="BV725" s="21"/>
      <c r="BW725" s="21"/>
      <c r="BX725" s="21"/>
      <c r="BY725" s="21"/>
      <c r="BZ725" s="21"/>
      <c r="CA725" s="21"/>
      <c r="CB725" s="21"/>
      <c r="CC725" s="21"/>
      <c r="CD725" s="21"/>
      <c r="CE725" s="21"/>
      <c r="CF725" s="21"/>
      <c r="CG725" s="21"/>
      <c r="CH725" s="21"/>
      <c r="CI725" s="21"/>
      <c r="CJ725" s="21"/>
      <c r="CK725" s="21"/>
      <c r="CL725" s="21"/>
      <c r="CM725" s="21"/>
      <c r="CN725" s="21"/>
      <c r="CO725" s="21"/>
      <c r="CP725" s="21"/>
      <c r="CQ725" s="21"/>
    </row>
    <row r="726" spans="26:95">
      <c r="Z726" s="21"/>
      <c r="AA726" s="21"/>
      <c r="AB726" s="21"/>
      <c r="AC726" s="21"/>
      <c r="AD726" s="21"/>
      <c r="AE726" s="21"/>
      <c r="AF726" s="21"/>
      <c r="AG726" s="21"/>
      <c r="AH726" s="21"/>
      <c r="AI726" s="21"/>
      <c r="AJ726" s="21"/>
      <c r="AK726" s="21"/>
      <c r="AL726" s="21"/>
      <c r="AM726" s="21"/>
      <c r="AN726" s="21"/>
      <c r="AO726" s="21"/>
      <c r="AP726" s="21"/>
      <c r="AQ726" s="21"/>
      <c r="AR726" s="21"/>
      <c r="AS726" s="21"/>
      <c r="AT726" s="21"/>
      <c r="AU726" s="21"/>
      <c r="AV726" s="21"/>
      <c r="AW726" s="21"/>
      <c r="AX726" s="21"/>
      <c r="AY726" s="21"/>
      <c r="AZ726" s="21"/>
      <c r="BA726" s="21"/>
      <c r="BB726" s="21"/>
      <c r="BC726" s="21"/>
      <c r="BD726" s="21"/>
      <c r="BE726" s="21"/>
      <c r="BF726" s="21"/>
      <c r="BG726" s="21"/>
      <c r="BH726" s="21"/>
      <c r="BI726" s="21"/>
      <c r="BJ726" s="21"/>
      <c r="BK726" s="21"/>
      <c r="BL726" s="21"/>
      <c r="BM726" s="21"/>
      <c r="BN726" s="21"/>
      <c r="BO726" s="21"/>
      <c r="BP726" s="21"/>
      <c r="BQ726" s="21"/>
      <c r="BR726" s="21"/>
      <c r="BS726" s="21"/>
      <c r="BT726" s="21"/>
      <c r="BU726" s="21"/>
      <c r="BV726" s="21"/>
      <c r="BW726" s="21"/>
      <c r="BX726" s="21"/>
      <c r="BY726" s="21"/>
      <c r="BZ726" s="21"/>
      <c r="CA726" s="21"/>
      <c r="CB726" s="21"/>
      <c r="CC726" s="21"/>
      <c r="CD726" s="21"/>
      <c r="CE726" s="21"/>
      <c r="CF726" s="21"/>
      <c r="CG726" s="21"/>
      <c r="CH726" s="21"/>
      <c r="CI726" s="21"/>
      <c r="CJ726" s="21"/>
      <c r="CK726" s="21"/>
      <c r="CL726" s="21"/>
      <c r="CM726" s="21"/>
      <c r="CN726" s="21"/>
      <c r="CO726" s="21"/>
      <c r="CP726" s="21"/>
      <c r="CQ726" s="21"/>
    </row>
    <row r="727" spans="26:95">
      <c r="Z727" s="21"/>
      <c r="AA727" s="21"/>
      <c r="AB727" s="21"/>
      <c r="AC727" s="21"/>
      <c r="AD727" s="21"/>
      <c r="AE727" s="21"/>
      <c r="AF727" s="21"/>
      <c r="AG727" s="21"/>
      <c r="AH727" s="21"/>
      <c r="AI727" s="21"/>
      <c r="AJ727" s="21"/>
      <c r="AK727" s="21"/>
      <c r="AL727" s="21"/>
      <c r="AM727" s="21"/>
      <c r="AN727" s="21"/>
      <c r="AO727" s="21"/>
      <c r="AP727" s="21"/>
      <c r="AQ727" s="21"/>
      <c r="AR727" s="21"/>
      <c r="AS727" s="21"/>
      <c r="AT727" s="21"/>
      <c r="AU727" s="21"/>
      <c r="AV727" s="21"/>
      <c r="AW727" s="21"/>
      <c r="AX727" s="21"/>
      <c r="AY727" s="21"/>
      <c r="AZ727" s="21"/>
      <c r="BA727" s="21"/>
      <c r="BB727" s="21"/>
      <c r="BC727" s="21"/>
      <c r="BD727" s="21"/>
      <c r="BE727" s="21"/>
      <c r="BF727" s="21"/>
      <c r="BG727" s="21"/>
      <c r="BH727" s="21"/>
      <c r="BI727" s="21"/>
      <c r="BJ727" s="21"/>
      <c r="BK727" s="21"/>
      <c r="BL727" s="21"/>
      <c r="BM727" s="21"/>
      <c r="BN727" s="21"/>
      <c r="BO727" s="21"/>
      <c r="BP727" s="21"/>
      <c r="BQ727" s="21"/>
      <c r="BR727" s="21"/>
      <c r="BS727" s="21"/>
      <c r="BT727" s="21"/>
      <c r="BU727" s="21"/>
      <c r="BV727" s="21"/>
      <c r="BW727" s="21"/>
      <c r="BX727" s="21"/>
      <c r="BY727" s="21"/>
      <c r="BZ727" s="21"/>
      <c r="CA727" s="21"/>
      <c r="CB727" s="21"/>
      <c r="CC727" s="21"/>
      <c r="CD727" s="21"/>
      <c r="CE727" s="21"/>
      <c r="CF727" s="21"/>
      <c r="CG727" s="21"/>
      <c r="CH727" s="21"/>
      <c r="CI727" s="21"/>
      <c r="CJ727" s="21"/>
      <c r="CK727" s="21"/>
      <c r="CL727" s="21"/>
      <c r="CM727" s="21"/>
      <c r="CN727" s="21"/>
      <c r="CO727" s="21"/>
      <c r="CP727" s="21"/>
      <c r="CQ727" s="21"/>
    </row>
    <row r="728" spans="26:95">
      <c r="Z728" s="21"/>
      <c r="AA728" s="21"/>
      <c r="AB728" s="21"/>
      <c r="AC728" s="21"/>
      <c r="AD728" s="21"/>
      <c r="AE728" s="21"/>
      <c r="AF728" s="21"/>
      <c r="AG728" s="21"/>
      <c r="AH728" s="21"/>
      <c r="AI728" s="21"/>
      <c r="AJ728" s="21"/>
      <c r="AK728" s="21"/>
      <c r="AL728" s="21"/>
      <c r="AM728" s="21"/>
      <c r="AN728" s="21"/>
      <c r="AO728" s="21"/>
      <c r="AP728" s="21"/>
      <c r="AQ728" s="21"/>
      <c r="AR728" s="21"/>
      <c r="AS728" s="21"/>
      <c r="AT728" s="21"/>
      <c r="AU728" s="21"/>
      <c r="AV728" s="21"/>
      <c r="AW728" s="21"/>
      <c r="AX728" s="21"/>
      <c r="AY728" s="21"/>
      <c r="AZ728" s="21"/>
      <c r="BA728" s="21"/>
      <c r="BB728" s="21"/>
      <c r="BC728" s="21"/>
      <c r="BD728" s="21"/>
      <c r="BE728" s="21"/>
      <c r="BF728" s="21"/>
      <c r="BG728" s="21"/>
      <c r="BH728" s="21"/>
      <c r="BI728" s="21"/>
      <c r="BJ728" s="21"/>
      <c r="BK728" s="21"/>
      <c r="BL728" s="21"/>
      <c r="BM728" s="21"/>
      <c r="BN728" s="21"/>
      <c r="BO728" s="21"/>
      <c r="BP728" s="21"/>
      <c r="BQ728" s="21"/>
      <c r="BR728" s="21"/>
      <c r="BS728" s="21"/>
      <c r="BT728" s="21"/>
      <c r="BU728" s="21"/>
      <c r="BV728" s="21"/>
      <c r="BW728" s="21"/>
      <c r="BX728" s="21"/>
      <c r="BY728" s="21"/>
      <c r="BZ728" s="21"/>
      <c r="CA728" s="21"/>
      <c r="CB728" s="21"/>
      <c r="CC728" s="21"/>
      <c r="CD728" s="21"/>
      <c r="CE728" s="21"/>
      <c r="CF728" s="21"/>
      <c r="CG728" s="21"/>
      <c r="CH728" s="21"/>
      <c r="CI728" s="21"/>
      <c r="CJ728" s="21"/>
      <c r="CK728" s="21"/>
      <c r="CL728" s="21"/>
      <c r="CM728" s="21"/>
      <c r="CN728" s="21"/>
      <c r="CO728" s="21"/>
      <c r="CP728" s="21"/>
      <c r="CQ728" s="21"/>
    </row>
    <row r="729" spans="26:95">
      <c r="Z729" s="21"/>
      <c r="AA729" s="21"/>
      <c r="AB729" s="21"/>
      <c r="AC729" s="21"/>
      <c r="AD729" s="21"/>
      <c r="AE729" s="21"/>
      <c r="AF729" s="21"/>
      <c r="AG729" s="21"/>
      <c r="AH729" s="21"/>
      <c r="AI729" s="21"/>
      <c r="AJ729" s="21"/>
      <c r="AK729" s="21"/>
      <c r="AL729" s="21"/>
      <c r="AM729" s="21"/>
      <c r="AN729" s="21"/>
      <c r="AO729" s="21"/>
      <c r="AP729" s="21"/>
      <c r="AQ729" s="21"/>
      <c r="AR729" s="21"/>
      <c r="AS729" s="21"/>
      <c r="AT729" s="21"/>
      <c r="AU729" s="21"/>
      <c r="AV729" s="21"/>
      <c r="AW729" s="21"/>
      <c r="AX729" s="21"/>
      <c r="AY729" s="21"/>
      <c r="AZ729" s="21"/>
      <c r="BA729" s="21"/>
      <c r="BB729" s="21"/>
      <c r="BC729" s="21"/>
      <c r="BD729" s="21"/>
      <c r="BE729" s="21"/>
      <c r="BF729" s="21"/>
      <c r="BG729" s="21"/>
      <c r="BH729" s="21"/>
      <c r="BI729" s="21"/>
      <c r="BJ729" s="21"/>
      <c r="BK729" s="21"/>
      <c r="BL729" s="21"/>
      <c r="BM729" s="21"/>
      <c r="BN729" s="21"/>
      <c r="BO729" s="21"/>
      <c r="BP729" s="21"/>
      <c r="BQ729" s="21"/>
      <c r="BR729" s="21"/>
      <c r="BS729" s="21"/>
      <c r="BT729" s="21"/>
      <c r="BU729" s="21"/>
      <c r="BV729" s="21"/>
      <c r="BW729" s="21"/>
      <c r="BX729" s="21"/>
      <c r="BY729" s="21"/>
      <c r="BZ729" s="21"/>
      <c r="CA729" s="21"/>
      <c r="CB729" s="21"/>
      <c r="CC729" s="21"/>
      <c r="CD729" s="21"/>
      <c r="CE729" s="21"/>
      <c r="CF729" s="21"/>
      <c r="CG729" s="21"/>
      <c r="CH729" s="21"/>
      <c r="CI729" s="21"/>
      <c r="CJ729" s="21"/>
      <c r="CK729" s="21"/>
      <c r="CL729" s="21"/>
      <c r="CM729" s="21"/>
      <c r="CN729" s="21"/>
      <c r="CO729" s="21"/>
      <c r="CP729" s="21"/>
      <c r="CQ729" s="21"/>
    </row>
    <row r="730" spans="26:95">
      <c r="Z730" s="21"/>
      <c r="AA730" s="21"/>
      <c r="AB730" s="21"/>
      <c r="AC730" s="21"/>
      <c r="AD730" s="21"/>
      <c r="AE730" s="21"/>
      <c r="AF730" s="21"/>
      <c r="AG730" s="21"/>
      <c r="AH730" s="21"/>
      <c r="AI730" s="21"/>
      <c r="AJ730" s="21"/>
      <c r="AK730" s="21"/>
      <c r="AL730" s="21"/>
      <c r="AM730" s="21"/>
      <c r="AN730" s="21"/>
      <c r="AO730" s="21"/>
      <c r="AP730" s="21"/>
      <c r="AQ730" s="21"/>
      <c r="AR730" s="21"/>
      <c r="AS730" s="21"/>
      <c r="AT730" s="21"/>
      <c r="AU730" s="21"/>
      <c r="AV730" s="21"/>
      <c r="AW730" s="21"/>
      <c r="AX730" s="21"/>
      <c r="AY730" s="21"/>
      <c r="AZ730" s="21"/>
      <c r="BA730" s="21"/>
      <c r="BB730" s="21"/>
      <c r="BC730" s="21"/>
      <c r="BD730" s="21"/>
      <c r="BE730" s="21"/>
      <c r="BF730" s="21"/>
      <c r="BG730" s="21"/>
      <c r="BH730" s="21"/>
      <c r="BI730" s="21"/>
      <c r="BJ730" s="21"/>
      <c r="BK730" s="21"/>
      <c r="BL730" s="21"/>
      <c r="BM730" s="21"/>
      <c r="BN730" s="21"/>
      <c r="BO730" s="21"/>
      <c r="BP730" s="21"/>
      <c r="BQ730" s="21"/>
      <c r="BR730" s="21"/>
      <c r="BS730" s="21"/>
      <c r="BT730" s="21"/>
      <c r="BU730" s="21"/>
      <c r="BV730" s="21"/>
      <c r="BW730" s="21"/>
      <c r="BX730" s="21"/>
      <c r="BY730" s="21"/>
      <c r="BZ730" s="21"/>
      <c r="CA730" s="21"/>
      <c r="CB730" s="21"/>
      <c r="CC730" s="21"/>
      <c r="CD730" s="21"/>
      <c r="CE730" s="21"/>
      <c r="CF730" s="21"/>
      <c r="CG730" s="21"/>
      <c r="CH730" s="21"/>
      <c r="CI730" s="21"/>
      <c r="CJ730" s="21"/>
      <c r="CK730" s="21"/>
      <c r="CL730" s="21"/>
      <c r="CM730" s="21"/>
      <c r="CN730" s="21"/>
      <c r="CO730" s="21"/>
      <c r="CP730" s="21"/>
      <c r="CQ730" s="21"/>
    </row>
    <row r="731" spans="26:95">
      <c r="Z731" s="21"/>
      <c r="AA731" s="21"/>
      <c r="AB731" s="21"/>
      <c r="AC731" s="21"/>
      <c r="AD731" s="21"/>
      <c r="AE731" s="21"/>
      <c r="AF731" s="21"/>
      <c r="AG731" s="21"/>
      <c r="AH731" s="21"/>
      <c r="AI731" s="21"/>
      <c r="AJ731" s="21"/>
      <c r="AK731" s="21"/>
      <c r="AL731" s="21"/>
      <c r="AM731" s="21"/>
      <c r="AN731" s="21"/>
      <c r="AO731" s="21"/>
      <c r="AP731" s="21"/>
      <c r="AQ731" s="21"/>
      <c r="AR731" s="21"/>
      <c r="AS731" s="21"/>
      <c r="AT731" s="21"/>
      <c r="AU731" s="21"/>
      <c r="AV731" s="21"/>
      <c r="AW731" s="21"/>
      <c r="AX731" s="21"/>
      <c r="AY731" s="21"/>
      <c r="AZ731" s="21"/>
      <c r="BA731" s="21"/>
      <c r="BB731" s="21"/>
      <c r="BC731" s="21"/>
      <c r="BD731" s="21"/>
      <c r="BE731" s="21"/>
      <c r="BF731" s="21"/>
      <c r="BG731" s="21"/>
      <c r="BH731" s="21"/>
      <c r="BI731" s="21"/>
      <c r="BJ731" s="21"/>
      <c r="BK731" s="21"/>
      <c r="BL731" s="21"/>
      <c r="BM731" s="21"/>
      <c r="BN731" s="21"/>
      <c r="BO731" s="21"/>
      <c r="BP731" s="21"/>
      <c r="BQ731" s="21"/>
      <c r="BR731" s="21"/>
      <c r="BS731" s="21"/>
      <c r="BT731" s="21"/>
      <c r="BU731" s="21"/>
      <c r="BV731" s="21"/>
      <c r="BW731" s="21"/>
      <c r="BX731" s="21"/>
      <c r="BY731" s="21"/>
      <c r="BZ731" s="21"/>
      <c r="CA731" s="21"/>
      <c r="CB731" s="21"/>
      <c r="CC731" s="21"/>
      <c r="CD731" s="21"/>
      <c r="CE731" s="21"/>
      <c r="CF731" s="21"/>
      <c r="CG731" s="21"/>
      <c r="CH731" s="21"/>
      <c r="CI731" s="21"/>
      <c r="CJ731" s="21"/>
      <c r="CK731" s="21"/>
      <c r="CL731" s="21"/>
      <c r="CM731" s="21"/>
      <c r="CN731" s="21"/>
      <c r="CO731" s="21"/>
      <c r="CP731" s="21"/>
      <c r="CQ731" s="21"/>
    </row>
    <row r="732" spans="26:95">
      <c r="Z732" s="21"/>
      <c r="AA732" s="21"/>
      <c r="AB732" s="21"/>
      <c r="AC732" s="21"/>
      <c r="AD732" s="21"/>
      <c r="AE732" s="21"/>
      <c r="AF732" s="21"/>
      <c r="AG732" s="21"/>
      <c r="AH732" s="21"/>
      <c r="AI732" s="21"/>
      <c r="AJ732" s="21"/>
      <c r="AK732" s="21"/>
      <c r="AL732" s="21"/>
      <c r="AM732" s="21"/>
      <c r="AN732" s="21"/>
      <c r="AO732" s="21"/>
      <c r="AP732" s="21"/>
      <c r="AQ732" s="21"/>
      <c r="AR732" s="21"/>
      <c r="AS732" s="21"/>
      <c r="AT732" s="21"/>
      <c r="AU732" s="21"/>
      <c r="AV732" s="21"/>
      <c r="AW732" s="21"/>
      <c r="AX732" s="21"/>
      <c r="AY732" s="21"/>
      <c r="AZ732" s="21"/>
      <c r="BA732" s="21"/>
      <c r="BB732" s="21"/>
      <c r="BC732" s="21"/>
      <c r="BD732" s="21"/>
      <c r="BE732" s="21"/>
      <c r="BF732" s="21"/>
      <c r="BG732" s="21"/>
      <c r="BH732" s="21"/>
      <c r="BI732" s="21"/>
      <c r="BJ732" s="21"/>
      <c r="BK732" s="21"/>
      <c r="BL732" s="21"/>
      <c r="BM732" s="21"/>
      <c r="BN732" s="21"/>
      <c r="BO732" s="21"/>
      <c r="BP732" s="21"/>
      <c r="BQ732" s="21"/>
      <c r="BR732" s="21"/>
      <c r="BS732" s="21"/>
      <c r="BT732" s="21"/>
      <c r="BU732" s="21"/>
      <c r="BV732" s="21"/>
      <c r="BW732" s="21"/>
      <c r="BX732" s="21"/>
      <c r="BY732" s="21"/>
      <c r="BZ732" s="21"/>
      <c r="CA732" s="21"/>
      <c r="CB732" s="21"/>
      <c r="CC732" s="21"/>
      <c r="CD732" s="21"/>
      <c r="CE732" s="21"/>
      <c r="CF732" s="21"/>
      <c r="CG732" s="21"/>
      <c r="CH732" s="21"/>
      <c r="CI732" s="21"/>
      <c r="CJ732" s="21"/>
      <c r="CK732" s="21"/>
      <c r="CL732" s="21"/>
      <c r="CM732" s="21"/>
      <c r="CN732" s="21"/>
      <c r="CO732" s="21"/>
      <c r="CP732" s="21"/>
      <c r="CQ732" s="21"/>
    </row>
    <row r="733" spans="26:95">
      <c r="Z733" s="21"/>
      <c r="AA733" s="21"/>
      <c r="AB733" s="21"/>
      <c r="AC733" s="21"/>
      <c r="AD733" s="21"/>
      <c r="AE733" s="21"/>
      <c r="AF733" s="21"/>
      <c r="AG733" s="21"/>
      <c r="AH733" s="21"/>
      <c r="AI733" s="21"/>
      <c r="AJ733" s="21"/>
      <c r="AK733" s="21"/>
      <c r="AL733" s="21"/>
      <c r="AM733" s="21"/>
      <c r="AN733" s="21"/>
      <c r="AO733" s="21"/>
      <c r="AP733" s="21"/>
      <c r="AQ733" s="21"/>
      <c r="AR733" s="21"/>
      <c r="AS733" s="21"/>
      <c r="AT733" s="21"/>
      <c r="AU733" s="21"/>
      <c r="AV733" s="21"/>
      <c r="AW733" s="21"/>
      <c r="AX733" s="21"/>
      <c r="AY733" s="21"/>
      <c r="AZ733" s="21"/>
      <c r="BA733" s="21"/>
      <c r="BB733" s="21"/>
      <c r="BC733" s="21"/>
      <c r="BD733" s="21"/>
      <c r="BE733" s="21"/>
      <c r="BF733" s="21"/>
      <c r="BG733" s="21"/>
      <c r="BH733" s="21"/>
      <c r="BI733" s="21"/>
      <c r="BJ733" s="21"/>
      <c r="BK733" s="21"/>
      <c r="BL733" s="21"/>
      <c r="BM733" s="21"/>
      <c r="BN733" s="21"/>
      <c r="BO733" s="21"/>
      <c r="BP733" s="21"/>
      <c r="BQ733" s="21"/>
      <c r="BR733" s="21"/>
      <c r="BS733" s="21"/>
      <c r="BT733" s="21"/>
      <c r="BU733" s="21"/>
      <c r="BV733" s="21"/>
      <c r="BW733" s="21"/>
      <c r="BX733" s="21"/>
      <c r="BY733" s="21"/>
      <c r="BZ733" s="21"/>
      <c r="CA733" s="21"/>
      <c r="CB733" s="21"/>
      <c r="CC733" s="21"/>
      <c r="CD733" s="21"/>
      <c r="CE733" s="21"/>
      <c r="CF733" s="21"/>
      <c r="CG733" s="21"/>
      <c r="CH733" s="21"/>
      <c r="CI733" s="21"/>
      <c r="CJ733" s="21"/>
      <c r="CK733" s="21"/>
      <c r="CL733" s="21"/>
      <c r="CM733" s="21"/>
      <c r="CN733" s="21"/>
      <c r="CO733" s="21"/>
      <c r="CP733" s="21"/>
      <c r="CQ733" s="21"/>
    </row>
    <row r="734" spans="26:95">
      <c r="Z734" s="21"/>
      <c r="AA734" s="21"/>
      <c r="AB734" s="21"/>
      <c r="AC734" s="21"/>
      <c r="AD734" s="21"/>
      <c r="AE734" s="21"/>
      <c r="AF734" s="21"/>
      <c r="AG734" s="21"/>
      <c r="AH734" s="21"/>
      <c r="AI734" s="21"/>
      <c r="AJ734" s="21"/>
      <c r="AK734" s="21"/>
      <c r="AL734" s="21"/>
      <c r="AM734" s="21"/>
      <c r="AN734" s="21"/>
      <c r="AO734" s="21"/>
      <c r="AP734" s="21"/>
      <c r="AQ734" s="21"/>
      <c r="AR734" s="21"/>
      <c r="AS734" s="21"/>
      <c r="AT734" s="21"/>
      <c r="AU734" s="21"/>
      <c r="AV734" s="21"/>
      <c r="AW734" s="21"/>
      <c r="AX734" s="21"/>
      <c r="AY734" s="21"/>
      <c r="AZ734" s="21"/>
      <c r="BA734" s="21"/>
      <c r="BB734" s="21"/>
      <c r="BC734" s="21"/>
      <c r="BD734" s="21"/>
      <c r="BE734" s="21"/>
      <c r="BF734" s="21"/>
      <c r="BG734" s="21"/>
      <c r="BH734" s="21"/>
      <c r="BI734" s="21"/>
      <c r="BJ734" s="21"/>
      <c r="BK734" s="21"/>
      <c r="BL734" s="21"/>
      <c r="BM734" s="21"/>
      <c r="BN734" s="21"/>
      <c r="BO734" s="21"/>
      <c r="BP734" s="21"/>
      <c r="BQ734" s="21"/>
      <c r="BR734" s="21"/>
      <c r="BS734" s="21"/>
      <c r="BT734" s="21"/>
      <c r="BU734" s="21"/>
      <c r="BV734" s="21"/>
      <c r="BW734" s="21"/>
      <c r="BX734" s="21"/>
      <c r="BY734" s="21"/>
      <c r="BZ734" s="21"/>
      <c r="CA734" s="21"/>
      <c r="CB734" s="21"/>
      <c r="CC734" s="21"/>
      <c r="CD734" s="21"/>
      <c r="CE734" s="21"/>
      <c r="CF734" s="21"/>
      <c r="CG734" s="21"/>
      <c r="CH734" s="21"/>
      <c r="CI734" s="21"/>
      <c r="CJ734" s="21"/>
      <c r="CK734" s="21"/>
      <c r="CL734" s="21"/>
      <c r="CM734" s="21"/>
      <c r="CN734" s="21"/>
      <c r="CO734" s="21"/>
      <c r="CP734" s="21"/>
      <c r="CQ734" s="21"/>
    </row>
    <row r="735" spans="26:95">
      <c r="Z735" s="21"/>
      <c r="AA735" s="21"/>
      <c r="AB735" s="21"/>
      <c r="AC735" s="21"/>
      <c r="AD735" s="21"/>
      <c r="AE735" s="21"/>
      <c r="AF735" s="21"/>
      <c r="AG735" s="21"/>
      <c r="AH735" s="21"/>
      <c r="AI735" s="21"/>
      <c r="AJ735" s="21"/>
      <c r="AK735" s="21"/>
      <c r="AL735" s="21"/>
      <c r="AM735" s="21"/>
      <c r="AN735" s="21"/>
      <c r="AO735" s="21"/>
      <c r="AP735" s="21"/>
      <c r="AQ735" s="21"/>
      <c r="AR735" s="21"/>
      <c r="AS735" s="21"/>
      <c r="AT735" s="21"/>
      <c r="AU735" s="21"/>
      <c r="AV735" s="21"/>
      <c r="AW735" s="21"/>
      <c r="AX735" s="21"/>
      <c r="AY735" s="21"/>
      <c r="AZ735" s="21"/>
      <c r="BA735" s="21"/>
      <c r="BB735" s="21"/>
      <c r="BC735" s="21"/>
      <c r="BD735" s="21"/>
      <c r="BE735" s="21"/>
      <c r="BF735" s="21"/>
      <c r="BG735" s="21"/>
      <c r="BH735" s="21"/>
      <c r="BI735" s="21"/>
      <c r="BJ735" s="21"/>
      <c r="BK735" s="21"/>
      <c r="BL735" s="21"/>
      <c r="BM735" s="21"/>
      <c r="BN735" s="21"/>
      <c r="BO735" s="21"/>
      <c r="BP735" s="21"/>
      <c r="BQ735" s="21"/>
      <c r="BR735" s="21"/>
      <c r="BS735" s="21"/>
      <c r="BT735" s="21"/>
      <c r="BU735" s="21"/>
      <c r="BV735" s="21"/>
      <c r="BW735" s="21"/>
      <c r="BX735" s="21"/>
      <c r="BY735" s="21"/>
      <c r="BZ735" s="21"/>
      <c r="CA735" s="21"/>
      <c r="CB735" s="21"/>
      <c r="CC735" s="21"/>
      <c r="CD735" s="21"/>
      <c r="CE735" s="21"/>
      <c r="CF735" s="21"/>
      <c r="CG735" s="21"/>
      <c r="CH735" s="21"/>
      <c r="CI735" s="21"/>
      <c r="CJ735" s="21"/>
      <c r="CK735" s="21"/>
      <c r="CL735" s="21"/>
      <c r="CM735" s="21"/>
      <c r="CN735" s="21"/>
      <c r="CO735" s="21"/>
      <c r="CP735" s="21"/>
      <c r="CQ735" s="21"/>
    </row>
    <row r="736" spans="26:95">
      <c r="Z736" s="21"/>
      <c r="AA736" s="21"/>
      <c r="AB736" s="21"/>
      <c r="AC736" s="21"/>
      <c r="AD736" s="21"/>
      <c r="AE736" s="21"/>
      <c r="AF736" s="21"/>
      <c r="AG736" s="21"/>
      <c r="AH736" s="21"/>
      <c r="AI736" s="21"/>
      <c r="AJ736" s="21"/>
      <c r="AK736" s="21"/>
      <c r="AL736" s="21"/>
      <c r="AM736" s="21"/>
      <c r="AN736" s="21"/>
      <c r="AO736" s="21"/>
      <c r="AP736" s="21"/>
      <c r="AQ736" s="21"/>
      <c r="AR736" s="21"/>
      <c r="AS736" s="21"/>
      <c r="AT736" s="21"/>
      <c r="AU736" s="21"/>
      <c r="AV736" s="21"/>
      <c r="AW736" s="21"/>
      <c r="AX736" s="21"/>
      <c r="AY736" s="21"/>
      <c r="AZ736" s="21"/>
      <c r="BA736" s="21"/>
      <c r="BB736" s="21"/>
      <c r="BC736" s="21"/>
      <c r="BD736" s="21"/>
      <c r="BE736" s="21"/>
      <c r="BF736" s="21"/>
      <c r="BG736" s="21"/>
      <c r="BH736" s="21"/>
      <c r="BI736" s="21"/>
      <c r="BJ736" s="21"/>
      <c r="BK736" s="21"/>
      <c r="BL736" s="21"/>
      <c r="BM736" s="21"/>
      <c r="BN736" s="21"/>
      <c r="BO736" s="21"/>
      <c r="BP736" s="21"/>
      <c r="BQ736" s="21"/>
      <c r="BR736" s="21"/>
      <c r="BS736" s="21"/>
      <c r="BT736" s="21"/>
      <c r="BU736" s="21"/>
      <c r="BV736" s="21"/>
      <c r="BW736" s="21"/>
      <c r="BX736" s="21"/>
      <c r="BY736" s="21"/>
      <c r="BZ736" s="21"/>
      <c r="CA736" s="21"/>
      <c r="CB736" s="21"/>
      <c r="CC736" s="21"/>
      <c r="CD736" s="21"/>
      <c r="CE736" s="21"/>
      <c r="CF736" s="21"/>
      <c r="CG736" s="21"/>
      <c r="CH736" s="21"/>
      <c r="CI736" s="21"/>
      <c r="CJ736" s="21"/>
      <c r="CK736" s="21"/>
      <c r="CL736" s="21"/>
      <c r="CM736" s="21"/>
      <c r="CN736" s="21"/>
      <c r="CO736" s="21"/>
      <c r="CP736" s="21"/>
      <c r="CQ736" s="21"/>
    </row>
    <row r="737" spans="26:95">
      <c r="Z737" s="21"/>
      <c r="AA737" s="21"/>
      <c r="AB737" s="21"/>
      <c r="AC737" s="21"/>
      <c r="AD737" s="21"/>
      <c r="AE737" s="21"/>
      <c r="AF737" s="21"/>
      <c r="AG737" s="21"/>
      <c r="AH737" s="21"/>
      <c r="AI737" s="21"/>
      <c r="AJ737" s="21"/>
      <c r="AK737" s="21"/>
      <c r="AL737" s="21"/>
      <c r="AM737" s="21"/>
      <c r="AN737" s="21"/>
      <c r="AO737" s="21"/>
      <c r="AP737" s="21"/>
      <c r="AQ737" s="21"/>
      <c r="AR737" s="21"/>
      <c r="AS737" s="21"/>
      <c r="AT737" s="21"/>
      <c r="AU737" s="21"/>
      <c r="AV737" s="21"/>
      <c r="AW737" s="21"/>
      <c r="AX737" s="21"/>
      <c r="AY737" s="21"/>
      <c r="AZ737" s="21"/>
      <c r="BA737" s="21"/>
      <c r="BB737" s="21"/>
      <c r="BC737" s="21"/>
      <c r="BD737" s="21"/>
      <c r="BE737" s="21"/>
      <c r="BF737" s="21"/>
      <c r="BG737" s="21"/>
      <c r="BH737" s="21"/>
      <c r="BI737" s="21"/>
      <c r="BJ737" s="21"/>
      <c r="BK737" s="21"/>
      <c r="BL737" s="21"/>
      <c r="BM737" s="21"/>
      <c r="BN737" s="21"/>
      <c r="BO737" s="21"/>
      <c r="BP737" s="21"/>
      <c r="BQ737" s="21"/>
      <c r="BR737" s="21"/>
      <c r="BS737" s="21"/>
      <c r="BT737" s="21"/>
      <c r="BU737" s="21"/>
      <c r="BV737" s="21"/>
      <c r="BW737" s="21"/>
      <c r="BX737" s="21"/>
      <c r="BY737" s="21"/>
      <c r="BZ737" s="21"/>
      <c r="CA737" s="21"/>
      <c r="CB737" s="21"/>
      <c r="CC737" s="21"/>
      <c r="CD737" s="21"/>
      <c r="CE737" s="21"/>
      <c r="CF737" s="21"/>
      <c r="CG737" s="21"/>
      <c r="CH737" s="21"/>
      <c r="CI737" s="21"/>
      <c r="CJ737" s="21"/>
      <c r="CK737" s="21"/>
      <c r="CL737" s="21"/>
      <c r="CM737" s="21"/>
      <c r="CN737" s="21"/>
      <c r="CO737" s="21"/>
      <c r="CP737" s="21"/>
      <c r="CQ737" s="21"/>
    </row>
    <row r="738" spans="26:95">
      <c r="Z738" s="21"/>
      <c r="AA738" s="21"/>
      <c r="AB738" s="21"/>
      <c r="AC738" s="21"/>
      <c r="AD738" s="21"/>
      <c r="AE738" s="21"/>
      <c r="AF738" s="21"/>
      <c r="AG738" s="21"/>
      <c r="AH738" s="21"/>
      <c r="AI738" s="21"/>
      <c r="AJ738" s="21"/>
      <c r="AK738" s="21"/>
      <c r="AL738" s="21"/>
      <c r="AM738" s="21"/>
      <c r="AN738" s="21"/>
      <c r="AO738" s="21"/>
      <c r="AP738" s="21"/>
      <c r="AQ738" s="21"/>
      <c r="AR738" s="21"/>
      <c r="AS738" s="21"/>
      <c r="AT738" s="21"/>
      <c r="AU738" s="21"/>
      <c r="AV738" s="21"/>
      <c r="AW738" s="21"/>
      <c r="AX738" s="21"/>
      <c r="AY738" s="21"/>
      <c r="AZ738" s="21"/>
      <c r="BA738" s="21"/>
      <c r="BB738" s="21"/>
      <c r="BC738" s="21"/>
      <c r="BD738" s="21"/>
      <c r="BE738" s="21"/>
      <c r="BF738" s="21"/>
      <c r="BG738" s="21"/>
      <c r="BH738" s="21"/>
      <c r="BI738" s="21"/>
      <c r="BJ738" s="21"/>
      <c r="BK738" s="21"/>
      <c r="BL738" s="21"/>
      <c r="BM738" s="21"/>
      <c r="BN738" s="21"/>
      <c r="BO738" s="21"/>
      <c r="BP738" s="21"/>
      <c r="BQ738" s="21"/>
      <c r="BR738" s="21"/>
      <c r="BS738" s="21"/>
      <c r="BT738" s="21"/>
      <c r="BU738" s="21"/>
      <c r="BV738" s="21"/>
      <c r="BW738" s="21"/>
      <c r="BX738" s="21"/>
      <c r="BY738" s="21"/>
      <c r="BZ738" s="21"/>
      <c r="CA738" s="21"/>
      <c r="CB738" s="21"/>
      <c r="CC738" s="21"/>
      <c r="CD738" s="21"/>
      <c r="CE738" s="21"/>
      <c r="CF738" s="21"/>
      <c r="CG738" s="21"/>
      <c r="CH738" s="21"/>
      <c r="CI738" s="21"/>
      <c r="CJ738" s="21"/>
      <c r="CK738" s="21"/>
      <c r="CL738" s="21"/>
      <c r="CM738" s="21"/>
      <c r="CN738" s="21"/>
      <c r="CO738" s="21"/>
      <c r="CP738" s="21"/>
      <c r="CQ738" s="21"/>
    </row>
    <row r="739" spans="26:95">
      <c r="Z739" s="21"/>
      <c r="AA739" s="21"/>
      <c r="AB739" s="21"/>
      <c r="AC739" s="21"/>
      <c r="AD739" s="21"/>
      <c r="AE739" s="21"/>
      <c r="AF739" s="21"/>
      <c r="AG739" s="21"/>
      <c r="AH739" s="21"/>
      <c r="AI739" s="21"/>
      <c r="AJ739" s="21"/>
      <c r="AK739" s="21"/>
      <c r="AL739" s="21"/>
      <c r="AM739" s="21"/>
      <c r="AN739" s="21"/>
      <c r="AO739" s="21"/>
      <c r="AP739" s="21"/>
      <c r="AQ739" s="21"/>
      <c r="AR739" s="21"/>
      <c r="AS739" s="21"/>
      <c r="AT739" s="21"/>
      <c r="AU739" s="21"/>
      <c r="AV739" s="21"/>
      <c r="AW739" s="21"/>
      <c r="AX739" s="21"/>
      <c r="AY739" s="21"/>
      <c r="AZ739" s="21"/>
      <c r="BA739" s="21"/>
      <c r="BB739" s="21"/>
      <c r="BC739" s="21"/>
      <c r="BD739" s="21"/>
      <c r="BE739" s="21"/>
      <c r="BF739" s="21"/>
      <c r="BG739" s="21"/>
      <c r="BH739" s="21"/>
      <c r="BI739" s="21"/>
      <c r="BJ739" s="21"/>
      <c r="BK739" s="21"/>
      <c r="BL739" s="21"/>
      <c r="BM739" s="21"/>
      <c r="BN739" s="21"/>
      <c r="BO739" s="21"/>
      <c r="BP739" s="21"/>
      <c r="BQ739" s="21"/>
      <c r="BR739" s="21"/>
      <c r="BS739" s="21"/>
      <c r="BT739" s="21"/>
      <c r="BU739" s="21"/>
      <c r="BV739" s="21"/>
      <c r="BW739" s="21"/>
      <c r="BX739" s="21"/>
      <c r="BY739" s="21"/>
      <c r="BZ739" s="21"/>
      <c r="CA739" s="21"/>
      <c r="CB739" s="21"/>
      <c r="CC739" s="21"/>
      <c r="CD739" s="21"/>
      <c r="CE739" s="21"/>
      <c r="CF739" s="21"/>
      <c r="CG739" s="21"/>
      <c r="CH739" s="21"/>
      <c r="CI739" s="21"/>
      <c r="CJ739" s="21"/>
      <c r="CK739" s="21"/>
      <c r="CL739" s="21"/>
      <c r="CM739" s="21"/>
      <c r="CN739" s="21"/>
      <c r="CO739" s="21"/>
      <c r="CP739" s="21"/>
      <c r="CQ739" s="21"/>
    </row>
    <row r="740" spans="26:95">
      <c r="Z740" s="21"/>
      <c r="AA740" s="21"/>
      <c r="AB740" s="21"/>
      <c r="AC740" s="21"/>
      <c r="AD740" s="21"/>
      <c r="AE740" s="21"/>
      <c r="AF740" s="21"/>
      <c r="AG740" s="21"/>
      <c r="AH740" s="21"/>
      <c r="AI740" s="21"/>
      <c r="AJ740" s="21"/>
      <c r="AK740" s="21"/>
      <c r="AL740" s="21"/>
      <c r="AM740" s="21"/>
      <c r="AN740" s="21"/>
      <c r="AO740" s="21"/>
      <c r="AP740" s="21"/>
      <c r="AQ740" s="21"/>
      <c r="AR740" s="21"/>
      <c r="AS740" s="21"/>
      <c r="AT740" s="21"/>
      <c r="AU740" s="21"/>
      <c r="AV740" s="21"/>
      <c r="AW740" s="21"/>
      <c r="AX740" s="21"/>
      <c r="AY740" s="21"/>
      <c r="AZ740" s="21"/>
      <c r="BA740" s="21"/>
      <c r="BB740" s="21"/>
      <c r="BC740" s="21"/>
      <c r="BD740" s="21"/>
      <c r="BE740" s="21"/>
      <c r="BF740" s="21"/>
      <c r="BG740" s="21"/>
      <c r="BH740" s="21"/>
      <c r="BI740" s="21"/>
      <c r="BJ740" s="21"/>
      <c r="BK740" s="21"/>
      <c r="BL740" s="21"/>
      <c r="BM740" s="21"/>
      <c r="BN740" s="21"/>
      <c r="BO740" s="21"/>
      <c r="BP740" s="21"/>
      <c r="BQ740" s="21"/>
      <c r="BR740" s="21"/>
      <c r="BS740" s="21"/>
      <c r="BT740" s="21"/>
      <c r="BU740" s="21"/>
      <c r="BV740" s="21"/>
      <c r="BW740" s="21"/>
      <c r="BX740" s="21"/>
      <c r="BY740" s="21"/>
      <c r="BZ740" s="21"/>
      <c r="CA740" s="21"/>
      <c r="CB740" s="21"/>
      <c r="CC740" s="21"/>
      <c r="CD740" s="21"/>
      <c r="CE740" s="21"/>
      <c r="CF740" s="21"/>
      <c r="CG740" s="21"/>
      <c r="CH740" s="21"/>
      <c r="CI740" s="21"/>
      <c r="CJ740" s="21"/>
      <c r="CK740" s="21"/>
      <c r="CL740" s="21"/>
      <c r="CM740" s="21"/>
      <c r="CN740" s="21"/>
      <c r="CO740" s="21"/>
      <c r="CP740" s="21"/>
      <c r="CQ740" s="21"/>
    </row>
    <row r="741" spans="26:95">
      <c r="Z741" s="21"/>
      <c r="AA741" s="21"/>
      <c r="AB741" s="21"/>
      <c r="AC741" s="21"/>
      <c r="AD741" s="21"/>
      <c r="AE741" s="21"/>
      <c r="AF741" s="21"/>
      <c r="AG741" s="21"/>
      <c r="AH741" s="21"/>
      <c r="AI741" s="21"/>
      <c r="AJ741" s="21"/>
      <c r="AK741" s="21"/>
      <c r="AL741" s="21"/>
      <c r="AM741" s="21"/>
      <c r="AN741" s="21"/>
      <c r="AO741" s="21"/>
      <c r="AP741" s="21"/>
      <c r="AQ741" s="21"/>
      <c r="AR741" s="21"/>
      <c r="AS741" s="21"/>
      <c r="AT741" s="21"/>
      <c r="AU741" s="21"/>
      <c r="AV741" s="21"/>
      <c r="AW741" s="21"/>
      <c r="AX741" s="21"/>
      <c r="AY741" s="21"/>
      <c r="AZ741" s="21"/>
      <c r="BA741" s="21"/>
      <c r="BB741" s="21"/>
      <c r="BC741" s="21"/>
      <c r="BD741" s="21"/>
      <c r="BE741" s="21"/>
      <c r="BF741" s="21"/>
      <c r="BG741" s="21"/>
      <c r="BH741" s="21"/>
      <c r="BI741" s="21"/>
      <c r="BJ741" s="21"/>
      <c r="BK741" s="21"/>
      <c r="BL741" s="21"/>
      <c r="BM741" s="21"/>
      <c r="BN741" s="21"/>
      <c r="BO741" s="21"/>
      <c r="BP741" s="21"/>
      <c r="BQ741" s="21"/>
      <c r="BR741" s="21"/>
      <c r="BS741" s="21"/>
      <c r="BT741" s="21"/>
      <c r="BU741" s="21"/>
      <c r="BV741" s="21"/>
      <c r="BW741" s="21"/>
      <c r="BX741" s="21"/>
      <c r="BY741" s="21"/>
      <c r="BZ741" s="21"/>
      <c r="CA741" s="21"/>
      <c r="CB741" s="21"/>
      <c r="CC741" s="21"/>
      <c r="CD741" s="21"/>
      <c r="CE741" s="21"/>
      <c r="CF741" s="21"/>
      <c r="CG741" s="21"/>
      <c r="CH741" s="21"/>
      <c r="CI741" s="21"/>
      <c r="CJ741" s="21"/>
      <c r="CK741" s="21"/>
      <c r="CL741" s="21"/>
      <c r="CM741" s="21"/>
      <c r="CN741" s="21"/>
      <c r="CO741" s="21"/>
      <c r="CP741" s="21"/>
      <c r="CQ741" s="21"/>
    </row>
    <row r="742" spans="26:95">
      <c r="Z742" s="21"/>
      <c r="AA742" s="21"/>
      <c r="AB742" s="21"/>
      <c r="AC742" s="21"/>
      <c r="AD742" s="21"/>
      <c r="AE742" s="21"/>
      <c r="AF742" s="21"/>
      <c r="AG742" s="21"/>
      <c r="AH742" s="21"/>
      <c r="AI742" s="21"/>
      <c r="AJ742" s="21"/>
      <c r="AK742" s="21"/>
      <c r="AL742" s="21"/>
      <c r="AM742" s="21"/>
      <c r="AN742" s="21"/>
      <c r="AO742" s="21"/>
      <c r="AP742" s="21"/>
      <c r="AQ742" s="21"/>
      <c r="AR742" s="21"/>
      <c r="AS742" s="21"/>
      <c r="AT742" s="21"/>
      <c r="AU742" s="21"/>
      <c r="AV742" s="21"/>
      <c r="AW742" s="21"/>
      <c r="AX742" s="21"/>
      <c r="AY742" s="21"/>
      <c r="AZ742" s="21"/>
      <c r="BA742" s="21"/>
      <c r="BB742" s="21"/>
      <c r="BC742" s="21"/>
      <c r="BD742" s="21"/>
      <c r="BE742" s="21"/>
      <c r="BF742" s="21"/>
      <c r="BG742" s="21"/>
      <c r="BH742" s="21"/>
      <c r="BI742" s="21"/>
      <c r="BJ742" s="21"/>
      <c r="BK742" s="21"/>
      <c r="BL742" s="21"/>
      <c r="BM742" s="21"/>
      <c r="BN742" s="21"/>
      <c r="BO742" s="21"/>
      <c r="BP742" s="21"/>
      <c r="BQ742" s="21"/>
      <c r="BR742" s="21"/>
      <c r="BS742" s="21"/>
      <c r="BT742" s="21"/>
      <c r="BU742" s="21"/>
      <c r="BV742" s="21"/>
      <c r="BW742" s="21"/>
      <c r="BX742" s="21"/>
      <c r="BY742" s="21"/>
      <c r="BZ742" s="21"/>
      <c r="CA742" s="21"/>
      <c r="CB742" s="21"/>
      <c r="CC742" s="21"/>
      <c r="CD742" s="21"/>
      <c r="CE742" s="21"/>
      <c r="CF742" s="21"/>
      <c r="CG742" s="21"/>
      <c r="CH742" s="21"/>
      <c r="CI742" s="21"/>
      <c r="CJ742" s="21"/>
      <c r="CK742" s="21"/>
      <c r="CL742" s="21"/>
      <c r="CM742" s="21"/>
      <c r="CN742" s="21"/>
      <c r="CO742" s="21"/>
      <c r="CP742" s="21"/>
      <c r="CQ742" s="21"/>
    </row>
    <row r="743" spans="26:95">
      <c r="Z743" s="21"/>
      <c r="AA743" s="21"/>
      <c r="AB743" s="21"/>
      <c r="AC743" s="21"/>
      <c r="AD743" s="21"/>
      <c r="AE743" s="21"/>
      <c r="AF743" s="21"/>
      <c r="AG743" s="21"/>
      <c r="AH743" s="21"/>
      <c r="AI743" s="21"/>
      <c r="AJ743" s="21"/>
      <c r="AK743" s="21"/>
      <c r="AL743" s="21"/>
      <c r="AM743" s="21"/>
      <c r="AN743" s="21"/>
      <c r="AO743" s="21"/>
      <c r="AP743" s="21"/>
      <c r="AQ743" s="21"/>
      <c r="AR743" s="21"/>
      <c r="AS743" s="21"/>
      <c r="AT743" s="21"/>
      <c r="AU743" s="21"/>
      <c r="AV743" s="21"/>
      <c r="AW743" s="21"/>
      <c r="AX743" s="21"/>
      <c r="AY743" s="21"/>
      <c r="AZ743" s="21"/>
      <c r="BA743" s="21"/>
      <c r="BB743" s="21"/>
      <c r="BC743" s="21"/>
      <c r="BD743" s="21"/>
      <c r="BE743" s="21"/>
      <c r="BF743" s="21"/>
      <c r="BG743" s="21"/>
      <c r="BH743" s="21"/>
      <c r="BI743" s="21"/>
      <c r="BJ743" s="21"/>
      <c r="BK743" s="21"/>
      <c r="BL743" s="21"/>
      <c r="BM743" s="21"/>
      <c r="BN743" s="21"/>
      <c r="BO743" s="21"/>
      <c r="BP743" s="21"/>
      <c r="BQ743" s="21"/>
      <c r="BR743" s="21"/>
      <c r="BS743" s="21"/>
      <c r="BT743" s="21"/>
      <c r="BU743" s="21"/>
      <c r="BV743" s="21"/>
      <c r="BW743" s="21"/>
      <c r="BX743" s="21"/>
      <c r="BY743" s="21"/>
      <c r="BZ743" s="21"/>
      <c r="CA743" s="21"/>
      <c r="CB743" s="21"/>
      <c r="CC743" s="21"/>
      <c r="CD743" s="21"/>
      <c r="CE743" s="21"/>
      <c r="CF743" s="21"/>
      <c r="CG743" s="21"/>
      <c r="CH743" s="21"/>
      <c r="CI743" s="21"/>
      <c r="CJ743" s="21"/>
      <c r="CK743" s="21"/>
      <c r="CL743" s="21"/>
      <c r="CM743" s="21"/>
      <c r="CN743" s="21"/>
      <c r="CO743" s="21"/>
      <c r="CP743" s="21"/>
      <c r="CQ743" s="21"/>
    </row>
    <row r="744" spans="26:95">
      <c r="Z744" s="21"/>
      <c r="AA744" s="21"/>
      <c r="AB744" s="21"/>
      <c r="AC744" s="21"/>
      <c r="AD744" s="21"/>
      <c r="AE744" s="21"/>
      <c r="AF744" s="21"/>
      <c r="AG744" s="21"/>
      <c r="AH744" s="21"/>
      <c r="AI744" s="21"/>
      <c r="AJ744" s="21"/>
      <c r="AK744" s="21"/>
      <c r="AL744" s="21"/>
      <c r="AM744" s="21"/>
      <c r="AN744" s="21"/>
      <c r="AO744" s="21"/>
      <c r="AP744" s="21"/>
      <c r="AQ744" s="21"/>
      <c r="AR744" s="21"/>
      <c r="AS744" s="21"/>
      <c r="AT744" s="21"/>
      <c r="AU744" s="21"/>
      <c r="AV744" s="21"/>
      <c r="AW744" s="21"/>
      <c r="AX744" s="21"/>
      <c r="AY744" s="21"/>
      <c r="AZ744" s="21"/>
      <c r="BA744" s="21"/>
      <c r="BB744" s="21"/>
      <c r="BC744" s="21"/>
      <c r="BD744" s="21"/>
      <c r="BE744" s="21"/>
      <c r="BF744" s="21"/>
      <c r="BG744" s="21"/>
      <c r="BH744" s="21"/>
      <c r="BI744" s="21"/>
      <c r="BJ744" s="21"/>
      <c r="BK744" s="21"/>
      <c r="BL744" s="21"/>
      <c r="BM744" s="21"/>
      <c r="BN744" s="21"/>
      <c r="BO744" s="21"/>
      <c r="BP744" s="21"/>
      <c r="BQ744" s="21"/>
      <c r="BR744" s="21"/>
      <c r="BS744" s="21"/>
      <c r="BT744" s="21"/>
      <c r="BU744" s="21"/>
      <c r="BV744" s="21"/>
      <c r="BW744" s="21"/>
      <c r="BX744" s="21"/>
      <c r="BY744" s="21"/>
      <c r="BZ744" s="21"/>
      <c r="CA744" s="21"/>
      <c r="CB744" s="21"/>
      <c r="CC744" s="21"/>
      <c r="CD744" s="21"/>
      <c r="CE744" s="21"/>
      <c r="CF744" s="21"/>
      <c r="CG744" s="21"/>
      <c r="CH744" s="21"/>
      <c r="CI744" s="21"/>
      <c r="CJ744" s="21"/>
      <c r="CK744" s="21"/>
      <c r="CL744" s="21"/>
      <c r="CM744" s="21"/>
      <c r="CN744" s="21"/>
      <c r="CO744" s="21"/>
      <c r="CP744" s="21"/>
      <c r="CQ744" s="21"/>
    </row>
    <row r="745" spans="26:95">
      <c r="Z745" s="21"/>
      <c r="AA745" s="21"/>
      <c r="AB745" s="21"/>
      <c r="AC745" s="21"/>
      <c r="AD745" s="21"/>
      <c r="AE745" s="21"/>
      <c r="AF745" s="21"/>
      <c r="AG745" s="21"/>
      <c r="AH745" s="21"/>
      <c r="AI745" s="21"/>
      <c r="AJ745" s="21"/>
      <c r="AK745" s="21"/>
      <c r="AL745" s="21"/>
      <c r="AM745" s="21"/>
      <c r="AN745" s="21"/>
      <c r="AO745" s="21"/>
      <c r="AP745" s="21"/>
      <c r="AQ745" s="21"/>
      <c r="AR745" s="21"/>
      <c r="AS745" s="21"/>
      <c r="AT745" s="21"/>
      <c r="AU745" s="21"/>
      <c r="AV745" s="21"/>
      <c r="AW745" s="21"/>
      <c r="AX745" s="21"/>
      <c r="AY745" s="21"/>
      <c r="AZ745" s="21"/>
      <c r="BA745" s="21"/>
      <c r="BB745" s="21"/>
      <c r="BC745" s="21"/>
      <c r="BD745" s="21"/>
      <c r="BE745" s="21"/>
      <c r="BF745" s="21"/>
      <c r="BG745" s="21"/>
      <c r="BH745" s="21"/>
      <c r="BI745" s="21"/>
      <c r="BJ745" s="21"/>
      <c r="BK745" s="21"/>
      <c r="BL745" s="21"/>
      <c r="BM745" s="21"/>
      <c r="BN745" s="21"/>
      <c r="BO745" s="21"/>
      <c r="BP745" s="21"/>
      <c r="BQ745" s="21"/>
      <c r="BR745" s="21"/>
      <c r="BS745" s="21"/>
      <c r="BT745" s="21"/>
      <c r="BU745" s="21"/>
      <c r="BV745" s="21"/>
      <c r="BW745" s="21"/>
      <c r="BX745" s="21"/>
      <c r="BY745" s="21"/>
      <c r="BZ745" s="21"/>
      <c r="CA745" s="21"/>
      <c r="CB745" s="21"/>
      <c r="CC745" s="21"/>
      <c r="CD745" s="21"/>
      <c r="CE745" s="21"/>
      <c r="CF745" s="21"/>
      <c r="CG745" s="21"/>
      <c r="CH745" s="21"/>
      <c r="CI745" s="21"/>
      <c r="CJ745" s="21"/>
      <c r="CK745" s="21"/>
      <c r="CL745" s="21"/>
      <c r="CM745" s="21"/>
      <c r="CN745" s="21"/>
      <c r="CO745" s="21"/>
      <c r="CP745" s="21"/>
      <c r="CQ745" s="21"/>
    </row>
    <row r="746" spans="26:95">
      <c r="Z746" s="21"/>
      <c r="AA746" s="21"/>
      <c r="AB746" s="21"/>
      <c r="AC746" s="21"/>
      <c r="AD746" s="21"/>
      <c r="AE746" s="21"/>
      <c r="AF746" s="21"/>
      <c r="AG746" s="21"/>
      <c r="AH746" s="21"/>
      <c r="AI746" s="21"/>
      <c r="AJ746" s="21"/>
      <c r="AK746" s="21"/>
      <c r="AL746" s="21"/>
      <c r="AM746" s="21"/>
      <c r="AN746" s="21"/>
      <c r="AO746" s="21"/>
      <c r="AP746" s="21"/>
      <c r="AQ746" s="21"/>
      <c r="AR746" s="21"/>
      <c r="AS746" s="21"/>
      <c r="AT746" s="21"/>
      <c r="AU746" s="21"/>
      <c r="AV746" s="21"/>
      <c r="AW746" s="21"/>
      <c r="AX746" s="21"/>
      <c r="AY746" s="21"/>
      <c r="AZ746" s="21"/>
      <c r="BA746" s="21"/>
      <c r="BB746" s="21"/>
      <c r="BC746" s="21"/>
      <c r="BD746" s="21"/>
      <c r="BE746" s="21"/>
      <c r="BF746" s="21"/>
      <c r="BG746" s="21"/>
      <c r="BH746" s="21"/>
      <c r="BI746" s="21"/>
      <c r="BJ746" s="21"/>
      <c r="BK746" s="21"/>
      <c r="BL746" s="21"/>
      <c r="BM746" s="21"/>
      <c r="BN746" s="21"/>
      <c r="BO746" s="21"/>
      <c r="BP746" s="21"/>
      <c r="BQ746" s="21"/>
      <c r="BR746" s="21"/>
      <c r="BS746" s="21"/>
      <c r="BT746" s="21"/>
      <c r="BU746" s="21"/>
      <c r="BV746" s="21"/>
      <c r="BW746" s="21"/>
      <c r="BX746" s="21"/>
      <c r="BY746" s="21"/>
      <c r="BZ746" s="21"/>
      <c r="CA746" s="21"/>
      <c r="CB746" s="21"/>
      <c r="CC746" s="21"/>
      <c r="CD746" s="21"/>
      <c r="CE746" s="21"/>
      <c r="CF746" s="21"/>
      <c r="CG746" s="21"/>
      <c r="CH746" s="21"/>
      <c r="CI746" s="21"/>
      <c r="CJ746" s="21"/>
      <c r="CK746" s="21"/>
      <c r="CL746" s="21"/>
      <c r="CM746" s="21"/>
      <c r="CN746" s="21"/>
      <c r="CO746" s="21"/>
      <c r="CP746" s="21"/>
      <c r="CQ746" s="21"/>
    </row>
    <row r="747" spans="26:95">
      <c r="Z747" s="21"/>
      <c r="AA747" s="21"/>
      <c r="AB747" s="21"/>
      <c r="AC747" s="21"/>
      <c r="AD747" s="21"/>
      <c r="AE747" s="21"/>
      <c r="AF747" s="21"/>
      <c r="AG747" s="21"/>
      <c r="AH747" s="21"/>
      <c r="AI747" s="21"/>
      <c r="AJ747" s="21"/>
      <c r="AK747" s="21"/>
      <c r="AL747" s="21"/>
      <c r="AM747" s="21"/>
      <c r="AN747" s="21"/>
      <c r="AO747" s="21"/>
      <c r="AP747" s="21"/>
      <c r="AQ747" s="21"/>
      <c r="AR747" s="21"/>
      <c r="AS747" s="21"/>
      <c r="AT747" s="21"/>
      <c r="AU747" s="21"/>
      <c r="AV747" s="21"/>
      <c r="AW747" s="21"/>
      <c r="AX747" s="21"/>
      <c r="AY747" s="21"/>
      <c r="AZ747" s="21"/>
      <c r="BA747" s="21"/>
      <c r="BB747" s="21"/>
      <c r="BC747" s="21"/>
      <c r="BD747" s="21"/>
      <c r="BE747" s="21"/>
      <c r="BF747" s="21"/>
      <c r="BG747" s="21"/>
      <c r="BH747" s="21"/>
      <c r="BI747" s="21"/>
      <c r="BJ747" s="21"/>
      <c r="BK747" s="21"/>
      <c r="BL747" s="21"/>
      <c r="BM747" s="21"/>
      <c r="BN747" s="21"/>
      <c r="BO747" s="21"/>
      <c r="BP747" s="21"/>
      <c r="BQ747" s="21"/>
      <c r="BR747" s="21"/>
      <c r="BS747" s="21"/>
      <c r="BT747" s="21"/>
      <c r="BU747" s="21"/>
      <c r="BV747" s="21"/>
      <c r="BW747" s="21"/>
      <c r="BX747" s="21"/>
      <c r="BY747" s="21"/>
      <c r="BZ747" s="21"/>
      <c r="CA747" s="21"/>
      <c r="CB747" s="21"/>
      <c r="CC747" s="21"/>
      <c r="CD747" s="21"/>
      <c r="CE747" s="21"/>
      <c r="CF747" s="21"/>
      <c r="CG747" s="21"/>
      <c r="CH747" s="21"/>
      <c r="CI747" s="21"/>
      <c r="CJ747" s="21"/>
      <c r="CK747" s="21"/>
      <c r="CL747" s="21"/>
      <c r="CM747" s="21"/>
      <c r="CN747" s="21"/>
      <c r="CO747" s="21"/>
      <c r="CP747" s="21"/>
      <c r="CQ747" s="21"/>
    </row>
    <row r="748" spans="26:95">
      <c r="Z748" s="21"/>
      <c r="AA748" s="21"/>
      <c r="AB748" s="21"/>
      <c r="AC748" s="21"/>
      <c r="AD748" s="21"/>
      <c r="AE748" s="21"/>
      <c r="AF748" s="21"/>
      <c r="AG748" s="21"/>
      <c r="AH748" s="21"/>
      <c r="AI748" s="21"/>
      <c r="AJ748" s="21"/>
      <c r="AK748" s="21"/>
      <c r="AL748" s="21"/>
      <c r="AM748" s="21"/>
      <c r="AN748" s="21"/>
      <c r="AO748" s="21"/>
      <c r="AP748" s="21"/>
      <c r="AQ748" s="21"/>
      <c r="AR748" s="21"/>
      <c r="AS748" s="21"/>
      <c r="AT748" s="21"/>
      <c r="AU748" s="21"/>
      <c r="AV748" s="21"/>
      <c r="AW748" s="21"/>
      <c r="AX748" s="21"/>
      <c r="AY748" s="21"/>
      <c r="AZ748" s="21"/>
      <c r="BA748" s="21"/>
      <c r="BB748" s="21"/>
      <c r="BC748" s="21"/>
      <c r="BD748" s="21"/>
      <c r="BE748" s="21"/>
      <c r="BF748" s="21"/>
      <c r="BG748" s="21"/>
      <c r="BH748" s="21"/>
      <c r="BI748" s="21"/>
      <c r="BJ748" s="21"/>
      <c r="BK748" s="21"/>
      <c r="BL748" s="21"/>
      <c r="BM748" s="21"/>
      <c r="BN748" s="21"/>
      <c r="BO748" s="21"/>
      <c r="BP748" s="21"/>
      <c r="BQ748" s="21"/>
      <c r="BR748" s="21"/>
      <c r="BS748" s="21"/>
      <c r="BT748" s="21"/>
      <c r="BU748" s="21"/>
      <c r="BV748" s="21"/>
      <c r="BW748" s="21"/>
      <c r="BX748" s="21"/>
      <c r="BY748" s="21"/>
      <c r="BZ748" s="21"/>
      <c r="CA748" s="21"/>
      <c r="CB748" s="21"/>
      <c r="CC748" s="21"/>
      <c r="CD748" s="21"/>
      <c r="CE748" s="21"/>
      <c r="CF748" s="21"/>
      <c r="CG748" s="21"/>
      <c r="CH748" s="21"/>
      <c r="CI748" s="21"/>
      <c r="CJ748" s="21"/>
      <c r="CK748" s="21"/>
      <c r="CL748" s="21"/>
      <c r="CM748" s="21"/>
      <c r="CN748" s="21"/>
      <c r="CO748" s="21"/>
      <c r="CP748" s="21"/>
      <c r="CQ748" s="21"/>
    </row>
    <row r="749" spans="26:95">
      <c r="Z749" s="21"/>
      <c r="AA749" s="21"/>
      <c r="AB749" s="21"/>
      <c r="AC749" s="21"/>
      <c r="AD749" s="21"/>
      <c r="AE749" s="21"/>
      <c r="AF749" s="21"/>
      <c r="AG749" s="21"/>
      <c r="AH749" s="21"/>
      <c r="AI749" s="21"/>
      <c r="AJ749" s="21"/>
      <c r="AK749" s="21"/>
      <c r="AL749" s="21"/>
      <c r="AM749" s="21"/>
      <c r="AN749" s="21"/>
      <c r="AO749" s="21"/>
      <c r="AP749" s="21"/>
      <c r="AQ749" s="21"/>
      <c r="AR749" s="21"/>
      <c r="AS749" s="21"/>
      <c r="AT749" s="21"/>
      <c r="AU749" s="21"/>
      <c r="AV749" s="21"/>
      <c r="AW749" s="21"/>
      <c r="AX749" s="21"/>
      <c r="AY749" s="21"/>
      <c r="AZ749" s="21"/>
      <c r="BA749" s="21"/>
      <c r="BB749" s="21"/>
      <c r="BC749" s="21"/>
      <c r="BD749" s="21"/>
      <c r="BE749" s="21"/>
      <c r="BF749" s="21"/>
      <c r="BG749" s="21"/>
      <c r="BH749" s="21"/>
      <c r="BI749" s="21"/>
      <c r="BJ749" s="21"/>
      <c r="BK749" s="21"/>
      <c r="BL749" s="21"/>
      <c r="BM749" s="21"/>
      <c r="BN749" s="21"/>
      <c r="BO749" s="21"/>
      <c r="BP749" s="21"/>
      <c r="BQ749" s="21"/>
      <c r="BR749" s="21"/>
      <c r="BS749" s="21"/>
      <c r="BT749" s="21"/>
      <c r="BU749" s="21"/>
      <c r="BV749" s="21"/>
      <c r="BW749" s="21"/>
      <c r="BX749" s="21"/>
      <c r="BY749" s="21"/>
      <c r="BZ749" s="21"/>
      <c r="CA749" s="21"/>
      <c r="CB749" s="21"/>
      <c r="CC749" s="21"/>
      <c r="CD749" s="21"/>
      <c r="CE749" s="21"/>
      <c r="CF749" s="21"/>
      <c r="CG749" s="21"/>
      <c r="CH749" s="21"/>
      <c r="CI749" s="21"/>
      <c r="CJ749" s="21"/>
      <c r="CK749" s="21"/>
      <c r="CL749" s="21"/>
      <c r="CM749" s="21"/>
      <c r="CN749" s="21"/>
      <c r="CO749" s="21"/>
      <c r="CP749" s="21"/>
      <c r="CQ749" s="21"/>
    </row>
    <row r="750" spans="26:95">
      <c r="Z750" s="21"/>
      <c r="AA750" s="21"/>
      <c r="AB750" s="21"/>
      <c r="AC750" s="21"/>
      <c r="AD750" s="21"/>
      <c r="AE750" s="21"/>
      <c r="AF750" s="21"/>
      <c r="AG750" s="21"/>
      <c r="AH750" s="21"/>
      <c r="AI750" s="21"/>
      <c r="AJ750" s="21"/>
      <c r="AK750" s="21"/>
      <c r="AL750" s="21"/>
      <c r="AM750" s="21"/>
      <c r="AN750" s="21"/>
      <c r="AO750" s="21"/>
      <c r="AP750" s="21"/>
      <c r="AQ750" s="21"/>
      <c r="AR750" s="21"/>
      <c r="AS750" s="21"/>
      <c r="AT750" s="21"/>
      <c r="AU750" s="21"/>
      <c r="AV750" s="21"/>
      <c r="AW750" s="21"/>
      <c r="AX750" s="21"/>
      <c r="AY750" s="21"/>
      <c r="AZ750" s="21"/>
      <c r="BA750" s="21"/>
      <c r="BB750" s="21"/>
      <c r="BC750" s="21"/>
      <c r="BD750" s="21"/>
      <c r="BE750" s="21"/>
      <c r="BF750" s="21"/>
      <c r="BG750" s="21"/>
      <c r="BH750" s="21"/>
      <c r="BI750" s="21"/>
      <c r="BJ750" s="21"/>
      <c r="BK750" s="21"/>
      <c r="BL750" s="21"/>
      <c r="BM750" s="21"/>
      <c r="BN750" s="21"/>
      <c r="BO750" s="21"/>
      <c r="BP750" s="21"/>
      <c r="BQ750" s="21"/>
      <c r="BR750" s="21"/>
      <c r="BS750" s="21"/>
      <c r="BT750" s="21"/>
      <c r="BU750" s="21"/>
      <c r="BV750" s="21"/>
      <c r="BW750" s="21"/>
      <c r="BX750" s="21"/>
      <c r="BY750" s="21"/>
      <c r="BZ750" s="21"/>
      <c r="CA750" s="21"/>
      <c r="CB750" s="21"/>
      <c r="CC750" s="21"/>
      <c r="CD750" s="21"/>
      <c r="CE750" s="21"/>
      <c r="CF750" s="21"/>
      <c r="CG750" s="21"/>
      <c r="CH750" s="21"/>
      <c r="CI750" s="21"/>
      <c r="CJ750" s="21"/>
      <c r="CK750" s="21"/>
      <c r="CL750" s="21"/>
      <c r="CM750" s="21"/>
      <c r="CN750" s="21"/>
      <c r="CO750" s="21"/>
      <c r="CP750" s="21"/>
      <c r="CQ750" s="21"/>
    </row>
    <row r="751" spans="26:95">
      <c r="Z751" s="21"/>
      <c r="AA751" s="21"/>
      <c r="AB751" s="21"/>
      <c r="AC751" s="21"/>
      <c r="AD751" s="21"/>
      <c r="AE751" s="21"/>
      <c r="AF751" s="21"/>
      <c r="AG751" s="21"/>
      <c r="AH751" s="21"/>
      <c r="AI751" s="21"/>
      <c r="AJ751" s="21"/>
      <c r="AK751" s="21"/>
      <c r="AL751" s="21"/>
      <c r="AM751" s="21"/>
      <c r="AN751" s="21"/>
      <c r="AO751" s="21"/>
      <c r="AP751" s="21"/>
      <c r="AQ751" s="21"/>
      <c r="AR751" s="21"/>
      <c r="AS751" s="21"/>
      <c r="AT751" s="21"/>
      <c r="AU751" s="21"/>
      <c r="AV751" s="21"/>
      <c r="AW751" s="21"/>
      <c r="AX751" s="21"/>
      <c r="AY751" s="21"/>
      <c r="AZ751" s="21"/>
      <c r="BA751" s="21"/>
      <c r="BB751" s="21"/>
      <c r="BC751" s="21"/>
      <c r="BD751" s="21"/>
      <c r="BE751" s="21"/>
      <c r="BF751" s="21"/>
      <c r="BG751" s="21"/>
      <c r="BH751" s="21"/>
      <c r="BI751" s="21"/>
      <c r="BJ751" s="21"/>
      <c r="BK751" s="21"/>
      <c r="BL751" s="21"/>
      <c r="BM751" s="21"/>
      <c r="BN751" s="21"/>
      <c r="BO751" s="21"/>
      <c r="BP751" s="21"/>
      <c r="BQ751" s="21"/>
      <c r="BR751" s="21"/>
      <c r="BS751" s="21"/>
      <c r="BT751" s="21"/>
      <c r="BU751" s="21"/>
      <c r="BV751" s="21"/>
      <c r="BW751" s="21"/>
      <c r="BX751" s="21"/>
      <c r="BY751" s="21"/>
      <c r="BZ751" s="21"/>
      <c r="CA751" s="21"/>
      <c r="CB751" s="21"/>
      <c r="CC751" s="21"/>
      <c r="CD751" s="21"/>
      <c r="CE751" s="21"/>
      <c r="CF751" s="21"/>
      <c r="CG751" s="21"/>
      <c r="CH751" s="21"/>
      <c r="CI751" s="21"/>
      <c r="CJ751" s="21"/>
      <c r="CK751" s="21"/>
      <c r="CL751" s="21"/>
      <c r="CM751" s="21"/>
      <c r="CN751" s="21"/>
      <c r="CO751" s="21"/>
      <c r="CP751" s="21"/>
      <c r="CQ751" s="21"/>
    </row>
    <row r="752" spans="26:95">
      <c r="Z752" s="21"/>
      <c r="AA752" s="21"/>
      <c r="AB752" s="21"/>
      <c r="AC752" s="21"/>
      <c r="AD752" s="21"/>
      <c r="AE752" s="21"/>
      <c r="AF752" s="21"/>
      <c r="AG752" s="21"/>
      <c r="AH752" s="21"/>
      <c r="AI752" s="21"/>
      <c r="AJ752" s="21"/>
      <c r="AK752" s="21"/>
      <c r="AL752" s="21"/>
      <c r="AM752" s="21"/>
      <c r="AN752" s="21"/>
      <c r="AO752" s="21"/>
      <c r="AP752" s="21"/>
      <c r="AQ752" s="21"/>
      <c r="AR752" s="21"/>
      <c r="AS752" s="21"/>
      <c r="AT752" s="21"/>
      <c r="AU752" s="21"/>
      <c r="AV752" s="21"/>
      <c r="AW752" s="21"/>
      <c r="AX752" s="21"/>
      <c r="AY752" s="21"/>
      <c r="AZ752" s="21"/>
      <c r="BA752" s="21"/>
      <c r="BB752" s="21"/>
      <c r="BC752" s="21"/>
      <c r="BD752" s="21"/>
      <c r="BE752" s="21"/>
      <c r="BF752" s="21"/>
      <c r="BG752" s="21"/>
      <c r="BH752" s="21"/>
      <c r="BI752" s="21"/>
      <c r="BJ752" s="21"/>
      <c r="BK752" s="21"/>
      <c r="BL752" s="21"/>
      <c r="BM752" s="21"/>
      <c r="BN752" s="21"/>
      <c r="BO752" s="21"/>
      <c r="BP752" s="21"/>
      <c r="BQ752" s="21"/>
      <c r="BR752" s="21"/>
      <c r="BS752" s="21"/>
      <c r="BT752" s="21"/>
      <c r="BU752" s="21"/>
      <c r="BV752" s="21"/>
      <c r="BW752" s="21"/>
      <c r="BX752" s="21"/>
      <c r="BY752" s="21"/>
      <c r="BZ752" s="21"/>
      <c r="CA752" s="21"/>
      <c r="CB752" s="21"/>
      <c r="CC752" s="21"/>
      <c r="CD752" s="21"/>
      <c r="CE752" s="21"/>
      <c r="CF752" s="21"/>
      <c r="CG752" s="21"/>
      <c r="CH752" s="21"/>
      <c r="CI752" s="21"/>
      <c r="CJ752" s="21"/>
      <c r="CK752" s="21"/>
      <c r="CL752" s="21"/>
      <c r="CM752" s="21"/>
      <c r="CN752" s="21"/>
      <c r="CO752" s="21"/>
      <c r="CP752" s="21"/>
      <c r="CQ752" s="21"/>
    </row>
    <row r="753" spans="26:95">
      <c r="Z753" s="21"/>
      <c r="AA753" s="21"/>
      <c r="AB753" s="21"/>
      <c r="AC753" s="21"/>
      <c r="AD753" s="21"/>
      <c r="AE753" s="21"/>
      <c r="AF753" s="21"/>
      <c r="AG753" s="21"/>
      <c r="AH753" s="21"/>
      <c r="AI753" s="21"/>
      <c r="AJ753" s="21"/>
      <c r="AK753" s="21"/>
      <c r="AL753" s="21"/>
      <c r="AM753" s="21"/>
      <c r="AN753" s="21"/>
      <c r="AO753" s="21"/>
      <c r="AP753" s="21"/>
      <c r="AQ753" s="21"/>
      <c r="AR753" s="21"/>
      <c r="AS753" s="21"/>
      <c r="AT753" s="21"/>
      <c r="AU753" s="21"/>
      <c r="AV753" s="21"/>
      <c r="AW753" s="21"/>
      <c r="AX753" s="21"/>
      <c r="AY753" s="21"/>
      <c r="AZ753" s="21"/>
      <c r="BA753" s="21"/>
      <c r="BB753" s="21"/>
      <c r="BC753" s="21"/>
      <c r="BD753" s="21"/>
      <c r="BE753" s="21"/>
      <c r="BF753" s="21"/>
      <c r="BG753" s="21"/>
      <c r="BH753" s="21"/>
      <c r="BI753" s="21"/>
      <c r="BJ753" s="21"/>
      <c r="BK753" s="21"/>
      <c r="BL753" s="21"/>
      <c r="BM753" s="21"/>
      <c r="BN753" s="21"/>
      <c r="BO753" s="21"/>
      <c r="BP753" s="21"/>
      <c r="BQ753" s="21"/>
      <c r="BR753" s="21"/>
      <c r="BS753" s="21"/>
      <c r="BT753" s="21"/>
      <c r="BU753" s="21"/>
      <c r="BV753" s="21"/>
      <c r="BW753" s="21"/>
      <c r="BX753" s="21"/>
      <c r="BY753" s="21"/>
      <c r="BZ753" s="21"/>
      <c r="CA753" s="21"/>
      <c r="CB753" s="21"/>
      <c r="CC753" s="21"/>
      <c r="CD753" s="21"/>
      <c r="CE753" s="21"/>
      <c r="CF753" s="21"/>
      <c r="CG753" s="21"/>
      <c r="CH753" s="21"/>
      <c r="CI753" s="21"/>
      <c r="CJ753" s="21"/>
      <c r="CK753" s="21"/>
      <c r="CL753" s="21"/>
      <c r="CM753" s="21"/>
      <c r="CN753" s="21"/>
      <c r="CO753" s="21"/>
      <c r="CP753" s="21"/>
      <c r="CQ753" s="21"/>
    </row>
    <row r="754" spans="26:95">
      <c r="Z754" s="21"/>
      <c r="AA754" s="21"/>
      <c r="AB754" s="21"/>
      <c r="AC754" s="21"/>
      <c r="AD754" s="21"/>
      <c r="AE754" s="21"/>
      <c r="AF754" s="21"/>
      <c r="AG754" s="21"/>
      <c r="AH754" s="21"/>
      <c r="AI754" s="21"/>
      <c r="AJ754" s="21"/>
      <c r="AK754" s="21"/>
      <c r="AL754" s="21"/>
      <c r="AM754" s="21"/>
      <c r="AN754" s="21"/>
      <c r="AO754" s="21"/>
      <c r="AP754" s="21"/>
      <c r="AQ754" s="21"/>
      <c r="AR754" s="21"/>
      <c r="AS754" s="21"/>
      <c r="AT754" s="21"/>
      <c r="AU754" s="21"/>
      <c r="AV754" s="21"/>
      <c r="AW754" s="21"/>
      <c r="AX754" s="21"/>
      <c r="AY754" s="21"/>
      <c r="AZ754" s="21"/>
      <c r="BA754" s="21"/>
      <c r="BB754" s="21"/>
      <c r="BC754" s="21"/>
      <c r="BD754" s="21"/>
      <c r="BE754" s="21"/>
      <c r="BF754" s="21"/>
      <c r="BG754" s="21"/>
      <c r="BH754" s="21"/>
      <c r="BI754" s="21"/>
      <c r="BJ754" s="21"/>
      <c r="BK754" s="21"/>
      <c r="BL754" s="21"/>
      <c r="BM754" s="21"/>
      <c r="BN754" s="21"/>
      <c r="BO754" s="21"/>
      <c r="BP754" s="21"/>
      <c r="BQ754" s="21"/>
      <c r="BR754" s="21"/>
      <c r="BS754" s="21"/>
      <c r="BT754" s="21"/>
      <c r="BU754" s="21"/>
      <c r="BV754" s="21"/>
      <c r="BW754" s="21"/>
      <c r="BX754" s="21"/>
      <c r="BY754" s="21"/>
      <c r="BZ754" s="21"/>
      <c r="CA754" s="21"/>
      <c r="CB754" s="21"/>
      <c r="CC754" s="21"/>
      <c r="CD754" s="21"/>
      <c r="CE754" s="21"/>
      <c r="CF754" s="21"/>
      <c r="CG754" s="21"/>
      <c r="CH754" s="21"/>
      <c r="CI754" s="21"/>
      <c r="CJ754" s="21"/>
      <c r="CK754" s="21"/>
      <c r="CL754" s="21"/>
      <c r="CM754" s="21"/>
      <c r="CN754" s="21"/>
      <c r="CO754" s="21"/>
      <c r="CP754" s="21"/>
      <c r="CQ754" s="21"/>
    </row>
    <row r="755" spans="26:95">
      <c r="Z755" s="21"/>
      <c r="AA755" s="21"/>
      <c r="AB755" s="21"/>
      <c r="AC755" s="21"/>
      <c r="AD755" s="21"/>
      <c r="AE755" s="21"/>
      <c r="AF755" s="21"/>
      <c r="AG755" s="21"/>
      <c r="AH755" s="21"/>
      <c r="AI755" s="21"/>
      <c r="AJ755" s="21"/>
      <c r="AK755" s="21"/>
      <c r="AL755" s="21"/>
      <c r="AM755" s="21"/>
      <c r="AN755" s="21"/>
      <c r="AO755" s="21"/>
      <c r="AP755" s="21"/>
      <c r="AQ755" s="21"/>
      <c r="AR755" s="21"/>
      <c r="AS755" s="21"/>
      <c r="AT755" s="21"/>
      <c r="AU755" s="21"/>
      <c r="AV755" s="21"/>
      <c r="AW755" s="21"/>
      <c r="AX755" s="21"/>
      <c r="AY755" s="21"/>
      <c r="AZ755" s="21"/>
      <c r="BA755" s="21"/>
      <c r="BB755" s="21"/>
      <c r="BC755" s="21"/>
      <c r="BD755" s="21"/>
      <c r="BE755" s="21"/>
      <c r="BF755" s="21"/>
      <c r="BG755" s="21"/>
      <c r="BH755" s="21"/>
      <c r="BI755" s="21"/>
      <c r="BJ755" s="21"/>
      <c r="BK755" s="21"/>
      <c r="BL755" s="21"/>
      <c r="BM755" s="21"/>
      <c r="BN755" s="21"/>
      <c r="BO755" s="21"/>
      <c r="BP755" s="21"/>
      <c r="BQ755" s="21"/>
      <c r="BR755" s="21"/>
      <c r="BS755" s="21"/>
      <c r="BT755" s="21"/>
      <c r="BU755" s="21"/>
      <c r="BV755" s="21"/>
      <c r="BW755" s="21"/>
      <c r="BX755" s="21"/>
      <c r="BY755" s="21"/>
      <c r="BZ755" s="21"/>
      <c r="CA755" s="21"/>
      <c r="CB755" s="21"/>
      <c r="CC755" s="21"/>
      <c r="CD755" s="21"/>
      <c r="CE755" s="21"/>
      <c r="CF755" s="21"/>
      <c r="CG755" s="21"/>
      <c r="CH755" s="21"/>
      <c r="CI755" s="21"/>
      <c r="CJ755" s="21"/>
      <c r="CK755" s="21"/>
      <c r="CL755" s="21"/>
      <c r="CM755" s="21"/>
      <c r="CN755" s="21"/>
      <c r="CO755" s="21"/>
      <c r="CP755" s="21"/>
      <c r="CQ755" s="21"/>
    </row>
    <row r="756" spans="26:95">
      <c r="Z756" s="21"/>
      <c r="AA756" s="21"/>
      <c r="AB756" s="21"/>
      <c r="AC756" s="21"/>
      <c r="AD756" s="21"/>
      <c r="AE756" s="21"/>
      <c r="AF756" s="21"/>
      <c r="AG756" s="21"/>
      <c r="AH756" s="21"/>
      <c r="AI756" s="21"/>
      <c r="AJ756" s="21"/>
      <c r="AK756" s="21"/>
      <c r="AL756" s="21"/>
      <c r="AM756" s="21"/>
      <c r="AN756" s="21"/>
      <c r="AO756" s="21"/>
      <c r="AP756" s="21"/>
      <c r="AQ756" s="21"/>
      <c r="AR756" s="21"/>
      <c r="AS756" s="21"/>
      <c r="AT756" s="21"/>
      <c r="AU756" s="21"/>
      <c r="AV756" s="21"/>
      <c r="AW756" s="21"/>
      <c r="AX756" s="21"/>
      <c r="AY756" s="21"/>
      <c r="AZ756" s="21"/>
      <c r="BA756" s="21"/>
      <c r="BB756" s="21"/>
      <c r="BC756" s="21"/>
      <c r="BD756" s="21"/>
      <c r="BE756" s="21"/>
      <c r="BF756" s="21"/>
      <c r="BG756" s="21"/>
      <c r="BH756" s="21"/>
      <c r="BI756" s="21"/>
      <c r="BJ756" s="21"/>
      <c r="BK756" s="21"/>
      <c r="BL756" s="21"/>
      <c r="BM756" s="21"/>
      <c r="BN756" s="21"/>
      <c r="BO756" s="21"/>
      <c r="BP756" s="21"/>
      <c r="BQ756" s="21"/>
      <c r="BR756" s="21"/>
      <c r="BS756" s="21"/>
      <c r="BT756" s="21"/>
      <c r="BU756" s="21"/>
      <c r="BV756" s="21"/>
      <c r="BW756" s="21"/>
      <c r="BX756" s="21"/>
      <c r="BY756" s="21"/>
      <c r="BZ756" s="21"/>
      <c r="CA756" s="21"/>
      <c r="CB756" s="21"/>
      <c r="CC756" s="21"/>
      <c r="CD756" s="21"/>
      <c r="CE756" s="21"/>
      <c r="CF756" s="21"/>
      <c r="CG756" s="21"/>
      <c r="CH756" s="21"/>
      <c r="CI756" s="21"/>
      <c r="CJ756" s="21"/>
      <c r="CK756" s="21"/>
      <c r="CL756" s="21"/>
      <c r="CM756" s="21"/>
      <c r="CN756" s="21"/>
      <c r="CO756" s="21"/>
      <c r="CP756" s="21"/>
      <c r="CQ756" s="21"/>
    </row>
    <row r="757" spans="26:95">
      <c r="Z757" s="21"/>
      <c r="AA757" s="21"/>
      <c r="AB757" s="21"/>
      <c r="AC757" s="21"/>
      <c r="AD757" s="21"/>
      <c r="AE757" s="21"/>
      <c r="AF757" s="21"/>
      <c r="AG757" s="21"/>
      <c r="AH757" s="21"/>
      <c r="AI757" s="21"/>
      <c r="AJ757" s="21"/>
      <c r="AK757" s="21"/>
      <c r="AL757" s="21"/>
      <c r="AM757" s="21"/>
      <c r="AN757" s="21"/>
      <c r="AO757" s="21"/>
      <c r="AP757" s="21"/>
      <c r="AQ757" s="21"/>
      <c r="AR757" s="21"/>
      <c r="AS757" s="21"/>
      <c r="AT757" s="21"/>
      <c r="AU757" s="21"/>
      <c r="AV757" s="21"/>
      <c r="AW757" s="21"/>
      <c r="AX757" s="21"/>
      <c r="AY757" s="21"/>
      <c r="AZ757" s="21"/>
      <c r="BA757" s="21"/>
      <c r="BB757" s="21"/>
      <c r="BC757" s="21"/>
      <c r="BD757" s="21"/>
      <c r="BE757" s="21"/>
      <c r="BF757" s="21"/>
      <c r="BG757" s="21"/>
      <c r="BH757" s="21"/>
      <c r="BI757" s="21"/>
      <c r="BJ757" s="21"/>
      <c r="BK757" s="21"/>
      <c r="BL757" s="21"/>
      <c r="BM757" s="21"/>
      <c r="BN757" s="21"/>
      <c r="BO757" s="21"/>
      <c r="BP757" s="21"/>
      <c r="BQ757" s="21"/>
      <c r="BR757" s="21"/>
      <c r="BS757" s="21"/>
      <c r="BT757" s="21"/>
      <c r="BU757" s="21"/>
      <c r="BV757" s="21"/>
      <c r="BW757" s="21"/>
      <c r="BX757" s="21"/>
      <c r="BY757" s="21"/>
      <c r="BZ757" s="21"/>
      <c r="CA757" s="21"/>
      <c r="CB757" s="21"/>
      <c r="CC757" s="21"/>
      <c r="CD757" s="21"/>
      <c r="CE757" s="21"/>
      <c r="CF757" s="21"/>
      <c r="CG757" s="21"/>
      <c r="CH757" s="21"/>
      <c r="CI757" s="21"/>
      <c r="CJ757" s="21"/>
      <c r="CK757" s="21"/>
      <c r="CL757" s="21"/>
      <c r="CM757" s="21"/>
      <c r="CN757" s="21"/>
      <c r="CO757" s="21"/>
      <c r="CP757" s="21"/>
      <c r="CQ757" s="21"/>
    </row>
    <row r="758" spans="26:95">
      <c r="Z758" s="21"/>
      <c r="AA758" s="21"/>
      <c r="AB758" s="21"/>
      <c r="AC758" s="21"/>
      <c r="AD758" s="21"/>
      <c r="AE758" s="21"/>
      <c r="AF758" s="21"/>
      <c r="AG758" s="21"/>
      <c r="AH758" s="21"/>
      <c r="AI758" s="21"/>
      <c r="AJ758" s="21"/>
      <c r="AK758" s="21"/>
      <c r="AL758" s="21"/>
      <c r="AM758" s="21"/>
      <c r="AN758" s="21"/>
      <c r="AO758" s="21"/>
      <c r="AP758" s="21"/>
      <c r="AQ758" s="21"/>
      <c r="AR758" s="21"/>
      <c r="AS758" s="21"/>
      <c r="AT758" s="21"/>
      <c r="AU758" s="21"/>
      <c r="AV758" s="21"/>
      <c r="AW758" s="21"/>
      <c r="AX758" s="21"/>
      <c r="AY758" s="21"/>
      <c r="AZ758" s="21"/>
      <c r="BA758" s="21"/>
      <c r="BB758" s="21"/>
      <c r="BC758" s="21"/>
      <c r="BD758" s="21"/>
      <c r="BE758" s="21"/>
      <c r="BF758" s="21"/>
      <c r="BG758" s="21"/>
      <c r="BH758" s="21"/>
      <c r="BI758" s="21"/>
      <c r="BJ758" s="21"/>
      <c r="BK758" s="21"/>
      <c r="BL758" s="21"/>
      <c r="BM758" s="21"/>
      <c r="BN758" s="21"/>
      <c r="BO758" s="21"/>
      <c r="BP758" s="21"/>
      <c r="BQ758" s="21"/>
      <c r="BR758" s="21"/>
      <c r="BS758" s="21"/>
      <c r="BT758" s="21"/>
      <c r="BU758" s="21"/>
      <c r="BV758" s="21"/>
      <c r="BW758" s="21"/>
      <c r="BX758" s="21"/>
      <c r="BY758" s="21"/>
      <c r="BZ758" s="21"/>
      <c r="CA758" s="21"/>
      <c r="CB758" s="21"/>
      <c r="CC758" s="21"/>
      <c r="CD758" s="21"/>
      <c r="CE758" s="21"/>
      <c r="CF758" s="21"/>
      <c r="CG758" s="21"/>
      <c r="CH758" s="21"/>
      <c r="CI758" s="21"/>
      <c r="CJ758" s="21"/>
      <c r="CK758" s="21"/>
      <c r="CL758" s="21"/>
      <c r="CM758" s="21"/>
      <c r="CN758" s="21"/>
      <c r="CO758" s="21"/>
      <c r="CP758" s="21"/>
      <c r="CQ758" s="21"/>
    </row>
    <row r="759" spans="26:95">
      <c r="Z759" s="21"/>
      <c r="AA759" s="21"/>
      <c r="AB759" s="21"/>
      <c r="AC759" s="21"/>
      <c r="AD759" s="21"/>
      <c r="AE759" s="21"/>
      <c r="AF759" s="21"/>
      <c r="AG759" s="21"/>
      <c r="AH759" s="21"/>
      <c r="AI759" s="21"/>
      <c r="AJ759" s="21"/>
      <c r="AK759" s="21"/>
      <c r="AL759" s="21"/>
      <c r="AM759" s="21"/>
      <c r="AN759" s="21"/>
      <c r="AO759" s="21"/>
      <c r="AP759" s="21"/>
      <c r="AQ759" s="21"/>
      <c r="AR759" s="21"/>
      <c r="AS759" s="21"/>
      <c r="AT759" s="21"/>
      <c r="AU759" s="21"/>
      <c r="AV759" s="21"/>
      <c r="AW759" s="21"/>
      <c r="AX759" s="21"/>
      <c r="AY759" s="21"/>
      <c r="AZ759" s="21"/>
      <c r="BA759" s="21"/>
      <c r="BB759" s="21"/>
      <c r="BC759" s="21"/>
      <c r="BD759" s="21"/>
      <c r="BE759" s="21"/>
      <c r="BF759" s="21"/>
      <c r="BG759" s="21"/>
      <c r="BH759" s="21"/>
      <c r="BI759" s="21"/>
      <c r="BJ759" s="21"/>
      <c r="BK759" s="21"/>
      <c r="BL759" s="21"/>
      <c r="BM759" s="21"/>
      <c r="BN759" s="21"/>
      <c r="BO759" s="21"/>
      <c r="BP759" s="21"/>
      <c r="BQ759" s="21"/>
      <c r="BR759" s="21"/>
      <c r="BS759" s="21"/>
      <c r="BT759" s="21"/>
      <c r="BU759" s="21"/>
      <c r="BV759" s="21"/>
      <c r="BW759" s="21"/>
      <c r="BX759" s="21"/>
      <c r="BY759" s="21"/>
      <c r="BZ759" s="21"/>
      <c r="CA759" s="21"/>
      <c r="CB759" s="21"/>
      <c r="CC759" s="21"/>
      <c r="CD759" s="21"/>
      <c r="CE759" s="21"/>
      <c r="CF759" s="21"/>
      <c r="CG759" s="21"/>
      <c r="CH759" s="21"/>
      <c r="CI759" s="21"/>
      <c r="CJ759" s="21"/>
      <c r="CK759" s="21"/>
      <c r="CL759" s="21"/>
      <c r="CM759" s="21"/>
      <c r="CN759" s="21"/>
      <c r="CO759" s="21"/>
      <c r="CP759" s="21"/>
      <c r="CQ759" s="21"/>
    </row>
    <row r="760" spans="26:95">
      <c r="Z760" s="21"/>
      <c r="AA760" s="21"/>
      <c r="AB760" s="21"/>
      <c r="AC760" s="21"/>
      <c r="AD760" s="21"/>
      <c r="AE760" s="21"/>
      <c r="AF760" s="21"/>
      <c r="AG760" s="21"/>
      <c r="AH760" s="21"/>
      <c r="AI760" s="21"/>
      <c r="AJ760" s="21"/>
      <c r="AK760" s="21"/>
      <c r="AL760" s="21"/>
      <c r="AM760" s="21"/>
      <c r="AN760" s="21"/>
      <c r="AO760" s="21"/>
      <c r="AP760" s="21"/>
      <c r="AQ760" s="21"/>
      <c r="AR760" s="21"/>
      <c r="AS760" s="21"/>
      <c r="AT760" s="21"/>
      <c r="AU760" s="21"/>
      <c r="AV760" s="21"/>
      <c r="AW760" s="21"/>
      <c r="AX760" s="21"/>
      <c r="AY760" s="21"/>
      <c r="AZ760" s="21"/>
      <c r="BA760" s="21"/>
      <c r="BB760" s="21"/>
      <c r="BC760" s="21"/>
      <c r="BD760" s="21"/>
      <c r="BE760" s="21"/>
      <c r="BF760" s="21"/>
      <c r="BG760" s="21"/>
      <c r="BH760" s="21"/>
      <c r="BI760" s="21"/>
      <c r="BJ760" s="21"/>
      <c r="BK760" s="21"/>
      <c r="BL760" s="21"/>
      <c r="BM760" s="21"/>
      <c r="BN760" s="21"/>
      <c r="BO760" s="21"/>
      <c r="BP760" s="21"/>
      <c r="BQ760" s="21"/>
      <c r="BR760" s="21"/>
      <c r="BS760" s="21"/>
      <c r="BT760" s="21"/>
      <c r="BU760" s="21"/>
      <c r="BV760" s="21"/>
      <c r="BW760" s="21"/>
      <c r="BX760" s="21"/>
      <c r="BY760" s="21"/>
      <c r="BZ760" s="21"/>
      <c r="CA760" s="21"/>
      <c r="CB760" s="21"/>
      <c r="CC760" s="21"/>
      <c r="CD760" s="21"/>
      <c r="CE760" s="21"/>
      <c r="CF760" s="21"/>
      <c r="CG760" s="21"/>
      <c r="CH760" s="21"/>
      <c r="CI760" s="21"/>
      <c r="CJ760" s="21"/>
      <c r="CK760" s="21"/>
      <c r="CL760" s="21"/>
      <c r="CM760" s="21"/>
      <c r="CN760" s="21"/>
      <c r="CO760" s="21"/>
      <c r="CP760" s="21"/>
      <c r="CQ760" s="21"/>
    </row>
    <row r="761" spans="26:95">
      <c r="Z761" s="21"/>
      <c r="AA761" s="21"/>
      <c r="AB761" s="21"/>
      <c r="AC761" s="21"/>
      <c r="AD761" s="21"/>
      <c r="AE761" s="21"/>
      <c r="AF761" s="21"/>
      <c r="AG761" s="21"/>
      <c r="AH761" s="21"/>
      <c r="AI761" s="21"/>
      <c r="AJ761" s="21"/>
      <c r="AK761" s="21"/>
      <c r="AL761" s="21"/>
      <c r="AM761" s="21"/>
      <c r="AN761" s="21"/>
      <c r="AO761" s="21"/>
      <c r="AP761" s="21"/>
      <c r="AQ761" s="21"/>
      <c r="AR761" s="21"/>
      <c r="AS761" s="21"/>
      <c r="AT761" s="21"/>
      <c r="AU761" s="21"/>
      <c r="AV761" s="21"/>
      <c r="AW761" s="21"/>
      <c r="AX761" s="21"/>
      <c r="AY761" s="21"/>
      <c r="AZ761" s="21"/>
      <c r="BA761" s="21"/>
      <c r="BB761" s="21"/>
      <c r="BC761" s="21"/>
      <c r="BD761" s="21"/>
      <c r="BE761" s="21"/>
      <c r="BF761" s="21"/>
      <c r="BG761" s="21"/>
      <c r="BH761" s="21"/>
      <c r="BI761" s="21"/>
      <c r="BJ761" s="21"/>
      <c r="BK761" s="21"/>
      <c r="BL761" s="21"/>
      <c r="BM761" s="21"/>
      <c r="BN761" s="21"/>
      <c r="BO761" s="21"/>
      <c r="BP761" s="21"/>
      <c r="BQ761" s="21"/>
      <c r="BR761" s="21"/>
      <c r="BS761" s="21"/>
      <c r="BT761" s="21"/>
      <c r="BU761" s="21"/>
      <c r="BV761" s="21"/>
      <c r="BW761" s="21"/>
      <c r="BX761" s="21"/>
      <c r="BY761" s="21"/>
      <c r="BZ761" s="21"/>
      <c r="CA761" s="21"/>
      <c r="CB761" s="21"/>
      <c r="CC761" s="21"/>
      <c r="CD761" s="21"/>
      <c r="CE761" s="21"/>
      <c r="CF761" s="21"/>
      <c r="CG761" s="21"/>
      <c r="CH761" s="21"/>
      <c r="CI761" s="21"/>
      <c r="CJ761" s="21"/>
      <c r="CK761" s="21"/>
      <c r="CL761" s="21"/>
      <c r="CM761" s="21"/>
      <c r="CN761" s="21"/>
      <c r="CO761" s="21"/>
      <c r="CP761" s="21"/>
      <c r="CQ761" s="21"/>
    </row>
    <row r="762" spans="26:95">
      <c r="Z762" s="21"/>
      <c r="AA762" s="21"/>
      <c r="AB762" s="21"/>
      <c r="AC762" s="21"/>
      <c r="AD762" s="21"/>
      <c r="AE762" s="21"/>
      <c r="AF762" s="21"/>
      <c r="AG762" s="21"/>
      <c r="AH762" s="21"/>
      <c r="AI762" s="21"/>
      <c r="AJ762" s="21"/>
      <c r="AK762" s="21"/>
      <c r="AL762" s="21"/>
      <c r="AM762" s="21"/>
      <c r="AN762" s="21"/>
      <c r="AO762" s="21"/>
      <c r="AP762" s="21"/>
      <c r="AQ762" s="21"/>
      <c r="AR762" s="21"/>
      <c r="AS762" s="21"/>
      <c r="AT762" s="21"/>
      <c r="AU762" s="21"/>
      <c r="AV762" s="21"/>
      <c r="AW762" s="21"/>
      <c r="AX762" s="21"/>
      <c r="AY762" s="21"/>
      <c r="AZ762" s="21"/>
      <c r="BA762" s="21"/>
      <c r="BB762" s="21"/>
      <c r="BC762" s="21"/>
      <c r="BD762" s="21"/>
      <c r="BE762" s="21"/>
      <c r="BF762" s="21"/>
      <c r="BG762" s="21"/>
      <c r="BH762" s="21"/>
      <c r="BI762" s="21"/>
      <c r="BJ762" s="21"/>
      <c r="BK762" s="21"/>
      <c r="BL762" s="21"/>
      <c r="BM762" s="21"/>
      <c r="BN762" s="21"/>
      <c r="BO762" s="21"/>
      <c r="BP762" s="21"/>
      <c r="BQ762" s="21"/>
      <c r="BR762" s="21"/>
      <c r="BS762" s="21"/>
      <c r="BT762" s="21"/>
      <c r="BU762" s="21"/>
      <c r="BV762" s="21"/>
      <c r="BW762" s="21"/>
      <c r="BX762" s="21"/>
      <c r="BY762" s="21"/>
      <c r="BZ762" s="21"/>
      <c r="CA762" s="21"/>
      <c r="CB762" s="21"/>
      <c r="CC762" s="21"/>
      <c r="CD762" s="21"/>
      <c r="CE762" s="21"/>
      <c r="CF762" s="21"/>
      <c r="CG762" s="21"/>
      <c r="CH762" s="21"/>
      <c r="CI762" s="21"/>
      <c r="CJ762" s="21"/>
      <c r="CK762" s="21"/>
      <c r="CL762" s="21"/>
      <c r="CM762" s="21"/>
      <c r="CN762" s="21"/>
      <c r="CO762" s="21"/>
      <c r="CP762" s="21"/>
      <c r="CQ762" s="21"/>
    </row>
    <row r="763" spans="26:95">
      <c r="Z763" s="21"/>
      <c r="AA763" s="21"/>
      <c r="AB763" s="21"/>
      <c r="AC763" s="21"/>
      <c r="AD763" s="21"/>
      <c r="AE763" s="21"/>
      <c r="AF763" s="21"/>
      <c r="AG763" s="21"/>
      <c r="AH763" s="21"/>
      <c r="AI763" s="21"/>
      <c r="AJ763" s="21"/>
      <c r="AK763" s="21"/>
      <c r="AL763" s="21"/>
      <c r="AM763" s="21"/>
      <c r="AN763" s="21"/>
      <c r="AO763" s="21"/>
      <c r="AP763" s="21"/>
      <c r="AQ763" s="21"/>
      <c r="AR763" s="21"/>
      <c r="AS763" s="21"/>
      <c r="AT763" s="21"/>
      <c r="AU763" s="21"/>
      <c r="AV763" s="21"/>
      <c r="AW763" s="21"/>
      <c r="AX763" s="21"/>
      <c r="AY763" s="21"/>
      <c r="AZ763" s="21"/>
      <c r="BA763" s="21"/>
      <c r="BB763" s="21"/>
      <c r="BC763" s="21"/>
      <c r="BD763" s="21"/>
      <c r="BE763" s="21"/>
      <c r="BF763" s="21"/>
      <c r="BG763" s="21"/>
      <c r="BH763" s="21"/>
      <c r="BI763" s="21"/>
      <c r="BJ763" s="21"/>
      <c r="BK763" s="21"/>
      <c r="BL763" s="21"/>
      <c r="BM763" s="21"/>
      <c r="BN763" s="21"/>
      <c r="BO763" s="21"/>
      <c r="BP763" s="21"/>
      <c r="BQ763" s="21"/>
      <c r="BR763" s="21"/>
      <c r="BS763" s="21"/>
      <c r="BT763" s="21"/>
      <c r="BU763" s="21"/>
      <c r="BV763" s="21"/>
      <c r="BW763" s="21"/>
      <c r="BX763" s="21"/>
      <c r="BY763" s="21"/>
      <c r="BZ763" s="21"/>
      <c r="CA763" s="21"/>
      <c r="CB763" s="21"/>
      <c r="CC763" s="21"/>
      <c r="CD763" s="21"/>
      <c r="CE763" s="21"/>
      <c r="CF763" s="21"/>
      <c r="CG763" s="21"/>
      <c r="CH763" s="21"/>
      <c r="CI763" s="21"/>
      <c r="CJ763" s="21"/>
      <c r="CK763" s="21"/>
      <c r="CL763" s="21"/>
      <c r="CM763" s="21"/>
      <c r="CN763" s="21"/>
      <c r="CO763" s="21"/>
      <c r="CP763" s="21"/>
      <c r="CQ763" s="21"/>
    </row>
    <row r="764" spans="26:95">
      <c r="Z764" s="21"/>
      <c r="AA764" s="21"/>
      <c r="AB764" s="21"/>
      <c r="AC764" s="21"/>
      <c r="AD764" s="21"/>
      <c r="AE764" s="21"/>
      <c r="AF764" s="21"/>
      <c r="AG764" s="21"/>
      <c r="AH764" s="21"/>
      <c r="AI764" s="21"/>
      <c r="AJ764" s="21"/>
      <c r="AK764" s="21"/>
      <c r="AL764" s="21"/>
      <c r="AM764" s="21"/>
      <c r="AN764" s="21"/>
      <c r="AO764" s="21"/>
      <c r="AP764" s="21"/>
      <c r="AQ764" s="21"/>
      <c r="AR764" s="21"/>
      <c r="AS764" s="21"/>
      <c r="AT764" s="21"/>
      <c r="AU764" s="21"/>
      <c r="AV764" s="21"/>
      <c r="AW764" s="21"/>
      <c r="AX764" s="21"/>
      <c r="AY764" s="21"/>
      <c r="AZ764" s="21"/>
      <c r="BA764" s="21"/>
      <c r="BB764" s="21"/>
      <c r="BC764" s="21"/>
      <c r="BD764" s="21"/>
      <c r="BE764" s="21"/>
      <c r="BF764" s="21"/>
      <c r="BG764" s="21"/>
      <c r="BH764" s="21"/>
      <c r="BI764" s="21"/>
      <c r="BJ764" s="21"/>
      <c r="BK764" s="21"/>
      <c r="BL764" s="21"/>
      <c r="BM764" s="21"/>
      <c r="BN764" s="21"/>
      <c r="BO764" s="21"/>
      <c r="BP764" s="21"/>
      <c r="BQ764" s="21"/>
      <c r="BR764" s="21"/>
      <c r="BS764" s="21"/>
      <c r="BT764" s="21"/>
      <c r="BU764" s="21"/>
      <c r="BV764" s="21"/>
      <c r="BW764" s="21"/>
      <c r="BX764" s="21"/>
      <c r="BY764" s="21"/>
      <c r="BZ764" s="21"/>
      <c r="CA764" s="21"/>
      <c r="CB764" s="21"/>
      <c r="CC764" s="21"/>
      <c r="CD764" s="21"/>
      <c r="CE764" s="21"/>
      <c r="CF764" s="21"/>
      <c r="CG764" s="21"/>
      <c r="CH764" s="21"/>
      <c r="CI764" s="21"/>
      <c r="CJ764" s="21"/>
      <c r="CK764" s="21"/>
      <c r="CL764" s="21"/>
      <c r="CM764" s="21"/>
      <c r="CN764" s="21"/>
      <c r="CO764" s="21"/>
      <c r="CP764" s="21"/>
      <c r="CQ764" s="21"/>
    </row>
    <row r="765" spans="26:95">
      <c r="Z765" s="21"/>
      <c r="AA765" s="21"/>
      <c r="AB765" s="21"/>
      <c r="AC765" s="21"/>
      <c r="AD765" s="21"/>
      <c r="AE765" s="21"/>
      <c r="AF765" s="21"/>
      <c r="AG765" s="21"/>
      <c r="AH765" s="21"/>
      <c r="AI765" s="21"/>
      <c r="AJ765" s="21"/>
      <c r="AK765" s="21"/>
      <c r="AL765" s="21"/>
      <c r="AM765" s="21"/>
      <c r="AN765" s="21"/>
      <c r="AO765" s="21"/>
      <c r="AP765" s="21"/>
      <c r="AQ765" s="21"/>
      <c r="AR765" s="21"/>
      <c r="AS765" s="21"/>
      <c r="AT765" s="21"/>
      <c r="AU765" s="21"/>
      <c r="AV765" s="21"/>
      <c r="AW765" s="21"/>
      <c r="AX765" s="21"/>
      <c r="AY765" s="21"/>
      <c r="AZ765" s="21"/>
      <c r="BA765" s="21"/>
      <c r="BB765" s="21"/>
      <c r="BC765" s="21"/>
      <c r="BD765" s="21"/>
      <c r="BE765" s="21"/>
      <c r="BF765" s="21"/>
      <c r="BG765" s="21"/>
      <c r="BH765" s="21"/>
      <c r="BI765" s="21"/>
      <c r="BJ765" s="21"/>
      <c r="BK765" s="21"/>
      <c r="BL765" s="21"/>
      <c r="BM765" s="21"/>
      <c r="BN765" s="21"/>
      <c r="BO765" s="21"/>
      <c r="BP765" s="21"/>
      <c r="BQ765" s="21"/>
      <c r="BR765" s="21"/>
      <c r="BS765" s="21"/>
      <c r="BT765" s="21"/>
      <c r="BU765" s="21"/>
      <c r="BV765" s="21"/>
      <c r="BW765" s="21"/>
      <c r="BX765" s="21"/>
      <c r="BY765" s="21"/>
      <c r="BZ765" s="21"/>
      <c r="CA765" s="21"/>
      <c r="CB765" s="21"/>
      <c r="CC765" s="21"/>
      <c r="CD765" s="21"/>
      <c r="CE765" s="21"/>
      <c r="CF765" s="21"/>
      <c r="CG765" s="21"/>
      <c r="CH765" s="21"/>
      <c r="CI765" s="21"/>
      <c r="CJ765" s="21"/>
      <c r="CK765" s="21"/>
      <c r="CL765" s="21"/>
      <c r="CM765" s="21"/>
      <c r="CN765" s="21"/>
      <c r="CO765" s="21"/>
      <c r="CP765" s="21"/>
      <c r="CQ765" s="21"/>
    </row>
    <row r="766" spans="26:95">
      <c r="Z766" s="21"/>
      <c r="AA766" s="21"/>
      <c r="AB766" s="21"/>
      <c r="AC766" s="21"/>
      <c r="AD766" s="21"/>
      <c r="AE766" s="21"/>
      <c r="AF766" s="21"/>
      <c r="AG766" s="21"/>
      <c r="AH766" s="21"/>
      <c r="AI766" s="21"/>
      <c r="AJ766" s="21"/>
      <c r="AK766" s="21"/>
      <c r="AL766" s="21"/>
      <c r="AM766" s="21"/>
      <c r="AN766" s="21"/>
      <c r="AO766" s="21"/>
      <c r="AP766" s="21"/>
      <c r="AQ766" s="21"/>
      <c r="AR766" s="21"/>
      <c r="AS766" s="21"/>
      <c r="AT766" s="21"/>
      <c r="AU766" s="21"/>
      <c r="AV766" s="21"/>
      <c r="AW766" s="21"/>
      <c r="AX766" s="21"/>
      <c r="AY766" s="21"/>
      <c r="AZ766" s="21"/>
      <c r="BA766" s="21"/>
      <c r="BB766" s="21"/>
      <c r="BC766" s="21"/>
      <c r="BD766" s="21"/>
      <c r="BE766" s="21"/>
      <c r="BF766" s="21"/>
      <c r="BG766" s="21"/>
      <c r="BH766" s="21"/>
      <c r="BI766" s="21"/>
      <c r="BJ766" s="21"/>
      <c r="BK766" s="21"/>
      <c r="BL766" s="21"/>
      <c r="BM766" s="21"/>
      <c r="BN766" s="21"/>
      <c r="BO766" s="21"/>
      <c r="BP766" s="21"/>
      <c r="BQ766" s="21"/>
      <c r="BR766" s="21"/>
      <c r="BS766" s="21"/>
      <c r="BT766" s="21"/>
      <c r="BU766" s="21"/>
      <c r="BV766" s="21"/>
      <c r="BW766" s="21"/>
      <c r="BX766" s="21"/>
      <c r="BY766" s="21"/>
      <c r="BZ766" s="21"/>
      <c r="CA766" s="21"/>
      <c r="CB766" s="21"/>
      <c r="CC766" s="21"/>
      <c r="CD766" s="21"/>
      <c r="CE766" s="21"/>
      <c r="CF766" s="21"/>
      <c r="CG766" s="21"/>
      <c r="CH766" s="21"/>
      <c r="CI766" s="21"/>
      <c r="CJ766" s="21"/>
      <c r="CK766" s="21"/>
      <c r="CL766" s="21"/>
      <c r="CM766" s="21"/>
      <c r="CN766" s="21"/>
      <c r="CO766" s="21"/>
      <c r="CP766" s="21"/>
      <c r="CQ766" s="21"/>
    </row>
    <row r="767" spans="26:95">
      <c r="Z767" s="21"/>
      <c r="AA767" s="21"/>
      <c r="AB767" s="21"/>
      <c r="AC767" s="21"/>
      <c r="AD767" s="21"/>
      <c r="AE767" s="21"/>
      <c r="AF767" s="21"/>
      <c r="AG767" s="21"/>
      <c r="AH767" s="21"/>
      <c r="AI767" s="21"/>
      <c r="AJ767" s="21"/>
      <c r="AK767" s="21"/>
      <c r="AL767" s="21"/>
      <c r="AM767" s="21"/>
      <c r="AN767" s="21"/>
      <c r="AO767" s="21"/>
      <c r="AP767" s="21"/>
      <c r="AQ767" s="21"/>
      <c r="AR767" s="21"/>
      <c r="AS767" s="21"/>
      <c r="AT767" s="21"/>
      <c r="AU767" s="21"/>
      <c r="AV767" s="21"/>
      <c r="AW767" s="21"/>
      <c r="AX767" s="21"/>
      <c r="AY767" s="21"/>
      <c r="AZ767" s="21"/>
      <c r="BA767" s="21"/>
      <c r="BB767" s="21"/>
      <c r="BC767" s="21"/>
      <c r="BD767" s="21"/>
      <c r="BE767" s="21"/>
      <c r="BF767" s="21"/>
      <c r="BG767" s="21"/>
      <c r="BH767" s="21"/>
      <c r="BI767" s="21"/>
      <c r="BJ767" s="21"/>
      <c r="BK767" s="21"/>
      <c r="BL767" s="21"/>
      <c r="BM767" s="21"/>
      <c r="BN767" s="21"/>
      <c r="BO767" s="21"/>
      <c r="BP767" s="21"/>
      <c r="BQ767" s="21"/>
      <c r="BR767" s="21"/>
      <c r="BS767" s="21"/>
      <c r="BT767" s="21"/>
      <c r="BU767" s="21"/>
      <c r="BV767" s="21"/>
      <c r="BW767" s="21"/>
      <c r="BX767" s="21"/>
      <c r="BY767" s="21"/>
      <c r="BZ767" s="21"/>
      <c r="CA767" s="21"/>
      <c r="CB767" s="21"/>
      <c r="CC767" s="21"/>
      <c r="CD767" s="21"/>
      <c r="CE767" s="21"/>
      <c r="CF767" s="21"/>
      <c r="CG767" s="21"/>
      <c r="CH767" s="21"/>
      <c r="CI767" s="21"/>
      <c r="CJ767" s="21"/>
      <c r="CK767" s="21"/>
      <c r="CL767" s="21"/>
      <c r="CM767" s="21"/>
      <c r="CN767" s="21"/>
      <c r="CO767" s="21"/>
      <c r="CP767" s="21"/>
      <c r="CQ767" s="21"/>
    </row>
    <row r="768" spans="26:95">
      <c r="Z768" s="21"/>
      <c r="AA768" s="21"/>
      <c r="AB768" s="21"/>
      <c r="AC768" s="21"/>
      <c r="AD768" s="21"/>
      <c r="AE768" s="21"/>
      <c r="AF768" s="21"/>
      <c r="AG768" s="21"/>
      <c r="AH768" s="21"/>
      <c r="AI768" s="21"/>
      <c r="AJ768" s="21"/>
      <c r="AK768" s="21"/>
      <c r="AL768" s="21"/>
      <c r="AM768" s="21"/>
      <c r="AN768" s="21"/>
      <c r="AO768" s="21"/>
      <c r="AP768" s="21"/>
      <c r="AQ768" s="21"/>
      <c r="AR768" s="21"/>
      <c r="AS768" s="21"/>
      <c r="AT768" s="21"/>
      <c r="AU768" s="21"/>
      <c r="AV768" s="21"/>
      <c r="AW768" s="21"/>
      <c r="AX768" s="21"/>
      <c r="AY768" s="21"/>
      <c r="AZ768" s="21"/>
      <c r="BA768" s="21"/>
      <c r="BB768" s="21"/>
      <c r="BC768" s="21"/>
      <c r="BD768" s="21"/>
      <c r="BE768" s="21"/>
      <c r="BF768" s="21"/>
      <c r="BG768" s="21"/>
      <c r="BH768" s="21"/>
      <c r="BI768" s="21"/>
      <c r="BJ768" s="21"/>
      <c r="BK768" s="21"/>
      <c r="BL768" s="21"/>
      <c r="BM768" s="21"/>
      <c r="BN768" s="21"/>
      <c r="BO768" s="21"/>
      <c r="BP768" s="21"/>
      <c r="BQ768" s="21"/>
      <c r="BR768" s="21"/>
      <c r="BS768" s="21"/>
      <c r="BT768" s="21"/>
      <c r="BU768" s="21"/>
      <c r="BV768" s="21"/>
      <c r="BW768" s="21"/>
      <c r="BX768" s="21"/>
      <c r="BY768" s="21"/>
      <c r="BZ768" s="21"/>
      <c r="CA768" s="21"/>
      <c r="CB768" s="21"/>
      <c r="CC768" s="21"/>
      <c r="CD768" s="21"/>
      <c r="CE768" s="21"/>
      <c r="CF768" s="21"/>
      <c r="CG768" s="21"/>
      <c r="CH768" s="21"/>
      <c r="CI768" s="21"/>
      <c r="CJ768" s="21"/>
      <c r="CK768" s="21"/>
      <c r="CL768" s="21"/>
      <c r="CM768" s="21"/>
      <c r="CN768" s="21"/>
      <c r="CO768" s="21"/>
      <c r="CP768" s="21"/>
      <c r="CQ768" s="21"/>
    </row>
    <row r="769" spans="26:95">
      <c r="Z769" s="21"/>
      <c r="AA769" s="21"/>
      <c r="AB769" s="21"/>
      <c r="AC769" s="21"/>
      <c r="AD769" s="21"/>
      <c r="AE769" s="21"/>
      <c r="AF769" s="21"/>
      <c r="AG769" s="21"/>
      <c r="AH769" s="21"/>
      <c r="AI769" s="21"/>
      <c r="AJ769" s="21"/>
      <c r="AK769" s="21"/>
      <c r="AL769" s="21"/>
      <c r="AM769" s="21"/>
      <c r="AN769" s="21"/>
      <c r="AO769" s="21"/>
      <c r="AP769" s="21"/>
      <c r="AQ769" s="21"/>
      <c r="AR769" s="21"/>
      <c r="AS769" s="21"/>
      <c r="AT769" s="21"/>
      <c r="AU769" s="21"/>
      <c r="AV769" s="21"/>
      <c r="AW769" s="21"/>
      <c r="AX769" s="21"/>
      <c r="AY769" s="21"/>
      <c r="AZ769" s="21"/>
      <c r="BA769" s="21"/>
      <c r="BB769" s="21"/>
      <c r="BC769" s="21"/>
      <c r="BD769" s="21"/>
      <c r="BE769" s="21"/>
      <c r="BF769" s="21"/>
      <c r="BG769" s="21"/>
      <c r="BH769" s="21"/>
      <c r="BI769" s="21"/>
      <c r="BJ769" s="21"/>
      <c r="BK769" s="21"/>
      <c r="BL769" s="21"/>
      <c r="BM769" s="21"/>
      <c r="BN769" s="21"/>
      <c r="BO769" s="21"/>
      <c r="BP769" s="21"/>
      <c r="BQ769" s="21"/>
      <c r="BR769" s="21"/>
      <c r="BS769" s="21"/>
      <c r="BT769" s="21"/>
      <c r="BU769" s="21"/>
      <c r="BV769" s="21"/>
      <c r="BW769" s="21"/>
      <c r="BX769" s="21"/>
      <c r="BY769" s="21"/>
      <c r="BZ769" s="21"/>
      <c r="CA769" s="21"/>
      <c r="CB769" s="21"/>
      <c r="CC769" s="21"/>
      <c r="CD769" s="21"/>
      <c r="CE769" s="21"/>
      <c r="CF769" s="21"/>
      <c r="CG769" s="21"/>
      <c r="CH769" s="21"/>
      <c r="CI769" s="21"/>
      <c r="CJ769" s="21"/>
      <c r="CK769" s="21"/>
      <c r="CL769" s="21"/>
      <c r="CM769" s="21"/>
      <c r="CN769" s="21"/>
      <c r="CO769" s="21"/>
      <c r="CP769" s="21"/>
      <c r="CQ769" s="21"/>
    </row>
    <row r="770" spans="26:95">
      <c r="Z770" s="21"/>
      <c r="AA770" s="21"/>
      <c r="AB770" s="21"/>
      <c r="AC770" s="21"/>
      <c r="AD770" s="21"/>
      <c r="AE770" s="21"/>
      <c r="AF770" s="21"/>
      <c r="AG770" s="21"/>
      <c r="AH770" s="21"/>
      <c r="AI770" s="21"/>
      <c r="AJ770" s="21"/>
      <c r="AK770" s="21"/>
      <c r="AL770" s="21"/>
      <c r="AM770" s="21"/>
      <c r="AN770" s="21"/>
      <c r="AO770" s="21"/>
      <c r="AP770" s="21"/>
      <c r="AQ770" s="21"/>
      <c r="AR770" s="21"/>
      <c r="AS770" s="21"/>
      <c r="AT770" s="21"/>
      <c r="AU770" s="21"/>
      <c r="AV770" s="21"/>
      <c r="AW770" s="21"/>
      <c r="AX770" s="21"/>
      <c r="AY770" s="21"/>
      <c r="AZ770" s="21"/>
      <c r="BA770" s="21"/>
      <c r="BB770" s="21"/>
      <c r="BC770" s="21"/>
      <c r="BD770" s="21"/>
      <c r="BE770" s="21"/>
      <c r="BF770" s="21"/>
      <c r="BG770" s="21"/>
      <c r="BH770" s="21"/>
      <c r="BI770" s="21"/>
      <c r="BJ770" s="21"/>
      <c r="BK770" s="21"/>
      <c r="BL770" s="21"/>
      <c r="BM770" s="21"/>
      <c r="BN770" s="21"/>
      <c r="BO770" s="21"/>
      <c r="BP770" s="21"/>
      <c r="BQ770" s="21"/>
      <c r="BR770" s="21"/>
      <c r="BS770" s="21"/>
      <c r="BT770" s="21"/>
      <c r="BU770" s="21"/>
      <c r="BV770" s="21"/>
      <c r="BW770" s="21"/>
      <c r="BX770" s="21"/>
      <c r="BY770" s="21"/>
      <c r="BZ770" s="21"/>
      <c r="CA770" s="21"/>
      <c r="CB770" s="21"/>
      <c r="CC770" s="21"/>
      <c r="CD770" s="21"/>
      <c r="CE770" s="21"/>
      <c r="CF770" s="21"/>
      <c r="CG770" s="21"/>
      <c r="CH770" s="21"/>
      <c r="CI770" s="21"/>
      <c r="CJ770" s="21"/>
      <c r="CK770" s="21"/>
      <c r="CL770" s="21"/>
      <c r="CM770" s="21"/>
      <c r="CN770" s="21"/>
      <c r="CO770" s="21"/>
      <c r="CP770" s="21"/>
      <c r="CQ770" s="21"/>
    </row>
    <row r="771" spans="26:95">
      <c r="Z771" s="21"/>
      <c r="AA771" s="21"/>
      <c r="AB771" s="21"/>
      <c r="AC771" s="21"/>
      <c r="AD771" s="21"/>
      <c r="AE771" s="21"/>
      <c r="AF771" s="21"/>
      <c r="AG771" s="21"/>
      <c r="AH771" s="21"/>
      <c r="AI771" s="21"/>
      <c r="AJ771" s="21"/>
      <c r="AK771" s="21"/>
      <c r="AL771" s="21"/>
      <c r="AM771" s="21"/>
      <c r="AN771" s="21"/>
      <c r="AO771" s="21"/>
      <c r="AP771" s="21"/>
      <c r="AQ771" s="21"/>
      <c r="AR771" s="21"/>
      <c r="AS771" s="21"/>
      <c r="AT771" s="21"/>
      <c r="AU771" s="21"/>
      <c r="AV771" s="21"/>
      <c r="AW771" s="21"/>
      <c r="AX771" s="21"/>
      <c r="AY771" s="21"/>
      <c r="AZ771" s="21"/>
      <c r="BA771" s="21"/>
      <c r="BB771" s="21"/>
      <c r="BC771" s="21"/>
      <c r="BD771" s="21"/>
      <c r="BE771" s="21"/>
      <c r="BF771" s="21"/>
      <c r="BG771" s="21"/>
      <c r="BH771" s="21"/>
      <c r="BI771" s="21"/>
      <c r="BJ771" s="21"/>
      <c r="BK771" s="21"/>
      <c r="BL771" s="21"/>
      <c r="BM771" s="21"/>
      <c r="BN771" s="21"/>
      <c r="BO771" s="21"/>
      <c r="BP771" s="21"/>
      <c r="BQ771" s="21"/>
      <c r="BR771" s="21"/>
      <c r="BS771" s="21"/>
      <c r="BT771" s="21"/>
      <c r="BU771" s="21"/>
      <c r="BV771" s="21"/>
      <c r="BW771" s="21"/>
      <c r="BX771" s="21"/>
      <c r="BY771" s="21"/>
      <c r="BZ771" s="21"/>
      <c r="CA771" s="21"/>
      <c r="CB771" s="21"/>
      <c r="CC771" s="21"/>
      <c r="CD771" s="21"/>
      <c r="CE771" s="21"/>
      <c r="CF771" s="21"/>
      <c r="CG771" s="21"/>
      <c r="CH771" s="21"/>
      <c r="CI771" s="21"/>
      <c r="CJ771" s="21"/>
      <c r="CK771" s="21"/>
      <c r="CL771" s="21"/>
      <c r="CM771" s="21"/>
      <c r="CN771" s="21"/>
      <c r="CO771" s="21"/>
      <c r="CP771" s="21"/>
      <c r="CQ771" s="21"/>
    </row>
    <row r="772" spans="26:95">
      <c r="Z772" s="21"/>
      <c r="AA772" s="21"/>
      <c r="AB772" s="21"/>
      <c r="AC772" s="21"/>
      <c r="AD772" s="21"/>
      <c r="AE772" s="21"/>
      <c r="AF772" s="21"/>
      <c r="AG772" s="21"/>
      <c r="AH772" s="21"/>
      <c r="AI772" s="21"/>
      <c r="AJ772" s="21"/>
      <c r="AK772" s="21"/>
      <c r="AL772" s="21"/>
      <c r="AM772" s="21"/>
      <c r="AN772" s="21"/>
      <c r="AO772" s="21"/>
      <c r="AP772" s="21"/>
      <c r="AQ772" s="21"/>
      <c r="AR772" s="21"/>
      <c r="AS772" s="21"/>
      <c r="AT772" s="21"/>
      <c r="AU772" s="21"/>
      <c r="AV772" s="21"/>
      <c r="AW772" s="21"/>
      <c r="AX772" s="21"/>
      <c r="AY772" s="21"/>
      <c r="AZ772" s="21"/>
      <c r="BA772" s="21"/>
      <c r="BB772" s="21"/>
      <c r="BC772" s="21"/>
      <c r="BD772" s="21"/>
      <c r="BE772" s="21"/>
      <c r="BF772" s="21"/>
      <c r="BG772" s="21"/>
      <c r="BH772" s="21"/>
      <c r="BI772" s="21"/>
      <c r="BJ772" s="21"/>
      <c r="BK772" s="21"/>
      <c r="BL772" s="21"/>
      <c r="BM772" s="21"/>
      <c r="BN772" s="21"/>
      <c r="BO772" s="21"/>
      <c r="BP772" s="21"/>
      <c r="BQ772" s="21"/>
      <c r="BR772" s="21"/>
      <c r="BS772" s="21"/>
      <c r="BT772" s="21"/>
      <c r="BU772" s="21"/>
      <c r="BV772" s="21"/>
      <c r="BW772" s="21"/>
      <c r="BX772" s="21"/>
      <c r="BY772" s="21"/>
      <c r="BZ772" s="21"/>
      <c r="CA772" s="21"/>
      <c r="CB772" s="21"/>
      <c r="CC772" s="21"/>
      <c r="CD772" s="21"/>
      <c r="CE772" s="21"/>
      <c r="CF772" s="21"/>
      <c r="CG772" s="21"/>
      <c r="CH772" s="21"/>
      <c r="CI772" s="21"/>
      <c r="CJ772" s="21"/>
      <c r="CK772" s="21"/>
      <c r="CL772" s="21"/>
      <c r="CM772" s="21"/>
      <c r="CN772" s="21"/>
      <c r="CO772" s="21"/>
      <c r="CP772" s="21"/>
      <c r="CQ772" s="21"/>
    </row>
    <row r="773" spans="26:95">
      <c r="Z773" s="21"/>
      <c r="AA773" s="21"/>
      <c r="AB773" s="21"/>
      <c r="AC773" s="21"/>
      <c r="AD773" s="21"/>
      <c r="AE773" s="21"/>
      <c r="AF773" s="21"/>
      <c r="AG773" s="21"/>
      <c r="AH773" s="21"/>
      <c r="AI773" s="21"/>
      <c r="AJ773" s="21"/>
      <c r="AK773" s="21"/>
      <c r="AL773" s="21"/>
      <c r="AM773" s="21"/>
      <c r="AN773" s="21"/>
      <c r="AO773" s="21"/>
      <c r="AP773" s="21"/>
      <c r="AQ773" s="21"/>
      <c r="AR773" s="21"/>
      <c r="AS773" s="21"/>
      <c r="AT773" s="21"/>
      <c r="AU773" s="21"/>
      <c r="AV773" s="21"/>
      <c r="AW773" s="21"/>
      <c r="AX773" s="21"/>
      <c r="AY773" s="21"/>
      <c r="AZ773" s="21"/>
      <c r="BA773" s="21"/>
      <c r="BB773" s="21"/>
      <c r="BC773" s="21"/>
      <c r="BD773" s="21"/>
      <c r="BE773" s="21"/>
      <c r="BF773" s="21"/>
      <c r="BG773" s="21"/>
      <c r="BH773" s="21"/>
      <c r="BI773" s="21"/>
      <c r="BJ773" s="21"/>
      <c r="BK773" s="21"/>
      <c r="BL773" s="21"/>
      <c r="BM773" s="21"/>
      <c r="BN773" s="21"/>
      <c r="BO773" s="21"/>
      <c r="BP773" s="21"/>
      <c r="BQ773" s="21"/>
      <c r="BR773" s="21"/>
      <c r="BS773" s="21"/>
      <c r="BT773" s="21"/>
      <c r="BU773" s="21"/>
      <c r="BV773" s="21"/>
      <c r="BW773" s="21"/>
      <c r="BX773" s="21"/>
      <c r="BY773" s="21"/>
      <c r="BZ773" s="21"/>
      <c r="CA773" s="21"/>
      <c r="CB773" s="21"/>
      <c r="CC773" s="21"/>
      <c r="CD773" s="21"/>
      <c r="CE773" s="21"/>
      <c r="CF773" s="21"/>
      <c r="CG773" s="21"/>
      <c r="CH773" s="21"/>
      <c r="CI773" s="21"/>
      <c r="CJ773" s="21"/>
      <c r="CK773" s="21"/>
      <c r="CL773" s="21"/>
      <c r="CM773" s="21"/>
      <c r="CN773" s="21"/>
      <c r="CO773" s="21"/>
      <c r="CP773" s="21"/>
      <c r="CQ773" s="21"/>
    </row>
    <row r="774" spans="26:95">
      <c r="Z774" s="21"/>
      <c r="AA774" s="21"/>
      <c r="AB774" s="21"/>
      <c r="AC774" s="21"/>
      <c r="AD774" s="21"/>
      <c r="AE774" s="21"/>
      <c r="AF774" s="21"/>
      <c r="AG774" s="21"/>
      <c r="AH774" s="21"/>
      <c r="AI774" s="21"/>
      <c r="AJ774" s="21"/>
      <c r="AK774" s="21"/>
      <c r="AL774" s="21"/>
      <c r="AM774" s="21"/>
      <c r="AN774" s="21"/>
      <c r="AO774" s="21"/>
      <c r="AP774" s="21"/>
      <c r="AQ774" s="21"/>
      <c r="AR774" s="21"/>
      <c r="AS774" s="21"/>
      <c r="AT774" s="21"/>
      <c r="AU774" s="21"/>
      <c r="AV774" s="21"/>
      <c r="AW774" s="21"/>
      <c r="AX774" s="21"/>
      <c r="AY774" s="21"/>
      <c r="AZ774" s="21"/>
      <c r="BA774" s="21"/>
      <c r="BB774" s="21"/>
      <c r="BC774" s="21"/>
      <c r="BD774" s="21"/>
      <c r="BE774" s="21"/>
      <c r="BF774" s="21"/>
      <c r="BG774" s="21"/>
      <c r="BH774" s="21"/>
      <c r="BI774" s="21"/>
      <c r="BJ774" s="21"/>
      <c r="BK774" s="21"/>
      <c r="BL774" s="21"/>
      <c r="BM774" s="21"/>
      <c r="BN774" s="21"/>
      <c r="BO774" s="21"/>
      <c r="BP774" s="21"/>
      <c r="BQ774" s="21"/>
      <c r="BR774" s="21"/>
      <c r="BS774" s="21"/>
      <c r="BT774" s="21"/>
      <c r="BU774" s="21"/>
      <c r="BV774" s="21"/>
      <c r="BW774" s="21"/>
      <c r="BX774" s="21"/>
      <c r="BY774" s="21"/>
      <c r="BZ774" s="21"/>
      <c r="CA774" s="21"/>
      <c r="CB774" s="21"/>
      <c r="CC774" s="21"/>
      <c r="CD774" s="21"/>
      <c r="CE774" s="21"/>
      <c r="CF774" s="21"/>
      <c r="CG774" s="21"/>
      <c r="CH774" s="21"/>
      <c r="CI774" s="21"/>
      <c r="CJ774" s="21"/>
      <c r="CK774" s="21"/>
      <c r="CL774" s="21"/>
      <c r="CM774" s="21"/>
      <c r="CN774" s="21"/>
      <c r="CO774" s="21"/>
      <c r="CP774" s="21"/>
      <c r="CQ774" s="21"/>
    </row>
    <row r="775" spans="26:95">
      <c r="Z775" s="21"/>
      <c r="AA775" s="21"/>
      <c r="AB775" s="21"/>
      <c r="AC775" s="21"/>
      <c r="AD775" s="21"/>
      <c r="AE775" s="21"/>
      <c r="AF775" s="21"/>
      <c r="AG775" s="21"/>
      <c r="AH775" s="21"/>
      <c r="AI775" s="21"/>
      <c r="AJ775" s="21"/>
      <c r="AK775" s="21"/>
      <c r="AL775" s="21"/>
      <c r="AM775" s="21"/>
      <c r="AN775" s="21"/>
      <c r="AO775" s="21"/>
      <c r="AP775" s="21"/>
      <c r="AQ775" s="21"/>
      <c r="AR775" s="21"/>
      <c r="AS775" s="21"/>
      <c r="AT775" s="21"/>
      <c r="AU775" s="21"/>
      <c r="AV775" s="21"/>
      <c r="AW775" s="21"/>
      <c r="AX775" s="21"/>
      <c r="AY775" s="21"/>
      <c r="AZ775" s="21"/>
      <c r="BA775" s="21"/>
      <c r="BB775" s="21"/>
      <c r="BC775" s="21"/>
      <c r="BD775" s="21"/>
      <c r="BE775" s="21"/>
      <c r="BF775" s="21"/>
      <c r="BG775" s="21"/>
      <c r="BH775" s="21"/>
      <c r="BI775" s="21"/>
      <c r="BJ775" s="21"/>
      <c r="BK775" s="21"/>
      <c r="BL775" s="21"/>
      <c r="BM775" s="21"/>
      <c r="BN775" s="21"/>
      <c r="BO775" s="21"/>
      <c r="BP775" s="21"/>
      <c r="BQ775" s="21"/>
      <c r="BR775" s="21"/>
      <c r="BS775" s="21"/>
      <c r="BT775" s="21"/>
      <c r="BU775" s="21"/>
      <c r="BV775" s="21"/>
      <c r="BW775" s="21"/>
      <c r="BX775" s="21"/>
      <c r="BY775" s="21"/>
      <c r="BZ775" s="21"/>
      <c r="CA775" s="21"/>
      <c r="CB775" s="21"/>
      <c r="CC775" s="21"/>
      <c r="CD775" s="21"/>
      <c r="CE775" s="21"/>
      <c r="CF775" s="21"/>
      <c r="CG775" s="21"/>
      <c r="CH775" s="21"/>
      <c r="CI775" s="21"/>
      <c r="CJ775" s="21"/>
      <c r="CK775" s="21"/>
      <c r="CL775" s="21"/>
      <c r="CM775" s="21"/>
      <c r="CN775" s="21"/>
      <c r="CO775" s="21"/>
      <c r="CP775" s="21"/>
      <c r="CQ775" s="21"/>
    </row>
    <row r="776" spans="26:95">
      <c r="Z776" s="21"/>
      <c r="AA776" s="21"/>
      <c r="AB776" s="21"/>
      <c r="AC776" s="21"/>
      <c r="AD776" s="21"/>
      <c r="AE776" s="21"/>
      <c r="AF776" s="21"/>
      <c r="AG776" s="21"/>
      <c r="AH776" s="21"/>
      <c r="AI776" s="21"/>
      <c r="AJ776" s="21"/>
      <c r="AK776" s="21"/>
      <c r="AL776" s="21"/>
      <c r="AM776" s="21"/>
      <c r="AN776" s="21"/>
      <c r="AO776" s="21"/>
      <c r="AP776" s="21"/>
      <c r="AQ776" s="21"/>
      <c r="AR776" s="21"/>
      <c r="AS776" s="21"/>
      <c r="AT776" s="21"/>
      <c r="AU776" s="21"/>
      <c r="AV776" s="21"/>
      <c r="AW776" s="21"/>
      <c r="AX776" s="21"/>
      <c r="AY776" s="21"/>
      <c r="AZ776" s="21"/>
      <c r="BA776" s="21"/>
      <c r="BB776" s="21"/>
      <c r="BC776" s="21"/>
      <c r="BD776" s="21"/>
      <c r="BE776" s="21"/>
      <c r="BF776" s="21"/>
      <c r="BG776" s="21"/>
      <c r="BH776" s="21"/>
      <c r="BI776" s="21"/>
      <c r="BJ776" s="21"/>
      <c r="BK776" s="21"/>
      <c r="BL776" s="21"/>
      <c r="BM776" s="21"/>
      <c r="BN776" s="21"/>
      <c r="BO776" s="21"/>
      <c r="BP776" s="21"/>
      <c r="BQ776" s="21"/>
      <c r="BR776" s="21"/>
      <c r="BS776" s="21"/>
      <c r="BT776" s="21"/>
      <c r="BU776" s="21"/>
      <c r="BV776" s="21"/>
      <c r="BW776" s="21"/>
      <c r="BX776" s="21"/>
      <c r="BY776" s="21"/>
      <c r="BZ776" s="21"/>
      <c r="CA776" s="21"/>
      <c r="CB776" s="21"/>
      <c r="CC776" s="21"/>
      <c r="CD776" s="21"/>
      <c r="CE776" s="21"/>
      <c r="CF776" s="21"/>
      <c r="CG776" s="21"/>
      <c r="CH776" s="21"/>
      <c r="CI776" s="21"/>
      <c r="CJ776" s="21"/>
      <c r="CK776" s="21"/>
      <c r="CL776" s="21"/>
      <c r="CM776" s="21"/>
      <c r="CN776" s="21"/>
      <c r="CO776" s="21"/>
      <c r="CP776" s="21"/>
      <c r="CQ776" s="21"/>
    </row>
    <row r="777" spans="26:95">
      <c r="Z777" s="21"/>
      <c r="AA777" s="21"/>
      <c r="AB777" s="21"/>
      <c r="AC777" s="21"/>
      <c r="AD777" s="21"/>
      <c r="AE777" s="21"/>
      <c r="AF777" s="21"/>
      <c r="AG777" s="21"/>
      <c r="AH777" s="21"/>
      <c r="AI777" s="21"/>
      <c r="AJ777" s="21"/>
      <c r="AK777" s="21"/>
      <c r="AL777" s="21"/>
      <c r="AM777" s="21"/>
      <c r="AN777" s="21"/>
      <c r="AO777" s="21"/>
      <c r="AP777" s="21"/>
      <c r="AQ777" s="21"/>
      <c r="AR777" s="21"/>
      <c r="AS777" s="21"/>
      <c r="AT777" s="21"/>
      <c r="AU777" s="21"/>
      <c r="AV777" s="21"/>
      <c r="AW777" s="21"/>
      <c r="AX777" s="21"/>
      <c r="AY777" s="21"/>
      <c r="AZ777" s="21"/>
      <c r="BA777" s="21"/>
      <c r="BB777" s="21"/>
      <c r="BC777" s="21"/>
      <c r="BD777" s="21"/>
      <c r="BE777" s="21"/>
      <c r="BF777" s="21"/>
      <c r="BG777" s="21"/>
      <c r="BH777" s="21"/>
      <c r="BI777" s="21"/>
      <c r="BJ777" s="21"/>
      <c r="BK777" s="21"/>
      <c r="BL777" s="21"/>
      <c r="BM777" s="21"/>
      <c r="BN777" s="21"/>
      <c r="BO777" s="21"/>
      <c r="BP777" s="21"/>
      <c r="BQ777" s="21"/>
      <c r="BR777" s="21"/>
      <c r="BS777" s="21"/>
      <c r="BT777" s="21"/>
      <c r="BU777" s="21"/>
      <c r="BV777" s="21"/>
      <c r="BW777" s="21"/>
      <c r="BX777" s="21"/>
      <c r="BY777" s="21"/>
      <c r="BZ777" s="21"/>
      <c r="CA777" s="21"/>
      <c r="CB777" s="21"/>
      <c r="CC777" s="21"/>
      <c r="CD777" s="21"/>
      <c r="CE777" s="21"/>
      <c r="CF777" s="21"/>
      <c r="CG777" s="21"/>
      <c r="CH777" s="21"/>
      <c r="CI777" s="21"/>
      <c r="CJ777" s="21"/>
      <c r="CK777" s="21"/>
      <c r="CL777" s="21"/>
      <c r="CM777" s="21"/>
      <c r="CN777" s="21"/>
      <c r="CO777" s="21"/>
      <c r="CP777" s="21"/>
      <c r="CQ777" s="21"/>
    </row>
    <row r="778" spans="26:95">
      <c r="Z778" s="21"/>
      <c r="AA778" s="21"/>
      <c r="AB778" s="21"/>
      <c r="AC778" s="21"/>
      <c r="AD778" s="21"/>
      <c r="AE778" s="21"/>
      <c r="AF778" s="21"/>
      <c r="AG778" s="21"/>
      <c r="AH778" s="21"/>
      <c r="AI778" s="21"/>
      <c r="AJ778" s="21"/>
      <c r="AK778" s="21"/>
      <c r="AL778" s="21"/>
      <c r="AM778" s="21"/>
      <c r="AN778" s="21"/>
      <c r="AO778" s="21"/>
      <c r="AP778" s="21"/>
      <c r="AQ778" s="21"/>
      <c r="AR778" s="21"/>
      <c r="AS778" s="21"/>
      <c r="AT778" s="21"/>
      <c r="AU778" s="21"/>
      <c r="AV778" s="21"/>
      <c r="AW778" s="21"/>
      <c r="AX778" s="21"/>
      <c r="AY778" s="21"/>
      <c r="AZ778" s="21"/>
      <c r="BA778" s="21"/>
      <c r="BB778" s="21"/>
      <c r="BC778" s="21"/>
      <c r="BD778" s="21"/>
      <c r="BE778" s="21"/>
      <c r="BF778" s="21"/>
      <c r="BG778" s="21"/>
      <c r="BH778" s="21"/>
      <c r="BI778" s="21"/>
      <c r="BJ778" s="21"/>
      <c r="BK778" s="21"/>
      <c r="BL778" s="21"/>
      <c r="BM778" s="21"/>
      <c r="BN778" s="21"/>
      <c r="BO778" s="21"/>
      <c r="BP778" s="21"/>
      <c r="BQ778" s="21"/>
      <c r="BR778" s="21"/>
      <c r="BS778" s="21"/>
      <c r="BT778" s="21"/>
      <c r="BU778" s="21"/>
      <c r="BV778" s="21"/>
      <c r="BW778" s="21"/>
      <c r="BX778" s="21"/>
      <c r="BY778" s="21"/>
      <c r="BZ778" s="21"/>
      <c r="CA778" s="21"/>
      <c r="CB778" s="21"/>
      <c r="CC778" s="21"/>
      <c r="CD778" s="21"/>
      <c r="CE778" s="21"/>
      <c r="CF778" s="21"/>
      <c r="CG778" s="21"/>
      <c r="CH778" s="21"/>
      <c r="CI778" s="21"/>
      <c r="CJ778" s="21"/>
      <c r="CK778" s="21"/>
      <c r="CL778" s="21"/>
      <c r="CM778" s="21"/>
      <c r="CN778" s="21"/>
      <c r="CO778" s="21"/>
      <c r="CP778" s="21"/>
      <c r="CQ778" s="21"/>
    </row>
    <row r="779" spans="26:95">
      <c r="Z779" s="21"/>
      <c r="AA779" s="21"/>
      <c r="AB779" s="21"/>
      <c r="AC779" s="21"/>
      <c r="AD779" s="21"/>
      <c r="AE779" s="21"/>
      <c r="AF779" s="21"/>
      <c r="AG779" s="21"/>
      <c r="AH779" s="21"/>
      <c r="AI779" s="21"/>
      <c r="AJ779" s="21"/>
      <c r="AK779" s="21"/>
      <c r="AL779" s="21"/>
      <c r="AM779" s="21"/>
      <c r="AN779" s="21"/>
      <c r="AO779" s="21"/>
      <c r="AP779" s="21"/>
      <c r="AQ779" s="21"/>
      <c r="AR779" s="21"/>
      <c r="AS779" s="21"/>
      <c r="AT779" s="21"/>
      <c r="AU779" s="21"/>
      <c r="AV779" s="21"/>
      <c r="AW779" s="21"/>
      <c r="AX779" s="21"/>
      <c r="AY779" s="21"/>
      <c r="AZ779" s="21"/>
      <c r="BA779" s="21"/>
      <c r="BB779" s="21"/>
      <c r="BC779" s="21"/>
      <c r="BD779" s="21"/>
      <c r="BE779" s="21"/>
      <c r="BF779" s="21"/>
      <c r="BG779" s="21"/>
      <c r="BH779" s="21"/>
      <c r="BI779" s="21"/>
      <c r="BJ779" s="21"/>
      <c r="BK779" s="21"/>
      <c r="BL779" s="21"/>
      <c r="BM779" s="21"/>
      <c r="BN779" s="21"/>
      <c r="BO779" s="21"/>
      <c r="BP779" s="21"/>
      <c r="BQ779" s="21"/>
      <c r="BR779" s="21"/>
      <c r="BS779" s="21"/>
      <c r="BT779" s="21"/>
      <c r="BU779" s="21"/>
      <c r="BV779" s="21"/>
      <c r="BW779" s="21"/>
      <c r="BX779" s="21"/>
      <c r="BY779" s="21"/>
      <c r="BZ779" s="21"/>
      <c r="CA779" s="21"/>
      <c r="CB779" s="21"/>
      <c r="CC779" s="21"/>
      <c r="CD779" s="21"/>
      <c r="CE779" s="21"/>
      <c r="CF779" s="21"/>
      <c r="CG779" s="21"/>
      <c r="CH779" s="21"/>
      <c r="CI779" s="21"/>
      <c r="CJ779" s="21"/>
      <c r="CK779" s="21"/>
      <c r="CL779" s="21"/>
      <c r="CM779" s="21"/>
      <c r="CN779" s="21"/>
      <c r="CO779" s="21"/>
      <c r="CP779" s="21"/>
      <c r="CQ779" s="21"/>
    </row>
    <row r="780" spans="26:95">
      <c r="Z780" s="21"/>
      <c r="AA780" s="21"/>
      <c r="AB780" s="21"/>
      <c r="AC780" s="21"/>
      <c r="AD780" s="21"/>
      <c r="AE780" s="21"/>
      <c r="AF780" s="21"/>
      <c r="AG780" s="21"/>
      <c r="AH780" s="21"/>
      <c r="AI780" s="21"/>
      <c r="AJ780" s="21"/>
      <c r="AK780" s="21"/>
      <c r="AL780" s="21"/>
      <c r="AM780" s="21"/>
      <c r="AN780" s="21"/>
      <c r="AO780" s="21"/>
      <c r="AP780" s="21"/>
      <c r="AQ780" s="21"/>
      <c r="AR780" s="21"/>
      <c r="AS780" s="21"/>
      <c r="AT780" s="21"/>
      <c r="AU780" s="21"/>
      <c r="AV780" s="21"/>
      <c r="AW780" s="21"/>
      <c r="AX780" s="21"/>
      <c r="AY780" s="21"/>
      <c r="AZ780" s="21"/>
      <c r="BA780" s="21"/>
      <c r="BB780" s="21"/>
      <c r="BC780" s="21"/>
      <c r="BD780" s="21"/>
      <c r="BE780" s="21"/>
      <c r="BF780" s="21"/>
      <c r="BG780" s="21"/>
      <c r="BH780" s="21"/>
      <c r="BI780" s="21"/>
      <c r="BJ780" s="21"/>
      <c r="BK780" s="21"/>
      <c r="BL780" s="21"/>
      <c r="BM780" s="21"/>
      <c r="BN780" s="21"/>
      <c r="BO780" s="21"/>
      <c r="BP780" s="21"/>
      <c r="BQ780" s="21"/>
      <c r="BR780" s="21"/>
      <c r="BS780" s="21"/>
      <c r="BT780" s="21"/>
      <c r="BU780" s="21"/>
      <c r="BV780" s="21"/>
      <c r="BW780" s="21"/>
      <c r="BX780" s="21"/>
      <c r="BY780" s="21"/>
      <c r="BZ780" s="21"/>
      <c r="CA780" s="21"/>
      <c r="CB780" s="21"/>
      <c r="CC780" s="21"/>
      <c r="CD780" s="21"/>
      <c r="CE780" s="21"/>
      <c r="CF780" s="21"/>
      <c r="CG780" s="21"/>
      <c r="CH780" s="21"/>
      <c r="CI780" s="21"/>
      <c r="CJ780" s="21"/>
      <c r="CK780" s="21"/>
      <c r="CL780" s="21"/>
      <c r="CM780" s="21"/>
      <c r="CN780" s="21"/>
      <c r="CO780" s="21"/>
      <c r="CP780" s="21"/>
      <c r="CQ780" s="21"/>
    </row>
    <row r="781" spans="26:95">
      <c r="Z781" s="21"/>
      <c r="AA781" s="21"/>
      <c r="AB781" s="21"/>
      <c r="AC781" s="21"/>
      <c r="AD781" s="21"/>
      <c r="AE781" s="21"/>
      <c r="AF781" s="21"/>
      <c r="AG781" s="21"/>
      <c r="AH781" s="21"/>
      <c r="AI781" s="21"/>
      <c r="AJ781" s="21"/>
      <c r="AK781" s="21"/>
      <c r="AL781" s="21"/>
      <c r="AM781" s="21"/>
      <c r="AN781" s="21"/>
      <c r="AO781" s="21"/>
      <c r="AP781" s="21"/>
      <c r="AQ781" s="21"/>
      <c r="AR781" s="21"/>
      <c r="AS781" s="21"/>
      <c r="AT781" s="21"/>
      <c r="AU781" s="21"/>
      <c r="AV781" s="21"/>
      <c r="AW781" s="21"/>
      <c r="AX781" s="21"/>
      <c r="AY781" s="21"/>
      <c r="AZ781" s="21"/>
      <c r="BA781" s="21"/>
      <c r="BB781" s="21"/>
      <c r="BC781" s="21"/>
      <c r="BD781" s="21"/>
      <c r="BE781" s="21"/>
      <c r="BF781" s="21"/>
      <c r="BG781" s="21"/>
      <c r="BH781" s="21"/>
      <c r="BI781" s="21"/>
      <c r="BJ781" s="21"/>
      <c r="BK781" s="21"/>
      <c r="BL781" s="21"/>
      <c r="BM781" s="21"/>
      <c r="BN781" s="21"/>
      <c r="BO781" s="21"/>
      <c r="BP781" s="21"/>
      <c r="BQ781" s="21"/>
      <c r="BR781" s="21"/>
      <c r="BS781" s="21"/>
      <c r="BT781" s="21"/>
      <c r="BU781" s="21"/>
      <c r="BV781" s="21"/>
      <c r="BW781" s="21"/>
      <c r="BX781" s="21"/>
      <c r="BY781" s="21"/>
      <c r="BZ781" s="21"/>
      <c r="CA781" s="21"/>
      <c r="CB781" s="21"/>
      <c r="CC781" s="21"/>
      <c r="CD781" s="21"/>
      <c r="CE781" s="21"/>
      <c r="CF781" s="21"/>
      <c r="CG781" s="21"/>
      <c r="CH781" s="21"/>
      <c r="CI781" s="21"/>
      <c r="CJ781" s="21"/>
      <c r="CK781" s="21"/>
      <c r="CL781" s="21"/>
      <c r="CM781" s="21"/>
      <c r="CN781" s="21"/>
      <c r="CO781" s="21"/>
      <c r="CP781" s="21"/>
      <c r="CQ781" s="21"/>
    </row>
    <row r="782" spans="26:95">
      <c r="Z782" s="21"/>
      <c r="AA782" s="21"/>
      <c r="AB782" s="21"/>
      <c r="AC782" s="21"/>
      <c r="AD782" s="21"/>
      <c r="AE782" s="21"/>
      <c r="AF782" s="21"/>
      <c r="AG782" s="21"/>
      <c r="AH782" s="21"/>
      <c r="AI782" s="21"/>
      <c r="AJ782" s="21"/>
      <c r="AK782" s="21"/>
      <c r="AL782" s="21"/>
      <c r="AM782" s="21"/>
      <c r="AN782" s="21"/>
      <c r="AO782" s="21"/>
      <c r="AP782" s="21"/>
      <c r="AQ782" s="21"/>
      <c r="AR782" s="21"/>
      <c r="AS782" s="21"/>
      <c r="AT782" s="21"/>
      <c r="AU782" s="21"/>
      <c r="AV782" s="21"/>
      <c r="AW782" s="21"/>
      <c r="AX782" s="21"/>
      <c r="AY782" s="21"/>
      <c r="AZ782" s="21"/>
      <c r="BA782" s="21"/>
      <c r="BB782" s="21"/>
      <c r="BC782" s="21"/>
      <c r="BD782" s="21"/>
      <c r="BE782" s="21"/>
      <c r="BF782" s="21"/>
      <c r="BG782" s="21"/>
      <c r="BH782" s="21"/>
      <c r="BI782" s="21"/>
      <c r="BJ782" s="21"/>
      <c r="BK782" s="21"/>
      <c r="BL782" s="21"/>
      <c r="BM782" s="21"/>
      <c r="BN782" s="21"/>
      <c r="BO782" s="21"/>
      <c r="BP782" s="21"/>
      <c r="BQ782" s="21"/>
      <c r="BR782" s="21"/>
      <c r="BS782" s="21"/>
      <c r="BT782" s="21"/>
      <c r="BU782" s="21"/>
      <c r="BV782" s="21"/>
      <c r="BW782" s="21"/>
      <c r="BX782" s="21"/>
      <c r="BY782" s="21"/>
      <c r="BZ782" s="21"/>
      <c r="CA782" s="21"/>
      <c r="CB782" s="21"/>
      <c r="CC782" s="21"/>
      <c r="CD782" s="21"/>
      <c r="CE782" s="21"/>
      <c r="CF782" s="21"/>
      <c r="CG782" s="21"/>
      <c r="CH782" s="21"/>
      <c r="CI782" s="21"/>
      <c r="CJ782" s="21"/>
      <c r="CK782" s="21"/>
      <c r="CL782" s="21"/>
      <c r="CM782" s="21"/>
      <c r="CN782" s="21"/>
      <c r="CO782" s="21"/>
      <c r="CP782" s="21"/>
      <c r="CQ782" s="21"/>
    </row>
    <row r="783" spans="26:95">
      <c r="Z783" s="21"/>
      <c r="AA783" s="21"/>
      <c r="AB783" s="21"/>
      <c r="AC783" s="21"/>
      <c r="AD783" s="21"/>
      <c r="AE783" s="21"/>
      <c r="AF783" s="21"/>
      <c r="AG783" s="21"/>
      <c r="AH783" s="21"/>
      <c r="AI783" s="21"/>
      <c r="AJ783" s="21"/>
      <c r="AK783" s="21"/>
      <c r="AL783" s="21"/>
      <c r="AM783" s="21"/>
      <c r="AN783" s="21"/>
      <c r="AO783" s="21"/>
      <c r="AP783" s="21"/>
      <c r="AQ783" s="21"/>
      <c r="AR783" s="21"/>
      <c r="AS783" s="21"/>
      <c r="AT783" s="21"/>
      <c r="AU783" s="21"/>
      <c r="AV783" s="21"/>
      <c r="AW783" s="21"/>
      <c r="AX783" s="21"/>
      <c r="AY783" s="21"/>
      <c r="AZ783" s="21"/>
      <c r="BA783" s="21"/>
      <c r="BB783" s="21"/>
      <c r="BC783" s="21"/>
      <c r="BD783" s="21"/>
      <c r="BE783" s="21"/>
      <c r="BF783" s="21"/>
      <c r="BG783" s="21"/>
      <c r="BH783" s="21"/>
      <c r="BI783" s="21"/>
      <c r="BJ783" s="21"/>
      <c r="BK783" s="21"/>
      <c r="BL783" s="21"/>
      <c r="BM783" s="21"/>
      <c r="BN783" s="21"/>
      <c r="BO783" s="21"/>
      <c r="BP783" s="21"/>
      <c r="BQ783" s="21"/>
      <c r="BR783" s="21"/>
      <c r="BS783" s="21"/>
      <c r="BT783" s="21"/>
      <c r="BU783" s="21"/>
      <c r="BV783" s="21"/>
      <c r="BW783" s="21"/>
      <c r="BX783" s="21"/>
      <c r="BY783" s="21"/>
      <c r="BZ783" s="21"/>
      <c r="CA783" s="21"/>
      <c r="CB783" s="21"/>
      <c r="CC783" s="21"/>
      <c r="CD783" s="21"/>
      <c r="CE783" s="21"/>
      <c r="CF783" s="21"/>
      <c r="CG783" s="21"/>
      <c r="CH783" s="21"/>
      <c r="CI783" s="21"/>
      <c r="CJ783" s="21"/>
      <c r="CK783" s="21"/>
      <c r="CL783" s="21"/>
      <c r="CM783" s="21"/>
      <c r="CN783" s="21"/>
      <c r="CO783" s="21"/>
      <c r="CP783" s="21"/>
      <c r="CQ783" s="21"/>
    </row>
    <row r="784" spans="26:95">
      <c r="Z784" s="21"/>
      <c r="AA784" s="21"/>
      <c r="AB784" s="21"/>
      <c r="AC784" s="21"/>
      <c r="AD784" s="21"/>
      <c r="AE784" s="21"/>
      <c r="AF784" s="21"/>
      <c r="AG784" s="21"/>
      <c r="AH784" s="21"/>
      <c r="AI784" s="21"/>
      <c r="AJ784" s="21"/>
      <c r="AK784" s="21"/>
      <c r="AL784" s="21"/>
      <c r="AM784" s="21"/>
      <c r="AN784" s="21"/>
      <c r="AO784" s="21"/>
      <c r="AP784" s="21"/>
      <c r="AQ784" s="21"/>
      <c r="AR784" s="21"/>
      <c r="AS784" s="21"/>
      <c r="AT784" s="21"/>
      <c r="AU784" s="21"/>
      <c r="AV784" s="21"/>
      <c r="AW784" s="21"/>
      <c r="AX784" s="21"/>
      <c r="AY784" s="21"/>
      <c r="AZ784" s="21"/>
      <c r="BA784" s="21"/>
      <c r="BB784" s="21"/>
      <c r="BC784" s="21"/>
      <c r="BD784" s="21"/>
      <c r="BE784" s="21"/>
      <c r="BF784" s="21"/>
      <c r="BG784" s="21"/>
      <c r="BH784" s="21"/>
      <c r="BI784" s="21"/>
      <c r="BJ784" s="21"/>
      <c r="BK784" s="21"/>
      <c r="BL784" s="21"/>
      <c r="BM784" s="21"/>
      <c r="BN784" s="21"/>
      <c r="BO784" s="21"/>
      <c r="BP784" s="21"/>
      <c r="BQ784" s="21"/>
      <c r="BR784" s="21"/>
      <c r="BS784" s="21"/>
      <c r="BT784" s="21"/>
      <c r="BU784" s="21"/>
      <c r="BV784" s="21"/>
      <c r="BW784" s="21"/>
      <c r="BX784" s="21"/>
      <c r="BY784" s="21"/>
      <c r="BZ784" s="21"/>
      <c r="CA784" s="21"/>
      <c r="CB784" s="21"/>
      <c r="CC784" s="21"/>
      <c r="CD784" s="21"/>
      <c r="CE784" s="21"/>
      <c r="CF784" s="21"/>
      <c r="CG784" s="21"/>
      <c r="CH784" s="21"/>
      <c r="CI784" s="21"/>
      <c r="CJ784" s="21"/>
      <c r="CK784" s="21"/>
      <c r="CL784" s="21"/>
      <c r="CM784" s="21"/>
      <c r="CN784" s="21"/>
      <c r="CO784" s="21"/>
      <c r="CP784" s="21"/>
      <c r="CQ784" s="21"/>
    </row>
    <row r="785" spans="26:95">
      <c r="Z785" s="21"/>
      <c r="AA785" s="21"/>
      <c r="AB785" s="21"/>
      <c r="AC785" s="21"/>
      <c r="AD785" s="21"/>
      <c r="AE785" s="21"/>
      <c r="AF785" s="21"/>
      <c r="AG785" s="21"/>
      <c r="AH785" s="21"/>
      <c r="AI785" s="21"/>
      <c r="AJ785" s="21"/>
      <c r="AK785" s="21"/>
      <c r="AL785" s="21"/>
      <c r="AM785" s="21"/>
      <c r="AN785" s="21"/>
      <c r="AO785" s="21"/>
      <c r="AP785" s="21"/>
      <c r="AQ785" s="21"/>
      <c r="AR785" s="21"/>
      <c r="AS785" s="21"/>
      <c r="AT785" s="21"/>
      <c r="AU785" s="21"/>
      <c r="AV785" s="21"/>
      <c r="AW785" s="21"/>
      <c r="AX785" s="21"/>
      <c r="AY785" s="21"/>
      <c r="AZ785" s="21"/>
      <c r="BA785" s="21"/>
      <c r="BB785" s="21"/>
      <c r="BC785" s="21"/>
      <c r="BD785" s="21"/>
      <c r="BE785" s="21"/>
      <c r="BF785" s="21"/>
      <c r="BG785" s="21"/>
      <c r="BH785" s="21"/>
      <c r="BI785" s="21"/>
      <c r="BJ785" s="21"/>
      <c r="BK785" s="21"/>
      <c r="BL785" s="21"/>
      <c r="BM785" s="21"/>
      <c r="BN785" s="21"/>
      <c r="BO785" s="21"/>
      <c r="BP785" s="21"/>
      <c r="BQ785" s="21"/>
      <c r="BR785" s="21"/>
      <c r="BS785" s="21"/>
      <c r="BT785" s="21"/>
      <c r="BU785" s="21"/>
      <c r="BV785" s="21"/>
      <c r="BW785" s="21"/>
      <c r="BX785" s="21"/>
      <c r="BY785" s="21"/>
      <c r="BZ785" s="21"/>
      <c r="CA785" s="21"/>
      <c r="CB785" s="21"/>
      <c r="CC785" s="21"/>
      <c r="CD785" s="21"/>
      <c r="CE785" s="21"/>
      <c r="CF785" s="21"/>
      <c r="CG785" s="21"/>
      <c r="CH785" s="21"/>
      <c r="CI785" s="21"/>
      <c r="CJ785" s="21"/>
      <c r="CK785" s="21"/>
      <c r="CL785" s="21"/>
      <c r="CM785" s="21"/>
      <c r="CN785" s="21"/>
      <c r="CO785" s="21"/>
      <c r="CP785" s="21"/>
      <c r="CQ785" s="21"/>
    </row>
    <row r="786" spans="26:95">
      <c r="Z786" s="21"/>
      <c r="AA786" s="21"/>
      <c r="AB786" s="21"/>
      <c r="AC786" s="21"/>
      <c r="AD786" s="21"/>
      <c r="AE786" s="21"/>
      <c r="AF786" s="21"/>
      <c r="AG786" s="21"/>
      <c r="AH786" s="21"/>
      <c r="AI786" s="21"/>
      <c r="AJ786" s="21"/>
      <c r="AK786" s="21"/>
      <c r="AL786" s="21"/>
      <c r="AM786" s="21"/>
      <c r="AN786" s="21"/>
      <c r="AO786" s="21"/>
      <c r="AP786" s="21"/>
      <c r="AQ786" s="21"/>
      <c r="AR786" s="21"/>
      <c r="AS786" s="21"/>
      <c r="AT786" s="21"/>
      <c r="AU786" s="21"/>
      <c r="AV786" s="21"/>
      <c r="AW786" s="21"/>
      <c r="AX786" s="21"/>
      <c r="AY786" s="21"/>
      <c r="AZ786" s="21"/>
      <c r="BA786" s="21"/>
      <c r="BB786" s="21"/>
      <c r="BC786" s="21"/>
      <c r="BD786" s="21"/>
      <c r="BE786" s="21"/>
      <c r="BF786" s="21"/>
      <c r="BG786" s="21"/>
      <c r="BH786" s="21"/>
      <c r="BI786" s="21"/>
      <c r="BJ786" s="21"/>
      <c r="BK786" s="21"/>
      <c r="BL786" s="21"/>
      <c r="BM786" s="21"/>
      <c r="BN786" s="21"/>
      <c r="BO786" s="21"/>
      <c r="BP786" s="21"/>
      <c r="BQ786" s="21"/>
      <c r="BR786" s="21"/>
      <c r="BS786" s="21"/>
      <c r="BT786" s="21"/>
      <c r="BU786" s="21"/>
      <c r="BV786" s="21"/>
      <c r="BW786" s="21"/>
      <c r="BX786" s="21"/>
      <c r="BY786" s="21"/>
      <c r="BZ786" s="21"/>
      <c r="CA786" s="21"/>
      <c r="CB786" s="21"/>
      <c r="CC786" s="21"/>
      <c r="CD786" s="21"/>
      <c r="CE786" s="21"/>
      <c r="CF786" s="21"/>
      <c r="CG786" s="21"/>
      <c r="CH786" s="21"/>
      <c r="CI786" s="21"/>
      <c r="CJ786" s="21"/>
      <c r="CK786" s="21"/>
      <c r="CL786" s="21"/>
      <c r="CM786" s="21"/>
      <c r="CN786" s="21"/>
      <c r="CO786" s="21"/>
      <c r="CP786" s="21"/>
      <c r="CQ786" s="21"/>
    </row>
    <row r="787" spans="26:95">
      <c r="Z787" s="21"/>
      <c r="AA787" s="21"/>
      <c r="AB787" s="21"/>
      <c r="AC787" s="21"/>
      <c r="AD787" s="21"/>
      <c r="AE787" s="21"/>
      <c r="AF787" s="21"/>
      <c r="AG787" s="21"/>
      <c r="AH787" s="21"/>
      <c r="AI787" s="21"/>
      <c r="AJ787" s="21"/>
      <c r="AK787" s="21"/>
      <c r="AL787" s="21"/>
      <c r="AM787" s="21"/>
      <c r="AN787" s="21"/>
      <c r="AO787" s="21"/>
      <c r="AP787" s="21"/>
      <c r="AQ787" s="21"/>
      <c r="AR787" s="21"/>
      <c r="AS787" s="21"/>
      <c r="AT787" s="21"/>
      <c r="AU787" s="21"/>
      <c r="AV787" s="21"/>
      <c r="AW787" s="21"/>
      <c r="AX787" s="21"/>
      <c r="AY787" s="21"/>
      <c r="AZ787" s="21"/>
      <c r="BA787" s="21"/>
      <c r="BB787" s="21"/>
      <c r="BC787" s="21"/>
      <c r="BD787" s="21"/>
      <c r="BE787" s="21"/>
      <c r="BF787" s="21"/>
      <c r="BG787" s="21"/>
      <c r="BH787" s="21"/>
      <c r="BI787" s="21"/>
      <c r="BJ787" s="21"/>
      <c r="BK787" s="21"/>
      <c r="BL787" s="21"/>
      <c r="BM787" s="21"/>
      <c r="BN787" s="21"/>
      <c r="BO787" s="21"/>
      <c r="BP787" s="21"/>
      <c r="BQ787" s="21"/>
      <c r="BR787" s="21"/>
      <c r="BS787" s="21"/>
      <c r="BT787" s="21"/>
      <c r="BU787" s="21"/>
      <c r="BV787" s="21"/>
      <c r="BW787" s="21"/>
      <c r="BX787" s="21"/>
      <c r="BY787" s="21"/>
      <c r="BZ787" s="21"/>
      <c r="CA787" s="21"/>
      <c r="CB787" s="21"/>
      <c r="CC787" s="21"/>
      <c r="CD787" s="21"/>
      <c r="CE787" s="21"/>
      <c r="CF787" s="21"/>
      <c r="CG787" s="21"/>
      <c r="CH787" s="21"/>
      <c r="CI787" s="21"/>
      <c r="CJ787" s="21"/>
      <c r="CK787" s="21"/>
      <c r="CL787" s="21"/>
      <c r="CM787" s="21"/>
      <c r="CN787" s="21"/>
      <c r="CO787" s="21"/>
      <c r="CP787" s="21"/>
      <c r="CQ787" s="21"/>
    </row>
    <row r="788" spans="26:95">
      <c r="Z788" s="21"/>
      <c r="AA788" s="21"/>
      <c r="AB788" s="21"/>
      <c r="AC788" s="21"/>
      <c r="AD788" s="21"/>
      <c r="AE788" s="21"/>
      <c r="AF788" s="21"/>
      <c r="AG788" s="21"/>
      <c r="AH788" s="21"/>
      <c r="AI788" s="21"/>
      <c r="AJ788" s="21"/>
      <c r="AK788" s="21"/>
      <c r="AL788" s="21"/>
      <c r="AM788" s="21"/>
      <c r="AN788" s="21"/>
      <c r="AO788" s="21"/>
      <c r="AP788" s="21"/>
      <c r="AQ788" s="21"/>
      <c r="AR788" s="21"/>
      <c r="AS788" s="21"/>
      <c r="AT788" s="21"/>
      <c r="AU788" s="21"/>
      <c r="AV788" s="21"/>
      <c r="AW788" s="21"/>
      <c r="AX788" s="21"/>
      <c r="AY788" s="21"/>
      <c r="AZ788" s="21"/>
      <c r="BA788" s="21"/>
      <c r="BB788" s="21"/>
      <c r="BC788" s="21"/>
      <c r="BD788" s="21"/>
      <c r="BE788" s="21"/>
      <c r="BF788" s="21"/>
      <c r="BG788" s="21"/>
      <c r="BH788" s="21"/>
      <c r="BI788" s="21"/>
      <c r="BJ788" s="21"/>
      <c r="BK788" s="21"/>
      <c r="BL788" s="21"/>
      <c r="BM788" s="21"/>
      <c r="BN788" s="21"/>
      <c r="BO788" s="21"/>
      <c r="BP788" s="21"/>
      <c r="BQ788" s="21"/>
      <c r="BR788" s="21"/>
      <c r="BS788" s="21"/>
      <c r="BT788" s="21"/>
      <c r="BU788" s="21"/>
      <c r="BV788" s="21"/>
      <c r="BW788" s="21"/>
      <c r="BX788" s="21"/>
      <c r="BY788" s="21"/>
      <c r="BZ788" s="21"/>
      <c r="CA788" s="21"/>
      <c r="CB788" s="21"/>
      <c r="CC788" s="21"/>
      <c r="CD788" s="21"/>
      <c r="CE788" s="21"/>
      <c r="CF788" s="21"/>
      <c r="CG788" s="21"/>
      <c r="CH788" s="21"/>
      <c r="CI788" s="21"/>
      <c r="CJ788" s="21"/>
      <c r="CK788" s="21"/>
      <c r="CL788" s="21"/>
      <c r="CM788" s="21"/>
      <c r="CN788" s="21"/>
      <c r="CO788" s="21"/>
      <c r="CP788" s="21"/>
      <c r="CQ788" s="21"/>
    </row>
    <row r="789" spans="26:95">
      <c r="Z789" s="21"/>
      <c r="AA789" s="21"/>
      <c r="AB789" s="21"/>
      <c r="AC789" s="21"/>
      <c r="AD789" s="21"/>
      <c r="AE789" s="21"/>
      <c r="AF789" s="21"/>
      <c r="AG789" s="21"/>
      <c r="AH789" s="21"/>
      <c r="AI789" s="21"/>
      <c r="AJ789" s="21"/>
      <c r="AK789" s="21"/>
      <c r="AL789" s="21"/>
      <c r="AM789" s="21"/>
      <c r="AN789" s="21"/>
      <c r="AO789" s="21"/>
      <c r="AP789" s="21"/>
      <c r="AQ789" s="21"/>
      <c r="AR789" s="21"/>
      <c r="AS789" s="21"/>
      <c r="AT789" s="21"/>
      <c r="AU789" s="21"/>
      <c r="AV789" s="21"/>
      <c r="AW789" s="21"/>
      <c r="AX789" s="21"/>
      <c r="AY789" s="21"/>
      <c r="AZ789" s="21"/>
      <c r="BA789" s="21"/>
      <c r="BB789" s="21"/>
      <c r="BC789" s="21"/>
      <c r="BD789" s="21"/>
      <c r="BE789" s="21"/>
      <c r="BF789" s="21"/>
      <c r="BG789" s="21"/>
      <c r="BH789" s="21"/>
      <c r="BI789" s="21"/>
      <c r="BJ789" s="21"/>
      <c r="BK789" s="21"/>
      <c r="BL789" s="21"/>
      <c r="BM789" s="21"/>
      <c r="BN789" s="21"/>
      <c r="BO789" s="21"/>
      <c r="BP789" s="21"/>
      <c r="BQ789" s="21"/>
      <c r="BR789" s="21"/>
      <c r="BS789" s="21"/>
      <c r="BT789" s="21"/>
      <c r="BU789" s="21"/>
      <c r="BV789" s="21"/>
      <c r="BW789" s="21"/>
      <c r="BX789" s="21"/>
      <c r="BY789" s="21"/>
      <c r="BZ789" s="21"/>
      <c r="CA789" s="21"/>
      <c r="CB789" s="21"/>
      <c r="CC789" s="21"/>
      <c r="CD789" s="21"/>
      <c r="CE789" s="21"/>
      <c r="CF789" s="21"/>
      <c r="CG789" s="21"/>
      <c r="CH789" s="21"/>
      <c r="CI789" s="21"/>
      <c r="CJ789" s="21"/>
      <c r="CK789" s="21"/>
      <c r="CL789" s="21"/>
      <c r="CM789" s="21"/>
      <c r="CN789" s="21"/>
      <c r="CO789" s="21"/>
      <c r="CP789" s="21"/>
      <c r="CQ789" s="21"/>
    </row>
    <row r="790" spans="26:95">
      <c r="Z790" s="21"/>
      <c r="AA790" s="21"/>
      <c r="AB790" s="21"/>
      <c r="AC790" s="21"/>
      <c r="AD790" s="21"/>
      <c r="AE790" s="21"/>
      <c r="AF790" s="21"/>
      <c r="AG790" s="21"/>
      <c r="AH790" s="21"/>
      <c r="AI790" s="21"/>
      <c r="AJ790" s="21"/>
      <c r="AK790" s="21"/>
      <c r="AL790" s="21"/>
      <c r="AM790" s="21"/>
      <c r="AN790" s="21"/>
      <c r="AO790" s="21"/>
      <c r="AP790" s="21"/>
      <c r="AQ790" s="21"/>
      <c r="AR790" s="21"/>
      <c r="AS790" s="21"/>
      <c r="AT790" s="21"/>
      <c r="AU790" s="21"/>
      <c r="AV790" s="21"/>
      <c r="AW790" s="21"/>
      <c r="AX790" s="21"/>
      <c r="AY790" s="21"/>
      <c r="AZ790" s="21"/>
      <c r="BA790" s="21"/>
      <c r="BB790" s="21"/>
      <c r="BC790" s="21"/>
      <c r="BD790" s="21"/>
      <c r="BE790" s="21"/>
      <c r="BF790" s="21"/>
      <c r="BG790" s="21"/>
      <c r="BH790" s="21"/>
      <c r="BI790" s="21"/>
      <c r="BJ790" s="21"/>
      <c r="BK790" s="21"/>
      <c r="BL790" s="21"/>
      <c r="BM790" s="21"/>
      <c r="BN790" s="21"/>
      <c r="BO790" s="21"/>
      <c r="BP790" s="21"/>
      <c r="BQ790" s="21"/>
      <c r="BR790" s="21"/>
      <c r="BS790" s="21"/>
      <c r="BT790" s="21"/>
      <c r="BU790" s="21"/>
      <c r="BV790" s="21"/>
      <c r="BW790" s="21"/>
      <c r="BX790" s="21"/>
      <c r="BY790" s="21"/>
      <c r="BZ790" s="21"/>
      <c r="CA790" s="21"/>
      <c r="CB790" s="21"/>
      <c r="CC790" s="21"/>
      <c r="CD790" s="21"/>
      <c r="CE790" s="21"/>
      <c r="CF790" s="21"/>
      <c r="CG790" s="21"/>
      <c r="CH790" s="21"/>
      <c r="CI790" s="21"/>
      <c r="CJ790" s="21"/>
      <c r="CK790" s="21"/>
      <c r="CL790" s="21"/>
      <c r="CM790" s="21"/>
      <c r="CN790" s="21"/>
      <c r="CO790" s="21"/>
      <c r="CP790" s="21"/>
      <c r="CQ790" s="21"/>
    </row>
    <row r="791" spans="26:95">
      <c r="Z791" s="21"/>
      <c r="AA791" s="21"/>
      <c r="AB791" s="21"/>
      <c r="AC791" s="21"/>
      <c r="AD791" s="21"/>
      <c r="AE791" s="21"/>
      <c r="AF791" s="21"/>
      <c r="AG791" s="21"/>
      <c r="AH791" s="21"/>
      <c r="AI791" s="21"/>
      <c r="AJ791" s="21"/>
      <c r="AK791" s="21"/>
      <c r="AL791" s="21"/>
      <c r="AM791" s="21"/>
      <c r="AN791" s="21"/>
      <c r="AO791" s="21"/>
      <c r="AP791" s="21"/>
      <c r="AQ791" s="21"/>
      <c r="AR791" s="21"/>
      <c r="AS791" s="21"/>
      <c r="AT791" s="21"/>
      <c r="AU791" s="21"/>
      <c r="AV791" s="21"/>
      <c r="AW791" s="21"/>
      <c r="AX791" s="21"/>
      <c r="AY791" s="21"/>
      <c r="AZ791" s="21"/>
      <c r="BA791" s="21"/>
      <c r="BB791" s="21"/>
      <c r="BC791" s="21"/>
      <c r="BD791" s="21"/>
      <c r="BE791" s="21"/>
      <c r="BF791" s="21"/>
      <c r="BG791" s="21"/>
      <c r="BH791" s="21"/>
      <c r="BI791" s="21"/>
      <c r="BJ791" s="21"/>
      <c r="BK791" s="21"/>
      <c r="BL791" s="21"/>
      <c r="BM791" s="21"/>
      <c r="BN791" s="21"/>
      <c r="BO791" s="21"/>
      <c r="BP791" s="21"/>
      <c r="BQ791" s="21"/>
      <c r="BR791" s="21"/>
      <c r="BS791" s="21"/>
      <c r="BT791" s="21"/>
      <c r="BU791" s="21"/>
      <c r="BV791" s="21"/>
      <c r="BW791" s="21"/>
      <c r="BX791" s="21"/>
      <c r="BY791" s="21"/>
      <c r="BZ791" s="21"/>
      <c r="CA791" s="21"/>
      <c r="CB791" s="21"/>
      <c r="CC791" s="21"/>
      <c r="CD791" s="21"/>
      <c r="CE791" s="21"/>
      <c r="CF791" s="21"/>
      <c r="CG791" s="21"/>
      <c r="CH791" s="21"/>
      <c r="CI791" s="21"/>
      <c r="CJ791" s="21"/>
      <c r="CK791" s="21"/>
      <c r="CL791" s="21"/>
      <c r="CM791" s="21"/>
      <c r="CN791" s="21"/>
      <c r="CO791" s="21"/>
      <c r="CP791" s="21"/>
      <c r="CQ791" s="21"/>
    </row>
    <row r="792" spans="26:95">
      <c r="Z792" s="21"/>
      <c r="AA792" s="21"/>
      <c r="AB792" s="21"/>
      <c r="AC792" s="21"/>
      <c r="AD792" s="21"/>
      <c r="AE792" s="21"/>
      <c r="AF792" s="21"/>
      <c r="AG792" s="21"/>
      <c r="AH792" s="21"/>
      <c r="AI792" s="21"/>
      <c r="AJ792" s="21"/>
      <c r="AK792" s="21"/>
      <c r="AL792" s="21"/>
      <c r="AM792" s="21"/>
      <c r="AN792" s="21"/>
      <c r="AO792" s="21"/>
      <c r="AP792" s="21"/>
      <c r="AQ792" s="21"/>
      <c r="AR792" s="21"/>
      <c r="AS792" s="21"/>
      <c r="AT792" s="21"/>
      <c r="AU792" s="21"/>
      <c r="AV792" s="21"/>
      <c r="AW792" s="21"/>
      <c r="AX792" s="21"/>
      <c r="AY792" s="21"/>
      <c r="AZ792" s="21"/>
      <c r="BA792" s="21"/>
      <c r="BB792" s="21"/>
      <c r="BC792" s="21"/>
      <c r="BD792" s="21"/>
      <c r="BE792" s="21"/>
      <c r="BF792" s="21"/>
      <c r="BG792" s="21"/>
      <c r="BH792" s="21"/>
      <c r="BI792" s="21"/>
      <c r="BJ792" s="21"/>
      <c r="BK792" s="21"/>
      <c r="BL792" s="21"/>
      <c r="BM792" s="21"/>
      <c r="BN792" s="21"/>
      <c r="BO792" s="21"/>
      <c r="BP792" s="21"/>
      <c r="BQ792" s="21"/>
      <c r="BR792" s="21"/>
      <c r="BS792" s="21"/>
      <c r="BT792" s="21"/>
      <c r="BU792" s="21"/>
      <c r="BV792" s="21"/>
      <c r="BW792" s="21"/>
      <c r="BX792" s="21"/>
      <c r="BY792" s="21"/>
      <c r="BZ792" s="21"/>
      <c r="CA792" s="21"/>
      <c r="CB792" s="21"/>
      <c r="CC792" s="21"/>
      <c r="CD792" s="21"/>
      <c r="CE792" s="21"/>
      <c r="CF792" s="21"/>
      <c r="CG792" s="21"/>
      <c r="CH792" s="21"/>
      <c r="CI792" s="21"/>
      <c r="CJ792" s="21"/>
      <c r="CK792" s="21"/>
      <c r="CL792" s="21"/>
      <c r="CM792" s="21"/>
      <c r="CN792" s="21"/>
      <c r="CO792" s="21"/>
      <c r="CP792" s="21"/>
      <c r="CQ792" s="21"/>
    </row>
    <row r="793" spans="26:95">
      <c r="Z793" s="21"/>
      <c r="AA793" s="21"/>
      <c r="AB793" s="21"/>
      <c r="AC793" s="21"/>
      <c r="AD793" s="21"/>
      <c r="AE793" s="21"/>
      <c r="AF793" s="21"/>
      <c r="AG793" s="21"/>
      <c r="AH793" s="21"/>
      <c r="AI793" s="21"/>
      <c r="AJ793" s="21"/>
      <c r="AK793" s="21"/>
      <c r="AL793" s="21"/>
      <c r="AM793" s="21"/>
      <c r="AN793" s="21"/>
      <c r="AO793" s="21"/>
      <c r="AP793" s="21"/>
      <c r="AQ793" s="21"/>
      <c r="AR793" s="21"/>
      <c r="AS793" s="21"/>
      <c r="AT793" s="21"/>
      <c r="AU793" s="21"/>
      <c r="AV793" s="21"/>
      <c r="AW793" s="21"/>
      <c r="AX793" s="21"/>
      <c r="AY793" s="21"/>
      <c r="AZ793" s="21"/>
      <c r="BA793" s="21"/>
      <c r="BB793" s="21"/>
      <c r="BC793" s="21"/>
      <c r="BD793" s="21"/>
      <c r="BE793" s="21"/>
      <c r="BF793" s="21"/>
      <c r="BG793" s="21"/>
      <c r="BH793" s="21"/>
      <c r="BI793" s="21"/>
      <c r="BJ793" s="21"/>
      <c r="BK793" s="21"/>
      <c r="BL793" s="21"/>
      <c r="BM793" s="21"/>
      <c r="BN793" s="21"/>
      <c r="BO793" s="21"/>
      <c r="BP793" s="21"/>
      <c r="BQ793" s="21"/>
      <c r="BR793" s="21"/>
      <c r="BS793" s="21"/>
      <c r="BT793" s="21"/>
      <c r="BU793" s="21"/>
      <c r="BV793" s="21"/>
      <c r="BW793" s="21"/>
      <c r="BX793" s="21"/>
      <c r="BY793" s="21"/>
      <c r="BZ793" s="21"/>
      <c r="CA793" s="21"/>
      <c r="CB793" s="21"/>
      <c r="CC793" s="21"/>
      <c r="CD793" s="21"/>
      <c r="CE793" s="21"/>
      <c r="CF793" s="21"/>
      <c r="CG793" s="21"/>
      <c r="CH793" s="21"/>
      <c r="CI793" s="21"/>
      <c r="CJ793" s="21"/>
      <c r="CK793" s="21"/>
      <c r="CL793" s="21"/>
      <c r="CM793" s="21"/>
      <c r="CN793" s="21"/>
      <c r="CO793" s="21"/>
      <c r="CP793" s="21"/>
      <c r="CQ793" s="21"/>
    </row>
    <row r="794" spans="26:95">
      <c r="Z794" s="21"/>
      <c r="AA794" s="21"/>
      <c r="AB794" s="21"/>
      <c r="AC794" s="21"/>
      <c r="AD794" s="21"/>
      <c r="AE794" s="21"/>
      <c r="AF794" s="21"/>
      <c r="AG794" s="21"/>
      <c r="AH794" s="21"/>
      <c r="AI794" s="21"/>
      <c r="AJ794" s="21"/>
      <c r="AK794" s="21"/>
      <c r="AL794" s="21"/>
      <c r="AM794" s="21"/>
      <c r="AN794" s="21"/>
      <c r="AO794" s="21"/>
      <c r="AP794" s="21"/>
      <c r="AQ794" s="21"/>
      <c r="AR794" s="21"/>
      <c r="AS794" s="21"/>
      <c r="AT794" s="21"/>
      <c r="AU794" s="21"/>
      <c r="AV794" s="21"/>
      <c r="AW794" s="21"/>
      <c r="AX794" s="21"/>
      <c r="AY794" s="21"/>
      <c r="AZ794" s="21"/>
      <c r="BA794" s="21"/>
      <c r="BB794" s="21"/>
      <c r="BC794" s="21"/>
      <c r="BD794" s="21"/>
      <c r="BE794" s="21"/>
      <c r="BF794" s="21"/>
      <c r="BG794" s="21"/>
      <c r="BH794" s="21"/>
      <c r="BI794" s="21"/>
      <c r="BJ794" s="21"/>
      <c r="BK794" s="21"/>
      <c r="BL794" s="21"/>
      <c r="BM794" s="21"/>
      <c r="BN794" s="21"/>
      <c r="BO794" s="21"/>
      <c r="BP794" s="21"/>
      <c r="BQ794" s="21"/>
      <c r="BR794" s="21"/>
      <c r="BS794" s="21"/>
      <c r="BT794" s="21"/>
      <c r="BU794" s="21"/>
      <c r="BV794" s="21"/>
      <c r="BW794" s="21"/>
      <c r="BX794" s="21"/>
      <c r="BY794" s="21"/>
      <c r="BZ794" s="21"/>
      <c r="CA794" s="21"/>
      <c r="CB794" s="21"/>
      <c r="CC794" s="21"/>
      <c r="CD794" s="21"/>
      <c r="CE794" s="21"/>
      <c r="CF794" s="21"/>
      <c r="CG794" s="21"/>
      <c r="CH794" s="21"/>
      <c r="CI794" s="21"/>
      <c r="CJ794" s="21"/>
      <c r="CK794" s="21"/>
      <c r="CL794" s="21"/>
      <c r="CM794" s="21"/>
      <c r="CN794" s="21"/>
      <c r="CO794" s="21"/>
      <c r="CP794" s="21"/>
      <c r="CQ794" s="21"/>
    </row>
    <row r="795" spans="26:95">
      <c r="Z795" s="21"/>
      <c r="AA795" s="21"/>
      <c r="AB795" s="21"/>
      <c r="AC795" s="21"/>
      <c r="AD795" s="21"/>
      <c r="AE795" s="21"/>
      <c r="AF795" s="21"/>
      <c r="AG795" s="21"/>
      <c r="AH795" s="21"/>
      <c r="AI795" s="21"/>
      <c r="AJ795" s="21"/>
      <c r="AK795" s="21"/>
      <c r="AL795" s="21"/>
      <c r="AM795" s="21"/>
      <c r="AN795" s="21"/>
      <c r="AO795" s="21"/>
      <c r="AP795" s="21"/>
      <c r="AQ795" s="21"/>
      <c r="AR795" s="21"/>
      <c r="AS795" s="21"/>
      <c r="AT795" s="21"/>
      <c r="AU795" s="21"/>
      <c r="AV795" s="21"/>
      <c r="AW795" s="21"/>
      <c r="AX795" s="21"/>
      <c r="AY795" s="21"/>
      <c r="AZ795" s="21"/>
      <c r="BA795" s="21"/>
      <c r="BB795" s="21"/>
      <c r="BC795" s="21"/>
      <c r="BD795" s="21"/>
      <c r="BE795" s="21"/>
      <c r="BF795" s="21"/>
      <c r="BG795" s="21"/>
      <c r="BH795" s="21"/>
      <c r="BI795" s="21"/>
      <c r="BJ795" s="21"/>
      <c r="BK795" s="21"/>
      <c r="BL795" s="21"/>
      <c r="BM795" s="21"/>
      <c r="BN795" s="21"/>
      <c r="BO795" s="21"/>
      <c r="BP795" s="21"/>
      <c r="BQ795" s="21"/>
      <c r="BR795" s="21"/>
      <c r="BS795" s="21"/>
      <c r="BT795" s="21"/>
      <c r="BU795" s="21"/>
      <c r="BV795" s="21"/>
      <c r="BW795" s="21"/>
      <c r="BX795" s="21"/>
      <c r="BY795" s="21"/>
      <c r="BZ795" s="21"/>
      <c r="CA795" s="21"/>
      <c r="CB795" s="21"/>
      <c r="CC795" s="21"/>
      <c r="CD795" s="21"/>
      <c r="CE795" s="21"/>
      <c r="CF795" s="21"/>
      <c r="CG795" s="21"/>
      <c r="CH795" s="21"/>
      <c r="CI795" s="21"/>
      <c r="CJ795" s="21"/>
      <c r="CK795" s="21"/>
      <c r="CL795" s="21"/>
      <c r="CM795" s="21"/>
      <c r="CN795" s="21"/>
      <c r="CO795" s="21"/>
      <c r="CP795" s="21"/>
      <c r="CQ795" s="21"/>
    </row>
    <row r="796" spans="26:95">
      <c r="Z796" s="21"/>
      <c r="AA796" s="21"/>
      <c r="AB796" s="21"/>
      <c r="AC796" s="21"/>
      <c r="AD796" s="21"/>
      <c r="AE796" s="21"/>
      <c r="AF796" s="21"/>
      <c r="AG796" s="21"/>
      <c r="AH796" s="21"/>
      <c r="AI796" s="21"/>
      <c r="AJ796" s="21"/>
      <c r="AK796" s="21"/>
      <c r="AL796" s="21"/>
      <c r="AM796" s="21"/>
      <c r="AN796" s="21"/>
      <c r="AO796" s="21"/>
      <c r="AP796" s="21"/>
      <c r="AQ796" s="21"/>
      <c r="AR796" s="21"/>
      <c r="AS796" s="21"/>
      <c r="AT796" s="21"/>
      <c r="AU796" s="21"/>
      <c r="AV796" s="21"/>
      <c r="AW796" s="21"/>
      <c r="AX796" s="21"/>
      <c r="AY796" s="21"/>
      <c r="AZ796" s="21"/>
      <c r="BA796" s="21"/>
      <c r="BB796" s="21"/>
      <c r="BC796" s="21"/>
      <c r="BD796" s="21"/>
      <c r="BE796" s="21"/>
      <c r="BF796" s="21"/>
      <c r="BG796" s="21"/>
      <c r="BH796" s="21"/>
      <c r="BI796" s="21"/>
      <c r="BJ796" s="21"/>
      <c r="BK796" s="21"/>
      <c r="BL796" s="21"/>
      <c r="BM796" s="21"/>
      <c r="BN796" s="21"/>
      <c r="BO796" s="21"/>
      <c r="BP796" s="21"/>
      <c r="BQ796" s="21"/>
      <c r="BR796" s="21"/>
      <c r="BS796" s="21"/>
      <c r="BT796" s="21"/>
      <c r="BU796" s="21"/>
      <c r="BV796" s="21"/>
      <c r="BW796" s="21"/>
      <c r="BX796" s="21"/>
      <c r="BY796" s="21"/>
      <c r="BZ796" s="21"/>
      <c r="CA796" s="21"/>
      <c r="CB796" s="21"/>
      <c r="CC796" s="21"/>
      <c r="CD796" s="21"/>
      <c r="CE796" s="21"/>
      <c r="CF796" s="21"/>
      <c r="CG796" s="21"/>
      <c r="CH796" s="21"/>
      <c r="CI796" s="21"/>
      <c r="CJ796" s="21"/>
      <c r="CK796" s="21"/>
      <c r="CL796" s="21"/>
      <c r="CM796" s="21"/>
      <c r="CN796" s="21"/>
      <c r="CO796" s="21"/>
      <c r="CP796" s="21"/>
      <c r="CQ796" s="21"/>
    </row>
    <row r="797" spans="26:95">
      <c r="Z797" s="21"/>
      <c r="AA797" s="21"/>
      <c r="AB797" s="21"/>
      <c r="AC797" s="21"/>
      <c r="AD797" s="21"/>
      <c r="AE797" s="21"/>
      <c r="AF797" s="21"/>
      <c r="AG797" s="21"/>
      <c r="AH797" s="21"/>
      <c r="AI797" s="21"/>
      <c r="AJ797" s="21"/>
      <c r="AK797" s="21"/>
      <c r="AL797" s="21"/>
      <c r="AM797" s="21"/>
      <c r="AN797" s="21"/>
      <c r="AO797" s="21"/>
      <c r="AP797" s="21"/>
      <c r="AQ797" s="21"/>
      <c r="AR797" s="21"/>
      <c r="AS797" s="21"/>
      <c r="AT797" s="21"/>
      <c r="AU797" s="21"/>
      <c r="AV797" s="21"/>
      <c r="AW797" s="21"/>
      <c r="AX797" s="21"/>
      <c r="AY797" s="21"/>
      <c r="AZ797" s="21"/>
      <c r="BA797" s="21"/>
      <c r="BB797" s="21"/>
      <c r="BC797" s="21"/>
      <c r="BD797" s="21"/>
      <c r="BE797" s="21"/>
      <c r="BF797" s="21"/>
      <c r="BG797" s="21"/>
      <c r="BH797" s="21"/>
      <c r="BI797" s="21"/>
      <c r="BJ797" s="21"/>
      <c r="BK797" s="21"/>
      <c r="BL797" s="21"/>
      <c r="BM797" s="21"/>
      <c r="BN797" s="21"/>
      <c r="BO797" s="21"/>
      <c r="BP797" s="21"/>
      <c r="BQ797" s="21"/>
      <c r="BR797" s="21"/>
      <c r="BS797" s="21"/>
      <c r="BT797" s="21"/>
      <c r="BU797" s="21"/>
      <c r="BV797" s="21"/>
      <c r="BW797" s="21"/>
      <c r="BX797" s="21"/>
      <c r="BY797" s="21"/>
      <c r="BZ797" s="21"/>
      <c r="CA797" s="21"/>
      <c r="CB797" s="21"/>
      <c r="CC797" s="21"/>
      <c r="CD797" s="21"/>
      <c r="CE797" s="21"/>
      <c r="CF797" s="21"/>
      <c r="CG797" s="21"/>
      <c r="CH797" s="21"/>
      <c r="CI797" s="21"/>
      <c r="CJ797" s="21"/>
      <c r="CK797" s="21"/>
      <c r="CL797" s="21"/>
      <c r="CM797" s="21"/>
      <c r="CN797" s="21"/>
      <c r="CO797" s="21"/>
      <c r="CP797" s="21"/>
      <c r="CQ797" s="21"/>
    </row>
    <row r="798" spans="26:95">
      <c r="Z798" s="21"/>
      <c r="AA798" s="21"/>
      <c r="AB798" s="21"/>
      <c r="AC798" s="21"/>
      <c r="AD798" s="21"/>
      <c r="AE798" s="21"/>
      <c r="AF798" s="21"/>
      <c r="AG798" s="21"/>
      <c r="AH798" s="21"/>
      <c r="AI798" s="21"/>
      <c r="AJ798" s="21"/>
      <c r="AK798" s="21"/>
      <c r="AL798" s="21"/>
      <c r="AM798" s="21"/>
      <c r="AN798" s="21"/>
      <c r="AO798" s="21"/>
      <c r="AP798" s="21"/>
      <c r="AQ798" s="21"/>
      <c r="AR798" s="21"/>
      <c r="AS798" s="21"/>
      <c r="AT798" s="21"/>
      <c r="AU798" s="21"/>
      <c r="AV798" s="21"/>
      <c r="AW798" s="21"/>
      <c r="AX798" s="21"/>
      <c r="AY798" s="21"/>
      <c r="AZ798" s="21"/>
      <c r="BA798" s="21"/>
      <c r="BB798" s="21"/>
      <c r="BC798" s="21"/>
      <c r="BD798" s="21"/>
      <c r="BE798" s="21"/>
      <c r="BF798" s="21"/>
      <c r="BG798" s="21"/>
      <c r="BH798" s="21"/>
      <c r="BI798" s="21"/>
      <c r="BJ798" s="21"/>
      <c r="BK798" s="21"/>
      <c r="BL798" s="21"/>
      <c r="BM798" s="21"/>
      <c r="BN798" s="21"/>
      <c r="BO798" s="21"/>
      <c r="BP798" s="21"/>
      <c r="BQ798" s="21"/>
      <c r="BR798" s="21"/>
      <c r="BS798" s="21"/>
      <c r="BT798" s="21"/>
      <c r="BU798" s="21"/>
      <c r="BV798" s="21"/>
      <c r="BW798" s="21"/>
      <c r="BX798" s="21"/>
      <c r="BY798" s="21"/>
      <c r="BZ798" s="21"/>
      <c r="CA798" s="21"/>
      <c r="CB798" s="21"/>
      <c r="CC798" s="21"/>
      <c r="CD798" s="21"/>
      <c r="CE798" s="21"/>
      <c r="CF798" s="21"/>
      <c r="CG798" s="21"/>
      <c r="CH798" s="21"/>
      <c r="CI798" s="21"/>
      <c r="CJ798" s="21"/>
      <c r="CK798" s="21"/>
      <c r="CL798" s="21"/>
      <c r="CM798" s="21"/>
      <c r="CN798" s="21"/>
      <c r="CO798" s="21"/>
      <c r="CP798" s="21"/>
      <c r="CQ798" s="21"/>
    </row>
    <row r="799" spans="26:95">
      <c r="Z799" s="21"/>
      <c r="AA799" s="21"/>
      <c r="AB799" s="21"/>
      <c r="AC799" s="21"/>
      <c r="AD799" s="21"/>
      <c r="AE799" s="21"/>
      <c r="AF799" s="21"/>
      <c r="AG799" s="21"/>
      <c r="AH799" s="21"/>
      <c r="AI799" s="21"/>
      <c r="AJ799" s="21"/>
      <c r="AK799" s="21"/>
      <c r="AL799" s="21"/>
      <c r="AM799" s="21"/>
      <c r="AN799" s="21"/>
      <c r="AO799" s="21"/>
      <c r="AP799" s="21"/>
      <c r="AQ799" s="21"/>
      <c r="AR799" s="21"/>
      <c r="AS799" s="21"/>
      <c r="AT799" s="21"/>
      <c r="AU799" s="21"/>
      <c r="AV799" s="21"/>
      <c r="AW799" s="21"/>
      <c r="AX799" s="21"/>
      <c r="AY799" s="21"/>
      <c r="AZ799" s="21"/>
      <c r="BA799" s="21"/>
      <c r="BB799" s="21"/>
      <c r="BC799" s="21"/>
      <c r="BD799" s="21"/>
      <c r="BE799" s="21"/>
      <c r="BF799" s="21"/>
      <c r="BG799" s="21"/>
      <c r="BH799" s="21"/>
      <c r="BI799" s="21"/>
      <c r="BJ799" s="21"/>
      <c r="BK799" s="21"/>
      <c r="BL799" s="21"/>
      <c r="BM799" s="21"/>
      <c r="BN799" s="21"/>
      <c r="BO799" s="21"/>
      <c r="BP799" s="21"/>
      <c r="BQ799" s="21"/>
      <c r="BR799" s="21"/>
      <c r="BS799" s="21"/>
      <c r="BT799" s="21"/>
      <c r="BU799" s="21"/>
      <c r="BV799" s="21"/>
      <c r="BW799" s="21"/>
      <c r="BX799" s="21"/>
      <c r="BY799" s="21"/>
      <c r="BZ799" s="21"/>
      <c r="CA799" s="21"/>
      <c r="CB799" s="21"/>
      <c r="CC799" s="21"/>
      <c r="CD799" s="21"/>
      <c r="CE799" s="21"/>
      <c r="CF799" s="21"/>
      <c r="CG799" s="21"/>
      <c r="CH799" s="21"/>
      <c r="CI799" s="21"/>
      <c r="CJ799" s="21"/>
      <c r="CK799" s="21"/>
      <c r="CL799" s="21"/>
      <c r="CM799" s="21"/>
      <c r="CN799" s="21"/>
      <c r="CO799" s="21"/>
      <c r="CP799" s="21"/>
      <c r="CQ799" s="21"/>
    </row>
    <row r="800" spans="26:95">
      <c r="Z800" s="21"/>
      <c r="AA800" s="21"/>
      <c r="AB800" s="21"/>
      <c r="AC800" s="21"/>
      <c r="AD800" s="21"/>
      <c r="AE800" s="21"/>
      <c r="AF800" s="21"/>
      <c r="AG800" s="21"/>
      <c r="AH800" s="21"/>
      <c r="AI800" s="21"/>
      <c r="AJ800" s="21"/>
      <c r="AK800" s="21"/>
      <c r="AL800" s="21"/>
      <c r="AM800" s="21"/>
      <c r="AN800" s="21"/>
      <c r="AO800" s="21"/>
      <c r="AP800" s="21"/>
      <c r="AQ800" s="21"/>
      <c r="AR800" s="21"/>
      <c r="AS800" s="21"/>
      <c r="AT800" s="21"/>
      <c r="AU800" s="21"/>
      <c r="AV800" s="21"/>
      <c r="AW800" s="21"/>
      <c r="AX800" s="21"/>
      <c r="AY800" s="21"/>
      <c r="AZ800" s="21"/>
      <c r="BA800" s="21"/>
      <c r="BB800" s="21"/>
      <c r="BC800" s="21"/>
      <c r="BD800" s="21"/>
      <c r="BE800" s="21"/>
      <c r="BF800" s="21"/>
      <c r="BG800" s="21"/>
      <c r="BH800" s="21"/>
      <c r="BI800" s="21"/>
      <c r="BJ800" s="21"/>
      <c r="BK800" s="21"/>
      <c r="BL800" s="21"/>
      <c r="BM800" s="21"/>
      <c r="BN800" s="21"/>
      <c r="BO800" s="21"/>
      <c r="BP800" s="21"/>
      <c r="BQ800" s="21"/>
      <c r="BR800" s="21"/>
      <c r="BS800" s="21"/>
      <c r="BT800" s="21"/>
      <c r="BU800" s="21"/>
      <c r="BV800" s="21"/>
      <c r="BW800" s="21"/>
      <c r="BX800" s="21"/>
      <c r="BY800" s="21"/>
      <c r="BZ800" s="21"/>
      <c r="CA800" s="21"/>
      <c r="CB800" s="21"/>
      <c r="CC800" s="21"/>
      <c r="CD800" s="21"/>
      <c r="CE800" s="21"/>
      <c r="CF800" s="21"/>
      <c r="CG800" s="21"/>
      <c r="CH800" s="21"/>
      <c r="CI800" s="21"/>
      <c r="CJ800" s="21"/>
      <c r="CK800" s="21"/>
      <c r="CL800" s="21"/>
      <c r="CM800" s="21"/>
      <c r="CN800" s="21"/>
      <c r="CO800" s="21"/>
      <c r="CP800" s="21"/>
      <c r="CQ800" s="21"/>
    </row>
    <row r="801" spans="26:95">
      <c r="Z801" s="21"/>
      <c r="AA801" s="21"/>
      <c r="AB801" s="21"/>
      <c r="AC801" s="21"/>
      <c r="AD801" s="21"/>
      <c r="AE801" s="21"/>
      <c r="AF801" s="21"/>
      <c r="AG801" s="21"/>
      <c r="AH801" s="21"/>
      <c r="AI801" s="21"/>
      <c r="AJ801" s="21"/>
      <c r="AK801" s="21"/>
      <c r="AL801" s="21"/>
      <c r="AM801" s="21"/>
      <c r="AN801" s="21"/>
      <c r="AO801" s="21"/>
      <c r="AP801" s="21"/>
      <c r="AQ801" s="21"/>
      <c r="AR801" s="21"/>
      <c r="AS801" s="21"/>
      <c r="AT801" s="21"/>
      <c r="AU801" s="21"/>
      <c r="AV801" s="21"/>
      <c r="AW801" s="21"/>
      <c r="AX801" s="21"/>
      <c r="AY801" s="21"/>
      <c r="AZ801" s="21"/>
      <c r="BA801" s="21"/>
      <c r="BB801" s="21"/>
      <c r="BC801" s="21"/>
      <c r="BD801" s="21"/>
      <c r="BE801" s="21"/>
      <c r="BF801" s="21"/>
      <c r="BG801" s="21"/>
      <c r="BH801" s="21"/>
      <c r="BI801" s="21"/>
      <c r="BJ801" s="21"/>
      <c r="BK801" s="21"/>
      <c r="BL801" s="21"/>
      <c r="BM801" s="21"/>
      <c r="BN801" s="21"/>
      <c r="BO801" s="21"/>
      <c r="BP801" s="21"/>
      <c r="BQ801" s="21"/>
      <c r="BR801" s="21"/>
      <c r="BS801" s="21"/>
      <c r="BT801" s="21"/>
      <c r="BU801" s="21"/>
      <c r="BV801" s="21"/>
      <c r="BW801" s="21"/>
      <c r="BX801" s="21"/>
      <c r="BY801" s="21"/>
      <c r="BZ801" s="21"/>
      <c r="CA801" s="21"/>
      <c r="CB801" s="21"/>
      <c r="CC801" s="21"/>
      <c r="CD801" s="21"/>
      <c r="CE801" s="21"/>
      <c r="CF801" s="21"/>
      <c r="CG801" s="21"/>
      <c r="CH801" s="21"/>
      <c r="CI801" s="21"/>
      <c r="CJ801" s="21"/>
      <c r="CK801" s="21"/>
      <c r="CL801" s="21"/>
      <c r="CM801" s="21"/>
      <c r="CN801" s="21"/>
      <c r="CO801" s="21"/>
      <c r="CP801" s="21"/>
      <c r="CQ801" s="21"/>
    </row>
    <row r="802" spans="26:95">
      <c r="Z802" s="21"/>
      <c r="AA802" s="21"/>
      <c r="AB802" s="21"/>
      <c r="AC802" s="21"/>
      <c r="AD802" s="21"/>
      <c r="AE802" s="21"/>
      <c r="AF802" s="21"/>
      <c r="AG802" s="21"/>
      <c r="AH802" s="21"/>
      <c r="AI802" s="21"/>
      <c r="AJ802" s="21"/>
      <c r="AK802" s="21"/>
      <c r="AL802" s="21"/>
      <c r="AM802" s="21"/>
      <c r="AN802" s="21"/>
      <c r="AO802" s="21"/>
      <c r="AP802" s="21"/>
      <c r="AQ802" s="21"/>
      <c r="AR802" s="21"/>
      <c r="AS802" s="21"/>
      <c r="AT802" s="21"/>
      <c r="AU802" s="21"/>
      <c r="AV802" s="21"/>
      <c r="AW802" s="21"/>
      <c r="AX802" s="21"/>
      <c r="AY802" s="21"/>
      <c r="AZ802" s="21"/>
      <c r="BA802" s="21"/>
      <c r="BB802" s="21"/>
      <c r="BC802" s="21"/>
      <c r="BD802" s="21"/>
      <c r="BE802" s="21"/>
      <c r="BF802" s="21"/>
      <c r="BG802" s="21"/>
      <c r="BH802" s="21"/>
      <c r="BI802" s="21"/>
      <c r="BJ802" s="21"/>
      <c r="BK802" s="21"/>
      <c r="BL802" s="21"/>
      <c r="BM802" s="21"/>
      <c r="BN802" s="21"/>
      <c r="BO802" s="21"/>
      <c r="BP802" s="21"/>
      <c r="BQ802" s="21"/>
      <c r="BR802" s="21"/>
      <c r="BS802" s="21"/>
      <c r="BT802" s="21"/>
      <c r="BU802" s="21"/>
      <c r="BV802" s="21"/>
      <c r="BW802" s="21"/>
      <c r="BX802" s="21"/>
      <c r="BY802" s="21"/>
      <c r="BZ802" s="21"/>
      <c r="CA802" s="21"/>
      <c r="CB802" s="21"/>
      <c r="CC802" s="21"/>
      <c r="CD802" s="21"/>
      <c r="CE802" s="21"/>
      <c r="CF802" s="21"/>
      <c r="CG802" s="21"/>
      <c r="CH802" s="21"/>
      <c r="CI802" s="21"/>
      <c r="CJ802" s="21"/>
      <c r="CK802" s="21"/>
      <c r="CL802" s="21"/>
      <c r="CM802" s="21"/>
      <c r="CN802" s="21"/>
      <c r="CO802" s="21"/>
      <c r="CP802" s="21"/>
      <c r="CQ802" s="21"/>
    </row>
    <row r="803" spans="26:95">
      <c r="Z803" s="21"/>
      <c r="AA803" s="21"/>
      <c r="AB803" s="21"/>
      <c r="AC803" s="21"/>
      <c r="AD803" s="21"/>
      <c r="AE803" s="21"/>
      <c r="AF803" s="21"/>
      <c r="AG803" s="21"/>
      <c r="AH803" s="21"/>
      <c r="AI803" s="21"/>
      <c r="AJ803" s="21"/>
      <c r="AK803" s="21"/>
      <c r="AL803" s="21"/>
      <c r="AM803" s="21"/>
      <c r="AN803" s="21"/>
      <c r="AO803" s="21"/>
      <c r="AP803" s="21"/>
      <c r="AQ803" s="21"/>
      <c r="AR803" s="21"/>
      <c r="AS803" s="21"/>
      <c r="AT803" s="21"/>
      <c r="AU803" s="21"/>
      <c r="AV803" s="21"/>
      <c r="AW803" s="21"/>
      <c r="AX803" s="21"/>
      <c r="AY803" s="21"/>
      <c r="AZ803" s="21"/>
      <c r="BA803" s="21"/>
      <c r="BB803" s="21"/>
      <c r="BC803" s="21"/>
      <c r="BD803" s="21"/>
      <c r="BE803" s="21"/>
      <c r="BF803" s="21"/>
      <c r="BG803" s="21"/>
      <c r="BH803" s="21"/>
      <c r="BI803" s="21"/>
      <c r="BJ803" s="21"/>
      <c r="BK803" s="21"/>
      <c r="BL803" s="21"/>
      <c r="BM803" s="21"/>
      <c r="BN803" s="21"/>
      <c r="BO803" s="21"/>
      <c r="BP803" s="21"/>
      <c r="BQ803" s="21"/>
      <c r="BR803" s="21"/>
      <c r="BS803" s="21"/>
      <c r="BT803" s="21"/>
      <c r="BU803" s="21"/>
      <c r="BV803" s="21"/>
      <c r="BW803" s="21"/>
      <c r="BX803" s="21"/>
      <c r="BY803" s="21"/>
      <c r="BZ803" s="21"/>
      <c r="CA803" s="21"/>
      <c r="CB803" s="21"/>
      <c r="CC803" s="21"/>
      <c r="CD803" s="21"/>
      <c r="CE803" s="21"/>
      <c r="CF803" s="21"/>
      <c r="CG803" s="21"/>
      <c r="CH803" s="21"/>
      <c r="CI803" s="21"/>
      <c r="CJ803" s="21"/>
      <c r="CK803" s="21"/>
      <c r="CL803" s="21"/>
      <c r="CM803" s="21"/>
      <c r="CN803" s="21"/>
      <c r="CO803" s="21"/>
      <c r="CP803" s="21"/>
      <c r="CQ803" s="21"/>
    </row>
    <row r="804" spans="26:95">
      <c r="Z804" s="21"/>
      <c r="AA804" s="21"/>
      <c r="AB804" s="21"/>
      <c r="AC804" s="21"/>
      <c r="AD804" s="21"/>
      <c r="AE804" s="21"/>
      <c r="AF804" s="21"/>
      <c r="AG804" s="21"/>
      <c r="AH804" s="21"/>
      <c r="AI804" s="21"/>
      <c r="AJ804" s="21"/>
      <c r="AK804" s="21"/>
      <c r="AL804" s="21"/>
      <c r="AM804" s="21"/>
      <c r="AN804" s="21"/>
      <c r="AO804" s="21"/>
      <c r="AP804" s="21"/>
      <c r="AQ804" s="21"/>
      <c r="AR804" s="21"/>
      <c r="AS804" s="21"/>
      <c r="AT804" s="21"/>
      <c r="AU804" s="21"/>
      <c r="AV804" s="21"/>
      <c r="AW804" s="21"/>
      <c r="AX804" s="21"/>
      <c r="AY804" s="21"/>
      <c r="AZ804" s="21"/>
      <c r="BA804" s="21"/>
      <c r="BB804" s="21"/>
      <c r="BC804" s="21"/>
      <c r="BD804" s="21"/>
      <c r="BE804" s="21"/>
      <c r="BF804" s="21"/>
      <c r="BG804" s="21"/>
      <c r="BH804" s="21"/>
      <c r="BI804" s="21"/>
      <c r="BJ804" s="21"/>
      <c r="BK804" s="21"/>
      <c r="BL804" s="21"/>
      <c r="BM804" s="21"/>
      <c r="BN804" s="21"/>
      <c r="BO804" s="21"/>
      <c r="BP804" s="21"/>
      <c r="BQ804" s="21"/>
      <c r="BR804" s="21"/>
      <c r="BS804" s="21"/>
      <c r="BT804" s="21"/>
      <c r="BU804" s="21"/>
      <c r="BV804" s="21"/>
      <c r="BW804" s="21"/>
      <c r="BX804" s="21"/>
      <c r="BY804" s="21"/>
      <c r="BZ804" s="21"/>
      <c r="CA804" s="21"/>
      <c r="CB804" s="21"/>
      <c r="CC804" s="21"/>
      <c r="CD804" s="21"/>
      <c r="CE804" s="21"/>
      <c r="CF804" s="21"/>
      <c r="CG804" s="21"/>
      <c r="CH804" s="21"/>
      <c r="CI804" s="21"/>
      <c r="CJ804" s="21"/>
      <c r="CK804" s="21"/>
      <c r="CL804" s="21"/>
      <c r="CM804" s="21"/>
      <c r="CN804" s="21"/>
      <c r="CO804" s="21"/>
      <c r="CP804" s="21"/>
      <c r="CQ804" s="21"/>
    </row>
    <row r="805" spans="26:95">
      <c r="Z805" s="21"/>
      <c r="AA805" s="21"/>
      <c r="AB805" s="21"/>
      <c r="AC805" s="21"/>
      <c r="AD805" s="21"/>
      <c r="AE805" s="21"/>
      <c r="AF805" s="21"/>
      <c r="AG805" s="21"/>
      <c r="AH805" s="21"/>
      <c r="AI805" s="21"/>
      <c r="AJ805" s="21"/>
      <c r="AK805" s="21"/>
      <c r="AL805" s="21"/>
      <c r="AM805" s="21"/>
      <c r="AN805" s="21"/>
      <c r="AO805" s="21"/>
      <c r="AP805" s="21"/>
      <c r="AQ805" s="21"/>
      <c r="AR805" s="21"/>
      <c r="AS805" s="21"/>
      <c r="AT805" s="21"/>
      <c r="AU805" s="21"/>
      <c r="AV805" s="21"/>
      <c r="AW805" s="21"/>
      <c r="AX805" s="21"/>
      <c r="AY805" s="21"/>
      <c r="AZ805" s="21"/>
      <c r="BA805" s="21"/>
      <c r="BB805" s="21"/>
      <c r="BC805" s="21"/>
      <c r="BD805" s="21"/>
      <c r="BE805" s="21"/>
      <c r="BF805" s="21"/>
      <c r="BG805" s="21"/>
      <c r="BH805" s="21"/>
      <c r="BI805" s="21"/>
      <c r="BJ805" s="21"/>
      <c r="BK805" s="21"/>
      <c r="BL805" s="21"/>
      <c r="BM805" s="21"/>
      <c r="BN805" s="21"/>
      <c r="BO805" s="21"/>
      <c r="BP805" s="21"/>
      <c r="BQ805" s="21"/>
      <c r="BR805" s="21"/>
      <c r="BS805" s="21"/>
      <c r="BT805" s="21"/>
      <c r="BU805" s="21"/>
      <c r="BV805" s="21"/>
      <c r="BW805" s="21"/>
      <c r="BX805" s="21"/>
      <c r="BY805" s="21"/>
      <c r="BZ805" s="21"/>
      <c r="CA805" s="21"/>
      <c r="CB805" s="21"/>
      <c r="CC805" s="21"/>
      <c r="CD805" s="21"/>
      <c r="CE805" s="21"/>
      <c r="CF805" s="21"/>
      <c r="CG805" s="21"/>
      <c r="CH805" s="21"/>
      <c r="CI805" s="21"/>
      <c r="CJ805" s="21"/>
      <c r="CK805" s="21"/>
      <c r="CL805" s="21"/>
      <c r="CM805" s="21"/>
      <c r="CN805" s="21"/>
      <c r="CO805" s="21"/>
      <c r="CP805" s="21"/>
      <c r="CQ805" s="21"/>
    </row>
    <row r="806" spans="26:95">
      <c r="Z806" s="21"/>
      <c r="AA806" s="21"/>
      <c r="AB806" s="21"/>
      <c r="AC806" s="21"/>
      <c r="AD806" s="21"/>
      <c r="AE806" s="21"/>
      <c r="AF806" s="21"/>
      <c r="AG806" s="21"/>
      <c r="AH806" s="21"/>
      <c r="AI806" s="21"/>
      <c r="AJ806" s="21"/>
      <c r="AK806" s="21"/>
      <c r="AL806" s="21"/>
      <c r="AM806" s="21"/>
      <c r="AN806" s="21"/>
      <c r="AO806" s="21"/>
      <c r="AP806" s="21"/>
      <c r="AQ806" s="21"/>
      <c r="AR806" s="21"/>
      <c r="AS806" s="21"/>
      <c r="AT806" s="21"/>
      <c r="AU806" s="21"/>
      <c r="AV806" s="21"/>
      <c r="AW806" s="21"/>
      <c r="AX806" s="21"/>
      <c r="AY806" s="21"/>
      <c r="AZ806" s="21"/>
      <c r="BA806" s="21"/>
      <c r="BB806" s="21"/>
      <c r="BC806" s="21"/>
      <c r="BD806" s="21"/>
      <c r="BE806" s="21"/>
      <c r="BF806" s="21"/>
      <c r="BG806" s="21"/>
      <c r="BH806" s="21"/>
      <c r="BI806" s="21"/>
      <c r="BJ806" s="21"/>
      <c r="BK806" s="21"/>
      <c r="BL806" s="21"/>
      <c r="BM806" s="21"/>
      <c r="BN806" s="21"/>
      <c r="BO806" s="21"/>
      <c r="BP806" s="21"/>
      <c r="BQ806" s="21"/>
      <c r="BR806" s="21"/>
      <c r="BS806" s="21"/>
      <c r="BT806" s="21"/>
      <c r="BU806" s="21"/>
      <c r="BV806" s="21"/>
      <c r="BW806" s="21"/>
      <c r="BX806" s="21"/>
      <c r="BY806" s="21"/>
      <c r="BZ806" s="21"/>
      <c r="CA806" s="21"/>
      <c r="CB806" s="21"/>
      <c r="CC806" s="21"/>
      <c r="CD806" s="21"/>
      <c r="CE806" s="21"/>
      <c r="CF806" s="21"/>
      <c r="CG806" s="21"/>
      <c r="CH806" s="21"/>
      <c r="CI806" s="21"/>
      <c r="CJ806" s="21"/>
      <c r="CK806" s="21"/>
      <c r="CL806" s="21"/>
      <c r="CM806" s="21"/>
      <c r="CN806" s="21"/>
      <c r="CO806" s="21"/>
      <c r="CP806" s="21"/>
      <c r="CQ806" s="21"/>
    </row>
    <row r="807" spans="26:95">
      <c r="Z807" s="21"/>
      <c r="AA807" s="21"/>
      <c r="AB807" s="21"/>
      <c r="AC807" s="21"/>
      <c r="AD807" s="21"/>
      <c r="AE807" s="21"/>
      <c r="AF807" s="21"/>
      <c r="AG807" s="21"/>
      <c r="AH807" s="21"/>
      <c r="AI807" s="21"/>
      <c r="AJ807" s="21"/>
      <c r="AK807" s="21"/>
      <c r="AL807" s="21"/>
      <c r="AM807" s="21"/>
      <c r="AN807" s="21"/>
      <c r="AO807" s="21"/>
      <c r="AP807" s="21"/>
      <c r="AQ807" s="21"/>
      <c r="AR807" s="21"/>
      <c r="AS807" s="21"/>
      <c r="AT807" s="21"/>
      <c r="AU807" s="21"/>
      <c r="AV807" s="21"/>
      <c r="AW807" s="21"/>
      <c r="AX807" s="21"/>
      <c r="AY807" s="21"/>
      <c r="AZ807" s="21"/>
      <c r="BA807" s="21"/>
      <c r="BB807" s="21"/>
      <c r="BC807" s="21"/>
      <c r="BD807" s="21"/>
      <c r="BE807" s="21"/>
      <c r="BF807" s="21"/>
      <c r="BG807" s="21"/>
      <c r="BH807" s="21"/>
      <c r="BI807" s="21"/>
      <c r="BJ807" s="21"/>
      <c r="BK807" s="21"/>
      <c r="BL807" s="21"/>
      <c r="BM807" s="21"/>
      <c r="BN807" s="21"/>
      <c r="BO807" s="21"/>
      <c r="BP807" s="21"/>
      <c r="BQ807" s="21"/>
      <c r="BR807" s="21"/>
      <c r="BS807" s="21"/>
      <c r="BT807" s="21"/>
      <c r="BU807" s="21"/>
      <c r="BV807" s="21"/>
      <c r="BW807" s="21"/>
      <c r="BX807" s="21"/>
      <c r="BY807" s="21"/>
      <c r="BZ807" s="21"/>
      <c r="CA807" s="21"/>
      <c r="CB807" s="21"/>
      <c r="CC807" s="21"/>
      <c r="CD807" s="21"/>
      <c r="CE807" s="21"/>
      <c r="CF807" s="21"/>
      <c r="CG807" s="21"/>
      <c r="CH807" s="21"/>
      <c r="CI807" s="21"/>
      <c r="CJ807" s="21"/>
      <c r="CK807" s="21"/>
      <c r="CL807" s="21"/>
      <c r="CM807" s="21"/>
      <c r="CN807" s="21"/>
      <c r="CO807" s="21"/>
      <c r="CP807" s="21"/>
      <c r="CQ807" s="21"/>
    </row>
    <row r="808" spans="26:95">
      <c r="Z808" s="21"/>
      <c r="AA808" s="21"/>
      <c r="AB808" s="21"/>
      <c r="AC808" s="21"/>
      <c r="AD808" s="21"/>
      <c r="AE808" s="21"/>
      <c r="AF808" s="21"/>
      <c r="AG808" s="21"/>
      <c r="AH808" s="21"/>
      <c r="AI808" s="21"/>
      <c r="AJ808" s="21"/>
      <c r="AK808" s="21"/>
      <c r="AL808" s="21"/>
      <c r="AM808" s="21"/>
      <c r="AN808" s="21"/>
      <c r="AO808" s="21"/>
      <c r="AP808" s="21"/>
      <c r="AQ808" s="21"/>
      <c r="AR808" s="21"/>
      <c r="AS808" s="21"/>
      <c r="AT808" s="21"/>
      <c r="AU808" s="21"/>
      <c r="AV808" s="21"/>
      <c r="AW808" s="21"/>
      <c r="AX808" s="21"/>
      <c r="AY808" s="21"/>
      <c r="AZ808" s="21"/>
      <c r="BA808" s="21"/>
      <c r="BB808" s="21"/>
      <c r="BC808" s="21"/>
      <c r="BD808" s="21"/>
      <c r="BE808" s="21"/>
      <c r="BF808" s="21"/>
      <c r="BG808" s="21"/>
      <c r="BH808" s="21"/>
      <c r="BI808" s="21"/>
      <c r="BJ808" s="21"/>
      <c r="BK808" s="21"/>
      <c r="BL808" s="21"/>
      <c r="BM808" s="21"/>
      <c r="BN808" s="21"/>
      <c r="BO808" s="21"/>
      <c r="BP808" s="21"/>
      <c r="BQ808" s="21"/>
      <c r="BR808" s="21"/>
      <c r="BS808" s="21"/>
      <c r="BT808" s="21"/>
      <c r="BU808" s="21"/>
      <c r="BV808" s="21"/>
      <c r="BW808" s="21"/>
      <c r="BX808" s="21"/>
      <c r="BY808" s="21"/>
      <c r="BZ808" s="21"/>
      <c r="CA808" s="21"/>
      <c r="CB808" s="21"/>
      <c r="CC808" s="21"/>
      <c r="CD808" s="21"/>
      <c r="CE808" s="21"/>
      <c r="CF808" s="21"/>
      <c r="CG808" s="21"/>
      <c r="CH808" s="21"/>
      <c r="CI808" s="21"/>
      <c r="CJ808" s="21"/>
      <c r="CK808" s="21"/>
      <c r="CL808" s="21"/>
      <c r="CM808" s="21"/>
      <c r="CN808" s="21"/>
      <c r="CO808" s="21"/>
      <c r="CP808" s="21"/>
      <c r="CQ808" s="21"/>
    </row>
    <row r="809" spans="26:95">
      <c r="Z809" s="21"/>
      <c r="AA809" s="21"/>
      <c r="AB809" s="21"/>
      <c r="AC809" s="21"/>
      <c r="AD809" s="21"/>
      <c r="AE809" s="21"/>
      <c r="AF809" s="21"/>
      <c r="AG809" s="21"/>
      <c r="AH809" s="21"/>
      <c r="AI809" s="21"/>
      <c r="AJ809" s="21"/>
      <c r="AK809" s="21"/>
      <c r="AL809" s="21"/>
      <c r="AM809" s="21"/>
      <c r="AN809" s="21"/>
      <c r="AO809" s="21"/>
      <c r="AP809" s="21"/>
      <c r="AQ809" s="21"/>
      <c r="AR809" s="21"/>
      <c r="AS809" s="21"/>
      <c r="AT809" s="21"/>
      <c r="AU809" s="21"/>
      <c r="AV809" s="21"/>
      <c r="AW809" s="21"/>
      <c r="AX809" s="21"/>
      <c r="AY809" s="21"/>
      <c r="AZ809" s="21"/>
      <c r="BA809" s="21"/>
      <c r="BB809" s="21"/>
      <c r="BC809" s="21"/>
      <c r="BD809" s="21"/>
      <c r="BE809" s="21"/>
      <c r="BF809" s="21"/>
      <c r="BG809" s="21"/>
      <c r="BH809" s="21"/>
      <c r="BI809" s="21"/>
      <c r="BJ809" s="21"/>
      <c r="BK809" s="21"/>
      <c r="BL809" s="21"/>
      <c r="BM809" s="21"/>
      <c r="BN809" s="21"/>
      <c r="BO809" s="21"/>
      <c r="BP809" s="21"/>
      <c r="BQ809" s="21"/>
      <c r="BR809" s="21"/>
      <c r="BS809" s="21"/>
      <c r="BT809" s="21"/>
      <c r="BU809" s="21"/>
      <c r="BV809" s="21"/>
      <c r="BW809" s="21"/>
      <c r="BX809" s="21"/>
      <c r="BY809" s="21"/>
      <c r="BZ809" s="21"/>
      <c r="CA809" s="21"/>
      <c r="CB809" s="21"/>
      <c r="CC809" s="21"/>
      <c r="CD809" s="21"/>
      <c r="CE809" s="21"/>
      <c r="CF809" s="21"/>
      <c r="CG809" s="21"/>
      <c r="CH809" s="21"/>
      <c r="CI809" s="21"/>
      <c r="CJ809" s="21"/>
      <c r="CK809" s="21"/>
      <c r="CL809" s="21"/>
      <c r="CM809" s="21"/>
      <c r="CN809" s="21"/>
      <c r="CO809" s="21"/>
      <c r="CP809" s="21"/>
      <c r="CQ809" s="21"/>
    </row>
    <row r="810" spans="26:95">
      <c r="Z810" s="21"/>
      <c r="AA810" s="21"/>
      <c r="AB810" s="21"/>
      <c r="AC810" s="21"/>
      <c r="AD810" s="21"/>
      <c r="AE810" s="21"/>
      <c r="AF810" s="21"/>
      <c r="AG810" s="21"/>
      <c r="AH810" s="21"/>
      <c r="AI810" s="21"/>
      <c r="AJ810" s="21"/>
      <c r="AK810" s="21"/>
      <c r="AL810" s="21"/>
      <c r="AM810" s="21"/>
      <c r="AN810" s="21"/>
      <c r="AO810" s="21"/>
      <c r="AP810" s="21"/>
      <c r="AQ810" s="21"/>
      <c r="AR810" s="21"/>
      <c r="AS810" s="21"/>
      <c r="AT810" s="21"/>
      <c r="AU810" s="21"/>
      <c r="AV810" s="21"/>
      <c r="AW810" s="21"/>
      <c r="AX810" s="21"/>
      <c r="AY810" s="21"/>
      <c r="AZ810" s="21"/>
      <c r="BA810" s="21"/>
      <c r="BB810" s="21"/>
      <c r="BC810" s="21"/>
      <c r="BD810" s="21"/>
      <c r="BE810" s="21"/>
      <c r="BF810" s="21"/>
      <c r="BG810" s="21"/>
      <c r="BH810" s="21"/>
      <c r="BI810" s="21"/>
      <c r="BJ810" s="21"/>
      <c r="BK810" s="21"/>
      <c r="BL810" s="21"/>
      <c r="BM810" s="21"/>
      <c r="BN810" s="21"/>
      <c r="BO810" s="21"/>
      <c r="BP810" s="21"/>
      <c r="BQ810" s="21"/>
      <c r="BR810" s="21"/>
      <c r="BS810" s="21"/>
      <c r="BT810" s="21"/>
      <c r="BU810" s="21"/>
      <c r="BV810" s="21"/>
      <c r="BW810" s="21"/>
      <c r="BX810" s="21"/>
      <c r="BY810" s="21"/>
      <c r="BZ810" s="21"/>
      <c r="CA810" s="21"/>
      <c r="CB810" s="21"/>
      <c r="CC810" s="21"/>
      <c r="CD810" s="21"/>
      <c r="CE810" s="21"/>
      <c r="CF810" s="21"/>
      <c r="CG810" s="21"/>
      <c r="CH810" s="21"/>
      <c r="CI810" s="21"/>
      <c r="CJ810" s="21"/>
      <c r="CK810" s="21"/>
      <c r="CL810" s="21"/>
      <c r="CM810" s="21"/>
      <c r="CN810" s="21"/>
      <c r="CO810" s="21"/>
      <c r="CP810" s="21"/>
      <c r="CQ810" s="21"/>
    </row>
    <row r="811" spans="26:95">
      <c r="Z811" s="21"/>
      <c r="AA811" s="21"/>
      <c r="AB811" s="21"/>
      <c r="AC811" s="21"/>
      <c r="AD811" s="21"/>
      <c r="AE811" s="21"/>
      <c r="AF811" s="21"/>
      <c r="AG811" s="21"/>
      <c r="AH811" s="21"/>
      <c r="AI811" s="21"/>
      <c r="AJ811" s="21"/>
      <c r="AK811" s="21"/>
      <c r="AL811" s="21"/>
      <c r="AM811" s="21"/>
      <c r="AN811" s="21"/>
      <c r="AO811" s="21"/>
      <c r="AP811" s="21"/>
      <c r="AQ811" s="21"/>
      <c r="AR811" s="21"/>
      <c r="AS811" s="21"/>
      <c r="AT811" s="21"/>
      <c r="AU811" s="21"/>
      <c r="AV811" s="21"/>
      <c r="AW811" s="21"/>
      <c r="AX811" s="21"/>
      <c r="AY811" s="21"/>
      <c r="AZ811" s="21"/>
      <c r="BA811" s="21"/>
      <c r="BB811" s="21"/>
      <c r="BC811" s="21"/>
      <c r="BD811" s="21"/>
      <c r="BE811" s="21"/>
      <c r="BF811" s="21"/>
      <c r="BG811" s="21"/>
      <c r="BH811" s="21"/>
      <c r="BI811" s="21"/>
      <c r="BJ811" s="21"/>
      <c r="BK811" s="21"/>
      <c r="BL811" s="21"/>
      <c r="BM811" s="21"/>
      <c r="BN811" s="21"/>
      <c r="BO811" s="21"/>
      <c r="BP811" s="21"/>
      <c r="BQ811" s="21"/>
      <c r="BR811" s="21"/>
      <c r="BS811" s="21"/>
      <c r="BT811" s="21"/>
      <c r="BU811" s="21"/>
      <c r="BV811" s="21"/>
      <c r="BW811" s="21"/>
      <c r="BX811" s="21"/>
      <c r="BY811" s="21"/>
      <c r="BZ811" s="21"/>
      <c r="CA811" s="21"/>
      <c r="CB811" s="21"/>
      <c r="CC811" s="21"/>
      <c r="CD811" s="21"/>
      <c r="CE811" s="21"/>
      <c r="CF811" s="21"/>
      <c r="CG811" s="21"/>
      <c r="CH811" s="21"/>
      <c r="CI811" s="21"/>
      <c r="CJ811" s="21"/>
      <c r="CK811" s="21"/>
      <c r="CL811" s="21"/>
      <c r="CM811" s="21"/>
      <c r="CN811" s="21"/>
      <c r="CO811" s="21"/>
      <c r="CP811" s="21"/>
      <c r="CQ811" s="21"/>
    </row>
    <row r="812" spans="26:95">
      <c r="Z812" s="21"/>
      <c r="AA812" s="21"/>
      <c r="AB812" s="21"/>
      <c r="AC812" s="21"/>
      <c r="AD812" s="21"/>
      <c r="AE812" s="21"/>
      <c r="AF812" s="21"/>
      <c r="AG812" s="21"/>
      <c r="AH812" s="21"/>
      <c r="AI812" s="21"/>
      <c r="AJ812" s="21"/>
      <c r="AK812" s="21"/>
      <c r="AL812" s="21"/>
      <c r="AM812" s="21"/>
      <c r="AN812" s="21"/>
      <c r="AO812" s="21"/>
      <c r="AP812" s="21"/>
      <c r="AQ812" s="21"/>
      <c r="AR812" s="21"/>
      <c r="AS812" s="21"/>
      <c r="AT812" s="21"/>
      <c r="AU812" s="21"/>
      <c r="AV812" s="21"/>
      <c r="AW812" s="21"/>
      <c r="AX812" s="21"/>
      <c r="AY812" s="21"/>
      <c r="AZ812" s="21"/>
      <c r="BA812" s="21"/>
      <c r="BB812" s="21"/>
      <c r="BC812" s="21"/>
      <c r="BD812" s="21"/>
      <c r="BE812" s="21"/>
      <c r="BF812" s="21"/>
      <c r="BG812" s="21"/>
      <c r="BH812" s="21"/>
      <c r="BI812" s="21"/>
      <c r="BJ812" s="21"/>
      <c r="BK812" s="21"/>
      <c r="BL812" s="21"/>
      <c r="BM812" s="21"/>
      <c r="BN812" s="21"/>
      <c r="BO812" s="21"/>
      <c r="BP812" s="21"/>
      <c r="BQ812" s="21"/>
      <c r="BR812" s="21"/>
      <c r="BS812" s="21"/>
      <c r="BT812" s="21"/>
      <c r="BU812" s="21"/>
      <c r="BV812" s="21"/>
      <c r="BW812" s="21"/>
      <c r="BX812" s="21"/>
      <c r="BY812" s="21"/>
      <c r="BZ812" s="21"/>
      <c r="CA812" s="21"/>
      <c r="CB812" s="21"/>
      <c r="CC812" s="21"/>
      <c r="CD812" s="21"/>
      <c r="CE812" s="21"/>
      <c r="CF812" s="21"/>
      <c r="CG812" s="21"/>
      <c r="CH812" s="21"/>
      <c r="CI812" s="21"/>
      <c r="CJ812" s="21"/>
      <c r="CK812" s="21"/>
      <c r="CL812" s="21"/>
      <c r="CM812" s="21"/>
      <c r="CN812" s="21"/>
      <c r="CO812" s="21"/>
      <c r="CP812" s="21"/>
      <c r="CQ812" s="21"/>
    </row>
    <row r="813" spans="26:95">
      <c r="Z813" s="21"/>
      <c r="AA813" s="21"/>
      <c r="AB813" s="21"/>
      <c r="AC813" s="21"/>
      <c r="AD813" s="21"/>
      <c r="AE813" s="21"/>
      <c r="AF813" s="21"/>
      <c r="AG813" s="21"/>
      <c r="AH813" s="21"/>
      <c r="AI813" s="21"/>
      <c r="AJ813" s="21"/>
      <c r="AK813" s="21"/>
      <c r="AL813" s="21"/>
      <c r="AM813" s="21"/>
      <c r="AN813" s="21"/>
      <c r="AO813" s="21"/>
      <c r="AP813" s="21"/>
      <c r="AQ813" s="21"/>
      <c r="AR813" s="21"/>
      <c r="AS813" s="21"/>
      <c r="AT813" s="21"/>
      <c r="AU813" s="21"/>
      <c r="AV813" s="21"/>
      <c r="AW813" s="21"/>
      <c r="AX813" s="21"/>
      <c r="AY813" s="21"/>
      <c r="AZ813" s="21"/>
      <c r="BA813" s="21"/>
      <c r="BB813" s="21"/>
      <c r="BC813" s="21"/>
      <c r="BD813" s="21"/>
      <c r="BE813" s="21"/>
      <c r="BF813" s="21"/>
      <c r="BG813" s="21"/>
      <c r="BH813" s="21"/>
      <c r="BI813" s="21"/>
      <c r="BJ813" s="21"/>
      <c r="BK813" s="21"/>
      <c r="BL813" s="21"/>
      <c r="BM813" s="21"/>
      <c r="BN813" s="21"/>
      <c r="BO813" s="21"/>
      <c r="BP813" s="21"/>
      <c r="BQ813" s="21"/>
      <c r="BR813" s="21"/>
      <c r="BS813" s="21"/>
      <c r="BT813" s="21"/>
      <c r="BU813" s="21"/>
      <c r="BV813" s="21"/>
      <c r="BW813" s="21"/>
      <c r="BX813" s="21"/>
      <c r="BY813" s="21"/>
      <c r="BZ813" s="21"/>
      <c r="CA813" s="21"/>
      <c r="CB813" s="21"/>
      <c r="CC813" s="21"/>
      <c r="CD813" s="21"/>
      <c r="CE813" s="21"/>
      <c r="CF813" s="21"/>
      <c r="CG813" s="21"/>
      <c r="CH813" s="21"/>
      <c r="CI813" s="21"/>
      <c r="CJ813" s="21"/>
      <c r="CK813" s="21"/>
      <c r="CL813" s="21"/>
      <c r="CM813" s="21"/>
      <c r="CN813" s="21"/>
      <c r="CO813" s="21"/>
      <c r="CP813" s="21"/>
      <c r="CQ813" s="21"/>
    </row>
    <row r="814" spans="26:95">
      <c r="Z814" s="21"/>
      <c r="AA814" s="21"/>
      <c r="AB814" s="21"/>
      <c r="AC814" s="21"/>
      <c r="AD814" s="21"/>
      <c r="AE814" s="21"/>
      <c r="AF814" s="21"/>
      <c r="AG814" s="21"/>
      <c r="AH814" s="21"/>
      <c r="AI814" s="21"/>
      <c r="AJ814" s="21"/>
      <c r="AK814" s="21"/>
      <c r="AL814" s="21"/>
      <c r="AM814" s="21"/>
      <c r="AN814" s="21"/>
      <c r="AO814" s="21"/>
      <c r="AP814" s="21"/>
      <c r="AQ814" s="21"/>
      <c r="AR814" s="21"/>
      <c r="AS814" s="21"/>
      <c r="AT814" s="21"/>
      <c r="AU814" s="21"/>
      <c r="AV814" s="21"/>
      <c r="AW814" s="21"/>
      <c r="AX814" s="21"/>
      <c r="AY814" s="21"/>
      <c r="AZ814" s="21"/>
      <c r="BA814" s="21"/>
      <c r="BB814" s="21"/>
      <c r="BC814" s="21"/>
      <c r="BD814" s="21"/>
      <c r="BE814" s="21"/>
      <c r="BF814" s="21"/>
      <c r="BG814" s="21"/>
      <c r="BH814" s="21"/>
      <c r="BI814" s="21"/>
      <c r="BJ814" s="21"/>
      <c r="BK814" s="21"/>
      <c r="BL814" s="21"/>
      <c r="BM814" s="21"/>
      <c r="BN814" s="21"/>
      <c r="BO814" s="21"/>
      <c r="BP814" s="21"/>
      <c r="BQ814" s="21"/>
      <c r="BR814" s="21"/>
      <c r="BS814" s="21"/>
      <c r="BT814" s="21"/>
      <c r="BU814" s="21"/>
      <c r="BV814" s="21"/>
      <c r="BW814" s="21"/>
      <c r="BX814" s="21"/>
      <c r="BY814" s="21"/>
      <c r="BZ814" s="21"/>
      <c r="CA814" s="21"/>
      <c r="CB814" s="21"/>
      <c r="CC814" s="21"/>
      <c r="CD814" s="21"/>
      <c r="CE814" s="21"/>
      <c r="CF814" s="21"/>
      <c r="CG814" s="21"/>
      <c r="CH814" s="21"/>
      <c r="CI814" s="21"/>
      <c r="CJ814" s="21"/>
      <c r="CK814" s="21"/>
      <c r="CL814" s="21"/>
      <c r="CM814" s="21"/>
      <c r="CN814" s="21"/>
      <c r="CO814" s="21"/>
      <c r="CP814" s="21"/>
      <c r="CQ814" s="21"/>
    </row>
    <row r="815" spans="26:95">
      <c r="Z815" s="21"/>
      <c r="AA815" s="21"/>
      <c r="AB815" s="21"/>
      <c r="AC815" s="21"/>
      <c r="AD815" s="21"/>
      <c r="AE815" s="21"/>
      <c r="AF815" s="21"/>
      <c r="AG815" s="21"/>
      <c r="AH815" s="21"/>
      <c r="AI815" s="21"/>
      <c r="AJ815" s="21"/>
      <c r="AK815" s="21"/>
      <c r="AL815" s="21"/>
      <c r="AM815" s="21"/>
      <c r="AN815" s="21"/>
      <c r="AO815" s="21"/>
      <c r="AP815" s="21"/>
      <c r="AQ815" s="21"/>
      <c r="AR815" s="21"/>
      <c r="AS815" s="21"/>
      <c r="AT815" s="21"/>
      <c r="AU815" s="21"/>
      <c r="AV815" s="21"/>
      <c r="AW815" s="21"/>
      <c r="AX815" s="21"/>
      <c r="AY815" s="21"/>
      <c r="AZ815" s="21"/>
      <c r="BA815" s="21"/>
      <c r="BB815" s="21"/>
      <c r="BC815" s="21"/>
      <c r="BD815" s="21"/>
      <c r="BE815" s="21"/>
      <c r="BF815" s="21"/>
      <c r="BG815" s="21"/>
      <c r="BH815" s="21"/>
      <c r="BI815" s="21"/>
      <c r="BJ815" s="21"/>
      <c r="BK815" s="21"/>
      <c r="BL815" s="21"/>
      <c r="BM815" s="21"/>
      <c r="BN815" s="21"/>
      <c r="BO815" s="21"/>
      <c r="BP815" s="21"/>
      <c r="BQ815" s="21"/>
      <c r="BR815" s="21"/>
      <c r="BS815" s="21"/>
      <c r="BT815" s="21"/>
      <c r="BU815" s="21"/>
      <c r="BV815" s="21"/>
      <c r="BW815" s="21"/>
      <c r="BX815" s="21"/>
      <c r="BY815" s="21"/>
      <c r="BZ815" s="21"/>
      <c r="CA815" s="21"/>
      <c r="CB815" s="21"/>
      <c r="CC815" s="21"/>
      <c r="CD815" s="21"/>
      <c r="CE815" s="21"/>
      <c r="CF815" s="21"/>
      <c r="CG815" s="21"/>
      <c r="CH815" s="21"/>
      <c r="CI815" s="21"/>
      <c r="CJ815" s="21"/>
      <c r="CK815" s="21"/>
      <c r="CL815" s="21"/>
      <c r="CM815" s="21"/>
      <c r="CN815" s="21"/>
      <c r="CO815" s="21"/>
      <c r="CP815" s="21"/>
      <c r="CQ815" s="21"/>
    </row>
    <row r="816" spans="26:95">
      <c r="Z816" s="21"/>
      <c r="AA816" s="21"/>
      <c r="AB816" s="21"/>
      <c r="AC816" s="21"/>
      <c r="AD816" s="21"/>
      <c r="AE816" s="21"/>
      <c r="AF816" s="21"/>
      <c r="AG816" s="21"/>
      <c r="AH816" s="21"/>
      <c r="AI816" s="21"/>
      <c r="AJ816" s="21"/>
      <c r="AK816" s="21"/>
      <c r="AL816" s="21"/>
      <c r="AM816" s="21"/>
      <c r="AN816" s="21"/>
      <c r="AO816" s="21"/>
      <c r="AP816" s="21"/>
      <c r="AQ816" s="21"/>
      <c r="AR816" s="21"/>
      <c r="AS816" s="21"/>
      <c r="AT816" s="21"/>
      <c r="AU816" s="21"/>
      <c r="AV816" s="21"/>
      <c r="AW816" s="21"/>
      <c r="AX816" s="21"/>
      <c r="AY816" s="21"/>
      <c r="AZ816" s="21"/>
      <c r="BA816" s="21"/>
      <c r="BB816" s="21"/>
      <c r="BC816" s="21"/>
      <c r="BD816" s="21"/>
      <c r="BE816" s="21"/>
      <c r="BF816" s="21"/>
      <c r="BG816" s="21"/>
      <c r="BH816" s="21"/>
      <c r="BI816" s="21"/>
      <c r="BJ816" s="21"/>
      <c r="BK816" s="21"/>
      <c r="BL816" s="21"/>
      <c r="BM816" s="21"/>
      <c r="BN816" s="21"/>
      <c r="BO816" s="21"/>
      <c r="BP816" s="21"/>
      <c r="BQ816" s="21"/>
      <c r="BR816" s="21"/>
      <c r="BS816" s="21"/>
      <c r="BT816" s="21"/>
      <c r="BU816" s="21"/>
      <c r="BV816" s="21"/>
      <c r="BW816" s="21"/>
      <c r="BX816" s="21"/>
      <c r="BY816" s="21"/>
      <c r="BZ816" s="21"/>
      <c r="CA816" s="21"/>
      <c r="CB816" s="21"/>
      <c r="CC816" s="21"/>
      <c r="CD816" s="21"/>
      <c r="CE816" s="21"/>
      <c r="CF816" s="21"/>
      <c r="CG816" s="21"/>
      <c r="CH816" s="21"/>
      <c r="CI816" s="21"/>
      <c r="CJ816" s="21"/>
      <c r="CK816" s="21"/>
      <c r="CL816" s="21"/>
      <c r="CM816" s="21"/>
      <c r="CN816" s="21"/>
      <c r="CO816" s="21"/>
      <c r="CP816" s="21"/>
      <c r="CQ816" s="21"/>
    </row>
    <row r="817" spans="26:95">
      <c r="Z817" s="21"/>
      <c r="AA817" s="21"/>
      <c r="AB817" s="21"/>
      <c r="AC817" s="21"/>
      <c r="AD817" s="21"/>
      <c r="AE817" s="21"/>
      <c r="AF817" s="21"/>
      <c r="AG817" s="21"/>
      <c r="AH817" s="21"/>
      <c r="AI817" s="21"/>
      <c r="AJ817" s="21"/>
      <c r="AK817" s="21"/>
      <c r="AL817" s="21"/>
      <c r="AM817" s="21"/>
      <c r="AN817" s="21"/>
      <c r="AO817" s="21"/>
      <c r="AP817" s="21"/>
      <c r="AQ817" s="21"/>
      <c r="AR817" s="21"/>
      <c r="AS817" s="21"/>
      <c r="AT817" s="21"/>
      <c r="AU817" s="21"/>
      <c r="AV817" s="21"/>
      <c r="AW817" s="21"/>
      <c r="AX817" s="21"/>
      <c r="AY817" s="21"/>
      <c r="AZ817" s="21"/>
      <c r="BA817" s="21"/>
      <c r="BB817" s="21"/>
      <c r="BC817" s="21"/>
      <c r="BD817" s="21"/>
      <c r="BE817" s="21"/>
      <c r="BF817" s="21"/>
      <c r="BG817" s="21"/>
      <c r="BH817" s="21"/>
      <c r="BI817" s="21"/>
      <c r="BJ817" s="21"/>
      <c r="BK817" s="21"/>
      <c r="BL817" s="21"/>
      <c r="BM817" s="21"/>
      <c r="BN817" s="21"/>
      <c r="BO817" s="21"/>
      <c r="BP817" s="21"/>
      <c r="BQ817" s="21"/>
      <c r="BR817" s="21"/>
      <c r="BS817" s="21"/>
      <c r="BT817" s="21"/>
      <c r="BU817" s="21"/>
      <c r="BV817" s="21"/>
      <c r="BW817" s="21"/>
      <c r="BX817" s="21"/>
      <c r="BY817" s="21"/>
      <c r="BZ817" s="21"/>
      <c r="CA817" s="21"/>
      <c r="CB817" s="21"/>
      <c r="CC817" s="21"/>
      <c r="CD817" s="21"/>
      <c r="CE817" s="21"/>
      <c r="CF817" s="21"/>
      <c r="CG817" s="21"/>
      <c r="CH817" s="21"/>
      <c r="CI817" s="21"/>
      <c r="CJ817" s="21"/>
      <c r="CK817" s="21"/>
      <c r="CL817" s="21"/>
      <c r="CM817" s="21"/>
      <c r="CN817" s="21"/>
      <c r="CO817" s="21"/>
      <c r="CP817" s="21"/>
      <c r="CQ817" s="21"/>
    </row>
    <row r="818" spans="26:95">
      <c r="Z818" s="21"/>
      <c r="AA818" s="21"/>
      <c r="AB818" s="21"/>
      <c r="AC818" s="21"/>
      <c r="AD818" s="21"/>
      <c r="AE818" s="21"/>
      <c r="AF818" s="21"/>
      <c r="AG818" s="21"/>
      <c r="AH818" s="21"/>
      <c r="AI818" s="21"/>
      <c r="AJ818" s="21"/>
      <c r="AK818" s="21"/>
      <c r="AL818" s="21"/>
      <c r="AM818" s="21"/>
      <c r="AN818" s="21"/>
      <c r="AO818" s="21"/>
      <c r="AP818" s="21"/>
      <c r="AQ818" s="21"/>
      <c r="AR818" s="21"/>
      <c r="AS818" s="21"/>
      <c r="AT818" s="21"/>
      <c r="AU818" s="21"/>
      <c r="AV818" s="21"/>
      <c r="AW818" s="21"/>
      <c r="AX818" s="21"/>
      <c r="AY818" s="21"/>
      <c r="AZ818" s="21"/>
      <c r="BA818" s="21"/>
      <c r="BB818" s="21"/>
      <c r="BC818" s="21"/>
      <c r="BD818" s="21"/>
      <c r="BE818" s="21"/>
      <c r="BF818" s="21"/>
      <c r="BG818" s="21"/>
      <c r="BH818" s="21"/>
      <c r="BI818" s="21"/>
      <c r="BJ818" s="21"/>
      <c r="BK818" s="21"/>
      <c r="BL818" s="21"/>
      <c r="BM818" s="21"/>
      <c r="BN818" s="21"/>
      <c r="BO818" s="21"/>
      <c r="BP818" s="21"/>
      <c r="BQ818" s="21"/>
      <c r="BR818" s="21"/>
      <c r="BS818" s="21"/>
      <c r="BT818" s="21"/>
      <c r="BU818" s="21"/>
      <c r="BV818" s="21"/>
      <c r="BW818" s="21"/>
      <c r="BX818" s="21"/>
      <c r="BY818" s="21"/>
      <c r="BZ818" s="21"/>
      <c r="CA818" s="21"/>
      <c r="CB818" s="21"/>
      <c r="CC818" s="21"/>
      <c r="CD818" s="21"/>
      <c r="CE818" s="21"/>
      <c r="CF818" s="21"/>
      <c r="CG818" s="21"/>
      <c r="CH818" s="21"/>
      <c r="CI818" s="21"/>
      <c r="CJ818" s="21"/>
      <c r="CK818" s="21"/>
      <c r="CL818" s="21"/>
      <c r="CM818" s="21"/>
      <c r="CN818" s="21"/>
      <c r="CO818" s="21"/>
      <c r="CP818" s="21"/>
      <c r="CQ818" s="21"/>
    </row>
    <row r="819" spans="26:95">
      <c r="Z819" s="21"/>
      <c r="AA819" s="21"/>
      <c r="AB819" s="21"/>
      <c r="AC819" s="21"/>
      <c r="AD819" s="21"/>
      <c r="AE819" s="21"/>
      <c r="AF819" s="21"/>
      <c r="AG819" s="21"/>
      <c r="AH819" s="21"/>
      <c r="AI819" s="21"/>
      <c r="AJ819" s="21"/>
      <c r="AK819" s="21"/>
      <c r="AL819" s="21"/>
      <c r="AM819" s="21"/>
      <c r="AN819" s="21"/>
      <c r="AO819" s="21"/>
      <c r="AP819" s="21"/>
      <c r="AQ819" s="21"/>
      <c r="AR819" s="21"/>
      <c r="AS819" s="21"/>
      <c r="AT819" s="21"/>
      <c r="AU819" s="21"/>
      <c r="AV819" s="21"/>
      <c r="AW819" s="21"/>
      <c r="AX819" s="21"/>
      <c r="AY819" s="21"/>
      <c r="AZ819" s="21"/>
      <c r="BA819" s="21"/>
      <c r="BB819" s="21"/>
      <c r="BC819" s="21"/>
      <c r="BD819" s="21"/>
      <c r="BE819" s="21"/>
      <c r="BF819" s="21"/>
      <c r="BG819" s="21"/>
      <c r="BH819" s="21"/>
      <c r="BI819" s="21"/>
      <c r="BJ819" s="21"/>
      <c r="BK819" s="21"/>
      <c r="BL819" s="21"/>
      <c r="BM819" s="21"/>
      <c r="BN819" s="21"/>
      <c r="BO819" s="21"/>
      <c r="BP819" s="21"/>
      <c r="BQ819" s="21"/>
      <c r="BR819" s="21"/>
      <c r="BS819" s="21"/>
      <c r="BT819" s="21"/>
      <c r="BU819" s="21"/>
      <c r="BV819" s="21"/>
      <c r="BW819" s="21"/>
      <c r="BX819" s="21"/>
      <c r="BY819" s="21"/>
      <c r="BZ819" s="21"/>
      <c r="CA819" s="21"/>
      <c r="CB819" s="21"/>
      <c r="CC819" s="21"/>
      <c r="CD819" s="21"/>
      <c r="CE819" s="21"/>
      <c r="CF819" s="21"/>
      <c r="CG819" s="21"/>
      <c r="CH819" s="21"/>
      <c r="CI819" s="21"/>
      <c r="CJ819" s="21"/>
      <c r="CK819" s="21"/>
      <c r="CL819" s="21"/>
      <c r="CM819" s="21"/>
      <c r="CN819" s="21"/>
      <c r="CO819" s="21"/>
      <c r="CP819" s="21"/>
      <c r="CQ819" s="21"/>
    </row>
    <row r="820" spans="26:95">
      <c r="Z820" s="21"/>
      <c r="AA820" s="21"/>
      <c r="AB820" s="21"/>
      <c r="AC820" s="21"/>
      <c r="AD820" s="21"/>
      <c r="AE820" s="21"/>
      <c r="AF820" s="21"/>
      <c r="AG820" s="21"/>
      <c r="AH820" s="21"/>
      <c r="AI820" s="21"/>
      <c r="AJ820" s="21"/>
      <c r="AK820" s="21"/>
      <c r="AL820" s="21"/>
      <c r="AM820" s="21"/>
      <c r="AN820" s="21"/>
      <c r="AO820" s="21"/>
      <c r="AP820" s="21"/>
      <c r="AQ820" s="21"/>
      <c r="AR820" s="21"/>
      <c r="AS820" s="21"/>
      <c r="AT820" s="21"/>
      <c r="AU820" s="21"/>
      <c r="AV820" s="21"/>
      <c r="AW820" s="21"/>
      <c r="AX820" s="21"/>
      <c r="AY820" s="21"/>
      <c r="AZ820" s="21"/>
      <c r="BA820" s="21"/>
      <c r="BB820" s="21"/>
      <c r="BC820" s="21"/>
      <c r="BD820" s="21"/>
      <c r="BE820" s="21"/>
      <c r="BF820" s="21"/>
      <c r="BG820" s="21"/>
      <c r="BH820" s="21"/>
      <c r="BI820" s="21"/>
      <c r="BJ820" s="21"/>
      <c r="BK820" s="21"/>
      <c r="BL820" s="21"/>
      <c r="BM820" s="21"/>
      <c r="BN820" s="21"/>
      <c r="BO820" s="21"/>
      <c r="BP820" s="21"/>
      <c r="BQ820" s="21"/>
      <c r="BR820" s="21"/>
      <c r="BS820" s="21"/>
      <c r="BT820" s="21"/>
      <c r="BU820" s="21"/>
      <c r="BV820" s="21"/>
      <c r="BW820" s="21"/>
      <c r="BX820" s="21"/>
      <c r="BY820" s="21"/>
      <c r="BZ820" s="21"/>
      <c r="CA820" s="21"/>
      <c r="CB820" s="21"/>
      <c r="CC820" s="21"/>
      <c r="CD820" s="21"/>
      <c r="CE820" s="21"/>
      <c r="CF820" s="21"/>
      <c r="CG820" s="21"/>
      <c r="CH820" s="21"/>
      <c r="CI820" s="21"/>
      <c r="CJ820" s="21"/>
      <c r="CK820" s="21"/>
      <c r="CL820" s="21"/>
      <c r="CM820" s="21"/>
      <c r="CN820" s="21"/>
      <c r="CO820" s="21"/>
      <c r="CP820" s="21"/>
      <c r="CQ820" s="21"/>
    </row>
    <row r="821" spans="26:95">
      <c r="Z821" s="21"/>
      <c r="AA821" s="21"/>
      <c r="AB821" s="21"/>
      <c r="AC821" s="21"/>
      <c r="AD821" s="21"/>
      <c r="AE821" s="21"/>
      <c r="AF821" s="21"/>
      <c r="AG821" s="21"/>
      <c r="AH821" s="21"/>
      <c r="AI821" s="21"/>
      <c r="AJ821" s="21"/>
      <c r="AK821" s="21"/>
      <c r="AL821" s="21"/>
      <c r="AM821" s="21"/>
      <c r="AN821" s="21"/>
      <c r="AO821" s="21"/>
      <c r="AP821" s="21"/>
      <c r="AQ821" s="21"/>
      <c r="AR821" s="21"/>
      <c r="AS821" s="21"/>
      <c r="AT821" s="21"/>
      <c r="AU821" s="21"/>
      <c r="AV821" s="21"/>
      <c r="AW821" s="21"/>
      <c r="AX821" s="21"/>
      <c r="AY821" s="21"/>
      <c r="AZ821" s="21"/>
      <c r="BA821" s="21"/>
      <c r="BB821" s="21"/>
      <c r="BC821" s="21"/>
      <c r="BD821" s="21"/>
      <c r="BE821" s="21"/>
      <c r="BF821" s="21"/>
      <c r="BG821" s="21"/>
      <c r="BH821" s="21"/>
      <c r="BI821" s="21"/>
      <c r="BJ821" s="21"/>
      <c r="BK821" s="21"/>
      <c r="BL821" s="21"/>
      <c r="BM821" s="21"/>
      <c r="BN821" s="21"/>
      <c r="BO821" s="21"/>
      <c r="BP821" s="21"/>
      <c r="BQ821" s="21"/>
      <c r="BR821" s="21"/>
      <c r="BS821" s="21"/>
      <c r="BT821" s="21"/>
      <c r="BU821" s="21"/>
      <c r="BV821" s="21"/>
      <c r="BW821" s="21"/>
      <c r="BX821" s="21"/>
      <c r="BY821" s="21"/>
      <c r="BZ821" s="21"/>
      <c r="CA821" s="21"/>
      <c r="CB821" s="21"/>
      <c r="CC821" s="21"/>
      <c r="CD821" s="21"/>
      <c r="CE821" s="21"/>
      <c r="CF821" s="21"/>
      <c r="CG821" s="21"/>
      <c r="CH821" s="21"/>
      <c r="CI821" s="21"/>
      <c r="CJ821" s="21"/>
      <c r="CK821" s="21"/>
      <c r="CL821" s="21"/>
      <c r="CM821" s="21"/>
      <c r="CN821" s="21"/>
      <c r="CO821" s="21"/>
      <c r="CP821" s="21"/>
      <c r="CQ821" s="21"/>
    </row>
    <row r="822" spans="26:95">
      <c r="Z822" s="21"/>
      <c r="AA822" s="21"/>
      <c r="AB822" s="21"/>
      <c r="AC822" s="21"/>
      <c r="AD822" s="21"/>
      <c r="AE822" s="21"/>
      <c r="AF822" s="21"/>
      <c r="AG822" s="21"/>
      <c r="AH822" s="21"/>
      <c r="AI822" s="21"/>
      <c r="AJ822" s="21"/>
      <c r="AK822" s="21"/>
      <c r="AL822" s="21"/>
      <c r="AM822" s="21"/>
      <c r="AN822" s="21"/>
      <c r="AO822" s="21"/>
      <c r="AP822" s="21"/>
      <c r="AQ822" s="21"/>
      <c r="AR822" s="21"/>
      <c r="AS822" s="21"/>
      <c r="AT822" s="21"/>
      <c r="AU822" s="21"/>
      <c r="AV822" s="21"/>
      <c r="AW822" s="21"/>
      <c r="AX822" s="21"/>
      <c r="AY822" s="21"/>
      <c r="AZ822" s="21"/>
      <c r="BA822" s="21"/>
      <c r="BB822" s="21"/>
      <c r="BC822" s="21"/>
      <c r="BD822" s="21"/>
      <c r="BE822" s="21"/>
      <c r="BF822" s="21"/>
      <c r="BG822" s="21"/>
      <c r="BH822" s="21"/>
      <c r="BI822" s="21"/>
      <c r="BJ822" s="21"/>
      <c r="BK822" s="21"/>
      <c r="BL822" s="21"/>
      <c r="BM822" s="21"/>
      <c r="BN822" s="21"/>
      <c r="BO822" s="21"/>
      <c r="BP822" s="21"/>
      <c r="BQ822" s="21"/>
      <c r="BR822" s="21"/>
      <c r="BS822" s="21"/>
      <c r="BT822" s="21"/>
      <c r="BU822" s="21"/>
      <c r="BV822" s="21"/>
      <c r="BW822" s="21"/>
      <c r="BX822" s="21"/>
      <c r="BY822" s="21"/>
      <c r="BZ822" s="21"/>
      <c r="CA822" s="21"/>
      <c r="CB822" s="21"/>
      <c r="CC822" s="21"/>
      <c r="CD822" s="21"/>
      <c r="CE822" s="21"/>
      <c r="CF822" s="21"/>
      <c r="CG822" s="21"/>
      <c r="CH822" s="21"/>
      <c r="CI822" s="21"/>
      <c r="CJ822" s="21"/>
      <c r="CK822" s="21"/>
      <c r="CL822" s="21"/>
      <c r="CM822" s="21"/>
      <c r="CN822" s="21"/>
      <c r="CO822" s="21"/>
      <c r="CP822" s="21"/>
      <c r="CQ822" s="21"/>
    </row>
    <row r="823" spans="26:95">
      <c r="Z823" s="21"/>
      <c r="AA823" s="21"/>
      <c r="AB823" s="21"/>
      <c r="AC823" s="21"/>
      <c r="AD823" s="21"/>
      <c r="AE823" s="21"/>
      <c r="AF823" s="21"/>
      <c r="AG823" s="21"/>
      <c r="AH823" s="21"/>
      <c r="AI823" s="21"/>
      <c r="AJ823" s="21"/>
      <c r="AK823" s="21"/>
      <c r="AL823" s="21"/>
      <c r="AM823" s="21"/>
      <c r="AN823" s="21"/>
      <c r="AO823" s="21"/>
      <c r="AP823" s="21"/>
      <c r="AQ823" s="21"/>
      <c r="AR823" s="21"/>
      <c r="AS823" s="21"/>
      <c r="AT823" s="21"/>
      <c r="AU823" s="21"/>
      <c r="AV823" s="21"/>
      <c r="AW823" s="21"/>
      <c r="AX823" s="21"/>
      <c r="AY823" s="21"/>
      <c r="AZ823" s="21"/>
      <c r="BA823" s="21"/>
      <c r="BB823" s="21"/>
      <c r="BC823" s="21"/>
      <c r="BD823" s="21"/>
      <c r="BE823" s="21"/>
      <c r="BF823" s="21"/>
      <c r="BG823" s="21"/>
      <c r="BH823" s="21"/>
      <c r="BI823" s="21"/>
      <c r="BJ823" s="21"/>
      <c r="BK823" s="21"/>
      <c r="BL823" s="21"/>
      <c r="BM823" s="21"/>
      <c r="BN823" s="21"/>
      <c r="BO823" s="21"/>
      <c r="BP823" s="21"/>
      <c r="BQ823" s="21"/>
      <c r="BR823" s="21"/>
      <c r="BS823" s="21"/>
      <c r="BT823" s="21"/>
      <c r="BU823" s="21"/>
      <c r="BV823" s="21"/>
      <c r="BW823" s="21"/>
      <c r="BX823" s="21"/>
      <c r="BY823" s="21"/>
      <c r="BZ823" s="21"/>
      <c r="CA823" s="21"/>
      <c r="CB823" s="21"/>
      <c r="CC823" s="21"/>
      <c r="CD823" s="21"/>
      <c r="CE823" s="21"/>
      <c r="CF823" s="21"/>
      <c r="CG823" s="21"/>
      <c r="CH823" s="21"/>
      <c r="CI823" s="21"/>
      <c r="CJ823" s="21"/>
      <c r="CK823" s="21"/>
      <c r="CL823" s="21"/>
      <c r="CM823" s="21"/>
      <c r="CN823" s="21"/>
      <c r="CO823" s="21"/>
      <c r="CP823" s="21"/>
      <c r="CQ823" s="21"/>
    </row>
    <row r="824" spans="26:95">
      <c r="Z824" s="21"/>
      <c r="AA824" s="21"/>
      <c r="AB824" s="21"/>
      <c r="AC824" s="21"/>
      <c r="AD824" s="21"/>
      <c r="AE824" s="21"/>
      <c r="AF824" s="21"/>
      <c r="AG824" s="21"/>
      <c r="AH824" s="21"/>
      <c r="AI824" s="21"/>
      <c r="AJ824" s="21"/>
      <c r="AK824" s="21"/>
      <c r="AL824" s="21"/>
      <c r="AM824" s="21"/>
      <c r="AN824" s="21"/>
      <c r="AO824" s="21"/>
      <c r="AP824" s="21"/>
      <c r="AQ824" s="21"/>
      <c r="AR824" s="21"/>
      <c r="AS824" s="21"/>
      <c r="AT824" s="21"/>
      <c r="AU824" s="21"/>
      <c r="AV824" s="21"/>
      <c r="AW824" s="21"/>
      <c r="AX824" s="21"/>
      <c r="AY824" s="21"/>
      <c r="AZ824" s="21"/>
      <c r="BA824" s="21"/>
      <c r="BB824" s="21"/>
      <c r="BC824" s="21"/>
      <c r="BD824" s="21"/>
      <c r="BE824" s="21"/>
      <c r="BF824" s="21"/>
      <c r="BG824" s="21"/>
      <c r="BH824" s="21"/>
      <c r="BI824" s="21"/>
      <c r="BJ824" s="21"/>
      <c r="BK824" s="21"/>
      <c r="BL824" s="21"/>
      <c r="BM824" s="21"/>
      <c r="BN824" s="21"/>
      <c r="BO824" s="21"/>
      <c r="BP824" s="21"/>
      <c r="BQ824" s="21"/>
      <c r="BR824" s="21"/>
      <c r="BS824" s="21"/>
      <c r="BT824" s="21"/>
      <c r="BU824" s="21"/>
      <c r="BV824" s="21"/>
      <c r="BW824" s="21"/>
      <c r="BX824" s="21"/>
      <c r="BY824" s="21"/>
      <c r="BZ824" s="21"/>
      <c r="CA824" s="21"/>
      <c r="CB824" s="21"/>
      <c r="CC824" s="21"/>
      <c r="CD824" s="21"/>
      <c r="CE824" s="21"/>
      <c r="CF824" s="21"/>
      <c r="CG824" s="21"/>
      <c r="CH824" s="21"/>
      <c r="CI824" s="21"/>
      <c r="CJ824" s="21"/>
      <c r="CK824" s="21"/>
      <c r="CL824" s="21"/>
      <c r="CM824" s="21"/>
      <c r="CN824" s="21"/>
      <c r="CO824" s="21"/>
      <c r="CP824" s="21"/>
      <c r="CQ824" s="21"/>
    </row>
    <row r="825" spans="26:95">
      <c r="Z825" s="21"/>
      <c r="AA825" s="21"/>
      <c r="AB825" s="21"/>
      <c r="AC825" s="21"/>
      <c r="AD825" s="21"/>
      <c r="AE825" s="21"/>
      <c r="AF825" s="21"/>
      <c r="AG825" s="21"/>
      <c r="AH825" s="21"/>
      <c r="AI825" s="21"/>
      <c r="AJ825" s="21"/>
      <c r="AK825" s="21"/>
      <c r="AL825" s="21"/>
      <c r="AM825" s="21"/>
      <c r="AN825" s="21"/>
      <c r="AO825" s="21"/>
      <c r="AP825" s="21"/>
      <c r="AQ825" s="21"/>
      <c r="AR825" s="21"/>
      <c r="AS825" s="21"/>
      <c r="AT825" s="21"/>
      <c r="AU825" s="21"/>
      <c r="AV825" s="21"/>
      <c r="AW825" s="21"/>
      <c r="AX825" s="21"/>
      <c r="AY825" s="21"/>
      <c r="AZ825" s="21"/>
      <c r="BA825" s="21"/>
      <c r="BB825" s="21"/>
      <c r="BC825" s="21"/>
      <c r="BD825" s="21"/>
      <c r="BE825" s="21"/>
      <c r="BF825" s="21"/>
      <c r="BG825" s="21"/>
      <c r="BH825" s="21"/>
      <c r="BI825" s="21"/>
      <c r="BJ825" s="21"/>
      <c r="BK825" s="21"/>
      <c r="BL825" s="21"/>
      <c r="BM825" s="21"/>
      <c r="BN825" s="21"/>
      <c r="BO825" s="21"/>
      <c r="BP825" s="21"/>
      <c r="BQ825" s="21"/>
      <c r="BR825" s="21"/>
      <c r="BS825" s="21"/>
      <c r="BT825" s="21"/>
      <c r="BU825" s="21"/>
      <c r="BV825" s="21"/>
      <c r="BW825" s="21"/>
      <c r="BX825" s="21"/>
      <c r="BY825" s="21"/>
      <c r="BZ825" s="21"/>
      <c r="CA825" s="21"/>
      <c r="CB825" s="21"/>
      <c r="CC825" s="21"/>
      <c r="CD825" s="21"/>
      <c r="CE825" s="21"/>
      <c r="CF825" s="21"/>
      <c r="CG825" s="21"/>
      <c r="CH825" s="21"/>
      <c r="CI825" s="21"/>
      <c r="CJ825" s="21"/>
      <c r="CK825" s="21"/>
      <c r="CL825" s="21"/>
      <c r="CM825" s="21"/>
      <c r="CN825" s="21"/>
      <c r="CO825" s="21"/>
      <c r="CP825" s="21"/>
      <c r="CQ825" s="21"/>
    </row>
    <row r="826" spans="26:95">
      <c r="Z826" s="21"/>
      <c r="AA826" s="21"/>
      <c r="AB826" s="21"/>
      <c r="AC826" s="21"/>
      <c r="AD826" s="21"/>
      <c r="AE826" s="21"/>
      <c r="AF826" s="21"/>
      <c r="AG826" s="21"/>
      <c r="AH826" s="21"/>
      <c r="AI826" s="21"/>
      <c r="AJ826" s="21"/>
      <c r="AK826" s="21"/>
      <c r="AL826" s="21"/>
      <c r="AM826" s="21"/>
      <c r="AN826" s="21"/>
      <c r="AO826" s="21"/>
      <c r="AP826" s="21"/>
      <c r="AQ826" s="21"/>
      <c r="AR826" s="21"/>
      <c r="AS826" s="21"/>
      <c r="AT826" s="21"/>
      <c r="AU826" s="21"/>
      <c r="AV826" s="21"/>
      <c r="AW826" s="21"/>
      <c r="AX826" s="21"/>
      <c r="AY826" s="21"/>
      <c r="AZ826" s="21"/>
      <c r="BA826" s="21"/>
      <c r="BB826" s="21"/>
      <c r="BC826" s="21"/>
      <c r="BD826" s="21"/>
      <c r="BE826" s="21"/>
      <c r="BF826" s="21"/>
      <c r="BG826" s="21"/>
      <c r="BH826" s="21"/>
      <c r="BI826" s="21"/>
      <c r="BJ826" s="21"/>
      <c r="BK826" s="21"/>
      <c r="BL826" s="21"/>
      <c r="BM826" s="21"/>
      <c r="BN826" s="21"/>
      <c r="BO826" s="21"/>
      <c r="BP826" s="21"/>
      <c r="BQ826" s="21"/>
      <c r="BR826" s="21"/>
      <c r="BS826" s="21"/>
      <c r="BT826" s="21"/>
      <c r="BU826" s="21"/>
      <c r="BV826" s="21"/>
      <c r="BW826" s="21"/>
      <c r="BX826" s="21"/>
      <c r="BY826" s="21"/>
      <c r="BZ826" s="21"/>
      <c r="CA826" s="21"/>
      <c r="CB826" s="21"/>
      <c r="CC826" s="21"/>
      <c r="CD826" s="21"/>
      <c r="CE826" s="21"/>
      <c r="CF826" s="21"/>
      <c r="CG826" s="21"/>
      <c r="CH826" s="21"/>
      <c r="CI826" s="21"/>
      <c r="CJ826" s="21"/>
      <c r="CK826" s="21"/>
      <c r="CL826" s="21"/>
      <c r="CM826" s="21"/>
      <c r="CN826" s="21"/>
      <c r="CO826" s="21"/>
      <c r="CP826" s="21"/>
      <c r="CQ826" s="21"/>
    </row>
    <row r="827" spans="26:95">
      <c r="Z827" s="21"/>
      <c r="AA827" s="21"/>
      <c r="AB827" s="21"/>
      <c r="AC827" s="21"/>
      <c r="AD827" s="21"/>
      <c r="AE827" s="21"/>
      <c r="AF827" s="21"/>
      <c r="AG827" s="21"/>
      <c r="AH827" s="21"/>
      <c r="AI827" s="21"/>
      <c r="AJ827" s="21"/>
      <c r="AK827" s="21"/>
      <c r="AL827" s="21"/>
      <c r="AM827" s="21"/>
      <c r="AN827" s="21"/>
      <c r="AO827" s="21"/>
      <c r="AP827" s="21"/>
      <c r="AQ827" s="21"/>
      <c r="AR827" s="21"/>
      <c r="AS827" s="21"/>
      <c r="AT827" s="21"/>
      <c r="AU827" s="21"/>
      <c r="AV827" s="21"/>
      <c r="AW827" s="21"/>
      <c r="AX827" s="21"/>
      <c r="AY827" s="21"/>
      <c r="AZ827" s="21"/>
      <c r="BA827" s="21"/>
      <c r="BB827" s="21"/>
      <c r="BC827" s="21"/>
      <c r="BD827" s="21"/>
      <c r="BE827" s="21"/>
      <c r="BF827" s="21"/>
      <c r="BG827" s="21"/>
      <c r="BH827" s="21"/>
      <c r="BI827" s="21"/>
      <c r="BJ827" s="21"/>
      <c r="BK827" s="21"/>
      <c r="BL827" s="21"/>
      <c r="BM827" s="21"/>
      <c r="BN827" s="21"/>
      <c r="BO827" s="21"/>
      <c r="BP827" s="21"/>
      <c r="BQ827" s="21"/>
      <c r="BR827" s="21"/>
      <c r="BS827" s="21"/>
      <c r="BT827" s="21"/>
      <c r="BU827" s="21"/>
      <c r="BV827" s="21"/>
      <c r="BW827" s="21"/>
      <c r="BX827" s="21"/>
      <c r="BY827" s="21"/>
      <c r="BZ827" s="21"/>
      <c r="CA827" s="21"/>
      <c r="CB827" s="21"/>
      <c r="CC827" s="21"/>
      <c r="CD827" s="21"/>
      <c r="CE827" s="21"/>
      <c r="CF827" s="21"/>
      <c r="CG827" s="21"/>
      <c r="CH827" s="21"/>
      <c r="CI827" s="21"/>
      <c r="CJ827" s="21"/>
      <c r="CK827" s="21"/>
      <c r="CL827" s="21"/>
      <c r="CM827" s="21"/>
      <c r="CN827" s="21"/>
      <c r="CO827" s="21"/>
      <c r="CP827" s="21"/>
      <c r="CQ827" s="21"/>
    </row>
    <row r="828" spans="26:95">
      <c r="Z828" s="21"/>
      <c r="AA828" s="21"/>
      <c r="AB828" s="21"/>
      <c r="AC828" s="21"/>
      <c r="AD828" s="21"/>
      <c r="AE828" s="21"/>
      <c r="AF828" s="21"/>
      <c r="AG828" s="21"/>
      <c r="AH828" s="21"/>
      <c r="AI828" s="21"/>
      <c r="AJ828" s="21"/>
      <c r="AK828" s="21"/>
      <c r="AL828" s="21"/>
      <c r="AM828" s="21"/>
      <c r="AN828" s="21"/>
      <c r="AO828" s="21"/>
      <c r="AP828" s="21"/>
      <c r="AQ828" s="21"/>
      <c r="AR828" s="21"/>
      <c r="AS828" s="21"/>
      <c r="AT828" s="21"/>
      <c r="AU828" s="21"/>
      <c r="AV828" s="21"/>
      <c r="AW828" s="21"/>
      <c r="AX828" s="21"/>
      <c r="AY828" s="21"/>
      <c r="AZ828" s="21"/>
      <c r="BA828" s="21"/>
      <c r="BB828" s="21"/>
      <c r="BC828" s="21"/>
      <c r="BD828" s="21"/>
      <c r="BE828" s="21"/>
      <c r="BF828" s="21"/>
      <c r="BG828" s="21"/>
      <c r="BH828" s="21"/>
      <c r="BI828" s="21"/>
      <c r="BJ828" s="21"/>
      <c r="BK828" s="21"/>
      <c r="BL828" s="21"/>
      <c r="BM828" s="21"/>
      <c r="BN828" s="21"/>
      <c r="BO828" s="21"/>
      <c r="BP828" s="21"/>
      <c r="BQ828" s="21"/>
      <c r="BR828" s="21"/>
      <c r="BS828" s="21"/>
      <c r="BT828" s="21"/>
      <c r="BU828" s="21"/>
      <c r="BV828" s="21"/>
      <c r="BW828" s="21"/>
      <c r="BX828" s="21"/>
      <c r="BY828" s="21"/>
      <c r="BZ828" s="21"/>
      <c r="CA828" s="21"/>
      <c r="CB828" s="21"/>
      <c r="CC828" s="21"/>
      <c r="CD828" s="21"/>
      <c r="CE828" s="21"/>
      <c r="CF828" s="21"/>
      <c r="CG828" s="21"/>
      <c r="CH828" s="21"/>
      <c r="CI828" s="21"/>
      <c r="CJ828" s="21"/>
      <c r="CK828" s="21"/>
      <c r="CL828" s="21"/>
      <c r="CM828" s="21"/>
      <c r="CN828" s="21"/>
      <c r="CO828" s="21"/>
      <c r="CP828" s="21"/>
      <c r="CQ828" s="21"/>
    </row>
    <row r="829" spans="26:95">
      <c r="Z829" s="21"/>
      <c r="AA829" s="21"/>
      <c r="AB829" s="21"/>
      <c r="AC829" s="21"/>
      <c r="AD829" s="21"/>
      <c r="AE829" s="21"/>
      <c r="AF829" s="21"/>
      <c r="AG829" s="21"/>
      <c r="AH829" s="21"/>
      <c r="AI829" s="21"/>
      <c r="AJ829" s="21"/>
      <c r="AK829" s="21"/>
      <c r="AL829" s="21"/>
      <c r="AM829" s="21"/>
      <c r="AN829" s="21"/>
      <c r="AO829" s="21"/>
      <c r="AP829" s="21"/>
      <c r="AQ829" s="21"/>
      <c r="AR829" s="21"/>
      <c r="AS829" s="21"/>
      <c r="AT829" s="21"/>
      <c r="AU829" s="21"/>
      <c r="AV829" s="21"/>
      <c r="AW829" s="21"/>
      <c r="AX829" s="21"/>
      <c r="AY829" s="21"/>
      <c r="AZ829" s="21"/>
      <c r="BA829" s="21"/>
      <c r="BB829" s="21"/>
      <c r="BC829" s="21"/>
      <c r="BD829" s="21"/>
      <c r="BE829" s="21"/>
      <c r="BF829" s="21"/>
      <c r="BG829" s="21"/>
      <c r="BH829" s="21"/>
      <c r="BI829" s="21"/>
      <c r="BJ829" s="21"/>
      <c r="BK829" s="21"/>
      <c r="BL829" s="21"/>
      <c r="BM829" s="21"/>
      <c r="BN829" s="21"/>
      <c r="BO829" s="21"/>
      <c r="BP829" s="21"/>
      <c r="BQ829" s="21"/>
      <c r="BR829" s="21"/>
      <c r="BS829" s="21"/>
      <c r="BT829" s="21"/>
      <c r="BU829" s="21"/>
      <c r="BV829" s="21"/>
      <c r="BW829" s="21"/>
      <c r="BX829" s="21"/>
      <c r="BY829" s="21"/>
      <c r="BZ829" s="21"/>
      <c r="CA829" s="21"/>
      <c r="CB829" s="21"/>
      <c r="CC829" s="21"/>
      <c r="CD829" s="21"/>
      <c r="CE829" s="21"/>
      <c r="CF829" s="21"/>
      <c r="CG829" s="21"/>
      <c r="CH829" s="21"/>
      <c r="CI829" s="21"/>
      <c r="CJ829" s="21"/>
      <c r="CK829" s="21"/>
      <c r="CL829" s="21"/>
      <c r="CM829" s="21"/>
      <c r="CN829" s="21"/>
      <c r="CO829" s="21"/>
      <c r="CP829" s="21"/>
      <c r="CQ829" s="21"/>
    </row>
    <row r="830" spans="26:95">
      <c r="Z830" s="21"/>
      <c r="AA830" s="21"/>
      <c r="AB830" s="21"/>
      <c r="AC830" s="21"/>
      <c r="AD830" s="21"/>
      <c r="AE830" s="21"/>
      <c r="AF830" s="21"/>
      <c r="AG830" s="21"/>
      <c r="AH830" s="21"/>
      <c r="AI830" s="21"/>
      <c r="AJ830" s="21"/>
      <c r="AK830" s="21"/>
      <c r="AL830" s="21"/>
      <c r="AM830" s="21"/>
      <c r="AN830" s="21"/>
      <c r="AO830" s="21"/>
      <c r="AP830" s="21"/>
      <c r="AQ830" s="21"/>
      <c r="AR830" s="21"/>
      <c r="AS830" s="21"/>
      <c r="AT830" s="21"/>
      <c r="AU830" s="21"/>
      <c r="AV830" s="21"/>
      <c r="AW830" s="21"/>
      <c r="AX830" s="21"/>
      <c r="AY830" s="21"/>
      <c r="AZ830" s="21"/>
      <c r="BA830" s="21"/>
      <c r="BB830" s="21"/>
      <c r="BC830" s="21"/>
      <c r="BD830" s="21"/>
      <c r="BE830" s="21"/>
      <c r="BF830" s="21"/>
      <c r="BG830" s="21"/>
      <c r="BH830" s="21"/>
      <c r="BI830" s="21"/>
      <c r="BJ830" s="21"/>
      <c r="BK830" s="21"/>
      <c r="BL830" s="21"/>
      <c r="BM830" s="21"/>
      <c r="BN830" s="21"/>
      <c r="BO830" s="21"/>
      <c r="BP830" s="21"/>
      <c r="BQ830" s="21"/>
      <c r="BR830" s="21"/>
      <c r="BS830" s="21"/>
      <c r="BT830" s="21"/>
      <c r="BU830" s="21"/>
      <c r="BV830" s="21"/>
      <c r="BW830" s="21"/>
      <c r="BX830" s="21"/>
      <c r="BY830" s="21"/>
      <c r="BZ830" s="21"/>
      <c r="CA830" s="21"/>
      <c r="CB830" s="21"/>
      <c r="CC830" s="21"/>
      <c r="CD830" s="21"/>
      <c r="CE830" s="21"/>
      <c r="CF830" s="21"/>
      <c r="CG830" s="21"/>
      <c r="CH830" s="21"/>
      <c r="CI830" s="21"/>
      <c r="CJ830" s="21"/>
      <c r="CK830" s="21"/>
      <c r="CL830" s="21"/>
      <c r="CM830" s="21"/>
      <c r="CN830" s="21"/>
      <c r="CO830" s="21"/>
      <c r="CP830" s="21"/>
      <c r="CQ830" s="21"/>
    </row>
    <row r="831" spans="26:95">
      <c r="Z831" s="21"/>
      <c r="AA831" s="21"/>
      <c r="AB831" s="21"/>
      <c r="AC831" s="21"/>
      <c r="AD831" s="21"/>
      <c r="AE831" s="21"/>
      <c r="AF831" s="21"/>
      <c r="AG831" s="21"/>
      <c r="AH831" s="21"/>
      <c r="AI831" s="21"/>
      <c r="AJ831" s="21"/>
      <c r="AK831" s="21"/>
      <c r="AL831" s="21"/>
      <c r="AM831" s="21"/>
      <c r="AN831" s="21"/>
      <c r="AO831" s="21"/>
      <c r="AP831" s="21"/>
      <c r="AQ831" s="21"/>
      <c r="AR831" s="21"/>
      <c r="AS831" s="21"/>
      <c r="AT831" s="21"/>
      <c r="AU831" s="21"/>
      <c r="AV831" s="21"/>
      <c r="AW831" s="21"/>
      <c r="AX831" s="21"/>
      <c r="AY831" s="21"/>
      <c r="AZ831" s="21"/>
      <c r="BA831" s="21"/>
      <c r="BB831" s="21"/>
      <c r="BC831" s="21"/>
      <c r="BD831" s="21"/>
      <c r="BE831" s="21"/>
      <c r="BF831" s="21"/>
      <c r="BG831" s="21"/>
      <c r="BH831" s="21"/>
      <c r="BI831" s="21"/>
      <c r="BJ831" s="21"/>
      <c r="BK831" s="21"/>
      <c r="BL831" s="21"/>
      <c r="BM831" s="21"/>
      <c r="BN831" s="21"/>
      <c r="BO831" s="21"/>
      <c r="BP831" s="21"/>
      <c r="BQ831" s="21"/>
      <c r="BR831" s="21"/>
      <c r="BS831" s="21"/>
      <c r="BT831" s="21"/>
      <c r="BU831" s="21"/>
      <c r="BV831" s="21"/>
      <c r="BW831" s="21"/>
      <c r="BX831" s="21"/>
      <c r="BY831" s="21"/>
      <c r="BZ831" s="21"/>
      <c r="CA831" s="21"/>
      <c r="CB831" s="21"/>
      <c r="CC831" s="21"/>
      <c r="CD831" s="21"/>
      <c r="CE831" s="21"/>
      <c r="CF831" s="21"/>
      <c r="CG831" s="21"/>
      <c r="CH831" s="21"/>
      <c r="CI831" s="21"/>
      <c r="CJ831" s="21"/>
      <c r="CK831" s="21"/>
      <c r="CL831" s="21"/>
      <c r="CM831" s="21"/>
      <c r="CN831" s="21"/>
      <c r="CO831" s="21"/>
      <c r="CP831" s="21"/>
      <c r="CQ831" s="21"/>
    </row>
    <row r="832" spans="26:95">
      <c r="Z832" s="21"/>
      <c r="AA832" s="21"/>
      <c r="AB832" s="21"/>
      <c r="AC832" s="21"/>
      <c r="AD832" s="21"/>
      <c r="AE832" s="21"/>
      <c r="AF832" s="21"/>
      <c r="AG832" s="21"/>
      <c r="AH832" s="21"/>
      <c r="AI832" s="21"/>
      <c r="AJ832" s="21"/>
      <c r="AK832" s="21"/>
      <c r="AL832" s="21"/>
      <c r="AM832" s="21"/>
      <c r="AN832" s="21"/>
      <c r="AO832" s="21"/>
      <c r="AP832" s="21"/>
      <c r="AQ832" s="21"/>
      <c r="AR832" s="21"/>
      <c r="AS832" s="21"/>
      <c r="AT832" s="21"/>
      <c r="AU832" s="21"/>
      <c r="AV832" s="21"/>
      <c r="AW832" s="21"/>
      <c r="AX832" s="21"/>
      <c r="AY832" s="21"/>
      <c r="AZ832" s="21"/>
      <c r="BA832" s="21"/>
      <c r="BB832" s="21"/>
      <c r="BC832" s="21"/>
      <c r="BD832" s="21"/>
      <c r="BE832" s="21"/>
      <c r="BF832" s="21"/>
      <c r="BG832" s="21"/>
      <c r="BH832" s="21"/>
      <c r="BI832" s="21"/>
      <c r="BJ832" s="21"/>
      <c r="BK832" s="21"/>
      <c r="BL832" s="21"/>
      <c r="BM832" s="21"/>
      <c r="BN832" s="21"/>
      <c r="BO832" s="21"/>
      <c r="BP832" s="21"/>
      <c r="BQ832" s="21"/>
      <c r="BR832" s="21"/>
      <c r="BS832" s="21"/>
      <c r="BT832" s="21"/>
      <c r="BU832" s="21"/>
      <c r="BV832" s="21"/>
      <c r="BW832" s="21"/>
      <c r="BX832" s="21"/>
      <c r="BY832" s="21"/>
      <c r="BZ832" s="21"/>
      <c r="CA832" s="21"/>
      <c r="CB832" s="21"/>
      <c r="CC832" s="21"/>
      <c r="CD832" s="21"/>
      <c r="CE832" s="21"/>
      <c r="CF832" s="21"/>
      <c r="CG832" s="21"/>
      <c r="CH832" s="21"/>
      <c r="CI832" s="21"/>
      <c r="CJ832" s="21"/>
      <c r="CK832" s="21"/>
      <c r="CL832" s="21"/>
      <c r="CM832" s="21"/>
      <c r="CN832" s="21"/>
      <c r="CO832" s="21"/>
      <c r="CP832" s="21"/>
      <c r="CQ832" s="21"/>
    </row>
    <row r="833" spans="26:95">
      <c r="Z833" s="21"/>
      <c r="AA833" s="21"/>
      <c r="AB833" s="21"/>
      <c r="AC833" s="21"/>
      <c r="AD833" s="21"/>
      <c r="AE833" s="21"/>
      <c r="AF833" s="21"/>
      <c r="AG833" s="21"/>
      <c r="AH833" s="21"/>
      <c r="AI833" s="21"/>
      <c r="AJ833" s="21"/>
      <c r="AK833" s="21"/>
      <c r="AL833" s="21"/>
      <c r="AM833" s="21"/>
      <c r="AN833" s="21"/>
      <c r="AO833" s="21"/>
      <c r="AP833" s="21"/>
      <c r="AQ833" s="21"/>
      <c r="AR833" s="21"/>
      <c r="AS833" s="21"/>
      <c r="AT833" s="21"/>
      <c r="AU833" s="21"/>
      <c r="AV833" s="21"/>
      <c r="AW833" s="21"/>
      <c r="AX833" s="21"/>
      <c r="AY833" s="21"/>
      <c r="AZ833" s="21"/>
      <c r="BA833" s="21"/>
      <c r="BB833" s="21"/>
      <c r="BC833" s="21"/>
      <c r="BD833" s="21"/>
      <c r="BE833" s="21"/>
      <c r="BF833" s="21"/>
      <c r="BG833" s="21"/>
      <c r="BH833" s="21"/>
      <c r="BI833" s="21"/>
      <c r="BJ833" s="21"/>
      <c r="BK833" s="21"/>
      <c r="BL833" s="21"/>
      <c r="BM833" s="21"/>
      <c r="BN833" s="21"/>
      <c r="BO833" s="21"/>
      <c r="BP833" s="21"/>
      <c r="BQ833" s="21"/>
      <c r="BR833" s="21"/>
      <c r="BS833" s="21"/>
      <c r="BT833" s="21"/>
      <c r="BU833" s="21"/>
      <c r="BV833" s="21"/>
      <c r="BW833" s="21"/>
      <c r="BX833" s="21"/>
      <c r="BY833" s="21"/>
      <c r="BZ833" s="21"/>
      <c r="CA833" s="21"/>
      <c r="CB833" s="21"/>
      <c r="CC833" s="21"/>
      <c r="CD833" s="21"/>
      <c r="CE833" s="21"/>
      <c r="CF833" s="21"/>
      <c r="CG833" s="21"/>
      <c r="CH833" s="21"/>
      <c r="CI833" s="21"/>
      <c r="CJ833" s="21"/>
      <c r="CK833" s="21"/>
      <c r="CL833" s="21"/>
      <c r="CM833" s="21"/>
      <c r="CN833" s="21"/>
      <c r="CO833" s="21"/>
      <c r="CP833" s="21"/>
      <c r="CQ833" s="21"/>
    </row>
    <row r="834" spans="26:95">
      <c r="Z834" s="21"/>
      <c r="AA834" s="21"/>
      <c r="AB834" s="21"/>
      <c r="AC834" s="21"/>
      <c r="AD834" s="21"/>
      <c r="AE834" s="21"/>
      <c r="AF834" s="21"/>
      <c r="AG834" s="21"/>
      <c r="AH834" s="21"/>
      <c r="AI834" s="21"/>
      <c r="AJ834" s="21"/>
      <c r="AK834" s="21"/>
      <c r="AL834" s="21"/>
      <c r="AM834" s="21"/>
      <c r="AN834" s="21"/>
      <c r="AO834" s="21"/>
      <c r="AP834" s="21"/>
      <c r="AQ834" s="21"/>
      <c r="AR834" s="21"/>
      <c r="AS834" s="21"/>
      <c r="AT834" s="21"/>
      <c r="AU834" s="21"/>
      <c r="AV834" s="21"/>
      <c r="AW834" s="21"/>
      <c r="AX834" s="21"/>
      <c r="AY834" s="21"/>
      <c r="AZ834" s="21"/>
      <c r="BA834" s="21"/>
      <c r="BB834" s="21"/>
      <c r="BC834" s="21"/>
      <c r="BD834" s="21"/>
      <c r="BE834" s="21"/>
      <c r="BF834" s="21"/>
      <c r="BG834" s="21"/>
      <c r="BH834" s="21"/>
      <c r="BI834" s="21"/>
      <c r="BJ834" s="21"/>
      <c r="BK834" s="21"/>
      <c r="BL834" s="21"/>
      <c r="BM834" s="21"/>
      <c r="BN834" s="21"/>
      <c r="BO834" s="21"/>
      <c r="BP834" s="21"/>
      <c r="BQ834" s="21"/>
      <c r="BR834" s="21"/>
      <c r="BS834" s="21"/>
      <c r="BT834" s="21"/>
      <c r="BU834" s="21"/>
      <c r="BV834" s="21"/>
      <c r="BW834" s="21"/>
      <c r="BX834" s="21"/>
      <c r="BY834" s="21"/>
      <c r="BZ834" s="21"/>
      <c r="CA834" s="21"/>
      <c r="CB834" s="21"/>
      <c r="CC834" s="21"/>
      <c r="CD834" s="21"/>
      <c r="CE834" s="21"/>
      <c r="CF834" s="21"/>
      <c r="CG834" s="21"/>
      <c r="CH834" s="21"/>
      <c r="CI834" s="21"/>
      <c r="CJ834" s="21"/>
      <c r="CK834" s="21"/>
      <c r="CL834" s="21"/>
      <c r="CM834" s="21"/>
      <c r="CN834" s="21"/>
      <c r="CO834" s="21"/>
      <c r="CP834" s="21"/>
      <c r="CQ834" s="21"/>
    </row>
    <row r="835" spans="26:95">
      <c r="Z835" s="21"/>
      <c r="AA835" s="21"/>
      <c r="AB835" s="21"/>
      <c r="AC835" s="21"/>
      <c r="AD835" s="21"/>
      <c r="AE835" s="21"/>
      <c r="AF835" s="21"/>
      <c r="AG835" s="21"/>
      <c r="AH835" s="21"/>
      <c r="AI835" s="21"/>
      <c r="AJ835" s="21"/>
      <c r="AK835" s="21"/>
      <c r="AL835" s="21"/>
      <c r="AM835" s="21"/>
      <c r="AN835" s="21"/>
      <c r="AO835" s="21"/>
      <c r="AP835" s="21"/>
      <c r="AQ835" s="21"/>
      <c r="AR835" s="21"/>
      <c r="AS835" s="21"/>
      <c r="AT835" s="21"/>
      <c r="AU835" s="21"/>
      <c r="AV835" s="21"/>
      <c r="AW835" s="21"/>
      <c r="AX835" s="21"/>
      <c r="AY835" s="21"/>
      <c r="AZ835" s="21"/>
      <c r="BA835" s="21"/>
      <c r="BB835" s="21"/>
      <c r="BC835" s="21"/>
      <c r="BD835" s="21"/>
      <c r="BE835" s="21"/>
      <c r="BF835" s="21"/>
      <c r="BG835" s="21"/>
      <c r="BH835" s="21"/>
      <c r="BI835" s="21"/>
      <c r="BJ835" s="21"/>
      <c r="BK835" s="21"/>
      <c r="BL835" s="21"/>
      <c r="BM835" s="21"/>
      <c r="BN835" s="21"/>
      <c r="BO835" s="21"/>
      <c r="BP835" s="21"/>
      <c r="BQ835" s="21"/>
      <c r="BR835" s="21"/>
      <c r="BS835" s="21"/>
      <c r="BT835" s="21"/>
      <c r="BU835" s="21"/>
      <c r="BV835" s="21"/>
      <c r="BW835" s="21"/>
      <c r="BX835" s="21"/>
      <c r="BY835" s="21"/>
      <c r="BZ835" s="21"/>
      <c r="CA835" s="21"/>
      <c r="CB835" s="21"/>
      <c r="CC835" s="21"/>
      <c r="CD835" s="21"/>
      <c r="CE835" s="21"/>
      <c r="CF835" s="21"/>
      <c r="CG835" s="21"/>
      <c r="CH835" s="21"/>
      <c r="CI835" s="21"/>
      <c r="CJ835" s="21"/>
      <c r="CK835" s="21"/>
      <c r="CL835" s="21"/>
      <c r="CM835" s="21"/>
      <c r="CN835" s="21"/>
      <c r="CO835" s="21"/>
      <c r="CP835" s="21"/>
      <c r="CQ835" s="21"/>
    </row>
    <row r="836" spans="26:95">
      <c r="Z836" s="21"/>
      <c r="AA836" s="21"/>
      <c r="AB836" s="21"/>
      <c r="AC836" s="21"/>
      <c r="AD836" s="21"/>
      <c r="AE836" s="21"/>
      <c r="AF836" s="21"/>
      <c r="AG836" s="21"/>
      <c r="AH836" s="21"/>
      <c r="AI836" s="21"/>
      <c r="AJ836" s="21"/>
      <c r="AK836" s="21"/>
      <c r="AL836" s="21"/>
      <c r="AM836" s="21"/>
      <c r="AN836" s="21"/>
      <c r="AO836" s="21"/>
      <c r="AP836" s="21"/>
      <c r="AQ836" s="21"/>
      <c r="AR836" s="21"/>
      <c r="AS836" s="21"/>
      <c r="AT836" s="21"/>
      <c r="AU836" s="21"/>
      <c r="AV836" s="21"/>
      <c r="AW836" s="21"/>
      <c r="AX836" s="21"/>
      <c r="AY836" s="21"/>
      <c r="AZ836" s="21"/>
      <c r="BA836" s="21"/>
      <c r="BB836" s="21"/>
      <c r="BC836" s="21"/>
      <c r="BD836" s="21"/>
      <c r="BE836" s="21"/>
      <c r="BF836" s="21"/>
      <c r="BG836" s="21"/>
      <c r="BH836" s="21"/>
      <c r="BI836" s="21"/>
      <c r="BJ836" s="21"/>
      <c r="BK836" s="21"/>
      <c r="BL836" s="21"/>
      <c r="BM836" s="21"/>
      <c r="BN836" s="21"/>
      <c r="BO836" s="21"/>
      <c r="BP836" s="21"/>
      <c r="BQ836" s="21"/>
      <c r="BR836" s="21"/>
      <c r="BS836" s="21"/>
      <c r="BT836" s="21"/>
      <c r="BU836" s="21"/>
      <c r="BV836" s="21"/>
      <c r="BW836" s="21"/>
      <c r="BX836" s="21"/>
      <c r="BY836" s="21"/>
      <c r="BZ836" s="21"/>
      <c r="CA836" s="21"/>
      <c r="CB836" s="21"/>
      <c r="CC836" s="21"/>
      <c r="CD836" s="21"/>
      <c r="CE836" s="21"/>
      <c r="CF836" s="21"/>
      <c r="CG836" s="21"/>
      <c r="CH836" s="21"/>
      <c r="CI836" s="21"/>
      <c r="CJ836" s="21"/>
      <c r="CK836" s="21"/>
      <c r="CL836" s="21"/>
      <c r="CM836" s="21"/>
      <c r="CN836" s="21"/>
      <c r="CO836" s="21"/>
      <c r="CP836" s="21"/>
      <c r="CQ836" s="21"/>
    </row>
    <row r="837" spans="26:95">
      <c r="Z837" s="21"/>
      <c r="AA837" s="21"/>
      <c r="AB837" s="21"/>
      <c r="AC837" s="21"/>
      <c r="AD837" s="21"/>
      <c r="AE837" s="21"/>
      <c r="AF837" s="21"/>
      <c r="AG837" s="21"/>
      <c r="AH837" s="21"/>
      <c r="AI837" s="21"/>
      <c r="AJ837" s="21"/>
      <c r="AK837" s="21"/>
      <c r="AL837" s="21"/>
      <c r="AM837" s="21"/>
      <c r="AN837" s="21"/>
      <c r="AO837" s="21"/>
      <c r="AP837" s="21"/>
      <c r="AQ837" s="21"/>
      <c r="AR837" s="21"/>
      <c r="AS837" s="21"/>
      <c r="AT837" s="21"/>
      <c r="AU837" s="21"/>
      <c r="AV837" s="21"/>
      <c r="AW837" s="21"/>
      <c r="AX837" s="21"/>
      <c r="AY837" s="21"/>
      <c r="AZ837" s="21"/>
      <c r="BA837" s="21"/>
      <c r="BB837" s="21"/>
      <c r="BC837" s="21"/>
      <c r="BD837" s="21"/>
      <c r="BE837" s="21"/>
      <c r="BF837" s="21"/>
      <c r="BG837" s="21"/>
      <c r="BH837" s="21"/>
      <c r="BI837" s="21"/>
      <c r="BJ837" s="21"/>
      <c r="BK837" s="21"/>
      <c r="BL837" s="21"/>
      <c r="BM837" s="21"/>
      <c r="BN837" s="21"/>
      <c r="BO837" s="21"/>
      <c r="BP837" s="21"/>
      <c r="BQ837" s="21"/>
      <c r="BR837" s="21"/>
      <c r="BS837" s="21"/>
      <c r="BT837" s="21"/>
      <c r="BU837" s="21"/>
      <c r="BV837" s="21"/>
      <c r="BW837" s="21"/>
      <c r="BX837" s="21"/>
      <c r="BY837" s="21"/>
      <c r="BZ837" s="21"/>
      <c r="CA837" s="21"/>
      <c r="CB837" s="21"/>
      <c r="CC837" s="21"/>
      <c r="CD837" s="21"/>
      <c r="CE837" s="21"/>
      <c r="CF837" s="21"/>
      <c r="CG837" s="21"/>
      <c r="CH837" s="21"/>
      <c r="CI837" s="21"/>
      <c r="CJ837" s="21"/>
      <c r="CK837" s="21"/>
      <c r="CL837" s="21"/>
      <c r="CM837" s="21"/>
      <c r="CN837" s="21"/>
      <c r="CO837" s="21"/>
      <c r="CP837" s="21"/>
      <c r="CQ837" s="21"/>
    </row>
    <row r="838" spans="26:95">
      <c r="Z838" s="21"/>
      <c r="AA838" s="21"/>
      <c r="AB838" s="21"/>
      <c r="AC838" s="21"/>
      <c r="AD838" s="21"/>
      <c r="AE838" s="21"/>
      <c r="AF838" s="21"/>
      <c r="AG838" s="21"/>
      <c r="AH838" s="21"/>
      <c r="AI838" s="21"/>
      <c r="AJ838" s="21"/>
      <c r="AK838" s="21"/>
      <c r="AL838" s="21"/>
      <c r="AM838" s="21"/>
      <c r="AN838" s="21"/>
      <c r="AO838" s="21"/>
      <c r="AP838" s="21"/>
      <c r="AQ838" s="21"/>
      <c r="AR838" s="21"/>
      <c r="AS838" s="21"/>
      <c r="AT838" s="21"/>
      <c r="AU838" s="21"/>
      <c r="AV838" s="21"/>
      <c r="AW838" s="21"/>
      <c r="AX838" s="21"/>
      <c r="AY838" s="21"/>
      <c r="AZ838" s="21"/>
      <c r="BA838" s="21"/>
      <c r="BB838" s="21"/>
      <c r="BC838" s="21"/>
      <c r="BD838" s="21"/>
      <c r="BE838" s="21"/>
      <c r="BF838" s="21"/>
      <c r="BG838" s="21"/>
      <c r="BH838" s="21"/>
      <c r="BI838" s="21"/>
      <c r="BJ838" s="21"/>
      <c r="BK838" s="21"/>
      <c r="BL838" s="21"/>
      <c r="BM838" s="21"/>
      <c r="BN838" s="21"/>
      <c r="BO838" s="21"/>
      <c r="BP838" s="21"/>
      <c r="BQ838" s="21"/>
      <c r="BR838" s="21"/>
      <c r="BS838" s="21"/>
      <c r="BT838" s="21"/>
      <c r="BU838" s="21"/>
      <c r="BV838" s="21"/>
      <c r="BW838" s="21"/>
      <c r="BX838" s="21"/>
      <c r="BY838" s="21"/>
      <c r="BZ838" s="21"/>
      <c r="CA838" s="21"/>
      <c r="CB838" s="21"/>
      <c r="CC838" s="21"/>
      <c r="CD838" s="21"/>
      <c r="CE838" s="21"/>
      <c r="CF838" s="21"/>
      <c r="CG838" s="21"/>
      <c r="CH838" s="21"/>
      <c r="CI838" s="21"/>
      <c r="CJ838" s="21"/>
      <c r="CK838" s="21"/>
      <c r="CL838" s="21"/>
      <c r="CM838" s="21"/>
      <c r="CN838" s="21"/>
      <c r="CO838" s="21"/>
      <c r="CP838" s="21"/>
      <c r="CQ838" s="21"/>
    </row>
    <row r="839" spans="26:95">
      <c r="Z839" s="21"/>
      <c r="AA839" s="21"/>
      <c r="AB839" s="21"/>
      <c r="AC839" s="21"/>
      <c r="AD839" s="21"/>
      <c r="AE839" s="21"/>
      <c r="AF839" s="21"/>
      <c r="AG839" s="21"/>
      <c r="AH839" s="21"/>
      <c r="AI839" s="21"/>
      <c r="AJ839" s="21"/>
      <c r="AK839" s="21"/>
      <c r="AL839" s="21"/>
      <c r="AM839" s="21"/>
      <c r="AN839" s="21"/>
      <c r="AO839" s="21"/>
      <c r="AP839" s="21"/>
      <c r="AQ839" s="21"/>
      <c r="AR839" s="21"/>
      <c r="AS839" s="21"/>
      <c r="AT839" s="21"/>
      <c r="AU839" s="21"/>
      <c r="AV839" s="21"/>
      <c r="AW839" s="21"/>
      <c r="AX839" s="21"/>
      <c r="AY839" s="21"/>
      <c r="AZ839" s="21"/>
      <c r="BA839" s="21"/>
      <c r="BB839" s="21"/>
      <c r="BC839" s="21"/>
      <c r="BD839" s="21"/>
      <c r="BE839" s="21"/>
      <c r="BF839" s="21"/>
      <c r="BG839" s="21"/>
      <c r="BH839" s="21"/>
      <c r="BI839" s="21"/>
      <c r="BJ839" s="21"/>
      <c r="BK839" s="21"/>
      <c r="BL839" s="21"/>
      <c r="BM839" s="21"/>
      <c r="BN839" s="21"/>
      <c r="BO839" s="21"/>
      <c r="BP839" s="21"/>
      <c r="BQ839" s="21"/>
      <c r="BR839" s="21"/>
      <c r="BS839" s="21"/>
      <c r="BT839" s="21"/>
      <c r="BU839" s="21"/>
      <c r="BV839" s="21"/>
      <c r="BW839" s="21"/>
      <c r="BX839" s="21"/>
      <c r="BY839" s="21"/>
      <c r="BZ839" s="21"/>
      <c r="CA839" s="21"/>
      <c r="CB839" s="21"/>
      <c r="CC839" s="21"/>
      <c r="CD839" s="21"/>
      <c r="CE839" s="21"/>
      <c r="CF839" s="21"/>
      <c r="CG839" s="21"/>
      <c r="CH839" s="21"/>
      <c r="CI839" s="21"/>
      <c r="CJ839" s="21"/>
      <c r="CK839" s="21"/>
      <c r="CL839" s="21"/>
      <c r="CM839" s="21"/>
      <c r="CN839" s="21"/>
      <c r="CO839" s="21"/>
      <c r="CP839" s="21"/>
      <c r="CQ839" s="21"/>
    </row>
    <row r="840" spans="26:95">
      <c r="Z840" s="21"/>
      <c r="AA840" s="21"/>
      <c r="AB840" s="21"/>
      <c r="AC840" s="21"/>
      <c r="AD840" s="21"/>
      <c r="AE840" s="21"/>
      <c r="AF840" s="21"/>
      <c r="AG840" s="21"/>
      <c r="AH840" s="21"/>
      <c r="AI840" s="21"/>
      <c r="AJ840" s="21"/>
      <c r="AK840" s="21"/>
      <c r="AL840" s="21"/>
      <c r="AM840" s="21"/>
      <c r="AN840" s="21"/>
      <c r="AO840" s="21"/>
      <c r="AP840" s="21"/>
      <c r="AQ840" s="21"/>
      <c r="AR840" s="21"/>
      <c r="AS840" s="21"/>
      <c r="AT840" s="21"/>
      <c r="AU840" s="21"/>
      <c r="AV840" s="21"/>
      <c r="AW840" s="21"/>
      <c r="AX840" s="21"/>
      <c r="AY840" s="21"/>
      <c r="AZ840" s="21"/>
      <c r="BA840" s="21"/>
      <c r="BB840" s="21"/>
      <c r="BC840" s="21"/>
      <c r="BD840" s="21"/>
      <c r="BE840" s="21"/>
      <c r="BF840" s="21"/>
      <c r="BG840" s="21"/>
      <c r="BH840" s="21"/>
      <c r="BI840" s="21"/>
      <c r="BJ840" s="21"/>
      <c r="BK840" s="21"/>
      <c r="BL840" s="21"/>
      <c r="BM840" s="21"/>
      <c r="BN840" s="21"/>
      <c r="BO840" s="21"/>
      <c r="BP840" s="21"/>
      <c r="BQ840" s="21"/>
      <c r="BR840" s="21"/>
      <c r="BS840" s="21"/>
      <c r="BT840" s="21"/>
      <c r="BU840" s="21"/>
      <c r="BV840" s="21"/>
      <c r="BW840" s="21"/>
      <c r="BX840" s="21"/>
      <c r="BY840" s="21"/>
      <c r="BZ840" s="21"/>
      <c r="CA840" s="21"/>
      <c r="CB840" s="21"/>
      <c r="CC840" s="21"/>
      <c r="CD840" s="21"/>
      <c r="CE840" s="21"/>
      <c r="CF840" s="21"/>
      <c r="CG840" s="21"/>
      <c r="CH840" s="21"/>
      <c r="CI840" s="21"/>
      <c r="CJ840" s="21"/>
      <c r="CK840" s="21"/>
      <c r="CL840" s="21"/>
      <c r="CM840" s="21"/>
      <c r="CN840" s="21"/>
      <c r="CO840" s="21"/>
      <c r="CP840" s="21"/>
      <c r="CQ840" s="21"/>
    </row>
    <row r="841" spans="26:95">
      <c r="Z841" s="21"/>
      <c r="AA841" s="21"/>
      <c r="AB841" s="21"/>
      <c r="AC841" s="21"/>
      <c r="AD841" s="21"/>
      <c r="AE841" s="21"/>
      <c r="AF841" s="21"/>
      <c r="AG841" s="21"/>
      <c r="AH841" s="21"/>
      <c r="AI841" s="21"/>
      <c r="AJ841" s="21"/>
      <c r="AK841" s="21"/>
      <c r="AL841" s="21"/>
      <c r="AM841" s="21"/>
      <c r="AN841" s="21"/>
      <c r="AO841" s="21"/>
      <c r="AP841" s="21"/>
      <c r="AQ841" s="21"/>
      <c r="AR841" s="21"/>
      <c r="AS841" s="21"/>
      <c r="AT841" s="21"/>
      <c r="AU841" s="21"/>
      <c r="AV841" s="21"/>
      <c r="AW841" s="21"/>
      <c r="AX841" s="21"/>
      <c r="AY841" s="21"/>
      <c r="AZ841" s="21"/>
      <c r="BA841" s="21"/>
      <c r="BB841" s="21"/>
      <c r="BC841" s="21"/>
      <c r="BD841" s="21"/>
      <c r="BE841" s="21"/>
      <c r="BF841" s="21"/>
      <c r="BG841" s="21"/>
      <c r="BH841" s="21"/>
      <c r="BI841" s="21"/>
      <c r="BJ841" s="21"/>
      <c r="BK841" s="21"/>
      <c r="BL841" s="21"/>
      <c r="BM841" s="21"/>
      <c r="BN841" s="21"/>
      <c r="BO841" s="21"/>
      <c r="BP841" s="21"/>
      <c r="BQ841" s="21"/>
      <c r="BR841" s="21"/>
      <c r="BS841" s="21"/>
      <c r="BT841" s="21"/>
      <c r="BU841" s="21"/>
      <c r="BV841" s="21"/>
      <c r="BW841" s="21"/>
      <c r="BX841" s="21"/>
      <c r="BY841" s="21"/>
      <c r="BZ841" s="21"/>
      <c r="CA841" s="21"/>
      <c r="CB841" s="21"/>
      <c r="CC841" s="21"/>
      <c r="CD841" s="21"/>
      <c r="CE841" s="21"/>
      <c r="CF841" s="21"/>
      <c r="CG841" s="21"/>
      <c r="CH841" s="21"/>
      <c r="CI841" s="21"/>
      <c r="CJ841" s="21"/>
      <c r="CK841" s="21"/>
      <c r="CL841" s="21"/>
      <c r="CM841" s="21"/>
      <c r="CN841" s="21"/>
      <c r="CO841" s="21"/>
      <c r="CP841" s="21"/>
      <c r="CQ841" s="21"/>
    </row>
    <row r="842" spans="26:95">
      <c r="Z842" s="21"/>
      <c r="AA842" s="21"/>
      <c r="AB842" s="21"/>
      <c r="AC842" s="21"/>
      <c r="AD842" s="21"/>
      <c r="AE842" s="21"/>
      <c r="AF842" s="21"/>
      <c r="AG842" s="21"/>
      <c r="AH842" s="21"/>
      <c r="AI842" s="21"/>
      <c r="AJ842" s="21"/>
      <c r="AK842" s="21"/>
      <c r="AL842" s="21"/>
      <c r="AM842" s="21"/>
      <c r="AN842" s="21"/>
      <c r="AO842" s="21"/>
      <c r="AP842" s="21"/>
      <c r="AQ842" s="21"/>
      <c r="AR842" s="21"/>
      <c r="AS842" s="21"/>
      <c r="AT842" s="21"/>
      <c r="AU842" s="21"/>
      <c r="AV842" s="21"/>
      <c r="AW842" s="21"/>
      <c r="AX842" s="21"/>
      <c r="AY842" s="21"/>
      <c r="AZ842" s="21"/>
      <c r="BA842" s="21"/>
      <c r="BB842" s="21"/>
      <c r="BC842" s="21"/>
      <c r="BD842" s="21"/>
      <c r="BE842" s="21"/>
      <c r="BF842" s="21"/>
      <c r="BG842" s="21"/>
      <c r="BH842" s="21"/>
      <c r="BI842" s="21"/>
      <c r="BJ842" s="21"/>
      <c r="BK842" s="21"/>
      <c r="BL842" s="21"/>
      <c r="BM842" s="21"/>
      <c r="BN842" s="21"/>
      <c r="BO842" s="21"/>
      <c r="BP842" s="21"/>
      <c r="BQ842" s="21"/>
      <c r="BR842" s="21"/>
      <c r="BS842" s="21"/>
      <c r="BT842" s="21"/>
      <c r="BU842" s="21"/>
      <c r="BV842" s="21"/>
      <c r="BW842" s="21"/>
      <c r="BX842" s="21"/>
      <c r="BY842" s="21"/>
      <c r="BZ842" s="21"/>
      <c r="CA842" s="21"/>
      <c r="CB842" s="21"/>
      <c r="CC842" s="21"/>
      <c r="CD842" s="21"/>
      <c r="CE842" s="21"/>
      <c r="CF842" s="21"/>
      <c r="CG842" s="21"/>
      <c r="CH842" s="21"/>
      <c r="CI842" s="21"/>
      <c r="CJ842" s="21"/>
      <c r="CK842" s="21"/>
      <c r="CL842" s="21"/>
      <c r="CM842" s="21"/>
      <c r="CN842" s="21"/>
      <c r="CO842" s="21"/>
      <c r="CP842" s="21"/>
      <c r="CQ842" s="21"/>
    </row>
    <row r="843" spans="26:95">
      <c r="Z843" s="21"/>
      <c r="AA843" s="21"/>
      <c r="AB843" s="21"/>
      <c r="AC843" s="21"/>
      <c r="AD843" s="21"/>
      <c r="AE843" s="21"/>
      <c r="AF843" s="21"/>
      <c r="AG843" s="21"/>
      <c r="AH843" s="21"/>
      <c r="AI843" s="21"/>
      <c r="AJ843" s="21"/>
      <c r="AK843" s="21"/>
      <c r="AL843" s="21"/>
      <c r="AM843" s="21"/>
      <c r="AN843" s="21"/>
      <c r="AO843" s="21"/>
      <c r="AP843" s="21"/>
      <c r="AQ843" s="21"/>
      <c r="AR843" s="21"/>
      <c r="AS843" s="21"/>
      <c r="AT843" s="21"/>
      <c r="AU843" s="21"/>
      <c r="AV843" s="21"/>
      <c r="AW843" s="21"/>
      <c r="AX843" s="21"/>
      <c r="AY843" s="21"/>
      <c r="AZ843" s="21"/>
      <c r="BA843" s="21"/>
      <c r="BB843" s="21"/>
      <c r="BC843" s="21"/>
      <c r="BD843" s="21"/>
      <c r="BE843" s="21"/>
      <c r="BF843" s="21"/>
      <c r="BG843" s="21"/>
      <c r="BH843" s="21"/>
      <c r="BI843" s="21"/>
      <c r="BJ843" s="21"/>
      <c r="BK843" s="21"/>
      <c r="BL843" s="21"/>
      <c r="BM843" s="21"/>
      <c r="BN843" s="21"/>
      <c r="BO843" s="21"/>
      <c r="BP843" s="21"/>
      <c r="BQ843" s="21"/>
      <c r="BR843" s="21"/>
      <c r="BS843" s="21"/>
      <c r="BT843" s="21"/>
      <c r="BU843" s="21"/>
      <c r="BV843" s="21"/>
      <c r="BW843" s="21"/>
      <c r="BX843" s="21"/>
      <c r="BY843" s="21"/>
      <c r="BZ843" s="21"/>
      <c r="CA843" s="21"/>
      <c r="CB843" s="21"/>
      <c r="CC843" s="21"/>
      <c r="CD843" s="21"/>
      <c r="CE843" s="21"/>
      <c r="CF843" s="21"/>
      <c r="CG843" s="21"/>
      <c r="CH843" s="21"/>
      <c r="CI843" s="21"/>
      <c r="CJ843" s="21"/>
      <c r="CK843" s="21"/>
      <c r="CL843" s="21"/>
      <c r="CM843" s="21"/>
      <c r="CN843" s="21"/>
      <c r="CO843" s="21"/>
      <c r="CP843" s="21"/>
      <c r="CQ843" s="21"/>
    </row>
    <row r="844" spans="26:95">
      <c r="Z844" s="21"/>
      <c r="AA844" s="21"/>
      <c r="AB844" s="21"/>
      <c r="AC844" s="21"/>
      <c r="AD844" s="21"/>
      <c r="AE844" s="21"/>
      <c r="AF844" s="21"/>
      <c r="AG844" s="21"/>
      <c r="AH844" s="21"/>
      <c r="AI844" s="21"/>
      <c r="AJ844" s="21"/>
      <c r="AK844" s="21"/>
      <c r="AL844" s="21"/>
      <c r="AM844" s="21"/>
      <c r="AN844" s="21"/>
      <c r="AO844" s="21"/>
      <c r="AP844" s="21"/>
      <c r="AQ844" s="21"/>
      <c r="AR844" s="21"/>
      <c r="AS844" s="21"/>
      <c r="AT844" s="21"/>
      <c r="AU844" s="21"/>
      <c r="AV844" s="21"/>
      <c r="AW844" s="21"/>
      <c r="AX844" s="21"/>
      <c r="AY844" s="21"/>
      <c r="AZ844" s="21"/>
      <c r="BA844" s="21"/>
      <c r="BB844" s="21"/>
      <c r="BC844" s="21"/>
      <c r="BD844" s="21"/>
      <c r="BE844" s="21"/>
      <c r="BF844" s="21"/>
      <c r="BG844" s="21"/>
      <c r="BH844" s="21"/>
      <c r="BI844" s="21"/>
      <c r="BJ844" s="21"/>
      <c r="BK844" s="21"/>
      <c r="BL844" s="21"/>
      <c r="BM844" s="21"/>
      <c r="BN844" s="21"/>
      <c r="BO844" s="21"/>
      <c r="BP844" s="21"/>
      <c r="BQ844" s="21"/>
      <c r="BR844" s="21"/>
      <c r="BS844" s="21"/>
      <c r="BT844" s="21"/>
      <c r="BU844" s="21"/>
      <c r="BV844" s="21"/>
      <c r="BW844" s="21"/>
      <c r="BX844" s="21"/>
      <c r="BY844" s="21"/>
      <c r="BZ844" s="21"/>
      <c r="CA844" s="21"/>
      <c r="CB844" s="21"/>
      <c r="CC844" s="21"/>
      <c r="CD844" s="21"/>
      <c r="CE844" s="21"/>
      <c r="CF844" s="21"/>
      <c r="CG844" s="21"/>
      <c r="CH844" s="21"/>
      <c r="CI844" s="21"/>
      <c r="CJ844" s="21"/>
      <c r="CK844" s="21"/>
      <c r="CL844" s="21"/>
      <c r="CM844" s="21"/>
      <c r="CN844" s="21"/>
      <c r="CO844" s="21"/>
      <c r="CP844" s="21"/>
      <c r="CQ844" s="21"/>
    </row>
    <row r="845" spans="26:95">
      <c r="Z845" s="21"/>
      <c r="AA845" s="21"/>
      <c r="AB845" s="21"/>
      <c r="AC845" s="21"/>
      <c r="AD845" s="21"/>
      <c r="AE845" s="21"/>
      <c r="AF845" s="21"/>
      <c r="AG845" s="21"/>
      <c r="AH845" s="21"/>
      <c r="AI845" s="21"/>
      <c r="AJ845" s="21"/>
      <c r="AK845" s="21"/>
      <c r="AL845" s="21"/>
      <c r="AM845" s="21"/>
      <c r="AN845" s="21"/>
      <c r="AO845" s="21"/>
      <c r="AP845" s="21"/>
      <c r="AQ845" s="21"/>
      <c r="AR845" s="21"/>
      <c r="AS845" s="21"/>
      <c r="AT845" s="21"/>
      <c r="AU845" s="21"/>
      <c r="AV845" s="21"/>
      <c r="AW845" s="21"/>
      <c r="AX845" s="21"/>
      <c r="AY845" s="21"/>
      <c r="AZ845" s="21"/>
      <c r="BA845" s="21"/>
      <c r="BB845" s="21"/>
      <c r="BC845" s="21"/>
      <c r="BD845" s="21"/>
      <c r="BE845" s="21"/>
      <c r="BF845" s="21"/>
      <c r="BG845" s="21"/>
      <c r="BH845" s="21"/>
      <c r="BI845" s="21"/>
      <c r="BJ845" s="21"/>
      <c r="BK845" s="21"/>
      <c r="BL845" s="21"/>
      <c r="BM845" s="21"/>
      <c r="BN845" s="21"/>
      <c r="BO845" s="21"/>
      <c r="BP845" s="21"/>
      <c r="BQ845" s="21"/>
      <c r="BR845" s="21"/>
      <c r="BS845" s="21"/>
      <c r="BT845" s="21"/>
      <c r="BU845" s="21"/>
      <c r="BV845" s="21"/>
      <c r="BW845" s="21"/>
      <c r="BX845" s="21"/>
      <c r="BY845" s="21"/>
      <c r="BZ845" s="21"/>
      <c r="CA845" s="21"/>
      <c r="CB845" s="21"/>
      <c r="CC845" s="21"/>
      <c r="CD845" s="21"/>
      <c r="CE845" s="21"/>
      <c r="CF845" s="21"/>
      <c r="CG845" s="21"/>
      <c r="CH845" s="21"/>
      <c r="CI845" s="21"/>
      <c r="CJ845" s="21"/>
      <c r="CK845" s="21"/>
      <c r="CL845" s="21"/>
      <c r="CM845" s="21"/>
      <c r="CN845" s="21"/>
      <c r="CO845" s="21"/>
      <c r="CP845" s="21"/>
      <c r="CQ845" s="21"/>
    </row>
    <row r="846" spans="26:95">
      <c r="Z846" s="21"/>
      <c r="AA846" s="21"/>
      <c r="AB846" s="21"/>
      <c r="AC846" s="21"/>
      <c r="AD846" s="21"/>
      <c r="AE846" s="21"/>
      <c r="AF846" s="21"/>
      <c r="AG846" s="21"/>
      <c r="AH846" s="21"/>
      <c r="AI846" s="21"/>
      <c r="AJ846" s="21"/>
      <c r="AK846" s="21"/>
      <c r="AL846" s="21"/>
      <c r="AM846" s="21"/>
      <c r="AN846" s="21"/>
      <c r="AO846" s="21"/>
      <c r="AP846" s="21"/>
      <c r="AQ846" s="21"/>
      <c r="AR846" s="21"/>
      <c r="AS846" s="21"/>
      <c r="AT846" s="21"/>
      <c r="AU846" s="21"/>
      <c r="AV846" s="21"/>
      <c r="AW846" s="21"/>
      <c r="AX846" s="21"/>
      <c r="AY846" s="21"/>
      <c r="AZ846" s="21"/>
      <c r="BA846" s="21"/>
      <c r="BB846" s="21"/>
      <c r="BC846" s="21"/>
      <c r="BD846" s="21"/>
      <c r="BE846" s="21"/>
      <c r="BF846" s="21"/>
      <c r="BG846" s="21"/>
      <c r="BH846" s="21"/>
      <c r="BI846" s="21"/>
      <c r="BJ846" s="21"/>
      <c r="BK846" s="21"/>
      <c r="BL846" s="21"/>
      <c r="BM846" s="21"/>
      <c r="BN846" s="21"/>
      <c r="BO846" s="21"/>
      <c r="BP846" s="21"/>
      <c r="BQ846" s="21"/>
      <c r="BR846" s="21"/>
      <c r="BS846" s="21"/>
      <c r="BT846" s="21"/>
      <c r="BU846" s="21"/>
      <c r="BV846" s="21"/>
      <c r="BW846" s="21"/>
      <c r="BX846" s="21"/>
      <c r="BY846" s="21"/>
      <c r="BZ846" s="21"/>
      <c r="CA846" s="21"/>
      <c r="CB846" s="21"/>
      <c r="CC846" s="21"/>
      <c r="CD846" s="21"/>
      <c r="CE846" s="21"/>
      <c r="CF846" s="21"/>
      <c r="CG846" s="21"/>
      <c r="CH846" s="21"/>
      <c r="CI846" s="21"/>
      <c r="CJ846" s="21"/>
      <c r="CK846" s="21"/>
      <c r="CL846" s="21"/>
      <c r="CM846" s="21"/>
      <c r="CN846" s="21"/>
      <c r="CO846" s="21"/>
      <c r="CP846" s="21"/>
      <c r="CQ846" s="21"/>
    </row>
    <row r="847" spans="26:95">
      <c r="Z847" s="21"/>
      <c r="AA847" s="21"/>
      <c r="AB847" s="21"/>
      <c r="AC847" s="21"/>
      <c r="AD847" s="21"/>
      <c r="AE847" s="21"/>
      <c r="AF847" s="21"/>
      <c r="AG847" s="21"/>
      <c r="AH847" s="21"/>
      <c r="AI847" s="21"/>
      <c r="AJ847" s="21"/>
      <c r="AK847" s="21"/>
      <c r="AL847" s="21"/>
      <c r="AM847" s="21"/>
      <c r="AN847" s="21"/>
      <c r="AO847" s="21"/>
      <c r="AP847" s="21"/>
      <c r="AQ847" s="21"/>
      <c r="AR847" s="21"/>
      <c r="AS847" s="21"/>
      <c r="AT847" s="21"/>
      <c r="AU847" s="21"/>
      <c r="AV847" s="21"/>
      <c r="AW847" s="21"/>
      <c r="AX847" s="21"/>
      <c r="AY847" s="21"/>
      <c r="AZ847" s="21"/>
      <c r="BA847" s="21"/>
      <c r="BB847" s="21"/>
      <c r="BC847" s="21"/>
      <c r="BD847" s="21"/>
      <c r="BE847" s="21"/>
      <c r="BF847" s="21"/>
      <c r="BG847" s="21"/>
      <c r="BH847" s="21"/>
      <c r="BI847" s="21"/>
      <c r="BJ847" s="21"/>
      <c r="BK847" s="21"/>
      <c r="BL847" s="21"/>
      <c r="BM847" s="21"/>
      <c r="BN847" s="21"/>
      <c r="BO847" s="21"/>
      <c r="BP847" s="21"/>
      <c r="BQ847" s="21"/>
      <c r="BR847" s="21"/>
      <c r="BS847" s="21"/>
      <c r="BT847" s="21"/>
      <c r="BU847" s="21"/>
      <c r="BV847" s="21"/>
      <c r="BW847" s="21"/>
      <c r="BX847" s="21"/>
      <c r="BY847" s="21"/>
      <c r="BZ847" s="21"/>
      <c r="CA847" s="21"/>
      <c r="CB847" s="21"/>
      <c r="CC847" s="21"/>
      <c r="CD847" s="21"/>
      <c r="CE847" s="21"/>
      <c r="CF847" s="21"/>
      <c r="CG847" s="21"/>
      <c r="CH847" s="21"/>
      <c r="CI847" s="21"/>
      <c r="CJ847" s="21"/>
      <c r="CK847" s="21"/>
      <c r="CL847" s="21"/>
      <c r="CM847" s="21"/>
      <c r="CN847" s="21"/>
      <c r="CO847" s="21"/>
      <c r="CP847" s="21"/>
      <c r="CQ847" s="21"/>
    </row>
    <row r="848" spans="26:95">
      <c r="Z848" s="21"/>
      <c r="AA848" s="21"/>
      <c r="AB848" s="21"/>
      <c r="AC848" s="21"/>
      <c r="AD848" s="21"/>
      <c r="AE848" s="21"/>
      <c r="AF848" s="21"/>
      <c r="AG848" s="21"/>
      <c r="AH848" s="21"/>
      <c r="AI848" s="21"/>
      <c r="AJ848" s="21"/>
      <c r="AK848" s="21"/>
      <c r="AL848" s="21"/>
      <c r="AM848" s="21"/>
      <c r="AN848" s="21"/>
      <c r="AO848" s="21"/>
      <c r="AP848" s="21"/>
      <c r="AQ848" s="21"/>
      <c r="AR848" s="21"/>
      <c r="AS848" s="21"/>
      <c r="AT848" s="21"/>
      <c r="AU848" s="21"/>
      <c r="AV848" s="21"/>
      <c r="AW848" s="21"/>
      <c r="AX848" s="21"/>
      <c r="AY848" s="21"/>
      <c r="AZ848" s="21"/>
      <c r="BA848" s="21"/>
      <c r="BB848" s="21"/>
      <c r="BC848" s="21"/>
      <c r="BD848" s="21"/>
      <c r="BE848" s="21"/>
      <c r="BF848" s="21"/>
      <c r="BG848" s="21"/>
      <c r="BH848" s="21"/>
      <c r="BI848" s="21"/>
      <c r="BJ848" s="21"/>
      <c r="BK848" s="21"/>
      <c r="BL848" s="21"/>
      <c r="BM848" s="21"/>
      <c r="BN848" s="21"/>
      <c r="BO848" s="21"/>
      <c r="BP848" s="21"/>
      <c r="BQ848" s="21"/>
      <c r="BR848" s="21"/>
      <c r="BS848" s="21"/>
      <c r="BT848" s="21"/>
      <c r="BU848" s="21"/>
      <c r="BV848" s="21"/>
      <c r="BW848" s="21"/>
      <c r="BX848" s="21"/>
      <c r="BY848" s="21"/>
      <c r="BZ848" s="21"/>
      <c r="CA848" s="21"/>
      <c r="CB848" s="21"/>
      <c r="CC848" s="21"/>
      <c r="CD848" s="21"/>
      <c r="CE848" s="21"/>
      <c r="CF848" s="21"/>
      <c r="CG848" s="21"/>
      <c r="CH848" s="21"/>
      <c r="CI848" s="21"/>
      <c r="CJ848" s="21"/>
      <c r="CK848" s="21"/>
      <c r="CL848" s="21"/>
      <c r="CM848" s="21"/>
      <c r="CN848" s="21"/>
      <c r="CO848" s="21"/>
      <c r="CP848" s="21"/>
      <c r="CQ848" s="21"/>
    </row>
    <row r="849" spans="26:95">
      <c r="Z849" s="21"/>
      <c r="AA849" s="21"/>
      <c r="AB849" s="21"/>
      <c r="AC849" s="21"/>
      <c r="AD849" s="21"/>
      <c r="AE849" s="21"/>
      <c r="AF849" s="21"/>
      <c r="AG849" s="21"/>
      <c r="AH849" s="21"/>
      <c r="AI849" s="21"/>
      <c r="AJ849" s="21"/>
      <c r="AK849" s="21"/>
      <c r="AL849" s="21"/>
      <c r="AM849" s="21"/>
      <c r="AN849" s="21"/>
      <c r="AO849" s="21"/>
      <c r="AP849" s="21"/>
      <c r="AQ849" s="21"/>
      <c r="AR849" s="21"/>
      <c r="AS849" s="21"/>
      <c r="AT849" s="21"/>
      <c r="AU849" s="21"/>
      <c r="AV849" s="21"/>
      <c r="AW849" s="21"/>
      <c r="AX849" s="21"/>
      <c r="AY849" s="21"/>
      <c r="AZ849" s="21"/>
      <c r="BA849" s="21"/>
      <c r="BB849" s="21"/>
      <c r="BC849" s="21"/>
      <c r="BD849" s="21"/>
      <c r="BE849" s="21"/>
      <c r="BF849" s="21"/>
      <c r="BG849" s="21"/>
      <c r="BH849" s="21"/>
      <c r="BI849" s="21"/>
      <c r="BJ849" s="21"/>
      <c r="BK849" s="21"/>
      <c r="BL849" s="21"/>
      <c r="BM849" s="21"/>
      <c r="BN849" s="21"/>
      <c r="BO849" s="21"/>
      <c r="BP849" s="21"/>
      <c r="BQ849" s="21"/>
      <c r="BR849" s="21"/>
      <c r="BS849" s="21"/>
      <c r="BT849" s="21"/>
      <c r="BU849" s="21"/>
      <c r="BV849" s="21"/>
      <c r="BW849" s="21"/>
      <c r="BX849" s="21"/>
      <c r="BY849" s="21"/>
      <c r="BZ849" s="21"/>
      <c r="CA849" s="21"/>
      <c r="CB849" s="21"/>
      <c r="CC849" s="21"/>
      <c r="CD849" s="21"/>
      <c r="CE849" s="21"/>
      <c r="CF849" s="21"/>
      <c r="CG849" s="21"/>
      <c r="CH849" s="21"/>
      <c r="CI849" s="21"/>
      <c r="CJ849" s="21"/>
      <c r="CK849" s="21"/>
      <c r="CL849" s="21"/>
      <c r="CM849" s="21"/>
      <c r="CN849" s="21"/>
      <c r="CO849" s="21"/>
      <c r="CP849" s="21"/>
      <c r="CQ849" s="21"/>
    </row>
    <row r="850" spans="26:95">
      <c r="Z850" s="21"/>
      <c r="AA850" s="21"/>
      <c r="AB850" s="21"/>
      <c r="AC850" s="21"/>
      <c r="AD850" s="21"/>
      <c r="AE850" s="21"/>
      <c r="AF850" s="21"/>
      <c r="AG850" s="21"/>
      <c r="AH850" s="21"/>
      <c r="AI850" s="21"/>
      <c r="AJ850" s="21"/>
      <c r="AK850" s="21"/>
      <c r="AL850" s="21"/>
      <c r="AM850" s="21"/>
      <c r="AN850" s="21"/>
      <c r="AO850" s="21"/>
      <c r="AP850" s="21"/>
      <c r="AQ850" s="21"/>
      <c r="AR850" s="21"/>
      <c r="AS850" s="21"/>
      <c r="AT850" s="21"/>
      <c r="AU850" s="21"/>
      <c r="AV850" s="21"/>
      <c r="AW850" s="21"/>
      <c r="AX850" s="21"/>
      <c r="AY850" s="21"/>
      <c r="AZ850" s="21"/>
      <c r="BA850" s="21"/>
      <c r="BB850" s="21"/>
      <c r="BC850" s="21"/>
      <c r="BD850" s="21"/>
      <c r="BE850" s="21"/>
      <c r="BF850" s="21"/>
      <c r="BG850" s="21"/>
      <c r="BH850" s="21"/>
      <c r="BI850" s="21"/>
      <c r="BJ850" s="21"/>
      <c r="BK850" s="21"/>
      <c r="BL850" s="21"/>
      <c r="BM850" s="21"/>
      <c r="BN850" s="21"/>
      <c r="BO850" s="21"/>
      <c r="BP850" s="21"/>
      <c r="BQ850" s="21"/>
      <c r="BR850" s="21"/>
      <c r="BS850" s="21"/>
      <c r="BT850" s="21"/>
      <c r="BU850" s="21"/>
      <c r="BV850" s="21"/>
      <c r="BW850" s="21"/>
      <c r="BX850" s="21"/>
      <c r="BY850" s="21"/>
      <c r="BZ850" s="21"/>
      <c r="CA850" s="21"/>
      <c r="CB850" s="21"/>
      <c r="CC850" s="21"/>
      <c r="CD850" s="21"/>
      <c r="CE850" s="21"/>
      <c r="CF850" s="21"/>
      <c r="CG850" s="21"/>
      <c r="CH850" s="21"/>
      <c r="CI850" s="21"/>
      <c r="CJ850" s="21"/>
      <c r="CK850" s="21"/>
      <c r="CL850" s="21"/>
      <c r="CM850" s="21"/>
      <c r="CN850" s="21"/>
      <c r="CO850" s="21"/>
      <c r="CP850" s="21"/>
      <c r="CQ850" s="21"/>
    </row>
    <row r="851" spans="26:95">
      <c r="Z851" s="21"/>
      <c r="AA851" s="21"/>
      <c r="AB851" s="21"/>
      <c r="AC851" s="21"/>
      <c r="AD851" s="21"/>
      <c r="AE851" s="21"/>
      <c r="AF851" s="21"/>
      <c r="AG851" s="21"/>
      <c r="AH851" s="21"/>
      <c r="AI851" s="21"/>
      <c r="AJ851" s="21"/>
      <c r="AK851" s="21"/>
      <c r="AL851" s="21"/>
      <c r="AM851" s="21"/>
      <c r="AN851" s="21"/>
      <c r="AO851" s="21"/>
      <c r="AP851" s="21"/>
      <c r="AQ851" s="21"/>
      <c r="AR851" s="21"/>
      <c r="AS851" s="21"/>
      <c r="AT851" s="21"/>
      <c r="AU851" s="21"/>
      <c r="AV851" s="21"/>
      <c r="AW851" s="21"/>
      <c r="AX851" s="21"/>
      <c r="AY851" s="21"/>
      <c r="AZ851" s="21"/>
      <c r="BA851" s="21"/>
      <c r="BB851" s="21"/>
      <c r="BC851" s="21"/>
      <c r="BD851" s="21"/>
      <c r="BE851" s="21"/>
      <c r="BF851" s="21"/>
      <c r="BG851" s="21"/>
      <c r="BH851" s="21"/>
      <c r="BI851" s="21"/>
      <c r="BJ851" s="21"/>
      <c r="BK851" s="21"/>
      <c r="BL851" s="21"/>
      <c r="BM851" s="21"/>
      <c r="BN851" s="21"/>
      <c r="BO851" s="21"/>
      <c r="BP851" s="21"/>
      <c r="BQ851" s="21"/>
      <c r="BR851" s="21"/>
      <c r="BS851" s="21"/>
      <c r="BT851" s="21"/>
      <c r="BU851" s="21"/>
      <c r="BV851" s="21"/>
      <c r="BW851" s="21"/>
      <c r="BX851" s="21"/>
      <c r="BY851" s="21"/>
      <c r="BZ851" s="21"/>
      <c r="CA851" s="21"/>
      <c r="CB851" s="21"/>
      <c r="CC851" s="21"/>
      <c r="CD851" s="21"/>
      <c r="CE851" s="21"/>
      <c r="CF851" s="21"/>
      <c r="CG851" s="21"/>
      <c r="CH851" s="21"/>
      <c r="CI851" s="21"/>
      <c r="CJ851" s="21"/>
      <c r="CK851" s="21"/>
      <c r="CL851" s="21"/>
      <c r="CM851" s="21"/>
      <c r="CN851" s="21"/>
      <c r="CO851" s="21"/>
      <c r="CP851" s="21"/>
      <c r="CQ851" s="21"/>
    </row>
    <row r="852" spans="26:95">
      <c r="Z852" s="21"/>
      <c r="AA852" s="21"/>
      <c r="AB852" s="21"/>
      <c r="AC852" s="21"/>
      <c r="AD852" s="21"/>
      <c r="AE852" s="21"/>
      <c r="AF852" s="21"/>
      <c r="AG852" s="21"/>
      <c r="AH852" s="21"/>
      <c r="AI852" s="21"/>
      <c r="AJ852" s="21"/>
      <c r="AK852" s="21"/>
      <c r="AL852" s="21"/>
      <c r="AM852" s="21"/>
      <c r="AN852" s="21"/>
      <c r="AO852" s="21"/>
      <c r="AP852" s="21"/>
      <c r="AQ852" s="21"/>
      <c r="AR852" s="21"/>
      <c r="AS852" s="21"/>
      <c r="AT852" s="21"/>
      <c r="AU852" s="21"/>
      <c r="AV852" s="21"/>
      <c r="AW852" s="21"/>
      <c r="AX852" s="21"/>
      <c r="AY852" s="21"/>
      <c r="AZ852" s="21"/>
      <c r="BA852" s="21"/>
      <c r="BB852" s="21"/>
      <c r="BC852" s="21"/>
      <c r="BD852" s="21"/>
      <c r="BE852" s="21"/>
      <c r="BF852" s="21"/>
      <c r="BG852" s="21"/>
      <c r="BH852" s="21"/>
      <c r="BI852" s="21"/>
      <c r="BJ852" s="21"/>
      <c r="BK852" s="21"/>
      <c r="BL852" s="21"/>
      <c r="BM852" s="21"/>
      <c r="BN852" s="21"/>
      <c r="BO852" s="21"/>
      <c r="BP852" s="21"/>
      <c r="BQ852" s="21"/>
      <c r="BR852" s="21"/>
      <c r="BS852" s="21"/>
      <c r="BT852" s="21"/>
      <c r="BU852" s="21"/>
      <c r="BV852" s="21"/>
      <c r="BW852" s="21"/>
      <c r="BX852" s="21"/>
      <c r="BY852" s="21"/>
      <c r="BZ852" s="21"/>
      <c r="CA852" s="21"/>
      <c r="CB852" s="21"/>
      <c r="CC852" s="21"/>
      <c r="CD852" s="21"/>
      <c r="CE852" s="21"/>
      <c r="CF852" s="21"/>
      <c r="CG852" s="21"/>
      <c r="CH852" s="21"/>
      <c r="CI852" s="21"/>
      <c r="CJ852" s="21"/>
      <c r="CK852" s="21"/>
      <c r="CL852" s="21"/>
      <c r="CM852" s="21"/>
      <c r="CN852" s="21"/>
      <c r="CO852" s="21"/>
      <c r="CP852" s="21"/>
      <c r="CQ852" s="21"/>
    </row>
    <row r="853" spans="26:95">
      <c r="Z853" s="21"/>
      <c r="AA853" s="21"/>
      <c r="AB853" s="21"/>
      <c r="AC853" s="21"/>
      <c r="AD853" s="21"/>
      <c r="AE853" s="21"/>
      <c r="AF853" s="21"/>
      <c r="AG853" s="21"/>
      <c r="AH853" s="21"/>
      <c r="AI853" s="21"/>
      <c r="AJ853" s="21"/>
      <c r="AK853" s="21"/>
      <c r="AL853" s="21"/>
      <c r="AM853" s="21"/>
      <c r="AN853" s="21"/>
      <c r="AO853" s="21"/>
      <c r="AP853" s="21"/>
      <c r="AQ853" s="21"/>
      <c r="AR853" s="21"/>
      <c r="AS853" s="21"/>
      <c r="AT853" s="21"/>
      <c r="AU853" s="21"/>
      <c r="AV853" s="21"/>
      <c r="AW853" s="21"/>
      <c r="AX853" s="21"/>
      <c r="AY853" s="21"/>
      <c r="AZ853" s="21"/>
      <c r="BA853" s="21"/>
      <c r="BB853" s="21"/>
      <c r="BC853" s="21"/>
      <c r="BD853" s="21"/>
      <c r="BE853" s="21"/>
      <c r="BF853" s="21"/>
      <c r="BG853" s="21"/>
      <c r="BH853" s="21"/>
      <c r="BI853" s="21"/>
      <c r="BJ853" s="21"/>
      <c r="BK853" s="21"/>
      <c r="BL853" s="21"/>
      <c r="BM853" s="21"/>
      <c r="BN853" s="21"/>
      <c r="BO853" s="21"/>
      <c r="BP853" s="21"/>
      <c r="BQ853" s="21"/>
      <c r="BR853" s="21"/>
      <c r="BS853" s="21"/>
      <c r="BT853" s="21"/>
      <c r="BU853" s="21"/>
      <c r="BV853" s="21"/>
      <c r="BW853" s="21"/>
      <c r="BX853" s="21"/>
      <c r="BY853" s="21"/>
      <c r="BZ853" s="21"/>
      <c r="CA853" s="21"/>
      <c r="CB853" s="21"/>
      <c r="CC853" s="21"/>
      <c r="CD853" s="21"/>
      <c r="CE853" s="21"/>
      <c r="CF853" s="21"/>
      <c r="CG853" s="21"/>
      <c r="CH853" s="21"/>
      <c r="CI853" s="21"/>
      <c r="CJ853" s="21"/>
      <c r="CK853" s="21"/>
      <c r="CL853" s="21"/>
      <c r="CM853" s="21"/>
      <c r="CN853" s="21"/>
      <c r="CO853" s="21"/>
      <c r="CP853" s="21"/>
      <c r="CQ853" s="21"/>
    </row>
    <row r="854" spans="26:95">
      <c r="Z854" s="21"/>
      <c r="AA854" s="21"/>
      <c r="AB854" s="21"/>
      <c r="AC854" s="21"/>
      <c r="AD854" s="21"/>
      <c r="AE854" s="21"/>
      <c r="AF854" s="21"/>
      <c r="AG854" s="21"/>
      <c r="AH854" s="21"/>
      <c r="AI854" s="21"/>
      <c r="AJ854" s="21"/>
      <c r="AK854" s="21"/>
      <c r="AL854" s="21"/>
      <c r="AM854" s="21"/>
      <c r="AN854" s="21"/>
      <c r="AO854" s="21"/>
      <c r="AP854" s="21"/>
      <c r="AQ854" s="21"/>
      <c r="AR854" s="21"/>
      <c r="AS854" s="21"/>
      <c r="AT854" s="21"/>
      <c r="AU854" s="21"/>
      <c r="AV854" s="21"/>
      <c r="AW854" s="21"/>
      <c r="AX854" s="21"/>
      <c r="AY854" s="21"/>
      <c r="AZ854" s="21"/>
      <c r="BA854" s="21"/>
      <c r="BB854" s="21"/>
      <c r="BC854" s="21"/>
      <c r="BD854" s="21"/>
      <c r="BE854" s="21"/>
      <c r="BF854" s="21"/>
      <c r="BG854" s="21"/>
      <c r="BH854" s="21"/>
      <c r="BI854" s="21"/>
      <c r="BJ854" s="21"/>
      <c r="BK854" s="21"/>
      <c r="BL854" s="21"/>
      <c r="BM854" s="21"/>
      <c r="BN854" s="21"/>
      <c r="BO854" s="21"/>
      <c r="BP854" s="21"/>
      <c r="BQ854" s="21"/>
      <c r="BR854" s="21"/>
      <c r="BS854" s="21"/>
      <c r="BT854" s="21"/>
      <c r="BU854" s="21"/>
      <c r="BV854" s="21"/>
      <c r="BW854" s="21"/>
      <c r="BX854" s="21"/>
      <c r="BY854" s="21"/>
      <c r="BZ854" s="21"/>
      <c r="CA854" s="21"/>
      <c r="CB854" s="21"/>
      <c r="CC854" s="21"/>
      <c r="CD854" s="21"/>
      <c r="CE854" s="21"/>
      <c r="CF854" s="21"/>
      <c r="CG854" s="21"/>
      <c r="CH854" s="21"/>
      <c r="CI854" s="21"/>
      <c r="CJ854" s="21"/>
      <c r="CK854" s="21"/>
      <c r="CL854" s="21"/>
      <c r="CM854" s="21"/>
      <c r="CN854" s="21"/>
      <c r="CO854" s="21"/>
      <c r="CP854" s="21"/>
      <c r="CQ854" s="21"/>
    </row>
    <row r="855" spans="26:95">
      <c r="Z855" s="21"/>
      <c r="AA855" s="21"/>
      <c r="AB855" s="21"/>
      <c r="AC855" s="21"/>
      <c r="AD855" s="21"/>
      <c r="AE855" s="21"/>
      <c r="AF855" s="21"/>
      <c r="AG855" s="21"/>
      <c r="AH855" s="21"/>
      <c r="AI855" s="21"/>
      <c r="AJ855" s="21"/>
      <c r="AK855" s="21"/>
      <c r="AL855" s="21"/>
      <c r="AM855" s="21"/>
      <c r="AN855" s="21"/>
      <c r="AO855" s="21"/>
      <c r="AP855" s="21"/>
      <c r="AQ855" s="21"/>
      <c r="AR855" s="21"/>
      <c r="AS855" s="21"/>
      <c r="AT855" s="21"/>
      <c r="AU855" s="21"/>
      <c r="AV855" s="21"/>
      <c r="AW855" s="21"/>
      <c r="AX855" s="21"/>
      <c r="AY855" s="21"/>
      <c r="AZ855" s="21"/>
      <c r="BA855" s="21"/>
      <c r="BB855" s="21"/>
      <c r="BC855" s="21"/>
      <c r="BD855" s="21"/>
      <c r="BE855" s="21"/>
      <c r="BF855" s="21"/>
      <c r="BG855" s="21"/>
      <c r="BH855" s="21"/>
      <c r="BI855" s="21"/>
      <c r="BJ855" s="21"/>
      <c r="BK855" s="21"/>
      <c r="BL855" s="21"/>
      <c r="BM855" s="21"/>
      <c r="BN855" s="21"/>
      <c r="BO855" s="21"/>
      <c r="BP855" s="21"/>
      <c r="BQ855" s="21"/>
      <c r="BR855" s="21"/>
      <c r="BS855" s="21"/>
      <c r="BT855" s="21"/>
      <c r="BU855" s="21"/>
      <c r="BV855" s="21"/>
      <c r="BW855" s="21"/>
      <c r="BX855" s="21"/>
      <c r="BY855" s="21"/>
      <c r="BZ855" s="21"/>
      <c r="CA855" s="21"/>
      <c r="CB855" s="21"/>
      <c r="CC855" s="21"/>
      <c r="CD855" s="21"/>
      <c r="CE855" s="21"/>
      <c r="CF855" s="21"/>
      <c r="CG855" s="21"/>
      <c r="CH855" s="21"/>
      <c r="CI855" s="21"/>
      <c r="CJ855" s="21"/>
      <c r="CK855" s="21"/>
      <c r="CL855" s="21"/>
      <c r="CM855" s="21"/>
      <c r="CN855" s="21"/>
      <c r="CO855" s="21"/>
      <c r="CP855" s="21"/>
      <c r="CQ855" s="21"/>
    </row>
    <row r="856" spans="26:95">
      <c r="Z856" s="21"/>
      <c r="AA856" s="21"/>
      <c r="AB856" s="21"/>
      <c r="AC856" s="21"/>
      <c r="AD856" s="21"/>
      <c r="AE856" s="21"/>
      <c r="AF856" s="21"/>
      <c r="AG856" s="21"/>
      <c r="AH856" s="21"/>
      <c r="AI856" s="21"/>
      <c r="AJ856" s="21"/>
      <c r="AK856" s="21"/>
      <c r="AL856" s="21"/>
      <c r="AM856" s="21"/>
      <c r="AN856" s="21"/>
      <c r="AO856" s="21"/>
      <c r="AP856" s="21"/>
      <c r="AQ856" s="21"/>
      <c r="AR856" s="21"/>
      <c r="AS856" s="21"/>
      <c r="AT856" s="21"/>
      <c r="AU856" s="21"/>
      <c r="AV856" s="21"/>
      <c r="AW856" s="21"/>
      <c r="AX856" s="21"/>
      <c r="AY856" s="21"/>
      <c r="AZ856" s="21"/>
      <c r="BA856" s="21"/>
      <c r="BB856" s="21"/>
      <c r="BC856" s="21"/>
      <c r="BD856" s="21"/>
      <c r="BE856" s="21"/>
      <c r="BF856" s="21"/>
      <c r="BG856" s="21"/>
      <c r="BH856" s="21"/>
      <c r="BI856" s="21"/>
      <c r="BJ856" s="21"/>
      <c r="BK856" s="21"/>
      <c r="BL856" s="21"/>
      <c r="BM856" s="21"/>
      <c r="BN856" s="21"/>
      <c r="BO856" s="21"/>
      <c r="BP856" s="21"/>
      <c r="BQ856" s="21"/>
      <c r="BR856" s="21"/>
      <c r="BS856" s="21"/>
      <c r="BT856" s="21"/>
      <c r="BU856" s="21"/>
      <c r="BV856" s="21"/>
      <c r="BW856" s="21"/>
      <c r="BX856" s="21"/>
      <c r="BY856" s="21"/>
      <c r="BZ856" s="21"/>
      <c r="CA856" s="21"/>
      <c r="CB856" s="21"/>
      <c r="CC856" s="21"/>
      <c r="CD856" s="21"/>
      <c r="CE856" s="21"/>
      <c r="CF856" s="21"/>
      <c r="CG856" s="21"/>
      <c r="CH856" s="21"/>
      <c r="CI856" s="21"/>
      <c r="CJ856" s="21"/>
      <c r="CK856" s="21"/>
      <c r="CL856" s="21"/>
      <c r="CM856" s="21"/>
      <c r="CN856" s="21"/>
      <c r="CO856" s="21"/>
      <c r="CP856" s="21"/>
      <c r="CQ856" s="21"/>
    </row>
    <row r="857" spans="26:95">
      <c r="Z857" s="21"/>
      <c r="AA857" s="21"/>
      <c r="AB857" s="21"/>
      <c r="AC857" s="21"/>
      <c r="AD857" s="21"/>
      <c r="AE857" s="21"/>
      <c r="AF857" s="21"/>
      <c r="AG857" s="21"/>
      <c r="AH857" s="21"/>
      <c r="AI857" s="21"/>
      <c r="AJ857" s="21"/>
      <c r="AK857" s="21"/>
      <c r="AL857" s="21"/>
      <c r="AM857" s="21"/>
      <c r="AN857" s="21"/>
      <c r="AO857" s="21"/>
      <c r="AP857" s="21"/>
      <c r="AQ857" s="21"/>
      <c r="AR857" s="21"/>
      <c r="AS857" s="21"/>
      <c r="AT857" s="21"/>
      <c r="AU857" s="21"/>
      <c r="AV857" s="21"/>
      <c r="AW857" s="21"/>
      <c r="AX857" s="21"/>
      <c r="AY857" s="21"/>
      <c r="AZ857" s="21"/>
      <c r="BA857" s="21"/>
      <c r="BB857" s="21"/>
      <c r="BC857" s="21"/>
      <c r="BD857" s="21"/>
      <c r="BE857" s="21"/>
      <c r="BF857" s="21"/>
      <c r="BG857" s="21"/>
      <c r="BH857" s="21"/>
      <c r="BI857" s="21"/>
      <c r="BJ857" s="21"/>
      <c r="BK857" s="21"/>
      <c r="BL857" s="21"/>
      <c r="BM857" s="21"/>
      <c r="BN857" s="21"/>
      <c r="BO857" s="21"/>
      <c r="BP857" s="21"/>
      <c r="BQ857" s="21"/>
      <c r="BR857" s="21"/>
      <c r="BS857" s="21"/>
      <c r="BT857" s="21"/>
      <c r="BU857" s="21"/>
      <c r="BV857" s="21"/>
      <c r="BW857" s="21"/>
      <c r="BX857" s="21"/>
      <c r="BY857" s="21"/>
      <c r="BZ857" s="21"/>
      <c r="CA857" s="21"/>
      <c r="CB857" s="21"/>
      <c r="CC857" s="21"/>
      <c r="CD857" s="21"/>
      <c r="CE857" s="21"/>
      <c r="CF857" s="21"/>
      <c r="CG857" s="21"/>
      <c r="CH857" s="21"/>
      <c r="CI857" s="21"/>
      <c r="CJ857" s="21"/>
      <c r="CK857" s="21"/>
      <c r="CL857" s="21"/>
      <c r="CM857" s="21"/>
      <c r="CN857" s="21"/>
      <c r="CO857" s="21"/>
      <c r="CP857" s="21"/>
      <c r="CQ857" s="21"/>
    </row>
    <row r="858" spans="26:95">
      <c r="Z858" s="21"/>
      <c r="AA858" s="21"/>
      <c r="AB858" s="21"/>
      <c r="AC858" s="21"/>
      <c r="AD858" s="21"/>
      <c r="AE858" s="21"/>
      <c r="AF858" s="21"/>
      <c r="AG858" s="21"/>
      <c r="AH858" s="21"/>
      <c r="AI858" s="21"/>
      <c r="AJ858" s="21"/>
      <c r="AK858" s="21"/>
      <c r="AL858" s="21"/>
      <c r="AM858" s="21"/>
      <c r="AN858" s="21"/>
      <c r="AO858" s="21"/>
      <c r="AP858" s="21"/>
      <c r="AQ858" s="21"/>
      <c r="AR858" s="21"/>
      <c r="AS858" s="21"/>
      <c r="AT858" s="21"/>
      <c r="AU858" s="21"/>
      <c r="AV858" s="21"/>
      <c r="AW858" s="21"/>
      <c r="AX858" s="21"/>
      <c r="AY858" s="21"/>
      <c r="AZ858" s="21"/>
      <c r="BA858" s="21"/>
      <c r="BB858" s="21"/>
      <c r="BC858" s="21"/>
      <c r="BD858" s="21"/>
      <c r="BE858" s="21"/>
      <c r="BF858" s="21"/>
      <c r="BG858" s="21"/>
      <c r="BH858" s="21"/>
      <c r="BI858" s="21"/>
      <c r="BJ858" s="21"/>
      <c r="BK858" s="21"/>
      <c r="BL858" s="21"/>
      <c r="BM858" s="21"/>
      <c r="BN858" s="21"/>
      <c r="BO858" s="21"/>
      <c r="BP858" s="21"/>
      <c r="BQ858" s="21"/>
      <c r="BR858" s="21"/>
      <c r="BS858" s="21"/>
      <c r="BT858" s="21"/>
      <c r="BU858" s="21"/>
      <c r="BV858" s="21"/>
      <c r="BW858" s="21"/>
      <c r="BX858" s="21"/>
      <c r="BY858" s="21"/>
      <c r="BZ858" s="21"/>
      <c r="CA858" s="21"/>
      <c r="CB858" s="21"/>
      <c r="CC858" s="21"/>
      <c r="CD858" s="21"/>
      <c r="CE858" s="21"/>
      <c r="CF858" s="21"/>
      <c r="CG858" s="21"/>
      <c r="CH858" s="21"/>
      <c r="CI858" s="21"/>
      <c r="CJ858" s="21"/>
      <c r="CK858" s="21"/>
      <c r="CL858" s="21"/>
      <c r="CM858" s="21"/>
      <c r="CN858" s="21"/>
      <c r="CO858" s="21"/>
      <c r="CP858" s="21"/>
      <c r="CQ858" s="21"/>
    </row>
    <row r="859" spans="26:95">
      <c r="Z859" s="21"/>
      <c r="AA859" s="21"/>
      <c r="AB859" s="21"/>
      <c r="AC859" s="21"/>
      <c r="AD859" s="21"/>
      <c r="AE859" s="21"/>
      <c r="AF859" s="21"/>
      <c r="AG859" s="21"/>
      <c r="AH859" s="21"/>
      <c r="AI859" s="21"/>
      <c r="AJ859" s="21"/>
      <c r="AK859" s="21"/>
      <c r="AL859" s="21"/>
      <c r="AM859" s="21"/>
      <c r="AN859" s="21"/>
      <c r="AO859" s="21"/>
      <c r="AP859" s="21"/>
      <c r="AQ859" s="21"/>
      <c r="AR859" s="21"/>
      <c r="AS859" s="21"/>
      <c r="AT859" s="21"/>
      <c r="AU859" s="21"/>
      <c r="AV859" s="21"/>
      <c r="AW859" s="21"/>
      <c r="AX859" s="21"/>
      <c r="AY859" s="21"/>
      <c r="AZ859" s="21"/>
      <c r="BA859" s="21"/>
      <c r="BB859" s="21"/>
      <c r="BC859" s="21"/>
      <c r="BD859" s="21"/>
      <c r="BE859" s="21"/>
      <c r="BF859" s="21"/>
      <c r="BG859" s="21"/>
      <c r="BH859" s="21"/>
      <c r="BI859" s="21"/>
      <c r="BJ859" s="21"/>
      <c r="BK859" s="21"/>
      <c r="BL859" s="21"/>
      <c r="BM859" s="21"/>
      <c r="BN859" s="21"/>
      <c r="BO859" s="21"/>
      <c r="BP859" s="21"/>
      <c r="BQ859" s="21"/>
      <c r="BR859" s="21"/>
      <c r="BS859" s="21"/>
      <c r="BT859" s="21"/>
      <c r="BU859" s="21"/>
      <c r="BV859" s="21"/>
      <c r="BW859" s="21"/>
      <c r="BX859" s="21"/>
      <c r="BY859" s="21"/>
      <c r="BZ859" s="21"/>
      <c r="CA859" s="21"/>
      <c r="CB859" s="21"/>
      <c r="CC859" s="21"/>
      <c r="CD859" s="21"/>
      <c r="CE859" s="21"/>
      <c r="CF859" s="21"/>
      <c r="CG859" s="21"/>
      <c r="CH859" s="21"/>
      <c r="CI859" s="21"/>
      <c r="CJ859" s="21"/>
      <c r="CK859" s="21"/>
      <c r="CL859" s="21"/>
      <c r="CM859" s="21"/>
      <c r="CN859" s="21"/>
      <c r="CO859" s="21"/>
      <c r="CP859" s="21"/>
      <c r="CQ859" s="21"/>
    </row>
    <row r="860" spans="26:95">
      <c r="Z860" s="21"/>
      <c r="AA860" s="21"/>
      <c r="AB860" s="21"/>
      <c r="AC860" s="21"/>
      <c r="AD860" s="21"/>
      <c r="AE860" s="21"/>
      <c r="AF860" s="21"/>
      <c r="AG860" s="21"/>
      <c r="AH860" s="21"/>
      <c r="AI860" s="21"/>
      <c r="AJ860" s="21"/>
      <c r="AK860" s="21"/>
      <c r="AL860" s="21"/>
      <c r="AM860" s="21"/>
      <c r="AN860" s="21"/>
      <c r="AO860" s="21"/>
      <c r="AP860" s="21"/>
      <c r="AQ860" s="21"/>
      <c r="AR860" s="21"/>
      <c r="AS860" s="21"/>
      <c r="AT860" s="21"/>
      <c r="AU860" s="21"/>
      <c r="AV860" s="21"/>
      <c r="AW860" s="21"/>
      <c r="AX860" s="21"/>
      <c r="AY860" s="21"/>
      <c r="AZ860" s="21"/>
      <c r="BA860" s="21"/>
      <c r="BB860" s="21"/>
      <c r="BC860" s="21"/>
      <c r="BD860" s="21"/>
      <c r="BE860" s="21"/>
      <c r="BF860" s="21"/>
      <c r="BG860" s="21"/>
      <c r="BH860" s="21"/>
      <c r="BI860" s="21"/>
      <c r="BJ860" s="21"/>
      <c r="BK860" s="21"/>
      <c r="BL860" s="21"/>
      <c r="BM860" s="21"/>
      <c r="BN860" s="21"/>
      <c r="BO860" s="21"/>
      <c r="BP860" s="21"/>
      <c r="BQ860" s="21"/>
      <c r="BR860" s="21"/>
      <c r="BS860" s="21"/>
      <c r="BT860" s="21"/>
      <c r="BU860" s="21"/>
      <c r="BV860" s="21"/>
      <c r="BW860" s="21"/>
      <c r="BX860" s="21"/>
      <c r="BY860" s="21"/>
      <c r="BZ860" s="21"/>
      <c r="CA860" s="21"/>
      <c r="CB860" s="21"/>
      <c r="CC860" s="21"/>
      <c r="CD860" s="21"/>
      <c r="CE860" s="21"/>
      <c r="CF860" s="21"/>
      <c r="CG860" s="21"/>
      <c r="CH860" s="21"/>
      <c r="CI860" s="21"/>
      <c r="CJ860" s="21"/>
      <c r="CK860" s="21"/>
      <c r="CL860" s="21"/>
      <c r="CM860" s="21"/>
      <c r="CN860" s="21"/>
      <c r="CO860" s="21"/>
      <c r="CP860" s="21"/>
      <c r="CQ860" s="21"/>
    </row>
    <row r="861" spans="26:95">
      <c r="Z861" s="21"/>
      <c r="AA861" s="21"/>
      <c r="AB861" s="21"/>
      <c r="AC861" s="21"/>
      <c r="AD861" s="21"/>
      <c r="AE861" s="21"/>
      <c r="AF861" s="21"/>
      <c r="AG861" s="21"/>
      <c r="AH861" s="21"/>
      <c r="AI861" s="21"/>
      <c r="AJ861" s="21"/>
      <c r="AK861" s="21"/>
      <c r="AL861" s="21"/>
      <c r="AM861" s="21"/>
      <c r="AN861" s="21"/>
      <c r="AO861" s="21"/>
      <c r="AP861" s="21"/>
      <c r="AQ861" s="21"/>
      <c r="AR861" s="21"/>
      <c r="AS861" s="21"/>
      <c r="AT861" s="21"/>
      <c r="AU861" s="21"/>
      <c r="AV861" s="21"/>
      <c r="AW861" s="21"/>
      <c r="AX861" s="21"/>
      <c r="AY861" s="21"/>
      <c r="AZ861" s="21"/>
      <c r="BA861" s="21"/>
      <c r="BB861" s="21"/>
      <c r="BC861" s="21"/>
      <c r="BD861" s="21"/>
      <c r="BE861" s="21"/>
      <c r="BF861" s="21"/>
      <c r="BG861" s="21"/>
      <c r="BH861" s="21"/>
      <c r="BI861" s="21"/>
      <c r="BJ861" s="21"/>
      <c r="BK861" s="21"/>
      <c r="BL861" s="21"/>
      <c r="BM861" s="21"/>
      <c r="BN861" s="21"/>
      <c r="BO861" s="21"/>
      <c r="BP861" s="21"/>
      <c r="BQ861" s="21"/>
      <c r="BR861" s="21"/>
      <c r="BS861" s="21"/>
      <c r="BT861" s="21"/>
      <c r="BU861" s="21"/>
      <c r="BV861" s="21"/>
      <c r="BW861" s="21"/>
      <c r="BX861" s="21"/>
      <c r="BY861" s="21"/>
      <c r="BZ861" s="21"/>
      <c r="CA861" s="21"/>
      <c r="CB861" s="21"/>
      <c r="CC861" s="21"/>
      <c r="CD861" s="21"/>
      <c r="CE861" s="21"/>
      <c r="CF861" s="21"/>
      <c r="CG861" s="21"/>
      <c r="CH861" s="21"/>
      <c r="CI861" s="21"/>
      <c r="CJ861" s="21"/>
      <c r="CK861" s="21"/>
      <c r="CL861" s="21"/>
      <c r="CM861" s="21"/>
      <c r="CN861" s="21"/>
      <c r="CO861" s="21"/>
      <c r="CP861" s="21"/>
      <c r="CQ861" s="21"/>
    </row>
    <row r="862" spans="26:95">
      <c r="Z862" s="21"/>
      <c r="AA862" s="21"/>
      <c r="AB862" s="21"/>
      <c r="AC862" s="21"/>
      <c r="AD862" s="21"/>
      <c r="AE862" s="21"/>
      <c r="AF862" s="21"/>
      <c r="AG862" s="21"/>
      <c r="AH862" s="21"/>
      <c r="AI862" s="21"/>
      <c r="AJ862" s="21"/>
      <c r="AK862" s="21"/>
      <c r="AL862" s="21"/>
      <c r="AM862" s="21"/>
      <c r="AN862" s="21"/>
      <c r="AO862" s="21"/>
      <c r="AP862" s="21"/>
      <c r="AQ862" s="21"/>
      <c r="AR862" s="21"/>
      <c r="AS862" s="21"/>
      <c r="AT862" s="21"/>
      <c r="AU862" s="21"/>
      <c r="AV862" s="21"/>
      <c r="AW862" s="21"/>
      <c r="AX862" s="21"/>
      <c r="AY862" s="21"/>
      <c r="AZ862" s="21"/>
      <c r="BA862" s="21"/>
      <c r="BB862" s="21"/>
      <c r="BC862" s="21"/>
      <c r="BD862" s="21"/>
      <c r="BE862" s="21"/>
      <c r="BF862" s="21"/>
      <c r="BG862" s="21"/>
      <c r="BH862" s="21"/>
      <c r="BI862" s="21"/>
      <c r="BJ862" s="21"/>
      <c r="BK862" s="21"/>
      <c r="BL862" s="21"/>
      <c r="BM862" s="21"/>
      <c r="BN862" s="21"/>
      <c r="BO862" s="21"/>
      <c r="BP862" s="21"/>
      <c r="BQ862" s="21"/>
      <c r="BR862" s="21"/>
      <c r="BS862" s="21"/>
      <c r="BT862" s="21"/>
      <c r="BU862" s="21"/>
      <c r="BV862" s="21"/>
      <c r="BW862" s="21"/>
      <c r="BX862" s="21"/>
      <c r="BY862" s="21"/>
      <c r="BZ862" s="21"/>
      <c r="CA862" s="21"/>
      <c r="CB862" s="21"/>
      <c r="CC862" s="21"/>
      <c r="CD862" s="21"/>
      <c r="CE862" s="21"/>
      <c r="CF862" s="21"/>
      <c r="CG862" s="21"/>
      <c r="CH862" s="21"/>
      <c r="CI862" s="21"/>
      <c r="CJ862" s="21"/>
      <c r="CK862" s="21"/>
      <c r="CL862" s="21"/>
      <c r="CM862" s="21"/>
      <c r="CN862" s="21"/>
      <c r="CO862" s="21"/>
      <c r="CP862" s="21"/>
      <c r="CQ862" s="21"/>
    </row>
    <row r="863" spans="26:95">
      <c r="Z863" s="21"/>
      <c r="AA863" s="21"/>
      <c r="AB863" s="21"/>
      <c r="AC863" s="21"/>
      <c r="AD863" s="21"/>
      <c r="AE863" s="21"/>
      <c r="AF863" s="21"/>
      <c r="AG863" s="21"/>
      <c r="AH863" s="21"/>
      <c r="AI863" s="21"/>
      <c r="AJ863" s="21"/>
      <c r="AK863" s="21"/>
      <c r="AL863" s="21"/>
      <c r="AM863" s="21"/>
      <c r="AN863" s="21"/>
      <c r="AO863" s="21"/>
      <c r="AP863" s="21"/>
      <c r="AQ863" s="21"/>
      <c r="AR863" s="21"/>
      <c r="AS863" s="21"/>
      <c r="AT863" s="21"/>
      <c r="AU863" s="21"/>
      <c r="AV863" s="21"/>
      <c r="AW863" s="21"/>
      <c r="AX863" s="21"/>
      <c r="AY863" s="21"/>
      <c r="AZ863" s="21"/>
      <c r="BA863" s="21"/>
      <c r="BB863" s="21"/>
      <c r="BC863" s="21"/>
      <c r="BD863" s="21"/>
      <c r="BE863" s="21"/>
      <c r="BF863" s="21"/>
      <c r="BG863" s="21"/>
      <c r="BH863" s="21"/>
      <c r="BI863" s="21"/>
      <c r="BJ863" s="21"/>
      <c r="BK863" s="21"/>
      <c r="BL863" s="21"/>
      <c r="BM863" s="21"/>
      <c r="BN863" s="21"/>
      <c r="BO863" s="21"/>
      <c r="BP863" s="21"/>
      <c r="BQ863" s="21"/>
      <c r="BR863" s="21"/>
      <c r="BS863" s="21"/>
      <c r="BT863" s="21"/>
      <c r="BU863" s="21"/>
      <c r="BV863" s="21"/>
      <c r="BW863" s="21"/>
      <c r="BX863" s="21"/>
      <c r="BY863" s="21"/>
      <c r="BZ863" s="21"/>
      <c r="CA863" s="21"/>
      <c r="CB863" s="21"/>
      <c r="CC863" s="21"/>
      <c r="CD863" s="21"/>
      <c r="CE863" s="21"/>
      <c r="CF863" s="21"/>
      <c r="CG863" s="21"/>
      <c r="CH863" s="21"/>
      <c r="CI863" s="21"/>
      <c r="CJ863" s="21"/>
      <c r="CK863" s="21"/>
      <c r="CL863" s="21"/>
      <c r="CM863" s="21"/>
      <c r="CN863" s="21"/>
      <c r="CO863" s="21"/>
      <c r="CP863" s="21"/>
      <c r="CQ863" s="21"/>
    </row>
    <row r="864" spans="26:95">
      <c r="Z864" s="21"/>
      <c r="AA864" s="21"/>
      <c r="AB864" s="21"/>
      <c r="AC864" s="21"/>
      <c r="AD864" s="21"/>
      <c r="AE864" s="21"/>
      <c r="AF864" s="21"/>
      <c r="AG864" s="21"/>
      <c r="AH864" s="21"/>
      <c r="AI864" s="21"/>
      <c r="AJ864" s="21"/>
      <c r="AK864" s="21"/>
      <c r="AL864" s="21"/>
      <c r="AM864" s="21"/>
      <c r="AN864" s="21"/>
      <c r="AO864" s="21"/>
      <c r="AP864" s="21"/>
      <c r="AQ864" s="21"/>
      <c r="AR864" s="21"/>
      <c r="AS864" s="21"/>
      <c r="AT864" s="21"/>
      <c r="AU864" s="21"/>
      <c r="AV864" s="21"/>
      <c r="AW864" s="21"/>
      <c r="AX864" s="21"/>
      <c r="AY864" s="21"/>
      <c r="AZ864" s="21"/>
      <c r="BA864" s="21"/>
      <c r="BB864" s="21"/>
      <c r="BC864" s="21"/>
      <c r="BD864" s="21"/>
      <c r="BE864" s="21"/>
      <c r="BF864" s="21"/>
      <c r="BG864" s="21"/>
      <c r="BH864" s="21"/>
      <c r="BI864" s="21"/>
      <c r="BJ864" s="21"/>
      <c r="BK864" s="21"/>
      <c r="BL864" s="21"/>
      <c r="BM864" s="21"/>
      <c r="BN864" s="21"/>
      <c r="BO864" s="21"/>
      <c r="BP864" s="21"/>
      <c r="BQ864" s="21"/>
      <c r="BR864" s="21"/>
      <c r="BS864" s="21"/>
      <c r="BT864" s="21"/>
      <c r="BU864" s="21"/>
      <c r="BV864" s="21"/>
      <c r="BW864" s="21"/>
      <c r="BX864" s="21"/>
      <c r="BY864" s="21"/>
      <c r="BZ864" s="21"/>
      <c r="CA864" s="21"/>
      <c r="CB864" s="21"/>
      <c r="CC864" s="21"/>
      <c r="CD864" s="21"/>
      <c r="CE864" s="21"/>
      <c r="CF864" s="21"/>
      <c r="CG864" s="21"/>
      <c r="CH864" s="21"/>
      <c r="CI864" s="21"/>
      <c r="CJ864" s="21"/>
      <c r="CK864" s="21"/>
      <c r="CL864" s="21"/>
      <c r="CM864" s="21"/>
      <c r="CN864" s="21"/>
      <c r="CO864" s="21"/>
      <c r="CP864" s="21"/>
      <c r="CQ864" s="21"/>
    </row>
    <row r="865" spans="26:95">
      <c r="Z865" s="21"/>
      <c r="AA865" s="21"/>
      <c r="AB865" s="21"/>
      <c r="AC865" s="21"/>
      <c r="AD865" s="21"/>
      <c r="AE865" s="21"/>
      <c r="AF865" s="21"/>
      <c r="AG865" s="21"/>
      <c r="AH865" s="21"/>
      <c r="AI865" s="21"/>
      <c r="AJ865" s="21"/>
      <c r="AK865" s="21"/>
      <c r="AL865" s="21"/>
      <c r="AM865" s="21"/>
      <c r="AN865" s="21"/>
      <c r="AO865" s="21"/>
      <c r="AP865" s="21"/>
      <c r="AQ865" s="21"/>
      <c r="AR865" s="21"/>
      <c r="AS865" s="21"/>
      <c r="AT865" s="21"/>
      <c r="AU865" s="21"/>
      <c r="AV865" s="21"/>
      <c r="AW865" s="21"/>
      <c r="AX865" s="21"/>
      <c r="AY865" s="21"/>
      <c r="AZ865" s="21"/>
      <c r="BA865" s="21"/>
      <c r="BB865" s="21"/>
      <c r="BC865" s="21"/>
      <c r="BD865" s="21"/>
      <c r="BE865" s="21"/>
      <c r="BF865" s="21"/>
      <c r="BG865" s="21"/>
      <c r="BH865" s="21"/>
      <c r="BI865" s="21"/>
      <c r="BJ865" s="21"/>
      <c r="BK865" s="21"/>
      <c r="BL865" s="21"/>
      <c r="BM865" s="21"/>
      <c r="BN865" s="21"/>
      <c r="BO865" s="21"/>
      <c r="BP865" s="21"/>
      <c r="BQ865" s="21"/>
      <c r="BR865" s="21"/>
      <c r="BS865" s="21"/>
      <c r="BT865" s="21"/>
      <c r="BU865" s="21"/>
      <c r="BV865" s="21"/>
      <c r="BW865" s="21"/>
      <c r="BX865" s="21"/>
      <c r="BY865" s="21"/>
      <c r="BZ865" s="21"/>
      <c r="CA865" s="21"/>
      <c r="CB865" s="21"/>
      <c r="CC865" s="21"/>
      <c r="CD865" s="21"/>
      <c r="CE865" s="21"/>
      <c r="CF865" s="21"/>
      <c r="CG865" s="21"/>
      <c r="CH865" s="21"/>
      <c r="CI865" s="21"/>
      <c r="CJ865" s="21"/>
      <c r="CK865" s="21"/>
      <c r="CL865" s="21"/>
      <c r="CM865" s="21"/>
      <c r="CN865" s="21"/>
      <c r="CO865" s="21"/>
      <c r="CP865" s="21"/>
      <c r="CQ865" s="21"/>
    </row>
    <row r="866" spans="26:95">
      <c r="Z866" s="21"/>
      <c r="AA866" s="21"/>
      <c r="AB866" s="21"/>
      <c r="AC866" s="21"/>
      <c r="AD866" s="21"/>
      <c r="AE866" s="21"/>
      <c r="AF866" s="21"/>
      <c r="AG866" s="21"/>
      <c r="AH866" s="21"/>
      <c r="AI866" s="21"/>
      <c r="AJ866" s="21"/>
      <c r="AK866" s="21"/>
      <c r="AL866" s="21"/>
      <c r="AM866" s="21"/>
      <c r="AN866" s="21"/>
      <c r="AO866" s="21"/>
      <c r="AP866" s="21"/>
      <c r="AQ866" s="21"/>
      <c r="AR866" s="21"/>
      <c r="AS866" s="21"/>
      <c r="AT866" s="21"/>
      <c r="AU866" s="21"/>
      <c r="AV866" s="21"/>
      <c r="AW866" s="21"/>
      <c r="AX866" s="21"/>
      <c r="AY866" s="21"/>
      <c r="AZ866" s="21"/>
      <c r="BA866" s="21"/>
      <c r="BB866" s="21"/>
      <c r="BC866" s="21"/>
      <c r="BD866" s="21"/>
      <c r="BE866" s="21"/>
      <c r="BF866" s="21"/>
      <c r="BG866" s="21"/>
      <c r="BH866" s="21"/>
      <c r="BI866" s="21"/>
      <c r="BJ866" s="21"/>
      <c r="BK866" s="21"/>
      <c r="BL866" s="21"/>
      <c r="BM866" s="21"/>
      <c r="BN866" s="21"/>
      <c r="BO866" s="21"/>
      <c r="BP866" s="21"/>
      <c r="BQ866" s="21"/>
      <c r="BR866" s="21"/>
      <c r="BS866" s="21"/>
      <c r="BT866" s="21"/>
      <c r="BU866" s="21"/>
      <c r="BV866" s="21"/>
      <c r="BW866" s="21"/>
      <c r="BX866" s="21"/>
      <c r="BY866" s="21"/>
      <c r="BZ866" s="21"/>
      <c r="CA866" s="21"/>
      <c r="CB866" s="21"/>
      <c r="CC866" s="21"/>
      <c r="CD866" s="21"/>
      <c r="CE866" s="21"/>
      <c r="CF866" s="21"/>
      <c r="CG866" s="21"/>
      <c r="CH866" s="21"/>
      <c r="CI866" s="21"/>
      <c r="CJ866" s="21"/>
      <c r="CK866" s="21"/>
      <c r="CL866" s="21"/>
      <c r="CM866" s="21"/>
      <c r="CN866" s="21"/>
      <c r="CO866" s="21"/>
      <c r="CP866" s="21"/>
      <c r="CQ866" s="21"/>
    </row>
    <row r="867" spans="26:95">
      <c r="Z867" s="21"/>
      <c r="AA867" s="21"/>
      <c r="AB867" s="21"/>
      <c r="AC867" s="21"/>
      <c r="AD867" s="21"/>
      <c r="AE867" s="21"/>
      <c r="AF867" s="21"/>
      <c r="AG867" s="21"/>
      <c r="AH867" s="21"/>
      <c r="AI867" s="21"/>
      <c r="AJ867" s="21"/>
      <c r="AK867" s="21"/>
      <c r="AL867" s="21"/>
      <c r="AM867" s="21"/>
      <c r="AN867" s="21"/>
      <c r="AO867" s="21"/>
      <c r="AP867" s="21"/>
      <c r="AQ867" s="21"/>
      <c r="AR867" s="21"/>
      <c r="AS867" s="21"/>
      <c r="AT867" s="21"/>
      <c r="AU867" s="21"/>
      <c r="AV867" s="21"/>
      <c r="AW867" s="21"/>
      <c r="AX867" s="21"/>
      <c r="AY867" s="21"/>
      <c r="AZ867" s="21"/>
      <c r="BA867" s="21"/>
      <c r="BB867" s="21"/>
      <c r="BC867" s="21"/>
      <c r="BD867" s="21"/>
      <c r="BE867" s="21"/>
      <c r="BF867" s="21"/>
      <c r="BG867" s="21"/>
      <c r="BH867" s="21"/>
      <c r="BI867" s="21"/>
      <c r="BJ867" s="21"/>
      <c r="BK867" s="21"/>
      <c r="BL867" s="21"/>
      <c r="BM867" s="21"/>
      <c r="BN867" s="21"/>
      <c r="BO867" s="21"/>
      <c r="BP867" s="21"/>
      <c r="BQ867" s="21"/>
      <c r="BR867" s="21"/>
      <c r="BS867" s="21"/>
      <c r="BT867" s="21"/>
      <c r="BU867" s="21"/>
      <c r="BV867" s="21"/>
      <c r="BW867" s="21"/>
      <c r="BX867" s="21"/>
      <c r="BY867" s="21"/>
      <c r="BZ867" s="21"/>
      <c r="CA867" s="21"/>
      <c r="CB867" s="21"/>
      <c r="CC867" s="21"/>
      <c r="CD867" s="21"/>
      <c r="CE867" s="21"/>
      <c r="CF867" s="21"/>
      <c r="CG867" s="21"/>
      <c r="CH867" s="21"/>
      <c r="CI867" s="21"/>
      <c r="CJ867" s="21"/>
      <c r="CK867" s="21"/>
      <c r="CL867" s="21"/>
      <c r="CM867" s="21"/>
      <c r="CN867" s="21"/>
      <c r="CO867" s="21"/>
      <c r="CP867" s="21"/>
      <c r="CQ867" s="21"/>
    </row>
    <row r="868" spans="26:95">
      <c r="Z868" s="21"/>
      <c r="AA868" s="21"/>
      <c r="AB868" s="21"/>
      <c r="AC868" s="21"/>
      <c r="AD868" s="21"/>
      <c r="AE868" s="21"/>
      <c r="AF868" s="21"/>
      <c r="AG868" s="21"/>
      <c r="AH868" s="21"/>
      <c r="AI868" s="21"/>
      <c r="AJ868" s="21"/>
      <c r="AK868" s="21"/>
      <c r="AL868" s="21"/>
      <c r="AM868" s="21"/>
      <c r="AN868" s="21"/>
      <c r="AO868" s="21"/>
      <c r="AP868" s="21"/>
      <c r="AQ868" s="21"/>
      <c r="AR868" s="21"/>
      <c r="AS868" s="21"/>
      <c r="AT868" s="21"/>
      <c r="AU868" s="21"/>
      <c r="AV868" s="21"/>
      <c r="AW868" s="21"/>
      <c r="AX868" s="21"/>
      <c r="AY868" s="21"/>
      <c r="AZ868" s="21"/>
      <c r="BA868" s="21"/>
      <c r="BB868" s="21"/>
      <c r="BC868" s="21"/>
      <c r="BD868" s="21"/>
      <c r="BE868" s="21"/>
      <c r="BF868" s="21"/>
      <c r="BG868" s="21"/>
      <c r="BH868" s="21"/>
      <c r="BI868" s="21"/>
      <c r="BJ868" s="21"/>
      <c r="BK868" s="21"/>
      <c r="BL868" s="21"/>
      <c r="BM868" s="21"/>
      <c r="BN868" s="21"/>
      <c r="BO868" s="21"/>
      <c r="BP868" s="21"/>
      <c r="BQ868" s="21"/>
      <c r="BR868" s="21"/>
      <c r="BS868" s="21"/>
      <c r="BT868" s="21"/>
      <c r="BU868" s="21"/>
      <c r="BV868" s="21"/>
      <c r="BW868" s="21"/>
      <c r="BX868" s="21"/>
      <c r="BY868" s="21"/>
      <c r="BZ868" s="21"/>
      <c r="CA868" s="21"/>
      <c r="CB868" s="21"/>
      <c r="CC868" s="21"/>
      <c r="CD868" s="21"/>
      <c r="CE868" s="21"/>
      <c r="CF868" s="21"/>
      <c r="CG868" s="21"/>
      <c r="CH868" s="21"/>
      <c r="CI868" s="21"/>
      <c r="CJ868" s="21"/>
      <c r="CK868" s="21"/>
      <c r="CL868" s="21"/>
      <c r="CM868" s="21"/>
      <c r="CN868" s="21"/>
      <c r="CO868" s="21"/>
      <c r="CP868" s="21"/>
      <c r="CQ868" s="21"/>
    </row>
    <row r="869" spans="26:95">
      <c r="Z869" s="21"/>
      <c r="AA869" s="21"/>
      <c r="AB869" s="21"/>
      <c r="AC869" s="21"/>
      <c r="AD869" s="21"/>
      <c r="AE869" s="21"/>
      <c r="AF869" s="21"/>
      <c r="AG869" s="21"/>
      <c r="AH869" s="21"/>
      <c r="AI869" s="21"/>
      <c r="AJ869" s="21"/>
      <c r="AK869" s="21"/>
      <c r="AL869" s="21"/>
      <c r="AM869" s="21"/>
      <c r="AN869" s="21"/>
      <c r="AO869" s="21"/>
      <c r="AP869" s="21"/>
      <c r="AQ869" s="21"/>
      <c r="AR869" s="21"/>
      <c r="AS869" s="21"/>
      <c r="AT869" s="21"/>
      <c r="AU869" s="21"/>
      <c r="AV869" s="21"/>
      <c r="AW869" s="21"/>
      <c r="AX869" s="21"/>
      <c r="AY869" s="21"/>
      <c r="AZ869" s="21"/>
      <c r="BA869" s="21"/>
      <c r="BB869" s="21"/>
      <c r="BC869" s="21"/>
      <c r="BD869" s="21"/>
      <c r="BE869" s="21"/>
      <c r="BF869" s="21"/>
      <c r="BG869" s="21"/>
      <c r="BH869" s="21"/>
      <c r="BI869" s="21"/>
      <c r="BJ869" s="21"/>
      <c r="BK869" s="21"/>
      <c r="BL869" s="21"/>
      <c r="BM869" s="21"/>
      <c r="BN869" s="21"/>
      <c r="BO869" s="21"/>
      <c r="BP869" s="21"/>
      <c r="BQ869" s="21"/>
      <c r="BR869" s="21"/>
      <c r="BS869" s="21"/>
      <c r="BT869" s="21"/>
      <c r="BU869" s="21"/>
      <c r="BV869" s="21"/>
      <c r="BW869" s="21"/>
      <c r="BX869" s="21"/>
      <c r="BY869" s="21"/>
      <c r="BZ869" s="21"/>
      <c r="CA869" s="21"/>
      <c r="CB869" s="21"/>
      <c r="CC869" s="21"/>
      <c r="CD869" s="21"/>
      <c r="CE869" s="21"/>
      <c r="CF869" s="21"/>
      <c r="CG869" s="21"/>
      <c r="CH869" s="21"/>
      <c r="CI869" s="21"/>
      <c r="CJ869" s="21"/>
      <c r="CK869" s="21"/>
      <c r="CL869" s="21"/>
      <c r="CM869" s="21"/>
      <c r="CN869" s="21"/>
      <c r="CO869" s="21"/>
      <c r="CP869" s="21"/>
      <c r="CQ869" s="21"/>
    </row>
    <row r="870" spans="26:95">
      <c r="Z870" s="21"/>
      <c r="AA870" s="21"/>
      <c r="AB870" s="21"/>
      <c r="AC870" s="21"/>
      <c r="AD870" s="21"/>
      <c r="AE870" s="21"/>
      <c r="AF870" s="21"/>
      <c r="AG870" s="21"/>
      <c r="AH870" s="21"/>
      <c r="AI870" s="21"/>
      <c r="AJ870" s="21"/>
      <c r="AK870" s="21"/>
      <c r="AL870" s="21"/>
      <c r="AM870" s="21"/>
      <c r="AN870" s="21"/>
      <c r="AO870" s="21"/>
      <c r="AP870" s="21"/>
      <c r="AQ870" s="21"/>
      <c r="AR870" s="21"/>
      <c r="AS870" s="21"/>
      <c r="AT870" s="21"/>
      <c r="AU870" s="21"/>
      <c r="AV870" s="21"/>
      <c r="AW870" s="21"/>
      <c r="AX870" s="21"/>
      <c r="AY870" s="21"/>
      <c r="AZ870" s="21"/>
      <c r="BA870" s="21"/>
      <c r="BB870" s="21"/>
      <c r="BC870" s="21"/>
      <c r="BD870" s="21"/>
      <c r="BE870" s="21"/>
      <c r="BF870" s="21"/>
      <c r="BG870" s="21"/>
      <c r="BH870" s="21"/>
      <c r="BI870" s="21"/>
      <c r="BJ870" s="21"/>
      <c r="BK870" s="21"/>
      <c r="BL870" s="21"/>
      <c r="BM870" s="21"/>
      <c r="BN870" s="21"/>
      <c r="BO870" s="21"/>
      <c r="BP870" s="21"/>
      <c r="BQ870" s="21"/>
      <c r="BR870" s="21"/>
      <c r="BS870" s="21"/>
      <c r="BT870" s="21"/>
      <c r="BU870" s="21"/>
      <c r="BV870" s="21"/>
      <c r="BW870" s="21"/>
      <c r="BX870" s="21"/>
      <c r="BY870" s="21"/>
      <c r="BZ870" s="21"/>
      <c r="CA870" s="21"/>
      <c r="CB870" s="21"/>
      <c r="CC870" s="21"/>
      <c r="CD870" s="21"/>
      <c r="CE870" s="21"/>
      <c r="CF870" s="21"/>
      <c r="CG870" s="21"/>
      <c r="CH870" s="21"/>
      <c r="CI870" s="21"/>
      <c r="CJ870" s="21"/>
      <c r="CK870" s="21"/>
      <c r="CL870" s="21"/>
      <c r="CM870" s="21"/>
      <c r="CN870" s="21"/>
      <c r="CO870" s="21"/>
      <c r="CP870" s="21"/>
      <c r="CQ870" s="21"/>
    </row>
    <row r="871" spans="26:95">
      <c r="Z871" s="21"/>
      <c r="AA871" s="21"/>
      <c r="AB871" s="21"/>
      <c r="AC871" s="21"/>
      <c r="AD871" s="21"/>
      <c r="AE871" s="21"/>
      <c r="AF871" s="21"/>
      <c r="AG871" s="21"/>
      <c r="AH871" s="21"/>
      <c r="AI871" s="21"/>
      <c r="AJ871" s="21"/>
      <c r="AK871" s="21"/>
      <c r="AL871" s="21"/>
      <c r="AM871" s="21"/>
      <c r="AN871" s="21"/>
      <c r="AO871" s="21"/>
      <c r="AP871" s="21"/>
      <c r="AQ871" s="21"/>
      <c r="AR871" s="21"/>
      <c r="AS871" s="21"/>
      <c r="AT871" s="21"/>
      <c r="AU871" s="21"/>
      <c r="AV871" s="21"/>
      <c r="AW871" s="21"/>
      <c r="AX871" s="21"/>
      <c r="AY871" s="21"/>
      <c r="AZ871" s="21"/>
      <c r="BA871" s="21"/>
      <c r="BB871" s="21"/>
      <c r="BC871" s="21"/>
      <c r="BD871" s="21"/>
      <c r="BE871" s="21"/>
      <c r="BF871" s="21"/>
      <c r="BG871" s="21"/>
      <c r="BH871" s="21"/>
      <c r="BI871" s="21"/>
      <c r="BJ871" s="21"/>
      <c r="BK871" s="21"/>
      <c r="BL871" s="21"/>
      <c r="BM871" s="21"/>
      <c r="BN871" s="21"/>
      <c r="BO871" s="21"/>
      <c r="BP871" s="21"/>
      <c r="BQ871" s="21"/>
      <c r="BR871" s="21"/>
      <c r="BS871" s="21"/>
      <c r="BT871" s="21"/>
      <c r="BU871" s="21"/>
      <c r="BV871" s="21"/>
      <c r="BW871" s="21"/>
      <c r="BX871" s="21"/>
      <c r="BY871" s="21"/>
      <c r="BZ871" s="21"/>
      <c r="CA871" s="21"/>
      <c r="CB871" s="21"/>
      <c r="CC871" s="21"/>
      <c r="CD871" s="21"/>
      <c r="CE871" s="21"/>
      <c r="CF871" s="21"/>
      <c r="CG871" s="21"/>
      <c r="CH871" s="21"/>
      <c r="CI871" s="21"/>
      <c r="CJ871" s="21"/>
      <c r="CK871" s="21"/>
      <c r="CL871" s="21"/>
      <c r="CM871" s="21"/>
      <c r="CN871" s="21"/>
      <c r="CO871" s="21"/>
      <c r="CP871" s="21"/>
      <c r="CQ871" s="21"/>
    </row>
    <row r="872" spans="26:95">
      <c r="Z872" s="21"/>
      <c r="AA872" s="21"/>
      <c r="AB872" s="21"/>
      <c r="AC872" s="21"/>
      <c r="AD872" s="21"/>
      <c r="AE872" s="21"/>
      <c r="AF872" s="21"/>
      <c r="AG872" s="21"/>
      <c r="AH872" s="21"/>
      <c r="AI872" s="21"/>
      <c r="AJ872" s="21"/>
      <c r="AK872" s="21"/>
      <c r="AL872" s="21"/>
      <c r="AM872" s="21"/>
      <c r="AN872" s="21"/>
      <c r="AO872" s="21"/>
      <c r="AP872" s="21"/>
      <c r="AQ872" s="21"/>
      <c r="AR872" s="21"/>
      <c r="AS872" s="21"/>
      <c r="AT872" s="21"/>
      <c r="AU872" s="21"/>
      <c r="AV872" s="21"/>
      <c r="AW872" s="21"/>
      <c r="AX872" s="21"/>
      <c r="AY872" s="21"/>
      <c r="AZ872" s="21"/>
      <c r="BA872" s="21"/>
      <c r="BB872" s="21"/>
      <c r="BC872" s="21"/>
      <c r="BD872" s="21"/>
      <c r="BE872" s="21"/>
      <c r="BF872" s="21"/>
      <c r="BG872" s="21"/>
      <c r="BH872" s="21"/>
      <c r="BI872" s="21"/>
      <c r="BJ872" s="21"/>
      <c r="BK872" s="21"/>
      <c r="BL872" s="21"/>
      <c r="BM872" s="21"/>
      <c r="BN872" s="21"/>
      <c r="BO872" s="21"/>
      <c r="BP872" s="21"/>
      <c r="BQ872" s="21"/>
      <c r="BR872" s="21"/>
      <c r="BS872" s="21"/>
      <c r="BT872" s="21"/>
      <c r="BU872" s="21"/>
      <c r="BV872" s="21"/>
      <c r="BW872" s="21"/>
      <c r="BX872" s="21"/>
      <c r="BY872" s="21"/>
      <c r="BZ872" s="21"/>
      <c r="CA872" s="21"/>
      <c r="CB872" s="21"/>
      <c r="CC872" s="21"/>
      <c r="CD872" s="21"/>
      <c r="CE872" s="21"/>
      <c r="CF872" s="21"/>
      <c r="CG872" s="21"/>
      <c r="CH872" s="21"/>
      <c r="CI872" s="21"/>
      <c r="CJ872" s="21"/>
      <c r="CK872" s="21"/>
      <c r="CL872" s="21"/>
      <c r="CM872" s="21"/>
      <c r="CN872" s="21"/>
      <c r="CO872" s="21"/>
      <c r="CP872" s="21"/>
      <c r="CQ872" s="21"/>
    </row>
    <row r="873" spans="26:95">
      <c r="Z873" s="21"/>
      <c r="AA873" s="21"/>
      <c r="AB873" s="21"/>
      <c r="AC873" s="21"/>
      <c r="AD873" s="21"/>
      <c r="AE873" s="21"/>
      <c r="AF873" s="21"/>
      <c r="AG873" s="21"/>
      <c r="AH873" s="21"/>
      <c r="AI873" s="21"/>
      <c r="AJ873" s="21"/>
      <c r="AK873" s="21"/>
      <c r="AL873" s="21"/>
      <c r="AM873" s="21"/>
      <c r="AN873" s="21"/>
      <c r="AO873" s="21"/>
      <c r="AP873" s="21"/>
      <c r="AQ873" s="21"/>
      <c r="AR873" s="21"/>
      <c r="AS873" s="21"/>
      <c r="AT873" s="21"/>
      <c r="AU873" s="21"/>
      <c r="AV873" s="21"/>
      <c r="AW873" s="21"/>
      <c r="AX873" s="21"/>
      <c r="AY873" s="21"/>
      <c r="AZ873" s="21"/>
      <c r="BA873" s="21"/>
      <c r="BB873" s="21"/>
      <c r="BC873" s="21"/>
      <c r="BD873" s="21"/>
      <c r="BE873" s="21"/>
      <c r="BF873" s="21"/>
      <c r="BG873" s="21"/>
      <c r="BH873" s="21"/>
      <c r="BI873" s="21"/>
      <c r="BJ873" s="21"/>
      <c r="BK873" s="21"/>
      <c r="BL873" s="21"/>
      <c r="BM873" s="21"/>
      <c r="BN873" s="21"/>
      <c r="BO873" s="21"/>
      <c r="BP873" s="21"/>
      <c r="BQ873" s="21"/>
      <c r="BR873" s="21"/>
      <c r="BS873" s="21"/>
      <c r="BT873" s="21"/>
      <c r="BU873" s="21"/>
      <c r="BV873" s="21"/>
      <c r="BW873" s="21"/>
      <c r="BX873" s="21"/>
      <c r="BY873" s="21"/>
      <c r="BZ873" s="21"/>
      <c r="CA873" s="21"/>
      <c r="CB873" s="21"/>
      <c r="CC873" s="21"/>
      <c r="CD873" s="21"/>
      <c r="CE873" s="21"/>
      <c r="CF873" s="21"/>
      <c r="CG873" s="21"/>
      <c r="CH873" s="21"/>
      <c r="CI873" s="21"/>
      <c r="CJ873" s="21"/>
      <c r="CK873" s="21"/>
      <c r="CL873" s="21"/>
      <c r="CM873" s="21"/>
      <c r="CN873" s="21"/>
      <c r="CO873" s="21"/>
      <c r="CP873" s="21"/>
      <c r="CQ873" s="21"/>
    </row>
    <row r="874" spans="26:95">
      <c r="Z874" s="21"/>
      <c r="AA874" s="21"/>
      <c r="AB874" s="21"/>
      <c r="AC874" s="21"/>
      <c r="AD874" s="21"/>
      <c r="AE874" s="21"/>
      <c r="AF874" s="21"/>
      <c r="AG874" s="21"/>
      <c r="AH874" s="21"/>
      <c r="AI874" s="21"/>
      <c r="AJ874" s="21"/>
      <c r="AK874" s="21"/>
      <c r="AL874" s="21"/>
      <c r="AM874" s="21"/>
      <c r="AN874" s="21"/>
      <c r="AO874" s="21"/>
      <c r="AP874" s="21"/>
      <c r="AQ874" s="21"/>
      <c r="AR874" s="21"/>
      <c r="AS874" s="21"/>
      <c r="AT874" s="21"/>
      <c r="AU874" s="21"/>
      <c r="AV874" s="21"/>
      <c r="AW874" s="21"/>
      <c r="AX874" s="21"/>
      <c r="AY874" s="21"/>
      <c r="AZ874" s="21"/>
      <c r="BA874" s="21"/>
      <c r="BB874" s="21"/>
      <c r="BC874" s="21"/>
      <c r="BD874" s="21"/>
      <c r="BE874" s="21"/>
      <c r="BF874" s="21"/>
      <c r="BG874" s="21"/>
      <c r="BH874" s="21"/>
      <c r="BI874" s="21"/>
      <c r="BJ874" s="21"/>
      <c r="BK874" s="21"/>
      <c r="BL874" s="21"/>
      <c r="BM874" s="21"/>
      <c r="BN874" s="21"/>
      <c r="BO874" s="21"/>
      <c r="BP874" s="21"/>
      <c r="BQ874" s="21"/>
      <c r="BR874" s="21"/>
      <c r="BS874" s="21"/>
      <c r="BT874" s="21"/>
      <c r="BU874" s="21"/>
      <c r="BV874" s="21"/>
      <c r="BW874" s="21"/>
      <c r="BX874" s="21"/>
      <c r="BY874" s="21"/>
      <c r="BZ874" s="21"/>
      <c r="CA874" s="21"/>
      <c r="CB874" s="21"/>
      <c r="CC874" s="21"/>
      <c r="CD874" s="21"/>
      <c r="CE874" s="21"/>
      <c r="CF874" s="21"/>
      <c r="CG874" s="21"/>
      <c r="CH874" s="21"/>
      <c r="CI874" s="21"/>
      <c r="CJ874" s="21"/>
      <c r="CK874" s="21"/>
      <c r="CL874" s="21"/>
      <c r="CM874" s="21"/>
      <c r="CN874" s="21"/>
      <c r="CO874" s="21"/>
      <c r="CP874" s="21"/>
      <c r="CQ874" s="21"/>
    </row>
    <row r="875" spans="26:95">
      <c r="Z875" s="21"/>
      <c r="AA875" s="21"/>
      <c r="AB875" s="21"/>
      <c r="AC875" s="21"/>
      <c r="AD875" s="21"/>
      <c r="AE875" s="21"/>
      <c r="AF875" s="21"/>
      <c r="AG875" s="21"/>
      <c r="AH875" s="21"/>
      <c r="AI875" s="21"/>
      <c r="AJ875" s="21"/>
      <c r="AK875" s="21"/>
      <c r="AL875" s="21"/>
      <c r="AM875" s="21"/>
      <c r="AN875" s="21"/>
      <c r="AO875" s="21"/>
      <c r="AP875" s="21"/>
      <c r="AQ875" s="21"/>
      <c r="AR875" s="21"/>
      <c r="AS875" s="21"/>
      <c r="AT875" s="21"/>
      <c r="AU875" s="21"/>
      <c r="AV875" s="21"/>
      <c r="AW875" s="21"/>
      <c r="AX875" s="21"/>
      <c r="AY875" s="21"/>
      <c r="AZ875" s="21"/>
      <c r="BA875" s="21"/>
      <c r="BB875" s="21"/>
      <c r="BC875" s="21"/>
      <c r="BD875" s="21"/>
      <c r="BE875" s="21"/>
      <c r="BF875" s="21"/>
      <c r="BG875" s="21"/>
      <c r="BH875" s="21"/>
      <c r="BI875" s="21"/>
      <c r="BJ875" s="21"/>
      <c r="BK875" s="21"/>
      <c r="BL875" s="21"/>
      <c r="BM875" s="21"/>
      <c r="BN875" s="21"/>
      <c r="BO875" s="21"/>
      <c r="BP875" s="21"/>
      <c r="BQ875" s="21"/>
      <c r="BR875" s="21"/>
      <c r="BS875" s="21"/>
      <c r="BT875" s="21"/>
      <c r="BU875" s="21"/>
      <c r="BV875" s="21"/>
      <c r="BW875" s="21"/>
      <c r="BX875" s="21"/>
      <c r="BY875" s="21"/>
      <c r="BZ875" s="21"/>
      <c r="CA875" s="21"/>
      <c r="CB875" s="21"/>
      <c r="CC875" s="21"/>
      <c r="CD875" s="21"/>
      <c r="CE875" s="21"/>
      <c r="CF875" s="21"/>
      <c r="CG875" s="21"/>
      <c r="CH875" s="21"/>
      <c r="CI875" s="21"/>
      <c r="CJ875" s="21"/>
      <c r="CK875" s="21"/>
      <c r="CL875" s="21"/>
      <c r="CM875" s="21"/>
      <c r="CN875" s="21"/>
      <c r="CO875" s="21"/>
      <c r="CP875" s="21"/>
      <c r="CQ875" s="21"/>
    </row>
    <row r="876" spans="26:95">
      <c r="Z876" s="21"/>
      <c r="AA876" s="21"/>
      <c r="AB876" s="21"/>
      <c r="AC876" s="21"/>
      <c r="AD876" s="21"/>
      <c r="AE876" s="21"/>
      <c r="AF876" s="21"/>
      <c r="AG876" s="21"/>
      <c r="AH876" s="21"/>
      <c r="AI876" s="21"/>
      <c r="AJ876" s="21"/>
      <c r="AK876" s="21"/>
      <c r="AL876" s="21"/>
      <c r="AM876" s="21"/>
      <c r="AN876" s="21"/>
      <c r="AO876" s="21"/>
      <c r="AP876" s="21"/>
      <c r="AQ876" s="21"/>
      <c r="AR876" s="21"/>
      <c r="AS876" s="21"/>
      <c r="AT876" s="21"/>
      <c r="AU876" s="21"/>
      <c r="AV876" s="21"/>
      <c r="AW876" s="21"/>
      <c r="AX876" s="21"/>
      <c r="AY876" s="21"/>
      <c r="AZ876" s="21"/>
      <c r="BA876" s="21"/>
      <c r="BB876" s="21"/>
      <c r="BC876" s="21"/>
      <c r="BD876" s="21"/>
      <c r="BE876" s="21"/>
      <c r="BF876" s="21"/>
      <c r="BG876" s="21"/>
      <c r="BH876" s="21"/>
      <c r="BI876" s="21"/>
      <c r="BJ876" s="21"/>
      <c r="BK876" s="21"/>
      <c r="BL876" s="21"/>
      <c r="BM876" s="21"/>
      <c r="BN876" s="21"/>
      <c r="BO876" s="21"/>
      <c r="BP876" s="21"/>
      <c r="BQ876" s="21"/>
      <c r="BR876" s="21"/>
      <c r="BS876" s="21"/>
      <c r="BT876" s="21"/>
      <c r="BU876" s="21"/>
      <c r="BV876" s="21"/>
      <c r="BW876" s="21"/>
      <c r="BX876" s="21"/>
      <c r="BY876" s="21"/>
      <c r="BZ876" s="21"/>
      <c r="CA876" s="21"/>
      <c r="CB876" s="21"/>
      <c r="CC876" s="21"/>
      <c r="CD876" s="21"/>
      <c r="CE876" s="21"/>
      <c r="CF876" s="21"/>
      <c r="CG876" s="21"/>
      <c r="CH876" s="21"/>
      <c r="CI876" s="21"/>
      <c r="CJ876" s="21"/>
      <c r="CK876" s="21"/>
      <c r="CL876" s="21"/>
      <c r="CM876" s="21"/>
      <c r="CN876" s="21"/>
      <c r="CO876" s="21"/>
      <c r="CP876" s="21"/>
      <c r="CQ876" s="21"/>
    </row>
    <row r="877" spans="26:95">
      <c r="Z877" s="21"/>
      <c r="AA877" s="21"/>
      <c r="AB877" s="21"/>
      <c r="AC877" s="21"/>
      <c r="AD877" s="21"/>
      <c r="AE877" s="21"/>
      <c r="AF877" s="21"/>
      <c r="AG877" s="21"/>
      <c r="AH877" s="21"/>
      <c r="AI877" s="21"/>
      <c r="AJ877" s="21"/>
      <c r="AK877" s="21"/>
      <c r="AL877" s="21"/>
      <c r="AM877" s="21"/>
      <c r="AN877" s="21"/>
      <c r="AO877" s="21"/>
      <c r="AP877" s="21"/>
      <c r="AQ877" s="21"/>
      <c r="AR877" s="21"/>
      <c r="AS877" s="21"/>
      <c r="AT877" s="21"/>
      <c r="AU877" s="21"/>
      <c r="AV877" s="21"/>
      <c r="AW877" s="21"/>
      <c r="AX877" s="21"/>
      <c r="AY877" s="21"/>
      <c r="AZ877" s="21"/>
      <c r="BA877" s="21"/>
      <c r="BB877" s="21"/>
      <c r="BC877" s="21"/>
      <c r="BD877" s="21"/>
      <c r="BE877" s="21"/>
      <c r="BF877" s="21"/>
      <c r="BG877" s="21"/>
      <c r="BH877" s="21"/>
      <c r="BI877" s="21"/>
      <c r="BJ877" s="21"/>
      <c r="BK877" s="21"/>
      <c r="BL877" s="21"/>
      <c r="BM877" s="21"/>
      <c r="BN877" s="21"/>
      <c r="BO877" s="21"/>
      <c r="BP877" s="21"/>
      <c r="BQ877" s="21"/>
      <c r="BR877" s="21"/>
      <c r="BS877" s="21"/>
      <c r="BT877" s="21"/>
      <c r="BU877" s="21"/>
      <c r="BV877" s="21"/>
      <c r="BW877" s="21"/>
      <c r="BX877" s="21"/>
      <c r="BY877" s="21"/>
      <c r="BZ877" s="21"/>
      <c r="CA877" s="21"/>
      <c r="CB877" s="21"/>
      <c r="CC877" s="21"/>
      <c r="CD877" s="21"/>
      <c r="CE877" s="21"/>
      <c r="CF877" s="21"/>
      <c r="CG877" s="21"/>
      <c r="CH877" s="21"/>
      <c r="CI877" s="21"/>
      <c r="CJ877" s="21"/>
      <c r="CK877" s="21"/>
      <c r="CL877" s="21"/>
      <c r="CM877" s="21"/>
      <c r="CN877" s="21"/>
      <c r="CO877" s="21"/>
      <c r="CP877" s="21"/>
      <c r="CQ877" s="21"/>
    </row>
    <row r="878" spans="26:95">
      <c r="Z878" s="21"/>
      <c r="AA878" s="21"/>
      <c r="AB878" s="21"/>
      <c r="AC878" s="21"/>
      <c r="AD878" s="21"/>
      <c r="AE878" s="21"/>
      <c r="AF878" s="21"/>
      <c r="AG878" s="21"/>
      <c r="AH878" s="21"/>
      <c r="AI878" s="21"/>
      <c r="AJ878" s="21"/>
      <c r="AK878" s="21"/>
      <c r="AL878" s="21"/>
      <c r="AM878" s="21"/>
      <c r="AN878" s="21"/>
      <c r="AO878" s="21"/>
      <c r="AP878" s="21"/>
      <c r="AQ878" s="21"/>
      <c r="AR878" s="21"/>
      <c r="AS878" s="21"/>
      <c r="AT878" s="21"/>
      <c r="AU878" s="21"/>
      <c r="AV878" s="21"/>
      <c r="AW878" s="21"/>
      <c r="AX878" s="21"/>
      <c r="AY878" s="21"/>
      <c r="AZ878" s="21"/>
      <c r="BA878" s="21"/>
      <c r="BB878" s="21"/>
      <c r="BC878" s="21"/>
      <c r="BD878" s="21"/>
      <c r="BE878" s="21"/>
      <c r="BF878" s="21"/>
      <c r="BG878" s="21"/>
      <c r="BH878" s="21"/>
      <c r="BI878" s="21"/>
      <c r="BJ878" s="21"/>
      <c r="BK878" s="21"/>
      <c r="BL878" s="21"/>
      <c r="BM878" s="21"/>
      <c r="BN878" s="21"/>
      <c r="BO878" s="21"/>
      <c r="BP878" s="21"/>
      <c r="BQ878" s="21"/>
      <c r="BR878" s="21"/>
      <c r="BS878" s="21"/>
      <c r="BT878" s="21"/>
      <c r="BU878" s="21"/>
      <c r="BV878" s="21"/>
      <c r="BW878" s="21"/>
      <c r="BX878" s="21"/>
      <c r="BY878" s="21"/>
      <c r="BZ878" s="21"/>
      <c r="CA878" s="21"/>
      <c r="CB878" s="21"/>
      <c r="CC878" s="21"/>
      <c r="CD878" s="21"/>
      <c r="CE878" s="21"/>
      <c r="CF878" s="21"/>
      <c r="CG878" s="21"/>
      <c r="CH878" s="21"/>
      <c r="CI878" s="21"/>
      <c r="CJ878" s="21"/>
      <c r="CK878" s="21"/>
      <c r="CL878" s="21"/>
      <c r="CM878" s="21"/>
      <c r="CN878" s="21"/>
      <c r="CO878" s="21"/>
      <c r="CP878" s="21"/>
      <c r="CQ878" s="21"/>
    </row>
    <row r="879" spans="26:95">
      <c r="Z879" s="21"/>
      <c r="AA879" s="21"/>
      <c r="AB879" s="21"/>
      <c r="AC879" s="21"/>
      <c r="AD879" s="21"/>
      <c r="AE879" s="21"/>
      <c r="AF879" s="21"/>
      <c r="AG879" s="21"/>
      <c r="AH879" s="21"/>
      <c r="AI879" s="21"/>
      <c r="AJ879" s="21"/>
      <c r="AK879" s="21"/>
      <c r="AL879" s="21"/>
      <c r="AM879" s="21"/>
      <c r="AN879" s="21"/>
      <c r="AO879" s="21"/>
      <c r="AP879" s="21"/>
      <c r="AQ879" s="21"/>
      <c r="AR879" s="21"/>
      <c r="AS879" s="21"/>
      <c r="AT879" s="21"/>
      <c r="AU879" s="21"/>
      <c r="AV879" s="21"/>
      <c r="AW879" s="21"/>
      <c r="AX879" s="21"/>
      <c r="AY879" s="21"/>
      <c r="AZ879" s="21"/>
      <c r="BA879" s="21"/>
      <c r="BB879" s="21"/>
      <c r="BC879" s="21"/>
      <c r="BD879" s="21"/>
      <c r="BE879" s="21"/>
      <c r="BF879" s="21"/>
      <c r="BG879" s="21"/>
      <c r="BH879" s="21"/>
      <c r="BI879" s="21"/>
      <c r="BJ879" s="21"/>
      <c r="BK879" s="21"/>
      <c r="BL879" s="21"/>
      <c r="BM879" s="21"/>
      <c r="BN879" s="21"/>
      <c r="BO879" s="21"/>
      <c r="BP879" s="21"/>
      <c r="BQ879" s="21"/>
      <c r="BR879" s="21"/>
      <c r="BS879" s="21"/>
      <c r="BT879" s="21"/>
      <c r="BU879" s="21"/>
      <c r="BV879" s="21"/>
      <c r="BW879" s="21"/>
      <c r="BX879" s="21"/>
      <c r="BY879" s="21"/>
      <c r="BZ879" s="21"/>
      <c r="CA879" s="21"/>
      <c r="CB879" s="21"/>
      <c r="CC879" s="21"/>
      <c r="CD879" s="21"/>
      <c r="CE879" s="21"/>
      <c r="CF879" s="21"/>
      <c r="CG879" s="21"/>
      <c r="CH879" s="21"/>
      <c r="CI879" s="21"/>
      <c r="CJ879" s="21"/>
      <c r="CK879" s="21"/>
      <c r="CL879" s="21"/>
      <c r="CM879" s="21"/>
      <c r="CN879" s="21"/>
      <c r="CO879" s="21"/>
      <c r="CP879" s="21"/>
      <c r="CQ879" s="21"/>
    </row>
    <row r="880" spans="26:95">
      <c r="Z880" s="21"/>
      <c r="AA880" s="21"/>
      <c r="AB880" s="21"/>
      <c r="AC880" s="21"/>
      <c r="AD880" s="21"/>
      <c r="AE880" s="21"/>
      <c r="AF880" s="21"/>
      <c r="AG880" s="21"/>
      <c r="AH880" s="21"/>
      <c r="AI880" s="21"/>
      <c r="AJ880" s="21"/>
      <c r="AK880" s="21"/>
      <c r="AL880" s="21"/>
      <c r="AM880" s="21"/>
      <c r="AN880" s="21"/>
      <c r="AO880" s="21"/>
      <c r="AP880" s="21"/>
      <c r="AQ880" s="21"/>
      <c r="AR880" s="21"/>
      <c r="AS880" s="21"/>
      <c r="AT880" s="21"/>
      <c r="AU880" s="21"/>
      <c r="AV880" s="21"/>
      <c r="AW880" s="21"/>
      <c r="AX880" s="21"/>
      <c r="AY880" s="21"/>
      <c r="AZ880" s="21"/>
      <c r="BA880" s="21"/>
      <c r="BB880" s="21"/>
      <c r="BC880" s="21"/>
      <c r="BD880" s="21"/>
      <c r="BE880" s="21"/>
      <c r="BF880" s="21"/>
      <c r="BG880" s="21"/>
      <c r="BH880" s="21"/>
      <c r="BI880" s="21"/>
      <c r="BJ880" s="21"/>
      <c r="BK880" s="21"/>
      <c r="BL880" s="21"/>
      <c r="BM880" s="21"/>
      <c r="BN880" s="21"/>
      <c r="BO880" s="21"/>
      <c r="BP880" s="21"/>
      <c r="BQ880" s="21"/>
      <c r="BR880" s="21"/>
      <c r="BS880" s="21"/>
      <c r="BT880" s="21"/>
      <c r="BU880" s="21"/>
      <c r="BV880" s="21"/>
      <c r="BW880" s="21"/>
      <c r="BX880" s="21"/>
      <c r="BY880" s="21"/>
      <c r="BZ880" s="21"/>
      <c r="CA880" s="21"/>
      <c r="CB880" s="21"/>
      <c r="CC880" s="21"/>
      <c r="CD880" s="21"/>
      <c r="CE880" s="21"/>
      <c r="CF880" s="21"/>
      <c r="CG880" s="21"/>
      <c r="CH880" s="21"/>
      <c r="CI880" s="21"/>
      <c r="CJ880" s="21"/>
      <c r="CK880" s="21"/>
      <c r="CL880" s="21"/>
      <c r="CM880" s="21"/>
      <c r="CN880" s="21"/>
      <c r="CO880" s="21"/>
      <c r="CP880" s="21"/>
      <c r="CQ880" s="21"/>
    </row>
    <row r="881" spans="26:95">
      <c r="Z881" s="21"/>
      <c r="AA881" s="21"/>
      <c r="AB881" s="21"/>
      <c r="AC881" s="21"/>
      <c r="AD881" s="21"/>
      <c r="AE881" s="21"/>
      <c r="AF881" s="21"/>
      <c r="AG881" s="21"/>
      <c r="AH881" s="21"/>
      <c r="AI881" s="21"/>
      <c r="AJ881" s="21"/>
      <c r="AK881" s="21"/>
      <c r="AL881" s="21"/>
      <c r="AM881" s="21"/>
      <c r="AN881" s="21"/>
      <c r="AO881" s="21"/>
      <c r="AP881" s="21"/>
      <c r="AQ881" s="21"/>
      <c r="AR881" s="21"/>
      <c r="AS881" s="21"/>
      <c r="AT881" s="21"/>
      <c r="AU881" s="21"/>
      <c r="AV881" s="21"/>
      <c r="AW881" s="21"/>
      <c r="AX881" s="21"/>
      <c r="AY881" s="21"/>
      <c r="AZ881" s="21"/>
      <c r="BA881" s="21"/>
      <c r="BB881" s="21"/>
      <c r="BC881" s="21"/>
      <c r="BD881" s="21"/>
      <c r="BE881" s="21"/>
      <c r="BF881" s="21"/>
      <c r="BG881" s="21"/>
      <c r="BH881" s="21"/>
      <c r="BI881" s="21"/>
      <c r="BJ881" s="21"/>
      <c r="BK881" s="21"/>
      <c r="BL881" s="21"/>
      <c r="BM881" s="21"/>
      <c r="BN881" s="21"/>
      <c r="BO881" s="21"/>
      <c r="BP881" s="21"/>
      <c r="BQ881" s="21"/>
      <c r="BR881" s="21"/>
      <c r="BS881" s="21"/>
      <c r="BT881" s="21"/>
      <c r="BU881" s="21"/>
      <c r="BV881" s="21"/>
      <c r="BW881" s="21"/>
      <c r="BX881" s="21"/>
      <c r="BY881" s="21"/>
      <c r="BZ881" s="21"/>
      <c r="CA881" s="21"/>
      <c r="CB881" s="21"/>
      <c r="CC881" s="21"/>
      <c r="CD881" s="21"/>
      <c r="CE881" s="21"/>
      <c r="CF881" s="21"/>
      <c r="CG881" s="21"/>
      <c r="CH881" s="21"/>
      <c r="CI881" s="21"/>
      <c r="CJ881" s="21"/>
      <c r="CK881" s="21"/>
      <c r="CL881" s="21"/>
      <c r="CM881" s="21"/>
      <c r="CN881" s="21"/>
      <c r="CO881" s="21"/>
      <c r="CP881" s="21"/>
      <c r="CQ881" s="21"/>
    </row>
    <row r="882" spans="26:95">
      <c r="Z882" s="21"/>
      <c r="AA882" s="21"/>
      <c r="AB882" s="21"/>
      <c r="AC882" s="21"/>
      <c r="AD882" s="21"/>
      <c r="AE882" s="21"/>
      <c r="AF882" s="21"/>
      <c r="AG882" s="21"/>
      <c r="AH882" s="21"/>
      <c r="AI882" s="21"/>
      <c r="AJ882" s="21"/>
      <c r="AK882" s="21"/>
      <c r="AL882" s="21"/>
      <c r="AM882" s="21"/>
      <c r="AN882" s="21"/>
      <c r="AO882" s="21"/>
      <c r="AP882" s="21"/>
      <c r="AQ882" s="21"/>
      <c r="AR882" s="21"/>
      <c r="AS882" s="21"/>
      <c r="AT882" s="21"/>
      <c r="AU882" s="21"/>
      <c r="AV882" s="21"/>
      <c r="AW882" s="21"/>
      <c r="AX882" s="21"/>
      <c r="AY882" s="21"/>
      <c r="AZ882" s="21"/>
      <c r="BA882" s="21"/>
      <c r="BB882" s="21"/>
      <c r="BC882" s="21"/>
      <c r="BD882" s="21"/>
      <c r="BE882" s="21"/>
      <c r="BF882" s="21"/>
      <c r="BG882" s="21"/>
      <c r="BH882" s="21"/>
      <c r="BI882" s="21"/>
      <c r="BJ882" s="21"/>
      <c r="BK882" s="21"/>
      <c r="BL882" s="21"/>
      <c r="BM882" s="21"/>
      <c r="BN882" s="21"/>
      <c r="BO882" s="21"/>
      <c r="BP882" s="21"/>
      <c r="BQ882" s="21"/>
      <c r="BR882" s="21"/>
      <c r="BS882" s="21"/>
      <c r="BT882" s="21"/>
      <c r="BU882" s="21"/>
      <c r="BV882" s="21"/>
      <c r="BW882" s="21"/>
      <c r="BX882" s="21"/>
      <c r="BY882" s="21"/>
      <c r="BZ882" s="21"/>
      <c r="CA882" s="21"/>
      <c r="CB882" s="21"/>
      <c r="CC882" s="21"/>
      <c r="CD882" s="21"/>
      <c r="CE882" s="21"/>
      <c r="CF882" s="21"/>
      <c r="CG882" s="21"/>
      <c r="CH882" s="21"/>
      <c r="CI882" s="21"/>
      <c r="CJ882" s="21"/>
      <c r="CK882" s="21"/>
      <c r="CL882" s="21"/>
      <c r="CM882" s="21"/>
      <c r="CN882" s="21"/>
      <c r="CO882" s="21"/>
      <c r="CP882" s="21"/>
      <c r="CQ882" s="21"/>
    </row>
    <row r="883" spans="26:95">
      <c r="Z883" s="21"/>
      <c r="AA883" s="21"/>
      <c r="AB883" s="21"/>
      <c r="AC883" s="21"/>
      <c r="AD883" s="21"/>
      <c r="AE883" s="21"/>
      <c r="AF883" s="21"/>
      <c r="AG883" s="21"/>
      <c r="AH883" s="21"/>
      <c r="AI883" s="21"/>
      <c r="AJ883" s="21"/>
      <c r="AK883" s="21"/>
      <c r="AL883" s="21"/>
      <c r="AM883" s="21"/>
      <c r="AN883" s="21"/>
      <c r="AO883" s="21"/>
      <c r="AP883" s="21"/>
      <c r="AQ883" s="21"/>
      <c r="AR883" s="21"/>
      <c r="AS883" s="21"/>
      <c r="AT883" s="21"/>
      <c r="AU883" s="21"/>
      <c r="AV883" s="21"/>
      <c r="AW883" s="21"/>
      <c r="AX883" s="21"/>
      <c r="AY883" s="21"/>
      <c r="AZ883" s="21"/>
      <c r="BA883" s="21"/>
      <c r="BB883" s="21"/>
      <c r="BC883" s="21"/>
      <c r="BD883" s="21"/>
      <c r="BE883" s="21"/>
      <c r="BF883" s="21"/>
      <c r="BG883" s="21"/>
      <c r="BH883" s="21"/>
      <c r="BI883" s="21"/>
      <c r="BJ883" s="21"/>
      <c r="BK883" s="21"/>
      <c r="BL883" s="21"/>
      <c r="BM883" s="21"/>
      <c r="BN883" s="21"/>
      <c r="BO883" s="21"/>
      <c r="BP883" s="21"/>
      <c r="BQ883" s="21"/>
      <c r="BR883" s="21"/>
      <c r="BS883" s="21"/>
      <c r="BT883" s="21"/>
      <c r="BU883" s="21"/>
      <c r="BV883" s="21"/>
      <c r="BW883" s="21"/>
      <c r="BX883" s="21"/>
      <c r="BY883" s="21"/>
      <c r="BZ883" s="21"/>
      <c r="CA883" s="21"/>
      <c r="CB883" s="21"/>
      <c r="CC883" s="21"/>
      <c r="CD883" s="21"/>
      <c r="CE883" s="21"/>
      <c r="CF883" s="21"/>
      <c r="CG883" s="21"/>
      <c r="CH883" s="21"/>
      <c r="CI883" s="21"/>
      <c r="CJ883" s="21"/>
      <c r="CK883" s="21"/>
      <c r="CL883" s="21"/>
      <c r="CM883" s="21"/>
      <c r="CN883" s="21"/>
      <c r="CO883" s="21"/>
      <c r="CP883" s="21"/>
      <c r="CQ883" s="21"/>
    </row>
    <row r="884" spans="26:95">
      <c r="Z884" s="21"/>
      <c r="AA884" s="21"/>
      <c r="AB884" s="21"/>
      <c r="AC884" s="21"/>
      <c r="AD884" s="21"/>
      <c r="AE884" s="21"/>
      <c r="AF884" s="21"/>
      <c r="AG884" s="21"/>
      <c r="AH884" s="21"/>
      <c r="AI884" s="21"/>
      <c r="AJ884" s="21"/>
      <c r="AK884" s="21"/>
      <c r="AL884" s="21"/>
      <c r="AM884" s="21"/>
      <c r="AN884" s="21"/>
      <c r="AO884" s="21"/>
      <c r="AP884" s="21"/>
      <c r="AQ884" s="21"/>
      <c r="AR884" s="21"/>
      <c r="AS884" s="21"/>
      <c r="AT884" s="21"/>
      <c r="AU884" s="21"/>
      <c r="AV884" s="21"/>
      <c r="AW884" s="21"/>
      <c r="AX884" s="21"/>
      <c r="AY884" s="21"/>
      <c r="AZ884" s="21"/>
      <c r="BA884" s="21"/>
      <c r="BB884" s="21"/>
      <c r="BC884" s="21"/>
      <c r="BD884" s="21"/>
      <c r="BE884" s="21"/>
      <c r="BF884" s="21"/>
      <c r="BG884" s="21"/>
      <c r="BH884" s="21"/>
      <c r="BI884" s="21"/>
      <c r="BJ884" s="21"/>
      <c r="BK884" s="21"/>
      <c r="BL884" s="21"/>
      <c r="BM884" s="21"/>
      <c r="BN884" s="21"/>
      <c r="BO884" s="21"/>
      <c r="BP884" s="21"/>
      <c r="BQ884" s="21"/>
      <c r="BR884" s="21"/>
      <c r="BS884" s="21"/>
      <c r="BT884" s="21"/>
      <c r="BU884" s="21"/>
      <c r="BV884" s="21"/>
      <c r="BW884" s="21"/>
      <c r="BX884" s="21"/>
      <c r="BY884" s="21"/>
      <c r="BZ884" s="21"/>
      <c r="CA884" s="21"/>
      <c r="CB884" s="21"/>
      <c r="CC884" s="21"/>
      <c r="CD884" s="21"/>
      <c r="CE884" s="21"/>
      <c r="CF884" s="21"/>
      <c r="CG884" s="21"/>
      <c r="CH884" s="21"/>
      <c r="CI884" s="21"/>
      <c r="CJ884" s="21"/>
      <c r="CK884" s="21"/>
      <c r="CL884" s="21"/>
      <c r="CM884" s="21"/>
      <c r="CN884" s="21"/>
      <c r="CO884" s="21"/>
      <c r="CP884" s="21"/>
      <c r="CQ884" s="21"/>
    </row>
    <row r="885" spans="26:95">
      <c r="Z885" s="21"/>
      <c r="AA885" s="21"/>
      <c r="AB885" s="21"/>
      <c r="AC885" s="21"/>
      <c r="AD885" s="21"/>
      <c r="AE885" s="21"/>
      <c r="AF885" s="21"/>
      <c r="AG885" s="21"/>
      <c r="AH885" s="21"/>
      <c r="AI885" s="21"/>
      <c r="AJ885" s="21"/>
      <c r="AK885" s="21"/>
      <c r="AL885" s="21"/>
      <c r="AM885" s="21"/>
      <c r="AN885" s="21"/>
      <c r="AO885" s="21"/>
      <c r="AP885" s="21"/>
      <c r="AQ885" s="21"/>
      <c r="AR885" s="21"/>
      <c r="AS885" s="21"/>
      <c r="AT885" s="21"/>
      <c r="AU885" s="21"/>
      <c r="AV885" s="21"/>
      <c r="AW885" s="21"/>
      <c r="AX885" s="21"/>
      <c r="AY885" s="21"/>
      <c r="AZ885" s="21"/>
      <c r="BA885" s="21"/>
      <c r="BB885" s="21"/>
      <c r="BC885" s="21"/>
      <c r="BD885" s="21"/>
      <c r="BE885" s="21"/>
      <c r="BF885" s="21"/>
      <c r="BG885" s="21"/>
      <c r="BH885" s="21"/>
      <c r="BI885" s="21"/>
      <c r="BJ885" s="21"/>
      <c r="BK885" s="21"/>
      <c r="BL885" s="21"/>
      <c r="BM885" s="21"/>
      <c r="BN885" s="21"/>
      <c r="BO885" s="21"/>
      <c r="BP885" s="21"/>
      <c r="BQ885" s="21"/>
      <c r="BR885" s="21"/>
      <c r="BS885" s="21"/>
      <c r="BT885" s="21"/>
      <c r="BU885" s="21"/>
      <c r="BV885" s="21"/>
      <c r="BW885" s="21"/>
      <c r="BX885" s="21"/>
      <c r="BY885" s="21"/>
      <c r="BZ885" s="21"/>
      <c r="CA885" s="21"/>
      <c r="CB885" s="21"/>
      <c r="CC885" s="21"/>
      <c r="CD885" s="21"/>
      <c r="CE885" s="21"/>
      <c r="CF885" s="21"/>
      <c r="CG885" s="21"/>
      <c r="CH885" s="21"/>
      <c r="CI885" s="21"/>
      <c r="CJ885" s="21"/>
      <c r="CK885" s="21"/>
      <c r="CL885" s="21"/>
      <c r="CM885" s="21"/>
      <c r="CN885" s="21"/>
      <c r="CO885" s="21"/>
      <c r="CP885" s="21"/>
      <c r="CQ885" s="21"/>
    </row>
    <row r="886" spans="26:95">
      <c r="Z886" s="21"/>
      <c r="AA886" s="21"/>
      <c r="AB886" s="21"/>
      <c r="AC886" s="21"/>
      <c r="AD886" s="21"/>
      <c r="AE886" s="21"/>
      <c r="AF886" s="21"/>
      <c r="AG886" s="21"/>
      <c r="AH886" s="21"/>
      <c r="AI886" s="21"/>
      <c r="AJ886" s="21"/>
      <c r="AK886" s="21"/>
      <c r="AL886" s="21"/>
      <c r="AM886" s="21"/>
      <c r="AN886" s="21"/>
      <c r="AO886" s="21"/>
      <c r="AP886" s="21"/>
      <c r="AQ886" s="21"/>
      <c r="AR886" s="21"/>
      <c r="AS886" s="21"/>
      <c r="AT886" s="21"/>
      <c r="AU886" s="21"/>
      <c r="AV886" s="21"/>
      <c r="AW886" s="21"/>
      <c r="AX886" s="21"/>
      <c r="AY886" s="21"/>
      <c r="AZ886" s="21"/>
      <c r="BA886" s="21"/>
      <c r="BB886" s="21"/>
      <c r="BC886" s="21"/>
      <c r="BD886" s="21"/>
      <c r="BE886" s="21"/>
      <c r="BF886" s="21"/>
      <c r="BG886" s="21"/>
      <c r="BH886" s="21"/>
      <c r="BI886" s="21"/>
      <c r="BJ886" s="21"/>
      <c r="BK886" s="21"/>
      <c r="BL886" s="21"/>
      <c r="BM886" s="21"/>
      <c r="BN886" s="21"/>
      <c r="BO886" s="21"/>
      <c r="BP886" s="21"/>
      <c r="BQ886" s="21"/>
      <c r="BR886" s="21"/>
      <c r="BS886" s="21"/>
      <c r="BT886" s="21"/>
      <c r="BU886" s="21"/>
      <c r="BV886" s="21"/>
      <c r="BW886" s="21"/>
      <c r="BX886" s="21"/>
      <c r="BY886" s="21"/>
      <c r="BZ886" s="21"/>
      <c r="CA886" s="21"/>
      <c r="CB886" s="21"/>
      <c r="CC886" s="21"/>
      <c r="CD886" s="21"/>
      <c r="CE886" s="21"/>
      <c r="CF886" s="21"/>
      <c r="CG886" s="21"/>
      <c r="CH886" s="21"/>
      <c r="CI886" s="21"/>
      <c r="CJ886" s="21"/>
      <c r="CK886" s="21"/>
      <c r="CL886" s="21"/>
      <c r="CM886" s="21"/>
      <c r="CN886" s="21"/>
      <c r="CO886" s="21"/>
      <c r="CP886" s="21"/>
      <c r="CQ886" s="21"/>
    </row>
    <row r="887" spans="26:95">
      <c r="Z887" s="21"/>
      <c r="AA887" s="21"/>
      <c r="AB887" s="21"/>
      <c r="AC887" s="21"/>
      <c r="AD887" s="21"/>
      <c r="AE887" s="21"/>
      <c r="AF887" s="21"/>
      <c r="AG887" s="21"/>
      <c r="AH887" s="21"/>
      <c r="AI887" s="21"/>
      <c r="AJ887" s="21"/>
      <c r="AK887" s="21"/>
      <c r="AL887" s="21"/>
      <c r="AM887" s="21"/>
      <c r="AN887" s="21"/>
      <c r="AO887" s="21"/>
      <c r="AP887" s="21"/>
      <c r="AQ887" s="21"/>
      <c r="AR887" s="21"/>
      <c r="AS887" s="21"/>
      <c r="AT887" s="21"/>
      <c r="AU887" s="21"/>
      <c r="AV887" s="21"/>
      <c r="AW887" s="21"/>
      <c r="AX887" s="21"/>
      <c r="AY887" s="21"/>
      <c r="AZ887" s="21"/>
      <c r="BA887" s="21"/>
      <c r="BB887" s="21"/>
      <c r="BC887" s="21"/>
      <c r="BD887" s="21"/>
      <c r="BE887" s="21"/>
      <c r="BF887" s="21"/>
      <c r="BG887" s="21"/>
      <c r="BH887" s="21"/>
      <c r="BI887" s="21"/>
      <c r="BJ887" s="21"/>
      <c r="BK887" s="21"/>
      <c r="BL887" s="21"/>
      <c r="BM887" s="21"/>
      <c r="BN887" s="21"/>
      <c r="BO887" s="21"/>
      <c r="BP887" s="21"/>
      <c r="BQ887" s="21"/>
      <c r="BR887" s="21"/>
      <c r="BS887" s="21"/>
      <c r="BT887" s="21"/>
      <c r="BU887" s="21"/>
      <c r="BV887" s="21"/>
      <c r="BW887" s="21"/>
      <c r="BX887" s="21"/>
      <c r="BY887" s="21"/>
      <c r="BZ887" s="21"/>
      <c r="CA887" s="21"/>
      <c r="CB887" s="21"/>
      <c r="CC887" s="21"/>
      <c r="CD887" s="21"/>
      <c r="CE887" s="21"/>
      <c r="CF887" s="21"/>
      <c r="CG887" s="21"/>
      <c r="CH887" s="21"/>
      <c r="CI887" s="21"/>
      <c r="CJ887" s="21"/>
      <c r="CK887" s="21"/>
      <c r="CL887" s="21"/>
      <c r="CM887" s="21"/>
      <c r="CN887" s="21"/>
      <c r="CO887" s="21"/>
      <c r="CP887" s="21"/>
      <c r="CQ887" s="21"/>
    </row>
    <row r="888" spans="26:95">
      <c r="Z888" s="21"/>
      <c r="AA888" s="21"/>
      <c r="AB888" s="21"/>
      <c r="AC888" s="21"/>
      <c r="AD888" s="21"/>
      <c r="AE888" s="21"/>
      <c r="AF888" s="21"/>
      <c r="AG888" s="21"/>
      <c r="AH888" s="21"/>
      <c r="AI888" s="21"/>
      <c r="AJ888" s="21"/>
      <c r="AK888" s="21"/>
      <c r="AL888" s="21"/>
      <c r="AM888" s="21"/>
      <c r="AN888" s="21"/>
      <c r="AO888" s="21"/>
      <c r="AP888" s="21"/>
      <c r="AQ888" s="21"/>
      <c r="AR888" s="21"/>
      <c r="AS888" s="21"/>
      <c r="AT888" s="21"/>
      <c r="AU888" s="21"/>
      <c r="AV888" s="21"/>
      <c r="AW888" s="21"/>
      <c r="AX888" s="21"/>
      <c r="AY888" s="21"/>
      <c r="AZ888" s="21"/>
      <c r="BA888" s="21"/>
      <c r="BB888" s="21"/>
      <c r="BC888" s="21"/>
      <c r="BD888" s="21"/>
      <c r="BE888" s="21"/>
      <c r="BF888" s="21"/>
      <c r="BG888" s="21"/>
      <c r="BH888" s="21"/>
      <c r="BI888" s="21"/>
      <c r="BJ888" s="21"/>
      <c r="BK888" s="21"/>
      <c r="BL888" s="21"/>
      <c r="BM888" s="21"/>
      <c r="BN888" s="21"/>
      <c r="BO888" s="21"/>
      <c r="BP888" s="21"/>
      <c r="BQ888" s="21"/>
      <c r="BR888" s="21"/>
      <c r="BS888" s="21"/>
      <c r="BT888" s="21"/>
      <c r="BU888" s="21"/>
      <c r="BV888" s="21"/>
      <c r="BW888" s="21"/>
      <c r="BX888" s="21"/>
      <c r="BY888" s="21"/>
      <c r="BZ888" s="21"/>
      <c r="CA888" s="21"/>
      <c r="CB888" s="21"/>
      <c r="CC888" s="21"/>
      <c r="CD888" s="21"/>
      <c r="CE888" s="21"/>
      <c r="CF888" s="21"/>
      <c r="CG888" s="21"/>
      <c r="CH888" s="21"/>
      <c r="CI888" s="21"/>
      <c r="CJ888" s="21"/>
      <c r="CK888" s="21"/>
      <c r="CL888" s="21"/>
      <c r="CM888" s="21"/>
      <c r="CN888" s="21"/>
      <c r="CO888" s="21"/>
      <c r="CP888" s="21"/>
      <c r="CQ888" s="21"/>
    </row>
    <row r="889" spans="26:95">
      <c r="Z889" s="21"/>
      <c r="AA889" s="21"/>
      <c r="AB889" s="21"/>
      <c r="AC889" s="21"/>
      <c r="AD889" s="21"/>
      <c r="AE889" s="21"/>
      <c r="AF889" s="21"/>
      <c r="AG889" s="21"/>
      <c r="AH889" s="21"/>
      <c r="AI889" s="21"/>
      <c r="AJ889" s="21"/>
      <c r="AK889" s="21"/>
      <c r="AL889" s="21"/>
      <c r="AM889" s="21"/>
      <c r="AN889" s="21"/>
      <c r="AO889" s="21"/>
      <c r="AP889" s="21"/>
      <c r="AQ889" s="21"/>
      <c r="AR889" s="21"/>
      <c r="AS889" s="21"/>
      <c r="AT889" s="21"/>
      <c r="AU889" s="21"/>
      <c r="AV889" s="21"/>
      <c r="AW889" s="21"/>
      <c r="AX889" s="21"/>
      <c r="AY889" s="21"/>
      <c r="AZ889" s="21"/>
      <c r="BA889" s="21"/>
      <c r="BB889" s="21"/>
      <c r="BC889" s="21"/>
      <c r="BD889" s="21"/>
      <c r="BE889" s="21"/>
      <c r="BF889" s="21"/>
      <c r="BG889" s="21"/>
      <c r="BH889" s="21"/>
      <c r="BI889" s="21"/>
      <c r="BJ889" s="21"/>
      <c r="BK889" s="21"/>
      <c r="BL889" s="21"/>
      <c r="BM889" s="21"/>
      <c r="BN889" s="21"/>
      <c r="BO889" s="21"/>
      <c r="BP889" s="21"/>
      <c r="BQ889" s="21"/>
      <c r="BR889" s="21"/>
      <c r="BS889" s="21"/>
      <c r="BT889" s="21"/>
      <c r="BU889" s="21"/>
      <c r="BV889" s="21"/>
      <c r="BW889" s="21"/>
      <c r="BX889" s="21"/>
      <c r="BY889" s="21"/>
      <c r="BZ889" s="21"/>
      <c r="CA889" s="21"/>
      <c r="CB889" s="21"/>
      <c r="CC889" s="21"/>
      <c r="CD889" s="21"/>
      <c r="CE889" s="21"/>
      <c r="CF889" s="21"/>
      <c r="CG889" s="21"/>
      <c r="CH889" s="21"/>
      <c r="CI889" s="21"/>
      <c r="CJ889" s="21"/>
      <c r="CK889" s="21"/>
      <c r="CL889" s="21"/>
      <c r="CM889" s="21"/>
      <c r="CN889" s="21"/>
      <c r="CO889" s="21"/>
      <c r="CP889" s="21"/>
      <c r="CQ889" s="21"/>
    </row>
    <row r="890" spans="26:95">
      <c r="Z890" s="21"/>
      <c r="AA890" s="21"/>
      <c r="AB890" s="21"/>
      <c r="AC890" s="21"/>
      <c r="AD890" s="21"/>
      <c r="AE890" s="21"/>
      <c r="AF890" s="21"/>
      <c r="AG890" s="21"/>
      <c r="AH890" s="21"/>
      <c r="AI890" s="21"/>
      <c r="AJ890" s="21"/>
      <c r="AK890" s="21"/>
      <c r="AL890" s="21"/>
      <c r="AM890" s="21"/>
      <c r="AN890" s="21"/>
      <c r="AO890" s="21"/>
      <c r="AP890" s="21"/>
      <c r="AQ890" s="21"/>
      <c r="AR890" s="21"/>
      <c r="AS890" s="21"/>
      <c r="AT890" s="21"/>
      <c r="AU890" s="21"/>
      <c r="AV890" s="21"/>
      <c r="AW890" s="21"/>
      <c r="AX890" s="21"/>
      <c r="AY890" s="21"/>
      <c r="AZ890" s="21"/>
      <c r="BA890" s="21"/>
      <c r="BB890" s="21"/>
      <c r="BC890" s="21"/>
      <c r="BD890" s="21"/>
      <c r="BE890" s="21"/>
      <c r="BF890" s="21"/>
      <c r="BG890" s="21"/>
      <c r="BH890" s="21"/>
      <c r="BI890" s="21"/>
      <c r="BJ890" s="21"/>
      <c r="BK890" s="21"/>
      <c r="BL890" s="21"/>
      <c r="BM890" s="21"/>
      <c r="BN890" s="21"/>
      <c r="BO890" s="21"/>
      <c r="BP890" s="21"/>
      <c r="BQ890" s="21"/>
      <c r="BR890" s="21"/>
      <c r="BS890" s="21"/>
      <c r="BT890" s="21"/>
      <c r="BU890" s="21"/>
      <c r="BV890" s="21"/>
      <c r="BW890" s="21"/>
      <c r="BX890" s="21"/>
      <c r="BY890" s="21"/>
      <c r="BZ890" s="21"/>
      <c r="CA890" s="21"/>
      <c r="CB890" s="21"/>
      <c r="CC890" s="21"/>
      <c r="CD890" s="21"/>
      <c r="CE890" s="21"/>
      <c r="CF890" s="21"/>
      <c r="CG890" s="21"/>
      <c r="CH890" s="21"/>
      <c r="CI890" s="21"/>
      <c r="CJ890" s="21"/>
      <c r="CK890" s="21"/>
      <c r="CL890" s="21"/>
      <c r="CM890" s="21"/>
      <c r="CN890" s="21"/>
      <c r="CO890" s="21"/>
      <c r="CP890" s="21"/>
      <c r="CQ890" s="21"/>
    </row>
    <row r="891" spans="26:95">
      <c r="Z891" s="21"/>
      <c r="AA891" s="21"/>
      <c r="AB891" s="21"/>
      <c r="AC891" s="21"/>
      <c r="AD891" s="21"/>
      <c r="AE891" s="21"/>
      <c r="AF891" s="21"/>
      <c r="AG891" s="21"/>
      <c r="AH891" s="21"/>
      <c r="AI891" s="21"/>
      <c r="AJ891" s="21"/>
      <c r="AK891" s="21"/>
      <c r="AL891" s="21"/>
      <c r="AM891" s="21"/>
      <c r="AN891" s="21"/>
      <c r="AO891" s="21"/>
      <c r="AP891" s="21"/>
      <c r="AQ891" s="21"/>
      <c r="AR891" s="21"/>
      <c r="AS891" s="21"/>
      <c r="AT891" s="21"/>
      <c r="AU891" s="21"/>
      <c r="AV891" s="21"/>
      <c r="AW891" s="21"/>
      <c r="AX891" s="21"/>
      <c r="AY891" s="21"/>
      <c r="AZ891" s="21"/>
      <c r="BA891" s="21"/>
      <c r="BB891" s="21"/>
      <c r="BC891" s="21"/>
      <c r="BD891" s="21"/>
      <c r="BE891" s="21"/>
      <c r="BF891" s="21"/>
      <c r="BG891" s="21"/>
      <c r="BH891" s="21"/>
      <c r="BI891" s="21"/>
      <c r="BJ891" s="21"/>
      <c r="BK891" s="21"/>
      <c r="BL891" s="21"/>
      <c r="BM891" s="21"/>
      <c r="BN891" s="21"/>
      <c r="BO891" s="21"/>
      <c r="BP891" s="21"/>
      <c r="BQ891" s="21"/>
      <c r="BR891" s="21"/>
      <c r="BS891" s="21"/>
      <c r="BT891" s="21"/>
      <c r="BU891" s="21"/>
      <c r="BV891" s="21"/>
      <c r="BW891" s="21"/>
      <c r="BX891" s="21"/>
      <c r="BY891" s="21"/>
      <c r="BZ891" s="21"/>
      <c r="CA891" s="21"/>
      <c r="CB891" s="21"/>
      <c r="CC891" s="21"/>
      <c r="CD891" s="21"/>
      <c r="CE891" s="21"/>
      <c r="CF891" s="21"/>
      <c r="CG891" s="21"/>
      <c r="CH891" s="21"/>
      <c r="CI891" s="21"/>
      <c r="CJ891" s="21"/>
      <c r="CK891" s="21"/>
      <c r="CL891" s="21"/>
      <c r="CM891" s="21"/>
      <c r="CN891" s="21"/>
      <c r="CO891" s="21"/>
      <c r="CP891" s="21"/>
      <c r="CQ891" s="21"/>
    </row>
    <row r="892" spans="26:95">
      <c r="Z892" s="21"/>
      <c r="AA892" s="21"/>
      <c r="AB892" s="21"/>
      <c r="AC892" s="21"/>
      <c r="AD892" s="21"/>
      <c r="AE892" s="21"/>
      <c r="AF892" s="21"/>
      <c r="AG892" s="21"/>
      <c r="AH892" s="21"/>
      <c r="AI892" s="21"/>
      <c r="AJ892" s="21"/>
      <c r="AK892" s="21"/>
      <c r="AL892" s="21"/>
      <c r="AM892" s="21"/>
      <c r="AN892" s="21"/>
      <c r="AO892" s="21"/>
      <c r="AP892" s="21"/>
      <c r="AQ892" s="21"/>
      <c r="AR892" s="21"/>
      <c r="AS892" s="21"/>
      <c r="AT892" s="21"/>
      <c r="AU892" s="21"/>
      <c r="AV892" s="21"/>
      <c r="AW892" s="21"/>
      <c r="AX892" s="21"/>
      <c r="AY892" s="21"/>
      <c r="AZ892" s="21"/>
      <c r="BA892" s="21"/>
      <c r="BB892" s="21"/>
      <c r="BC892" s="21"/>
      <c r="BD892" s="21"/>
      <c r="BE892" s="21"/>
      <c r="BF892" s="21"/>
      <c r="BG892" s="21"/>
      <c r="BH892" s="21"/>
      <c r="BI892" s="21"/>
      <c r="BJ892" s="21"/>
      <c r="BK892" s="21"/>
      <c r="BL892" s="21"/>
      <c r="BM892" s="21"/>
      <c r="BN892" s="21"/>
      <c r="BO892" s="21"/>
      <c r="BP892" s="21"/>
      <c r="BQ892" s="21"/>
      <c r="BR892" s="21"/>
      <c r="BS892" s="21"/>
      <c r="BT892" s="21"/>
      <c r="BU892" s="21"/>
      <c r="BV892" s="21"/>
      <c r="BW892" s="21"/>
      <c r="BX892" s="21"/>
      <c r="BY892" s="21"/>
      <c r="BZ892" s="21"/>
      <c r="CA892" s="21"/>
      <c r="CB892" s="21"/>
      <c r="CC892" s="21"/>
      <c r="CD892" s="21"/>
      <c r="CE892" s="21"/>
      <c r="CF892" s="21"/>
      <c r="CG892" s="21"/>
      <c r="CH892" s="21"/>
      <c r="CI892" s="21"/>
      <c r="CJ892" s="21"/>
      <c r="CK892" s="21"/>
      <c r="CL892" s="21"/>
      <c r="CM892" s="21"/>
      <c r="CN892" s="21"/>
      <c r="CO892" s="21"/>
      <c r="CP892" s="21"/>
      <c r="CQ892" s="21"/>
    </row>
    <row r="893" spans="26:95">
      <c r="Z893" s="21"/>
      <c r="AA893" s="21"/>
      <c r="AB893" s="21"/>
      <c r="AC893" s="21"/>
      <c r="AD893" s="21"/>
      <c r="AE893" s="21"/>
      <c r="AF893" s="21"/>
      <c r="AG893" s="21"/>
      <c r="AH893" s="21"/>
      <c r="AI893" s="21"/>
      <c r="AJ893" s="21"/>
      <c r="AK893" s="21"/>
      <c r="AL893" s="21"/>
      <c r="AM893" s="21"/>
      <c r="AN893" s="21"/>
      <c r="AO893" s="21"/>
      <c r="AP893" s="21"/>
      <c r="AQ893" s="21"/>
      <c r="AR893" s="21"/>
      <c r="AS893" s="21"/>
      <c r="AT893" s="21"/>
      <c r="AU893" s="21"/>
      <c r="AV893" s="21"/>
      <c r="AW893" s="21"/>
      <c r="AX893" s="21"/>
      <c r="AY893" s="21"/>
      <c r="AZ893" s="21"/>
      <c r="BA893" s="21"/>
      <c r="BB893" s="21"/>
      <c r="BC893" s="21"/>
      <c r="BD893" s="21"/>
      <c r="BE893" s="21"/>
      <c r="BF893" s="21"/>
      <c r="BG893" s="21"/>
      <c r="BH893" s="21"/>
      <c r="BI893" s="21"/>
      <c r="BJ893" s="21"/>
      <c r="BK893" s="21"/>
      <c r="BL893" s="21"/>
      <c r="BM893" s="21"/>
      <c r="BN893" s="21"/>
      <c r="BO893" s="21"/>
      <c r="BP893" s="21"/>
      <c r="BQ893" s="21"/>
      <c r="BR893" s="21"/>
      <c r="BS893" s="21"/>
      <c r="BT893" s="21"/>
      <c r="BU893" s="21"/>
      <c r="BV893" s="21"/>
      <c r="BW893" s="21"/>
      <c r="BX893" s="21"/>
      <c r="BY893" s="21"/>
      <c r="BZ893" s="21"/>
      <c r="CA893" s="21"/>
      <c r="CB893" s="21"/>
      <c r="CC893" s="21"/>
      <c r="CD893" s="21"/>
      <c r="CE893" s="21"/>
      <c r="CF893" s="21"/>
      <c r="CG893" s="21"/>
      <c r="CH893" s="21"/>
      <c r="CI893" s="21"/>
      <c r="CJ893" s="21"/>
      <c r="CK893" s="21"/>
      <c r="CL893" s="21"/>
      <c r="CM893" s="21"/>
      <c r="CN893" s="21"/>
      <c r="CO893" s="21"/>
      <c r="CP893" s="21"/>
      <c r="CQ893" s="21"/>
    </row>
    <row r="894" spans="26:95">
      <c r="Z894" s="21"/>
      <c r="AA894" s="21"/>
      <c r="AB894" s="21"/>
      <c r="AC894" s="21"/>
      <c r="AD894" s="21"/>
      <c r="AE894" s="21"/>
      <c r="AF894" s="21"/>
      <c r="AG894" s="21"/>
      <c r="AH894" s="21"/>
      <c r="AI894" s="21"/>
      <c r="AJ894" s="21"/>
      <c r="AK894" s="21"/>
      <c r="AL894" s="21"/>
      <c r="AM894" s="21"/>
      <c r="AN894" s="21"/>
      <c r="AO894" s="21"/>
      <c r="AP894" s="21"/>
      <c r="AQ894" s="21"/>
      <c r="AR894" s="21"/>
      <c r="AS894" s="21"/>
      <c r="AT894" s="21"/>
      <c r="AU894" s="21"/>
      <c r="AV894" s="21"/>
      <c r="AW894" s="21"/>
      <c r="AX894" s="21"/>
      <c r="AY894" s="21"/>
      <c r="AZ894" s="21"/>
      <c r="BA894" s="21"/>
      <c r="BB894" s="21"/>
      <c r="BC894" s="21"/>
      <c r="BD894" s="21"/>
      <c r="BE894" s="21"/>
      <c r="BF894" s="21"/>
      <c r="BG894" s="21"/>
      <c r="BH894" s="21"/>
      <c r="BI894" s="21"/>
      <c r="BJ894" s="21"/>
      <c r="BK894" s="21"/>
      <c r="BL894" s="21"/>
      <c r="BM894" s="21"/>
      <c r="BN894" s="21"/>
      <c r="BO894" s="21"/>
      <c r="BP894" s="21"/>
      <c r="BQ894" s="21"/>
      <c r="BR894" s="21"/>
      <c r="BS894" s="21"/>
      <c r="BT894" s="21"/>
      <c r="BU894" s="21"/>
      <c r="BV894" s="21"/>
      <c r="BW894" s="21"/>
      <c r="BX894" s="21"/>
      <c r="BY894" s="21"/>
      <c r="BZ894" s="21"/>
      <c r="CA894" s="21"/>
      <c r="CB894" s="21"/>
      <c r="CC894" s="21"/>
      <c r="CD894" s="21"/>
      <c r="CE894" s="21"/>
      <c r="CF894" s="21"/>
      <c r="CG894" s="21"/>
      <c r="CH894" s="21"/>
      <c r="CI894" s="21"/>
      <c r="CJ894" s="21"/>
      <c r="CK894" s="21"/>
      <c r="CL894" s="21"/>
      <c r="CM894" s="21"/>
      <c r="CN894" s="21"/>
      <c r="CO894" s="21"/>
      <c r="CP894" s="21"/>
      <c r="CQ894" s="21"/>
    </row>
    <row r="895" spans="26:95">
      <c r="Z895" s="21"/>
      <c r="AA895" s="21"/>
      <c r="AB895" s="21"/>
      <c r="AC895" s="21"/>
      <c r="AD895" s="21"/>
      <c r="AE895" s="21"/>
      <c r="AF895" s="21"/>
      <c r="AG895" s="21"/>
      <c r="AH895" s="21"/>
      <c r="AI895" s="21"/>
      <c r="AJ895" s="21"/>
      <c r="AK895" s="21"/>
      <c r="AL895" s="21"/>
      <c r="AM895" s="21"/>
      <c r="AN895" s="21"/>
      <c r="AO895" s="21"/>
      <c r="AP895" s="21"/>
      <c r="AQ895" s="21"/>
      <c r="AR895" s="21"/>
      <c r="AS895" s="21"/>
      <c r="AT895" s="21"/>
      <c r="AU895" s="21"/>
      <c r="AV895" s="21"/>
      <c r="AW895" s="21"/>
      <c r="AX895" s="21"/>
      <c r="AY895" s="21"/>
      <c r="AZ895" s="21"/>
      <c r="BA895" s="21"/>
      <c r="BB895" s="21"/>
      <c r="BC895" s="21"/>
      <c r="BD895" s="21"/>
      <c r="BE895" s="21"/>
      <c r="BF895" s="21"/>
      <c r="BG895" s="21"/>
      <c r="BH895" s="21"/>
      <c r="BI895" s="21"/>
      <c r="BJ895" s="21"/>
      <c r="BK895" s="21"/>
      <c r="BL895" s="21"/>
      <c r="BM895" s="21"/>
      <c r="BN895" s="21"/>
      <c r="BO895" s="21"/>
      <c r="BP895" s="21"/>
      <c r="BQ895" s="21"/>
      <c r="BR895" s="21"/>
      <c r="BS895" s="21"/>
      <c r="BT895" s="21"/>
      <c r="BU895" s="21"/>
      <c r="BV895" s="21"/>
      <c r="BW895" s="21"/>
      <c r="BX895" s="21"/>
      <c r="BY895" s="21"/>
      <c r="BZ895" s="21"/>
      <c r="CA895" s="21"/>
      <c r="CB895" s="21"/>
      <c r="CC895" s="21"/>
      <c r="CD895" s="21"/>
      <c r="CE895" s="21"/>
      <c r="CF895" s="21"/>
      <c r="CG895" s="21"/>
      <c r="CH895" s="21"/>
      <c r="CI895" s="21"/>
      <c r="CJ895" s="21"/>
      <c r="CK895" s="21"/>
      <c r="CL895" s="21"/>
      <c r="CM895" s="21"/>
      <c r="CN895" s="21"/>
      <c r="CO895" s="21"/>
      <c r="CP895" s="21"/>
      <c r="CQ895" s="21"/>
    </row>
    <row r="896" spans="26:95">
      <c r="Z896" s="21"/>
      <c r="AA896" s="21"/>
      <c r="AB896" s="21"/>
      <c r="AC896" s="21"/>
      <c r="AD896" s="21"/>
      <c r="AE896" s="21"/>
      <c r="AF896" s="21"/>
      <c r="AG896" s="21"/>
      <c r="AH896" s="21"/>
      <c r="AI896" s="21"/>
      <c r="AJ896" s="21"/>
      <c r="AK896" s="21"/>
      <c r="AL896" s="21"/>
      <c r="AM896" s="21"/>
      <c r="AN896" s="21"/>
      <c r="AO896" s="21"/>
      <c r="AP896" s="21"/>
      <c r="AQ896" s="21"/>
      <c r="AR896" s="21"/>
      <c r="AS896" s="21"/>
      <c r="AT896" s="21"/>
      <c r="AU896" s="21"/>
      <c r="AV896" s="21"/>
      <c r="AW896" s="21"/>
      <c r="AX896" s="21"/>
      <c r="AY896" s="21"/>
      <c r="AZ896" s="21"/>
      <c r="BA896" s="21"/>
      <c r="BB896" s="21"/>
      <c r="BC896" s="21"/>
      <c r="BD896" s="21"/>
      <c r="BE896" s="21"/>
      <c r="BF896" s="21"/>
      <c r="BG896" s="21"/>
      <c r="BH896" s="21"/>
      <c r="BI896" s="21"/>
      <c r="BJ896" s="21"/>
      <c r="BK896" s="21"/>
      <c r="BL896" s="21"/>
      <c r="BM896" s="21"/>
      <c r="BN896" s="21"/>
      <c r="BO896" s="21"/>
      <c r="BP896" s="21"/>
      <c r="BQ896" s="21"/>
      <c r="BR896" s="21"/>
      <c r="BS896" s="21"/>
      <c r="BT896" s="21"/>
      <c r="BU896" s="21"/>
      <c r="BV896" s="21"/>
      <c r="BW896" s="21"/>
      <c r="BX896" s="21"/>
      <c r="BY896" s="21"/>
      <c r="BZ896" s="21"/>
      <c r="CA896" s="21"/>
      <c r="CB896" s="21"/>
      <c r="CC896" s="21"/>
      <c r="CD896" s="21"/>
      <c r="CE896" s="21"/>
      <c r="CF896" s="21"/>
      <c r="CG896" s="21"/>
      <c r="CH896" s="21"/>
      <c r="CI896" s="21"/>
      <c r="CJ896" s="21"/>
      <c r="CK896" s="21"/>
      <c r="CL896" s="21"/>
      <c r="CM896" s="21"/>
      <c r="CN896" s="21"/>
      <c r="CO896" s="21"/>
      <c r="CP896" s="21"/>
      <c r="CQ896" s="21"/>
    </row>
    <row r="897" spans="26:95">
      <c r="Z897" s="21"/>
      <c r="AA897" s="21"/>
      <c r="AB897" s="21"/>
      <c r="AC897" s="21"/>
      <c r="AD897" s="21"/>
      <c r="AE897" s="21"/>
      <c r="AF897" s="21"/>
      <c r="AG897" s="21"/>
      <c r="AH897" s="21"/>
      <c r="AI897" s="21"/>
      <c r="AJ897" s="21"/>
      <c r="AK897" s="21"/>
      <c r="AL897" s="21"/>
      <c r="AM897" s="21"/>
      <c r="AN897" s="21"/>
      <c r="AO897" s="21"/>
      <c r="AP897" s="21"/>
      <c r="AQ897" s="21"/>
      <c r="AR897" s="21"/>
      <c r="AS897" s="21"/>
      <c r="AT897" s="21"/>
      <c r="AU897" s="21"/>
      <c r="AV897" s="21"/>
      <c r="AW897" s="21"/>
      <c r="AX897" s="21"/>
      <c r="AY897" s="21"/>
      <c r="AZ897" s="21"/>
      <c r="BA897" s="21"/>
      <c r="BB897" s="21"/>
      <c r="BC897" s="21"/>
      <c r="BD897" s="21"/>
      <c r="BE897" s="21"/>
      <c r="BF897" s="21"/>
      <c r="BG897" s="21"/>
      <c r="BH897" s="21"/>
      <c r="BI897" s="21"/>
      <c r="BJ897" s="21"/>
      <c r="BK897" s="21"/>
      <c r="BL897" s="21"/>
      <c r="BM897" s="21"/>
      <c r="BN897" s="21"/>
      <c r="BO897" s="21"/>
      <c r="BP897" s="21"/>
      <c r="BQ897" s="21"/>
      <c r="BR897" s="21"/>
      <c r="BS897" s="21"/>
      <c r="BT897" s="21"/>
      <c r="BU897" s="21"/>
      <c r="BV897" s="21"/>
      <c r="BW897" s="21"/>
      <c r="BX897" s="21"/>
      <c r="BY897" s="21"/>
      <c r="BZ897" s="21"/>
      <c r="CA897" s="21"/>
      <c r="CB897" s="21"/>
      <c r="CC897" s="21"/>
      <c r="CD897" s="21"/>
      <c r="CE897" s="21"/>
      <c r="CF897" s="21"/>
      <c r="CG897" s="21"/>
      <c r="CH897" s="21"/>
      <c r="CI897" s="21"/>
      <c r="CJ897" s="21"/>
      <c r="CK897" s="21"/>
      <c r="CL897" s="21"/>
      <c r="CM897" s="21"/>
      <c r="CN897" s="21"/>
      <c r="CO897" s="21"/>
      <c r="CP897" s="21"/>
      <c r="CQ897" s="21"/>
    </row>
    <row r="898" spans="26:95">
      <c r="Z898" s="21"/>
      <c r="AA898" s="21"/>
      <c r="AB898" s="21"/>
      <c r="AC898" s="21"/>
      <c r="AD898" s="21"/>
      <c r="AE898" s="21"/>
      <c r="AF898" s="21"/>
      <c r="AG898" s="21"/>
      <c r="AH898" s="21"/>
      <c r="AI898" s="21"/>
      <c r="AJ898" s="21"/>
      <c r="AK898" s="21"/>
      <c r="AL898" s="21"/>
      <c r="AM898" s="21"/>
      <c r="AN898" s="21"/>
      <c r="AO898" s="21"/>
      <c r="AP898" s="21"/>
      <c r="AQ898" s="21"/>
      <c r="AR898" s="21"/>
      <c r="AS898" s="21"/>
      <c r="AT898" s="21"/>
      <c r="AU898" s="21"/>
      <c r="AV898" s="21"/>
      <c r="AW898" s="21"/>
      <c r="AX898" s="21"/>
      <c r="AY898" s="21"/>
      <c r="AZ898" s="21"/>
      <c r="BA898" s="21"/>
      <c r="BB898" s="21"/>
      <c r="BC898" s="21"/>
      <c r="BD898" s="21"/>
      <c r="BE898" s="21"/>
      <c r="BF898" s="21"/>
      <c r="BG898" s="21"/>
      <c r="BH898" s="21"/>
      <c r="BI898" s="21"/>
      <c r="BJ898" s="21"/>
      <c r="BK898" s="21"/>
      <c r="BL898" s="21"/>
      <c r="BM898" s="21"/>
      <c r="BN898" s="21"/>
      <c r="BO898" s="21"/>
      <c r="BP898" s="21"/>
      <c r="BQ898" s="21"/>
      <c r="BR898" s="21"/>
      <c r="BS898" s="21"/>
      <c r="BT898" s="21"/>
      <c r="BU898" s="21"/>
      <c r="BV898" s="21"/>
      <c r="BW898" s="21"/>
      <c r="BX898" s="21"/>
      <c r="BY898" s="21"/>
      <c r="BZ898" s="21"/>
      <c r="CA898" s="21"/>
      <c r="CB898" s="21"/>
      <c r="CC898" s="21"/>
      <c r="CD898" s="21"/>
      <c r="CE898" s="21"/>
      <c r="CF898" s="21"/>
      <c r="CG898" s="21"/>
      <c r="CH898" s="21"/>
      <c r="CI898" s="21"/>
      <c r="CJ898" s="21"/>
      <c r="CK898" s="21"/>
      <c r="CL898" s="21"/>
      <c r="CM898" s="21"/>
      <c r="CN898" s="21"/>
      <c r="CO898" s="21"/>
      <c r="CP898" s="21"/>
      <c r="CQ898" s="21"/>
    </row>
    <row r="899" spans="26:95">
      <c r="Z899" s="21"/>
      <c r="AA899" s="21"/>
      <c r="AB899" s="21"/>
      <c r="AC899" s="21"/>
      <c r="AD899" s="21"/>
      <c r="AE899" s="21"/>
      <c r="AF899" s="21"/>
      <c r="AG899" s="21"/>
      <c r="AH899" s="21"/>
      <c r="AI899" s="21"/>
      <c r="AJ899" s="21"/>
      <c r="AK899" s="21"/>
      <c r="AL899" s="21"/>
      <c r="AM899" s="21"/>
      <c r="AN899" s="21"/>
      <c r="AO899" s="21"/>
      <c r="AP899" s="21"/>
      <c r="AQ899" s="21"/>
      <c r="AR899" s="21"/>
      <c r="AS899" s="21"/>
      <c r="AT899" s="21"/>
      <c r="AU899" s="21"/>
      <c r="AV899" s="21"/>
      <c r="AW899" s="21"/>
      <c r="AX899" s="21"/>
      <c r="AY899" s="21"/>
      <c r="AZ899" s="21"/>
      <c r="BA899" s="21"/>
      <c r="BB899" s="21"/>
      <c r="BC899" s="21"/>
      <c r="BD899" s="21"/>
      <c r="BE899" s="21"/>
      <c r="BF899" s="21"/>
      <c r="BG899" s="21"/>
      <c r="BH899" s="21"/>
      <c r="BI899" s="21"/>
      <c r="BJ899" s="21"/>
      <c r="BK899" s="21"/>
      <c r="BL899" s="21"/>
      <c r="BM899" s="21"/>
      <c r="BN899" s="21"/>
      <c r="BO899" s="21"/>
      <c r="BP899" s="21"/>
      <c r="BQ899" s="21"/>
      <c r="BR899" s="21"/>
      <c r="BS899" s="21"/>
      <c r="BT899" s="21"/>
      <c r="BU899" s="21"/>
      <c r="BV899" s="21"/>
      <c r="BW899" s="21"/>
      <c r="BX899" s="21"/>
      <c r="BY899" s="21"/>
      <c r="BZ899" s="21"/>
      <c r="CA899" s="21"/>
      <c r="CB899" s="21"/>
      <c r="CC899" s="21"/>
      <c r="CD899" s="21"/>
      <c r="CE899" s="21"/>
      <c r="CF899" s="21"/>
      <c r="CG899" s="21"/>
      <c r="CH899" s="21"/>
      <c r="CI899" s="21"/>
      <c r="CJ899" s="21"/>
      <c r="CK899" s="21"/>
      <c r="CL899" s="21"/>
      <c r="CM899" s="21"/>
      <c r="CN899" s="21"/>
      <c r="CO899" s="21"/>
      <c r="CP899" s="21"/>
      <c r="CQ899" s="21"/>
    </row>
    <row r="900" spans="26:95">
      <c r="Z900" s="21"/>
      <c r="AA900" s="21"/>
      <c r="AB900" s="21"/>
      <c r="AC900" s="21"/>
      <c r="AD900" s="21"/>
      <c r="AE900" s="21"/>
      <c r="AF900" s="21"/>
      <c r="AG900" s="21"/>
      <c r="AH900" s="21"/>
      <c r="AI900" s="21"/>
      <c r="AJ900" s="21"/>
      <c r="AK900" s="21"/>
      <c r="AL900" s="21"/>
      <c r="AM900" s="21"/>
      <c r="AN900" s="21"/>
      <c r="AO900" s="21"/>
      <c r="AP900" s="21"/>
      <c r="AQ900" s="21"/>
      <c r="AR900" s="21"/>
      <c r="AS900" s="21"/>
      <c r="AT900" s="21"/>
      <c r="AU900" s="21"/>
      <c r="AV900" s="21"/>
      <c r="AW900" s="21"/>
      <c r="AX900" s="21"/>
      <c r="AY900" s="21"/>
      <c r="AZ900" s="21"/>
      <c r="BA900" s="21"/>
      <c r="BB900" s="21"/>
      <c r="BC900" s="21"/>
      <c r="BD900" s="21"/>
      <c r="BE900" s="21"/>
      <c r="BF900" s="21"/>
      <c r="BG900" s="21"/>
      <c r="BH900" s="21"/>
      <c r="BI900" s="21"/>
      <c r="BJ900" s="21"/>
      <c r="BK900" s="21"/>
      <c r="BL900" s="21"/>
      <c r="BM900" s="21"/>
      <c r="BN900" s="21"/>
      <c r="BO900" s="21"/>
      <c r="BP900" s="21"/>
      <c r="BQ900" s="21"/>
      <c r="BR900" s="21"/>
      <c r="BS900" s="21"/>
      <c r="BT900" s="21"/>
      <c r="BU900" s="21"/>
      <c r="BV900" s="21"/>
      <c r="BW900" s="21"/>
      <c r="BX900" s="21"/>
      <c r="BY900" s="21"/>
      <c r="BZ900" s="21"/>
      <c r="CA900" s="21"/>
      <c r="CB900" s="21"/>
      <c r="CC900" s="21"/>
      <c r="CD900" s="21"/>
      <c r="CE900" s="21"/>
      <c r="CF900" s="21"/>
      <c r="CG900" s="21"/>
      <c r="CH900" s="21"/>
      <c r="CI900" s="21"/>
      <c r="CJ900" s="21"/>
      <c r="CK900" s="21"/>
      <c r="CL900" s="21"/>
      <c r="CM900" s="21"/>
      <c r="CN900" s="21"/>
      <c r="CO900" s="21"/>
      <c r="CP900" s="21"/>
      <c r="CQ900" s="21"/>
    </row>
    <row r="901" spans="26:95">
      <c r="Z901" s="21"/>
      <c r="AA901" s="21"/>
      <c r="AB901" s="21"/>
      <c r="AC901" s="21"/>
      <c r="AD901" s="21"/>
      <c r="AE901" s="21"/>
      <c r="AF901" s="21"/>
      <c r="AG901" s="21"/>
      <c r="AH901" s="21"/>
      <c r="AI901" s="21"/>
      <c r="AJ901" s="21"/>
      <c r="AK901" s="21"/>
      <c r="AL901" s="21"/>
      <c r="AM901" s="21"/>
      <c r="AN901" s="21"/>
      <c r="AO901" s="21"/>
      <c r="AP901" s="21"/>
      <c r="AQ901" s="21"/>
      <c r="AR901" s="21"/>
      <c r="AS901" s="21"/>
      <c r="AT901" s="21"/>
      <c r="AU901" s="21"/>
      <c r="AV901" s="21"/>
      <c r="AW901" s="21"/>
      <c r="AX901" s="21"/>
      <c r="AY901" s="21"/>
      <c r="AZ901" s="21"/>
      <c r="BA901" s="21"/>
      <c r="BB901" s="21"/>
      <c r="BC901" s="21"/>
      <c r="BD901" s="21"/>
      <c r="BE901" s="21"/>
      <c r="BF901" s="21"/>
      <c r="BG901" s="21"/>
      <c r="BH901" s="21"/>
      <c r="BI901" s="21"/>
      <c r="BJ901" s="21"/>
      <c r="BK901" s="21"/>
      <c r="BL901" s="21"/>
      <c r="BM901" s="21"/>
      <c r="BN901" s="21"/>
      <c r="BO901" s="21"/>
      <c r="BP901" s="21"/>
      <c r="BQ901" s="21"/>
      <c r="BR901" s="21"/>
      <c r="BS901" s="21"/>
      <c r="BT901" s="21"/>
      <c r="BU901" s="21"/>
      <c r="BV901" s="21"/>
      <c r="BW901" s="21"/>
      <c r="BX901" s="21"/>
      <c r="BY901" s="21"/>
      <c r="BZ901" s="21"/>
      <c r="CA901" s="21"/>
      <c r="CB901" s="21"/>
      <c r="CC901" s="21"/>
      <c r="CD901" s="21"/>
      <c r="CE901" s="21"/>
      <c r="CF901" s="21"/>
      <c r="CG901" s="21"/>
      <c r="CH901" s="21"/>
      <c r="CI901" s="21"/>
      <c r="CJ901" s="21"/>
      <c r="CK901" s="21"/>
      <c r="CL901" s="21"/>
      <c r="CM901" s="21"/>
      <c r="CN901" s="21"/>
      <c r="CO901" s="21"/>
      <c r="CP901" s="21"/>
      <c r="CQ901" s="21"/>
    </row>
    <row r="902" spans="26:95">
      <c r="Z902" s="21"/>
      <c r="AA902" s="21"/>
      <c r="AB902" s="21"/>
      <c r="AC902" s="21"/>
      <c r="AD902" s="21"/>
      <c r="AE902" s="21"/>
      <c r="AF902" s="21"/>
      <c r="AG902" s="21"/>
      <c r="AH902" s="21"/>
      <c r="AI902" s="21"/>
      <c r="AJ902" s="21"/>
      <c r="AK902" s="21"/>
      <c r="AL902" s="21"/>
      <c r="AM902" s="21"/>
      <c r="AN902" s="21"/>
      <c r="AO902" s="21"/>
      <c r="AP902" s="21"/>
      <c r="AQ902" s="21"/>
      <c r="AR902" s="21"/>
      <c r="AS902" s="21"/>
      <c r="AT902" s="21"/>
      <c r="AU902" s="21"/>
      <c r="AV902" s="21"/>
      <c r="AW902" s="21"/>
      <c r="AX902" s="21"/>
      <c r="AY902" s="21"/>
      <c r="AZ902" s="21"/>
      <c r="BA902" s="21"/>
      <c r="BB902" s="21"/>
      <c r="BC902" s="21"/>
      <c r="BD902" s="21"/>
      <c r="BE902" s="21"/>
      <c r="BF902" s="21"/>
      <c r="BG902" s="21"/>
      <c r="BH902" s="21"/>
      <c r="BI902" s="21"/>
      <c r="BJ902" s="21"/>
      <c r="BK902" s="21"/>
      <c r="BL902" s="21"/>
      <c r="BM902" s="21"/>
      <c r="BN902" s="21"/>
      <c r="BO902" s="21"/>
      <c r="BP902" s="21"/>
      <c r="BQ902" s="21"/>
      <c r="BR902" s="21"/>
      <c r="BS902" s="21"/>
      <c r="BT902" s="21"/>
      <c r="BU902" s="21"/>
      <c r="BV902" s="21"/>
      <c r="BW902" s="21"/>
      <c r="BX902" s="21"/>
      <c r="BY902" s="21"/>
      <c r="BZ902" s="21"/>
      <c r="CA902" s="21"/>
      <c r="CB902" s="21"/>
      <c r="CC902" s="21"/>
      <c r="CD902" s="21"/>
      <c r="CE902" s="21"/>
      <c r="CF902" s="21"/>
      <c r="CG902" s="21"/>
      <c r="CH902" s="21"/>
      <c r="CI902" s="21"/>
      <c r="CJ902" s="21"/>
      <c r="CK902" s="21"/>
      <c r="CL902" s="21"/>
      <c r="CM902" s="21"/>
      <c r="CN902" s="21"/>
      <c r="CO902" s="21"/>
      <c r="CP902" s="21"/>
      <c r="CQ902" s="21"/>
    </row>
    <row r="903" spans="26:95">
      <c r="Z903" s="21"/>
      <c r="AA903" s="21"/>
      <c r="AB903" s="21"/>
      <c r="AC903" s="21"/>
      <c r="AD903" s="21"/>
      <c r="AE903" s="21"/>
      <c r="AF903" s="21"/>
      <c r="AG903" s="21"/>
      <c r="AH903" s="21"/>
      <c r="AI903" s="21"/>
      <c r="AJ903" s="21"/>
      <c r="AK903" s="21"/>
      <c r="AL903" s="21"/>
      <c r="AM903" s="21"/>
      <c r="AN903" s="21"/>
      <c r="AO903" s="21"/>
      <c r="AP903" s="21"/>
      <c r="AQ903" s="21"/>
      <c r="AR903" s="21"/>
      <c r="AS903" s="21"/>
      <c r="AT903" s="21"/>
      <c r="AU903" s="21"/>
      <c r="AV903" s="21"/>
      <c r="AW903" s="21"/>
      <c r="AX903" s="21"/>
      <c r="AY903" s="21"/>
      <c r="AZ903" s="21"/>
      <c r="BA903" s="21"/>
      <c r="BB903" s="21"/>
      <c r="BC903" s="21"/>
      <c r="BD903" s="21"/>
      <c r="BE903" s="21"/>
      <c r="BF903" s="21"/>
      <c r="BG903" s="21"/>
      <c r="BH903" s="21"/>
      <c r="BI903" s="21"/>
      <c r="BJ903" s="21"/>
      <c r="BK903" s="21"/>
      <c r="BL903" s="21"/>
      <c r="BM903" s="21"/>
      <c r="BN903" s="21"/>
      <c r="BO903" s="21"/>
      <c r="BP903" s="21"/>
      <c r="BQ903" s="21"/>
      <c r="BR903" s="21"/>
      <c r="BS903" s="21"/>
      <c r="BT903" s="21"/>
      <c r="BU903" s="21"/>
      <c r="BV903" s="21"/>
      <c r="BW903" s="21"/>
      <c r="BX903" s="21"/>
      <c r="BY903" s="21"/>
      <c r="BZ903" s="21"/>
      <c r="CA903" s="21"/>
      <c r="CB903" s="21"/>
      <c r="CC903" s="21"/>
      <c r="CD903" s="21"/>
      <c r="CE903" s="21"/>
      <c r="CF903" s="21"/>
      <c r="CG903" s="21"/>
      <c r="CH903" s="21"/>
      <c r="CI903" s="21"/>
      <c r="CJ903" s="21"/>
      <c r="CK903" s="21"/>
      <c r="CL903" s="21"/>
      <c r="CM903" s="21"/>
      <c r="CN903" s="21"/>
      <c r="CO903" s="21"/>
      <c r="CP903" s="21"/>
      <c r="CQ903" s="21"/>
    </row>
    <row r="904" spans="26:95">
      <c r="Z904" s="21"/>
      <c r="AA904" s="21"/>
      <c r="AB904" s="21"/>
      <c r="AC904" s="21"/>
      <c r="AD904" s="21"/>
      <c r="AE904" s="21"/>
      <c r="AF904" s="21"/>
      <c r="AG904" s="21"/>
      <c r="AH904" s="21"/>
      <c r="AI904" s="21"/>
      <c r="AJ904" s="21"/>
      <c r="AK904" s="21"/>
      <c r="AL904" s="21"/>
      <c r="AM904" s="21"/>
      <c r="AN904" s="21"/>
      <c r="AO904" s="21"/>
      <c r="AP904" s="21"/>
      <c r="AQ904" s="21"/>
      <c r="AR904" s="21"/>
      <c r="AS904" s="21"/>
      <c r="AT904" s="21"/>
      <c r="AU904" s="21"/>
      <c r="AV904" s="21"/>
      <c r="AW904" s="21"/>
      <c r="AX904" s="21"/>
      <c r="AY904" s="21"/>
      <c r="AZ904" s="21"/>
      <c r="BA904" s="21"/>
      <c r="BB904" s="21"/>
      <c r="BC904" s="21"/>
      <c r="BD904" s="21"/>
      <c r="BE904" s="21"/>
      <c r="BF904" s="21"/>
      <c r="BG904" s="21"/>
      <c r="BH904" s="21"/>
      <c r="BI904" s="21"/>
      <c r="BJ904" s="21"/>
      <c r="BK904" s="21"/>
      <c r="BL904" s="21"/>
      <c r="BM904" s="21"/>
      <c r="BN904" s="21"/>
      <c r="BO904" s="21"/>
      <c r="BP904" s="21"/>
      <c r="BQ904" s="21"/>
      <c r="BR904" s="21"/>
      <c r="BS904" s="21"/>
      <c r="BT904" s="21"/>
      <c r="BU904" s="21"/>
      <c r="BV904" s="21"/>
      <c r="BW904" s="21"/>
      <c r="BX904" s="21"/>
      <c r="BY904" s="21"/>
      <c r="BZ904" s="21"/>
      <c r="CA904" s="21"/>
      <c r="CB904" s="21"/>
      <c r="CC904" s="21"/>
      <c r="CD904" s="21"/>
      <c r="CE904" s="21"/>
      <c r="CF904" s="21"/>
      <c r="CG904" s="21"/>
      <c r="CH904" s="21"/>
      <c r="CI904" s="21"/>
      <c r="CJ904" s="21"/>
      <c r="CK904" s="21"/>
      <c r="CL904" s="21"/>
      <c r="CM904" s="21"/>
      <c r="CN904" s="21"/>
      <c r="CO904" s="21"/>
      <c r="CP904" s="21"/>
      <c r="CQ904" s="21"/>
    </row>
    <row r="905" spans="26:95">
      <c r="Z905" s="21"/>
      <c r="AA905" s="21"/>
      <c r="AB905" s="21"/>
      <c r="AC905" s="21"/>
      <c r="AD905" s="21"/>
      <c r="AE905" s="21"/>
      <c r="AF905" s="21"/>
      <c r="AG905" s="21"/>
      <c r="AH905" s="21"/>
      <c r="AI905" s="21"/>
      <c r="AJ905" s="21"/>
      <c r="AK905" s="21"/>
      <c r="AL905" s="21"/>
      <c r="AM905" s="21"/>
      <c r="AN905" s="21"/>
      <c r="AO905" s="21"/>
      <c r="AP905" s="21"/>
      <c r="AQ905" s="21"/>
      <c r="AR905" s="21"/>
      <c r="AS905" s="21"/>
      <c r="AT905" s="21"/>
      <c r="AU905" s="21"/>
      <c r="AV905" s="21"/>
      <c r="AW905" s="21"/>
      <c r="AX905" s="21"/>
      <c r="AY905" s="21"/>
      <c r="AZ905" s="21"/>
      <c r="BA905" s="21"/>
      <c r="BB905" s="21"/>
      <c r="BC905" s="21"/>
      <c r="BD905" s="21"/>
      <c r="BE905" s="21"/>
      <c r="BF905" s="21"/>
      <c r="BG905" s="21"/>
      <c r="BH905" s="21"/>
      <c r="BI905" s="21"/>
      <c r="BJ905" s="21"/>
      <c r="BK905" s="21"/>
      <c r="BL905" s="21"/>
      <c r="BM905" s="21"/>
      <c r="BN905" s="21"/>
      <c r="BO905" s="21"/>
      <c r="BP905" s="21"/>
      <c r="BQ905" s="21"/>
      <c r="BR905" s="21"/>
      <c r="BS905" s="21"/>
      <c r="BT905" s="21"/>
      <c r="BU905" s="21"/>
      <c r="BV905" s="21"/>
      <c r="BW905" s="21"/>
      <c r="BX905" s="21"/>
      <c r="BY905" s="21"/>
      <c r="BZ905" s="21"/>
      <c r="CA905" s="21"/>
      <c r="CB905" s="21"/>
      <c r="CC905" s="21"/>
      <c r="CD905" s="21"/>
      <c r="CE905" s="21"/>
      <c r="CF905" s="21"/>
      <c r="CG905" s="21"/>
      <c r="CH905" s="21"/>
      <c r="CI905" s="21"/>
      <c r="CJ905" s="21"/>
      <c r="CK905" s="21"/>
      <c r="CL905" s="21"/>
      <c r="CM905" s="21"/>
      <c r="CN905" s="21"/>
      <c r="CO905" s="21"/>
      <c r="CP905" s="21"/>
      <c r="CQ905" s="21"/>
    </row>
    <row r="906" spans="26:95">
      <c r="Z906" s="21"/>
      <c r="AA906" s="21"/>
      <c r="AB906" s="21"/>
      <c r="AC906" s="21"/>
      <c r="AD906" s="21"/>
      <c r="AE906" s="21"/>
      <c r="AF906" s="21"/>
      <c r="AG906" s="21"/>
      <c r="AH906" s="21"/>
      <c r="AI906" s="21"/>
      <c r="AJ906" s="21"/>
      <c r="AK906" s="21"/>
      <c r="AL906" s="21"/>
      <c r="AM906" s="21"/>
      <c r="AN906" s="21"/>
      <c r="AO906" s="21"/>
      <c r="AP906" s="21"/>
      <c r="AQ906" s="21"/>
      <c r="AR906" s="21"/>
      <c r="AS906" s="21"/>
      <c r="AT906" s="21"/>
      <c r="AU906" s="21"/>
      <c r="AV906" s="21"/>
      <c r="AW906" s="21"/>
      <c r="AX906" s="21"/>
      <c r="AY906" s="21"/>
      <c r="AZ906" s="21"/>
      <c r="BA906" s="21"/>
      <c r="BB906" s="21"/>
      <c r="BC906" s="21"/>
      <c r="BD906" s="21"/>
      <c r="BE906" s="21"/>
      <c r="BF906" s="21"/>
      <c r="BG906" s="21"/>
      <c r="BH906" s="21"/>
      <c r="BI906" s="21"/>
      <c r="BJ906" s="21"/>
      <c r="BK906" s="21"/>
      <c r="BL906" s="21"/>
      <c r="BM906" s="21"/>
      <c r="BN906" s="21"/>
      <c r="BO906" s="21"/>
      <c r="BP906" s="21"/>
      <c r="BQ906" s="21"/>
      <c r="BR906" s="21"/>
      <c r="BS906" s="21"/>
      <c r="BT906" s="21"/>
      <c r="BU906" s="21"/>
      <c r="BV906" s="21"/>
      <c r="BW906" s="21"/>
      <c r="BX906" s="21"/>
      <c r="BY906" s="21"/>
      <c r="BZ906" s="21"/>
      <c r="CA906" s="21"/>
      <c r="CB906" s="21"/>
      <c r="CC906" s="21"/>
      <c r="CD906" s="21"/>
      <c r="CE906" s="21"/>
      <c r="CF906" s="21"/>
      <c r="CG906" s="21"/>
      <c r="CH906" s="21"/>
      <c r="CI906" s="21"/>
      <c r="CJ906" s="21"/>
      <c r="CK906" s="21"/>
      <c r="CL906" s="21"/>
      <c r="CM906" s="21"/>
      <c r="CN906" s="21"/>
      <c r="CO906" s="21"/>
      <c r="CP906" s="21"/>
      <c r="CQ906" s="21"/>
    </row>
    <row r="907" spans="26:95">
      <c r="Z907" s="21"/>
      <c r="AA907" s="21"/>
      <c r="AB907" s="21"/>
      <c r="AC907" s="21"/>
      <c r="AD907" s="21"/>
      <c r="AE907" s="21"/>
      <c r="AF907" s="21"/>
      <c r="AG907" s="21"/>
      <c r="AH907" s="21"/>
      <c r="AI907" s="21"/>
      <c r="AJ907" s="21"/>
      <c r="AK907" s="21"/>
      <c r="AL907" s="21"/>
      <c r="AM907" s="21"/>
      <c r="AN907" s="21"/>
      <c r="AO907" s="21"/>
      <c r="AP907" s="21"/>
      <c r="AQ907" s="21"/>
      <c r="AR907" s="21"/>
      <c r="AS907" s="21"/>
      <c r="AT907" s="21"/>
      <c r="AU907" s="21"/>
      <c r="AV907" s="21"/>
      <c r="AW907" s="21"/>
      <c r="AX907" s="21"/>
      <c r="AY907" s="21"/>
      <c r="AZ907" s="21"/>
      <c r="BA907" s="21"/>
      <c r="BB907" s="21"/>
      <c r="BC907" s="21"/>
      <c r="BD907" s="21"/>
      <c r="BE907" s="21"/>
      <c r="BF907" s="21"/>
      <c r="BG907" s="21"/>
      <c r="BH907" s="21"/>
      <c r="BI907" s="21"/>
      <c r="BJ907" s="21"/>
      <c r="BK907" s="21"/>
      <c r="BL907" s="21"/>
      <c r="BM907" s="21"/>
      <c r="BN907" s="21"/>
      <c r="BO907" s="21"/>
      <c r="BP907" s="21"/>
      <c r="BQ907" s="21"/>
      <c r="BR907" s="21"/>
      <c r="BS907" s="21"/>
      <c r="BT907" s="21"/>
      <c r="BU907" s="21"/>
      <c r="BV907" s="21"/>
      <c r="BW907" s="21"/>
      <c r="BX907" s="21"/>
      <c r="BY907" s="21"/>
      <c r="BZ907" s="21"/>
      <c r="CA907" s="21"/>
      <c r="CB907" s="21"/>
      <c r="CC907" s="21"/>
      <c r="CD907" s="21"/>
      <c r="CE907" s="21"/>
      <c r="CF907" s="21"/>
      <c r="CG907" s="21"/>
      <c r="CH907" s="21"/>
      <c r="CI907" s="21"/>
      <c r="CJ907" s="21"/>
      <c r="CK907" s="21"/>
      <c r="CL907" s="21"/>
      <c r="CM907" s="21"/>
      <c r="CN907" s="21"/>
      <c r="CO907" s="21"/>
      <c r="CP907" s="21"/>
      <c r="CQ907" s="21"/>
    </row>
    <row r="908" spans="26:95">
      <c r="Z908" s="21"/>
      <c r="AA908" s="21"/>
      <c r="AB908" s="21"/>
      <c r="AC908" s="21"/>
      <c r="AD908" s="21"/>
      <c r="AE908" s="21"/>
      <c r="AF908" s="21"/>
      <c r="AG908" s="21"/>
      <c r="AH908" s="21"/>
      <c r="AI908" s="21"/>
      <c r="AJ908" s="21"/>
      <c r="AK908" s="21"/>
      <c r="AL908" s="21"/>
      <c r="AM908" s="21"/>
      <c r="AN908" s="21"/>
      <c r="AO908" s="21"/>
      <c r="AP908" s="21"/>
      <c r="AQ908" s="21"/>
      <c r="AR908" s="21"/>
      <c r="AS908" s="21"/>
      <c r="AT908" s="21"/>
      <c r="AU908" s="21"/>
      <c r="AV908" s="21"/>
      <c r="AW908" s="21"/>
      <c r="AX908" s="21"/>
      <c r="AY908" s="21"/>
      <c r="AZ908" s="21"/>
      <c r="BA908" s="21"/>
      <c r="BB908" s="21"/>
      <c r="BC908" s="21"/>
      <c r="BD908" s="21"/>
      <c r="BE908" s="21"/>
      <c r="BF908" s="21"/>
      <c r="BG908" s="21"/>
      <c r="BH908" s="21"/>
      <c r="BI908" s="21"/>
      <c r="BJ908" s="21"/>
      <c r="BK908" s="21"/>
      <c r="BL908" s="21"/>
      <c r="BM908" s="21"/>
      <c r="BN908" s="21"/>
      <c r="BO908" s="21"/>
      <c r="BP908" s="21"/>
      <c r="BQ908" s="21"/>
      <c r="BR908" s="21"/>
      <c r="BS908" s="21"/>
      <c r="BT908" s="21"/>
      <c r="BU908" s="21"/>
      <c r="BV908" s="21"/>
      <c r="BW908" s="21"/>
      <c r="BX908" s="21"/>
      <c r="BY908" s="21"/>
      <c r="BZ908" s="21"/>
      <c r="CA908" s="21"/>
      <c r="CB908" s="21"/>
      <c r="CC908" s="21"/>
      <c r="CD908" s="21"/>
      <c r="CE908" s="21"/>
      <c r="CF908" s="21"/>
      <c r="CG908" s="21"/>
      <c r="CH908" s="21"/>
      <c r="CI908" s="21"/>
      <c r="CJ908" s="21"/>
      <c r="CK908" s="21"/>
      <c r="CL908" s="21"/>
      <c r="CM908" s="21"/>
      <c r="CN908" s="21"/>
      <c r="CO908" s="21"/>
      <c r="CP908" s="21"/>
      <c r="CQ908" s="21"/>
    </row>
    <row r="909" spans="26:95">
      <c r="Z909" s="21"/>
      <c r="AA909" s="21"/>
      <c r="AB909" s="21"/>
      <c r="AC909" s="21"/>
      <c r="AD909" s="21"/>
      <c r="AE909" s="21"/>
      <c r="AF909" s="21"/>
      <c r="AG909" s="21"/>
      <c r="AH909" s="21"/>
      <c r="AI909" s="21"/>
      <c r="AJ909" s="21"/>
      <c r="AK909" s="21"/>
      <c r="AL909" s="21"/>
      <c r="AM909" s="21"/>
      <c r="AN909" s="21"/>
      <c r="AO909" s="21"/>
      <c r="AP909" s="21"/>
      <c r="AQ909" s="21"/>
      <c r="AR909" s="21"/>
      <c r="AS909" s="21"/>
      <c r="AT909" s="21"/>
      <c r="AU909" s="21"/>
      <c r="AV909" s="21"/>
      <c r="AW909" s="21"/>
      <c r="AX909" s="21"/>
      <c r="AY909" s="21"/>
      <c r="AZ909" s="21"/>
      <c r="BA909" s="21"/>
      <c r="BB909" s="21"/>
      <c r="BC909" s="21"/>
      <c r="BD909" s="21"/>
      <c r="BE909" s="21"/>
      <c r="BF909" s="21"/>
      <c r="BG909" s="21"/>
      <c r="BH909" s="21"/>
      <c r="BI909" s="21"/>
      <c r="BJ909" s="21"/>
      <c r="BK909" s="21"/>
      <c r="BL909" s="21"/>
      <c r="BM909" s="21"/>
      <c r="BN909" s="21"/>
      <c r="BO909" s="21"/>
      <c r="BP909" s="21"/>
      <c r="BQ909" s="21"/>
      <c r="BR909" s="21"/>
      <c r="BS909" s="21"/>
      <c r="BT909" s="21"/>
      <c r="BU909" s="21"/>
      <c r="BV909" s="21"/>
      <c r="BW909" s="21"/>
      <c r="BX909" s="21"/>
      <c r="BY909" s="21"/>
      <c r="BZ909" s="21"/>
      <c r="CA909" s="21"/>
      <c r="CB909" s="21"/>
      <c r="CC909" s="21"/>
      <c r="CD909" s="21"/>
      <c r="CE909" s="21"/>
      <c r="CF909" s="21"/>
      <c r="CG909" s="21"/>
      <c r="CH909" s="21"/>
      <c r="CI909" s="21"/>
      <c r="CJ909" s="21"/>
      <c r="CK909" s="21"/>
      <c r="CL909" s="21"/>
      <c r="CM909" s="21"/>
      <c r="CN909" s="21"/>
      <c r="CO909" s="21"/>
      <c r="CP909" s="21"/>
      <c r="CQ909" s="21"/>
    </row>
    <row r="910" spans="26:95">
      <c r="Z910" s="21"/>
      <c r="AA910" s="21"/>
      <c r="AB910" s="21"/>
      <c r="AC910" s="21"/>
      <c r="AD910" s="21"/>
      <c r="AE910" s="21"/>
      <c r="AF910" s="21"/>
      <c r="AG910" s="21"/>
      <c r="AH910" s="21"/>
      <c r="AI910" s="21"/>
      <c r="AJ910" s="21"/>
      <c r="AK910" s="21"/>
      <c r="AL910" s="21"/>
      <c r="AM910" s="21"/>
      <c r="AN910" s="21"/>
      <c r="AO910" s="21"/>
      <c r="AP910" s="21"/>
      <c r="AQ910" s="21"/>
      <c r="AR910" s="21"/>
      <c r="AS910" s="21"/>
      <c r="AT910" s="21"/>
      <c r="AU910" s="21"/>
      <c r="AV910" s="21"/>
      <c r="AW910" s="21"/>
      <c r="AX910" s="21"/>
      <c r="AY910" s="21"/>
      <c r="AZ910" s="21"/>
      <c r="BA910" s="21"/>
      <c r="BB910" s="21"/>
      <c r="BC910" s="21"/>
      <c r="BD910" s="21"/>
      <c r="BE910" s="21"/>
      <c r="BF910" s="21"/>
      <c r="BG910" s="21"/>
      <c r="BH910" s="21"/>
      <c r="BI910" s="21"/>
      <c r="BJ910" s="21"/>
      <c r="BK910" s="21"/>
      <c r="BL910" s="21"/>
      <c r="BM910" s="21"/>
      <c r="BN910" s="21"/>
      <c r="BO910" s="21"/>
      <c r="BP910" s="21"/>
      <c r="BQ910" s="21"/>
      <c r="BR910" s="21"/>
      <c r="BS910" s="21"/>
      <c r="BT910" s="21"/>
      <c r="BU910" s="21"/>
      <c r="BV910" s="21"/>
      <c r="BW910" s="21"/>
      <c r="BX910" s="21"/>
      <c r="BY910" s="21"/>
      <c r="BZ910" s="21"/>
      <c r="CA910" s="21"/>
      <c r="CB910" s="21"/>
      <c r="CC910" s="21"/>
      <c r="CD910" s="21"/>
      <c r="CE910" s="21"/>
      <c r="CF910" s="21"/>
      <c r="CG910" s="21"/>
      <c r="CH910" s="21"/>
      <c r="CI910" s="21"/>
      <c r="CJ910" s="21"/>
      <c r="CK910" s="21"/>
      <c r="CL910" s="21"/>
      <c r="CM910" s="21"/>
      <c r="CN910" s="21"/>
      <c r="CO910" s="21"/>
      <c r="CP910" s="21"/>
      <c r="CQ910" s="21"/>
    </row>
    <row r="911" spans="26:95">
      <c r="Z911" s="21"/>
      <c r="AA911" s="21"/>
      <c r="AB911" s="21"/>
      <c r="AC911" s="21"/>
      <c r="AD911" s="21"/>
      <c r="AE911" s="21"/>
      <c r="AF911" s="21"/>
      <c r="AG911" s="21"/>
      <c r="AH911" s="21"/>
      <c r="AI911" s="21"/>
      <c r="AJ911" s="21"/>
      <c r="AK911" s="21"/>
      <c r="AL911" s="21"/>
      <c r="AM911" s="21"/>
      <c r="AN911" s="21"/>
      <c r="AO911" s="21"/>
      <c r="AP911" s="21"/>
      <c r="AQ911" s="21"/>
      <c r="AR911" s="21"/>
      <c r="AS911" s="21"/>
      <c r="AT911" s="21"/>
      <c r="AU911" s="21"/>
      <c r="AV911" s="21"/>
      <c r="AW911" s="21"/>
      <c r="AX911" s="21"/>
      <c r="AY911" s="21"/>
      <c r="AZ911" s="21"/>
      <c r="BA911" s="21"/>
      <c r="BB911" s="21"/>
      <c r="BC911" s="21"/>
      <c r="BD911" s="21"/>
      <c r="BE911" s="21"/>
      <c r="BF911" s="21"/>
      <c r="BG911" s="21"/>
      <c r="BH911" s="21"/>
      <c r="BI911" s="21"/>
      <c r="BJ911" s="21"/>
      <c r="BK911" s="21"/>
      <c r="BL911" s="21"/>
      <c r="BM911" s="21"/>
      <c r="BN911" s="21"/>
      <c r="BO911" s="21"/>
      <c r="BP911" s="21"/>
      <c r="BQ911" s="21"/>
      <c r="BR911" s="21"/>
      <c r="BS911" s="21"/>
      <c r="BT911" s="21"/>
      <c r="BU911" s="21"/>
      <c r="BV911" s="21"/>
      <c r="BW911" s="21"/>
      <c r="BX911" s="21"/>
      <c r="BY911" s="21"/>
      <c r="BZ911" s="21"/>
      <c r="CA911" s="21"/>
      <c r="CB911" s="21"/>
      <c r="CC911" s="21"/>
      <c r="CD911" s="21"/>
      <c r="CE911" s="21"/>
      <c r="CF911" s="21"/>
      <c r="CG911" s="21"/>
      <c r="CH911" s="21"/>
      <c r="CI911" s="21"/>
      <c r="CJ911" s="21"/>
      <c r="CK911" s="21"/>
      <c r="CL911" s="21"/>
      <c r="CM911" s="21"/>
      <c r="CN911" s="21"/>
      <c r="CO911" s="21"/>
      <c r="CP911" s="21"/>
      <c r="CQ911" s="21"/>
    </row>
    <row r="912" spans="26:95">
      <c r="Z912" s="21"/>
      <c r="AA912" s="21"/>
      <c r="AB912" s="21"/>
      <c r="AC912" s="21"/>
      <c r="AD912" s="21"/>
      <c r="AE912" s="21"/>
      <c r="AF912" s="21"/>
      <c r="AG912" s="21"/>
      <c r="AH912" s="21"/>
      <c r="AI912" s="21"/>
      <c r="AJ912" s="21"/>
      <c r="AK912" s="21"/>
      <c r="AL912" s="21"/>
      <c r="AM912" s="21"/>
      <c r="AN912" s="21"/>
      <c r="AO912" s="21"/>
      <c r="AP912" s="21"/>
      <c r="AQ912" s="21"/>
      <c r="AR912" s="21"/>
      <c r="AS912" s="21"/>
      <c r="AT912" s="21"/>
      <c r="AU912" s="21"/>
      <c r="AV912" s="21"/>
      <c r="AW912" s="21"/>
      <c r="AX912" s="21"/>
      <c r="AY912" s="21"/>
      <c r="AZ912" s="21"/>
      <c r="BA912" s="21"/>
      <c r="BB912" s="21"/>
      <c r="BC912" s="21"/>
      <c r="BD912" s="21"/>
      <c r="BE912" s="21"/>
      <c r="BF912" s="21"/>
      <c r="BG912" s="21"/>
      <c r="BH912" s="21"/>
      <c r="BI912" s="21"/>
      <c r="BJ912" s="21"/>
      <c r="BK912" s="21"/>
      <c r="BL912" s="21"/>
      <c r="BM912" s="21"/>
      <c r="BN912" s="21"/>
      <c r="BO912" s="21"/>
      <c r="BP912" s="21"/>
      <c r="BQ912" s="21"/>
      <c r="BR912" s="21"/>
      <c r="BS912" s="21"/>
      <c r="BT912" s="21"/>
      <c r="BU912" s="21"/>
      <c r="BV912" s="21"/>
      <c r="BW912" s="21"/>
      <c r="BX912" s="21"/>
      <c r="BY912" s="21"/>
      <c r="BZ912" s="21"/>
      <c r="CA912" s="21"/>
      <c r="CB912" s="21"/>
      <c r="CC912" s="21"/>
      <c r="CD912" s="21"/>
      <c r="CE912" s="21"/>
      <c r="CF912" s="21"/>
      <c r="CG912" s="21"/>
      <c r="CH912" s="21"/>
      <c r="CI912" s="21"/>
      <c r="CJ912" s="21"/>
      <c r="CK912" s="21"/>
      <c r="CL912" s="21"/>
      <c r="CM912" s="21"/>
      <c r="CN912" s="21"/>
      <c r="CO912" s="21"/>
      <c r="CP912" s="21"/>
      <c r="CQ912" s="21"/>
    </row>
    <row r="913" spans="26:95">
      <c r="Z913" s="21"/>
      <c r="AA913" s="21"/>
      <c r="AB913" s="21"/>
      <c r="AC913" s="21"/>
      <c r="AD913" s="21"/>
      <c r="AE913" s="21"/>
      <c r="AF913" s="21"/>
      <c r="AG913" s="21"/>
      <c r="AH913" s="21"/>
      <c r="AI913" s="21"/>
      <c r="AJ913" s="21"/>
      <c r="AK913" s="21"/>
      <c r="AL913" s="21"/>
      <c r="AM913" s="21"/>
      <c r="AN913" s="21"/>
      <c r="AO913" s="21"/>
      <c r="AP913" s="21"/>
      <c r="AQ913" s="21"/>
      <c r="AR913" s="21"/>
      <c r="AS913" s="21"/>
      <c r="AT913" s="21"/>
      <c r="AU913" s="21"/>
      <c r="AV913" s="21"/>
      <c r="AW913" s="21"/>
      <c r="AX913" s="21"/>
      <c r="AY913" s="21"/>
      <c r="AZ913" s="21"/>
      <c r="BA913" s="21"/>
      <c r="BB913" s="21"/>
      <c r="BC913" s="21"/>
      <c r="BD913" s="21"/>
      <c r="BE913" s="21"/>
      <c r="BF913" s="21"/>
      <c r="BG913" s="21"/>
      <c r="BH913" s="21"/>
      <c r="BI913" s="21"/>
      <c r="BJ913" s="21"/>
      <c r="BK913" s="21"/>
      <c r="BL913" s="21"/>
      <c r="BM913" s="21"/>
      <c r="BN913" s="21"/>
      <c r="BO913" s="21"/>
      <c r="BP913" s="21"/>
      <c r="BQ913" s="21"/>
      <c r="BR913" s="21"/>
      <c r="BS913" s="21"/>
      <c r="BT913" s="21"/>
      <c r="BU913" s="21"/>
      <c r="BV913" s="21"/>
      <c r="BW913" s="21"/>
      <c r="BX913" s="21"/>
      <c r="BY913" s="21"/>
      <c r="BZ913" s="21"/>
      <c r="CA913" s="21"/>
      <c r="CB913" s="21"/>
      <c r="CC913" s="21"/>
      <c r="CD913" s="21"/>
      <c r="CE913" s="21"/>
      <c r="CF913" s="21"/>
      <c r="CG913" s="21"/>
      <c r="CH913" s="21"/>
      <c r="CI913" s="21"/>
      <c r="CJ913" s="21"/>
      <c r="CK913" s="21"/>
      <c r="CL913" s="21"/>
      <c r="CM913" s="21"/>
      <c r="CN913" s="21"/>
      <c r="CO913" s="21"/>
      <c r="CP913" s="21"/>
      <c r="CQ913" s="21"/>
    </row>
    <row r="914" spans="26:95">
      <c r="Z914" s="21"/>
      <c r="AA914" s="21"/>
      <c r="AB914" s="21"/>
      <c r="AC914" s="21"/>
      <c r="AD914" s="21"/>
      <c r="AE914" s="21"/>
      <c r="AF914" s="21"/>
      <c r="AG914" s="21"/>
      <c r="AH914" s="21"/>
      <c r="AI914" s="21"/>
      <c r="AJ914" s="21"/>
      <c r="AK914" s="21"/>
      <c r="AL914" s="21"/>
      <c r="AM914" s="21"/>
      <c r="AN914" s="21"/>
      <c r="AO914" s="21"/>
      <c r="AP914" s="21"/>
      <c r="AQ914" s="21"/>
      <c r="AR914" s="21"/>
      <c r="AS914" s="21"/>
      <c r="AT914" s="21"/>
      <c r="AU914" s="21"/>
      <c r="AV914" s="21"/>
      <c r="AW914" s="21"/>
      <c r="AX914" s="21"/>
      <c r="AY914" s="21"/>
      <c r="AZ914" s="21"/>
      <c r="BA914" s="21"/>
      <c r="BB914" s="21"/>
      <c r="BC914" s="21"/>
      <c r="BD914" s="21"/>
      <c r="BE914" s="21"/>
      <c r="BF914" s="21"/>
      <c r="BG914" s="21"/>
      <c r="BH914" s="21"/>
      <c r="BI914" s="21"/>
      <c r="BJ914" s="21"/>
      <c r="BK914" s="21"/>
      <c r="BL914" s="21"/>
      <c r="BM914" s="21"/>
      <c r="BN914" s="21"/>
      <c r="BO914" s="21"/>
      <c r="BP914" s="21"/>
      <c r="BQ914" s="21"/>
      <c r="BR914" s="21"/>
      <c r="BS914" s="21"/>
      <c r="BT914" s="21"/>
      <c r="BU914" s="21"/>
      <c r="BV914" s="21"/>
      <c r="BW914" s="21"/>
      <c r="BX914" s="21"/>
      <c r="BY914" s="21"/>
      <c r="BZ914" s="21"/>
      <c r="CA914" s="21"/>
      <c r="CB914" s="21"/>
      <c r="CC914" s="21"/>
      <c r="CD914" s="21"/>
      <c r="CE914" s="21"/>
      <c r="CF914" s="21"/>
      <c r="CG914" s="21"/>
      <c r="CH914" s="21"/>
      <c r="CI914" s="21"/>
      <c r="CJ914" s="21"/>
      <c r="CK914" s="21"/>
      <c r="CL914" s="21"/>
      <c r="CM914" s="21"/>
      <c r="CN914" s="21"/>
      <c r="CO914" s="21"/>
      <c r="CP914" s="21"/>
      <c r="CQ914" s="21"/>
    </row>
    <row r="915" spans="26:95">
      <c r="Z915" s="21"/>
      <c r="AA915" s="21"/>
      <c r="AB915" s="21"/>
      <c r="AC915" s="21"/>
      <c r="AD915" s="21"/>
      <c r="AE915" s="21"/>
      <c r="AF915" s="21"/>
      <c r="AG915" s="21"/>
      <c r="AH915" s="21"/>
      <c r="AI915" s="21"/>
      <c r="AJ915" s="21"/>
      <c r="AK915" s="21"/>
      <c r="AL915" s="21"/>
      <c r="AM915" s="21"/>
      <c r="AN915" s="21"/>
      <c r="AO915" s="21"/>
      <c r="AP915" s="21"/>
      <c r="AQ915" s="21"/>
      <c r="AR915" s="21"/>
      <c r="AS915" s="21"/>
      <c r="AT915" s="21"/>
      <c r="AU915" s="21"/>
      <c r="AV915" s="21"/>
      <c r="AW915" s="21"/>
      <c r="AX915" s="21"/>
      <c r="AY915" s="21"/>
      <c r="AZ915" s="21"/>
      <c r="BA915" s="21"/>
      <c r="BB915" s="21"/>
      <c r="BC915" s="21"/>
      <c r="BD915" s="21"/>
      <c r="BE915" s="21"/>
      <c r="BF915" s="21"/>
      <c r="BG915" s="21"/>
      <c r="BH915" s="21"/>
      <c r="BI915" s="21"/>
      <c r="BJ915" s="21"/>
      <c r="BK915" s="21"/>
      <c r="BL915" s="21"/>
      <c r="BM915" s="21"/>
      <c r="BN915" s="21"/>
      <c r="BO915" s="21"/>
      <c r="BP915" s="21"/>
      <c r="BQ915" s="21"/>
      <c r="BR915" s="21"/>
      <c r="BS915" s="21"/>
      <c r="BT915" s="21"/>
      <c r="BU915" s="21"/>
      <c r="BV915" s="21"/>
      <c r="BW915" s="21"/>
      <c r="BX915" s="21"/>
      <c r="BY915" s="21"/>
      <c r="BZ915" s="21"/>
      <c r="CA915" s="21"/>
      <c r="CB915" s="21"/>
      <c r="CC915" s="21"/>
      <c r="CD915" s="21"/>
      <c r="CE915" s="21"/>
      <c r="CF915" s="21"/>
      <c r="CG915" s="21"/>
      <c r="CH915" s="21"/>
      <c r="CI915" s="21"/>
      <c r="CJ915" s="21"/>
      <c r="CK915" s="21"/>
      <c r="CL915" s="21"/>
      <c r="CM915" s="21"/>
      <c r="CN915" s="21"/>
      <c r="CO915" s="21"/>
      <c r="CP915" s="21"/>
      <c r="CQ915" s="21"/>
    </row>
    <row r="916" spans="26:95">
      <c r="Z916" s="21"/>
      <c r="AA916" s="21"/>
      <c r="AB916" s="21"/>
      <c r="AC916" s="21"/>
      <c r="AD916" s="21"/>
      <c r="AE916" s="21"/>
      <c r="AF916" s="21"/>
      <c r="AG916" s="21"/>
      <c r="AH916" s="21"/>
      <c r="AI916" s="21"/>
      <c r="AJ916" s="21"/>
      <c r="AK916" s="21"/>
      <c r="AL916" s="21"/>
      <c r="AM916" s="21"/>
      <c r="AN916" s="21"/>
      <c r="AO916" s="21"/>
      <c r="AP916" s="21"/>
      <c r="AQ916" s="21"/>
      <c r="AR916" s="21"/>
      <c r="AS916" s="21"/>
      <c r="AT916" s="21"/>
      <c r="AU916" s="21"/>
      <c r="AV916" s="21"/>
      <c r="AW916" s="21"/>
      <c r="AX916" s="21"/>
      <c r="AY916" s="21"/>
      <c r="AZ916" s="21"/>
      <c r="BA916" s="21"/>
      <c r="BB916" s="21"/>
      <c r="BC916" s="21"/>
      <c r="BD916" s="21"/>
      <c r="BE916" s="21"/>
      <c r="BF916" s="21"/>
      <c r="BG916" s="21"/>
      <c r="BH916" s="21"/>
      <c r="BI916" s="21"/>
      <c r="BJ916" s="21"/>
      <c r="BK916" s="21"/>
      <c r="BL916" s="21"/>
      <c r="BM916" s="21"/>
      <c r="BN916" s="21"/>
      <c r="BO916" s="21"/>
      <c r="BP916" s="21"/>
      <c r="BQ916" s="21"/>
      <c r="BR916" s="21"/>
      <c r="BS916" s="21"/>
      <c r="BT916" s="21"/>
      <c r="BU916" s="21"/>
      <c r="BV916" s="21"/>
      <c r="BW916" s="21"/>
      <c r="BX916" s="21"/>
      <c r="BY916" s="21"/>
      <c r="BZ916" s="21"/>
      <c r="CA916" s="21"/>
      <c r="CB916" s="21"/>
      <c r="CC916" s="21"/>
      <c r="CD916" s="21"/>
      <c r="CE916" s="21"/>
      <c r="CF916" s="21"/>
      <c r="CG916" s="21"/>
      <c r="CH916" s="21"/>
      <c r="CI916" s="21"/>
      <c r="CJ916" s="21"/>
      <c r="CK916" s="21"/>
      <c r="CL916" s="21"/>
      <c r="CM916" s="21"/>
      <c r="CN916" s="21"/>
      <c r="CO916" s="21"/>
      <c r="CP916" s="21"/>
      <c r="CQ916" s="21"/>
    </row>
    <row r="917" spans="26:95">
      <c r="Z917" s="21"/>
      <c r="AA917" s="21"/>
      <c r="AB917" s="21"/>
      <c r="AC917" s="21"/>
      <c r="AD917" s="21"/>
      <c r="AE917" s="21"/>
      <c r="AF917" s="21"/>
      <c r="AG917" s="21"/>
      <c r="AH917" s="21"/>
      <c r="AI917" s="21"/>
      <c r="AJ917" s="21"/>
      <c r="AK917" s="21"/>
      <c r="AL917" s="21"/>
      <c r="AM917" s="21"/>
      <c r="AN917" s="21"/>
      <c r="AO917" s="21"/>
      <c r="AP917" s="21"/>
      <c r="AQ917" s="21"/>
      <c r="AR917" s="21"/>
      <c r="AS917" s="21"/>
      <c r="AT917" s="21"/>
      <c r="AU917" s="21"/>
      <c r="AV917" s="21"/>
      <c r="AW917" s="21"/>
      <c r="AX917" s="21"/>
      <c r="AY917" s="21"/>
      <c r="AZ917" s="21"/>
      <c r="BA917" s="21"/>
      <c r="BB917" s="21"/>
      <c r="BC917" s="21"/>
      <c r="BD917" s="21"/>
      <c r="BE917" s="21"/>
      <c r="BF917" s="21"/>
      <c r="BG917" s="21"/>
      <c r="BH917" s="21"/>
      <c r="BI917" s="21"/>
      <c r="BJ917" s="21"/>
      <c r="BK917" s="21"/>
      <c r="BL917" s="21"/>
      <c r="BM917" s="21"/>
      <c r="BN917" s="21"/>
      <c r="BO917" s="21"/>
      <c r="BP917" s="21"/>
      <c r="BQ917" s="21"/>
      <c r="BR917" s="21"/>
      <c r="BS917" s="21"/>
      <c r="BT917" s="21"/>
      <c r="BU917" s="21"/>
      <c r="BV917" s="21"/>
      <c r="BW917" s="21"/>
      <c r="BX917" s="21"/>
      <c r="BY917" s="21"/>
      <c r="BZ917" s="21"/>
      <c r="CA917" s="21"/>
      <c r="CB917" s="21"/>
      <c r="CC917" s="21"/>
      <c r="CD917" s="21"/>
      <c r="CE917" s="21"/>
      <c r="CF917" s="21"/>
      <c r="CG917" s="21"/>
      <c r="CH917" s="21"/>
      <c r="CI917" s="21"/>
      <c r="CJ917" s="21"/>
      <c r="CK917" s="21"/>
      <c r="CL917" s="21"/>
      <c r="CM917" s="21"/>
      <c r="CN917" s="21"/>
      <c r="CO917" s="21"/>
      <c r="CP917" s="21"/>
      <c r="CQ917" s="21"/>
    </row>
    <row r="918" spans="26:95">
      <c r="Z918" s="21"/>
      <c r="AA918" s="21"/>
      <c r="AB918" s="21"/>
      <c r="AC918" s="21"/>
      <c r="AD918" s="21"/>
      <c r="AE918" s="21"/>
      <c r="AF918" s="21"/>
      <c r="AG918" s="21"/>
      <c r="AH918" s="21"/>
      <c r="AI918" s="21"/>
      <c r="AJ918" s="21"/>
      <c r="AK918" s="21"/>
      <c r="AL918" s="21"/>
      <c r="AM918" s="21"/>
      <c r="AN918" s="21"/>
      <c r="AO918" s="21"/>
      <c r="AP918" s="21"/>
      <c r="AQ918" s="21"/>
      <c r="AR918" s="21"/>
      <c r="AS918" s="21"/>
      <c r="AT918" s="21"/>
      <c r="AU918" s="21"/>
      <c r="AV918" s="21"/>
      <c r="AW918" s="21"/>
      <c r="AX918" s="21"/>
      <c r="AY918" s="21"/>
      <c r="AZ918" s="21"/>
      <c r="BA918" s="21"/>
      <c r="BB918" s="21"/>
      <c r="BC918" s="21"/>
      <c r="BD918" s="21"/>
      <c r="BE918" s="21"/>
      <c r="BF918" s="21"/>
      <c r="BG918" s="21"/>
      <c r="BH918" s="21"/>
      <c r="BI918" s="21"/>
      <c r="BJ918" s="21"/>
      <c r="BK918" s="21"/>
      <c r="BL918" s="21"/>
      <c r="BM918" s="21"/>
      <c r="BN918" s="21"/>
      <c r="BO918" s="21"/>
      <c r="BP918" s="21"/>
      <c r="BQ918" s="21"/>
      <c r="BR918" s="21"/>
      <c r="BS918" s="21"/>
      <c r="BT918" s="21"/>
      <c r="BU918" s="21"/>
      <c r="BV918" s="21"/>
      <c r="BW918" s="21"/>
      <c r="BX918" s="21"/>
      <c r="BY918" s="21"/>
      <c r="BZ918" s="21"/>
      <c r="CA918" s="21"/>
      <c r="CB918" s="21"/>
      <c r="CC918" s="21"/>
      <c r="CD918" s="21"/>
      <c r="CE918" s="21"/>
      <c r="CF918" s="21"/>
      <c r="CG918" s="21"/>
      <c r="CH918" s="21"/>
      <c r="CI918" s="21"/>
      <c r="CJ918" s="21"/>
      <c r="CK918" s="21"/>
      <c r="CL918" s="21"/>
      <c r="CM918" s="21"/>
      <c r="CN918" s="21"/>
      <c r="CO918" s="21"/>
      <c r="CP918" s="21"/>
      <c r="CQ918" s="21"/>
    </row>
    <row r="919" spans="26:95">
      <c r="Z919" s="21"/>
      <c r="AA919" s="21"/>
      <c r="AB919" s="21"/>
      <c r="AC919" s="21"/>
      <c r="AD919" s="21"/>
      <c r="AE919" s="21"/>
      <c r="AF919" s="21"/>
      <c r="AG919" s="21"/>
      <c r="AH919" s="21"/>
      <c r="AI919" s="21"/>
      <c r="AJ919" s="21"/>
      <c r="AK919" s="21"/>
      <c r="AL919" s="21"/>
      <c r="AM919" s="21"/>
      <c r="AN919" s="21"/>
      <c r="AO919" s="21"/>
      <c r="AP919" s="21"/>
      <c r="AQ919" s="21"/>
      <c r="AR919" s="21"/>
      <c r="AS919" s="21"/>
      <c r="AT919" s="21"/>
      <c r="AU919" s="21"/>
      <c r="AV919" s="21"/>
      <c r="AW919" s="21"/>
      <c r="AX919" s="21"/>
      <c r="AY919" s="21"/>
      <c r="AZ919" s="21"/>
      <c r="BA919" s="21"/>
      <c r="BB919" s="21"/>
      <c r="BC919" s="21"/>
      <c r="BD919" s="21"/>
      <c r="BE919" s="21"/>
      <c r="BF919" s="21"/>
      <c r="BG919" s="21"/>
      <c r="BH919" s="21"/>
      <c r="BI919" s="21"/>
      <c r="BJ919" s="21"/>
      <c r="BK919" s="21"/>
      <c r="BL919" s="21"/>
      <c r="BM919" s="21"/>
      <c r="BN919" s="21"/>
      <c r="BO919" s="21"/>
      <c r="BP919" s="21"/>
      <c r="BQ919" s="21"/>
      <c r="BR919" s="21"/>
      <c r="BS919" s="21"/>
      <c r="BT919" s="21"/>
      <c r="BU919" s="21"/>
      <c r="BV919" s="21"/>
      <c r="BW919" s="21"/>
      <c r="BX919" s="21"/>
      <c r="BY919" s="21"/>
      <c r="BZ919" s="21"/>
      <c r="CA919" s="21"/>
      <c r="CB919" s="21"/>
      <c r="CC919" s="21"/>
      <c r="CD919" s="21"/>
      <c r="CE919" s="21"/>
      <c r="CF919" s="21"/>
      <c r="CG919" s="21"/>
      <c r="CH919" s="21"/>
      <c r="CI919" s="21"/>
      <c r="CJ919" s="21"/>
      <c r="CK919" s="21"/>
      <c r="CL919" s="21"/>
      <c r="CM919" s="21"/>
      <c r="CN919" s="21"/>
      <c r="CO919" s="21"/>
      <c r="CP919" s="21"/>
      <c r="CQ919" s="21"/>
    </row>
    <row r="920" spans="26:95">
      <c r="Z920" s="21"/>
      <c r="AA920" s="21"/>
      <c r="AB920" s="21"/>
      <c r="AC920" s="21"/>
      <c r="AD920" s="21"/>
      <c r="AE920" s="21"/>
      <c r="AF920" s="21"/>
      <c r="AG920" s="21"/>
      <c r="AH920" s="21"/>
      <c r="AI920" s="21"/>
      <c r="AJ920" s="21"/>
      <c r="AK920" s="21"/>
      <c r="AL920" s="21"/>
      <c r="AM920" s="21"/>
      <c r="AN920" s="21"/>
      <c r="AO920" s="21"/>
      <c r="AP920" s="21"/>
      <c r="AQ920" s="21"/>
      <c r="AR920" s="21"/>
      <c r="AS920" s="21"/>
      <c r="AT920" s="21"/>
      <c r="AU920" s="21"/>
      <c r="AV920" s="21"/>
      <c r="AW920" s="21"/>
      <c r="AX920" s="21"/>
      <c r="AY920" s="21"/>
      <c r="AZ920" s="21"/>
      <c r="BA920" s="21"/>
      <c r="BB920" s="21"/>
      <c r="BC920" s="21"/>
      <c r="BD920" s="21"/>
      <c r="BE920" s="21"/>
      <c r="BF920" s="21"/>
      <c r="BG920" s="21"/>
      <c r="BH920" s="21"/>
      <c r="BI920" s="21"/>
      <c r="BJ920" s="21"/>
      <c r="BK920" s="21"/>
      <c r="BL920" s="21"/>
      <c r="BM920" s="21"/>
      <c r="BN920" s="21"/>
      <c r="BO920" s="21"/>
      <c r="BP920" s="21"/>
      <c r="BQ920" s="21"/>
      <c r="BR920" s="21"/>
      <c r="BS920" s="21"/>
      <c r="BT920" s="21"/>
      <c r="BU920" s="21"/>
      <c r="BV920" s="21"/>
      <c r="BW920" s="21"/>
      <c r="BX920" s="21"/>
      <c r="BY920" s="21"/>
      <c r="BZ920" s="21"/>
      <c r="CA920" s="21"/>
      <c r="CB920" s="21"/>
      <c r="CC920" s="21"/>
      <c r="CD920" s="21"/>
      <c r="CE920" s="21"/>
      <c r="CF920" s="21"/>
      <c r="CG920" s="21"/>
      <c r="CH920" s="21"/>
      <c r="CI920" s="21"/>
      <c r="CJ920" s="21"/>
      <c r="CK920" s="21"/>
      <c r="CL920" s="21"/>
      <c r="CM920" s="21"/>
      <c r="CN920" s="21"/>
      <c r="CO920" s="21"/>
      <c r="CP920" s="21"/>
      <c r="CQ920" s="21"/>
    </row>
    <row r="921" spans="26:95">
      <c r="Z921" s="21"/>
      <c r="AA921" s="21"/>
      <c r="AB921" s="21"/>
      <c r="AC921" s="21"/>
      <c r="AD921" s="21"/>
      <c r="AE921" s="21"/>
      <c r="AF921" s="21"/>
      <c r="AG921" s="21"/>
      <c r="AH921" s="21"/>
      <c r="AI921" s="21"/>
      <c r="AJ921" s="21"/>
      <c r="AK921" s="21"/>
      <c r="AL921" s="21"/>
      <c r="AM921" s="21"/>
      <c r="AN921" s="21"/>
      <c r="AO921" s="21"/>
      <c r="AP921" s="21"/>
      <c r="AQ921" s="21"/>
      <c r="AR921" s="21"/>
      <c r="AS921" s="21"/>
      <c r="AT921" s="21"/>
      <c r="AU921" s="21"/>
      <c r="AV921" s="21"/>
      <c r="AW921" s="21"/>
      <c r="AX921" s="21"/>
      <c r="AY921" s="21"/>
      <c r="AZ921" s="21"/>
      <c r="BA921" s="21"/>
      <c r="BB921" s="21"/>
      <c r="BC921" s="21"/>
      <c r="BD921" s="21"/>
      <c r="BE921" s="21"/>
      <c r="BF921" s="21"/>
      <c r="BG921" s="21"/>
      <c r="BH921" s="21"/>
      <c r="BI921" s="21"/>
      <c r="BJ921" s="21"/>
      <c r="BK921" s="21"/>
      <c r="BL921" s="21"/>
      <c r="BM921" s="21"/>
      <c r="BN921" s="21"/>
      <c r="BO921" s="21"/>
      <c r="BP921" s="21"/>
      <c r="BQ921" s="21"/>
      <c r="BR921" s="21"/>
      <c r="BS921" s="21"/>
      <c r="BT921" s="21"/>
      <c r="BU921" s="21"/>
      <c r="BV921" s="21"/>
      <c r="BW921" s="21"/>
      <c r="BX921" s="21"/>
      <c r="BY921" s="21"/>
      <c r="BZ921" s="21"/>
      <c r="CA921" s="21"/>
      <c r="CB921" s="21"/>
      <c r="CC921" s="21"/>
      <c r="CD921" s="21"/>
      <c r="CE921" s="21"/>
      <c r="CF921" s="21"/>
      <c r="CG921" s="21"/>
      <c r="CH921" s="21"/>
      <c r="CI921" s="21"/>
      <c r="CJ921" s="21"/>
      <c r="CK921" s="21"/>
      <c r="CL921" s="21"/>
      <c r="CM921" s="21"/>
      <c r="CN921" s="21"/>
      <c r="CO921" s="21"/>
      <c r="CP921" s="21"/>
      <c r="CQ921" s="21"/>
    </row>
    <row r="922" spans="26:95">
      <c r="Z922" s="21"/>
      <c r="AA922" s="21"/>
      <c r="AB922" s="21"/>
      <c r="AC922" s="21"/>
      <c r="AD922" s="21"/>
      <c r="AE922" s="21"/>
      <c r="AF922" s="21"/>
      <c r="AG922" s="21"/>
      <c r="AH922" s="21"/>
      <c r="AI922" s="21"/>
      <c r="AJ922" s="21"/>
      <c r="AK922" s="21"/>
      <c r="AL922" s="21"/>
      <c r="AM922" s="21"/>
      <c r="AN922" s="21"/>
      <c r="AO922" s="21"/>
      <c r="AP922" s="21"/>
      <c r="AQ922" s="21"/>
      <c r="AR922" s="21"/>
      <c r="AS922" s="21"/>
      <c r="AT922" s="21"/>
      <c r="AU922" s="21"/>
      <c r="AV922" s="21"/>
      <c r="AW922" s="21"/>
      <c r="AX922" s="21"/>
      <c r="AY922" s="21"/>
      <c r="AZ922" s="21"/>
      <c r="BA922" s="21"/>
      <c r="BB922" s="21"/>
      <c r="BC922" s="21"/>
      <c r="BD922" s="21"/>
      <c r="BE922" s="21"/>
      <c r="BF922" s="21"/>
      <c r="BG922" s="21"/>
      <c r="BH922" s="21"/>
      <c r="BI922" s="21"/>
      <c r="BJ922" s="21"/>
      <c r="BK922" s="21"/>
      <c r="BL922" s="21"/>
      <c r="BM922" s="21"/>
      <c r="BN922" s="21"/>
      <c r="BO922" s="21"/>
      <c r="BP922" s="21"/>
      <c r="BQ922" s="21"/>
      <c r="BR922" s="21"/>
      <c r="BS922" s="21"/>
      <c r="BT922" s="21"/>
      <c r="BU922" s="21"/>
      <c r="BV922" s="21"/>
      <c r="BW922" s="21"/>
      <c r="BX922" s="21"/>
      <c r="BY922" s="21"/>
      <c r="BZ922" s="21"/>
      <c r="CA922" s="21"/>
      <c r="CB922" s="21"/>
      <c r="CC922" s="21"/>
      <c r="CD922" s="21"/>
      <c r="CE922" s="21"/>
      <c r="CF922" s="21"/>
      <c r="CG922" s="21"/>
      <c r="CH922" s="21"/>
      <c r="CI922" s="21"/>
      <c r="CJ922" s="21"/>
      <c r="CK922" s="21"/>
      <c r="CL922" s="21"/>
      <c r="CM922" s="21"/>
      <c r="CN922" s="21"/>
      <c r="CO922" s="21"/>
      <c r="CP922" s="21"/>
      <c r="CQ922" s="21"/>
    </row>
    <row r="923" spans="26:95">
      <c r="Z923" s="21"/>
      <c r="AA923" s="21"/>
      <c r="AB923" s="21"/>
      <c r="AC923" s="21"/>
      <c r="AD923" s="21"/>
      <c r="AE923" s="21"/>
      <c r="AF923" s="21"/>
      <c r="AG923" s="21"/>
      <c r="AH923" s="21"/>
      <c r="AI923" s="21"/>
      <c r="AJ923" s="21"/>
      <c r="AK923" s="21"/>
      <c r="AL923" s="21"/>
      <c r="AM923" s="21"/>
      <c r="AN923" s="21"/>
      <c r="AO923" s="21"/>
      <c r="AP923" s="21"/>
      <c r="AQ923" s="21"/>
      <c r="AR923" s="21"/>
      <c r="AS923" s="21"/>
      <c r="AT923" s="21"/>
      <c r="AU923" s="21"/>
      <c r="AV923" s="21"/>
      <c r="AW923" s="21"/>
      <c r="AX923" s="21"/>
      <c r="AY923" s="21"/>
      <c r="AZ923" s="21"/>
      <c r="BA923" s="21"/>
      <c r="BB923" s="21"/>
      <c r="BC923" s="21"/>
      <c r="BD923" s="21"/>
      <c r="BE923" s="21"/>
      <c r="BF923" s="21"/>
      <c r="BG923" s="21"/>
      <c r="BH923" s="21"/>
      <c r="BI923" s="21"/>
      <c r="BJ923" s="21"/>
      <c r="BK923" s="21"/>
      <c r="BL923" s="21"/>
      <c r="BM923" s="21"/>
      <c r="BN923" s="21"/>
      <c r="BO923" s="21"/>
      <c r="BP923" s="21"/>
      <c r="BQ923" s="21"/>
      <c r="BR923" s="21"/>
      <c r="BS923" s="21"/>
      <c r="BT923" s="21"/>
      <c r="BU923" s="21"/>
      <c r="BV923" s="21"/>
      <c r="BW923" s="21"/>
      <c r="BX923" s="21"/>
      <c r="BY923" s="21"/>
      <c r="BZ923" s="21"/>
      <c r="CA923" s="21"/>
      <c r="CB923" s="21"/>
      <c r="CC923" s="21"/>
      <c r="CD923" s="21"/>
      <c r="CE923" s="21"/>
      <c r="CF923" s="21"/>
      <c r="CG923" s="21"/>
      <c r="CH923" s="21"/>
      <c r="CI923" s="21"/>
      <c r="CJ923" s="21"/>
      <c r="CK923" s="21"/>
      <c r="CL923" s="21"/>
      <c r="CM923" s="21"/>
      <c r="CN923" s="21"/>
      <c r="CO923" s="21"/>
      <c r="CP923" s="21"/>
      <c r="CQ923" s="21"/>
    </row>
    <row r="924" spans="26:95">
      <c r="Z924" s="21"/>
      <c r="AA924" s="21"/>
      <c r="AB924" s="21"/>
      <c r="AC924" s="21"/>
      <c r="AD924" s="21"/>
      <c r="AE924" s="21"/>
      <c r="AF924" s="21"/>
      <c r="AG924" s="21"/>
      <c r="AH924" s="21"/>
      <c r="AI924" s="21"/>
      <c r="AJ924" s="21"/>
      <c r="AK924" s="21"/>
      <c r="AL924" s="21"/>
      <c r="AM924" s="21"/>
      <c r="AN924" s="21"/>
      <c r="AO924" s="21"/>
      <c r="AP924" s="21"/>
      <c r="AQ924" s="21"/>
      <c r="AR924" s="21"/>
      <c r="AS924" s="21"/>
      <c r="AT924" s="21"/>
      <c r="AU924" s="21"/>
      <c r="AV924" s="21"/>
      <c r="AW924" s="21"/>
      <c r="AX924" s="21"/>
      <c r="AY924" s="21"/>
      <c r="AZ924" s="21"/>
      <c r="BA924" s="21"/>
      <c r="BB924" s="21"/>
      <c r="BC924" s="21"/>
      <c r="BD924" s="21"/>
      <c r="BE924" s="21"/>
      <c r="BF924" s="21"/>
      <c r="BG924" s="21"/>
      <c r="BH924" s="21"/>
      <c r="BI924" s="21"/>
      <c r="BJ924" s="21"/>
      <c r="BK924" s="21"/>
      <c r="BL924" s="21"/>
      <c r="BM924" s="21"/>
      <c r="BN924" s="21"/>
      <c r="BO924" s="21"/>
      <c r="BP924" s="21"/>
      <c r="BQ924" s="21"/>
      <c r="BR924" s="21"/>
      <c r="BS924" s="21"/>
      <c r="BT924" s="21"/>
      <c r="BU924" s="21"/>
      <c r="BV924" s="21"/>
      <c r="BW924" s="21"/>
      <c r="BX924" s="21"/>
      <c r="BY924" s="21"/>
      <c r="BZ924" s="21"/>
      <c r="CA924" s="21"/>
      <c r="CB924" s="21"/>
      <c r="CC924" s="21"/>
      <c r="CD924" s="21"/>
      <c r="CE924" s="21"/>
      <c r="CF924" s="21"/>
      <c r="CG924" s="21"/>
      <c r="CH924" s="21"/>
      <c r="CI924" s="21"/>
      <c r="CJ924" s="21"/>
      <c r="CK924" s="21"/>
      <c r="CL924" s="21"/>
      <c r="CM924" s="21"/>
      <c r="CN924" s="21"/>
      <c r="CO924" s="21"/>
      <c r="CP924" s="21"/>
      <c r="CQ924" s="21"/>
    </row>
    <row r="925" spans="26:95">
      <c r="Z925" s="21"/>
      <c r="AA925" s="21"/>
      <c r="AB925" s="21"/>
      <c r="AC925" s="21"/>
      <c r="AD925" s="21"/>
      <c r="AE925" s="21"/>
      <c r="AF925" s="21"/>
      <c r="AG925" s="21"/>
      <c r="AH925" s="21"/>
      <c r="AI925" s="21"/>
      <c r="AJ925" s="21"/>
      <c r="AK925" s="21"/>
      <c r="AL925" s="21"/>
      <c r="AM925" s="21"/>
      <c r="AN925" s="21"/>
      <c r="AO925" s="21"/>
      <c r="AP925" s="21"/>
      <c r="AQ925" s="21"/>
      <c r="AR925" s="21"/>
      <c r="AS925" s="21"/>
      <c r="AT925" s="21"/>
      <c r="AU925" s="21"/>
      <c r="AV925" s="21"/>
      <c r="AW925" s="21"/>
      <c r="AX925" s="21"/>
      <c r="AY925" s="21"/>
      <c r="AZ925" s="21"/>
      <c r="BA925" s="21"/>
      <c r="BB925" s="21"/>
      <c r="BC925" s="21"/>
      <c r="BD925" s="21"/>
      <c r="BE925" s="21"/>
      <c r="BF925" s="21"/>
      <c r="BG925" s="21"/>
      <c r="BH925" s="21"/>
      <c r="BI925" s="21"/>
      <c r="BJ925" s="21"/>
      <c r="BK925" s="21"/>
      <c r="BL925" s="21"/>
      <c r="BM925" s="21"/>
      <c r="BN925" s="21"/>
      <c r="BO925" s="21"/>
      <c r="BP925" s="21"/>
      <c r="BQ925" s="21"/>
      <c r="BR925" s="21"/>
      <c r="BS925" s="21"/>
      <c r="BT925" s="21"/>
      <c r="BU925" s="21"/>
      <c r="BV925" s="21"/>
      <c r="BW925" s="21"/>
      <c r="BX925" s="21"/>
      <c r="BY925" s="21"/>
      <c r="BZ925" s="21"/>
      <c r="CA925" s="21"/>
      <c r="CB925" s="21"/>
      <c r="CC925" s="21"/>
      <c r="CD925" s="21"/>
      <c r="CE925" s="21"/>
      <c r="CF925" s="21"/>
      <c r="CG925" s="21"/>
      <c r="CH925" s="21"/>
      <c r="CI925" s="21"/>
      <c r="CJ925" s="21"/>
      <c r="CK925" s="21"/>
      <c r="CL925" s="21"/>
      <c r="CM925" s="21"/>
      <c r="CN925" s="21"/>
      <c r="CO925" s="21"/>
      <c r="CP925" s="21"/>
      <c r="CQ925" s="21"/>
    </row>
    <row r="926" spans="26:95">
      <c r="Z926" s="21"/>
      <c r="AA926" s="21"/>
      <c r="AB926" s="21"/>
      <c r="AC926" s="21"/>
      <c r="AD926" s="21"/>
      <c r="AE926" s="21"/>
      <c r="AF926" s="21"/>
      <c r="AG926" s="21"/>
      <c r="AH926" s="21"/>
      <c r="AI926" s="21"/>
      <c r="AJ926" s="21"/>
      <c r="AK926" s="21"/>
      <c r="AL926" s="21"/>
      <c r="AM926" s="21"/>
      <c r="AN926" s="21"/>
      <c r="AO926" s="21"/>
      <c r="AP926" s="21"/>
      <c r="AQ926" s="21"/>
      <c r="AR926" s="21"/>
      <c r="AS926" s="21"/>
      <c r="AT926" s="21"/>
      <c r="AU926" s="21"/>
      <c r="AV926" s="21"/>
      <c r="AW926" s="21"/>
      <c r="AX926" s="21"/>
      <c r="AY926" s="21"/>
      <c r="AZ926" s="21"/>
      <c r="BA926" s="21"/>
      <c r="BB926" s="21"/>
      <c r="BC926" s="21"/>
      <c r="BD926" s="21"/>
      <c r="BE926" s="21"/>
      <c r="BF926" s="21"/>
      <c r="BG926" s="21"/>
      <c r="BH926" s="21"/>
      <c r="BI926" s="21"/>
      <c r="BJ926" s="21"/>
      <c r="BK926" s="21"/>
      <c r="BL926" s="21"/>
      <c r="BM926" s="21"/>
      <c r="BN926" s="21"/>
      <c r="BO926" s="21"/>
      <c r="BP926" s="21"/>
      <c r="BQ926" s="21"/>
      <c r="BR926" s="21"/>
      <c r="BS926" s="21"/>
      <c r="BT926" s="21"/>
      <c r="BU926" s="21"/>
      <c r="BV926" s="21"/>
      <c r="BW926" s="21"/>
      <c r="BX926" s="21"/>
      <c r="BY926" s="21"/>
      <c r="BZ926" s="21"/>
      <c r="CA926" s="21"/>
      <c r="CB926" s="21"/>
      <c r="CC926" s="21"/>
      <c r="CD926" s="21"/>
      <c r="CE926" s="21"/>
      <c r="CF926" s="21"/>
      <c r="CG926" s="21"/>
      <c r="CH926" s="21"/>
      <c r="CI926" s="21"/>
      <c r="CJ926" s="21"/>
      <c r="CK926" s="21"/>
      <c r="CL926" s="21"/>
      <c r="CM926" s="21"/>
      <c r="CN926" s="21"/>
      <c r="CO926" s="21"/>
      <c r="CP926" s="21"/>
      <c r="CQ926" s="21"/>
    </row>
    <row r="927" spans="26:95">
      <c r="Z927" s="21"/>
      <c r="AA927" s="21"/>
      <c r="AB927" s="21"/>
      <c r="AC927" s="21"/>
      <c r="AD927" s="21"/>
      <c r="AE927" s="21"/>
      <c r="AF927" s="21"/>
      <c r="AG927" s="21"/>
      <c r="AH927" s="21"/>
      <c r="AI927" s="21"/>
      <c r="AJ927" s="21"/>
      <c r="AK927" s="21"/>
      <c r="AL927" s="21"/>
      <c r="AM927" s="21"/>
      <c r="AN927" s="21"/>
      <c r="AO927" s="21"/>
      <c r="AP927" s="21"/>
      <c r="AQ927" s="21"/>
      <c r="AR927" s="21"/>
      <c r="AS927" s="21"/>
      <c r="AT927" s="21"/>
      <c r="AU927" s="21"/>
      <c r="AV927" s="21"/>
      <c r="AW927" s="21"/>
      <c r="AX927" s="21"/>
      <c r="AY927" s="21"/>
      <c r="AZ927" s="21"/>
      <c r="BA927" s="21"/>
      <c r="BB927" s="21"/>
      <c r="BC927" s="21"/>
      <c r="BD927" s="21"/>
      <c r="BE927" s="21"/>
      <c r="BF927" s="21"/>
      <c r="BG927" s="21"/>
      <c r="BH927" s="21"/>
      <c r="BI927" s="21"/>
      <c r="BJ927" s="21"/>
      <c r="BK927" s="21"/>
      <c r="BL927" s="21"/>
      <c r="BM927" s="21"/>
      <c r="BN927" s="21"/>
      <c r="BO927" s="21"/>
      <c r="BP927" s="21"/>
      <c r="BQ927" s="21"/>
      <c r="BR927" s="21"/>
      <c r="BS927" s="21"/>
      <c r="BT927" s="21"/>
      <c r="BU927" s="21"/>
      <c r="BV927" s="21"/>
      <c r="BW927" s="21"/>
      <c r="BX927" s="21"/>
      <c r="BY927" s="21"/>
      <c r="BZ927" s="21"/>
      <c r="CA927" s="21"/>
      <c r="CB927" s="21"/>
      <c r="CC927" s="21"/>
      <c r="CD927" s="21"/>
      <c r="CE927" s="21"/>
      <c r="CF927" s="21"/>
      <c r="CG927" s="21"/>
      <c r="CH927" s="21"/>
      <c r="CI927" s="21"/>
      <c r="CJ927" s="21"/>
      <c r="CK927" s="21"/>
      <c r="CL927" s="21"/>
      <c r="CM927" s="21"/>
      <c r="CN927" s="21"/>
      <c r="CO927" s="21"/>
      <c r="CP927" s="21"/>
      <c r="CQ927" s="21"/>
    </row>
    <row r="928" spans="26:95">
      <c r="Z928" s="21"/>
      <c r="AA928" s="21"/>
      <c r="AB928" s="21"/>
      <c r="AC928" s="21"/>
      <c r="AD928" s="21"/>
      <c r="AE928" s="21"/>
      <c r="AF928" s="21"/>
      <c r="AG928" s="21"/>
      <c r="AH928" s="21"/>
      <c r="AI928" s="21"/>
      <c r="AJ928" s="21"/>
      <c r="AK928" s="21"/>
      <c r="AL928" s="21"/>
      <c r="AM928" s="21"/>
      <c r="AN928" s="21"/>
      <c r="AO928" s="21"/>
      <c r="AP928" s="21"/>
      <c r="AQ928" s="21"/>
      <c r="AR928" s="21"/>
      <c r="AS928" s="21"/>
      <c r="AT928" s="21"/>
      <c r="AU928" s="21"/>
      <c r="AV928" s="21"/>
      <c r="AW928" s="21"/>
      <c r="AX928" s="21"/>
      <c r="AY928" s="21"/>
      <c r="AZ928" s="21"/>
      <c r="BA928" s="21"/>
      <c r="BB928" s="21"/>
      <c r="BC928" s="21"/>
      <c r="BD928" s="21"/>
      <c r="BE928" s="21"/>
      <c r="BF928" s="21"/>
      <c r="BG928" s="21"/>
      <c r="BH928" s="21"/>
      <c r="BI928" s="21"/>
      <c r="BJ928" s="21"/>
      <c r="BK928" s="21"/>
      <c r="BL928" s="21"/>
      <c r="BM928" s="21"/>
      <c r="BN928" s="21"/>
      <c r="BO928" s="21"/>
      <c r="BP928" s="21"/>
      <c r="BQ928" s="21"/>
      <c r="BR928" s="21"/>
      <c r="BS928" s="21"/>
      <c r="BT928" s="21"/>
      <c r="BU928" s="21"/>
      <c r="BV928" s="21"/>
      <c r="BW928" s="21"/>
      <c r="BX928" s="21"/>
      <c r="BY928" s="21"/>
      <c r="BZ928" s="21"/>
      <c r="CA928" s="21"/>
      <c r="CB928" s="21"/>
      <c r="CC928" s="21"/>
      <c r="CD928" s="21"/>
      <c r="CE928" s="21"/>
      <c r="CF928" s="21"/>
      <c r="CG928" s="21"/>
      <c r="CH928" s="21"/>
      <c r="CI928" s="21"/>
      <c r="CJ928" s="21"/>
      <c r="CK928" s="21"/>
      <c r="CL928" s="21"/>
      <c r="CM928" s="21"/>
      <c r="CN928" s="21"/>
      <c r="CO928" s="21"/>
      <c r="CP928" s="21"/>
      <c r="CQ928" s="21"/>
    </row>
    <row r="929" spans="26:95">
      <c r="Z929" s="21"/>
      <c r="AA929" s="21"/>
      <c r="AB929" s="21"/>
      <c r="AC929" s="21"/>
      <c r="AD929" s="21"/>
      <c r="AE929" s="21"/>
      <c r="AF929" s="21"/>
      <c r="AG929" s="21"/>
      <c r="AH929" s="21"/>
      <c r="AI929" s="21"/>
      <c r="AJ929" s="21"/>
      <c r="AK929" s="21"/>
      <c r="AL929" s="21"/>
      <c r="AM929" s="21"/>
      <c r="AN929" s="21"/>
      <c r="AO929" s="21"/>
      <c r="AP929" s="21"/>
      <c r="AQ929" s="21"/>
      <c r="AR929" s="21"/>
      <c r="AS929" s="21"/>
      <c r="AT929" s="21"/>
      <c r="AU929" s="21"/>
      <c r="AV929" s="21"/>
      <c r="AW929" s="21"/>
      <c r="AX929" s="21"/>
      <c r="AY929" s="21"/>
      <c r="AZ929" s="21"/>
      <c r="BA929" s="21"/>
      <c r="BB929" s="21"/>
      <c r="BC929" s="21"/>
      <c r="BD929" s="21"/>
      <c r="BE929" s="21"/>
      <c r="BF929" s="21"/>
      <c r="BG929" s="21"/>
      <c r="BH929" s="21"/>
      <c r="BI929" s="21"/>
      <c r="BJ929" s="21"/>
      <c r="BK929" s="21"/>
      <c r="BL929" s="21"/>
      <c r="BM929" s="21"/>
      <c r="BN929" s="21"/>
      <c r="BO929" s="21"/>
      <c r="BP929" s="21"/>
      <c r="BQ929" s="21"/>
      <c r="BR929" s="21"/>
      <c r="BS929" s="21"/>
      <c r="BT929" s="21"/>
      <c r="BU929" s="21"/>
      <c r="BV929" s="21"/>
      <c r="BW929" s="21"/>
      <c r="BX929" s="21"/>
      <c r="BY929" s="21"/>
      <c r="BZ929" s="21"/>
      <c r="CA929" s="21"/>
      <c r="CB929" s="21"/>
      <c r="CC929" s="21"/>
      <c r="CD929" s="21"/>
      <c r="CE929" s="21"/>
      <c r="CF929" s="21"/>
      <c r="CG929" s="21"/>
      <c r="CH929" s="21"/>
      <c r="CI929" s="21"/>
      <c r="CJ929" s="21"/>
      <c r="CK929" s="21"/>
      <c r="CL929" s="21"/>
      <c r="CM929" s="21"/>
      <c r="CN929" s="21"/>
      <c r="CO929" s="21"/>
      <c r="CP929" s="21"/>
      <c r="CQ929" s="21"/>
    </row>
    <row r="930" spans="26:95">
      <c r="Z930" s="21"/>
      <c r="AA930" s="21"/>
      <c r="AB930" s="21"/>
      <c r="AC930" s="21"/>
      <c r="AD930" s="21"/>
      <c r="AE930" s="21"/>
      <c r="AF930" s="21"/>
      <c r="AG930" s="21"/>
      <c r="AH930" s="21"/>
      <c r="AI930" s="21"/>
      <c r="AJ930" s="21"/>
      <c r="AK930" s="21"/>
      <c r="AL930" s="21"/>
      <c r="AM930" s="21"/>
      <c r="AN930" s="21"/>
      <c r="AO930" s="21"/>
      <c r="AP930" s="21"/>
      <c r="AQ930" s="21"/>
      <c r="AR930" s="21"/>
      <c r="AS930" s="21"/>
      <c r="AT930" s="21"/>
      <c r="AU930" s="21"/>
      <c r="AV930" s="21"/>
      <c r="AW930" s="21"/>
      <c r="AX930" s="21"/>
      <c r="AY930" s="21"/>
      <c r="AZ930" s="21"/>
      <c r="BA930" s="21"/>
      <c r="BB930" s="21"/>
      <c r="BC930" s="21"/>
      <c r="BD930" s="21"/>
      <c r="BE930" s="21"/>
      <c r="BF930" s="21"/>
      <c r="BG930" s="21"/>
      <c r="BH930" s="21"/>
      <c r="BI930" s="21"/>
      <c r="BJ930" s="21"/>
      <c r="BK930" s="21"/>
      <c r="BL930" s="21"/>
      <c r="BM930" s="21"/>
      <c r="BN930" s="21"/>
      <c r="BO930" s="21"/>
      <c r="BP930" s="21"/>
      <c r="BQ930" s="21"/>
      <c r="BR930" s="21"/>
      <c r="BS930" s="21"/>
      <c r="BT930" s="21"/>
      <c r="BU930" s="21"/>
      <c r="BV930" s="21"/>
      <c r="BW930" s="21"/>
      <c r="BX930" s="21"/>
      <c r="BY930" s="21"/>
      <c r="BZ930" s="21"/>
      <c r="CA930" s="21"/>
      <c r="CB930" s="21"/>
      <c r="CC930" s="21"/>
      <c r="CD930" s="21"/>
      <c r="CE930" s="21"/>
      <c r="CF930" s="21"/>
      <c r="CG930" s="21"/>
      <c r="CH930" s="21"/>
      <c r="CI930" s="21"/>
      <c r="CJ930" s="21"/>
      <c r="CK930" s="21"/>
      <c r="CL930" s="21"/>
      <c r="CM930" s="21"/>
      <c r="CN930" s="21"/>
      <c r="CO930" s="21"/>
      <c r="CP930" s="21"/>
      <c r="CQ930" s="21"/>
    </row>
    <row r="931" spans="26:95">
      <c r="Z931" s="21"/>
      <c r="AA931" s="21"/>
      <c r="AB931" s="21"/>
      <c r="AC931" s="21"/>
      <c r="AD931" s="21"/>
      <c r="AE931" s="21"/>
      <c r="AF931" s="21"/>
      <c r="AG931" s="21"/>
      <c r="AH931" s="21"/>
      <c r="AI931" s="21"/>
      <c r="AJ931" s="21"/>
      <c r="AK931" s="21"/>
      <c r="AL931" s="21"/>
      <c r="AM931" s="21"/>
      <c r="AN931" s="21"/>
      <c r="AO931" s="21"/>
      <c r="AP931" s="21"/>
      <c r="AQ931" s="21"/>
      <c r="AR931" s="21"/>
      <c r="AS931" s="21"/>
      <c r="AT931" s="21"/>
      <c r="AU931" s="21"/>
      <c r="AV931" s="21"/>
      <c r="AW931" s="21"/>
      <c r="AX931" s="21"/>
      <c r="AY931" s="21"/>
      <c r="AZ931" s="21"/>
      <c r="BA931" s="21"/>
      <c r="BB931" s="21"/>
      <c r="BC931" s="21"/>
      <c r="BD931" s="21"/>
      <c r="BE931" s="21"/>
      <c r="BF931" s="21"/>
      <c r="BG931" s="21"/>
      <c r="BH931" s="21"/>
      <c r="BI931" s="21"/>
      <c r="BJ931" s="21"/>
      <c r="BK931" s="21"/>
      <c r="BL931" s="21"/>
      <c r="BM931" s="21"/>
      <c r="BN931" s="21"/>
      <c r="BO931" s="21"/>
      <c r="BP931" s="21"/>
      <c r="BQ931" s="21"/>
      <c r="BR931" s="21"/>
      <c r="BS931" s="21"/>
      <c r="BT931" s="21"/>
      <c r="BU931" s="21"/>
      <c r="BV931" s="21"/>
      <c r="BW931" s="21"/>
      <c r="BX931" s="21"/>
      <c r="BY931" s="21"/>
      <c r="BZ931" s="21"/>
      <c r="CA931" s="21"/>
      <c r="CB931" s="21"/>
      <c r="CC931" s="21"/>
      <c r="CD931" s="21"/>
      <c r="CE931" s="21"/>
      <c r="CF931" s="21"/>
      <c r="CG931" s="21"/>
      <c r="CH931" s="21"/>
      <c r="CI931" s="21"/>
      <c r="CJ931" s="21"/>
      <c r="CK931" s="21"/>
      <c r="CL931" s="21"/>
      <c r="CM931" s="21"/>
      <c r="CN931" s="21"/>
      <c r="CO931" s="21"/>
      <c r="CP931" s="21"/>
      <c r="CQ931" s="21"/>
    </row>
    <row r="932" spans="26:95">
      <c r="Z932" s="21"/>
      <c r="AA932" s="21"/>
      <c r="AB932" s="21"/>
      <c r="AC932" s="21"/>
      <c r="AD932" s="21"/>
      <c r="AE932" s="21"/>
      <c r="AF932" s="21"/>
      <c r="AG932" s="21"/>
      <c r="AH932" s="21"/>
      <c r="AI932" s="21"/>
      <c r="AJ932" s="21"/>
      <c r="AK932" s="21"/>
      <c r="AL932" s="21"/>
      <c r="AM932" s="21"/>
      <c r="AN932" s="21"/>
      <c r="AO932" s="21"/>
      <c r="AP932" s="21"/>
      <c r="AQ932" s="21"/>
      <c r="AR932" s="21"/>
      <c r="AS932" s="21"/>
      <c r="AT932" s="21"/>
      <c r="AU932" s="21"/>
      <c r="AV932" s="21"/>
      <c r="AW932" s="21"/>
      <c r="AX932" s="21"/>
      <c r="AY932" s="21"/>
      <c r="AZ932" s="21"/>
      <c r="BA932" s="21"/>
      <c r="BB932" s="21"/>
      <c r="BC932" s="21"/>
      <c r="BD932" s="21"/>
      <c r="BE932" s="21"/>
      <c r="BF932" s="21"/>
      <c r="BG932" s="21"/>
      <c r="BH932" s="21"/>
      <c r="BI932" s="21"/>
      <c r="BJ932" s="21"/>
      <c r="BK932" s="21"/>
      <c r="BL932" s="21"/>
      <c r="BM932" s="21"/>
      <c r="BN932" s="21"/>
      <c r="BO932" s="21"/>
      <c r="BP932" s="21"/>
      <c r="BQ932" s="21"/>
      <c r="BR932" s="21"/>
      <c r="BS932" s="21"/>
      <c r="BT932" s="21"/>
      <c r="BU932" s="21"/>
      <c r="BV932" s="21"/>
      <c r="BW932" s="21"/>
      <c r="BX932" s="21"/>
      <c r="BY932" s="21"/>
      <c r="BZ932" s="21"/>
      <c r="CA932" s="21"/>
      <c r="CB932" s="21"/>
      <c r="CC932" s="21"/>
      <c r="CD932" s="21"/>
      <c r="CE932" s="21"/>
      <c r="CF932" s="21"/>
      <c r="CG932" s="21"/>
      <c r="CH932" s="21"/>
      <c r="CI932" s="21"/>
      <c r="CJ932" s="21"/>
      <c r="CK932" s="21"/>
      <c r="CL932" s="21"/>
      <c r="CM932" s="21"/>
      <c r="CN932" s="21"/>
      <c r="CO932" s="21"/>
      <c r="CP932" s="21"/>
      <c r="CQ932" s="21"/>
    </row>
    <row r="933" spans="26:95">
      <c r="Z933" s="21"/>
      <c r="AA933" s="21"/>
      <c r="AB933" s="21"/>
      <c r="AC933" s="21"/>
      <c r="AD933" s="21"/>
      <c r="AE933" s="21"/>
      <c r="AF933" s="21"/>
      <c r="AG933" s="21"/>
      <c r="AH933" s="21"/>
      <c r="AI933" s="21"/>
      <c r="AJ933" s="21"/>
      <c r="AK933" s="21"/>
      <c r="AL933" s="21"/>
      <c r="AM933" s="21"/>
      <c r="AN933" s="21"/>
      <c r="AO933" s="21"/>
      <c r="AP933" s="21"/>
      <c r="AQ933" s="21"/>
      <c r="AR933" s="21"/>
      <c r="AS933" s="21"/>
      <c r="AT933" s="21"/>
      <c r="AU933" s="21"/>
      <c r="AV933" s="21"/>
      <c r="AW933" s="21"/>
      <c r="AX933" s="21"/>
      <c r="AY933" s="21"/>
      <c r="AZ933" s="21"/>
      <c r="BA933" s="21"/>
      <c r="BB933" s="21"/>
      <c r="BC933" s="21"/>
      <c r="BD933" s="21"/>
      <c r="BE933" s="21"/>
      <c r="BF933" s="21"/>
      <c r="BG933" s="21"/>
      <c r="BH933" s="21"/>
      <c r="BI933" s="21"/>
      <c r="BJ933" s="21"/>
      <c r="BK933" s="21"/>
      <c r="BL933" s="21"/>
      <c r="BM933" s="21"/>
      <c r="BN933" s="21"/>
      <c r="BO933" s="21"/>
      <c r="BP933" s="21"/>
      <c r="BQ933" s="21"/>
      <c r="BR933" s="21"/>
      <c r="BS933" s="21"/>
      <c r="BT933" s="21"/>
      <c r="BU933" s="21"/>
      <c r="BV933" s="21"/>
      <c r="BW933" s="21"/>
      <c r="BX933" s="21"/>
      <c r="BY933" s="21"/>
      <c r="BZ933" s="21"/>
      <c r="CA933" s="21"/>
      <c r="CB933" s="21"/>
      <c r="CC933" s="21"/>
      <c r="CD933" s="21"/>
      <c r="CE933" s="21"/>
      <c r="CF933" s="21"/>
      <c r="CG933" s="21"/>
      <c r="CH933" s="21"/>
      <c r="CI933" s="21"/>
      <c r="CJ933" s="21"/>
      <c r="CK933" s="21"/>
      <c r="CL933" s="21"/>
      <c r="CM933" s="21"/>
      <c r="CN933" s="21"/>
      <c r="CO933" s="21"/>
      <c r="CP933" s="21"/>
      <c r="CQ933" s="21"/>
    </row>
    <row r="934" spans="26:95">
      <c r="Z934" s="21"/>
      <c r="AA934" s="21"/>
      <c r="AB934" s="21"/>
      <c r="AC934" s="21"/>
      <c r="AD934" s="21"/>
      <c r="AE934" s="21"/>
      <c r="AF934" s="21"/>
      <c r="AG934" s="21"/>
      <c r="AH934" s="21"/>
      <c r="AI934" s="21"/>
      <c r="AJ934" s="21"/>
      <c r="AK934" s="21"/>
      <c r="AL934" s="21"/>
      <c r="AM934" s="21"/>
      <c r="AN934" s="21"/>
      <c r="AO934" s="21"/>
      <c r="AP934" s="21"/>
      <c r="AQ934" s="21"/>
      <c r="AR934" s="21"/>
      <c r="AS934" s="21"/>
      <c r="AT934" s="21"/>
      <c r="AU934" s="21"/>
      <c r="AV934" s="21"/>
      <c r="AW934" s="21"/>
      <c r="AX934" s="21"/>
      <c r="AY934" s="21"/>
      <c r="AZ934" s="21"/>
      <c r="BA934" s="21"/>
      <c r="BB934" s="21"/>
      <c r="BC934" s="21"/>
      <c r="BD934" s="21"/>
      <c r="BE934" s="21"/>
      <c r="BF934" s="21"/>
      <c r="BG934" s="21"/>
      <c r="BH934" s="21"/>
      <c r="BI934" s="21"/>
      <c r="BJ934" s="21"/>
      <c r="BK934" s="21"/>
      <c r="BL934" s="21"/>
      <c r="BM934" s="21"/>
      <c r="BN934" s="21"/>
      <c r="BO934" s="21"/>
      <c r="BP934" s="21"/>
      <c r="BQ934" s="21"/>
      <c r="BR934" s="21"/>
      <c r="BS934" s="21"/>
      <c r="BT934" s="21"/>
      <c r="BU934" s="21"/>
      <c r="BV934" s="21"/>
      <c r="BW934" s="21"/>
      <c r="BX934" s="21"/>
      <c r="BY934" s="21"/>
      <c r="BZ934" s="21"/>
      <c r="CA934" s="21"/>
      <c r="CB934" s="21"/>
      <c r="CC934" s="21"/>
      <c r="CD934" s="21"/>
      <c r="CE934" s="21"/>
      <c r="CF934" s="21"/>
      <c r="CG934" s="21"/>
      <c r="CH934" s="21"/>
      <c r="CI934" s="21"/>
      <c r="CJ934" s="21"/>
      <c r="CK934" s="21"/>
      <c r="CL934" s="21"/>
      <c r="CM934" s="21"/>
      <c r="CN934" s="21"/>
      <c r="CO934" s="21"/>
      <c r="CP934" s="21"/>
      <c r="CQ934" s="21"/>
    </row>
    <row r="935" spans="26:95">
      <c r="Z935" s="21"/>
      <c r="AA935" s="21"/>
      <c r="AB935" s="21"/>
      <c r="AC935" s="21"/>
      <c r="AD935" s="21"/>
      <c r="AE935" s="21"/>
      <c r="AF935" s="21"/>
      <c r="AG935" s="21"/>
      <c r="AH935" s="21"/>
      <c r="AI935" s="21"/>
      <c r="AJ935" s="21"/>
      <c r="AK935" s="21"/>
      <c r="AL935" s="21"/>
      <c r="AM935" s="21"/>
      <c r="AN935" s="21"/>
      <c r="AO935" s="21"/>
      <c r="AP935" s="21"/>
      <c r="AQ935" s="21"/>
      <c r="AR935" s="21"/>
      <c r="AS935" s="21"/>
      <c r="AT935" s="21"/>
      <c r="AU935" s="21"/>
      <c r="AV935" s="21"/>
      <c r="AW935" s="21"/>
      <c r="AX935" s="21"/>
      <c r="AY935" s="21"/>
      <c r="AZ935" s="21"/>
      <c r="BA935" s="21"/>
      <c r="BB935" s="21"/>
      <c r="BC935" s="21"/>
      <c r="BD935" s="21"/>
      <c r="BE935" s="21"/>
      <c r="BF935" s="21"/>
      <c r="BG935" s="21"/>
      <c r="BH935" s="21"/>
      <c r="BI935" s="21"/>
      <c r="BJ935" s="21"/>
      <c r="BK935" s="21"/>
      <c r="BL935" s="21"/>
      <c r="BM935" s="21"/>
      <c r="BN935" s="21"/>
      <c r="BO935" s="21"/>
      <c r="BP935" s="21"/>
      <c r="BQ935" s="21"/>
      <c r="BR935" s="21"/>
      <c r="BS935" s="21"/>
      <c r="BT935" s="21"/>
      <c r="BU935" s="21"/>
      <c r="BV935" s="21"/>
      <c r="BW935" s="21"/>
      <c r="BX935" s="21"/>
      <c r="BY935" s="21"/>
      <c r="BZ935" s="21"/>
      <c r="CA935" s="21"/>
      <c r="CB935" s="21"/>
      <c r="CC935" s="21"/>
      <c r="CD935" s="21"/>
      <c r="CE935" s="21"/>
      <c r="CF935" s="21"/>
      <c r="CG935" s="21"/>
      <c r="CH935" s="21"/>
      <c r="CI935" s="21"/>
      <c r="CJ935" s="21"/>
      <c r="CK935" s="21"/>
      <c r="CL935" s="21"/>
      <c r="CM935" s="21"/>
      <c r="CN935" s="21"/>
      <c r="CO935" s="21"/>
      <c r="CP935" s="21"/>
      <c r="CQ935" s="21"/>
    </row>
    <row r="936" spans="26:95">
      <c r="Z936" s="21"/>
      <c r="AA936" s="21"/>
      <c r="AB936" s="21"/>
      <c r="AC936" s="21"/>
      <c r="AD936" s="21"/>
      <c r="AE936" s="21"/>
      <c r="AF936" s="21"/>
      <c r="AG936" s="21"/>
      <c r="AH936" s="21"/>
      <c r="AI936" s="21"/>
      <c r="AJ936" s="21"/>
      <c r="AK936" s="21"/>
      <c r="AL936" s="21"/>
      <c r="AM936" s="21"/>
      <c r="AN936" s="21"/>
      <c r="AO936" s="21"/>
      <c r="AP936" s="21"/>
      <c r="AQ936" s="21"/>
      <c r="AR936" s="21"/>
      <c r="AS936" s="21"/>
      <c r="AT936" s="21"/>
      <c r="AU936" s="21"/>
      <c r="AV936" s="21"/>
      <c r="AW936" s="21"/>
      <c r="AX936" s="21"/>
      <c r="AY936" s="21"/>
      <c r="AZ936" s="21"/>
      <c r="BA936" s="21"/>
      <c r="BB936" s="21"/>
      <c r="BC936" s="21"/>
      <c r="BD936" s="21"/>
      <c r="BE936" s="21"/>
      <c r="BF936" s="21"/>
      <c r="BG936" s="21"/>
      <c r="BH936" s="21"/>
      <c r="BI936" s="21"/>
      <c r="BJ936" s="21"/>
      <c r="BK936" s="21"/>
      <c r="BL936" s="21"/>
      <c r="BM936" s="21"/>
      <c r="BN936" s="21"/>
      <c r="BO936" s="21"/>
      <c r="BP936" s="21"/>
      <c r="BQ936" s="21"/>
      <c r="BR936" s="21"/>
      <c r="BS936" s="21"/>
      <c r="BT936" s="21"/>
      <c r="BU936" s="21"/>
      <c r="BV936" s="21"/>
      <c r="BW936" s="21"/>
      <c r="BX936" s="21"/>
      <c r="BY936" s="21"/>
      <c r="BZ936" s="21"/>
      <c r="CA936" s="21"/>
      <c r="CB936" s="21"/>
      <c r="CC936" s="21"/>
      <c r="CD936" s="21"/>
      <c r="CE936" s="21"/>
      <c r="CF936" s="21"/>
      <c r="CG936" s="21"/>
      <c r="CH936" s="21"/>
      <c r="CI936" s="21"/>
      <c r="CJ936" s="21"/>
      <c r="CK936" s="21"/>
      <c r="CL936" s="21"/>
      <c r="CM936" s="21"/>
      <c r="CN936" s="21"/>
      <c r="CO936" s="21"/>
      <c r="CP936" s="21"/>
      <c r="CQ936" s="21"/>
    </row>
    <row r="937" spans="26:95">
      <c r="Z937" s="21"/>
      <c r="AA937" s="21"/>
      <c r="AB937" s="21"/>
      <c r="AC937" s="21"/>
      <c r="AD937" s="21"/>
      <c r="AE937" s="21"/>
      <c r="AF937" s="21"/>
      <c r="AG937" s="21"/>
      <c r="AH937" s="21"/>
      <c r="AI937" s="21"/>
      <c r="AJ937" s="21"/>
      <c r="AK937" s="21"/>
      <c r="AL937" s="21"/>
      <c r="AM937" s="21"/>
      <c r="AN937" s="21"/>
      <c r="AO937" s="21"/>
      <c r="AP937" s="21"/>
      <c r="AQ937" s="21"/>
      <c r="AR937" s="21"/>
      <c r="AS937" s="21"/>
      <c r="AT937" s="21"/>
      <c r="AU937" s="21"/>
      <c r="AV937" s="21"/>
      <c r="AW937" s="21"/>
      <c r="AX937" s="21"/>
      <c r="AY937" s="21"/>
      <c r="AZ937" s="21"/>
      <c r="BA937" s="21"/>
      <c r="BB937" s="21"/>
      <c r="BC937" s="21"/>
      <c r="BD937" s="21"/>
      <c r="BE937" s="21"/>
      <c r="BF937" s="21"/>
      <c r="BG937" s="21"/>
      <c r="BH937" s="21"/>
      <c r="BI937" s="21"/>
      <c r="BJ937" s="21"/>
      <c r="BK937" s="21"/>
      <c r="BL937" s="21"/>
      <c r="BM937" s="21"/>
      <c r="BN937" s="21"/>
      <c r="BO937" s="21"/>
      <c r="BP937" s="21"/>
      <c r="BQ937" s="21"/>
      <c r="BR937" s="21"/>
      <c r="BS937" s="21"/>
      <c r="BT937" s="21"/>
      <c r="BU937" s="21"/>
      <c r="BV937" s="21"/>
      <c r="BW937" s="21"/>
      <c r="BX937" s="21"/>
      <c r="BY937" s="21"/>
      <c r="BZ937" s="21"/>
      <c r="CA937" s="21"/>
      <c r="CB937" s="21"/>
      <c r="CC937" s="21"/>
      <c r="CD937" s="21"/>
      <c r="CE937" s="21"/>
      <c r="CF937" s="21"/>
      <c r="CG937" s="21"/>
      <c r="CH937" s="21"/>
      <c r="CI937" s="21"/>
      <c r="CJ937" s="21"/>
      <c r="CK937" s="21"/>
      <c r="CL937" s="21"/>
      <c r="CM937" s="21"/>
      <c r="CN937" s="21"/>
      <c r="CO937" s="21"/>
      <c r="CP937" s="21"/>
      <c r="CQ937" s="21"/>
    </row>
    <row r="938" spans="26:95">
      <c r="Z938" s="21"/>
      <c r="AA938" s="21"/>
      <c r="AB938" s="21"/>
      <c r="AC938" s="21"/>
      <c r="AD938" s="21"/>
      <c r="AE938" s="21"/>
      <c r="AF938" s="21"/>
      <c r="AG938" s="21"/>
      <c r="AH938" s="21"/>
      <c r="AI938" s="21"/>
      <c r="AJ938" s="21"/>
      <c r="AK938" s="21"/>
      <c r="AL938" s="21"/>
      <c r="AM938" s="21"/>
      <c r="AN938" s="21"/>
      <c r="AO938" s="21"/>
      <c r="AP938" s="21"/>
      <c r="AQ938" s="21"/>
      <c r="AR938" s="21"/>
      <c r="AS938" s="21"/>
      <c r="AT938" s="21"/>
      <c r="AU938" s="21"/>
      <c r="AV938" s="21"/>
      <c r="AW938" s="21"/>
      <c r="AX938" s="21"/>
      <c r="AY938" s="21"/>
      <c r="AZ938" s="21"/>
      <c r="BA938" s="21"/>
      <c r="BB938" s="21"/>
      <c r="BC938" s="21"/>
      <c r="BD938" s="21"/>
      <c r="BE938" s="21"/>
      <c r="BF938" s="21"/>
      <c r="BG938" s="21"/>
      <c r="BH938" s="21"/>
      <c r="BI938" s="21"/>
      <c r="BJ938" s="21"/>
      <c r="BK938" s="21"/>
      <c r="BL938" s="21"/>
      <c r="BM938" s="21"/>
      <c r="BN938" s="21"/>
      <c r="BO938" s="21"/>
      <c r="BP938" s="21"/>
      <c r="BQ938" s="21"/>
      <c r="BR938" s="21"/>
      <c r="BS938" s="21"/>
      <c r="BT938" s="21"/>
      <c r="BU938" s="21"/>
      <c r="BV938" s="21"/>
      <c r="BW938" s="21"/>
      <c r="BX938" s="21"/>
      <c r="BY938" s="21"/>
      <c r="BZ938" s="21"/>
      <c r="CA938" s="21"/>
      <c r="CB938" s="21"/>
      <c r="CC938" s="21"/>
      <c r="CD938" s="21"/>
      <c r="CE938" s="21"/>
      <c r="CF938" s="21"/>
      <c r="CG938" s="21"/>
      <c r="CH938" s="21"/>
      <c r="CI938" s="21"/>
      <c r="CJ938" s="21"/>
      <c r="CK938" s="21"/>
      <c r="CL938" s="21"/>
      <c r="CM938" s="21"/>
      <c r="CN938" s="21"/>
      <c r="CO938" s="21"/>
      <c r="CP938" s="21"/>
      <c r="CQ938" s="21"/>
    </row>
    <row r="939" spans="26:95">
      <c r="Z939" s="21"/>
      <c r="AA939" s="21"/>
      <c r="AB939" s="21"/>
      <c r="AC939" s="21"/>
      <c r="AD939" s="21"/>
      <c r="AE939" s="21"/>
      <c r="AF939" s="21"/>
      <c r="AG939" s="21"/>
      <c r="AH939" s="21"/>
      <c r="AI939" s="21"/>
      <c r="AJ939" s="21"/>
      <c r="AK939" s="21"/>
      <c r="AL939" s="21"/>
      <c r="AM939" s="21"/>
      <c r="AN939" s="21"/>
      <c r="AO939" s="21"/>
      <c r="AP939" s="21"/>
      <c r="AQ939" s="21"/>
      <c r="AR939" s="21"/>
      <c r="AS939" s="21"/>
      <c r="AT939" s="21"/>
      <c r="AU939" s="21"/>
      <c r="AV939" s="21"/>
      <c r="AW939" s="21"/>
      <c r="AX939" s="21"/>
      <c r="AY939" s="21"/>
      <c r="AZ939" s="21"/>
      <c r="BA939" s="21"/>
      <c r="BB939" s="21"/>
      <c r="BC939" s="21"/>
      <c r="BD939" s="21"/>
      <c r="BE939" s="21"/>
      <c r="BF939" s="21"/>
      <c r="BG939" s="21"/>
      <c r="BH939" s="21"/>
      <c r="BI939" s="21"/>
      <c r="BJ939" s="21"/>
      <c r="BK939" s="21"/>
      <c r="BL939" s="21"/>
      <c r="BM939" s="21"/>
      <c r="BN939" s="21"/>
      <c r="BO939" s="21"/>
      <c r="BP939" s="21"/>
      <c r="BQ939" s="21"/>
      <c r="BR939" s="21"/>
      <c r="BS939" s="21"/>
      <c r="BT939" s="21"/>
      <c r="BU939" s="21"/>
      <c r="BV939" s="21"/>
      <c r="BW939" s="21"/>
      <c r="BX939" s="21"/>
      <c r="BY939" s="21"/>
      <c r="BZ939" s="21"/>
      <c r="CA939" s="21"/>
      <c r="CB939" s="21"/>
      <c r="CC939" s="21"/>
      <c r="CD939" s="21"/>
      <c r="CE939" s="21"/>
      <c r="CF939" s="21"/>
      <c r="CG939" s="21"/>
      <c r="CH939" s="21"/>
      <c r="CI939" s="21"/>
      <c r="CJ939" s="21"/>
      <c r="CK939" s="21"/>
      <c r="CL939" s="21"/>
      <c r="CM939" s="21"/>
      <c r="CN939" s="21"/>
      <c r="CO939" s="21"/>
      <c r="CP939" s="21"/>
      <c r="CQ939" s="21"/>
    </row>
    <row r="940" spans="26:95">
      <c r="Z940" s="21"/>
      <c r="AA940" s="21"/>
      <c r="AB940" s="21"/>
      <c r="AC940" s="21"/>
      <c r="AD940" s="21"/>
      <c r="AE940" s="21"/>
      <c r="AF940" s="21"/>
      <c r="AG940" s="21"/>
      <c r="AH940" s="21"/>
      <c r="AI940" s="21"/>
      <c r="AJ940" s="21"/>
      <c r="AK940" s="21"/>
      <c r="AL940" s="21"/>
      <c r="AM940" s="21"/>
      <c r="AN940" s="21"/>
      <c r="AO940" s="21"/>
      <c r="AP940" s="21"/>
      <c r="AQ940" s="21"/>
      <c r="AR940" s="21"/>
      <c r="AS940" s="21"/>
      <c r="AT940" s="21"/>
      <c r="AU940" s="21"/>
      <c r="AV940" s="21"/>
      <c r="AW940" s="21"/>
      <c r="AX940" s="21"/>
      <c r="AY940" s="21"/>
      <c r="AZ940" s="21"/>
      <c r="BA940" s="21"/>
      <c r="BB940" s="21"/>
      <c r="BC940" s="21"/>
      <c r="BD940" s="21"/>
      <c r="BE940" s="21"/>
      <c r="BF940" s="21"/>
      <c r="BG940" s="21"/>
      <c r="BH940" s="21"/>
      <c r="BI940" s="21"/>
      <c r="BJ940" s="21"/>
      <c r="BK940" s="21"/>
      <c r="BL940" s="21"/>
      <c r="BM940" s="21"/>
      <c r="BN940" s="21"/>
      <c r="BO940" s="21"/>
      <c r="BP940" s="21"/>
      <c r="BQ940" s="21"/>
      <c r="BR940" s="21"/>
      <c r="BS940" s="21"/>
      <c r="BT940" s="21"/>
      <c r="BU940" s="21"/>
      <c r="BV940" s="21"/>
      <c r="BW940" s="21"/>
      <c r="BX940" s="21"/>
      <c r="BY940" s="21"/>
      <c r="BZ940" s="21"/>
      <c r="CA940" s="21"/>
      <c r="CB940" s="21"/>
      <c r="CC940" s="21"/>
      <c r="CD940" s="21"/>
      <c r="CE940" s="21"/>
      <c r="CF940" s="21"/>
      <c r="CG940" s="21"/>
      <c r="CH940" s="21"/>
      <c r="CI940" s="21"/>
      <c r="CJ940" s="21"/>
      <c r="CK940" s="21"/>
      <c r="CL940" s="21"/>
      <c r="CM940" s="21"/>
      <c r="CN940" s="21"/>
      <c r="CO940" s="21"/>
      <c r="CP940" s="21"/>
      <c r="CQ940" s="21"/>
    </row>
    <row r="941" spans="26:95">
      <c r="Z941" s="21"/>
      <c r="AA941" s="21"/>
      <c r="AB941" s="21"/>
      <c r="AC941" s="21"/>
      <c r="AD941" s="21"/>
      <c r="AE941" s="21"/>
      <c r="AF941" s="21"/>
      <c r="AG941" s="21"/>
      <c r="AH941" s="21"/>
      <c r="AI941" s="21"/>
      <c r="AJ941" s="21"/>
      <c r="AK941" s="21"/>
      <c r="AL941" s="21"/>
      <c r="AM941" s="21"/>
      <c r="AN941" s="21"/>
      <c r="AO941" s="21"/>
      <c r="AP941" s="21"/>
      <c r="AQ941" s="21"/>
      <c r="AR941" s="21"/>
      <c r="AS941" s="21"/>
      <c r="AT941" s="21"/>
      <c r="AU941" s="21"/>
      <c r="AV941" s="21"/>
      <c r="AW941" s="21"/>
      <c r="AX941" s="21"/>
      <c r="AY941" s="21"/>
      <c r="AZ941" s="21"/>
      <c r="BA941" s="21"/>
      <c r="BB941" s="21"/>
      <c r="BC941" s="21"/>
      <c r="BD941" s="21"/>
      <c r="BE941" s="21"/>
      <c r="BF941" s="21"/>
      <c r="BG941" s="21"/>
      <c r="BH941" s="21"/>
      <c r="BI941" s="21"/>
      <c r="BJ941" s="21"/>
      <c r="BK941" s="21"/>
      <c r="BL941" s="21"/>
      <c r="BM941" s="21"/>
      <c r="BN941" s="21"/>
      <c r="BO941" s="21"/>
      <c r="BP941" s="21"/>
      <c r="BQ941" s="21"/>
      <c r="BR941" s="21"/>
      <c r="BS941" s="21"/>
      <c r="BT941" s="21"/>
      <c r="BU941" s="21"/>
      <c r="BV941" s="21"/>
      <c r="BW941" s="21"/>
      <c r="BX941" s="21"/>
      <c r="BY941" s="21"/>
      <c r="BZ941" s="21"/>
      <c r="CA941" s="21"/>
      <c r="CB941" s="21"/>
      <c r="CC941" s="21"/>
      <c r="CD941" s="21"/>
      <c r="CE941" s="21"/>
      <c r="CF941" s="21"/>
      <c r="CG941" s="21"/>
      <c r="CH941" s="21"/>
      <c r="CI941" s="21"/>
      <c r="CJ941" s="21"/>
      <c r="CK941" s="21"/>
      <c r="CL941" s="21"/>
      <c r="CM941" s="21"/>
      <c r="CN941" s="21"/>
      <c r="CO941" s="21"/>
      <c r="CP941" s="21"/>
      <c r="CQ941" s="21"/>
    </row>
    <row r="942" spans="26:95">
      <c r="Z942" s="21"/>
      <c r="AA942" s="21"/>
      <c r="AB942" s="21"/>
      <c r="AC942" s="21"/>
      <c r="AD942" s="21"/>
      <c r="AE942" s="21"/>
      <c r="AF942" s="21"/>
      <c r="AG942" s="21"/>
      <c r="AH942" s="21"/>
      <c r="AI942" s="21"/>
      <c r="AJ942" s="21"/>
      <c r="AK942" s="21"/>
      <c r="AL942" s="21"/>
      <c r="AM942" s="21"/>
      <c r="AN942" s="21"/>
      <c r="AO942" s="21"/>
      <c r="AP942" s="21"/>
      <c r="AQ942" s="21"/>
      <c r="AR942" s="21"/>
      <c r="AS942" s="21"/>
      <c r="AT942" s="21"/>
      <c r="AU942" s="21"/>
      <c r="AV942" s="21"/>
      <c r="AW942" s="21"/>
      <c r="AX942" s="21"/>
      <c r="AY942" s="21"/>
      <c r="AZ942" s="21"/>
      <c r="BA942" s="21"/>
      <c r="BB942" s="21"/>
      <c r="BC942" s="21"/>
      <c r="BD942" s="21"/>
      <c r="BE942" s="21"/>
      <c r="BF942" s="21"/>
      <c r="BG942" s="21"/>
      <c r="BH942" s="21"/>
      <c r="BI942" s="21"/>
      <c r="BJ942" s="21"/>
      <c r="BK942" s="21"/>
      <c r="BL942" s="21"/>
      <c r="BM942" s="21"/>
      <c r="BN942" s="21"/>
      <c r="BO942" s="21"/>
      <c r="BP942" s="21"/>
      <c r="BQ942" s="21"/>
      <c r="BR942" s="21"/>
      <c r="BS942" s="21"/>
      <c r="BT942" s="21"/>
      <c r="BU942" s="21"/>
      <c r="BV942" s="21"/>
      <c r="BW942" s="21"/>
      <c r="BX942" s="21"/>
      <c r="BY942" s="21"/>
      <c r="BZ942" s="21"/>
      <c r="CA942" s="21"/>
      <c r="CB942" s="21"/>
      <c r="CC942" s="21"/>
      <c r="CD942" s="21"/>
      <c r="CE942" s="21"/>
      <c r="CF942" s="21"/>
      <c r="CG942" s="21"/>
      <c r="CH942" s="21"/>
      <c r="CI942" s="21"/>
      <c r="CJ942" s="21"/>
      <c r="CK942" s="21"/>
      <c r="CL942" s="21"/>
      <c r="CM942" s="21"/>
      <c r="CN942" s="21"/>
      <c r="CO942" s="21"/>
      <c r="CP942" s="21"/>
      <c r="CQ942" s="21"/>
    </row>
    <row r="943" spans="26:95">
      <c r="Z943" s="21"/>
      <c r="AA943" s="21"/>
      <c r="AB943" s="21"/>
      <c r="AC943" s="21"/>
      <c r="AD943" s="21"/>
      <c r="AE943" s="21"/>
      <c r="AF943" s="21"/>
      <c r="AG943" s="21"/>
      <c r="AH943" s="21"/>
      <c r="AI943" s="21"/>
      <c r="AJ943" s="21"/>
      <c r="AK943" s="21"/>
      <c r="AL943" s="21"/>
      <c r="AM943" s="21"/>
      <c r="AN943" s="21"/>
      <c r="AO943" s="21"/>
      <c r="AP943" s="21"/>
      <c r="AQ943" s="21"/>
      <c r="AR943" s="21"/>
      <c r="AS943" s="21"/>
      <c r="AT943" s="21"/>
      <c r="AU943" s="21"/>
      <c r="AV943" s="21"/>
      <c r="AW943" s="21"/>
      <c r="AX943" s="21"/>
      <c r="AY943" s="21"/>
      <c r="AZ943" s="21"/>
      <c r="BA943" s="21"/>
      <c r="BB943" s="21"/>
      <c r="BC943" s="21"/>
      <c r="BD943" s="21"/>
      <c r="BE943" s="21"/>
      <c r="BF943" s="21"/>
      <c r="BG943" s="21"/>
      <c r="BH943" s="21"/>
      <c r="BI943" s="21"/>
      <c r="BJ943" s="21"/>
      <c r="BK943" s="21"/>
      <c r="BL943" s="21"/>
      <c r="BM943" s="21"/>
      <c r="BN943" s="21"/>
      <c r="BO943" s="21"/>
      <c r="BP943" s="21"/>
      <c r="BQ943" s="21"/>
      <c r="BR943" s="21"/>
      <c r="BS943" s="21"/>
      <c r="BT943" s="21"/>
      <c r="BU943" s="21"/>
      <c r="BV943" s="21"/>
      <c r="BW943" s="21"/>
      <c r="BX943" s="21"/>
      <c r="BY943" s="21"/>
      <c r="BZ943" s="21"/>
      <c r="CA943" s="21"/>
      <c r="CB943" s="21"/>
      <c r="CC943" s="21"/>
      <c r="CD943" s="21"/>
      <c r="CE943" s="21"/>
      <c r="CF943" s="21"/>
      <c r="CG943" s="21"/>
      <c r="CH943" s="21"/>
      <c r="CI943" s="21"/>
      <c r="CJ943" s="21"/>
      <c r="CK943" s="21"/>
      <c r="CL943" s="21"/>
      <c r="CM943" s="21"/>
      <c r="CN943" s="21"/>
      <c r="CO943" s="21"/>
      <c r="CP943" s="21"/>
      <c r="CQ943" s="21"/>
    </row>
    <row r="944" spans="26:95">
      <c r="Z944" s="21"/>
      <c r="AA944" s="21"/>
      <c r="AB944" s="21"/>
      <c r="AC944" s="21"/>
      <c r="AD944" s="21"/>
      <c r="AE944" s="21"/>
      <c r="AF944" s="21"/>
      <c r="AG944" s="21"/>
      <c r="AH944" s="21"/>
      <c r="AI944" s="21"/>
      <c r="AJ944" s="21"/>
      <c r="AK944" s="21"/>
      <c r="AL944" s="21"/>
      <c r="AM944" s="21"/>
      <c r="AN944" s="21"/>
      <c r="AO944" s="21"/>
      <c r="AP944" s="21"/>
      <c r="AQ944" s="21"/>
      <c r="AR944" s="21"/>
      <c r="AS944" s="21"/>
      <c r="AT944" s="21"/>
      <c r="AU944" s="21"/>
      <c r="AV944" s="21"/>
      <c r="AW944" s="21"/>
      <c r="AX944" s="21"/>
      <c r="AY944" s="21"/>
      <c r="AZ944" s="21"/>
      <c r="BA944" s="21"/>
      <c r="BB944" s="21"/>
      <c r="BC944" s="21"/>
      <c r="BD944" s="21"/>
      <c r="BE944" s="21"/>
      <c r="BF944" s="21"/>
      <c r="BG944" s="21"/>
      <c r="BH944" s="21"/>
      <c r="BI944" s="21"/>
      <c r="BJ944" s="21"/>
      <c r="BK944" s="21"/>
      <c r="BL944" s="21"/>
      <c r="BM944" s="21"/>
      <c r="BN944" s="21"/>
      <c r="BO944" s="21"/>
      <c r="BP944" s="21"/>
      <c r="BQ944" s="21"/>
      <c r="BR944" s="21"/>
      <c r="BS944" s="21"/>
      <c r="BT944" s="21"/>
      <c r="BU944" s="21"/>
      <c r="BV944" s="21"/>
      <c r="BW944" s="21"/>
      <c r="BX944" s="21"/>
      <c r="BY944" s="21"/>
      <c r="BZ944" s="21"/>
      <c r="CA944" s="21"/>
      <c r="CB944" s="21"/>
      <c r="CC944" s="21"/>
      <c r="CD944" s="21"/>
      <c r="CE944" s="21"/>
      <c r="CF944" s="21"/>
      <c r="CG944" s="21"/>
      <c r="CH944" s="21"/>
      <c r="CI944" s="21"/>
      <c r="CJ944" s="21"/>
      <c r="CK944" s="21"/>
      <c r="CL944" s="21"/>
      <c r="CM944" s="21"/>
      <c r="CN944" s="21"/>
      <c r="CO944" s="21"/>
      <c r="CP944" s="21"/>
      <c r="CQ944" s="21"/>
    </row>
    <row r="945" spans="26:95">
      <c r="Z945" s="21"/>
      <c r="AA945" s="21"/>
      <c r="AB945" s="21"/>
      <c r="AC945" s="21"/>
      <c r="AD945" s="21"/>
      <c r="AE945" s="21"/>
      <c r="AF945" s="21"/>
      <c r="AG945" s="21"/>
      <c r="AH945" s="21"/>
      <c r="AI945" s="21"/>
      <c r="AJ945" s="21"/>
      <c r="AK945" s="21"/>
      <c r="AL945" s="21"/>
      <c r="AM945" s="21"/>
      <c r="AN945" s="21"/>
      <c r="AO945" s="21"/>
      <c r="AP945" s="21"/>
      <c r="AQ945" s="21"/>
      <c r="AR945" s="21"/>
      <c r="AS945" s="21"/>
      <c r="AT945" s="21"/>
      <c r="AU945" s="21"/>
      <c r="AV945" s="21"/>
      <c r="AW945" s="21"/>
      <c r="AX945" s="21"/>
      <c r="AY945" s="21"/>
      <c r="AZ945" s="21"/>
      <c r="BA945" s="21"/>
      <c r="BB945" s="21"/>
      <c r="BC945" s="21"/>
      <c r="BD945" s="21"/>
      <c r="BE945" s="21"/>
      <c r="BF945" s="21"/>
      <c r="BG945" s="21"/>
      <c r="BH945" s="21"/>
      <c r="BI945" s="21"/>
      <c r="BJ945" s="21"/>
      <c r="BK945" s="21"/>
      <c r="BL945" s="21"/>
      <c r="BM945" s="21"/>
      <c r="BN945" s="21"/>
      <c r="BO945" s="21"/>
      <c r="BP945" s="21"/>
      <c r="BQ945" s="21"/>
      <c r="BR945" s="21"/>
      <c r="BS945" s="21"/>
      <c r="BT945" s="21"/>
      <c r="BU945" s="21"/>
      <c r="BV945" s="21"/>
      <c r="BW945" s="21"/>
      <c r="BX945" s="21"/>
      <c r="BY945" s="21"/>
      <c r="BZ945" s="21"/>
      <c r="CA945" s="21"/>
      <c r="CB945" s="21"/>
      <c r="CC945" s="21"/>
      <c r="CD945" s="21"/>
      <c r="CE945" s="21"/>
      <c r="CF945" s="21"/>
      <c r="CG945" s="21"/>
      <c r="CH945" s="21"/>
      <c r="CI945" s="21"/>
      <c r="CJ945" s="21"/>
      <c r="CK945" s="21"/>
      <c r="CL945" s="21"/>
      <c r="CM945" s="21"/>
      <c r="CN945" s="21"/>
      <c r="CO945" s="21"/>
      <c r="CP945" s="21"/>
      <c r="CQ945" s="21"/>
    </row>
    <row r="946" spans="26:95">
      <c r="Z946" s="21"/>
      <c r="AA946" s="21"/>
      <c r="AB946" s="21"/>
      <c r="AC946" s="21"/>
      <c r="AD946" s="21"/>
      <c r="AE946" s="21"/>
      <c r="AF946" s="21"/>
      <c r="AG946" s="21"/>
      <c r="AH946" s="21"/>
      <c r="AI946" s="21"/>
      <c r="AJ946" s="21"/>
      <c r="AK946" s="21"/>
      <c r="AL946" s="21"/>
      <c r="AM946" s="21"/>
      <c r="AN946" s="21"/>
      <c r="AO946" s="21"/>
      <c r="AP946" s="21"/>
      <c r="AQ946" s="21"/>
      <c r="AR946" s="21"/>
      <c r="AS946" s="21"/>
      <c r="AT946" s="21"/>
      <c r="AU946" s="21"/>
      <c r="AV946" s="21"/>
      <c r="AW946" s="21"/>
      <c r="AX946" s="21"/>
      <c r="AY946" s="21"/>
      <c r="AZ946" s="21"/>
      <c r="BA946" s="21"/>
      <c r="BB946" s="21"/>
      <c r="BC946" s="21"/>
      <c r="BD946" s="21"/>
      <c r="BE946" s="21"/>
      <c r="BF946" s="21"/>
      <c r="BG946" s="21"/>
      <c r="BH946" s="21"/>
      <c r="BI946" s="21"/>
      <c r="BJ946" s="21"/>
      <c r="BK946" s="21"/>
      <c r="BL946" s="21"/>
      <c r="BM946" s="21"/>
      <c r="BN946" s="21"/>
      <c r="BO946" s="21"/>
      <c r="BP946" s="21"/>
      <c r="BQ946" s="21"/>
      <c r="BR946" s="21"/>
      <c r="BS946" s="21"/>
      <c r="BT946" s="21"/>
      <c r="BU946" s="21"/>
      <c r="BV946" s="21"/>
      <c r="BW946" s="21"/>
      <c r="BX946" s="21"/>
      <c r="BY946" s="21"/>
      <c r="BZ946" s="21"/>
      <c r="CA946" s="21"/>
      <c r="CB946" s="21"/>
      <c r="CC946" s="21"/>
      <c r="CD946" s="21"/>
      <c r="CE946" s="21"/>
      <c r="CF946" s="21"/>
      <c r="CG946" s="21"/>
      <c r="CH946" s="21"/>
      <c r="CI946" s="21"/>
      <c r="CJ946" s="21"/>
      <c r="CK946" s="21"/>
      <c r="CL946" s="21"/>
      <c r="CM946" s="21"/>
      <c r="CN946" s="21"/>
      <c r="CO946" s="21"/>
      <c r="CP946" s="21"/>
      <c r="CQ946" s="21"/>
    </row>
    <row r="947" spans="26:95">
      <c r="Z947" s="21"/>
      <c r="AA947" s="21"/>
      <c r="AB947" s="21"/>
      <c r="AC947" s="21"/>
      <c r="AD947" s="21"/>
      <c r="AE947" s="21"/>
      <c r="AF947" s="21"/>
      <c r="AG947" s="21"/>
      <c r="AH947" s="21"/>
      <c r="AI947" s="21"/>
      <c r="AJ947" s="21"/>
      <c r="AK947" s="21"/>
      <c r="AL947" s="21"/>
      <c r="AM947" s="21"/>
      <c r="AN947" s="21"/>
      <c r="AO947" s="21"/>
      <c r="AP947" s="21"/>
      <c r="AQ947" s="21"/>
      <c r="AR947" s="21"/>
      <c r="AS947" s="21"/>
      <c r="AT947" s="21"/>
      <c r="AU947" s="21"/>
      <c r="AV947" s="21"/>
      <c r="AW947" s="21"/>
      <c r="AX947" s="21"/>
      <c r="AY947" s="21"/>
      <c r="AZ947" s="21"/>
      <c r="BA947" s="21"/>
      <c r="BB947" s="21"/>
      <c r="BC947" s="21"/>
      <c r="BD947" s="21"/>
      <c r="BE947" s="21"/>
      <c r="BF947" s="21"/>
      <c r="BG947" s="21"/>
      <c r="BH947" s="21"/>
      <c r="BI947" s="21"/>
      <c r="BJ947" s="21"/>
      <c r="BK947" s="21"/>
      <c r="BL947" s="21"/>
      <c r="BM947" s="21"/>
      <c r="BN947" s="21"/>
      <c r="BO947" s="21"/>
      <c r="BP947" s="21"/>
      <c r="BQ947" s="21"/>
      <c r="BR947" s="21"/>
      <c r="BS947" s="21"/>
      <c r="BT947" s="21"/>
      <c r="BU947" s="21"/>
      <c r="BV947" s="21"/>
      <c r="BW947" s="21"/>
      <c r="BX947" s="21"/>
      <c r="BY947" s="21"/>
      <c r="BZ947" s="21"/>
      <c r="CA947" s="21"/>
      <c r="CB947" s="21"/>
      <c r="CC947" s="21"/>
      <c r="CD947" s="21"/>
      <c r="CE947" s="21"/>
      <c r="CF947" s="21"/>
      <c r="CG947" s="21"/>
      <c r="CH947" s="21"/>
      <c r="CI947" s="21"/>
      <c r="CJ947" s="21"/>
      <c r="CK947" s="21"/>
      <c r="CL947" s="21"/>
      <c r="CM947" s="21"/>
      <c r="CN947" s="21"/>
      <c r="CO947" s="21"/>
      <c r="CP947" s="21"/>
      <c r="CQ947" s="21"/>
    </row>
    <row r="948" spans="26:95">
      <c r="Z948" s="21"/>
      <c r="AA948" s="21"/>
      <c r="AB948" s="21"/>
      <c r="AC948" s="21"/>
      <c r="AD948" s="21"/>
      <c r="AE948" s="21"/>
      <c r="AF948" s="21"/>
      <c r="AG948" s="21"/>
      <c r="AH948" s="21"/>
      <c r="AI948" s="21"/>
      <c r="AJ948" s="21"/>
      <c r="AK948" s="21"/>
      <c r="AL948" s="21"/>
      <c r="AM948" s="21"/>
      <c r="AN948" s="21"/>
      <c r="AO948" s="21"/>
      <c r="AP948" s="21"/>
      <c r="AQ948" s="21"/>
      <c r="AR948" s="21"/>
      <c r="AS948" s="21"/>
      <c r="AT948" s="21"/>
      <c r="AU948" s="21"/>
      <c r="AV948" s="21"/>
      <c r="AW948" s="21"/>
      <c r="AX948" s="21"/>
      <c r="AY948" s="21"/>
      <c r="AZ948" s="21"/>
      <c r="BA948" s="21"/>
      <c r="BB948" s="21"/>
      <c r="BC948" s="21"/>
      <c r="BD948" s="21"/>
      <c r="BE948" s="21"/>
      <c r="BF948" s="21"/>
      <c r="BG948" s="21"/>
      <c r="BH948" s="21"/>
      <c r="BI948" s="21"/>
      <c r="BJ948" s="21"/>
      <c r="BK948" s="21"/>
      <c r="BL948" s="21"/>
      <c r="BM948" s="21"/>
      <c r="BN948" s="21"/>
      <c r="BO948" s="21"/>
      <c r="BP948" s="21"/>
      <c r="BQ948" s="21"/>
      <c r="BR948" s="21"/>
      <c r="BS948" s="21"/>
      <c r="BT948" s="21"/>
      <c r="BU948" s="21"/>
      <c r="BV948" s="21"/>
      <c r="BW948" s="21"/>
      <c r="BX948" s="21"/>
      <c r="BY948" s="21"/>
      <c r="BZ948" s="21"/>
      <c r="CA948" s="21"/>
      <c r="CB948" s="21"/>
      <c r="CC948" s="21"/>
      <c r="CD948" s="21"/>
      <c r="CE948" s="21"/>
      <c r="CF948" s="21"/>
      <c r="CG948" s="21"/>
      <c r="CH948" s="21"/>
      <c r="CI948" s="21"/>
      <c r="CJ948" s="21"/>
      <c r="CK948" s="21"/>
      <c r="CL948" s="21"/>
      <c r="CM948" s="21"/>
      <c r="CN948" s="21"/>
      <c r="CO948" s="21"/>
      <c r="CP948" s="21"/>
      <c r="CQ948" s="21"/>
    </row>
    <row r="949" spans="26:95">
      <c r="Z949" s="21"/>
      <c r="AA949" s="21"/>
      <c r="AB949" s="21"/>
      <c r="AC949" s="21"/>
      <c r="AD949" s="21"/>
      <c r="AE949" s="21"/>
      <c r="AF949" s="21"/>
      <c r="AG949" s="21"/>
      <c r="AH949" s="21"/>
      <c r="AI949" s="21"/>
      <c r="AJ949" s="21"/>
      <c r="AK949" s="21"/>
      <c r="AL949" s="21"/>
      <c r="AM949" s="21"/>
      <c r="AN949" s="21"/>
      <c r="AO949" s="21"/>
      <c r="AP949" s="21"/>
      <c r="AQ949" s="21"/>
      <c r="AR949" s="21"/>
      <c r="AS949" s="21"/>
      <c r="AT949" s="21"/>
      <c r="AU949" s="21"/>
      <c r="AV949" s="21"/>
      <c r="AW949" s="21"/>
      <c r="AX949" s="21"/>
      <c r="AY949" s="21"/>
      <c r="AZ949" s="21"/>
      <c r="BA949" s="21"/>
      <c r="BB949" s="21"/>
      <c r="BC949" s="21"/>
      <c r="BD949" s="21"/>
      <c r="BE949" s="21"/>
      <c r="BF949" s="21"/>
      <c r="BG949" s="21"/>
      <c r="BH949" s="21"/>
      <c r="BI949" s="21"/>
      <c r="BJ949" s="21"/>
      <c r="BK949" s="21"/>
      <c r="BL949" s="21"/>
      <c r="BM949" s="21"/>
      <c r="BN949" s="21"/>
      <c r="BO949" s="21"/>
      <c r="BP949" s="21"/>
      <c r="BQ949" s="21"/>
      <c r="BR949" s="21"/>
      <c r="BS949" s="21"/>
      <c r="BT949" s="21"/>
      <c r="BU949" s="21"/>
      <c r="BV949" s="21"/>
      <c r="BW949" s="21"/>
      <c r="BX949" s="21"/>
      <c r="BY949" s="21"/>
      <c r="BZ949" s="21"/>
      <c r="CA949" s="21"/>
      <c r="CB949" s="21"/>
      <c r="CC949" s="21"/>
      <c r="CD949" s="21"/>
      <c r="CE949" s="21"/>
      <c r="CF949" s="21"/>
      <c r="CG949" s="21"/>
      <c r="CH949" s="21"/>
      <c r="CI949" s="21"/>
      <c r="CJ949" s="21"/>
      <c r="CK949" s="21"/>
      <c r="CL949" s="21"/>
      <c r="CM949" s="21"/>
      <c r="CN949" s="21"/>
      <c r="CO949" s="21"/>
      <c r="CP949" s="21"/>
      <c r="CQ949" s="21"/>
    </row>
    <row r="950" spans="26:95">
      <c r="Z950" s="21"/>
      <c r="AA950" s="21"/>
      <c r="AB950" s="21"/>
      <c r="AC950" s="21"/>
      <c r="AD950" s="21"/>
      <c r="AE950" s="21"/>
      <c r="AF950" s="21"/>
      <c r="AG950" s="21"/>
      <c r="AH950" s="21"/>
      <c r="AI950" s="21"/>
      <c r="AJ950" s="21"/>
      <c r="AK950" s="21"/>
      <c r="AL950" s="21"/>
      <c r="AM950" s="21"/>
      <c r="AN950" s="21"/>
      <c r="AO950" s="21"/>
      <c r="AP950" s="21"/>
      <c r="AQ950" s="21"/>
      <c r="AR950" s="21"/>
      <c r="AS950" s="21"/>
      <c r="AT950" s="21"/>
      <c r="AU950" s="21"/>
      <c r="AV950" s="21"/>
      <c r="AW950" s="21"/>
      <c r="AX950" s="21"/>
      <c r="AY950" s="21"/>
      <c r="AZ950" s="21"/>
      <c r="BA950" s="21"/>
      <c r="BB950" s="21"/>
      <c r="BC950" s="21"/>
      <c r="BD950" s="21"/>
      <c r="BE950" s="21"/>
      <c r="BF950" s="21"/>
      <c r="BG950" s="21"/>
      <c r="BH950" s="21"/>
      <c r="BI950" s="21"/>
      <c r="BJ950" s="21"/>
      <c r="BK950" s="21"/>
      <c r="BL950" s="21"/>
      <c r="BM950" s="21"/>
      <c r="BN950" s="21"/>
      <c r="BO950" s="21"/>
      <c r="BP950" s="21"/>
      <c r="BQ950" s="21"/>
      <c r="BR950" s="21"/>
      <c r="BS950" s="21"/>
      <c r="BT950" s="21"/>
      <c r="BU950" s="21"/>
      <c r="BV950" s="21"/>
      <c r="BW950" s="21"/>
      <c r="BX950" s="21"/>
      <c r="BY950" s="21"/>
      <c r="BZ950" s="21"/>
      <c r="CA950" s="21"/>
      <c r="CB950" s="21"/>
      <c r="CC950" s="21"/>
      <c r="CD950" s="21"/>
      <c r="CE950" s="21"/>
      <c r="CF950" s="21"/>
      <c r="CG950" s="21"/>
      <c r="CH950" s="21"/>
      <c r="CI950" s="21"/>
      <c r="CJ950" s="21"/>
      <c r="CK950" s="21"/>
      <c r="CL950" s="21"/>
      <c r="CM950" s="21"/>
      <c r="CN950" s="21"/>
      <c r="CO950" s="21"/>
      <c r="CP950" s="21"/>
      <c r="CQ950" s="21"/>
    </row>
    <row r="951" spans="26:95">
      <c r="Z951" s="21"/>
      <c r="AA951" s="21"/>
      <c r="AB951" s="21"/>
      <c r="AC951" s="21"/>
      <c r="AD951" s="21"/>
      <c r="AE951" s="21"/>
      <c r="AF951" s="21"/>
      <c r="AG951" s="21"/>
      <c r="AH951" s="21"/>
      <c r="AI951" s="21"/>
      <c r="AJ951" s="21"/>
      <c r="AK951" s="21"/>
      <c r="AL951" s="21"/>
      <c r="AM951" s="21"/>
      <c r="AN951" s="21"/>
      <c r="AO951" s="21"/>
      <c r="AP951" s="21"/>
      <c r="AQ951" s="21"/>
      <c r="AR951" s="21"/>
      <c r="AS951" s="21"/>
      <c r="AT951" s="21"/>
      <c r="AU951" s="21"/>
      <c r="AV951" s="21"/>
      <c r="AW951" s="21"/>
      <c r="AX951" s="21"/>
      <c r="AY951" s="21"/>
      <c r="AZ951" s="21"/>
      <c r="BA951" s="21"/>
      <c r="BB951" s="21"/>
      <c r="BC951" s="21"/>
      <c r="BD951" s="21"/>
      <c r="BE951" s="21"/>
      <c r="BF951" s="21"/>
      <c r="BG951" s="21"/>
      <c r="BH951" s="21"/>
      <c r="BI951" s="21"/>
      <c r="BJ951" s="21"/>
      <c r="BK951" s="21"/>
      <c r="BL951" s="21"/>
      <c r="BM951" s="21"/>
      <c r="BN951" s="21"/>
      <c r="BO951" s="21"/>
      <c r="BP951" s="21"/>
      <c r="BQ951" s="21"/>
      <c r="BR951" s="21"/>
      <c r="BS951" s="21"/>
      <c r="BT951" s="21"/>
      <c r="BU951" s="21"/>
      <c r="BV951" s="21"/>
      <c r="BW951" s="21"/>
      <c r="BX951" s="21"/>
      <c r="BY951" s="21"/>
      <c r="BZ951" s="21"/>
      <c r="CA951" s="21"/>
      <c r="CB951" s="21"/>
      <c r="CC951" s="21"/>
      <c r="CD951" s="21"/>
      <c r="CE951" s="21"/>
      <c r="CF951" s="21"/>
      <c r="CG951" s="21"/>
      <c r="CH951" s="21"/>
      <c r="CI951" s="21"/>
      <c r="CJ951" s="21"/>
      <c r="CK951" s="21"/>
      <c r="CL951" s="21"/>
      <c r="CM951" s="21"/>
      <c r="CN951" s="21"/>
      <c r="CO951" s="21"/>
      <c r="CP951" s="21"/>
      <c r="CQ951" s="21"/>
    </row>
    <row r="952" spans="26:95">
      <c r="Z952" s="21"/>
      <c r="AA952" s="21"/>
      <c r="AB952" s="21"/>
      <c r="AC952" s="21"/>
      <c r="AD952" s="21"/>
      <c r="AE952" s="21"/>
      <c r="AF952" s="21"/>
      <c r="AG952" s="21"/>
      <c r="AH952" s="21"/>
      <c r="AI952" s="21"/>
      <c r="AJ952" s="21"/>
      <c r="AK952" s="21"/>
      <c r="AL952" s="21"/>
      <c r="AM952" s="21"/>
      <c r="AN952" s="21"/>
      <c r="AO952" s="21"/>
      <c r="AP952" s="21"/>
      <c r="AQ952" s="21"/>
      <c r="AR952" s="21"/>
      <c r="AS952" s="21"/>
      <c r="AT952" s="21"/>
      <c r="AU952" s="21"/>
      <c r="AV952" s="21"/>
      <c r="AW952" s="21"/>
      <c r="AX952" s="21"/>
      <c r="AY952" s="21"/>
      <c r="AZ952" s="21"/>
      <c r="BA952" s="21"/>
      <c r="BB952" s="21"/>
      <c r="BC952" s="21"/>
      <c r="BD952" s="21"/>
      <c r="BE952" s="21"/>
      <c r="BF952" s="21"/>
      <c r="BG952" s="21"/>
      <c r="BH952" s="21"/>
      <c r="BI952" s="21"/>
      <c r="BJ952" s="21"/>
      <c r="BK952" s="21"/>
      <c r="BL952" s="21"/>
      <c r="BM952" s="21"/>
      <c r="BN952" s="21"/>
      <c r="BO952" s="21"/>
      <c r="BP952" s="21"/>
      <c r="BQ952" s="21"/>
      <c r="BR952" s="21"/>
      <c r="BS952" s="21"/>
      <c r="BT952" s="21"/>
      <c r="BU952" s="21"/>
      <c r="BV952" s="21"/>
      <c r="BW952" s="21"/>
      <c r="BX952" s="21"/>
      <c r="BY952" s="21"/>
      <c r="BZ952" s="21"/>
      <c r="CA952" s="21"/>
      <c r="CB952" s="21"/>
      <c r="CC952" s="21"/>
      <c r="CD952" s="21"/>
      <c r="CE952" s="21"/>
      <c r="CF952" s="21"/>
      <c r="CG952" s="21"/>
      <c r="CH952" s="21"/>
      <c r="CI952" s="21"/>
      <c r="CJ952" s="21"/>
      <c r="CK952" s="21"/>
      <c r="CL952" s="21"/>
      <c r="CM952" s="21"/>
      <c r="CN952" s="21"/>
      <c r="CO952" s="21"/>
      <c r="CP952" s="21"/>
      <c r="CQ952" s="21"/>
    </row>
    <row r="953" spans="26:95">
      <c r="Z953" s="21"/>
      <c r="AA953" s="21"/>
      <c r="AB953" s="21"/>
      <c r="AC953" s="21"/>
      <c r="AD953" s="21"/>
      <c r="AE953" s="21"/>
      <c r="AF953" s="21"/>
      <c r="AG953" s="21"/>
      <c r="AH953" s="21"/>
      <c r="AI953" s="21"/>
      <c r="AJ953" s="21"/>
      <c r="AK953" s="21"/>
      <c r="AL953" s="21"/>
      <c r="AM953" s="21"/>
      <c r="AN953" s="21"/>
      <c r="AO953" s="21"/>
      <c r="AP953" s="21"/>
      <c r="AQ953" s="21"/>
      <c r="AR953" s="21"/>
      <c r="AS953" s="21"/>
      <c r="AT953" s="21"/>
      <c r="AU953" s="21"/>
      <c r="AV953" s="21"/>
      <c r="AW953" s="21"/>
      <c r="AX953" s="21"/>
      <c r="AY953" s="21"/>
      <c r="AZ953" s="21"/>
      <c r="BA953" s="21"/>
      <c r="BB953" s="21"/>
      <c r="BC953" s="21"/>
      <c r="BD953" s="21"/>
      <c r="BE953" s="21"/>
      <c r="BF953" s="21"/>
      <c r="BG953" s="21"/>
      <c r="BH953" s="21"/>
      <c r="BI953" s="21"/>
      <c r="BJ953" s="21"/>
      <c r="BK953" s="21"/>
      <c r="BL953" s="21"/>
      <c r="BM953" s="21"/>
      <c r="BN953" s="21"/>
      <c r="BO953" s="21"/>
      <c r="BP953" s="21"/>
      <c r="BQ953" s="21"/>
      <c r="BR953" s="21"/>
      <c r="BS953" s="21"/>
      <c r="BT953" s="21"/>
      <c r="BU953" s="21"/>
      <c r="BV953" s="21"/>
      <c r="BW953" s="21"/>
      <c r="BX953" s="21"/>
      <c r="BY953" s="21"/>
      <c r="BZ953" s="21"/>
      <c r="CA953" s="21"/>
      <c r="CB953" s="21"/>
      <c r="CC953" s="21"/>
      <c r="CD953" s="21"/>
      <c r="CE953" s="21"/>
      <c r="CF953" s="21"/>
      <c r="CG953" s="21"/>
      <c r="CH953" s="21"/>
      <c r="CI953" s="21"/>
      <c r="CJ953" s="21"/>
      <c r="CK953" s="21"/>
      <c r="CL953" s="21"/>
      <c r="CM953" s="21"/>
      <c r="CN953" s="21"/>
      <c r="CO953" s="21"/>
      <c r="CP953" s="21"/>
      <c r="CQ953" s="21"/>
    </row>
    <row r="954" spans="26:95">
      <c r="Z954" s="21"/>
      <c r="AA954" s="21"/>
      <c r="AB954" s="21"/>
      <c r="AC954" s="21"/>
      <c r="AD954" s="21"/>
      <c r="AE954" s="21"/>
      <c r="AF954" s="21"/>
      <c r="AG954" s="21"/>
      <c r="AH954" s="21"/>
      <c r="AI954" s="21"/>
      <c r="AJ954" s="21"/>
      <c r="AK954" s="21"/>
      <c r="AL954" s="21"/>
      <c r="AM954" s="21"/>
      <c r="AN954" s="21"/>
      <c r="AO954" s="21"/>
      <c r="AP954" s="21"/>
      <c r="AQ954" s="21"/>
      <c r="AR954" s="21"/>
      <c r="AS954" s="21"/>
      <c r="AT954" s="21"/>
      <c r="AU954" s="21"/>
      <c r="AV954" s="21"/>
      <c r="AW954" s="21"/>
      <c r="AX954" s="21"/>
      <c r="AY954" s="21"/>
      <c r="AZ954" s="21"/>
      <c r="BA954" s="21"/>
      <c r="BB954" s="21"/>
      <c r="BC954" s="21"/>
      <c r="BD954" s="21"/>
      <c r="BE954" s="21"/>
      <c r="BF954" s="21"/>
      <c r="BG954" s="21"/>
      <c r="BH954" s="21"/>
      <c r="BI954" s="21"/>
      <c r="BJ954" s="21"/>
      <c r="BK954" s="21"/>
      <c r="BL954" s="21"/>
      <c r="BM954" s="21"/>
      <c r="BN954" s="21"/>
      <c r="BO954" s="21"/>
      <c r="BP954" s="21"/>
      <c r="BQ954" s="21"/>
      <c r="BR954" s="21"/>
      <c r="BS954" s="21"/>
      <c r="BT954" s="21"/>
      <c r="BU954" s="21"/>
      <c r="BV954" s="21"/>
      <c r="BW954" s="21"/>
      <c r="BX954" s="21"/>
      <c r="BY954" s="21"/>
      <c r="BZ954" s="21"/>
      <c r="CA954" s="21"/>
      <c r="CB954" s="21"/>
      <c r="CC954" s="21"/>
      <c r="CD954" s="21"/>
      <c r="CE954" s="21"/>
      <c r="CF954" s="21"/>
      <c r="CG954" s="21"/>
      <c r="CH954" s="21"/>
      <c r="CI954" s="21"/>
      <c r="CJ954" s="21"/>
      <c r="CK954" s="21"/>
      <c r="CL954" s="21"/>
      <c r="CM954" s="21"/>
      <c r="CN954" s="21"/>
      <c r="CO954" s="21"/>
      <c r="CP954" s="21"/>
      <c r="CQ954" s="21"/>
    </row>
    <row r="955" spans="26:95">
      <c r="Z955" s="21"/>
      <c r="AA955" s="21"/>
      <c r="AB955" s="21"/>
      <c r="AC955" s="21"/>
      <c r="AD955" s="21"/>
      <c r="AE955" s="21"/>
      <c r="AF955" s="21"/>
      <c r="AG955" s="21"/>
      <c r="AH955" s="21"/>
      <c r="AI955" s="21"/>
      <c r="AJ955" s="21"/>
      <c r="AK955" s="21"/>
      <c r="AL955" s="21"/>
      <c r="AM955" s="21"/>
      <c r="AN955" s="21"/>
      <c r="AO955" s="21"/>
      <c r="AP955" s="21"/>
      <c r="AQ955" s="21"/>
      <c r="AR955" s="21"/>
      <c r="AS955" s="21"/>
      <c r="AT955" s="21"/>
      <c r="AU955" s="21"/>
      <c r="AV955" s="21"/>
      <c r="AW955" s="21"/>
      <c r="AX955" s="21"/>
      <c r="AY955" s="21"/>
      <c r="AZ955" s="21"/>
      <c r="BA955" s="21"/>
      <c r="BB955" s="21"/>
      <c r="BC955" s="21"/>
      <c r="BD955" s="21"/>
      <c r="BE955" s="21"/>
      <c r="BF955" s="21"/>
      <c r="BG955" s="21"/>
      <c r="BH955" s="21"/>
      <c r="BI955" s="21"/>
      <c r="BJ955" s="21"/>
      <c r="BK955" s="21"/>
      <c r="BL955" s="21"/>
      <c r="BM955" s="21"/>
      <c r="BN955" s="21"/>
      <c r="BO955" s="21"/>
      <c r="BP955" s="21"/>
      <c r="BQ955" s="21"/>
      <c r="BR955" s="21"/>
      <c r="BS955" s="21"/>
      <c r="BT955" s="21"/>
      <c r="BU955" s="21"/>
      <c r="BV955" s="21"/>
      <c r="BW955" s="21"/>
      <c r="BX955" s="21"/>
      <c r="BY955" s="21"/>
      <c r="BZ955" s="21"/>
      <c r="CA955" s="21"/>
      <c r="CB955" s="21"/>
      <c r="CC955" s="21"/>
      <c r="CD955" s="21"/>
      <c r="CE955" s="21"/>
      <c r="CF955" s="21"/>
      <c r="CG955" s="21"/>
      <c r="CH955" s="21"/>
      <c r="CI955" s="21"/>
      <c r="CJ955" s="21"/>
      <c r="CK955" s="21"/>
      <c r="CL955" s="21"/>
      <c r="CM955" s="21"/>
      <c r="CN955" s="21"/>
      <c r="CO955" s="21"/>
      <c r="CP955" s="21"/>
      <c r="CQ955" s="21"/>
    </row>
    <row r="956" spans="26:95">
      <c r="Z956" s="21"/>
      <c r="AA956" s="21"/>
      <c r="AB956" s="21"/>
      <c r="AC956" s="21"/>
      <c r="AD956" s="21"/>
      <c r="AE956" s="21"/>
      <c r="AF956" s="21"/>
      <c r="AG956" s="21"/>
      <c r="AH956" s="21"/>
      <c r="AI956" s="21"/>
      <c r="AJ956" s="21"/>
      <c r="AK956" s="21"/>
      <c r="AL956" s="21"/>
      <c r="AM956" s="21"/>
      <c r="AN956" s="21"/>
      <c r="AO956" s="21"/>
      <c r="AP956" s="21"/>
      <c r="AQ956" s="21"/>
      <c r="AR956" s="21"/>
      <c r="AS956" s="21"/>
      <c r="AT956" s="21"/>
      <c r="AU956" s="21"/>
      <c r="AV956" s="21"/>
      <c r="AW956" s="21"/>
      <c r="AX956" s="21"/>
      <c r="AY956" s="21"/>
      <c r="AZ956" s="21"/>
      <c r="BA956" s="21"/>
      <c r="BB956" s="21"/>
      <c r="BC956" s="21"/>
      <c r="BD956" s="21"/>
      <c r="BE956" s="21"/>
      <c r="BF956" s="21"/>
      <c r="BG956" s="21"/>
      <c r="BH956" s="21"/>
      <c r="BI956" s="21"/>
      <c r="BJ956" s="21"/>
      <c r="BK956" s="21"/>
      <c r="BL956" s="21"/>
      <c r="BM956" s="21"/>
      <c r="BN956" s="21"/>
      <c r="BO956" s="21"/>
      <c r="BP956" s="21"/>
      <c r="BQ956" s="21"/>
      <c r="BR956" s="21"/>
      <c r="BS956" s="21"/>
      <c r="BT956" s="21"/>
      <c r="BU956" s="21"/>
      <c r="BV956" s="21"/>
      <c r="BW956" s="21"/>
      <c r="BX956" s="21"/>
      <c r="BY956" s="21"/>
      <c r="BZ956" s="21"/>
      <c r="CA956" s="21"/>
      <c r="CB956" s="21"/>
      <c r="CC956" s="21"/>
      <c r="CD956" s="21"/>
      <c r="CE956" s="21"/>
      <c r="CF956" s="21"/>
      <c r="CG956" s="21"/>
      <c r="CH956" s="21"/>
      <c r="CI956" s="21"/>
      <c r="CJ956" s="21"/>
      <c r="CK956" s="21"/>
      <c r="CL956" s="21"/>
      <c r="CM956" s="21"/>
      <c r="CN956" s="21"/>
      <c r="CO956" s="21"/>
      <c r="CP956" s="21"/>
      <c r="CQ956" s="21"/>
    </row>
    <row r="957" spans="26:95">
      <c r="Z957" s="21"/>
      <c r="AA957" s="21"/>
      <c r="AB957" s="21"/>
      <c r="AC957" s="21"/>
      <c r="AD957" s="21"/>
      <c r="AE957" s="21"/>
      <c r="AF957" s="21"/>
      <c r="AG957" s="21"/>
      <c r="AH957" s="21"/>
      <c r="AI957" s="21"/>
      <c r="AJ957" s="21"/>
      <c r="AK957" s="21"/>
      <c r="AL957" s="21"/>
      <c r="AM957" s="21"/>
      <c r="AN957" s="21"/>
      <c r="AO957" s="21"/>
      <c r="AP957" s="21"/>
      <c r="AQ957" s="21"/>
      <c r="AR957" s="21"/>
      <c r="AS957" s="21"/>
      <c r="AT957" s="21"/>
      <c r="AU957" s="21"/>
      <c r="AV957" s="21"/>
      <c r="AW957" s="21"/>
      <c r="AX957" s="21"/>
      <c r="AY957" s="21"/>
      <c r="AZ957" s="21"/>
      <c r="BA957" s="21"/>
      <c r="BB957" s="21"/>
      <c r="BC957" s="21"/>
      <c r="BD957" s="21"/>
      <c r="BE957" s="21"/>
      <c r="BF957" s="21"/>
      <c r="BG957" s="21"/>
      <c r="BH957" s="21"/>
      <c r="BI957" s="21"/>
      <c r="BJ957" s="21"/>
      <c r="BK957" s="21"/>
      <c r="BL957" s="21"/>
      <c r="BM957" s="21"/>
      <c r="BN957" s="21"/>
      <c r="BO957" s="21"/>
      <c r="BP957" s="21"/>
      <c r="BQ957" s="21"/>
      <c r="BR957" s="21"/>
      <c r="BS957" s="21"/>
      <c r="BT957" s="21"/>
      <c r="BU957" s="21"/>
      <c r="BV957" s="21"/>
      <c r="BW957" s="21"/>
      <c r="BX957" s="21"/>
      <c r="BY957" s="21"/>
      <c r="BZ957" s="21"/>
      <c r="CA957" s="21"/>
      <c r="CB957" s="21"/>
      <c r="CC957" s="21"/>
      <c r="CD957" s="21"/>
      <c r="CE957" s="21"/>
      <c r="CF957" s="21"/>
      <c r="CG957" s="21"/>
      <c r="CH957" s="21"/>
      <c r="CI957" s="21"/>
      <c r="CJ957" s="21"/>
      <c r="CK957" s="21"/>
      <c r="CL957" s="21"/>
      <c r="CM957" s="21"/>
      <c r="CN957" s="21"/>
      <c r="CO957" s="21"/>
      <c r="CP957" s="21"/>
      <c r="CQ957" s="21"/>
    </row>
    <row r="958" spans="26:95">
      <c r="Z958" s="21"/>
      <c r="AA958" s="21"/>
      <c r="AB958" s="21"/>
      <c r="AC958" s="21"/>
      <c r="AD958" s="21"/>
      <c r="AE958" s="21"/>
      <c r="AF958" s="21"/>
      <c r="AG958" s="21"/>
      <c r="AH958" s="21"/>
      <c r="AI958" s="21"/>
      <c r="AJ958" s="21"/>
      <c r="AK958" s="21"/>
      <c r="AL958" s="21"/>
      <c r="AM958" s="21"/>
      <c r="AN958" s="21"/>
      <c r="AO958" s="21"/>
      <c r="AP958" s="21"/>
      <c r="AQ958" s="21"/>
      <c r="AR958" s="21"/>
      <c r="AS958" s="21"/>
      <c r="AT958" s="21"/>
      <c r="AU958" s="21"/>
      <c r="AV958" s="21"/>
      <c r="AW958" s="21"/>
      <c r="AX958" s="21"/>
      <c r="AY958" s="21"/>
      <c r="AZ958" s="21"/>
      <c r="BA958" s="21"/>
      <c r="BB958" s="21"/>
      <c r="BC958" s="21"/>
      <c r="BD958" s="21"/>
      <c r="BE958" s="21"/>
      <c r="BF958" s="21"/>
      <c r="BG958" s="21"/>
      <c r="BH958" s="21"/>
      <c r="BI958" s="21"/>
      <c r="BJ958" s="21"/>
      <c r="BK958" s="21"/>
      <c r="BL958" s="21"/>
      <c r="BM958" s="21"/>
      <c r="BN958" s="21"/>
      <c r="BO958" s="21"/>
      <c r="BP958" s="21"/>
      <c r="BQ958" s="21"/>
      <c r="BR958" s="21"/>
      <c r="BS958" s="21"/>
      <c r="BT958" s="21"/>
      <c r="BU958" s="21"/>
      <c r="BV958" s="21"/>
      <c r="BW958" s="21"/>
      <c r="BX958" s="21"/>
      <c r="BY958" s="21"/>
      <c r="BZ958" s="21"/>
      <c r="CA958" s="21"/>
      <c r="CB958" s="21"/>
      <c r="CC958" s="21"/>
      <c r="CD958" s="21"/>
      <c r="CE958" s="21"/>
      <c r="CF958" s="21"/>
      <c r="CG958" s="21"/>
      <c r="CH958" s="21"/>
      <c r="CI958" s="21"/>
      <c r="CJ958" s="21"/>
      <c r="CK958" s="21"/>
      <c r="CL958" s="21"/>
      <c r="CM958" s="21"/>
      <c r="CN958" s="21"/>
      <c r="CO958" s="21"/>
      <c r="CP958" s="21"/>
      <c r="CQ958" s="21"/>
    </row>
    <row r="959" spans="26:95">
      <c r="Z959" s="21"/>
      <c r="AA959" s="21"/>
      <c r="AB959" s="21"/>
      <c r="AC959" s="21"/>
      <c r="AD959" s="21"/>
      <c r="AE959" s="21"/>
      <c r="AF959" s="21"/>
      <c r="AG959" s="21"/>
      <c r="AH959" s="21"/>
      <c r="AI959" s="21"/>
      <c r="AJ959" s="21"/>
      <c r="AK959" s="21"/>
      <c r="AL959" s="21"/>
      <c r="AM959" s="21"/>
      <c r="AN959" s="21"/>
      <c r="AO959" s="21"/>
      <c r="AP959" s="21"/>
      <c r="AQ959" s="21"/>
      <c r="AR959" s="21"/>
      <c r="AS959" s="21"/>
      <c r="AT959" s="21"/>
      <c r="AU959" s="21"/>
      <c r="AV959" s="21"/>
      <c r="AW959" s="21"/>
      <c r="AX959" s="21"/>
      <c r="AY959" s="21"/>
      <c r="AZ959" s="21"/>
      <c r="BA959" s="21"/>
      <c r="BB959" s="21"/>
      <c r="BC959" s="21"/>
      <c r="BD959" s="21"/>
      <c r="BE959" s="21"/>
      <c r="BF959" s="21"/>
      <c r="BG959" s="21"/>
      <c r="BH959" s="21"/>
      <c r="BI959" s="21"/>
      <c r="BJ959" s="21"/>
      <c r="BK959" s="21"/>
      <c r="BL959" s="21"/>
      <c r="BM959" s="21"/>
      <c r="BN959" s="21"/>
      <c r="BO959" s="21"/>
      <c r="BP959" s="21"/>
      <c r="BQ959" s="21"/>
      <c r="BR959" s="21"/>
      <c r="BS959" s="21"/>
      <c r="BT959" s="21"/>
      <c r="BU959" s="21"/>
      <c r="BV959" s="21"/>
      <c r="BW959" s="21"/>
      <c r="BX959" s="21"/>
      <c r="BY959" s="21"/>
      <c r="BZ959" s="21"/>
      <c r="CA959" s="21"/>
      <c r="CB959" s="21"/>
      <c r="CC959" s="21"/>
      <c r="CD959" s="21"/>
      <c r="CE959" s="21"/>
      <c r="CF959" s="21"/>
      <c r="CG959" s="21"/>
      <c r="CH959" s="21"/>
      <c r="CI959" s="21"/>
      <c r="CJ959" s="21"/>
      <c r="CK959" s="21"/>
      <c r="CL959" s="21"/>
      <c r="CM959" s="21"/>
      <c r="CN959" s="21"/>
      <c r="CO959" s="21"/>
      <c r="CP959" s="21"/>
      <c r="CQ959" s="21"/>
    </row>
    <row r="960" spans="26:95">
      <c r="Z960" s="21"/>
      <c r="AA960" s="21"/>
      <c r="AB960" s="21"/>
      <c r="AC960" s="21"/>
      <c r="AD960" s="21"/>
      <c r="AE960" s="21"/>
      <c r="AF960" s="21"/>
      <c r="AG960" s="21"/>
      <c r="AH960" s="21"/>
      <c r="AI960" s="21"/>
      <c r="AJ960" s="21"/>
      <c r="AK960" s="21"/>
      <c r="AL960" s="21"/>
      <c r="AM960" s="21"/>
      <c r="AN960" s="21"/>
      <c r="AO960" s="21"/>
      <c r="AP960" s="21"/>
      <c r="AQ960" s="21"/>
      <c r="AR960" s="21"/>
      <c r="AS960" s="21"/>
      <c r="AT960" s="21"/>
      <c r="AU960" s="21"/>
      <c r="AV960" s="21"/>
      <c r="AW960" s="21"/>
      <c r="AX960" s="21"/>
      <c r="AY960" s="21"/>
      <c r="AZ960" s="21"/>
      <c r="BA960" s="21"/>
      <c r="BB960" s="21"/>
      <c r="BC960" s="21"/>
      <c r="BD960" s="21"/>
      <c r="BE960" s="21"/>
      <c r="BF960" s="21"/>
      <c r="BG960" s="21"/>
      <c r="BH960" s="21"/>
      <c r="BI960" s="21"/>
      <c r="BJ960" s="21"/>
      <c r="BK960" s="21"/>
      <c r="BL960" s="21"/>
      <c r="BM960" s="21"/>
      <c r="BN960" s="21"/>
      <c r="BO960" s="21"/>
      <c r="BP960" s="21"/>
      <c r="BQ960" s="21"/>
      <c r="BR960" s="21"/>
      <c r="BS960" s="21"/>
      <c r="BT960" s="21"/>
      <c r="BU960" s="21"/>
      <c r="BV960" s="21"/>
      <c r="BW960" s="21"/>
      <c r="BX960" s="21"/>
      <c r="BY960" s="21"/>
      <c r="BZ960" s="21"/>
      <c r="CA960" s="21"/>
      <c r="CB960" s="21"/>
      <c r="CC960" s="21"/>
      <c r="CD960" s="21"/>
      <c r="CE960" s="21"/>
      <c r="CF960" s="21"/>
      <c r="CG960" s="21"/>
      <c r="CH960" s="21"/>
      <c r="CI960" s="21"/>
      <c r="CJ960" s="21"/>
      <c r="CK960" s="21"/>
      <c r="CL960" s="21"/>
      <c r="CM960" s="21"/>
      <c r="CN960" s="21"/>
      <c r="CO960" s="21"/>
      <c r="CP960" s="21"/>
      <c r="CQ960" s="21"/>
    </row>
    <row r="961" spans="26:95">
      <c r="Z961" s="21"/>
      <c r="AA961" s="21"/>
      <c r="AB961" s="21"/>
      <c r="AC961" s="21"/>
      <c r="AD961" s="21"/>
      <c r="AE961" s="21"/>
      <c r="AF961" s="21"/>
      <c r="AG961" s="21"/>
      <c r="AH961" s="21"/>
      <c r="AI961" s="21"/>
      <c r="AJ961" s="21"/>
      <c r="AK961" s="21"/>
      <c r="AL961" s="21"/>
      <c r="AM961" s="21"/>
      <c r="AN961" s="21"/>
      <c r="AO961" s="21"/>
      <c r="AP961" s="21"/>
      <c r="AQ961" s="21"/>
      <c r="AR961" s="21"/>
      <c r="AS961" s="21"/>
      <c r="AT961" s="21"/>
      <c r="AU961" s="21"/>
      <c r="AV961" s="21"/>
      <c r="AW961" s="21"/>
      <c r="AX961" s="21"/>
      <c r="AY961" s="21"/>
      <c r="AZ961" s="21"/>
      <c r="BA961" s="21"/>
      <c r="BB961" s="21"/>
      <c r="BC961" s="21"/>
      <c r="BD961" s="21"/>
      <c r="BE961" s="21"/>
      <c r="BF961" s="21"/>
      <c r="BG961" s="21"/>
      <c r="BH961" s="21"/>
      <c r="BI961" s="21"/>
      <c r="BJ961" s="21"/>
      <c r="BK961" s="21"/>
      <c r="BL961" s="21"/>
      <c r="BM961" s="21"/>
      <c r="BN961" s="21"/>
      <c r="BO961" s="21"/>
      <c r="BP961" s="21"/>
      <c r="BQ961" s="21"/>
      <c r="BR961" s="21"/>
      <c r="BS961" s="21"/>
      <c r="BT961" s="21"/>
      <c r="BU961" s="21"/>
      <c r="BV961" s="21"/>
      <c r="BW961" s="21"/>
      <c r="BX961" s="21"/>
      <c r="BY961" s="21"/>
      <c r="BZ961" s="21"/>
      <c r="CA961" s="21"/>
      <c r="CB961" s="21"/>
      <c r="CC961" s="21"/>
      <c r="CD961" s="21"/>
      <c r="CE961" s="21"/>
      <c r="CF961" s="21"/>
      <c r="CG961" s="21"/>
      <c r="CH961" s="21"/>
      <c r="CI961" s="21"/>
      <c r="CJ961" s="21"/>
      <c r="CK961" s="21"/>
      <c r="CL961" s="21"/>
      <c r="CM961" s="21"/>
      <c r="CN961" s="21"/>
      <c r="CO961" s="21"/>
      <c r="CP961" s="21"/>
      <c r="CQ961" s="21"/>
    </row>
    <row r="962" spans="26:95">
      <c r="Z962" s="21"/>
      <c r="AA962" s="21"/>
      <c r="AB962" s="21"/>
      <c r="AC962" s="21"/>
      <c r="AD962" s="21"/>
      <c r="AE962" s="21"/>
      <c r="AF962" s="21"/>
      <c r="AG962" s="21"/>
      <c r="AH962" s="21"/>
      <c r="AI962" s="21"/>
      <c r="AJ962" s="21"/>
      <c r="AK962" s="21"/>
      <c r="AL962" s="21"/>
      <c r="AM962" s="21"/>
      <c r="AN962" s="21"/>
      <c r="AO962" s="21"/>
      <c r="AP962" s="21"/>
      <c r="AQ962" s="21"/>
      <c r="AR962" s="21"/>
      <c r="AS962" s="21"/>
      <c r="AT962" s="21"/>
      <c r="AU962" s="21"/>
      <c r="AV962" s="21"/>
      <c r="AW962" s="21"/>
      <c r="AX962" s="21"/>
      <c r="AY962" s="21"/>
      <c r="AZ962" s="21"/>
      <c r="BA962" s="21"/>
      <c r="BB962" s="21"/>
      <c r="BC962" s="21"/>
      <c r="BD962" s="21"/>
      <c r="BE962" s="21"/>
      <c r="BF962" s="21"/>
      <c r="BG962" s="21"/>
      <c r="BH962" s="21"/>
      <c r="BI962" s="21"/>
      <c r="BJ962" s="21"/>
      <c r="BK962" s="21"/>
      <c r="BL962" s="21"/>
      <c r="BM962" s="21"/>
      <c r="BN962" s="21"/>
      <c r="BO962" s="21"/>
      <c r="BP962" s="21"/>
      <c r="BQ962" s="21"/>
      <c r="BR962" s="21"/>
      <c r="BS962" s="21"/>
      <c r="BT962" s="21"/>
      <c r="BU962" s="21"/>
      <c r="BV962" s="21"/>
      <c r="BW962" s="21"/>
      <c r="BX962" s="21"/>
      <c r="BY962" s="21"/>
      <c r="BZ962" s="21"/>
      <c r="CA962" s="21"/>
      <c r="CB962" s="21"/>
      <c r="CC962" s="21"/>
      <c r="CD962" s="21"/>
      <c r="CE962" s="21"/>
      <c r="CF962" s="21"/>
      <c r="CG962" s="21"/>
      <c r="CH962" s="21"/>
      <c r="CI962" s="21"/>
      <c r="CJ962" s="21"/>
      <c r="CK962" s="21"/>
      <c r="CL962" s="21"/>
      <c r="CM962" s="21"/>
      <c r="CN962" s="21"/>
      <c r="CO962" s="21"/>
      <c r="CP962" s="21"/>
      <c r="CQ962" s="21"/>
    </row>
    <row r="963" spans="26:95">
      <c r="Z963" s="21"/>
      <c r="AA963" s="21"/>
      <c r="AB963" s="21"/>
      <c r="AC963" s="21"/>
      <c r="AD963" s="21"/>
      <c r="AE963" s="21"/>
      <c r="AF963" s="21"/>
      <c r="AG963" s="21"/>
      <c r="AH963" s="21"/>
      <c r="AI963" s="21"/>
      <c r="AJ963" s="21"/>
      <c r="AK963" s="21"/>
      <c r="AL963" s="21"/>
      <c r="AM963" s="21"/>
      <c r="AN963" s="21"/>
      <c r="AO963" s="21"/>
      <c r="AP963" s="21"/>
      <c r="AQ963" s="21"/>
      <c r="AR963" s="21"/>
      <c r="AS963" s="21"/>
      <c r="AT963" s="21"/>
      <c r="AU963" s="21"/>
      <c r="AV963" s="21"/>
      <c r="AW963" s="21"/>
      <c r="AX963" s="21"/>
      <c r="AY963" s="21"/>
      <c r="AZ963" s="21"/>
      <c r="BA963" s="21"/>
      <c r="BB963" s="21"/>
      <c r="BC963" s="21"/>
      <c r="BD963" s="21"/>
      <c r="BE963" s="21"/>
      <c r="BF963" s="21"/>
      <c r="BG963" s="21"/>
      <c r="BH963" s="21"/>
      <c r="BI963" s="21"/>
      <c r="BJ963" s="21"/>
      <c r="BK963" s="21"/>
      <c r="BL963" s="21"/>
      <c r="BM963" s="21"/>
      <c r="BN963" s="21"/>
      <c r="BO963" s="21"/>
      <c r="BP963" s="21"/>
      <c r="BQ963" s="21"/>
      <c r="BR963" s="21"/>
      <c r="BS963" s="21"/>
      <c r="BT963" s="21"/>
      <c r="BU963" s="21"/>
      <c r="BV963" s="21"/>
      <c r="BW963" s="21"/>
      <c r="BX963" s="21"/>
      <c r="BY963" s="21"/>
      <c r="BZ963" s="21"/>
      <c r="CA963" s="21"/>
      <c r="CB963" s="21"/>
      <c r="CC963" s="21"/>
      <c r="CD963" s="21"/>
      <c r="CE963" s="21"/>
      <c r="CF963" s="21"/>
      <c r="CG963" s="21"/>
      <c r="CH963" s="21"/>
      <c r="CI963" s="21"/>
      <c r="CJ963" s="21"/>
      <c r="CK963" s="21"/>
      <c r="CL963" s="21"/>
      <c r="CM963" s="21"/>
      <c r="CN963" s="21"/>
      <c r="CO963" s="21"/>
      <c r="CP963" s="21"/>
      <c r="CQ963" s="21"/>
    </row>
    <row r="964" spans="26:95">
      <c r="Z964" s="21"/>
      <c r="AA964" s="21"/>
      <c r="AB964" s="21"/>
      <c r="AC964" s="21"/>
      <c r="AD964" s="21"/>
      <c r="AE964" s="21"/>
      <c r="AF964" s="21"/>
      <c r="AG964" s="21"/>
      <c r="AH964" s="21"/>
      <c r="AI964" s="21"/>
      <c r="AJ964" s="21"/>
      <c r="AK964" s="21"/>
      <c r="AL964" s="21"/>
      <c r="AM964" s="21"/>
      <c r="AN964" s="21"/>
      <c r="AO964" s="21"/>
      <c r="AP964" s="21"/>
      <c r="AQ964" s="21"/>
      <c r="AR964" s="21"/>
      <c r="AS964" s="21"/>
      <c r="AT964" s="21"/>
      <c r="AU964" s="21"/>
      <c r="AV964" s="21"/>
      <c r="AW964" s="21"/>
      <c r="AX964" s="21"/>
      <c r="AY964" s="21"/>
      <c r="AZ964" s="21"/>
      <c r="BA964" s="21"/>
      <c r="BB964" s="21"/>
      <c r="BC964" s="21"/>
      <c r="BD964" s="21"/>
      <c r="BE964" s="21"/>
      <c r="BF964" s="21"/>
      <c r="BG964" s="21"/>
      <c r="BH964" s="21"/>
      <c r="BI964" s="21"/>
      <c r="BJ964" s="21"/>
      <c r="BK964" s="21"/>
      <c r="BL964" s="21"/>
      <c r="BM964" s="21"/>
      <c r="BN964" s="21"/>
      <c r="BO964" s="21"/>
      <c r="BP964" s="21"/>
      <c r="BQ964" s="21"/>
      <c r="BR964" s="21"/>
      <c r="BS964" s="21"/>
      <c r="BT964" s="21"/>
      <c r="BU964" s="21"/>
      <c r="BV964" s="21"/>
      <c r="BW964" s="21"/>
      <c r="BX964" s="21"/>
      <c r="BY964" s="21"/>
      <c r="BZ964" s="21"/>
      <c r="CA964" s="21"/>
      <c r="CB964" s="21"/>
      <c r="CC964" s="21"/>
      <c r="CD964" s="21"/>
      <c r="CE964" s="21"/>
      <c r="CF964" s="21"/>
      <c r="CG964" s="21"/>
      <c r="CH964" s="21"/>
      <c r="CI964" s="21"/>
      <c r="CJ964" s="21"/>
      <c r="CK964" s="21"/>
      <c r="CL964" s="21"/>
      <c r="CM964" s="21"/>
      <c r="CN964" s="21"/>
      <c r="CO964" s="21"/>
      <c r="CP964" s="21"/>
      <c r="CQ964" s="21"/>
    </row>
    <row r="965" spans="26:95">
      <c r="Z965" s="21"/>
      <c r="AA965" s="21"/>
      <c r="AB965" s="21"/>
      <c r="AC965" s="21"/>
      <c r="AD965" s="21"/>
      <c r="AE965" s="21"/>
      <c r="AF965" s="21"/>
      <c r="AG965" s="21"/>
      <c r="AH965" s="21"/>
      <c r="AI965" s="21"/>
      <c r="AJ965" s="21"/>
      <c r="AK965" s="21"/>
      <c r="AL965" s="21"/>
      <c r="AM965" s="21"/>
      <c r="AN965" s="21"/>
      <c r="AO965" s="21"/>
      <c r="AP965" s="21"/>
      <c r="AQ965" s="21"/>
      <c r="AR965" s="21"/>
      <c r="AS965" s="21"/>
      <c r="AT965" s="21"/>
      <c r="AU965" s="21"/>
      <c r="AV965" s="21"/>
      <c r="AW965" s="21"/>
      <c r="AX965" s="21"/>
      <c r="AY965" s="21"/>
      <c r="AZ965" s="21"/>
      <c r="BA965" s="21"/>
      <c r="BB965" s="21"/>
      <c r="BC965" s="21"/>
      <c r="BD965" s="21"/>
      <c r="BE965" s="21"/>
      <c r="BF965" s="21"/>
      <c r="BG965" s="21"/>
      <c r="BH965" s="21"/>
      <c r="BI965" s="21"/>
      <c r="BJ965" s="21"/>
      <c r="BK965" s="21"/>
      <c r="BL965" s="21"/>
      <c r="BM965" s="21"/>
      <c r="BN965" s="21"/>
      <c r="BO965" s="21"/>
      <c r="BP965" s="21"/>
      <c r="BQ965" s="21"/>
      <c r="BR965" s="21"/>
      <c r="BS965" s="21"/>
      <c r="BT965" s="21"/>
      <c r="BU965" s="21"/>
      <c r="BV965" s="21"/>
      <c r="BW965" s="21"/>
      <c r="BX965" s="21"/>
      <c r="BY965" s="21"/>
      <c r="BZ965" s="21"/>
      <c r="CA965" s="21"/>
      <c r="CB965" s="21"/>
      <c r="CC965" s="21"/>
      <c r="CD965" s="21"/>
      <c r="CE965" s="21"/>
      <c r="CF965" s="21"/>
      <c r="CG965" s="21"/>
      <c r="CH965" s="21"/>
      <c r="CI965" s="21"/>
      <c r="CJ965" s="21"/>
      <c r="CK965" s="21"/>
      <c r="CL965" s="21"/>
      <c r="CM965" s="21"/>
      <c r="CN965" s="21"/>
      <c r="CO965" s="21"/>
      <c r="CP965" s="21"/>
      <c r="CQ965" s="21"/>
    </row>
    <row r="966" spans="26:95">
      <c r="Z966" s="21"/>
      <c r="AA966" s="21"/>
      <c r="AB966" s="21"/>
      <c r="AC966" s="21"/>
      <c r="AD966" s="21"/>
      <c r="AE966" s="21"/>
      <c r="AF966" s="21"/>
      <c r="AG966" s="21"/>
      <c r="AH966" s="21"/>
      <c r="AI966" s="21"/>
      <c r="AJ966" s="21"/>
      <c r="AK966" s="21"/>
      <c r="AL966" s="21"/>
      <c r="AM966" s="21"/>
      <c r="AN966" s="21"/>
      <c r="AO966" s="21"/>
      <c r="AP966" s="21"/>
      <c r="AQ966" s="21"/>
      <c r="AR966" s="21"/>
      <c r="AS966" s="21"/>
      <c r="AT966" s="21"/>
      <c r="AU966" s="21"/>
      <c r="AV966" s="21"/>
      <c r="AW966" s="21"/>
      <c r="AX966" s="21"/>
      <c r="AY966" s="21"/>
      <c r="AZ966" s="21"/>
      <c r="BA966" s="21"/>
      <c r="BB966" s="21"/>
      <c r="BC966" s="21"/>
      <c r="BD966" s="21"/>
      <c r="BE966" s="21"/>
      <c r="BF966" s="21"/>
      <c r="BG966" s="21"/>
      <c r="BH966" s="21"/>
      <c r="BI966" s="21"/>
      <c r="BJ966" s="21"/>
      <c r="BK966" s="21"/>
      <c r="BL966" s="21"/>
      <c r="BM966" s="21"/>
      <c r="BN966" s="21"/>
      <c r="BO966" s="21"/>
      <c r="BP966" s="21"/>
      <c r="BQ966" s="21"/>
      <c r="BR966" s="21"/>
      <c r="BS966" s="21"/>
      <c r="BT966" s="21"/>
      <c r="BU966" s="21"/>
      <c r="BV966" s="21"/>
      <c r="BW966" s="21"/>
      <c r="BX966" s="21"/>
      <c r="BY966" s="21"/>
      <c r="BZ966" s="21"/>
      <c r="CA966" s="21"/>
      <c r="CB966" s="21"/>
      <c r="CC966" s="21"/>
      <c r="CD966" s="21"/>
      <c r="CE966" s="21"/>
      <c r="CF966" s="21"/>
      <c r="CG966" s="21"/>
      <c r="CH966" s="21"/>
      <c r="CI966" s="21"/>
      <c r="CJ966" s="21"/>
      <c r="CK966" s="21"/>
      <c r="CL966" s="21"/>
      <c r="CM966" s="21"/>
      <c r="CN966" s="21"/>
      <c r="CO966" s="21"/>
      <c r="CP966" s="21"/>
      <c r="CQ966" s="21"/>
    </row>
    <row r="967" spans="26:95">
      <c r="Z967" s="21"/>
      <c r="AA967" s="21"/>
      <c r="AB967" s="21"/>
      <c r="AC967" s="21"/>
      <c r="AD967" s="21"/>
      <c r="AE967" s="21"/>
      <c r="AF967" s="21"/>
      <c r="AG967" s="21"/>
      <c r="AH967" s="21"/>
      <c r="AI967" s="21"/>
      <c r="AJ967" s="21"/>
      <c r="AK967" s="21"/>
      <c r="AL967" s="21"/>
      <c r="AM967" s="21"/>
      <c r="AN967" s="21"/>
      <c r="AO967" s="21"/>
      <c r="AP967" s="21"/>
      <c r="AQ967" s="21"/>
      <c r="AR967" s="21"/>
      <c r="AS967" s="21"/>
      <c r="AT967" s="21"/>
      <c r="AU967" s="21"/>
      <c r="AV967" s="21"/>
      <c r="AW967" s="21"/>
      <c r="AX967" s="21"/>
      <c r="AY967" s="21"/>
      <c r="AZ967" s="21"/>
      <c r="BA967" s="21"/>
      <c r="BB967" s="21"/>
      <c r="BC967" s="21"/>
      <c r="BD967" s="21"/>
      <c r="BE967" s="21"/>
      <c r="BF967" s="21"/>
      <c r="BG967" s="21"/>
      <c r="BH967" s="21"/>
      <c r="BI967" s="21"/>
      <c r="BJ967" s="21"/>
      <c r="BK967" s="21"/>
      <c r="BL967" s="21"/>
      <c r="BM967" s="21"/>
      <c r="BN967" s="21"/>
      <c r="BO967" s="21"/>
      <c r="BP967" s="21"/>
      <c r="BQ967" s="21"/>
      <c r="BR967" s="21"/>
      <c r="BS967" s="21"/>
      <c r="BT967" s="21"/>
      <c r="BU967" s="21"/>
      <c r="BV967" s="21"/>
      <c r="BW967" s="21"/>
      <c r="BX967" s="21"/>
      <c r="BY967" s="21"/>
      <c r="BZ967" s="21"/>
      <c r="CA967" s="21"/>
      <c r="CB967" s="21"/>
      <c r="CC967" s="21"/>
      <c r="CD967" s="21"/>
      <c r="CE967" s="21"/>
      <c r="CF967" s="21"/>
      <c r="CG967" s="21"/>
      <c r="CH967" s="21"/>
      <c r="CI967" s="21"/>
      <c r="CJ967" s="21"/>
      <c r="CK967" s="21"/>
      <c r="CL967" s="21"/>
      <c r="CM967" s="21"/>
      <c r="CN967" s="21"/>
      <c r="CO967" s="21"/>
      <c r="CP967" s="21"/>
      <c r="CQ967" s="21"/>
    </row>
    <row r="968" spans="26:95">
      <c r="Z968" s="21"/>
      <c r="AA968" s="21"/>
      <c r="AB968" s="21"/>
      <c r="AC968" s="21"/>
      <c r="AD968" s="21"/>
      <c r="AE968" s="21"/>
      <c r="AF968" s="21"/>
      <c r="AG968" s="21"/>
      <c r="AH968" s="21"/>
      <c r="AI968" s="21"/>
      <c r="AJ968" s="21"/>
      <c r="AK968" s="21"/>
      <c r="AL968" s="21"/>
      <c r="AM968" s="21"/>
      <c r="AN968" s="21"/>
      <c r="AO968" s="21"/>
      <c r="AP968" s="21"/>
      <c r="AQ968" s="21"/>
      <c r="AR968" s="21"/>
      <c r="AS968" s="21"/>
      <c r="AT968" s="21"/>
      <c r="AU968" s="21"/>
      <c r="AV968" s="21"/>
      <c r="AW968" s="21"/>
      <c r="AX968" s="21"/>
      <c r="AY968" s="21"/>
      <c r="AZ968" s="21"/>
      <c r="BA968" s="21"/>
      <c r="BB968" s="21"/>
      <c r="BC968" s="21"/>
      <c r="BD968" s="21"/>
      <c r="BE968" s="21"/>
      <c r="BF968" s="21"/>
      <c r="BG968" s="21"/>
      <c r="BH968" s="21"/>
      <c r="BI968" s="21"/>
      <c r="BJ968" s="21"/>
      <c r="BK968" s="21"/>
      <c r="BL968" s="21"/>
      <c r="BM968" s="21"/>
      <c r="BN968" s="21"/>
      <c r="BO968" s="21"/>
      <c r="BP968" s="21"/>
      <c r="BQ968" s="21"/>
      <c r="BR968" s="21"/>
      <c r="BS968" s="21"/>
      <c r="BT968" s="21"/>
      <c r="BU968" s="21"/>
      <c r="BV968" s="21"/>
      <c r="BW968" s="21"/>
      <c r="BX968" s="21"/>
      <c r="BY968" s="21"/>
      <c r="BZ968" s="21"/>
      <c r="CA968" s="21"/>
      <c r="CB968" s="21"/>
      <c r="CC968" s="21"/>
      <c r="CD968" s="21"/>
      <c r="CE968" s="21"/>
      <c r="CF968" s="21"/>
      <c r="CG968" s="21"/>
      <c r="CH968" s="21"/>
      <c r="CI968" s="21"/>
      <c r="CJ968" s="21"/>
      <c r="CK968" s="21"/>
      <c r="CL968" s="21"/>
      <c r="CM968" s="21"/>
      <c r="CN968" s="21"/>
      <c r="CO968" s="21"/>
      <c r="CP968" s="21"/>
      <c r="CQ968" s="21"/>
    </row>
    <row r="969" spans="26:95">
      <c r="Z969" s="21"/>
      <c r="AA969" s="21"/>
      <c r="AB969" s="21"/>
      <c r="AC969" s="21"/>
      <c r="AD969" s="21"/>
      <c r="AE969" s="21"/>
      <c r="AF969" s="21"/>
      <c r="AG969" s="21"/>
      <c r="AH969" s="21"/>
      <c r="AI969" s="21"/>
      <c r="AJ969" s="21"/>
      <c r="AK969" s="21"/>
      <c r="AL969" s="21"/>
      <c r="AM969" s="21"/>
      <c r="AN969" s="21"/>
      <c r="AO969" s="21"/>
      <c r="AP969" s="21"/>
      <c r="AQ969" s="21"/>
      <c r="AR969" s="21"/>
      <c r="AS969" s="21"/>
      <c r="AT969" s="21"/>
      <c r="AU969" s="21"/>
      <c r="AV969" s="21"/>
      <c r="AW969" s="21"/>
      <c r="AX969" s="21"/>
      <c r="AY969" s="21"/>
      <c r="AZ969" s="21"/>
      <c r="BA969" s="21"/>
      <c r="BB969" s="21"/>
      <c r="BC969" s="21"/>
      <c r="BD969" s="21"/>
      <c r="BE969" s="21"/>
      <c r="BF969" s="21"/>
      <c r="BG969" s="21"/>
      <c r="BH969" s="21"/>
      <c r="BI969" s="21"/>
      <c r="BJ969" s="21"/>
      <c r="BK969" s="21"/>
      <c r="BL969" s="21"/>
      <c r="BM969" s="21"/>
      <c r="BN969" s="21"/>
      <c r="BO969" s="21"/>
      <c r="BP969" s="21"/>
      <c r="BQ969" s="21"/>
      <c r="BR969" s="21"/>
      <c r="BS969" s="21"/>
      <c r="BT969" s="21"/>
      <c r="BU969" s="21"/>
      <c r="BV969" s="21"/>
      <c r="BW969" s="21"/>
      <c r="BX969" s="21"/>
      <c r="BY969" s="21"/>
      <c r="BZ969" s="21"/>
      <c r="CA969" s="21"/>
      <c r="CB969" s="21"/>
      <c r="CC969" s="21"/>
      <c r="CD969" s="21"/>
      <c r="CE969" s="21"/>
      <c r="CF969" s="21"/>
      <c r="CG969" s="21"/>
      <c r="CH969" s="21"/>
      <c r="CI969" s="21"/>
      <c r="CJ969" s="21"/>
      <c r="CK969" s="21"/>
      <c r="CL969" s="21"/>
      <c r="CM969" s="21"/>
      <c r="CN969" s="21"/>
      <c r="CO969" s="21"/>
      <c r="CP969" s="21"/>
      <c r="CQ969" s="21"/>
    </row>
    <row r="970" spans="26:95">
      <c r="Z970" s="21"/>
      <c r="AA970" s="21"/>
      <c r="AB970" s="21"/>
      <c r="AC970" s="21"/>
      <c r="AD970" s="21"/>
      <c r="AE970" s="21"/>
      <c r="AF970" s="21"/>
      <c r="AG970" s="21"/>
      <c r="AH970" s="21"/>
      <c r="AI970" s="21"/>
      <c r="AJ970" s="21"/>
      <c r="AK970" s="21"/>
      <c r="AL970" s="21"/>
      <c r="AM970" s="21"/>
      <c r="AN970" s="21"/>
      <c r="AO970" s="21"/>
      <c r="AP970" s="21"/>
      <c r="AQ970" s="21"/>
      <c r="AR970" s="21"/>
      <c r="AS970" s="21"/>
      <c r="AT970" s="21"/>
      <c r="AU970" s="21"/>
      <c r="AV970" s="21"/>
      <c r="AW970" s="21"/>
      <c r="AX970" s="21"/>
      <c r="AY970" s="21"/>
      <c r="AZ970" s="21"/>
      <c r="BA970" s="21"/>
      <c r="BB970" s="21"/>
      <c r="BC970" s="21"/>
      <c r="BD970" s="21"/>
      <c r="BE970" s="21"/>
      <c r="BF970" s="21"/>
      <c r="BG970" s="21"/>
      <c r="BH970" s="21"/>
      <c r="BI970" s="21"/>
      <c r="BJ970" s="21"/>
      <c r="BK970" s="21"/>
      <c r="BL970" s="21"/>
      <c r="BM970" s="21"/>
      <c r="BN970" s="21"/>
      <c r="BO970" s="21"/>
      <c r="BP970" s="21"/>
      <c r="BQ970" s="21"/>
      <c r="BR970" s="21"/>
      <c r="BS970" s="21"/>
      <c r="BT970" s="21"/>
      <c r="BU970" s="21"/>
      <c r="BV970" s="21"/>
      <c r="BW970" s="21"/>
      <c r="BX970" s="21"/>
      <c r="BY970" s="21"/>
      <c r="BZ970" s="21"/>
      <c r="CA970" s="21"/>
      <c r="CB970" s="21"/>
      <c r="CC970" s="21"/>
      <c r="CD970" s="21"/>
      <c r="CE970" s="21"/>
      <c r="CF970" s="21"/>
      <c r="CG970" s="21"/>
      <c r="CH970" s="21"/>
      <c r="CI970" s="21"/>
      <c r="CJ970" s="21"/>
      <c r="CK970" s="21"/>
      <c r="CL970" s="21"/>
      <c r="CM970" s="21"/>
      <c r="CN970" s="21"/>
      <c r="CO970" s="21"/>
      <c r="CP970" s="21"/>
      <c r="CQ970" s="21"/>
    </row>
    <row r="971" spans="26:95">
      <c r="Z971" s="21"/>
      <c r="AA971" s="21"/>
      <c r="AB971" s="21"/>
      <c r="AC971" s="21"/>
      <c r="AD971" s="21"/>
      <c r="AE971" s="21"/>
      <c r="AF971" s="21"/>
      <c r="AG971" s="21"/>
      <c r="AH971" s="21"/>
      <c r="AI971" s="21"/>
      <c r="AJ971" s="21"/>
      <c r="AK971" s="21"/>
      <c r="AL971" s="21"/>
      <c r="AM971" s="21"/>
      <c r="AN971" s="21"/>
      <c r="AO971" s="21"/>
      <c r="AP971" s="21"/>
      <c r="AQ971" s="21"/>
      <c r="AR971" s="21"/>
      <c r="AS971" s="21"/>
      <c r="AT971" s="21"/>
      <c r="AU971" s="21"/>
      <c r="AV971" s="21"/>
      <c r="AW971" s="21"/>
      <c r="AX971" s="21"/>
      <c r="AY971" s="21"/>
      <c r="AZ971" s="21"/>
      <c r="BA971" s="21"/>
      <c r="BB971" s="21"/>
      <c r="BC971" s="21"/>
      <c r="BD971" s="21"/>
      <c r="BE971" s="21"/>
      <c r="BF971" s="21"/>
      <c r="BG971" s="21"/>
      <c r="BH971" s="21"/>
      <c r="BI971" s="21"/>
      <c r="BJ971" s="21"/>
      <c r="BK971" s="21"/>
      <c r="BL971" s="21"/>
      <c r="BM971" s="21"/>
      <c r="BN971" s="21"/>
      <c r="BO971" s="21"/>
      <c r="BP971" s="21"/>
      <c r="BQ971" s="21"/>
      <c r="BR971" s="21"/>
      <c r="BS971" s="21"/>
      <c r="BT971" s="21"/>
      <c r="BU971" s="21"/>
      <c r="BV971" s="21"/>
      <c r="BW971" s="21"/>
      <c r="BX971" s="21"/>
      <c r="BY971" s="21"/>
      <c r="BZ971" s="21"/>
      <c r="CA971" s="21"/>
      <c r="CB971" s="21"/>
      <c r="CC971" s="21"/>
      <c r="CD971" s="21"/>
      <c r="CE971" s="21"/>
      <c r="CF971" s="21"/>
      <c r="CG971" s="21"/>
      <c r="CH971" s="21"/>
      <c r="CI971" s="21"/>
      <c r="CJ971" s="21"/>
      <c r="CK971" s="21"/>
      <c r="CL971" s="21"/>
      <c r="CM971" s="21"/>
      <c r="CN971" s="21"/>
      <c r="CO971" s="21"/>
      <c r="CP971" s="21"/>
      <c r="CQ971" s="21"/>
    </row>
    <row r="972" spans="26:95">
      <c r="Z972" s="21"/>
      <c r="AA972" s="21"/>
      <c r="AB972" s="21"/>
      <c r="AC972" s="21"/>
      <c r="AD972" s="21"/>
      <c r="AE972" s="21"/>
      <c r="AF972" s="21"/>
      <c r="AG972" s="21"/>
      <c r="AH972" s="21"/>
      <c r="AI972" s="21"/>
      <c r="AJ972" s="21"/>
      <c r="AK972" s="21"/>
      <c r="AL972" s="21"/>
      <c r="AM972" s="21"/>
      <c r="AN972" s="21"/>
      <c r="AO972" s="21"/>
      <c r="AP972" s="21"/>
      <c r="AQ972" s="21"/>
      <c r="AR972" s="21"/>
      <c r="AS972" s="21"/>
      <c r="AT972" s="21"/>
      <c r="AU972" s="21"/>
      <c r="AV972" s="21"/>
      <c r="AW972" s="21"/>
      <c r="AX972" s="21"/>
      <c r="AY972" s="21"/>
      <c r="AZ972" s="21"/>
      <c r="BA972" s="21"/>
      <c r="BB972" s="21"/>
      <c r="BC972" s="21"/>
      <c r="BD972" s="21"/>
      <c r="BE972" s="21"/>
      <c r="BF972" s="21"/>
      <c r="BG972" s="21"/>
      <c r="BH972" s="21"/>
      <c r="BI972" s="21"/>
      <c r="BJ972" s="21"/>
      <c r="BK972" s="21"/>
      <c r="BL972" s="21"/>
      <c r="BM972" s="21"/>
      <c r="BN972" s="21"/>
      <c r="BO972" s="21"/>
      <c r="BP972" s="21"/>
      <c r="BQ972" s="21"/>
      <c r="BR972" s="21"/>
      <c r="BS972" s="21"/>
      <c r="BT972" s="21"/>
      <c r="BU972" s="21"/>
      <c r="BV972" s="21"/>
      <c r="BW972" s="21"/>
      <c r="BX972" s="21"/>
      <c r="BY972" s="21"/>
      <c r="BZ972" s="21"/>
      <c r="CA972" s="21"/>
      <c r="CB972" s="21"/>
      <c r="CC972" s="21"/>
      <c r="CD972" s="21"/>
      <c r="CE972" s="21"/>
      <c r="CF972" s="21"/>
      <c r="CG972" s="21"/>
      <c r="CH972" s="21"/>
      <c r="CI972" s="21"/>
      <c r="CJ972" s="21"/>
      <c r="CK972" s="21"/>
      <c r="CL972" s="21"/>
      <c r="CM972" s="21"/>
      <c r="CN972" s="21"/>
      <c r="CO972" s="21"/>
      <c r="CP972" s="21"/>
      <c r="CQ972" s="21"/>
    </row>
    <row r="973" spans="26:95">
      <c r="Z973" s="21"/>
      <c r="AA973" s="21"/>
      <c r="AB973" s="21"/>
      <c r="AC973" s="21"/>
      <c r="AD973" s="21"/>
      <c r="AE973" s="21"/>
      <c r="AF973" s="21"/>
      <c r="AG973" s="21"/>
      <c r="AH973" s="21"/>
      <c r="AI973" s="21"/>
      <c r="AJ973" s="21"/>
      <c r="AK973" s="21"/>
      <c r="AL973" s="21"/>
      <c r="AM973" s="21"/>
      <c r="AN973" s="21"/>
      <c r="AO973" s="21"/>
      <c r="AP973" s="21"/>
      <c r="AQ973" s="21"/>
      <c r="AR973" s="21"/>
      <c r="AS973" s="21"/>
      <c r="AT973" s="21"/>
      <c r="AU973" s="21"/>
      <c r="AV973" s="21"/>
      <c r="AW973" s="21"/>
      <c r="AX973" s="21"/>
      <c r="AY973" s="21"/>
      <c r="AZ973" s="21"/>
      <c r="BA973" s="21"/>
      <c r="BB973" s="21"/>
      <c r="BC973" s="21"/>
      <c r="BD973" s="21"/>
      <c r="BE973" s="21"/>
      <c r="BF973" s="21"/>
      <c r="BG973" s="21"/>
      <c r="BH973" s="21"/>
      <c r="BI973" s="21"/>
      <c r="BJ973" s="21"/>
      <c r="BK973" s="21"/>
      <c r="BL973" s="21"/>
      <c r="BM973" s="21"/>
      <c r="BN973" s="21"/>
      <c r="BO973" s="21"/>
      <c r="BP973" s="21"/>
      <c r="BQ973" s="21"/>
      <c r="BR973" s="21"/>
      <c r="BS973" s="21"/>
      <c r="BT973" s="21"/>
      <c r="BU973" s="21"/>
      <c r="BV973" s="21"/>
      <c r="BW973" s="21"/>
      <c r="BX973" s="21"/>
      <c r="BY973" s="21"/>
      <c r="BZ973" s="21"/>
      <c r="CA973" s="21"/>
      <c r="CB973" s="21"/>
      <c r="CC973" s="21"/>
      <c r="CD973" s="21"/>
      <c r="CE973" s="21"/>
      <c r="CF973" s="21"/>
      <c r="CG973" s="21"/>
      <c r="CH973" s="21"/>
      <c r="CI973" s="21"/>
      <c r="CJ973" s="21"/>
      <c r="CK973" s="21"/>
      <c r="CL973" s="21"/>
      <c r="CM973" s="21"/>
      <c r="CN973" s="21"/>
      <c r="CO973" s="21"/>
      <c r="CP973" s="21"/>
      <c r="CQ973" s="21"/>
    </row>
    <row r="974" spans="26:95">
      <c r="Z974" s="21"/>
      <c r="AA974" s="21"/>
      <c r="AB974" s="21"/>
      <c r="AC974" s="21"/>
      <c r="AD974" s="21"/>
      <c r="AE974" s="21"/>
      <c r="AF974" s="21"/>
      <c r="AG974" s="21"/>
      <c r="AH974" s="21"/>
      <c r="AI974" s="21"/>
      <c r="AJ974" s="21"/>
      <c r="AK974" s="21"/>
      <c r="AL974" s="21"/>
      <c r="AM974" s="21"/>
      <c r="AN974" s="21"/>
      <c r="AO974" s="21"/>
      <c r="AP974" s="21"/>
      <c r="AQ974" s="21"/>
      <c r="AR974" s="21"/>
      <c r="AS974" s="21"/>
      <c r="AT974" s="21"/>
      <c r="AU974" s="21"/>
      <c r="AV974" s="21"/>
      <c r="AW974" s="21"/>
      <c r="AX974" s="21"/>
      <c r="AY974" s="21"/>
      <c r="AZ974" s="21"/>
      <c r="BA974" s="21"/>
      <c r="BB974" s="21"/>
      <c r="BC974" s="21"/>
      <c r="BD974" s="21"/>
      <c r="BE974" s="21"/>
      <c r="BF974" s="21"/>
      <c r="BG974" s="21"/>
      <c r="BH974" s="21"/>
      <c r="BI974" s="21"/>
      <c r="BJ974" s="21"/>
      <c r="BK974" s="21"/>
      <c r="BL974" s="21"/>
      <c r="BM974" s="21"/>
      <c r="BN974" s="21"/>
      <c r="BO974" s="21"/>
      <c r="BP974" s="21"/>
      <c r="BQ974" s="21"/>
      <c r="BR974" s="21"/>
      <c r="BS974" s="21"/>
      <c r="BT974" s="21"/>
      <c r="BU974" s="21"/>
      <c r="BV974" s="21"/>
      <c r="BW974" s="21"/>
      <c r="BX974" s="21"/>
      <c r="BY974" s="21"/>
      <c r="BZ974" s="21"/>
      <c r="CA974" s="21"/>
      <c r="CB974" s="21"/>
      <c r="CC974" s="21"/>
      <c r="CD974" s="21"/>
      <c r="CE974" s="21"/>
      <c r="CF974" s="21"/>
      <c r="CG974" s="21"/>
      <c r="CH974" s="21"/>
      <c r="CI974" s="21"/>
      <c r="CJ974" s="21"/>
      <c r="CK974" s="21"/>
      <c r="CL974" s="21"/>
      <c r="CM974" s="21"/>
      <c r="CN974" s="21"/>
      <c r="CO974" s="21"/>
      <c r="CP974" s="21"/>
      <c r="CQ974" s="21"/>
    </row>
    <row r="975" spans="26:95">
      <c r="Z975" s="21"/>
      <c r="AA975" s="21"/>
      <c r="AB975" s="21"/>
      <c r="AC975" s="21"/>
      <c r="AD975" s="21"/>
      <c r="AE975" s="21"/>
      <c r="AF975" s="21"/>
      <c r="AG975" s="21"/>
      <c r="AH975" s="21"/>
      <c r="AI975" s="21"/>
      <c r="AJ975" s="21"/>
      <c r="AK975" s="21"/>
      <c r="AL975" s="21"/>
      <c r="AM975" s="21"/>
      <c r="AN975" s="21"/>
      <c r="AO975" s="21"/>
      <c r="AP975" s="21"/>
      <c r="AQ975" s="21"/>
      <c r="AR975" s="21"/>
      <c r="AS975" s="21"/>
      <c r="AT975" s="21"/>
      <c r="AU975" s="21"/>
      <c r="AV975" s="21"/>
      <c r="AW975" s="21"/>
      <c r="AX975" s="21"/>
      <c r="AY975" s="21"/>
      <c r="AZ975" s="21"/>
      <c r="BA975" s="21"/>
      <c r="BB975" s="21"/>
      <c r="BC975" s="21"/>
      <c r="BD975" s="21"/>
      <c r="BE975" s="21"/>
      <c r="BF975" s="21"/>
      <c r="BG975" s="21"/>
      <c r="BH975" s="21"/>
      <c r="BI975" s="21"/>
      <c r="BJ975" s="21"/>
      <c r="BK975" s="21"/>
      <c r="BL975" s="21"/>
      <c r="BM975" s="21"/>
      <c r="BN975" s="21"/>
      <c r="BO975" s="21"/>
      <c r="BP975" s="21"/>
      <c r="BQ975" s="21"/>
      <c r="BR975" s="21"/>
      <c r="BS975" s="21"/>
      <c r="BT975" s="21"/>
      <c r="BU975" s="21"/>
      <c r="BV975" s="21"/>
      <c r="BW975" s="21"/>
      <c r="BX975" s="21"/>
      <c r="BY975" s="21"/>
      <c r="BZ975" s="21"/>
      <c r="CA975" s="21"/>
      <c r="CB975" s="21"/>
      <c r="CC975" s="21"/>
      <c r="CD975" s="21"/>
      <c r="CE975" s="21"/>
      <c r="CF975" s="21"/>
      <c r="CG975" s="21"/>
      <c r="CH975" s="21"/>
      <c r="CI975" s="21"/>
      <c r="CJ975" s="21"/>
      <c r="CK975" s="21"/>
      <c r="CL975" s="21"/>
      <c r="CM975" s="21"/>
      <c r="CN975" s="21"/>
      <c r="CO975" s="21"/>
      <c r="CP975" s="21"/>
      <c r="CQ975" s="21"/>
    </row>
    <row r="976" spans="26:95">
      <c r="Z976" s="21"/>
      <c r="AA976" s="21"/>
      <c r="AB976" s="21"/>
      <c r="AC976" s="21"/>
      <c r="AD976" s="21"/>
      <c r="AE976" s="21"/>
      <c r="AF976" s="21"/>
      <c r="AG976" s="21"/>
      <c r="AH976" s="21"/>
      <c r="AI976" s="21"/>
      <c r="AJ976" s="21"/>
      <c r="AK976" s="21"/>
      <c r="AL976" s="21"/>
      <c r="AM976" s="21"/>
      <c r="AN976" s="21"/>
      <c r="AO976" s="21"/>
      <c r="AP976" s="21"/>
      <c r="AQ976" s="21"/>
      <c r="AR976" s="21"/>
      <c r="AS976" s="21"/>
      <c r="AT976" s="21"/>
      <c r="AU976" s="21"/>
      <c r="AV976" s="21"/>
      <c r="AW976" s="21"/>
      <c r="AX976" s="21"/>
      <c r="AY976" s="21"/>
      <c r="AZ976" s="21"/>
      <c r="BA976" s="21"/>
      <c r="BB976" s="21"/>
      <c r="BC976" s="21"/>
      <c r="BD976" s="21"/>
      <c r="BE976" s="21"/>
      <c r="BF976" s="21"/>
      <c r="BG976" s="21"/>
      <c r="BH976" s="21"/>
      <c r="BI976" s="21"/>
      <c r="BJ976" s="21"/>
      <c r="BK976" s="21"/>
      <c r="BL976" s="21"/>
      <c r="BM976" s="21"/>
      <c r="BN976" s="21"/>
      <c r="BO976" s="21"/>
      <c r="BP976" s="21"/>
      <c r="BQ976" s="21"/>
      <c r="BR976" s="21"/>
      <c r="BS976" s="21"/>
      <c r="BT976" s="21"/>
      <c r="BU976" s="21"/>
      <c r="BV976" s="21"/>
      <c r="BW976" s="21"/>
      <c r="BX976" s="21"/>
      <c r="BY976" s="21"/>
      <c r="BZ976" s="21"/>
      <c r="CA976" s="21"/>
      <c r="CB976" s="21"/>
      <c r="CC976" s="21"/>
      <c r="CD976" s="21"/>
      <c r="CE976" s="21"/>
      <c r="CF976" s="21"/>
      <c r="CG976" s="21"/>
      <c r="CH976" s="21"/>
      <c r="CI976" s="21"/>
      <c r="CJ976" s="21"/>
      <c r="CK976" s="21"/>
      <c r="CL976" s="21"/>
      <c r="CM976" s="21"/>
      <c r="CN976" s="21"/>
      <c r="CO976" s="21"/>
      <c r="CP976" s="21"/>
      <c r="CQ976" s="21"/>
    </row>
    <row r="977" spans="26:95">
      <c r="Z977" s="21"/>
      <c r="AA977" s="21"/>
      <c r="AB977" s="21"/>
      <c r="AC977" s="21"/>
      <c r="AD977" s="21"/>
      <c r="AE977" s="21"/>
      <c r="AF977" s="21"/>
      <c r="AG977" s="21"/>
      <c r="AH977" s="21"/>
      <c r="AI977" s="21"/>
      <c r="AJ977" s="21"/>
      <c r="AK977" s="21"/>
      <c r="AL977" s="21"/>
      <c r="AM977" s="21"/>
      <c r="AN977" s="21"/>
      <c r="AO977" s="21"/>
      <c r="AP977" s="21"/>
      <c r="AQ977" s="21"/>
      <c r="AR977" s="21"/>
      <c r="AS977" s="21"/>
      <c r="AT977" s="21"/>
      <c r="AU977" s="21"/>
      <c r="AV977" s="21"/>
      <c r="AW977" s="21"/>
      <c r="AX977" s="21"/>
      <c r="AY977" s="21"/>
      <c r="AZ977" s="21"/>
      <c r="BA977" s="21"/>
      <c r="BB977" s="21"/>
      <c r="BC977" s="21"/>
      <c r="BD977" s="21"/>
      <c r="BE977" s="21"/>
      <c r="BF977" s="21"/>
      <c r="BG977" s="21"/>
      <c r="BH977" s="21"/>
      <c r="BI977" s="21"/>
      <c r="BJ977" s="21"/>
      <c r="BK977" s="21"/>
      <c r="BL977" s="21"/>
      <c r="BM977" s="21"/>
      <c r="BN977" s="21"/>
      <c r="BO977" s="21"/>
      <c r="BP977" s="21"/>
      <c r="BQ977" s="21"/>
      <c r="BR977" s="21"/>
      <c r="BS977" s="21"/>
      <c r="BT977" s="21"/>
      <c r="BU977" s="21"/>
      <c r="BV977" s="21"/>
      <c r="BW977" s="21"/>
      <c r="BX977" s="21"/>
      <c r="BY977" s="21"/>
      <c r="BZ977" s="21"/>
      <c r="CA977" s="21"/>
      <c r="CB977" s="21"/>
      <c r="CC977" s="21"/>
      <c r="CD977" s="21"/>
      <c r="CE977" s="21"/>
      <c r="CF977" s="21"/>
      <c r="CG977" s="21"/>
      <c r="CH977" s="21"/>
      <c r="CI977" s="21"/>
      <c r="CJ977" s="21"/>
      <c r="CK977" s="21"/>
      <c r="CL977" s="21"/>
      <c r="CM977" s="21"/>
      <c r="CN977" s="21"/>
      <c r="CO977" s="21"/>
      <c r="CP977" s="21"/>
      <c r="CQ977" s="21"/>
    </row>
    <row r="978" spans="26:95">
      <c r="Z978" s="21"/>
      <c r="AA978" s="21"/>
      <c r="AB978" s="21"/>
      <c r="AC978" s="21"/>
      <c r="AD978" s="21"/>
      <c r="AE978" s="21"/>
      <c r="AF978" s="21"/>
      <c r="AG978" s="21"/>
      <c r="AH978" s="21"/>
      <c r="AI978" s="21"/>
      <c r="AJ978" s="21"/>
      <c r="AK978" s="21"/>
      <c r="AL978" s="21"/>
      <c r="AM978" s="21"/>
      <c r="AN978" s="21"/>
      <c r="AO978" s="21"/>
      <c r="AP978" s="21"/>
      <c r="AQ978" s="21"/>
      <c r="AR978" s="21"/>
      <c r="AS978" s="21"/>
      <c r="AT978" s="21"/>
      <c r="AU978" s="21"/>
      <c r="AV978" s="21"/>
      <c r="AW978" s="21"/>
      <c r="AX978" s="21"/>
      <c r="AY978" s="21"/>
      <c r="AZ978" s="21"/>
      <c r="BA978" s="21"/>
      <c r="BB978" s="21"/>
      <c r="BC978" s="21"/>
      <c r="BD978" s="21"/>
      <c r="BE978" s="21"/>
      <c r="BF978" s="21"/>
      <c r="BG978" s="21"/>
      <c r="BH978" s="21"/>
      <c r="BI978" s="21"/>
      <c r="BJ978" s="21"/>
      <c r="BK978" s="21"/>
      <c r="BL978" s="21"/>
      <c r="BM978" s="21"/>
      <c r="BN978" s="21"/>
      <c r="BO978" s="21"/>
      <c r="BP978" s="21"/>
      <c r="BQ978" s="21"/>
      <c r="BR978" s="21"/>
      <c r="BS978" s="21"/>
      <c r="BT978" s="21"/>
      <c r="BU978" s="21"/>
      <c r="BV978" s="21"/>
      <c r="BW978" s="21"/>
      <c r="BX978" s="21"/>
      <c r="BY978" s="21"/>
      <c r="BZ978" s="21"/>
      <c r="CA978" s="21"/>
      <c r="CB978" s="21"/>
      <c r="CC978" s="21"/>
      <c r="CD978" s="21"/>
      <c r="CE978" s="21"/>
      <c r="CF978" s="21"/>
      <c r="CG978" s="21"/>
      <c r="CH978" s="21"/>
      <c r="CI978" s="21"/>
      <c r="CJ978" s="21"/>
      <c r="CK978" s="21"/>
      <c r="CL978" s="21"/>
      <c r="CM978" s="21"/>
      <c r="CN978" s="21"/>
      <c r="CO978" s="21"/>
      <c r="CP978" s="21"/>
      <c r="CQ978" s="21"/>
    </row>
    <row r="979" spans="26:95">
      <c r="Z979" s="21"/>
      <c r="AA979" s="21"/>
      <c r="AB979" s="21"/>
      <c r="AC979" s="21"/>
      <c r="AD979" s="21"/>
      <c r="AE979" s="21"/>
      <c r="AF979" s="21"/>
      <c r="AG979" s="21"/>
      <c r="AH979" s="21"/>
      <c r="AI979" s="21"/>
      <c r="AJ979" s="21"/>
      <c r="AK979" s="21"/>
      <c r="AL979" s="21"/>
      <c r="AM979" s="21"/>
      <c r="AN979" s="21"/>
      <c r="AO979" s="21"/>
      <c r="AP979" s="21"/>
      <c r="AQ979" s="21"/>
      <c r="AR979" s="21"/>
      <c r="AS979" s="21"/>
      <c r="AT979" s="21"/>
      <c r="AU979" s="21"/>
      <c r="AV979" s="21"/>
      <c r="AW979" s="21"/>
      <c r="AX979" s="21"/>
      <c r="AY979" s="21"/>
      <c r="AZ979" s="21"/>
      <c r="BA979" s="21"/>
      <c r="BB979" s="21"/>
      <c r="BC979" s="21"/>
      <c r="BD979" s="21"/>
      <c r="BE979" s="21"/>
      <c r="BF979" s="21"/>
      <c r="BG979" s="21"/>
      <c r="BH979" s="21"/>
      <c r="BI979" s="21"/>
      <c r="BJ979" s="21"/>
      <c r="BK979" s="21"/>
      <c r="BL979" s="21"/>
      <c r="BM979" s="21"/>
      <c r="BN979" s="21"/>
      <c r="BO979" s="21"/>
      <c r="BP979" s="21"/>
      <c r="BQ979" s="21"/>
      <c r="BR979" s="21"/>
      <c r="BS979" s="21"/>
      <c r="BT979" s="21"/>
      <c r="BU979" s="21"/>
      <c r="BV979" s="21"/>
      <c r="BW979" s="21"/>
      <c r="BX979" s="21"/>
      <c r="BY979" s="21"/>
      <c r="BZ979" s="21"/>
      <c r="CA979" s="21"/>
      <c r="CB979" s="21"/>
      <c r="CC979" s="21"/>
      <c r="CD979" s="21"/>
      <c r="CE979" s="21"/>
      <c r="CF979" s="21"/>
      <c r="CG979" s="21"/>
      <c r="CH979" s="21"/>
      <c r="CI979" s="21"/>
      <c r="CJ979" s="21"/>
      <c r="CK979" s="21"/>
      <c r="CL979" s="21"/>
      <c r="CM979" s="21"/>
      <c r="CN979" s="21"/>
      <c r="CO979" s="21"/>
      <c r="CP979" s="21"/>
      <c r="CQ979" s="21"/>
    </row>
    <row r="980" spans="26:95">
      <c r="Z980" s="21"/>
      <c r="AA980" s="21"/>
      <c r="AB980" s="21"/>
      <c r="AC980" s="21"/>
      <c r="AD980" s="21"/>
      <c r="AE980" s="21"/>
      <c r="AF980" s="21"/>
      <c r="AG980" s="21"/>
      <c r="AH980" s="21"/>
      <c r="AI980" s="21"/>
      <c r="AJ980" s="21"/>
      <c r="AK980" s="21"/>
      <c r="AL980" s="21"/>
      <c r="AM980" s="21"/>
      <c r="AN980" s="21"/>
      <c r="AO980" s="21"/>
      <c r="AP980" s="21"/>
      <c r="AQ980" s="21"/>
      <c r="AR980" s="21"/>
      <c r="AS980" s="21"/>
      <c r="AT980" s="21"/>
      <c r="AU980" s="21"/>
      <c r="AV980" s="21"/>
      <c r="AW980" s="21"/>
      <c r="AX980" s="21"/>
      <c r="AY980" s="21"/>
      <c r="AZ980" s="21"/>
      <c r="BA980" s="21"/>
      <c r="BB980" s="21"/>
      <c r="BC980" s="21"/>
      <c r="BD980" s="21"/>
      <c r="BE980" s="21"/>
      <c r="BF980" s="21"/>
      <c r="BG980" s="21"/>
      <c r="BH980" s="21"/>
      <c r="BI980" s="21"/>
      <c r="BJ980" s="21"/>
      <c r="BK980" s="21"/>
      <c r="BL980" s="21"/>
      <c r="BM980" s="21"/>
      <c r="BN980" s="21"/>
      <c r="BO980" s="21"/>
      <c r="BP980" s="21"/>
      <c r="BQ980" s="21"/>
      <c r="BR980" s="21"/>
      <c r="BS980" s="21"/>
      <c r="BT980" s="21"/>
      <c r="BU980" s="21"/>
      <c r="BV980" s="21"/>
      <c r="BW980" s="21"/>
      <c r="BX980" s="21"/>
      <c r="BY980" s="21"/>
      <c r="BZ980" s="21"/>
      <c r="CA980" s="21"/>
      <c r="CB980" s="21"/>
      <c r="CC980" s="21"/>
      <c r="CD980" s="21"/>
      <c r="CE980" s="21"/>
      <c r="CF980" s="21"/>
      <c r="CG980" s="21"/>
      <c r="CH980" s="21"/>
      <c r="CI980" s="21"/>
      <c r="CJ980" s="21"/>
      <c r="CK980" s="21"/>
      <c r="CL980" s="21"/>
      <c r="CM980" s="21"/>
      <c r="CN980" s="21"/>
      <c r="CO980" s="21"/>
      <c r="CP980" s="21"/>
      <c r="CQ980" s="21"/>
    </row>
    <row r="981" spans="26:95">
      <c r="Z981" s="21"/>
      <c r="AA981" s="21"/>
      <c r="AB981" s="21"/>
      <c r="AC981" s="21"/>
      <c r="AD981" s="21"/>
      <c r="AE981" s="21"/>
      <c r="AF981" s="21"/>
      <c r="AG981" s="21"/>
      <c r="AH981" s="21"/>
      <c r="AI981" s="21"/>
      <c r="AJ981" s="21"/>
      <c r="AK981" s="21"/>
      <c r="AL981" s="21"/>
      <c r="AM981" s="21"/>
      <c r="AN981" s="21"/>
      <c r="AO981" s="21"/>
      <c r="AP981" s="21"/>
      <c r="AQ981" s="21"/>
      <c r="AR981" s="21"/>
      <c r="AS981" s="21"/>
      <c r="AT981" s="21"/>
      <c r="AU981" s="21"/>
      <c r="AV981" s="21"/>
      <c r="AW981" s="21"/>
      <c r="AX981" s="21"/>
      <c r="AY981" s="21"/>
      <c r="AZ981" s="21"/>
      <c r="BA981" s="21"/>
      <c r="BB981" s="21"/>
      <c r="BC981" s="21"/>
      <c r="BD981" s="21"/>
      <c r="BE981" s="21"/>
      <c r="BF981" s="21"/>
      <c r="BG981" s="21"/>
      <c r="BH981" s="21"/>
      <c r="BI981" s="21"/>
      <c r="BJ981" s="21"/>
      <c r="BK981" s="21"/>
      <c r="BL981" s="21"/>
      <c r="BM981" s="21"/>
      <c r="BN981" s="21"/>
      <c r="BO981" s="21"/>
      <c r="BP981" s="21"/>
      <c r="BQ981" s="21"/>
      <c r="BR981" s="21"/>
      <c r="BS981" s="21"/>
      <c r="BT981" s="21"/>
      <c r="BU981" s="21"/>
      <c r="BV981" s="21"/>
      <c r="BW981" s="21"/>
      <c r="BX981" s="21"/>
      <c r="BY981" s="21"/>
      <c r="BZ981" s="21"/>
      <c r="CA981" s="21"/>
      <c r="CB981" s="21"/>
      <c r="CC981" s="21"/>
      <c r="CD981" s="21"/>
      <c r="CE981" s="21"/>
      <c r="CF981" s="21"/>
      <c r="CG981" s="21"/>
      <c r="CH981" s="21"/>
      <c r="CI981" s="21"/>
      <c r="CJ981" s="21"/>
      <c r="CK981" s="21"/>
      <c r="CL981" s="21"/>
      <c r="CM981" s="21"/>
      <c r="CN981" s="21"/>
      <c r="CO981" s="21"/>
      <c r="CP981" s="21"/>
      <c r="CQ981" s="21"/>
    </row>
    <row r="982" spans="26:95">
      <c r="Z982" s="21"/>
      <c r="AA982" s="21"/>
      <c r="AB982" s="21"/>
      <c r="AC982" s="21"/>
      <c r="AD982" s="21"/>
      <c r="AE982" s="21"/>
      <c r="AF982" s="21"/>
      <c r="AG982" s="21"/>
      <c r="AH982" s="21"/>
      <c r="AI982" s="21"/>
      <c r="AJ982" s="21"/>
      <c r="AK982" s="21"/>
      <c r="AL982" s="21"/>
      <c r="AM982" s="21"/>
      <c r="AN982" s="21"/>
      <c r="AO982" s="21"/>
      <c r="AP982" s="21"/>
      <c r="AQ982" s="21"/>
      <c r="AR982" s="21"/>
      <c r="AS982" s="21"/>
      <c r="AT982" s="21"/>
      <c r="AU982" s="21"/>
      <c r="AV982" s="21"/>
      <c r="AW982" s="21"/>
      <c r="AX982" s="21"/>
      <c r="AY982" s="21"/>
      <c r="AZ982" s="21"/>
      <c r="BA982" s="21"/>
      <c r="BB982" s="21"/>
      <c r="BC982" s="21"/>
      <c r="BD982" s="21"/>
      <c r="BE982" s="21"/>
      <c r="BF982" s="21"/>
      <c r="BG982" s="21"/>
      <c r="BH982" s="21"/>
      <c r="BI982" s="21"/>
      <c r="BJ982" s="21"/>
      <c r="BK982" s="21"/>
      <c r="BL982" s="21"/>
      <c r="BM982" s="21"/>
      <c r="BN982" s="21"/>
      <c r="BO982" s="21"/>
      <c r="BP982" s="21"/>
      <c r="BQ982" s="21"/>
      <c r="BR982" s="21"/>
      <c r="BS982" s="21"/>
      <c r="BT982" s="21"/>
      <c r="BU982" s="21"/>
      <c r="BV982" s="21"/>
      <c r="BW982" s="21"/>
      <c r="BX982" s="21"/>
      <c r="BY982" s="21"/>
      <c r="BZ982" s="21"/>
      <c r="CA982" s="21"/>
      <c r="CB982" s="21"/>
      <c r="CC982" s="21"/>
      <c r="CD982" s="21"/>
      <c r="CE982" s="21"/>
      <c r="CF982" s="21"/>
      <c r="CG982" s="21"/>
      <c r="CH982" s="21"/>
      <c r="CI982" s="21"/>
      <c r="CJ982" s="21"/>
      <c r="CK982" s="21"/>
      <c r="CL982" s="21"/>
      <c r="CM982" s="21"/>
      <c r="CN982" s="21"/>
      <c r="CO982" s="21"/>
      <c r="CP982" s="21"/>
      <c r="CQ982" s="21"/>
    </row>
    <row r="983" spans="26:95">
      <c r="Z983" s="21"/>
      <c r="AA983" s="21"/>
      <c r="AB983" s="21"/>
      <c r="AC983" s="21"/>
      <c r="AD983" s="21"/>
      <c r="AE983" s="21"/>
      <c r="AF983" s="21"/>
      <c r="AG983" s="21"/>
      <c r="AH983" s="21"/>
      <c r="AI983" s="21"/>
      <c r="AJ983" s="21"/>
      <c r="AK983" s="21"/>
      <c r="AL983" s="21"/>
      <c r="AM983" s="21"/>
      <c r="AN983" s="21"/>
      <c r="AO983" s="21"/>
      <c r="AP983" s="21"/>
      <c r="AQ983" s="21"/>
      <c r="AR983" s="21"/>
      <c r="AS983" s="21"/>
      <c r="AT983" s="21"/>
      <c r="AU983" s="21"/>
      <c r="AV983" s="21"/>
      <c r="AW983" s="21"/>
      <c r="AX983" s="21"/>
      <c r="AY983" s="21"/>
      <c r="AZ983" s="21"/>
      <c r="BA983" s="21"/>
      <c r="BB983" s="21"/>
      <c r="BC983" s="21"/>
      <c r="BD983" s="21"/>
      <c r="BE983" s="21"/>
      <c r="BF983" s="21"/>
      <c r="BG983" s="21"/>
      <c r="BH983" s="21"/>
      <c r="BI983" s="21"/>
      <c r="BJ983" s="21"/>
      <c r="BK983" s="21"/>
      <c r="BL983" s="21"/>
      <c r="BM983" s="21"/>
      <c r="BN983" s="21"/>
      <c r="BO983" s="21"/>
      <c r="BP983" s="21"/>
      <c r="BQ983" s="21"/>
      <c r="BR983" s="21"/>
      <c r="BS983" s="21"/>
      <c r="BT983" s="21"/>
      <c r="BU983" s="21"/>
      <c r="BV983" s="21"/>
      <c r="BW983" s="21"/>
      <c r="BX983" s="21"/>
      <c r="BY983" s="21"/>
      <c r="BZ983" s="21"/>
      <c r="CA983" s="21"/>
      <c r="CB983" s="21"/>
      <c r="CC983" s="21"/>
      <c r="CD983" s="21"/>
      <c r="CE983" s="21"/>
      <c r="CF983" s="21"/>
      <c r="CG983" s="21"/>
      <c r="CH983" s="21"/>
      <c r="CI983" s="21"/>
      <c r="CJ983" s="21"/>
      <c r="CK983" s="21"/>
      <c r="CL983" s="21"/>
      <c r="CM983" s="21"/>
      <c r="CN983" s="21"/>
      <c r="CO983" s="21"/>
      <c r="CP983" s="21"/>
      <c r="CQ983" s="21"/>
    </row>
    <row r="984" spans="26:95">
      <c r="Z984" s="21"/>
      <c r="AA984" s="21"/>
      <c r="AB984" s="21"/>
      <c r="AC984" s="21"/>
      <c r="AD984" s="21"/>
      <c r="AE984" s="21"/>
      <c r="AF984" s="21"/>
      <c r="AG984" s="21"/>
      <c r="AH984" s="21"/>
      <c r="AI984" s="21"/>
      <c r="AJ984" s="21"/>
      <c r="AK984" s="21"/>
      <c r="AL984" s="21"/>
      <c r="AM984" s="21"/>
      <c r="AN984" s="21"/>
      <c r="AO984" s="21"/>
      <c r="AP984" s="21"/>
      <c r="AQ984" s="21"/>
      <c r="AR984" s="21"/>
      <c r="AS984" s="21"/>
      <c r="AT984" s="21"/>
      <c r="AU984" s="21"/>
      <c r="AV984" s="21"/>
      <c r="AW984" s="21"/>
      <c r="AX984" s="21"/>
      <c r="AY984" s="21"/>
      <c r="AZ984" s="21"/>
      <c r="BA984" s="21"/>
      <c r="BB984" s="21"/>
      <c r="BC984" s="21"/>
      <c r="BD984" s="21"/>
      <c r="BE984" s="21"/>
      <c r="BF984" s="21"/>
      <c r="BG984" s="21"/>
      <c r="BH984" s="21"/>
      <c r="BI984" s="21"/>
      <c r="BJ984" s="21"/>
      <c r="BK984" s="21"/>
      <c r="BL984" s="21"/>
      <c r="BM984" s="21"/>
      <c r="BN984" s="21"/>
      <c r="BO984" s="21"/>
      <c r="BP984" s="21"/>
      <c r="BQ984" s="21"/>
      <c r="BR984" s="21"/>
      <c r="BS984" s="21"/>
      <c r="BT984" s="21"/>
      <c r="BU984" s="21"/>
      <c r="BV984" s="21"/>
      <c r="BW984" s="21"/>
      <c r="BX984" s="21"/>
      <c r="BY984" s="21"/>
      <c r="BZ984" s="21"/>
      <c r="CA984" s="21"/>
      <c r="CB984" s="21"/>
      <c r="CC984" s="21"/>
      <c r="CD984" s="21"/>
      <c r="CE984" s="21"/>
      <c r="CF984" s="21"/>
      <c r="CG984" s="21"/>
      <c r="CH984" s="21"/>
      <c r="CI984" s="21"/>
      <c r="CJ984" s="21"/>
      <c r="CK984" s="21"/>
      <c r="CL984" s="21"/>
      <c r="CM984" s="21"/>
      <c r="CN984" s="21"/>
      <c r="CO984" s="21"/>
      <c r="CP984" s="21"/>
      <c r="CQ984" s="21"/>
    </row>
    <row r="985" spans="26:95">
      <c r="Z985" s="21"/>
      <c r="AA985" s="21"/>
      <c r="AB985" s="21"/>
      <c r="AC985" s="21"/>
      <c r="AD985" s="21"/>
      <c r="AE985" s="21"/>
      <c r="AF985" s="21"/>
      <c r="AG985" s="21"/>
      <c r="AH985" s="21"/>
      <c r="AI985" s="21"/>
      <c r="AJ985" s="21"/>
      <c r="AK985" s="21"/>
      <c r="AL985" s="21"/>
      <c r="AM985" s="21"/>
      <c r="AN985" s="21"/>
      <c r="AO985" s="21"/>
      <c r="AP985" s="21"/>
      <c r="AQ985" s="21"/>
      <c r="AR985" s="21"/>
      <c r="AS985" s="21"/>
      <c r="AT985" s="21"/>
      <c r="AU985" s="21"/>
      <c r="AV985" s="21"/>
      <c r="AW985" s="21"/>
      <c r="AX985" s="21"/>
      <c r="AY985" s="21"/>
      <c r="AZ985" s="21"/>
      <c r="BA985" s="21"/>
      <c r="BB985" s="21"/>
      <c r="BC985" s="21"/>
      <c r="BD985" s="21"/>
      <c r="BE985" s="21"/>
      <c r="BF985" s="21"/>
      <c r="BG985" s="21"/>
      <c r="BH985" s="21"/>
      <c r="BI985" s="21"/>
      <c r="BJ985" s="21"/>
      <c r="BK985" s="21"/>
      <c r="BL985" s="21"/>
      <c r="BM985" s="21"/>
      <c r="BN985" s="21"/>
      <c r="BO985" s="21"/>
      <c r="BP985" s="21"/>
      <c r="BQ985" s="21"/>
      <c r="BR985" s="21"/>
      <c r="BS985" s="21"/>
      <c r="BT985" s="21"/>
      <c r="BU985" s="21"/>
      <c r="BV985" s="21"/>
      <c r="BW985" s="21"/>
      <c r="BX985" s="21"/>
      <c r="BY985" s="21"/>
      <c r="BZ985" s="21"/>
      <c r="CA985" s="21"/>
      <c r="CB985" s="21"/>
      <c r="CC985" s="21"/>
      <c r="CD985" s="21"/>
      <c r="CE985" s="21"/>
      <c r="CF985" s="21"/>
      <c r="CG985" s="21"/>
      <c r="CH985" s="21"/>
      <c r="CI985" s="21"/>
      <c r="CJ985" s="21"/>
      <c r="CK985" s="21"/>
      <c r="CL985" s="21"/>
      <c r="CM985" s="21"/>
      <c r="CN985" s="21"/>
      <c r="CO985" s="21"/>
      <c r="CP985" s="21"/>
      <c r="CQ985" s="21"/>
    </row>
    <row r="986" spans="26:95">
      <c r="Z986" s="21"/>
      <c r="AA986" s="21"/>
      <c r="AB986" s="21"/>
      <c r="AC986" s="21"/>
      <c r="AD986" s="21"/>
      <c r="AE986" s="21"/>
      <c r="AF986" s="21"/>
      <c r="AG986" s="21"/>
      <c r="AH986" s="21"/>
      <c r="AI986" s="21"/>
      <c r="AJ986" s="21"/>
      <c r="AK986" s="21"/>
      <c r="AL986" s="21"/>
      <c r="AM986" s="21"/>
      <c r="AN986" s="21"/>
      <c r="AO986" s="21"/>
      <c r="AP986" s="21"/>
      <c r="AQ986" s="21"/>
      <c r="AR986" s="21"/>
      <c r="AS986" s="21"/>
      <c r="AT986" s="21"/>
      <c r="AU986" s="21"/>
      <c r="AV986" s="21"/>
      <c r="AW986" s="21"/>
      <c r="AX986" s="21"/>
      <c r="AY986" s="21"/>
      <c r="AZ986" s="21"/>
      <c r="BA986" s="21"/>
      <c r="BB986" s="21"/>
      <c r="BC986" s="21"/>
      <c r="BD986" s="21"/>
      <c r="BE986" s="21"/>
      <c r="BF986" s="21"/>
      <c r="BG986" s="21"/>
      <c r="BH986" s="21"/>
      <c r="BI986" s="21"/>
      <c r="BJ986" s="21"/>
      <c r="BK986" s="21"/>
      <c r="BL986" s="21"/>
      <c r="BM986" s="21"/>
      <c r="BN986" s="21"/>
      <c r="BO986" s="21"/>
      <c r="BP986" s="21"/>
      <c r="BQ986" s="21"/>
      <c r="BR986" s="21"/>
      <c r="BS986" s="21"/>
      <c r="BT986" s="21"/>
      <c r="BU986" s="21"/>
      <c r="BV986" s="21"/>
      <c r="BW986" s="21"/>
      <c r="BX986" s="21"/>
      <c r="BY986" s="21"/>
      <c r="BZ986" s="21"/>
      <c r="CA986" s="21"/>
      <c r="CB986" s="21"/>
      <c r="CC986" s="21"/>
      <c r="CD986" s="21"/>
      <c r="CE986" s="21"/>
      <c r="CF986" s="21"/>
      <c r="CG986" s="21"/>
      <c r="CH986" s="21"/>
      <c r="CI986" s="21"/>
      <c r="CJ986" s="21"/>
      <c r="CK986" s="21"/>
      <c r="CL986" s="21"/>
      <c r="CM986" s="21"/>
      <c r="CN986" s="21"/>
      <c r="CO986" s="21"/>
      <c r="CP986" s="21"/>
      <c r="CQ986" s="21"/>
    </row>
    <row r="987" spans="26:95">
      <c r="Z987" s="21"/>
      <c r="AA987" s="21"/>
      <c r="AB987" s="21"/>
      <c r="AC987" s="21"/>
      <c r="AD987" s="21"/>
      <c r="AE987" s="21"/>
      <c r="AF987" s="21"/>
      <c r="AG987" s="21"/>
      <c r="AH987" s="21"/>
      <c r="AI987" s="21"/>
      <c r="AJ987" s="21"/>
      <c r="AK987" s="21"/>
      <c r="AL987" s="21"/>
      <c r="AM987" s="21"/>
      <c r="AN987" s="21"/>
      <c r="AO987" s="21"/>
      <c r="AP987" s="21"/>
      <c r="AQ987" s="21"/>
      <c r="AR987" s="21"/>
      <c r="AS987" s="21"/>
      <c r="AT987" s="21"/>
      <c r="AU987" s="21"/>
      <c r="AV987" s="21"/>
      <c r="AW987" s="21"/>
      <c r="AX987" s="21"/>
      <c r="AY987" s="21"/>
      <c r="AZ987" s="21"/>
      <c r="BA987" s="21"/>
      <c r="BB987" s="21"/>
      <c r="BC987" s="21"/>
      <c r="BD987" s="21"/>
      <c r="BE987" s="21"/>
      <c r="BF987" s="21"/>
      <c r="BG987" s="21"/>
      <c r="BH987" s="21"/>
      <c r="BI987" s="21"/>
      <c r="BJ987" s="21"/>
      <c r="BK987" s="21"/>
      <c r="BL987" s="21"/>
      <c r="BM987" s="21"/>
      <c r="BN987" s="21"/>
      <c r="BO987" s="21"/>
      <c r="BP987" s="21"/>
      <c r="BQ987" s="21"/>
      <c r="BR987" s="21"/>
      <c r="BS987" s="21"/>
      <c r="BT987" s="21"/>
      <c r="BU987" s="21"/>
      <c r="BV987" s="21"/>
      <c r="BW987" s="21"/>
      <c r="BX987" s="21"/>
      <c r="BY987" s="21"/>
      <c r="BZ987" s="21"/>
      <c r="CA987" s="21"/>
      <c r="CB987" s="21"/>
      <c r="CC987" s="21"/>
      <c r="CD987" s="21"/>
      <c r="CE987" s="21"/>
      <c r="CF987" s="21"/>
      <c r="CG987" s="21"/>
      <c r="CH987" s="21"/>
      <c r="CI987" s="21"/>
      <c r="CJ987" s="21"/>
      <c r="CK987" s="21"/>
      <c r="CL987" s="21"/>
      <c r="CM987" s="21"/>
      <c r="CN987" s="21"/>
      <c r="CO987" s="21"/>
      <c r="CP987" s="21"/>
      <c r="CQ987" s="21"/>
    </row>
    <row r="988" spans="26:95">
      <c r="Z988" s="21"/>
      <c r="AA988" s="21"/>
      <c r="AB988" s="21"/>
      <c r="AC988" s="21"/>
      <c r="AD988" s="21"/>
      <c r="AE988" s="21"/>
      <c r="AF988" s="21"/>
      <c r="AG988" s="21"/>
      <c r="AH988" s="21"/>
      <c r="AI988" s="21"/>
      <c r="AJ988" s="21"/>
      <c r="AK988" s="21"/>
      <c r="AL988" s="21"/>
      <c r="AM988" s="21"/>
      <c r="AN988" s="21"/>
      <c r="AO988" s="21"/>
      <c r="AP988" s="21"/>
      <c r="AQ988" s="21"/>
      <c r="AR988" s="21"/>
      <c r="AS988" s="21"/>
      <c r="AT988" s="21"/>
      <c r="AU988" s="21"/>
      <c r="AV988" s="21"/>
      <c r="AW988" s="21"/>
      <c r="AX988" s="21"/>
      <c r="AY988" s="21"/>
      <c r="AZ988" s="21"/>
      <c r="BA988" s="21"/>
      <c r="BB988" s="21"/>
      <c r="BC988" s="21"/>
      <c r="BD988" s="21"/>
      <c r="BE988" s="21"/>
      <c r="BF988" s="21"/>
      <c r="BG988" s="21"/>
      <c r="BH988" s="21"/>
      <c r="BI988" s="21"/>
      <c r="BJ988" s="21"/>
      <c r="BK988" s="21"/>
      <c r="BL988" s="21"/>
      <c r="BM988" s="21"/>
      <c r="BN988" s="21"/>
      <c r="BO988" s="21"/>
      <c r="BP988" s="21"/>
      <c r="BQ988" s="21"/>
      <c r="BR988" s="21"/>
      <c r="BS988" s="21"/>
      <c r="BT988" s="21"/>
      <c r="BU988" s="21"/>
      <c r="BV988" s="21"/>
      <c r="BW988" s="21"/>
      <c r="BX988" s="21"/>
      <c r="BY988" s="21"/>
      <c r="BZ988" s="21"/>
      <c r="CA988" s="21"/>
      <c r="CB988" s="21"/>
      <c r="CC988" s="21"/>
      <c r="CD988" s="21"/>
      <c r="CE988" s="21"/>
      <c r="CF988" s="21"/>
      <c r="CG988" s="21"/>
      <c r="CH988" s="21"/>
      <c r="CI988" s="21"/>
      <c r="CJ988" s="21"/>
      <c r="CK988" s="21"/>
      <c r="CL988" s="21"/>
      <c r="CM988" s="21"/>
      <c r="CN988" s="21"/>
      <c r="CO988" s="21"/>
      <c r="CP988" s="21"/>
      <c r="CQ988" s="21"/>
    </row>
    <row r="989" spans="26:95">
      <c r="Z989" s="21"/>
      <c r="AA989" s="21"/>
      <c r="AB989" s="21"/>
      <c r="AC989" s="21"/>
      <c r="AD989" s="21"/>
      <c r="AE989" s="21"/>
      <c r="AF989" s="21"/>
      <c r="AG989" s="21"/>
      <c r="AH989" s="21"/>
      <c r="AI989" s="21"/>
      <c r="AJ989" s="21"/>
      <c r="AK989" s="21"/>
      <c r="AL989" s="21"/>
      <c r="AM989" s="21"/>
      <c r="AN989" s="21"/>
      <c r="AO989" s="21"/>
      <c r="AP989" s="21"/>
      <c r="AQ989" s="21"/>
      <c r="AR989" s="21"/>
      <c r="AS989" s="21"/>
      <c r="AT989" s="21"/>
      <c r="AU989" s="21"/>
      <c r="AV989" s="21"/>
      <c r="AW989" s="21"/>
      <c r="AX989" s="21"/>
      <c r="AY989" s="21"/>
      <c r="AZ989" s="21"/>
      <c r="BA989" s="21"/>
      <c r="BB989" s="21"/>
      <c r="BC989" s="21"/>
      <c r="BD989" s="21"/>
      <c r="BE989" s="21"/>
      <c r="BF989" s="21"/>
      <c r="BG989" s="21"/>
      <c r="BH989" s="21"/>
      <c r="BI989" s="21"/>
      <c r="BJ989" s="21"/>
      <c r="BK989" s="21"/>
      <c r="BL989" s="21"/>
      <c r="BM989" s="21"/>
      <c r="BN989" s="21"/>
      <c r="BO989" s="21"/>
      <c r="BP989" s="21"/>
      <c r="BQ989" s="21"/>
      <c r="BR989" s="21"/>
      <c r="BS989" s="21"/>
      <c r="BT989" s="21"/>
      <c r="BU989" s="21"/>
      <c r="BV989" s="21"/>
      <c r="BW989" s="21"/>
      <c r="BX989" s="21"/>
      <c r="BY989" s="21"/>
      <c r="BZ989" s="21"/>
      <c r="CA989" s="21"/>
      <c r="CB989" s="21"/>
      <c r="CC989" s="21"/>
      <c r="CD989" s="21"/>
      <c r="CE989" s="21"/>
      <c r="CF989" s="21"/>
      <c r="CG989" s="21"/>
      <c r="CH989" s="21"/>
      <c r="CI989" s="21"/>
      <c r="CJ989" s="21"/>
      <c r="CK989" s="21"/>
      <c r="CL989" s="21"/>
      <c r="CM989" s="21"/>
      <c r="CN989" s="21"/>
      <c r="CO989" s="21"/>
      <c r="CP989" s="21"/>
      <c r="CQ989" s="21"/>
    </row>
    <row r="990" spans="26:95">
      <c r="Z990" s="21"/>
      <c r="AA990" s="21"/>
      <c r="AB990" s="21"/>
      <c r="AC990" s="21"/>
      <c r="AD990" s="21"/>
      <c r="AE990" s="21"/>
      <c r="AF990" s="21"/>
      <c r="AG990" s="21"/>
      <c r="AH990" s="21"/>
      <c r="AI990" s="21"/>
      <c r="AJ990" s="21"/>
      <c r="AK990" s="21"/>
      <c r="AL990" s="21"/>
      <c r="AM990" s="21"/>
      <c r="AN990" s="21"/>
      <c r="AO990" s="21"/>
      <c r="AP990" s="21"/>
      <c r="AQ990" s="21"/>
      <c r="AR990" s="21"/>
      <c r="AS990" s="21"/>
      <c r="AT990" s="21"/>
      <c r="AU990" s="21"/>
      <c r="AV990" s="21"/>
      <c r="AW990" s="21"/>
      <c r="AX990" s="21"/>
      <c r="AY990" s="21"/>
      <c r="AZ990" s="21"/>
      <c r="BA990" s="21"/>
      <c r="BB990" s="21"/>
      <c r="BC990" s="21"/>
      <c r="BD990" s="21"/>
      <c r="BE990" s="21"/>
      <c r="BF990" s="21"/>
      <c r="BG990" s="21"/>
      <c r="BH990" s="21"/>
      <c r="BI990" s="21"/>
      <c r="BJ990" s="21"/>
      <c r="BK990" s="21"/>
      <c r="BL990" s="21"/>
      <c r="BM990" s="21"/>
      <c r="BN990" s="21"/>
      <c r="BO990" s="21"/>
      <c r="BP990" s="21"/>
      <c r="BQ990" s="21"/>
      <c r="BR990" s="21"/>
      <c r="BS990" s="21"/>
      <c r="BT990" s="21"/>
      <c r="BU990" s="21"/>
      <c r="BV990" s="21"/>
      <c r="BW990" s="21"/>
      <c r="BX990" s="21"/>
      <c r="BY990" s="21"/>
      <c r="BZ990" s="21"/>
      <c r="CA990" s="21"/>
      <c r="CB990" s="21"/>
      <c r="CC990" s="21"/>
      <c r="CD990" s="21"/>
      <c r="CE990" s="21"/>
      <c r="CF990" s="21"/>
      <c r="CG990" s="21"/>
      <c r="CH990" s="21"/>
      <c r="CI990" s="21"/>
      <c r="CJ990" s="21"/>
      <c r="CK990" s="21"/>
      <c r="CL990" s="21"/>
      <c r="CM990" s="21"/>
      <c r="CN990" s="21"/>
      <c r="CO990" s="21"/>
      <c r="CP990" s="21"/>
      <c r="CQ990" s="21"/>
    </row>
    <row r="991" spans="26:95">
      <c r="Z991" s="21"/>
      <c r="AA991" s="21"/>
      <c r="AB991" s="21"/>
      <c r="AC991" s="21"/>
      <c r="AD991" s="21"/>
      <c r="AE991" s="21"/>
      <c r="AF991" s="21"/>
      <c r="AG991" s="21"/>
      <c r="AH991" s="21"/>
      <c r="AI991" s="21"/>
      <c r="AJ991" s="21"/>
      <c r="AK991" s="21"/>
      <c r="AL991" s="21"/>
      <c r="AM991" s="21"/>
      <c r="AN991" s="21"/>
      <c r="AO991" s="21"/>
      <c r="AP991" s="21"/>
      <c r="AQ991" s="21"/>
      <c r="AR991" s="21"/>
      <c r="AS991" s="21"/>
      <c r="AT991" s="21"/>
      <c r="AU991" s="21"/>
      <c r="AV991" s="21"/>
      <c r="AW991" s="21"/>
      <c r="AX991" s="21"/>
      <c r="AY991" s="21"/>
      <c r="AZ991" s="21"/>
      <c r="BA991" s="21"/>
      <c r="BB991" s="21"/>
      <c r="BC991" s="21"/>
      <c r="BD991" s="21"/>
      <c r="BE991" s="21"/>
      <c r="BF991" s="21"/>
      <c r="BG991" s="21"/>
      <c r="BH991" s="21"/>
      <c r="BI991" s="21"/>
      <c r="BJ991" s="21"/>
      <c r="BK991" s="21"/>
      <c r="BL991" s="21"/>
      <c r="BM991" s="21"/>
      <c r="BN991" s="21"/>
      <c r="BO991" s="21"/>
      <c r="BP991" s="21"/>
      <c r="BQ991" s="21"/>
      <c r="BR991" s="21"/>
      <c r="BS991" s="21"/>
      <c r="BT991" s="21"/>
      <c r="BU991" s="21"/>
      <c r="BV991" s="21"/>
      <c r="BW991" s="21"/>
      <c r="BX991" s="21"/>
      <c r="BY991" s="21"/>
      <c r="BZ991" s="21"/>
      <c r="CA991" s="21"/>
      <c r="CB991" s="21"/>
      <c r="CC991" s="21"/>
      <c r="CD991" s="21"/>
      <c r="CE991" s="21"/>
      <c r="CF991" s="21"/>
      <c r="CG991" s="21"/>
      <c r="CH991" s="21"/>
      <c r="CI991" s="21"/>
      <c r="CJ991" s="21"/>
      <c r="CK991" s="21"/>
      <c r="CL991" s="21"/>
      <c r="CM991" s="21"/>
      <c r="CN991" s="21"/>
      <c r="CO991" s="21"/>
      <c r="CP991" s="21"/>
      <c r="CQ991" s="21"/>
    </row>
    <row r="992" spans="26:95">
      <c r="Z992" s="21"/>
      <c r="AA992" s="21"/>
      <c r="AB992" s="21"/>
      <c r="AC992" s="21"/>
      <c r="AD992" s="21"/>
      <c r="AE992" s="21"/>
      <c r="AF992" s="21"/>
      <c r="AG992" s="21"/>
      <c r="AH992" s="21"/>
      <c r="AI992" s="21"/>
      <c r="AJ992" s="21"/>
      <c r="AK992" s="21"/>
      <c r="AL992" s="21"/>
      <c r="AM992" s="21"/>
      <c r="AN992" s="21"/>
      <c r="AO992" s="21"/>
      <c r="AP992" s="21"/>
      <c r="AQ992" s="21"/>
      <c r="AR992" s="21"/>
      <c r="AS992" s="21"/>
      <c r="AT992" s="21"/>
      <c r="AU992" s="21"/>
      <c r="AV992" s="21"/>
      <c r="AW992" s="21"/>
      <c r="AX992" s="21"/>
      <c r="AY992" s="21"/>
      <c r="AZ992" s="21"/>
      <c r="BA992" s="21"/>
      <c r="BB992" s="21"/>
      <c r="BC992" s="21"/>
      <c r="BD992" s="21"/>
      <c r="BE992" s="21"/>
      <c r="BF992" s="21"/>
      <c r="BG992" s="21"/>
      <c r="BH992" s="21"/>
      <c r="BI992" s="21"/>
      <c r="BJ992" s="21"/>
      <c r="BK992" s="21"/>
      <c r="BL992" s="21"/>
      <c r="BM992" s="21"/>
      <c r="BN992" s="21"/>
      <c r="BO992" s="21"/>
      <c r="BP992" s="21"/>
      <c r="BQ992" s="21"/>
      <c r="BR992" s="21"/>
      <c r="BS992" s="21"/>
      <c r="BT992" s="21"/>
      <c r="BU992" s="21"/>
      <c r="BV992" s="21"/>
      <c r="BW992" s="21"/>
      <c r="BX992" s="21"/>
      <c r="BY992" s="21"/>
      <c r="BZ992" s="21"/>
      <c r="CA992" s="21"/>
      <c r="CB992" s="21"/>
      <c r="CC992" s="21"/>
      <c r="CD992" s="21"/>
      <c r="CE992" s="21"/>
      <c r="CF992" s="21"/>
      <c r="CG992" s="21"/>
      <c r="CH992" s="21"/>
      <c r="CI992" s="21"/>
      <c r="CJ992" s="21"/>
      <c r="CK992" s="21"/>
      <c r="CL992" s="21"/>
      <c r="CM992" s="21"/>
      <c r="CN992" s="21"/>
      <c r="CO992" s="21"/>
      <c r="CP992" s="21"/>
      <c r="CQ992" s="21"/>
    </row>
    <row r="993" spans="26:95">
      <c r="Z993" s="21"/>
      <c r="AA993" s="21"/>
      <c r="AB993" s="21"/>
      <c r="AC993" s="21"/>
      <c r="AD993" s="21"/>
      <c r="AE993" s="21"/>
      <c r="AF993" s="21"/>
      <c r="AG993" s="21"/>
      <c r="AH993" s="21"/>
      <c r="AI993" s="21"/>
      <c r="AJ993" s="21"/>
      <c r="AK993" s="21"/>
      <c r="AL993" s="21"/>
      <c r="AM993" s="21"/>
      <c r="AN993" s="21"/>
      <c r="AO993" s="21"/>
      <c r="AP993" s="21"/>
      <c r="AQ993" s="21"/>
      <c r="AR993" s="21"/>
      <c r="AS993" s="21"/>
      <c r="AT993" s="21"/>
      <c r="AU993" s="21"/>
      <c r="AV993" s="21"/>
      <c r="AW993" s="21"/>
      <c r="AX993" s="21"/>
      <c r="AY993" s="21"/>
      <c r="AZ993" s="21"/>
      <c r="BA993" s="21"/>
      <c r="BB993" s="21"/>
      <c r="BC993" s="21"/>
      <c r="BD993" s="21"/>
      <c r="BE993" s="21"/>
      <c r="BF993" s="21"/>
      <c r="BG993" s="21"/>
      <c r="BH993" s="21"/>
      <c r="BI993" s="21"/>
      <c r="BJ993" s="21"/>
      <c r="BK993" s="21"/>
      <c r="BL993" s="21"/>
      <c r="BM993" s="21"/>
      <c r="BN993" s="21"/>
      <c r="BO993" s="21"/>
      <c r="BP993" s="21"/>
      <c r="BQ993" s="21"/>
      <c r="BR993" s="21"/>
      <c r="BS993" s="21"/>
      <c r="BT993" s="21"/>
      <c r="BU993" s="21"/>
      <c r="BV993" s="21"/>
      <c r="BW993" s="21"/>
      <c r="BX993" s="21"/>
      <c r="BY993" s="21"/>
      <c r="BZ993" s="21"/>
      <c r="CA993" s="21"/>
      <c r="CB993" s="21"/>
      <c r="CC993" s="21"/>
      <c r="CD993" s="21"/>
      <c r="CE993" s="21"/>
      <c r="CF993" s="21"/>
      <c r="CG993" s="21"/>
      <c r="CH993" s="21"/>
      <c r="CI993" s="21"/>
      <c r="CJ993" s="21"/>
      <c r="CK993" s="21"/>
      <c r="CL993" s="21"/>
      <c r="CM993" s="21"/>
      <c r="CN993" s="21"/>
      <c r="CO993" s="21"/>
      <c r="CP993" s="21"/>
      <c r="CQ993" s="21"/>
    </row>
    <row r="994" spans="26:95">
      <c r="Z994" s="21"/>
      <c r="AA994" s="21"/>
      <c r="AB994" s="21"/>
      <c r="AC994" s="21"/>
      <c r="AD994" s="21"/>
      <c r="AE994" s="21"/>
      <c r="AF994" s="21"/>
      <c r="AG994" s="21"/>
      <c r="AH994" s="21"/>
      <c r="AI994" s="21"/>
      <c r="AJ994" s="21"/>
      <c r="AK994" s="21"/>
      <c r="AL994" s="21"/>
      <c r="AM994" s="21"/>
      <c r="AN994" s="21"/>
      <c r="AO994" s="21"/>
      <c r="AP994" s="21"/>
      <c r="AQ994" s="21"/>
      <c r="AR994" s="21"/>
      <c r="AS994" s="21"/>
      <c r="AT994" s="21"/>
      <c r="AU994" s="21"/>
      <c r="AV994" s="21"/>
      <c r="AW994" s="21"/>
      <c r="AX994" s="21"/>
      <c r="AY994" s="21"/>
      <c r="AZ994" s="21"/>
      <c r="BA994" s="21"/>
      <c r="BB994" s="21"/>
      <c r="BC994" s="21"/>
      <c r="BD994" s="21"/>
      <c r="BE994" s="21"/>
      <c r="BF994" s="21"/>
      <c r="BG994" s="21"/>
      <c r="BH994" s="21"/>
      <c r="BI994" s="21"/>
      <c r="BJ994" s="21"/>
      <c r="BK994" s="21"/>
      <c r="BL994" s="21"/>
      <c r="BM994" s="21"/>
      <c r="BN994" s="21"/>
      <c r="BO994" s="21"/>
      <c r="BP994" s="21"/>
      <c r="BQ994" s="21"/>
      <c r="BR994" s="21"/>
      <c r="BS994" s="21"/>
      <c r="BT994" s="21"/>
      <c r="BU994" s="21"/>
      <c r="BV994" s="21"/>
      <c r="BW994" s="21"/>
      <c r="BX994" s="21"/>
      <c r="BY994" s="21"/>
      <c r="BZ994" s="21"/>
      <c r="CA994" s="21"/>
      <c r="CB994" s="21"/>
      <c r="CC994" s="21"/>
      <c r="CD994" s="21"/>
      <c r="CE994" s="21"/>
      <c r="CF994" s="21"/>
      <c r="CG994" s="21"/>
      <c r="CH994" s="21"/>
      <c r="CI994" s="21"/>
      <c r="CJ994" s="21"/>
      <c r="CK994" s="21"/>
      <c r="CL994" s="21"/>
      <c r="CM994" s="21"/>
      <c r="CN994" s="21"/>
      <c r="CO994" s="21"/>
      <c r="CP994" s="21"/>
      <c r="CQ994" s="21"/>
    </row>
    <row r="995" spans="26:95">
      <c r="Z995" s="21"/>
      <c r="AA995" s="21"/>
      <c r="AB995" s="21"/>
      <c r="AC995" s="21"/>
      <c r="AD995" s="21"/>
      <c r="AE995" s="21"/>
      <c r="AF995" s="21"/>
      <c r="AG995" s="21"/>
      <c r="AH995" s="21"/>
      <c r="AI995" s="21"/>
      <c r="AJ995" s="21"/>
      <c r="AK995" s="21"/>
      <c r="AL995" s="21"/>
      <c r="AM995" s="21"/>
      <c r="AN995" s="21"/>
      <c r="AO995" s="21"/>
      <c r="AP995" s="21"/>
      <c r="AQ995" s="21"/>
      <c r="AR995" s="21"/>
      <c r="AS995" s="21"/>
      <c r="AT995" s="21"/>
      <c r="AU995" s="21"/>
      <c r="AV995" s="21"/>
      <c r="AW995" s="21"/>
      <c r="AX995" s="21"/>
      <c r="AY995" s="21"/>
      <c r="AZ995" s="21"/>
      <c r="BA995" s="21"/>
      <c r="BB995" s="21"/>
      <c r="BC995" s="21"/>
      <c r="BD995" s="21"/>
      <c r="BE995" s="21"/>
      <c r="BF995" s="21"/>
      <c r="BG995" s="21"/>
      <c r="BH995" s="21"/>
      <c r="BI995" s="21"/>
      <c r="BJ995" s="21"/>
      <c r="BK995" s="21"/>
      <c r="BL995" s="21"/>
      <c r="BM995" s="21"/>
      <c r="BN995" s="21"/>
      <c r="BO995" s="21"/>
      <c r="BP995" s="21"/>
      <c r="BQ995" s="21"/>
      <c r="BR995" s="21"/>
      <c r="BS995" s="21"/>
      <c r="BT995" s="21"/>
      <c r="BU995" s="21"/>
      <c r="BV995" s="21"/>
      <c r="BW995" s="21"/>
      <c r="BX995" s="21"/>
      <c r="BY995" s="21"/>
      <c r="BZ995" s="21"/>
      <c r="CA995" s="21"/>
      <c r="CB995" s="21"/>
      <c r="CC995" s="21"/>
      <c r="CD995" s="21"/>
      <c r="CE995" s="21"/>
      <c r="CF995" s="21"/>
      <c r="CG995" s="21"/>
      <c r="CH995" s="21"/>
      <c r="CI995" s="21"/>
      <c r="CJ995" s="21"/>
      <c r="CK995" s="21"/>
      <c r="CL995" s="21"/>
      <c r="CM995" s="21"/>
      <c r="CN995" s="21"/>
      <c r="CO995" s="21"/>
      <c r="CP995" s="21"/>
      <c r="CQ995" s="21"/>
    </row>
    <row r="996" spans="26:95">
      <c r="Z996" s="21"/>
      <c r="AA996" s="21"/>
      <c r="AB996" s="21"/>
      <c r="AC996" s="21"/>
      <c r="AD996" s="21"/>
      <c r="AE996" s="21"/>
      <c r="AF996" s="21"/>
      <c r="AG996" s="21"/>
      <c r="AH996" s="21"/>
      <c r="AI996" s="21"/>
      <c r="AJ996" s="21"/>
      <c r="AK996" s="21"/>
      <c r="AL996" s="21"/>
      <c r="AM996" s="21"/>
      <c r="AN996" s="21"/>
      <c r="AO996" s="21"/>
      <c r="AP996" s="21"/>
      <c r="AQ996" s="21"/>
      <c r="AR996" s="21"/>
      <c r="AS996" s="21"/>
      <c r="AT996" s="21"/>
      <c r="AU996" s="21"/>
      <c r="AV996" s="21"/>
      <c r="AW996" s="21"/>
      <c r="AX996" s="21"/>
      <c r="AY996" s="21"/>
      <c r="AZ996" s="21"/>
      <c r="BA996" s="21"/>
      <c r="BB996" s="21"/>
      <c r="BC996" s="21"/>
      <c r="BD996" s="21"/>
      <c r="BE996" s="21"/>
      <c r="BF996" s="21"/>
      <c r="BG996" s="21"/>
      <c r="BH996" s="21"/>
      <c r="BI996" s="21"/>
      <c r="BJ996" s="21"/>
      <c r="BK996" s="21"/>
      <c r="BL996" s="21"/>
      <c r="BM996" s="21"/>
      <c r="BN996" s="21"/>
      <c r="BO996" s="21"/>
      <c r="BP996" s="21"/>
      <c r="BQ996" s="21"/>
      <c r="BR996" s="21"/>
      <c r="BS996" s="21"/>
      <c r="BT996" s="21"/>
      <c r="BU996" s="21"/>
      <c r="BV996" s="21"/>
      <c r="BW996" s="21"/>
      <c r="BX996" s="21"/>
      <c r="BY996" s="21"/>
      <c r="BZ996" s="21"/>
      <c r="CA996" s="21"/>
      <c r="CB996" s="21"/>
      <c r="CC996" s="21"/>
      <c r="CD996" s="21"/>
      <c r="CE996" s="21"/>
      <c r="CF996" s="21"/>
      <c r="CG996" s="21"/>
      <c r="CH996" s="21"/>
      <c r="CI996" s="21"/>
      <c r="CJ996" s="21"/>
      <c r="CK996" s="21"/>
      <c r="CL996" s="21"/>
      <c r="CM996" s="21"/>
      <c r="CN996" s="21"/>
      <c r="CO996" s="21"/>
      <c r="CP996" s="21"/>
      <c r="CQ996" s="21"/>
    </row>
    <row r="997" spans="26:95">
      <c r="Z997" s="21"/>
      <c r="AA997" s="21"/>
      <c r="AB997" s="21"/>
      <c r="AC997" s="21"/>
      <c r="AD997" s="21"/>
      <c r="AE997" s="21"/>
      <c r="AF997" s="21"/>
      <c r="AG997" s="21"/>
      <c r="AH997" s="21"/>
      <c r="AI997" s="21"/>
      <c r="AJ997" s="21"/>
      <c r="AK997" s="21"/>
      <c r="AL997" s="21"/>
      <c r="AM997" s="21"/>
      <c r="AN997" s="21"/>
      <c r="AO997" s="21"/>
      <c r="AP997" s="21"/>
      <c r="AQ997" s="21"/>
      <c r="AR997" s="21"/>
      <c r="AS997" s="21"/>
      <c r="AT997" s="21"/>
      <c r="AU997" s="21"/>
      <c r="AV997" s="21"/>
      <c r="AW997" s="21"/>
      <c r="AX997" s="21"/>
      <c r="AY997" s="21"/>
      <c r="AZ997" s="21"/>
      <c r="BA997" s="21"/>
      <c r="BB997" s="21"/>
      <c r="BC997" s="21"/>
      <c r="BD997" s="21"/>
      <c r="BE997" s="21"/>
      <c r="BF997" s="21"/>
      <c r="BG997" s="21"/>
      <c r="BH997" s="21"/>
      <c r="BI997" s="21"/>
      <c r="BJ997" s="21"/>
      <c r="BK997" s="21"/>
      <c r="BL997" s="21"/>
      <c r="BM997" s="21"/>
      <c r="BN997" s="21"/>
      <c r="BO997" s="21"/>
      <c r="BP997" s="21"/>
      <c r="BQ997" s="21"/>
      <c r="BR997" s="21"/>
      <c r="BS997" s="21"/>
      <c r="BT997" s="21"/>
      <c r="BU997" s="21"/>
      <c r="BV997" s="21"/>
      <c r="BW997" s="21"/>
      <c r="BX997" s="21"/>
      <c r="BY997" s="21"/>
      <c r="BZ997" s="21"/>
      <c r="CA997" s="21"/>
      <c r="CB997" s="21"/>
      <c r="CC997" s="21"/>
      <c r="CD997" s="21"/>
      <c r="CE997" s="21"/>
      <c r="CF997" s="21"/>
      <c r="CG997" s="21"/>
      <c r="CH997" s="21"/>
      <c r="CI997" s="21"/>
      <c r="CJ997" s="21"/>
      <c r="CK997" s="21"/>
      <c r="CL997" s="21"/>
      <c r="CM997" s="21"/>
      <c r="CN997" s="21"/>
      <c r="CO997" s="21"/>
      <c r="CP997" s="21"/>
      <c r="CQ997" s="21"/>
    </row>
    <row r="998" spans="26:95">
      <c r="Z998" s="21"/>
      <c r="AA998" s="21"/>
      <c r="AB998" s="21"/>
      <c r="AC998" s="21"/>
      <c r="AD998" s="21"/>
      <c r="AE998" s="21"/>
      <c r="AF998" s="21"/>
      <c r="AG998" s="21"/>
      <c r="AH998" s="21"/>
      <c r="AI998" s="21"/>
      <c r="AJ998" s="21"/>
      <c r="AK998" s="21"/>
      <c r="AL998" s="21"/>
      <c r="AM998" s="21"/>
      <c r="AN998" s="21"/>
      <c r="AO998" s="21"/>
      <c r="AP998" s="21"/>
      <c r="AQ998" s="21"/>
      <c r="AR998" s="21"/>
      <c r="AS998" s="21"/>
      <c r="AT998" s="21"/>
      <c r="AU998" s="21"/>
      <c r="AV998" s="21"/>
      <c r="AW998" s="21"/>
      <c r="AX998" s="21"/>
      <c r="AY998" s="21"/>
      <c r="AZ998" s="21"/>
      <c r="BA998" s="21"/>
      <c r="BB998" s="21"/>
      <c r="BC998" s="21"/>
      <c r="BD998" s="21"/>
      <c r="BE998" s="21"/>
      <c r="BF998" s="21"/>
      <c r="BG998" s="21"/>
      <c r="BH998" s="21"/>
      <c r="BI998" s="21"/>
      <c r="BJ998" s="21"/>
      <c r="BK998" s="21"/>
      <c r="BL998" s="21"/>
      <c r="BM998" s="21"/>
      <c r="BN998" s="21"/>
      <c r="BO998" s="21"/>
      <c r="BP998" s="21"/>
      <c r="BQ998" s="21"/>
      <c r="BR998" s="21"/>
      <c r="BS998" s="21"/>
      <c r="BT998" s="21"/>
      <c r="BU998" s="21"/>
      <c r="BV998" s="21"/>
      <c r="BW998" s="21"/>
      <c r="BX998" s="21"/>
      <c r="BY998" s="21"/>
      <c r="BZ998" s="21"/>
      <c r="CA998" s="21"/>
      <c r="CB998" s="21"/>
      <c r="CC998" s="21"/>
      <c r="CD998" s="21"/>
      <c r="CE998" s="21"/>
      <c r="CF998" s="21"/>
      <c r="CG998" s="21"/>
      <c r="CH998" s="21"/>
      <c r="CI998" s="21"/>
      <c r="CJ998" s="21"/>
      <c r="CK998" s="21"/>
      <c r="CL998" s="21"/>
      <c r="CM998" s="21"/>
      <c r="CN998" s="21"/>
      <c r="CO998" s="21"/>
      <c r="CP998" s="21"/>
      <c r="CQ998" s="21"/>
    </row>
    <row r="999" spans="26:95">
      <c r="Z999" s="21"/>
      <c r="AA999" s="21"/>
      <c r="AB999" s="21"/>
      <c r="AC999" s="21"/>
      <c r="AD999" s="21"/>
      <c r="AE999" s="21"/>
      <c r="AF999" s="21"/>
      <c r="AG999" s="21"/>
      <c r="AH999" s="21"/>
      <c r="AI999" s="21"/>
      <c r="AJ999" s="21"/>
      <c r="AK999" s="21"/>
      <c r="AL999" s="21"/>
      <c r="AM999" s="21"/>
      <c r="AN999" s="21"/>
      <c r="AO999" s="21"/>
      <c r="AP999" s="21"/>
      <c r="AQ999" s="21"/>
      <c r="AR999" s="21"/>
      <c r="AS999" s="21"/>
      <c r="AT999" s="21"/>
      <c r="AU999" s="21"/>
      <c r="AV999" s="21"/>
      <c r="AW999" s="21"/>
      <c r="AX999" s="21"/>
      <c r="AY999" s="21"/>
      <c r="AZ999" s="21"/>
      <c r="BA999" s="21"/>
      <c r="BB999" s="21"/>
      <c r="BC999" s="21"/>
      <c r="BD999" s="21"/>
      <c r="BE999" s="21"/>
      <c r="BF999" s="21"/>
      <c r="BG999" s="21"/>
      <c r="BH999" s="21"/>
      <c r="BI999" s="21"/>
      <c r="BJ999" s="21"/>
      <c r="BK999" s="21"/>
      <c r="BL999" s="21"/>
      <c r="BM999" s="21"/>
      <c r="BN999" s="21"/>
      <c r="BO999" s="21"/>
      <c r="BP999" s="21"/>
      <c r="BQ999" s="21"/>
      <c r="BR999" s="21"/>
      <c r="BS999" s="21"/>
      <c r="BT999" s="21"/>
      <c r="BU999" s="21"/>
      <c r="BV999" s="21"/>
      <c r="BW999" s="21"/>
      <c r="BX999" s="21"/>
      <c r="BY999" s="21"/>
      <c r="BZ999" s="21"/>
      <c r="CA999" s="21"/>
      <c r="CB999" s="21"/>
      <c r="CC999" s="21"/>
      <c r="CD999" s="21"/>
      <c r="CE999" s="21"/>
      <c r="CF999" s="21"/>
      <c r="CG999" s="21"/>
      <c r="CH999" s="21"/>
      <c r="CI999" s="21"/>
      <c r="CJ999" s="21"/>
      <c r="CK999" s="21"/>
      <c r="CL999" s="21"/>
      <c r="CM999" s="21"/>
      <c r="CN999" s="21"/>
      <c r="CO999" s="21"/>
      <c r="CP999" s="21"/>
      <c r="CQ999" s="21"/>
    </row>
    <row r="1000" spans="26:95">
      <c r="Z1000" s="21"/>
      <c r="AA1000" s="21"/>
      <c r="AB1000" s="21"/>
      <c r="AC1000" s="21"/>
      <c r="AD1000" s="21"/>
      <c r="AE1000" s="21"/>
      <c r="AF1000" s="21"/>
      <c r="AG1000" s="21"/>
      <c r="AH1000" s="21"/>
      <c r="AI1000" s="21"/>
      <c r="AJ1000" s="21"/>
      <c r="AK1000" s="21"/>
      <c r="AL1000" s="21"/>
      <c r="AM1000" s="21"/>
      <c r="AN1000" s="21"/>
      <c r="AO1000" s="21"/>
      <c r="AP1000" s="21"/>
      <c r="AQ1000" s="21"/>
      <c r="AR1000" s="21"/>
      <c r="AS1000" s="21"/>
      <c r="AT1000" s="21"/>
      <c r="AU1000" s="21"/>
      <c r="AV1000" s="21"/>
      <c r="AW1000" s="21"/>
      <c r="AX1000" s="21"/>
      <c r="AY1000" s="21"/>
      <c r="AZ1000" s="21"/>
      <c r="BA1000" s="21"/>
      <c r="BB1000" s="21"/>
      <c r="BC1000" s="21"/>
      <c r="BD1000" s="21"/>
      <c r="BE1000" s="21"/>
      <c r="BF1000" s="21"/>
      <c r="BG1000" s="21"/>
      <c r="BH1000" s="21"/>
      <c r="BI1000" s="21"/>
      <c r="BJ1000" s="21"/>
      <c r="BK1000" s="21"/>
      <c r="BL1000" s="21"/>
      <c r="BM1000" s="21"/>
      <c r="BN1000" s="21"/>
      <c r="BO1000" s="21"/>
      <c r="BP1000" s="21"/>
      <c r="BQ1000" s="21"/>
      <c r="BR1000" s="21"/>
      <c r="BS1000" s="21"/>
      <c r="BT1000" s="21"/>
      <c r="BU1000" s="21"/>
      <c r="BV1000" s="21"/>
      <c r="BW1000" s="21"/>
      <c r="BX1000" s="21"/>
      <c r="BY1000" s="21"/>
      <c r="BZ1000" s="21"/>
      <c r="CA1000" s="21"/>
      <c r="CB1000" s="21"/>
      <c r="CC1000" s="21"/>
      <c r="CD1000" s="21"/>
      <c r="CE1000" s="21"/>
      <c r="CF1000" s="21"/>
      <c r="CG1000" s="21"/>
      <c r="CH1000" s="21"/>
      <c r="CI1000" s="21"/>
      <c r="CJ1000" s="21"/>
      <c r="CK1000" s="21"/>
      <c r="CL1000" s="21"/>
      <c r="CM1000" s="21"/>
      <c r="CN1000" s="21"/>
      <c r="CO1000" s="21"/>
      <c r="CP1000" s="21"/>
      <c r="CQ1000" s="21"/>
    </row>
    <row r="1001" spans="26:95">
      <c r="Z1001" s="21"/>
      <c r="AA1001" s="21"/>
      <c r="AB1001" s="21"/>
      <c r="AC1001" s="21"/>
      <c r="AD1001" s="21"/>
      <c r="AE1001" s="21"/>
      <c r="AF1001" s="21"/>
      <c r="AG1001" s="21"/>
      <c r="AH1001" s="21"/>
      <c r="AI1001" s="21"/>
      <c r="AJ1001" s="21"/>
      <c r="AK1001" s="21"/>
      <c r="AL1001" s="21"/>
      <c r="AM1001" s="21"/>
      <c r="AN1001" s="21"/>
      <c r="AO1001" s="21"/>
      <c r="AP1001" s="21"/>
      <c r="AQ1001" s="21"/>
      <c r="AR1001" s="21"/>
      <c r="AS1001" s="21"/>
      <c r="AT1001" s="21"/>
      <c r="AU1001" s="21"/>
      <c r="AV1001" s="21"/>
      <c r="AW1001" s="21"/>
      <c r="AX1001" s="21"/>
      <c r="AY1001" s="21"/>
      <c r="AZ1001" s="21"/>
      <c r="BA1001" s="21"/>
      <c r="BB1001" s="21"/>
      <c r="BC1001" s="21"/>
      <c r="BD1001" s="21"/>
      <c r="BE1001" s="21"/>
      <c r="BF1001" s="21"/>
      <c r="BG1001" s="21"/>
      <c r="BH1001" s="21"/>
      <c r="BI1001" s="21"/>
      <c r="BJ1001" s="21"/>
      <c r="BK1001" s="21"/>
      <c r="BL1001" s="21"/>
      <c r="BM1001" s="21"/>
      <c r="BN1001" s="21"/>
      <c r="BO1001" s="21"/>
      <c r="BP1001" s="21"/>
      <c r="BQ1001" s="21"/>
      <c r="BR1001" s="21"/>
      <c r="BS1001" s="21"/>
      <c r="BT1001" s="21"/>
      <c r="BU1001" s="21"/>
      <c r="BV1001" s="21"/>
      <c r="BW1001" s="21"/>
      <c r="BX1001" s="21"/>
      <c r="BY1001" s="21"/>
      <c r="BZ1001" s="21"/>
      <c r="CA1001" s="21"/>
      <c r="CB1001" s="21"/>
      <c r="CC1001" s="21"/>
      <c r="CD1001" s="21"/>
      <c r="CE1001" s="21"/>
      <c r="CF1001" s="21"/>
      <c r="CG1001" s="21"/>
      <c r="CH1001" s="21"/>
      <c r="CI1001" s="21"/>
      <c r="CJ1001" s="21"/>
      <c r="CK1001" s="21"/>
      <c r="CL1001" s="21"/>
      <c r="CM1001" s="21"/>
      <c r="CN1001" s="21"/>
      <c r="CO1001" s="21"/>
      <c r="CP1001" s="21"/>
      <c r="CQ1001" s="21"/>
    </row>
    <row r="1002" spans="26:95">
      <c r="Z1002" s="21"/>
      <c r="AA1002" s="21"/>
      <c r="AB1002" s="21"/>
      <c r="AC1002" s="21"/>
      <c r="AD1002" s="21"/>
      <c r="AE1002" s="21"/>
      <c r="AF1002" s="21"/>
      <c r="AG1002" s="21"/>
      <c r="AH1002" s="21"/>
      <c r="AI1002" s="21"/>
      <c r="AJ1002" s="21"/>
      <c r="AK1002" s="21"/>
      <c r="AL1002" s="21"/>
      <c r="AM1002" s="21"/>
      <c r="AN1002" s="21"/>
      <c r="AO1002" s="21"/>
      <c r="AP1002" s="21"/>
      <c r="AQ1002" s="21"/>
      <c r="AR1002" s="21"/>
      <c r="AS1002" s="21"/>
      <c r="AT1002" s="21"/>
      <c r="AU1002" s="21"/>
      <c r="AV1002" s="21"/>
      <c r="AW1002" s="21"/>
      <c r="AX1002" s="21"/>
      <c r="AY1002" s="21"/>
      <c r="AZ1002" s="21"/>
      <c r="BA1002" s="21"/>
      <c r="BB1002" s="21"/>
      <c r="BC1002" s="21"/>
      <c r="BD1002" s="21"/>
      <c r="BE1002" s="21"/>
      <c r="BF1002" s="21"/>
      <c r="BG1002" s="21"/>
      <c r="BH1002" s="21"/>
      <c r="BI1002" s="21"/>
      <c r="BJ1002" s="21"/>
      <c r="BK1002" s="21"/>
      <c r="BL1002" s="21"/>
      <c r="BM1002" s="21"/>
      <c r="BN1002" s="21"/>
      <c r="BO1002" s="21"/>
      <c r="BP1002" s="21"/>
      <c r="BQ1002" s="21"/>
      <c r="BR1002" s="21"/>
      <c r="BS1002" s="21"/>
      <c r="BT1002" s="21"/>
      <c r="BU1002" s="21"/>
      <c r="BV1002" s="21"/>
      <c r="BW1002" s="21"/>
      <c r="BX1002" s="21"/>
      <c r="BY1002" s="21"/>
      <c r="BZ1002" s="21"/>
      <c r="CA1002" s="21"/>
      <c r="CB1002" s="21"/>
      <c r="CC1002" s="21"/>
      <c r="CD1002" s="21"/>
      <c r="CE1002" s="21"/>
      <c r="CF1002" s="21"/>
      <c r="CG1002" s="21"/>
      <c r="CH1002" s="21"/>
      <c r="CI1002" s="21"/>
      <c r="CJ1002" s="21"/>
      <c r="CK1002" s="21"/>
      <c r="CL1002" s="21"/>
      <c r="CM1002" s="21"/>
      <c r="CN1002" s="21"/>
      <c r="CO1002" s="21"/>
      <c r="CP1002" s="21"/>
      <c r="CQ1002" s="21"/>
    </row>
    <row r="1003" spans="26:95">
      <c r="Z1003" s="21"/>
      <c r="AA1003" s="21"/>
      <c r="AB1003" s="21"/>
      <c r="AC1003" s="21"/>
      <c r="AD1003" s="21"/>
      <c r="AE1003" s="21"/>
      <c r="AF1003" s="21"/>
      <c r="AG1003" s="21"/>
      <c r="AH1003" s="21"/>
      <c r="AI1003" s="21"/>
      <c r="AJ1003" s="21"/>
      <c r="AK1003" s="21"/>
      <c r="AL1003" s="21"/>
      <c r="AM1003" s="21"/>
      <c r="AN1003" s="21"/>
      <c r="AO1003" s="21"/>
      <c r="AP1003" s="21"/>
      <c r="AQ1003" s="21"/>
      <c r="AR1003" s="21"/>
      <c r="AS1003" s="21"/>
      <c r="AT1003" s="21"/>
      <c r="AU1003" s="21"/>
      <c r="AV1003" s="21"/>
      <c r="AW1003" s="21"/>
      <c r="AX1003" s="21"/>
      <c r="AY1003" s="21"/>
      <c r="AZ1003" s="21"/>
      <c r="BA1003" s="21"/>
      <c r="BB1003" s="21"/>
      <c r="BC1003" s="21"/>
      <c r="BD1003" s="21"/>
      <c r="BE1003" s="21"/>
      <c r="BF1003" s="21"/>
      <c r="BG1003" s="21"/>
      <c r="BH1003" s="21"/>
      <c r="BI1003" s="21"/>
      <c r="BJ1003" s="21"/>
      <c r="BK1003" s="21"/>
      <c r="BL1003" s="21"/>
      <c r="BM1003" s="21"/>
      <c r="BN1003" s="21"/>
      <c r="BO1003" s="21"/>
      <c r="BP1003" s="21"/>
      <c r="BQ1003" s="21"/>
      <c r="BR1003" s="21"/>
      <c r="BS1003" s="21"/>
      <c r="BT1003" s="21"/>
      <c r="BU1003" s="21"/>
      <c r="BV1003" s="21"/>
      <c r="BW1003" s="21"/>
      <c r="BX1003" s="21"/>
      <c r="BY1003" s="21"/>
      <c r="BZ1003" s="21"/>
      <c r="CA1003" s="21"/>
      <c r="CB1003" s="21"/>
      <c r="CC1003" s="21"/>
      <c r="CD1003" s="21"/>
      <c r="CE1003" s="21"/>
      <c r="CF1003" s="21"/>
      <c r="CG1003" s="21"/>
      <c r="CH1003" s="21"/>
      <c r="CI1003" s="21"/>
      <c r="CJ1003" s="21"/>
      <c r="CK1003" s="21"/>
      <c r="CL1003" s="21"/>
      <c r="CM1003" s="21"/>
      <c r="CN1003" s="21"/>
      <c r="CO1003" s="21"/>
      <c r="CP1003" s="21"/>
      <c r="CQ1003" s="21"/>
    </row>
    <row r="1004" spans="26:95">
      <c r="Z1004" s="21"/>
      <c r="AA1004" s="21"/>
      <c r="AB1004" s="21"/>
      <c r="AC1004" s="21"/>
      <c r="AD1004" s="21"/>
      <c r="AE1004" s="21"/>
      <c r="AF1004" s="21"/>
      <c r="AG1004" s="21"/>
      <c r="AH1004" s="21"/>
      <c r="AI1004" s="21"/>
      <c r="AJ1004" s="21"/>
      <c r="AK1004" s="21"/>
      <c r="AL1004" s="21"/>
      <c r="AM1004" s="21"/>
      <c r="AN1004" s="21"/>
      <c r="AO1004" s="21"/>
      <c r="AP1004" s="21"/>
      <c r="AQ1004" s="21"/>
      <c r="AR1004" s="21"/>
      <c r="AS1004" s="21"/>
      <c r="AT1004" s="21"/>
      <c r="AU1004" s="21"/>
      <c r="AV1004" s="21"/>
      <c r="AW1004" s="21"/>
      <c r="AX1004" s="21"/>
      <c r="AY1004" s="21"/>
      <c r="AZ1004" s="21"/>
      <c r="BA1004" s="21"/>
      <c r="BB1004" s="21"/>
      <c r="BC1004" s="21"/>
      <c r="BD1004" s="21"/>
      <c r="BE1004" s="21"/>
      <c r="BF1004" s="21"/>
      <c r="BG1004" s="21"/>
      <c r="BH1004" s="21"/>
      <c r="BI1004" s="21"/>
      <c r="BJ1004" s="21"/>
      <c r="BK1004" s="21"/>
      <c r="BL1004" s="21"/>
      <c r="BM1004" s="21"/>
      <c r="BN1004" s="21"/>
      <c r="BO1004" s="21"/>
      <c r="BP1004" s="21"/>
      <c r="BQ1004" s="21"/>
      <c r="BR1004" s="21"/>
      <c r="BS1004" s="21"/>
      <c r="BT1004" s="21"/>
      <c r="BU1004" s="21"/>
      <c r="BV1004" s="21"/>
      <c r="BW1004" s="21"/>
      <c r="BX1004" s="21"/>
      <c r="BY1004" s="21"/>
      <c r="BZ1004" s="21"/>
      <c r="CA1004" s="21"/>
      <c r="CB1004" s="21"/>
      <c r="CC1004" s="21"/>
      <c r="CD1004" s="21"/>
      <c r="CE1004" s="21"/>
      <c r="CF1004" s="21"/>
      <c r="CG1004" s="21"/>
      <c r="CH1004" s="21"/>
      <c r="CI1004" s="21"/>
      <c r="CJ1004" s="21"/>
      <c r="CK1004" s="21"/>
      <c r="CL1004" s="21"/>
      <c r="CM1004" s="21"/>
      <c r="CN1004" s="21"/>
      <c r="CO1004" s="21"/>
      <c r="CP1004" s="21"/>
      <c r="CQ1004" s="21"/>
    </row>
    <row r="1005" spans="26:95">
      <c r="Z1005" s="21"/>
      <c r="AA1005" s="21"/>
      <c r="AB1005" s="21"/>
      <c r="AC1005" s="21"/>
      <c r="AD1005" s="21"/>
      <c r="AE1005" s="21"/>
      <c r="AF1005" s="21"/>
      <c r="AG1005" s="21"/>
      <c r="AH1005" s="21"/>
      <c r="AI1005" s="21"/>
      <c r="AJ1005" s="21"/>
      <c r="AK1005" s="21"/>
      <c r="AL1005" s="21"/>
      <c r="AM1005" s="21"/>
      <c r="AN1005" s="21"/>
      <c r="AO1005" s="21"/>
      <c r="AP1005" s="21"/>
      <c r="AQ1005" s="21"/>
      <c r="AR1005" s="21"/>
      <c r="AS1005" s="21"/>
      <c r="AT1005" s="21"/>
      <c r="AU1005" s="21"/>
      <c r="AV1005" s="21"/>
      <c r="AW1005" s="21"/>
      <c r="AX1005" s="21"/>
      <c r="AY1005" s="21"/>
      <c r="AZ1005" s="21"/>
      <c r="BA1005" s="21"/>
      <c r="BB1005" s="21"/>
      <c r="BC1005" s="21"/>
      <c r="BD1005" s="21"/>
      <c r="BE1005" s="21"/>
      <c r="BF1005" s="21"/>
      <c r="BG1005" s="21"/>
      <c r="BH1005" s="21"/>
      <c r="BI1005" s="21"/>
      <c r="BJ1005" s="21"/>
      <c r="BK1005" s="21"/>
      <c r="BL1005" s="21"/>
      <c r="BM1005" s="21"/>
      <c r="BN1005" s="21"/>
      <c r="BO1005" s="21"/>
      <c r="BP1005" s="21"/>
      <c r="BQ1005" s="21"/>
      <c r="BR1005" s="21"/>
      <c r="BS1005" s="21"/>
      <c r="BT1005" s="21"/>
      <c r="BU1005" s="21"/>
      <c r="BV1005" s="21"/>
      <c r="BW1005" s="21"/>
      <c r="BX1005" s="21"/>
      <c r="BY1005" s="21"/>
      <c r="BZ1005" s="21"/>
      <c r="CA1005" s="21"/>
      <c r="CB1005" s="21"/>
      <c r="CC1005" s="21"/>
      <c r="CD1005" s="21"/>
      <c r="CE1005" s="21"/>
      <c r="CF1005" s="21"/>
      <c r="CG1005" s="21"/>
      <c r="CH1005" s="21"/>
      <c r="CI1005" s="21"/>
      <c r="CJ1005" s="21"/>
      <c r="CK1005" s="21"/>
      <c r="CL1005" s="21"/>
      <c r="CM1005" s="21"/>
      <c r="CN1005" s="21"/>
      <c r="CO1005" s="21"/>
      <c r="CP1005" s="21"/>
      <c r="CQ1005" s="21"/>
    </row>
    <row r="1006" spans="26:95">
      <c r="Z1006" s="21"/>
      <c r="AA1006" s="21"/>
      <c r="AB1006" s="21"/>
      <c r="AC1006" s="21"/>
      <c r="AD1006" s="21"/>
      <c r="AE1006" s="21"/>
      <c r="AF1006" s="21"/>
      <c r="AG1006" s="21"/>
      <c r="AH1006" s="21"/>
      <c r="AI1006" s="21"/>
      <c r="AJ1006" s="21"/>
      <c r="AK1006" s="21"/>
      <c r="AL1006" s="21"/>
      <c r="AM1006" s="21"/>
      <c r="AN1006" s="21"/>
      <c r="AO1006" s="21"/>
      <c r="AP1006" s="21"/>
      <c r="AQ1006" s="21"/>
      <c r="AR1006" s="21"/>
      <c r="AS1006" s="21"/>
      <c r="AT1006" s="21"/>
      <c r="AU1006" s="21"/>
      <c r="AV1006" s="21"/>
      <c r="AW1006" s="21"/>
      <c r="AX1006" s="21"/>
      <c r="AY1006" s="21"/>
      <c r="AZ1006" s="21"/>
      <c r="BA1006" s="21"/>
      <c r="BB1006" s="21"/>
      <c r="BC1006" s="21"/>
      <c r="BD1006" s="21"/>
      <c r="BE1006" s="21"/>
      <c r="BF1006" s="21"/>
      <c r="BG1006" s="21"/>
      <c r="BH1006" s="21"/>
      <c r="BI1006" s="21"/>
      <c r="BJ1006" s="21"/>
      <c r="BK1006" s="21"/>
      <c r="BL1006" s="21"/>
      <c r="BM1006" s="21"/>
      <c r="BN1006" s="21"/>
      <c r="BO1006" s="21"/>
      <c r="BP1006" s="21"/>
      <c r="BQ1006" s="21"/>
      <c r="BR1006" s="21"/>
      <c r="BS1006" s="21"/>
      <c r="BT1006" s="21"/>
      <c r="BU1006" s="21"/>
      <c r="BV1006" s="21"/>
      <c r="BW1006" s="21"/>
      <c r="BX1006" s="21"/>
      <c r="BY1006" s="21"/>
      <c r="BZ1006" s="21"/>
      <c r="CA1006" s="21"/>
      <c r="CB1006" s="21"/>
      <c r="CC1006" s="21"/>
      <c r="CD1006" s="21"/>
      <c r="CE1006" s="21"/>
      <c r="CF1006" s="21"/>
      <c r="CG1006" s="21"/>
      <c r="CH1006" s="21"/>
      <c r="CI1006" s="21"/>
      <c r="CJ1006" s="21"/>
      <c r="CK1006" s="21"/>
      <c r="CL1006" s="21"/>
      <c r="CM1006" s="21"/>
      <c r="CN1006" s="21"/>
      <c r="CO1006" s="21"/>
      <c r="CP1006" s="21"/>
      <c r="CQ1006" s="21"/>
    </row>
    <row r="1007" spans="26:95">
      <c r="Z1007" s="21"/>
      <c r="AA1007" s="21"/>
      <c r="AB1007" s="21"/>
      <c r="AC1007" s="21"/>
      <c r="AD1007" s="21"/>
      <c r="AE1007" s="21"/>
      <c r="AF1007" s="21"/>
      <c r="AG1007" s="21"/>
      <c r="AH1007" s="21"/>
      <c r="AI1007" s="21"/>
      <c r="AJ1007" s="21"/>
      <c r="AK1007" s="21"/>
      <c r="AL1007" s="21"/>
      <c r="AM1007" s="21"/>
      <c r="AN1007" s="21"/>
      <c r="AO1007" s="21"/>
      <c r="AP1007" s="21"/>
      <c r="AQ1007" s="21"/>
      <c r="AR1007" s="21"/>
      <c r="AS1007" s="21"/>
      <c r="AT1007" s="21"/>
      <c r="AU1007" s="21"/>
      <c r="AV1007" s="21"/>
      <c r="AW1007" s="21"/>
      <c r="AX1007" s="21"/>
      <c r="AY1007" s="21"/>
      <c r="AZ1007" s="21"/>
      <c r="BA1007" s="21"/>
      <c r="BB1007" s="21"/>
      <c r="BC1007" s="21"/>
      <c r="BD1007" s="21"/>
      <c r="BE1007" s="21"/>
      <c r="BF1007" s="21"/>
      <c r="BG1007" s="21"/>
      <c r="BH1007" s="21"/>
      <c r="BI1007" s="21"/>
      <c r="BJ1007" s="21"/>
      <c r="BK1007" s="21"/>
      <c r="BL1007" s="21"/>
      <c r="BM1007" s="21"/>
      <c r="BN1007" s="21"/>
      <c r="BO1007" s="21"/>
      <c r="BP1007" s="21"/>
      <c r="BQ1007" s="21"/>
      <c r="BR1007" s="21"/>
      <c r="BS1007" s="21"/>
      <c r="BT1007" s="21"/>
      <c r="BU1007" s="21"/>
      <c r="BV1007" s="21"/>
      <c r="BW1007" s="21"/>
      <c r="BX1007" s="21"/>
      <c r="BY1007" s="21"/>
      <c r="BZ1007" s="21"/>
      <c r="CA1007" s="21"/>
      <c r="CB1007" s="21"/>
      <c r="CC1007" s="21"/>
      <c r="CD1007" s="21"/>
      <c r="CE1007" s="21"/>
      <c r="CF1007" s="21"/>
      <c r="CG1007" s="21"/>
      <c r="CH1007" s="21"/>
      <c r="CI1007" s="21"/>
      <c r="CJ1007" s="21"/>
      <c r="CK1007" s="21"/>
      <c r="CL1007" s="21"/>
      <c r="CM1007" s="21"/>
      <c r="CN1007" s="21"/>
      <c r="CO1007" s="21"/>
      <c r="CP1007" s="21"/>
      <c r="CQ1007" s="21"/>
    </row>
    <row r="1008" spans="26:95">
      <c r="Z1008" s="21"/>
      <c r="AA1008" s="21"/>
      <c r="AB1008" s="21"/>
      <c r="AC1008" s="21"/>
      <c r="AD1008" s="21"/>
      <c r="AE1008" s="21"/>
      <c r="AF1008" s="21"/>
      <c r="AG1008" s="21"/>
      <c r="AH1008" s="21"/>
      <c r="AI1008" s="21"/>
      <c r="AJ1008" s="21"/>
      <c r="AK1008" s="21"/>
      <c r="AL1008" s="21"/>
      <c r="AM1008" s="21"/>
      <c r="AN1008" s="21"/>
      <c r="AO1008" s="21"/>
      <c r="AP1008" s="21"/>
      <c r="AQ1008" s="21"/>
      <c r="AR1008" s="21"/>
      <c r="AS1008" s="21"/>
      <c r="AT1008" s="21"/>
      <c r="AU1008" s="21"/>
      <c r="AV1008" s="21"/>
      <c r="AW1008" s="21"/>
      <c r="AX1008" s="21"/>
      <c r="AY1008" s="21"/>
      <c r="AZ1008" s="21"/>
      <c r="BA1008" s="21"/>
      <c r="BB1008" s="21"/>
      <c r="BC1008" s="21"/>
      <c r="BD1008" s="21"/>
      <c r="BE1008" s="21"/>
      <c r="BF1008" s="21"/>
      <c r="BG1008" s="21"/>
      <c r="BH1008" s="21"/>
      <c r="BI1008" s="21"/>
      <c r="BJ1008" s="21"/>
      <c r="BK1008" s="21"/>
      <c r="BL1008" s="21"/>
      <c r="BM1008" s="21"/>
      <c r="BN1008" s="21"/>
      <c r="BO1008" s="21"/>
      <c r="BP1008" s="21"/>
      <c r="BQ1008" s="21"/>
      <c r="BR1008" s="21"/>
      <c r="BS1008" s="21"/>
      <c r="BT1008" s="21"/>
      <c r="BU1008" s="21"/>
      <c r="BV1008" s="21"/>
      <c r="BW1008" s="21"/>
      <c r="BX1008" s="21"/>
      <c r="BY1008" s="21"/>
      <c r="BZ1008" s="21"/>
      <c r="CA1008" s="21"/>
      <c r="CB1008" s="21"/>
      <c r="CC1008" s="21"/>
      <c r="CD1008" s="21"/>
      <c r="CE1008" s="21"/>
      <c r="CF1008" s="21"/>
      <c r="CG1008" s="21"/>
      <c r="CH1008" s="21"/>
      <c r="CI1008" s="21"/>
      <c r="CJ1008" s="21"/>
      <c r="CK1008" s="21"/>
      <c r="CL1008" s="21"/>
      <c r="CM1008" s="21"/>
      <c r="CN1008" s="21"/>
      <c r="CO1008" s="21"/>
      <c r="CP1008" s="21"/>
      <c r="CQ1008" s="21"/>
    </row>
    <row r="1009" spans="26:95">
      <c r="Z1009" s="21"/>
      <c r="AA1009" s="21"/>
      <c r="AB1009" s="21"/>
      <c r="AC1009" s="21"/>
      <c r="AD1009" s="21"/>
      <c r="AE1009" s="21"/>
      <c r="AF1009" s="21"/>
      <c r="AG1009" s="21"/>
      <c r="AH1009" s="21"/>
      <c r="AI1009" s="21"/>
      <c r="AJ1009" s="21"/>
      <c r="AK1009" s="21"/>
      <c r="AL1009" s="21"/>
      <c r="AM1009" s="21"/>
      <c r="AN1009" s="21"/>
      <c r="AO1009" s="21"/>
      <c r="AP1009" s="21"/>
      <c r="AQ1009" s="21"/>
      <c r="AR1009" s="21"/>
      <c r="AS1009" s="21"/>
      <c r="AT1009" s="21"/>
      <c r="AU1009" s="21"/>
      <c r="AV1009" s="21"/>
      <c r="AW1009" s="21"/>
      <c r="AX1009" s="21"/>
      <c r="AY1009" s="21"/>
      <c r="AZ1009" s="21"/>
      <c r="BA1009" s="21"/>
      <c r="BB1009" s="21"/>
      <c r="BC1009" s="21"/>
      <c r="BD1009" s="21"/>
      <c r="BE1009" s="21"/>
      <c r="BF1009" s="21"/>
      <c r="BG1009" s="21"/>
      <c r="BH1009" s="21"/>
      <c r="BI1009" s="21"/>
      <c r="BJ1009" s="21"/>
      <c r="BK1009" s="21"/>
      <c r="BL1009" s="21"/>
      <c r="BM1009" s="21"/>
      <c r="BN1009" s="21"/>
      <c r="BO1009" s="21"/>
      <c r="BP1009" s="21"/>
      <c r="BQ1009" s="21"/>
      <c r="BR1009" s="21"/>
      <c r="BS1009" s="21"/>
      <c r="BT1009" s="21"/>
      <c r="BU1009" s="21"/>
      <c r="BV1009" s="21"/>
      <c r="BW1009" s="21"/>
      <c r="BX1009" s="21"/>
      <c r="BY1009" s="21"/>
      <c r="BZ1009" s="21"/>
      <c r="CA1009" s="21"/>
      <c r="CB1009" s="21"/>
      <c r="CC1009" s="21"/>
      <c r="CD1009" s="21"/>
      <c r="CE1009" s="21"/>
      <c r="CF1009" s="21"/>
      <c r="CG1009" s="21"/>
      <c r="CH1009" s="21"/>
      <c r="CI1009" s="21"/>
      <c r="CJ1009" s="21"/>
      <c r="CK1009" s="21"/>
      <c r="CL1009" s="21"/>
      <c r="CM1009" s="21"/>
      <c r="CN1009" s="21"/>
      <c r="CO1009" s="21"/>
      <c r="CP1009" s="21"/>
      <c r="CQ1009" s="21"/>
    </row>
    <row r="1010" spans="26:95">
      <c r="Z1010" s="21"/>
      <c r="AA1010" s="21"/>
      <c r="AB1010" s="21"/>
      <c r="AC1010" s="21"/>
      <c r="AD1010" s="21"/>
      <c r="AE1010" s="21"/>
      <c r="AF1010" s="21"/>
      <c r="AG1010" s="21"/>
      <c r="AH1010" s="21"/>
      <c r="AI1010" s="21"/>
      <c r="AJ1010" s="21"/>
      <c r="AK1010" s="21"/>
      <c r="AL1010" s="21"/>
      <c r="AM1010" s="21"/>
      <c r="AN1010" s="21"/>
      <c r="AO1010" s="21"/>
      <c r="AP1010" s="21"/>
      <c r="AQ1010" s="21"/>
      <c r="AR1010" s="21"/>
      <c r="AS1010" s="21"/>
      <c r="AT1010" s="21"/>
      <c r="AU1010" s="21"/>
      <c r="AV1010" s="21"/>
      <c r="AW1010" s="21"/>
      <c r="AX1010" s="21"/>
      <c r="AY1010" s="21"/>
      <c r="AZ1010" s="21"/>
      <c r="BA1010" s="21"/>
      <c r="BB1010" s="21"/>
      <c r="BC1010" s="21"/>
      <c r="BD1010" s="21"/>
      <c r="BE1010" s="21"/>
      <c r="BF1010" s="21"/>
      <c r="BG1010" s="21"/>
      <c r="BH1010" s="21"/>
      <c r="BI1010" s="21"/>
      <c r="BJ1010" s="21"/>
      <c r="BK1010" s="21"/>
      <c r="BL1010" s="21"/>
      <c r="BM1010" s="21"/>
      <c r="BN1010" s="21"/>
      <c r="BO1010" s="21"/>
      <c r="BP1010" s="21"/>
      <c r="BQ1010" s="21"/>
      <c r="BR1010" s="21"/>
      <c r="BS1010" s="21"/>
      <c r="BT1010" s="21"/>
      <c r="BU1010" s="21"/>
      <c r="BV1010" s="21"/>
      <c r="BW1010" s="21"/>
      <c r="BX1010" s="21"/>
      <c r="BY1010" s="21"/>
      <c r="BZ1010" s="21"/>
      <c r="CA1010" s="21"/>
      <c r="CB1010" s="21"/>
      <c r="CC1010" s="21"/>
      <c r="CD1010" s="21"/>
      <c r="CE1010" s="21"/>
      <c r="CF1010" s="21"/>
      <c r="CG1010" s="21"/>
      <c r="CH1010" s="21"/>
      <c r="CI1010" s="21"/>
      <c r="CJ1010" s="21"/>
      <c r="CK1010" s="21"/>
      <c r="CL1010" s="21"/>
      <c r="CM1010" s="21"/>
      <c r="CN1010" s="21"/>
      <c r="CO1010" s="21"/>
      <c r="CP1010" s="21"/>
      <c r="CQ1010" s="21"/>
    </row>
    <row r="1011" spans="26:95">
      <c r="Z1011" s="21"/>
      <c r="AA1011" s="21"/>
      <c r="AB1011" s="21"/>
      <c r="AC1011" s="21"/>
      <c r="AD1011" s="21"/>
      <c r="AE1011" s="21"/>
      <c r="AF1011" s="21"/>
      <c r="AG1011" s="21"/>
      <c r="AH1011" s="21"/>
      <c r="AI1011" s="21"/>
      <c r="AJ1011" s="21"/>
      <c r="AK1011" s="21"/>
      <c r="AL1011" s="21"/>
      <c r="AM1011" s="21"/>
      <c r="AN1011" s="21"/>
      <c r="AO1011" s="21"/>
      <c r="AP1011" s="21"/>
      <c r="AQ1011" s="21"/>
      <c r="AR1011" s="21"/>
      <c r="AS1011" s="21"/>
      <c r="AT1011" s="21"/>
      <c r="AU1011" s="21"/>
      <c r="AV1011" s="21"/>
      <c r="AW1011" s="21"/>
      <c r="AX1011" s="21"/>
      <c r="AY1011" s="21"/>
      <c r="AZ1011" s="21"/>
      <c r="BA1011" s="21"/>
      <c r="BB1011" s="21"/>
      <c r="BC1011" s="21"/>
      <c r="BD1011" s="21"/>
      <c r="BE1011" s="21"/>
      <c r="BF1011" s="21"/>
      <c r="BG1011" s="21"/>
      <c r="BH1011" s="21"/>
      <c r="BI1011" s="21"/>
      <c r="BJ1011" s="21"/>
      <c r="BK1011" s="21"/>
      <c r="BL1011" s="21"/>
      <c r="BM1011" s="21"/>
      <c r="BN1011" s="21"/>
      <c r="BO1011" s="21"/>
      <c r="BP1011" s="21"/>
      <c r="BQ1011" s="21"/>
      <c r="BR1011" s="21"/>
      <c r="BS1011" s="21"/>
      <c r="BT1011" s="21"/>
      <c r="BU1011" s="21"/>
      <c r="BV1011" s="21"/>
      <c r="BW1011" s="21"/>
      <c r="BX1011" s="21"/>
      <c r="BY1011" s="21"/>
      <c r="BZ1011" s="21"/>
      <c r="CA1011" s="21"/>
      <c r="CB1011" s="21"/>
      <c r="CC1011" s="21"/>
      <c r="CD1011" s="21"/>
      <c r="CE1011" s="21"/>
      <c r="CF1011" s="21"/>
      <c r="CG1011" s="21"/>
      <c r="CH1011" s="21"/>
      <c r="CI1011" s="21"/>
      <c r="CJ1011" s="21"/>
      <c r="CK1011" s="21"/>
      <c r="CL1011" s="21"/>
      <c r="CM1011" s="21"/>
      <c r="CN1011" s="21"/>
      <c r="CO1011" s="21"/>
      <c r="CP1011" s="21"/>
      <c r="CQ1011" s="21"/>
    </row>
    <row r="1012" spans="26:95">
      <c r="Z1012" s="21"/>
      <c r="AA1012" s="21"/>
      <c r="AB1012" s="21"/>
      <c r="AC1012" s="21"/>
      <c r="AD1012" s="21"/>
      <c r="AE1012" s="21"/>
      <c r="AF1012" s="21"/>
      <c r="AG1012" s="21"/>
      <c r="AH1012" s="21"/>
      <c r="AI1012" s="21"/>
      <c r="AJ1012" s="21"/>
      <c r="AK1012" s="21"/>
      <c r="AL1012" s="21"/>
      <c r="AM1012" s="21"/>
      <c r="AN1012" s="21"/>
      <c r="AO1012" s="21"/>
      <c r="AP1012" s="21"/>
      <c r="AQ1012" s="21"/>
      <c r="AR1012" s="21"/>
      <c r="AS1012" s="21"/>
      <c r="AT1012" s="21"/>
      <c r="AU1012" s="21"/>
      <c r="AV1012" s="21"/>
      <c r="AW1012" s="21"/>
      <c r="AX1012" s="21"/>
      <c r="AY1012" s="21"/>
      <c r="AZ1012" s="21"/>
      <c r="BA1012" s="21"/>
      <c r="BB1012" s="21"/>
      <c r="BC1012" s="21"/>
      <c r="BD1012" s="21"/>
      <c r="BE1012" s="21"/>
      <c r="BF1012" s="21"/>
      <c r="BG1012" s="21"/>
      <c r="BH1012" s="21"/>
      <c r="BI1012" s="21"/>
      <c r="BJ1012" s="21"/>
      <c r="BK1012" s="21"/>
      <c r="BL1012" s="21"/>
      <c r="BM1012" s="21"/>
      <c r="BN1012" s="21"/>
      <c r="BO1012" s="21"/>
      <c r="BP1012" s="21"/>
      <c r="BQ1012" s="21"/>
      <c r="BR1012" s="21"/>
      <c r="BS1012" s="21"/>
      <c r="BT1012" s="21"/>
      <c r="BU1012" s="21"/>
      <c r="BV1012" s="21"/>
      <c r="BW1012" s="21"/>
      <c r="BX1012" s="21"/>
      <c r="BY1012" s="21"/>
      <c r="BZ1012" s="21"/>
      <c r="CA1012" s="21"/>
      <c r="CB1012" s="21"/>
      <c r="CC1012" s="21"/>
      <c r="CD1012" s="21"/>
      <c r="CE1012" s="21"/>
      <c r="CF1012" s="21"/>
      <c r="CG1012" s="21"/>
      <c r="CH1012" s="21"/>
      <c r="CI1012" s="21"/>
      <c r="CJ1012" s="21"/>
      <c r="CK1012" s="21"/>
      <c r="CL1012" s="21"/>
      <c r="CM1012" s="21"/>
      <c r="CN1012" s="21"/>
      <c r="CO1012" s="21"/>
      <c r="CP1012" s="21"/>
      <c r="CQ1012" s="21"/>
    </row>
    <row r="1013" spans="26:95">
      <c r="Z1013" s="21"/>
      <c r="AA1013" s="21"/>
      <c r="AB1013" s="21"/>
      <c r="AC1013" s="21"/>
      <c r="AD1013" s="21"/>
      <c r="AE1013" s="21"/>
      <c r="AF1013" s="21"/>
      <c r="AG1013" s="21"/>
      <c r="AH1013" s="21"/>
      <c r="AI1013" s="21"/>
      <c r="AJ1013" s="21"/>
      <c r="AK1013" s="21"/>
      <c r="AL1013" s="21"/>
      <c r="AM1013" s="21"/>
      <c r="AN1013" s="21"/>
      <c r="AO1013" s="21"/>
      <c r="AP1013" s="21"/>
      <c r="AQ1013" s="21"/>
      <c r="AR1013" s="21"/>
      <c r="AS1013" s="21"/>
      <c r="AT1013" s="21"/>
      <c r="AU1013" s="21"/>
      <c r="AV1013" s="21"/>
      <c r="AW1013" s="21"/>
      <c r="AX1013" s="21"/>
      <c r="AY1013" s="21"/>
      <c r="AZ1013" s="21"/>
      <c r="BA1013" s="21"/>
      <c r="BB1013" s="21"/>
      <c r="BC1013" s="21"/>
      <c r="BD1013" s="21"/>
      <c r="BE1013" s="21"/>
      <c r="BF1013" s="21"/>
      <c r="BG1013" s="21"/>
      <c r="BH1013" s="21"/>
      <c r="BI1013" s="21"/>
      <c r="BJ1013" s="21"/>
      <c r="BK1013" s="21"/>
      <c r="BL1013" s="21"/>
      <c r="BM1013" s="21"/>
      <c r="BN1013" s="21"/>
      <c r="BO1013" s="21"/>
      <c r="BP1013" s="21"/>
      <c r="BQ1013" s="21"/>
      <c r="BR1013" s="21"/>
      <c r="BS1013" s="21"/>
      <c r="BT1013" s="21"/>
      <c r="BU1013" s="21"/>
      <c r="BV1013" s="21"/>
      <c r="BW1013" s="21"/>
      <c r="BX1013" s="21"/>
      <c r="BY1013" s="21"/>
      <c r="BZ1013" s="21"/>
      <c r="CA1013" s="21"/>
      <c r="CB1013" s="21"/>
      <c r="CC1013" s="21"/>
      <c r="CD1013" s="21"/>
      <c r="CE1013" s="21"/>
      <c r="CF1013" s="21"/>
      <c r="CG1013" s="21"/>
      <c r="CH1013" s="21"/>
      <c r="CI1013" s="21"/>
      <c r="CJ1013" s="21"/>
      <c r="CK1013" s="21"/>
      <c r="CL1013" s="21"/>
      <c r="CM1013" s="21"/>
      <c r="CN1013" s="21"/>
      <c r="CO1013" s="21"/>
      <c r="CP1013" s="21"/>
      <c r="CQ1013" s="21"/>
    </row>
    <row r="1014" spans="26:95">
      <c r="Z1014" s="21"/>
      <c r="AA1014" s="21"/>
      <c r="AB1014" s="21"/>
      <c r="AC1014" s="21"/>
      <c r="AD1014" s="21"/>
      <c r="AE1014" s="21"/>
      <c r="AF1014" s="21"/>
      <c r="AG1014" s="21"/>
      <c r="AH1014" s="21"/>
      <c r="AI1014" s="21"/>
      <c r="AJ1014" s="21"/>
      <c r="AK1014" s="21"/>
      <c r="AL1014" s="21"/>
      <c r="AM1014" s="21"/>
      <c r="AN1014" s="21"/>
      <c r="AO1014" s="21"/>
      <c r="AP1014" s="21"/>
      <c r="AQ1014" s="21"/>
      <c r="AR1014" s="21"/>
      <c r="AS1014" s="21"/>
      <c r="AT1014" s="21"/>
      <c r="AU1014" s="21"/>
      <c r="AV1014" s="21"/>
      <c r="AW1014" s="21"/>
      <c r="AX1014" s="21"/>
      <c r="AY1014" s="21"/>
      <c r="AZ1014" s="21"/>
      <c r="BA1014" s="21"/>
      <c r="BB1014" s="21"/>
      <c r="BC1014" s="21"/>
      <c r="BD1014" s="21"/>
      <c r="BE1014" s="21"/>
      <c r="BF1014" s="21"/>
      <c r="BG1014" s="21"/>
      <c r="BH1014" s="21"/>
      <c r="BI1014" s="21"/>
      <c r="BJ1014" s="21"/>
      <c r="BK1014" s="21"/>
      <c r="BL1014" s="21"/>
      <c r="BM1014" s="21"/>
      <c r="BN1014" s="21"/>
      <c r="BO1014" s="21"/>
      <c r="BP1014" s="21"/>
      <c r="BQ1014" s="21"/>
      <c r="BR1014" s="21"/>
      <c r="BS1014" s="21"/>
      <c r="BT1014" s="21"/>
      <c r="BU1014" s="21"/>
      <c r="BV1014" s="21"/>
      <c r="BW1014" s="21"/>
      <c r="BX1014" s="21"/>
      <c r="BY1014" s="21"/>
      <c r="BZ1014" s="21"/>
      <c r="CA1014" s="21"/>
      <c r="CB1014" s="21"/>
      <c r="CC1014" s="21"/>
      <c r="CD1014" s="21"/>
      <c r="CE1014" s="21"/>
      <c r="CF1014" s="21"/>
      <c r="CG1014" s="21"/>
      <c r="CH1014" s="21"/>
      <c r="CI1014" s="21"/>
      <c r="CJ1014" s="21"/>
      <c r="CK1014" s="21"/>
      <c r="CL1014" s="21"/>
      <c r="CM1014" s="21"/>
      <c r="CN1014" s="21"/>
      <c r="CO1014" s="21"/>
      <c r="CP1014" s="21"/>
      <c r="CQ1014" s="21"/>
    </row>
    <row r="1015" spans="26:95">
      <c r="Z1015" s="21"/>
      <c r="AA1015" s="21"/>
      <c r="AB1015" s="21"/>
      <c r="AC1015" s="21"/>
      <c r="AD1015" s="21"/>
      <c r="AE1015" s="21"/>
      <c r="AF1015" s="21"/>
      <c r="AG1015" s="21"/>
      <c r="AH1015" s="21"/>
      <c r="AI1015" s="21"/>
      <c r="AJ1015" s="21"/>
      <c r="AK1015" s="21"/>
      <c r="AL1015" s="21"/>
      <c r="AM1015" s="21"/>
      <c r="AN1015" s="21"/>
      <c r="AO1015" s="21"/>
      <c r="AP1015" s="21"/>
      <c r="AQ1015" s="21"/>
      <c r="AR1015" s="21"/>
      <c r="AS1015" s="21"/>
      <c r="AT1015" s="21"/>
      <c r="AU1015" s="21"/>
      <c r="AV1015" s="21"/>
      <c r="AW1015" s="21"/>
      <c r="AX1015" s="21"/>
      <c r="AY1015" s="21"/>
      <c r="AZ1015" s="21"/>
      <c r="BA1015" s="21"/>
      <c r="BB1015" s="21"/>
      <c r="BC1015" s="21"/>
      <c r="BD1015" s="21"/>
      <c r="BE1015" s="21"/>
      <c r="BF1015" s="21"/>
      <c r="BG1015" s="21"/>
      <c r="BH1015" s="21"/>
      <c r="BI1015" s="21"/>
      <c r="BJ1015" s="21"/>
      <c r="BK1015" s="21"/>
      <c r="BL1015" s="21"/>
      <c r="BM1015" s="21"/>
      <c r="BN1015" s="21"/>
      <c r="BO1015" s="21"/>
      <c r="BP1015" s="21"/>
      <c r="BQ1015" s="21"/>
      <c r="BR1015" s="21"/>
      <c r="BS1015" s="21"/>
      <c r="BT1015" s="21"/>
      <c r="BU1015" s="21"/>
      <c r="BV1015" s="21"/>
      <c r="BW1015" s="21"/>
      <c r="BX1015" s="21"/>
      <c r="BY1015" s="21"/>
      <c r="BZ1015" s="21"/>
      <c r="CA1015" s="21"/>
      <c r="CB1015" s="21"/>
      <c r="CC1015" s="21"/>
      <c r="CD1015" s="21"/>
      <c r="CE1015" s="21"/>
      <c r="CF1015" s="21"/>
      <c r="CG1015" s="21"/>
      <c r="CH1015" s="21"/>
      <c r="CI1015" s="21"/>
      <c r="CJ1015" s="21"/>
      <c r="CK1015" s="21"/>
      <c r="CL1015" s="21"/>
      <c r="CM1015" s="21"/>
      <c r="CN1015" s="21"/>
      <c r="CO1015" s="21"/>
      <c r="CP1015" s="21"/>
      <c r="CQ1015" s="21"/>
    </row>
    <row r="1016" spans="26:95">
      <c r="Z1016" s="21"/>
      <c r="AA1016" s="21"/>
      <c r="AB1016" s="21"/>
      <c r="AC1016" s="21"/>
      <c r="AD1016" s="21"/>
      <c r="AE1016" s="21"/>
      <c r="AF1016" s="21"/>
      <c r="AG1016" s="21"/>
      <c r="AH1016" s="21"/>
      <c r="AI1016" s="21"/>
      <c r="AJ1016" s="21"/>
      <c r="AK1016" s="21"/>
      <c r="AL1016" s="21"/>
      <c r="AM1016" s="21"/>
      <c r="AN1016" s="21"/>
      <c r="AO1016" s="21"/>
      <c r="AP1016" s="21"/>
      <c r="AQ1016" s="21"/>
      <c r="AR1016" s="21"/>
      <c r="AS1016" s="21"/>
      <c r="AT1016" s="21"/>
      <c r="AU1016" s="21"/>
      <c r="AV1016" s="21"/>
      <c r="AW1016" s="21"/>
      <c r="AX1016" s="21"/>
      <c r="AY1016" s="21"/>
      <c r="AZ1016" s="21"/>
      <c r="BA1016" s="21"/>
      <c r="BB1016" s="21"/>
      <c r="BC1016" s="21"/>
      <c r="BD1016" s="21"/>
      <c r="BE1016" s="21"/>
      <c r="BF1016" s="21"/>
      <c r="BG1016" s="21"/>
      <c r="BH1016" s="21"/>
      <c r="BI1016" s="21"/>
      <c r="BJ1016" s="21"/>
      <c r="BK1016" s="21"/>
      <c r="BL1016" s="21"/>
      <c r="BM1016" s="21"/>
      <c r="BN1016" s="21"/>
      <c r="BO1016" s="21"/>
      <c r="BP1016" s="21"/>
      <c r="BQ1016" s="21"/>
      <c r="BR1016" s="21"/>
      <c r="BS1016" s="21"/>
      <c r="BT1016" s="21"/>
      <c r="BU1016" s="21"/>
      <c r="BV1016" s="21"/>
      <c r="BW1016" s="21"/>
      <c r="BX1016" s="21"/>
      <c r="BY1016" s="21"/>
      <c r="BZ1016" s="21"/>
      <c r="CA1016" s="21"/>
      <c r="CB1016" s="21"/>
      <c r="CC1016" s="21"/>
      <c r="CD1016" s="21"/>
      <c r="CE1016" s="21"/>
      <c r="CF1016" s="21"/>
      <c r="CG1016" s="21"/>
      <c r="CH1016" s="21"/>
      <c r="CI1016" s="21"/>
      <c r="CJ1016" s="21"/>
      <c r="CK1016" s="21"/>
      <c r="CL1016" s="21"/>
      <c r="CM1016" s="21"/>
      <c r="CN1016" s="21"/>
      <c r="CO1016" s="21"/>
      <c r="CP1016" s="21"/>
      <c r="CQ1016" s="21"/>
    </row>
    <row r="1017" spans="26:95">
      <c r="Z1017" s="21"/>
      <c r="AA1017" s="21"/>
      <c r="AB1017" s="21"/>
      <c r="AC1017" s="21"/>
      <c r="AD1017" s="21"/>
      <c r="AE1017" s="21"/>
      <c r="AF1017" s="21"/>
      <c r="AG1017" s="21"/>
      <c r="AH1017" s="21"/>
      <c r="AI1017" s="21"/>
      <c r="AJ1017" s="21"/>
      <c r="AK1017" s="21"/>
      <c r="AL1017" s="21"/>
      <c r="AM1017" s="21"/>
      <c r="AN1017" s="21"/>
      <c r="AO1017" s="21"/>
      <c r="AP1017" s="21"/>
      <c r="AQ1017" s="21"/>
      <c r="AR1017" s="21"/>
      <c r="AS1017" s="21"/>
      <c r="AT1017" s="21"/>
      <c r="AU1017" s="21"/>
      <c r="AV1017" s="21"/>
      <c r="AW1017" s="21"/>
      <c r="AX1017" s="21"/>
      <c r="AY1017" s="21"/>
      <c r="AZ1017" s="21"/>
      <c r="BA1017" s="21"/>
      <c r="BB1017" s="21"/>
      <c r="BC1017" s="21"/>
      <c r="BD1017" s="21"/>
      <c r="BE1017" s="21"/>
      <c r="BF1017" s="21"/>
      <c r="BG1017" s="21"/>
      <c r="BH1017" s="21"/>
      <c r="BI1017" s="21"/>
      <c r="BJ1017" s="21"/>
      <c r="BK1017" s="21"/>
      <c r="BL1017" s="21"/>
      <c r="BM1017" s="21"/>
      <c r="BN1017" s="21"/>
      <c r="BO1017" s="21"/>
      <c r="BP1017" s="21"/>
      <c r="BQ1017" s="21"/>
      <c r="BR1017" s="21"/>
      <c r="BS1017" s="21"/>
      <c r="BT1017" s="21"/>
      <c r="BU1017" s="21"/>
      <c r="BV1017" s="21"/>
      <c r="BW1017" s="21"/>
      <c r="BX1017" s="21"/>
      <c r="BY1017" s="21"/>
      <c r="BZ1017" s="21"/>
      <c r="CA1017" s="21"/>
      <c r="CB1017" s="21"/>
      <c r="CC1017" s="21"/>
      <c r="CD1017" s="21"/>
      <c r="CE1017" s="21"/>
      <c r="CF1017" s="21"/>
      <c r="CG1017" s="21"/>
      <c r="CH1017" s="21"/>
      <c r="CI1017" s="21"/>
      <c r="CJ1017" s="21"/>
      <c r="CK1017" s="21"/>
      <c r="CL1017" s="21"/>
      <c r="CM1017" s="21"/>
      <c r="CN1017" s="21"/>
      <c r="CO1017" s="21"/>
      <c r="CP1017" s="21"/>
      <c r="CQ1017" s="21"/>
    </row>
    <row r="1018" spans="26:95">
      <c r="Z1018" s="21"/>
      <c r="AA1018" s="21"/>
      <c r="AB1018" s="21"/>
      <c r="AC1018" s="21"/>
      <c r="AD1018" s="21"/>
      <c r="AE1018" s="21"/>
      <c r="AF1018" s="21"/>
      <c r="AG1018" s="21"/>
      <c r="AH1018" s="21"/>
      <c r="AI1018" s="21"/>
      <c r="AJ1018" s="21"/>
      <c r="AK1018" s="21"/>
      <c r="AL1018" s="21"/>
      <c r="AM1018" s="21"/>
      <c r="AN1018" s="21"/>
      <c r="AO1018" s="21"/>
      <c r="AP1018" s="21"/>
      <c r="AQ1018" s="21"/>
      <c r="AR1018" s="21"/>
      <c r="AS1018" s="21"/>
      <c r="AT1018" s="21"/>
      <c r="AU1018" s="21"/>
      <c r="AV1018" s="21"/>
      <c r="AW1018" s="21"/>
      <c r="AX1018" s="21"/>
      <c r="AY1018" s="21"/>
      <c r="AZ1018" s="21"/>
      <c r="BA1018" s="21"/>
      <c r="BB1018" s="21"/>
      <c r="BC1018" s="21"/>
      <c r="BD1018" s="21"/>
      <c r="BE1018" s="21"/>
      <c r="BF1018" s="21"/>
      <c r="BG1018" s="21"/>
      <c r="BH1018" s="21"/>
      <c r="BI1018" s="21"/>
      <c r="BJ1018" s="21"/>
      <c r="BK1018" s="21"/>
      <c r="BL1018" s="21"/>
      <c r="BM1018" s="21"/>
      <c r="BN1018" s="21"/>
      <c r="BO1018" s="21"/>
      <c r="BP1018" s="21"/>
      <c r="BQ1018" s="21"/>
      <c r="BR1018" s="21"/>
      <c r="BS1018" s="21"/>
      <c r="BT1018" s="21"/>
      <c r="BU1018" s="21"/>
      <c r="BV1018" s="21"/>
      <c r="BW1018" s="21"/>
      <c r="BX1018" s="21"/>
      <c r="BY1018" s="21"/>
      <c r="BZ1018" s="21"/>
      <c r="CA1018" s="21"/>
      <c r="CB1018" s="21"/>
      <c r="CC1018" s="21"/>
      <c r="CD1018" s="21"/>
      <c r="CE1018" s="21"/>
      <c r="CF1018" s="21"/>
      <c r="CG1018" s="21"/>
      <c r="CH1018" s="21"/>
      <c r="CI1018" s="21"/>
      <c r="CJ1018" s="21"/>
      <c r="CK1018" s="21"/>
      <c r="CL1018" s="21"/>
      <c r="CM1018" s="21"/>
      <c r="CN1018" s="21"/>
      <c r="CO1018" s="21"/>
      <c r="CP1018" s="21"/>
      <c r="CQ1018" s="21"/>
    </row>
    <row r="1019" spans="26:95">
      <c r="Z1019" s="21"/>
      <c r="AA1019" s="21"/>
      <c r="AB1019" s="21"/>
      <c r="AC1019" s="21"/>
      <c r="AD1019" s="21"/>
      <c r="AE1019" s="21"/>
      <c r="AF1019" s="21"/>
      <c r="AG1019" s="21"/>
      <c r="AH1019" s="21"/>
      <c r="AI1019" s="21"/>
      <c r="AJ1019" s="21"/>
      <c r="AK1019" s="21"/>
      <c r="AL1019" s="21"/>
      <c r="AM1019" s="21"/>
      <c r="AN1019" s="21"/>
      <c r="AO1019" s="21"/>
      <c r="AP1019" s="21"/>
      <c r="AQ1019" s="21"/>
      <c r="AR1019" s="21"/>
      <c r="AS1019" s="21"/>
      <c r="AT1019" s="21"/>
      <c r="AU1019" s="21"/>
      <c r="AV1019" s="21"/>
      <c r="AW1019" s="21"/>
      <c r="AX1019" s="21"/>
      <c r="AY1019" s="21"/>
      <c r="AZ1019" s="21"/>
      <c r="BA1019" s="21"/>
      <c r="BB1019" s="21"/>
      <c r="BC1019" s="21"/>
      <c r="BD1019" s="21"/>
      <c r="BE1019" s="21"/>
      <c r="BF1019" s="21"/>
      <c r="BG1019" s="21"/>
      <c r="BH1019" s="21"/>
      <c r="BI1019" s="21"/>
      <c r="BJ1019" s="21"/>
      <c r="BK1019" s="21"/>
      <c r="BL1019" s="21"/>
      <c r="BM1019" s="21"/>
      <c r="BN1019" s="21"/>
      <c r="BO1019" s="21"/>
      <c r="BP1019" s="21"/>
      <c r="BQ1019" s="21"/>
      <c r="BR1019" s="21"/>
      <c r="BS1019" s="21"/>
      <c r="BT1019" s="21"/>
      <c r="BU1019" s="21"/>
      <c r="BV1019" s="21"/>
      <c r="BW1019" s="21"/>
      <c r="BX1019" s="21"/>
      <c r="BY1019" s="21"/>
      <c r="BZ1019" s="21"/>
      <c r="CA1019" s="21"/>
      <c r="CB1019" s="21"/>
      <c r="CC1019" s="21"/>
      <c r="CD1019" s="21"/>
      <c r="CE1019" s="21"/>
      <c r="CF1019" s="21"/>
      <c r="CG1019" s="21"/>
      <c r="CH1019" s="21"/>
      <c r="CI1019" s="21"/>
      <c r="CJ1019" s="21"/>
      <c r="CK1019" s="21"/>
      <c r="CL1019" s="21"/>
      <c r="CM1019" s="21"/>
      <c r="CN1019" s="21"/>
      <c r="CO1019" s="21"/>
      <c r="CP1019" s="21"/>
      <c r="CQ1019" s="21"/>
    </row>
    <row r="1020" spans="26:95">
      <c r="Z1020" s="21"/>
      <c r="AA1020" s="21"/>
      <c r="AB1020" s="21"/>
      <c r="AC1020" s="21"/>
      <c r="AD1020" s="21"/>
      <c r="AE1020" s="21"/>
      <c r="AF1020" s="21"/>
      <c r="AG1020" s="21"/>
      <c r="AH1020" s="21"/>
      <c r="AI1020" s="21"/>
      <c r="AJ1020" s="21"/>
      <c r="AK1020" s="21"/>
      <c r="AL1020" s="21"/>
      <c r="AM1020" s="21"/>
      <c r="AN1020" s="21"/>
      <c r="AO1020" s="21"/>
      <c r="AP1020" s="21"/>
      <c r="AQ1020" s="21"/>
      <c r="AR1020" s="21"/>
      <c r="AS1020" s="21"/>
      <c r="AT1020" s="21"/>
      <c r="AU1020" s="21"/>
      <c r="AV1020" s="21"/>
      <c r="AW1020" s="21"/>
      <c r="AX1020" s="21"/>
      <c r="AY1020" s="21"/>
      <c r="AZ1020" s="21"/>
      <c r="BA1020" s="21"/>
      <c r="BB1020" s="21"/>
      <c r="BC1020" s="21"/>
      <c r="BD1020" s="21"/>
      <c r="BE1020" s="21"/>
      <c r="BF1020" s="21"/>
      <c r="BG1020" s="21"/>
      <c r="BH1020" s="21"/>
      <c r="BI1020" s="21"/>
      <c r="BJ1020" s="21"/>
      <c r="BK1020" s="21"/>
      <c r="BL1020" s="21"/>
      <c r="BM1020" s="21"/>
      <c r="BN1020" s="21"/>
      <c r="BO1020" s="21"/>
      <c r="BP1020" s="21"/>
      <c r="BQ1020" s="21"/>
      <c r="BR1020" s="21"/>
      <c r="BS1020" s="21"/>
      <c r="BT1020" s="21"/>
      <c r="BU1020" s="21"/>
      <c r="BV1020" s="21"/>
      <c r="BW1020" s="21"/>
      <c r="BX1020" s="21"/>
      <c r="BY1020" s="21"/>
      <c r="BZ1020" s="21"/>
      <c r="CA1020" s="21"/>
      <c r="CB1020" s="21"/>
      <c r="CC1020" s="21"/>
      <c r="CD1020" s="21"/>
      <c r="CE1020" s="21"/>
      <c r="CF1020" s="21"/>
      <c r="CG1020" s="21"/>
      <c r="CH1020" s="21"/>
      <c r="CI1020" s="21"/>
      <c r="CJ1020" s="21"/>
      <c r="CK1020" s="21"/>
      <c r="CL1020" s="21"/>
      <c r="CM1020" s="21"/>
      <c r="CN1020" s="21"/>
      <c r="CO1020" s="21"/>
      <c r="CP1020" s="21"/>
      <c r="CQ1020" s="21"/>
    </row>
    <row r="1021" spans="26:95">
      <c r="Z1021" s="21"/>
      <c r="AA1021" s="21"/>
      <c r="AB1021" s="21"/>
      <c r="AC1021" s="21"/>
      <c r="AD1021" s="21"/>
      <c r="AE1021" s="21"/>
      <c r="AF1021" s="21"/>
      <c r="AG1021" s="21"/>
      <c r="AH1021" s="21"/>
      <c r="AI1021" s="21"/>
      <c r="AJ1021" s="21"/>
      <c r="AK1021" s="21"/>
      <c r="AL1021" s="21"/>
      <c r="AM1021" s="21"/>
      <c r="AN1021" s="21"/>
      <c r="AO1021" s="21"/>
      <c r="AP1021" s="21"/>
      <c r="AQ1021" s="21"/>
      <c r="AR1021" s="21"/>
      <c r="AS1021" s="21"/>
      <c r="AT1021" s="21"/>
      <c r="AU1021" s="21"/>
      <c r="AV1021" s="21"/>
      <c r="AW1021" s="21"/>
      <c r="AX1021" s="21"/>
      <c r="AY1021" s="21"/>
      <c r="AZ1021" s="21"/>
      <c r="BA1021" s="21"/>
      <c r="BB1021" s="21"/>
      <c r="BC1021" s="21"/>
      <c r="BD1021" s="21"/>
      <c r="BE1021" s="21"/>
      <c r="BF1021" s="21"/>
      <c r="BG1021" s="21"/>
      <c r="BH1021" s="21"/>
      <c r="BI1021" s="21"/>
      <c r="BJ1021" s="21"/>
      <c r="BK1021" s="21"/>
      <c r="BL1021" s="21"/>
      <c r="BM1021" s="21"/>
      <c r="BN1021" s="21"/>
      <c r="BO1021" s="21"/>
      <c r="BP1021" s="21"/>
      <c r="BQ1021" s="21"/>
      <c r="BR1021" s="21"/>
      <c r="BS1021" s="21"/>
      <c r="BT1021" s="21"/>
      <c r="BU1021" s="21"/>
      <c r="BV1021" s="21"/>
      <c r="BW1021" s="21"/>
      <c r="BX1021" s="21"/>
      <c r="BY1021" s="21"/>
      <c r="BZ1021" s="21"/>
      <c r="CA1021" s="21"/>
      <c r="CB1021" s="21"/>
      <c r="CC1021" s="21"/>
      <c r="CD1021" s="21"/>
      <c r="CE1021" s="21"/>
      <c r="CF1021" s="21"/>
      <c r="CG1021" s="21"/>
      <c r="CH1021" s="21"/>
      <c r="CI1021" s="21"/>
      <c r="CJ1021" s="21"/>
      <c r="CK1021" s="21"/>
      <c r="CL1021" s="21"/>
      <c r="CM1021" s="21"/>
      <c r="CN1021" s="21"/>
      <c r="CO1021" s="21"/>
      <c r="CP1021" s="21"/>
      <c r="CQ1021" s="21"/>
    </row>
    <row r="1022" spans="26:95">
      <c r="Z1022" s="21"/>
      <c r="AA1022" s="21"/>
      <c r="AB1022" s="21"/>
      <c r="AC1022" s="21"/>
      <c r="AD1022" s="21"/>
      <c r="AE1022" s="21"/>
      <c r="AF1022" s="21"/>
      <c r="AG1022" s="21"/>
      <c r="AH1022" s="21"/>
      <c r="AI1022" s="21"/>
      <c r="AJ1022" s="21"/>
      <c r="AK1022" s="21"/>
      <c r="AL1022" s="21"/>
      <c r="AM1022" s="21"/>
      <c r="AN1022" s="21"/>
      <c r="AO1022" s="21"/>
      <c r="AP1022" s="21"/>
      <c r="AQ1022" s="21"/>
      <c r="AR1022" s="21"/>
      <c r="AS1022" s="21"/>
      <c r="AT1022" s="21"/>
      <c r="AU1022" s="21"/>
      <c r="AV1022" s="21"/>
      <c r="AW1022" s="21"/>
      <c r="AX1022" s="21"/>
      <c r="AY1022" s="21"/>
      <c r="AZ1022" s="21"/>
      <c r="BA1022" s="21"/>
      <c r="BB1022" s="21"/>
      <c r="BC1022" s="21"/>
      <c r="BD1022" s="21"/>
      <c r="BE1022" s="21"/>
      <c r="BF1022" s="21"/>
      <c r="BG1022" s="21"/>
      <c r="BH1022" s="21"/>
      <c r="BI1022" s="21"/>
      <c r="BJ1022" s="21"/>
      <c r="BK1022" s="21"/>
      <c r="BL1022" s="21"/>
      <c r="BM1022" s="21"/>
      <c r="BN1022" s="21"/>
      <c r="BO1022" s="21"/>
      <c r="BP1022" s="21"/>
      <c r="BQ1022" s="21"/>
      <c r="BR1022" s="21"/>
      <c r="BS1022" s="21"/>
      <c r="BT1022" s="21"/>
      <c r="BU1022" s="21"/>
      <c r="BV1022" s="21"/>
      <c r="BW1022" s="21"/>
      <c r="BX1022" s="21"/>
      <c r="BY1022" s="21"/>
      <c r="BZ1022" s="21"/>
      <c r="CA1022" s="21"/>
      <c r="CB1022" s="21"/>
      <c r="CC1022" s="21"/>
      <c r="CD1022" s="21"/>
      <c r="CE1022" s="21"/>
      <c r="CF1022" s="21"/>
      <c r="CG1022" s="21"/>
      <c r="CH1022" s="21"/>
      <c r="CI1022" s="21"/>
      <c r="CJ1022" s="21"/>
      <c r="CK1022" s="21"/>
      <c r="CL1022" s="21"/>
      <c r="CM1022" s="21"/>
      <c r="CN1022" s="21"/>
      <c r="CO1022" s="21"/>
      <c r="CP1022" s="21"/>
      <c r="CQ1022" s="21"/>
    </row>
    <row r="1023" spans="26:95">
      <c r="Z1023" s="21"/>
      <c r="AA1023" s="21"/>
      <c r="AB1023" s="21"/>
      <c r="AC1023" s="21"/>
      <c r="AD1023" s="21"/>
      <c r="AE1023" s="21"/>
      <c r="AF1023" s="21"/>
      <c r="AG1023" s="21"/>
      <c r="AH1023" s="21"/>
      <c r="AI1023" s="21"/>
      <c r="AJ1023" s="21"/>
      <c r="AK1023" s="21"/>
      <c r="AL1023" s="21"/>
      <c r="AM1023" s="21"/>
      <c r="AN1023" s="21"/>
      <c r="AO1023" s="21"/>
      <c r="AP1023" s="21"/>
      <c r="AQ1023" s="21"/>
      <c r="AR1023" s="21"/>
      <c r="AS1023" s="21"/>
      <c r="AT1023" s="21"/>
      <c r="AU1023" s="21"/>
      <c r="AV1023" s="21"/>
      <c r="AW1023" s="21"/>
      <c r="AX1023" s="21"/>
      <c r="AY1023" s="21"/>
      <c r="AZ1023" s="21"/>
      <c r="BA1023" s="21"/>
      <c r="BB1023" s="21"/>
      <c r="BC1023" s="21"/>
      <c r="BD1023" s="21"/>
      <c r="BE1023" s="21"/>
      <c r="BF1023" s="21"/>
      <c r="BG1023" s="21"/>
      <c r="BH1023" s="21"/>
      <c r="BI1023" s="21"/>
      <c r="BJ1023" s="21"/>
      <c r="BK1023" s="21"/>
      <c r="BL1023" s="21"/>
      <c r="BM1023" s="21"/>
      <c r="BN1023" s="21"/>
      <c r="BO1023" s="21"/>
      <c r="BP1023" s="21"/>
      <c r="BQ1023" s="21"/>
      <c r="BR1023" s="21"/>
      <c r="BS1023" s="21"/>
      <c r="BT1023" s="21"/>
      <c r="BU1023" s="21"/>
      <c r="BV1023" s="21"/>
      <c r="BW1023" s="21"/>
      <c r="BX1023" s="21"/>
      <c r="BY1023" s="21"/>
      <c r="BZ1023" s="21"/>
      <c r="CA1023" s="21"/>
      <c r="CB1023" s="21"/>
      <c r="CC1023" s="21"/>
      <c r="CD1023" s="21"/>
      <c r="CE1023" s="21"/>
      <c r="CF1023" s="21"/>
      <c r="CG1023" s="21"/>
      <c r="CH1023" s="21"/>
      <c r="CI1023" s="21"/>
      <c r="CJ1023" s="21"/>
      <c r="CK1023" s="21"/>
      <c r="CL1023" s="21"/>
      <c r="CM1023" s="21"/>
      <c r="CN1023" s="21"/>
      <c r="CO1023" s="21"/>
      <c r="CP1023" s="21"/>
      <c r="CQ1023" s="21"/>
    </row>
    <row r="1024" spans="26:95">
      <c r="Z1024" s="21"/>
      <c r="AA1024" s="21"/>
      <c r="AB1024" s="21"/>
      <c r="AC1024" s="21"/>
      <c r="AD1024" s="21"/>
      <c r="AE1024" s="21"/>
      <c r="AF1024" s="21"/>
      <c r="AG1024" s="21"/>
      <c r="AH1024" s="21"/>
      <c r="AI1024" s="21"/>
      <c r="AJ1024" s="21"/>
      <c r="AK1024" s="21"/>
      <c r="AL1024" s="21"/>
      <c r="AM1024" s="21"/>
      <c r="AN1024" s="21"/>
      <c r="AO1024" s="21"/>
      <c r="AP1024" s="21"/>
      <c r="AQ1024" s="21"/>
      <c r="AR1024" s="21"/>
      <c r="AS1024" s="21"/>
      <c r="AT1024" s="21"/>
      <c r="AU1024" s="21"/>
      <c r="AV1024" s="21"/>
      <c r="AW1024" s="21"/>
      <c r="AX1024" s="21"/>
      <c r="AY1024" s="21"/>
      <c r="AZ1024" s="21"/>
      <c r="BA1024" s="21"/>
      <c r="BB1024" s="21"/>
      <c r="BC1024" s="21"/>
      <c r="BD1024" s="21"/>
      <c r="BE1024" s="21"/>
      <c r="BF1024" s="21"/>
      <c r="BG1024" s="21"/>
      <c r="BH1024" s="21"/>
      <c r="BI1024" s="21"/>
      <c r="BJ1024" s="21"/>
      <c r="BK1024" s="21"/>
      <c r="BL1024" s="21"/>
      <c r="BM1024" s="21"/>
      <c r="BN1024" s="21"/>
      <c r="BO1024" s="21"/>
      <c r="BP1024" s="21"/>
      <c r="BQ1024" s="21"/>
      <c r="BR1024" s="21"/>
      <c r="BS1024" s="21"/>
      <c r="BT1024" s="21"/>
      <c r="BU1024" s="21"/>
      <c r="BV1024" s="21"/>
      <c r="BW1024" s="21"/>
      <c r="BX1024" s="21"/>
      <c r="BY1024" s="21"/>
      <c r="BZ1024" s="21"/>
      <c r="CA1024" s="21"/>
      <c r="CB1024" s="21"/>
      <c r="CC1024" s="21"/>
      <c r="CD1024" s="21"/>
      <c r="CE1024" s="21"/>
      <c r="CF1024" s="21"/>
      <c r="CG1024" s="21"/>
      <c r="CH1024" s="21"/>
      <c r="CI1024" s="21"/>
      <c r="CJ1024" s="21"/>
      <c r="CK1024" s="21"/>
      <c r="CL1024" s="21"/>
      <c r="CM1024" s="21"/>
      <c r="CN1024" s="21"/>
      <c r="CO1024" s="21"/>
      <c r="CP1024" s="21"/>
      <c r="CQ1024" s="21"/>
    </row>
    <row r="1025" spans="26:95">
      <c r="Z1025" s="21"/>
      <c r="AA1025" s="21"/>
      <c r="AB1025" s="21"/>
      <c r="AC1025" s="21"/>
      <c r="AD1025" s="21"/>
      <c r="AE1025" s="21"/>
      <c r="AF1025" s="21"/>
      <c r="AG1025" s="21"/>
      <c r="AH1025" s="21"/>
      <c r="AI1025" s="21"/>
      <c r="AJ1025" s="21"/>
      <c r="AK1025" s="21"/>
      <c r="AL1025" s="21"/>
      <c r="AM1025" s="21"/>
      <c r="AN1025" s="21"/>
      <c r="AO1025" s="21"/>
      <c r="AP1025" s="21"/>
      <c r="AQ1025" s="21"/>
      <c r="AR1025" s="21"/>
      <c r="AS1025" s="21"/>
      <c r="AT1025" s="21"/>
      <c r="AU1025" s="21"/>
      <c r="AV1025" s="21"/>
      <c r="AW1025" s="21"/>
      <c r="AX1025" s="21"/>
      <c r="AY1025" s="21"/>
      <c r="AZ1025" s="21"/>
      <c r="BA1025" s="21"/>
      <c r="BB1025" s="21"/>
      <c r="BC1025" s="21"/>
      <c r="BD1025" s="21"/>
      <c r="BE1025" s="21"/>
      <c r="BF1025" s="21"/>
      <c r="BG1025" s="21"/>
      <c r="BH1025" s="21"/>
      <c r="BI1025" s="21"/>
      <c r="BJ1025" s="21"/>
      <c r="BK1025" s="21"/>
      <c r="BL1025" s="21"/>
      <c r="BM1025" s="21"/>
      <c r="BN1025" s="21"/>
      <c r="BO1025" s="21"/>
      <c r="BP1025" s="21"/>
      <c r="BQ1025" s="21"/>
      <c r="BR1025" s="21"/>
      <c r="BS1025" s="21"/>
      <c r="BT1025" s="21"/>
      <c r="BU1025" s="21"/>
      <c r="BV1025" s="21"/>
      <c r="BW1025" s="21"/>
      <c r="BX1025" s="21"/>
      <c r="BY1025" s="21"/>
      <c r="BZ1025" s="21"/>
      <c r="CA1025" s="21"/>
      <c r="CB1025" s="21"/>
      <c r="CC1025" s="21"/>
      <c r="CD1025" s="21"/>
      <c r="CE1025" s="21"/>
      <c r="CF1025" s="21"/>
      <c r="CG1025" s="21"/>
      <c r="CH1025" s="21"/>
      <c r="CI1025" s="21"/>
      <c r="CJ1025" s="21"/>
      <c r="CK1025" s="21"/>
      <c r="CL1025" s="21"/>
      <c r="CM1025" s="21"/>
      <c r="CN1025" s="21"/>
      <c r="CO1025" s="21"/>
      <c r="CP1025" s="21"/>
      <c r="CQ1025" s="21"/>
    </row>
    <row r="1026" spans="26:95">
      <c r="Z1026" s="21"/>
      <c r="AA1026" s="21"/>
      <c r="AB1026" s="21"/>
      <c r="AC1026" s="21"/>
      <c r="AD1026" s="21"/>
      <c r="AE1026" s="21"/>
      <c r="AF1026" s="21"/>
      <c r="AG1026" s="21"/>
      <c r="AH1026" s="21"/>
      <c r="AI1026" s="21"/>
      <c r="AJ1026" s="21"/>
      <c r="AK1026" s="21"/>
      <c r="AL1026" s="21"/>
      <c r="AM1026" s="21"/>
      <c r="AN1026" s="21"/>
      <c r="AO1026" s="21"/>
      <c r="AP1026" s="21"/>
      <c r="AQ1026" s="21"/>
      <c r="AR1026" s="21"/>
      <c r="AS1026" s="21"/>
      <c r="AT1026" s="21"/>
      <c r="AU1026" s="21"/>
      <c r="AV1026" s="21"/>
      <c r="AW1026" s="21"/>
      <c r="AX1026" s="21"/>
      <c r="AY1026" s="21"/>
      <c r="AZ1026" s="21"/>
      <c r="BA1026" s="21"/>
      <c r="BB1026" s="21"/>
      <c r="BC1026" s="21"/>
      <c r="BD1026" s="21"/>
      <c r="BE1026" s="21"/>
      <c r="BF1026" s="21"/>
      <c r="BG1026" s="21"/>
      <c r="BH1026" s="21"/>
      <c r="BI1026" s="21"/>
      <c r="BJ1026" s="21"/>
      <c r="BK1026" s="21"/>
      <c r="BL1026" s="21"/>
      <c r="BM1026" s="21"/>
      <c r="BN1026" s="21"/>
      <c r="BO1026" s="21"/>
      <c r="BP1026" s="21"/>
      <c r="BQ1026" s="21"/>
      <c r="BR1026" s="21"/>
      <c r="BS1026" s="21"/>
      <c r="BT1026" s="21"/>
      <c r="BU1026" s="21"/>
      <c r="BV1026" s="21"/>
      <c r="BW1026" s="21"/>
      <c r="BX1026" s="21"/>
      <c r="BY1026" s="21"/>
      <c r="BZ1026" s="21"/>
      <c r="CA1026" s="21"/>
      <c r="CB1026" s="21"/>
      <c r="CC1026" s="21"/>
      <c r="CD1026" s="21"/>
      <c r="CE1026" s="21"/>
      <c r="CF1026" s="21"/>
      <c r="CG1026" s="21"/>
      <c r="CH1026" s="21"/>
      <c r="CI1026" s="21"/>
      <c r="CJ1026" s="21"/>
      <c r="CK1026" s="21"/>
      <c r="CL1026" s="21"/>
      <c r="CM1026" s="21"/>
      <c r="CN1026" s="21"/>
      <c r="CO1026" s="21"/>
      <c r="CP1026" s="21"/>
      <c r="CQ1026" s="21"/>
    </row>
    <row r="1027" spans="26:95">
      <c r="Z1027" s="21"/>
      <c r="AA1027" s="21"/>
      <c r="AB1027" s="21"/>
      <c r="AC1027" s="21"/>
      <c r="AD1027" s="21"/>
      <c r="AE1027" s="21"/>
      <c r="AF1027" s="21"/>
      <c r="AG1027" s="21"/>
      <c r="AH1027" s="21"/>
      <c r="AI1027" s="21"/>
      <c r="AJ1027" s="21"/>
      <c r="AK1027" s="21"/>
      <c r="AL1027" s="21"/>
      <c r="AM1027" s="21"/>
      <c r="AN1027" s="21"/>
      <c r="AO1027" s="21"/>
      <c r="AP1027" s="21"/>
      <c r="AQ1027" s="21"/>
      <c r="AR1027" s="21"/>
      <c r="AS1027" s="21"/>
      <c r="AT1027" s="21"/>
      <c r="AU1027" s="21"/>
      <c r="AV1027" s="21"/>
      <c r="AW1027" s="21"/>
      <c r="AX1027" s="21"/>
      <c r="AY1027" s="21"/>
      <c r="AZ1027" s="21"/>
      <c r="BA1027" s="21"/>
      <c r="BB1027" s="21"/>
      <c r="BC1027" s="21"/>
      <c r="BD1027" s="21"/>
      <c r="BE1027" s="21"/>
      <c r="BF1027" s="21"/>
      <c r="BG1027" s="21"/>
      <c r="BH1027" s="21"/>
      <c r="BI1027" s="21"/>
      <c r="BJ1027" s="21"/>
      <c r="BK1027" s="21"/>
      <c r="BL1027" s="21"/>
      <c r="BM1027" s="21"/>
      <c r="BN1027" s="21"/>
      <c r="BO1027" s="21"/>
      <c r="BP1027" s="21"/>
      <c r="BQ1027" s="21"/>
      <c r="BR1027" s="21"/>
      <c r="BS1027" s="21"/>
      <c r="BT1027" s="21"/>
      <c r="BU1027" s="21"/>
      <c r="BV1027" s="21"/>
      <c r="BW1027" s="21"/>
      <c r="BX1027" s="21"/>
      <c r="BY1027" s="21"/>
      <c r="BZ1027" s="21"/>
      <c r="CA1027" s="21"/>
      <c r="CB1027" s="21"/>
      <c r="CC1027" s="21"/>
      <c r="CD1027" s="21"/>
      <c r="CE1027" s="21"/>
      <c r="CF1027" s="21"/>
      <c r="CG1027" s="21"/>
      <c r="CH1027" s="21"/>
      <c r="CI1027" s="21"/>
      <c r="CJ1027" s="21"/>
      <c r="CK1027" s="21"/>
      <c r="CL1027" s="21"/>
      <c r="CM1027" s="21"/>
      <c r="CN1027" s="21"/>
      <c r="CO1027" s="21"/>
      <c r="CP1027" s="21"/>
      <c r="CQ1027" s="21"/>
    </row>
    <row r="1028" spans="26:95">
      <c r="Z1028" s="21"/>
      <c r="AA1028" s="21"/>
      <c r="AB1028" s="21"/>
      <c r="AC1028" s="21"/>
      <c r="AD1028" s="21"/>
      <c r="AE1028" s="21"/>
      <c r="AF1028" s="21"/>
      <c r="AG1028" s="21"/>
      <c r="AH1028" s="21"/>
      <c r="AI1028" s="21"/>
      <c r="AJ1028" s="21"/>
      <c r="AK1028" s="21"/>
      <c r="AL1028" s="21"/>
      <c r="AM1028" s="21"/>
      <c r="AN1028" s="21"/>
      <c r="AO1028" s="21"/>
      <c r="AP1028" s="21"/>
      <c r="AQ1028" s="21"/>
      <c r="AR1028" s="21"/>
      <c r="AS1028" s="21"/>
      <c r="AT1028" s="21"/>
      <c r="AU1028" s="21"/>
      <c r="AV1028" s="21"/>
      <c r="AW1028" s="21"/>
      <c r="AX1028" s="21"/>
      <c r="AY1028" s="21"/>
      <c r="AZ1028" s="21"/>
      <c r="BA1028" s="21"/>
      <c r="BB1028" s="21"/>
      <c r="BC1028" s="21"/>
      <c r="BD1028" s="21"/>
      <c r="BE1028" s="21"/>
      <c r="BF1028" s="21"/>
      <c r="BG1028" s="21"/>
      <c r="BH1028" s="21"/>
      <c r="BI1028" s="21"/>
      <c r="BJ1028" s="21"/>
      <c r="BK1028" s="21"/>
      <c r="BL1028" s="21"/>
      <c r="BM1028" s="21"/>
      <c r="BN1028" s="21"/>
      <c r="BO1028" s="21"/>
      <c r="BP1028" s="21"/>
      <c r="BQ1028" s="21"/>
      <c r="BR1028" s="21"/>
      <c r="BS1028" s="21"/>
      <c r="BT1028" s="21"/>
      <c r="BU1028" s="21"/>
      <c r="BV1028" s="21"/>
      <c r="BW1028" s="21"/>
      <c r="BX1028" s="21"/>
      <c r="BY1028" s="21"/>
      <c r="BZ1028" s="21"/>
      <c r="CA1028" s="21"/>
      <c r="CB1028" s="21"/>
      <c r="CC1028" s="21"/>
      <c r="CD1028" s="21"/>
      <c r="CE1028" s="21"/>
      <c r="CF1028" s="21"/>
      <c r="CG1028" s="21"/>
      <c r="CH1028" s="21"/>
      <c r="CI1028" s="21"/>
      <c r="CJ1028" s="21"/>
      <c r="CK1028" s="21"/>
      <c r="CL1028" s="21"/>
      <c r="CM1028" s="21"/>
      <c r="CN1028" s="21"/>
      <c r="CO1028" s="21"/>
      <c r="CP1028" s="21"/>
      <c r="CQ1028" s="21"/>
    </row>
    <row r="1029" spans="26:95">
      <c r="Z1029" s="21"/>
      <c r="AA1029" s="21"/>
      <c r="AB1029" s="21"/>
      <c r="AC1029" s="21"/>
      <c r="AD1029" s="21"/>
      <c r="AE1029" s="21"/>
      <c r="AF1029" s="21"/>
      <c r="AG1029" s="21"/>
      <c r="AH1029" s="21"/>
      <c r="AI1029" s="21"/>
      <c r="AJ1029" s="21"/>
      <c r="AK1029" s="21"/>
      <c r="AL1029" s="21"/>
      <c r="AM1029" s="21"/>
      <c r="AN1029" s="21"/>
      <c r="AO1029" s="21"/>
      <c r="AP1029" s="21"/>
      <c r="AQ1029" s="21"/>
      <c r="AR1029" s="21"/>
      <c r="AS1029" s="21"/>
      <c r="AT1029" s="21"/>
      <c r="AU1029" s="21"/>
      <c r="AV1029" s="21"/>
      <c r="AW1029" s="21"/>
      <c r="AX1029" s="21"/>
      <c r="AY1029" s="21"/>
      <c r="AZ1029" s="21"/>
      <c r="BA1029" s="21"/>
      <c r="BB1029" s="21"/>
      <c r="BC1029" s="21"/>
      <c r="BD1029" s="21"/>
      <c r="BE1029" s="21"/>
      <c r="BF1029" s="21"/>
      <c r="BG1029" s="21"/>
      <c r="BH1029" s="21"/>
      <c r="BI1029" s="21"/>
      <c r="BJ1029" s="21"/>
      <c r="BK1029" s="21"/>
      <c r="BL1029" s="21"/>
      <c r="BM1029" s="21"/>
      <c r="BN1029" s="21"/>
      <c r="BO1029" s="21"/>
      <c r="BP1029" s="21"/>
      <c r="BQ1029" s="21"/>
      <c r="BR1029" s="21"/>
      <c r="BS1029" s="21"/>
      <c r="BT1029" s="21"/>
      <c r="BU1029" s="21"/>
      <c r="BV1029" s="21"/>
      <c r="BW1029" s="21"/>
      <c r="BX1029" s="21"/>
      <c r="BY1029" s="21"/>
      <c r="BZ1029" s="21"/>
      <c r="CA1029" s="21"/>
      <c r="CB1029" s="21"/>
      <c r="CC1029" s="21"/>
      <c r="CD1029" s="21"/>
      <c r="CE1029" s="21"/>
      <c r="CF1029" s="21"/>
      <c r="CG1029" s="21"/>
      <c r="CH1029" s="21"/>
      <c r="CI1029" s="21"/>
      <c r="CJ1029" s="21"/>
      <c r="CK1029" s="21"/>
      <c r="CL1029" s="21"/>
      <c r="CM1029" s="21"/>
      <c r="CN1029" s="21"/>
      <c r="CO1029" s="21"/>
      <c r="CP1029" s="21"/>
      <c r="CQ1029" s="21"/>
    </row>
    <row r="1030" spans="26:95">
      <c r="Z1030" s="21"/>
      <c r="AA1030" s="21"/>
      <c r="AB1030" s="21"/>
      <c r="AC1030" s="21"/>
      <c r="AD1030" s="21"/>
      <c r="AE1030" s="21"/>
      <c r="AF1030" s="21"/>
      <c r="AG1030" s="21"/>
      <c r="AH1030" s="21"/>
      <c r="AI1030" s="21"/>
      <c r="AJ1030" s="21"/>
      <c r="AK1030" s="21"/>
      <c r="AL1030" s="21"/>
      <c r="AM1030" s="21"/>
      <c r="AN1030" s="21"/>
      <c r="AO1030" s="21"/>
      <c r="AP1030" s="21"/>
      <c r="AQ1030" s="21"/>
      <c r="AR1030" s="21"/>
      <c r="AS1030" s="21"/>
      <c r="AT1030" s="21"/>
      <c r="AU1030" s="21"/>
      <c r="AV1030" s="21"/>
      <c r="AW1030" s="21"/>
      <c r="AX1030" s="21"/>
      <c r="AY1030" s="21"/>
      <c r="AZ1030" s="21"/>
      <c r="BA1030" s="21"/>
      <c r="BB1030" s="21"/>
      <c r="BC1030" s="21"/>
      <c r="BD1030" s="21"/>
      <c r="BE1030" s="21"/>
      <c r="BF1030" s="21"/>
      <c r="BG1030" s="21"/>
      <c r="BH1030" s="21"/>
      <c r="BI1030" s="21"/>
      <c r="BJ1030" s="21"/>
      <c r="BK1030" s="21"/>
      <c r="BL1030" s="21"/>
      <c r="BM1030" s="21"/>
      <c r="BN1030" s="21"/>
      <c r="BO1030" s="21"/>
      <c r="BP1030" s="21"/>
      <c r="BQ1030" s="21"/>
      <c r="BR1030" s="21"/>
      <c r="BS1030" s="21"/>
      <c r="BT1030" s="21"/>
      <c r="BU1030" s="21"/>
      <c r="BV1030" s="21"/>
      <c r="BW1030" s="21"/>
      <c r="BX1030" s="21"/>
      <c r="BY1030" s="21"/>
      <c r="BZ1030" s="21"/>
      <c r="CA1030" s="21"/>
      <c r="CB1030" s="21"/>
      <c r="CC1030" s="21"/>
      <c r="CD1030" s="21"/>
      <c r="CE1030" s="21"/>
      <c r="CF1030" s="21"/>
      <c r="CG1030" s="21"/>
      <c r="CH1030" s="21"/>
      <c r="CI1030" s="21"/>
      <c r="CJ1030" s="21"/>
      <c r="CK1030" s="21"/>
      <c r="CL1030" s="21"/>
      <c r="CM1030" s="21"/>
      <c r="CN1030" s="21"/>
      <c r="CO1030" s="21"/>
      <c r="CP1030" s="21"/>
      <c r="CQ1030" s="21"/>
    </row>
    <row r="1031" spans="26:95">
      <c r="Z1031" s="21"/>
      <c r="AA1031" s="21"/>
      <c r="AB1031" s="21"/>
      <c r="AC1031" s="21"/>
      <c r="AD1031" s="21"/>
      <c r="AE1031" s="21"/>
      <c r="AF1031" s="21"/>
      <c r="AG1031" s="21"/>
      <c r="AH1031" s="21"/>
      <c r="AI1031" s="21"/>
      <c r="AJ1031" s="21"/>
      <c r="AK1031" s="21"/>
      <c r="AL1031" s="21"/>
      <c r="AM1031" s="21"/>
      <c r="AN1031" s="21"/>
      <c r="AO1031" s="21"/>
      <c r="AP1031" s="21"/>
      <c r="AQ1031" s="21"/>
      <c r="AR1031" s="21"/>
      <c r="AS1031" s="21"/>
      <c r="AT1031" s="21"/>
      <c r="AU1031" s="21"/>
      <c r="AV1031" s="21"/>
      <c r="AW1031" s="21"/>
      <c r="AX1031" s="21"/>
      <c r="AY1031" s="21"/>
      <c r="AZ1031" s="21"/>
      <c r="BA1031" s="21"/>
      <c r="BB1031" s="21"/>
      <c r="BC1031" s="21"/>
      <c r="BD1031" s="21"/>
      <c r="BE1031" s="21"/>
      <c r="BF1031" s="21"/>
      <c r="BG1031" s="21"/>
      <c r="BH1031" s="21"/>
      <c r="BI1031" s="21"/>
      <c r="BJ1031" s="21"/>
      <c r="BK1031" s="21"/>
      <c r="BL1031" s="21"/>
      <c r="BM1031" s="21"/>
      <c r="BN1031" s="21"/>
      <c r="BO1031" s="21"/>
      <c r="BP1031" s="21"/>
      <c r="BQ1031" s="21"/>
      <c r="BR1031" s="21"/>
      <c r="BS1031" s="21"/>
      <c r="BT1031" s="21"/>
      <c r="BU1031" s="21"/>
      <c r="BV1031" s="21"/>
      <c r="BW1031" s="21"/>
      <c r="BX1031" s="21"/>
      <c r="BY1031" s="21"/>
      <c r="BZ1031" s="21"/>
      <c r="CA1031" s="21"/>
      <c r="CB1031" s="21"/>
      <c r="CC1031" s="21"/>
      <c r="CD1031" s="21"/>
      <c r="CE1031" s="21"/>
      <c r="CF1031" s="21"/>
      <c r="CG1031" s="21"/>
      <c r="CH1031" s="21"/>
      <c r="CI1031" s="21"/>
      <c r="CJ1031" s="21"/>
      <c r="CK1031" s="21"/>
      <c r="CL1031" s="21"/>
      <c r="CM1031" s="21"/>
      <c r="CN1031" s="21"/>
      <c r="CO1031" s="21"/>
      <c r="CP1031" s="21"/>
      <c r="CQ1031" s="21"/>
    </row>
    <row r="1032" spans="26:95">
      <c r="Z1032" s="21"/>
      <c r="AA1032" s="21"/>
      <c r="AB1032" s="21"/>
      <c r="AC1032" s="21"/>
      <c r="AD1032" s="21"/>
      <c r="AE1032" s="21"/>
      <c r="AF1032" s="21"/>
      <c r="AG1032" s="21"/>
      <c r="AH1032" s="21"/>
      <c r="AI1032" s="21"/>
      <c r="AJ1032" s="21"/>
      <c r="AK1032" s="21"/>
      <c r="AL1032" s="21"/>
      <c r="AM1032" s="21"/>
      <c r="AN1032" s="21"/>
      <c r="AO1032" s="21"/>
      <c r="AP1032" s="21"/>
      <c r="AQ1032" s="21"/>
      <c r="AR1032" s="21"/>
      <c r="AS1032" s="21"/>
      <c r="AT1032" s="21"/>
      <c r="AU1032" s="21"/>
      <c r="AV1032" s="21"/>
      <c r="AW1032" s="21"/>
      <c r="AX1032" s="21"/>
      <c r="AY1032" s="21"/>
      <c r="AZ1032" s="21"/>
      <c r="BA1032" s="21"/>
      <c r="BB1032" s="21"/>
      <c r="BC1032" s="21"/>
      <c r="BD1032" s="21"/>
      <c r="BE1032" s="21"/>
      <c r="BF1032" s="21"/>
      <c r="BG1032" s="21"/>
      <c r="BH1032" s="21"/>
      <c r="BI1032" s="21"/>
      <c r="BJ1032" s="21"/>
      <c r="BK1032" s="21"/>
      <c r="BL1032" s="21"/>
      <c r="BM1032" s="21"/>
      <c r="BN1032" s="21"/>
      <c r="BO1032" s="21"/>
      <c r="BP1032" s="21"/>
      <c r="BQ1032" s="21"/>
      <c r="BR1032" s="21"/>
      <c r="BS1032" s="21"/>
      <c r="BT1032" s="21"/>
      <c r="BU1032" s="21"/>
      <c r="BV1032" s="21"/>
      <c r="BW1032" s="21"/>
      <c r="BX1032" s="21"/>
      <c r="BY1032" s="21"/>
      <c r="BZ1032" s="21"/>
      <c r="CA1032" s="21"/>
      <c r="CB1032" s="21"/>
      <c r="CC1032" s="21"/>
      <c r="CD1032" s="21"/>
      <c r="CE1032" s="21"/>
      <c r="CF1032" s="21"/>
      <c r="CG1032" s="21"/>
      <c r="CH1032" s="21"/>
      <c r="CI1032" s="21"/>
      <c r="CJ1032" s="21"/>
      <c r="CK1032" s="21"/>
      <c r="CL1032" s="21"/>
      <c r="CM1032" s="21"/>
      <c r="CN1032" s="21"/>
      <c r="CO1032" s="21"/>
      <c r="CP1032" s="21"/>
      <c r="CQ1032" s="21"/>
    </row>
    <row r="1033" spans="26:95">
      <c r="Z1033" s="21"/>
      <c r="AA1033" s="21"/>
      <c r="AB1033" s="21"/>
      <c r="AC1033" s="21"/>
      <c r="AD1033" s="21"/>
      <c r="AE1033" s="21"/>
      <c r="AF1033" s="21"/>
      <c r="AG1033" s="21"/>
      <c r="AH1033" s="21"/>
      <c r="AI1033" s="21"/>
      <c r="AJ1033" s="21"/>
      <c r="AK1033" s="21"/>
      <c r="AL1033" s="21"/>
      <c r="AM1033" s="21"/>
      <c r="AN1033" s="21"/>
      <c r="AO1033" s="21"/>
      <c r="AP1033" s="21"/>
      <c r="AQ1033" s="21"/>
      <c r="AR1033" s="21"/>
      <c r="AS1033" s="21"/>
      <c r="AT1033" s="21"/>
      <c r="AU1033" s="21"/>
      <c r="AV1033" s="21"/>
      <c r="AW1033" s="21"/>
      <c r="AX1033" s="21"/>
      <c r="AY1033" s="21"/>
      <c r="AZ1033" s="21"/>
      <c r="BA1033" s="21"/>
      <c r="BB1033" s="21"/>
      <c r="BC1033" s="21"/>
      <c r="BD1033" s="21"/>
      <c r="BE1033" s="21"/>
      <c r="BF1033" s="21"/>
      <c r="BG1033" s="21"/>
      <c r="BH1033" s="21"/>
      <c r="BI1033" s="21"/>
      <c r="BJ1033" s="21"/>
      <c r="BK1033" s="21"/>
      <c r="BL1033" s="21"/>
      <c r="BM1033" s="21"/>
      <c r="BN1033" s="21"/>
      <c r="BO1033" s="21"/>
      <c r="BP1033" s="21"/>
      <c r="BQ1033" s="21"/>
      <c r="BR1033" s="21"/>
      <c r="BS1033" s="21"/>
      <c r="BT1033" s="21"/>
      <c r="BU1033" s="21"/>
      <c r="BV1033" s="21"/>
      <c r="BW1033" s="21"/>
      <c r="BX1033" s="21"/>
      <c r="BY1033" s="21"/>
      <c r="BZ1033" s="21"/>
      <c r="CA1033" s="21"/>
      <c r="CB1033" s="21"/>
      <c r="CC1033" s="21"/>
      <c r="CD1033" s="21"/>
      <c r="CE1033" s="21"/>
      <c r="CF1033" s="21"/>
      <c r="CG1033" s="21"/>
      <c r="CH1033" s="21"/>
      <c r="CI1033" s="21"/>
      <c r="CJ1033" s="21"/>
      <c r="CK1033" s="21"/>
      <c r="CL1033" s="21"/>
      <c r="CM1033" s="21"/>
      <c r="CN1033" s="21"/>
      <c r="CO1033" s="21"/>
      <c r="CP1033" s="21"/>
      <c r="CQ1033" s="21"/>
    </row>
    <row r="1034" spans="26:95">
      <c r="Z1034" s="21"/>
      <c r="AA1034" s="21"/>
      <c r="AB1034" s="21"/>
      <c r="AC1034" s="21"/>
      <c r="AD1034" s="21"/>
      <c r="AE1034" s="21"/>
      <c r="AF1034" s="21"/>
      <c r="AG1034" s="21"/>
      <c r="AH1034" s="21"/>
      <c r="AI1034" s="21"/>
      <c r="AJ1034" s="21"/>
      <c r="AK1034" s="21"/>
      <c r="AL1034" s="21"/>
      <c r="AM1034" s="21"/>
      <c r="AN1034" s="21"/>
      <c r="AO1034" s="21"/>
      <c r="AP1034" s="21"/>
      <c r="AQ1034" s="21"/>
      <c r="AR1034" s="21"/>
      <c r="AS1034" s="21"/>
      <c r="AT1034" s="21"/>
      <c r="AU1034" s="21"/>
      <c r="AV1034" s="21"/>
      <c r="AW1034" s="21"/>
      <c r="AX1034" s="21"/>
      <c r="AY1034" s="21"/>
      <c r="AZ1034" s="21"/>
      <c r="BA1034" s="21"/>
      <c r="BB1034" s="21"/>
      <c r="BC1034" s="21"/>
      <c r="BD1034" s="21"/>
      <c r="BE1034" s="21"/>
      <c r="BF1034" s="21"/>
      <c r="BG1034" s="21"/>
      <c r="BH1034" s="21"/>
      <c r="BI1034" s="21"/>
      <c r="BJ1034" s="21"/>
      <c r="BK1034" s="21"/>
      <c r="BL1034" s="21"/>
      <c r="BM1034" s="21"/>
      <c r="BN1034" s="21"/>
      <c r="BO1034" s="21"/>
      <c r="BP1034" s="21"/>
      <c r="BQ1034" s="21"/>
      <c r="BR1034" s="21"/>
      <c r="BS1034" s="21"/>
      <c r="BT1034" s="21"/>
      <c r="BU1034" s="21"/>
      <c r="BV1034" s="21"/>
      <c r="BW1034" s="21"/>
      <c r="BX1034" s="21"/>
      <c r="BY1034" s="21"/>
      <c r="BZ1034" s="21"/>
      <c r="CA1034" s="21"/>
      <c r="CB1034" s="21"/>
      <c r="CC1034" s="21"/>
      <c r="CD1034" s="21"/>
      <c r="CE1034" s="21"/>
      <c r="CF1034" s="21"/>
      <c r="CG1034" s="21"/>
      <c r="CH1034" s="21"/>
      <c r="CI1034" s="21"/>
      <c r="CJ1034" s="21"/>
      <c r="CK1034" s="21"/>
      <c r="CL1034" s="21"/>
      <c r="CM1034" s="21"/>
      <c r="CN1034" s="21"/>
      <c r="CO1034" s="21"/>
      <c r="CP1034" s="21"/>
      <c r="CQ1034" s="21"/>
    </row>
    <row r="1035" spans="26:95">
      <c r="Z1035" s="21"/>
      <c r="AA1035" s="21"/>
      <c r="AB1035" s="21"/>
      <c r="AC1035" s="21"/>
      <c r="AD1035" s="21"/>
      <c r="AE1035" s="21"/>
      <c r="AF1035" s="21"/>
      <c r="AG1035" s="21"/>
      <c r="AH1035" s="21"/>
      <c r="AI1035" s="21"/>
      <c r="AJ1035" s="21"/>
      <c r="AK1035" s="21"/>
      <c r="AL1035" s="21"/>
      <c r="AM1035" s="21"/>
      <c r="AN1035" s="21"/>
      <c r="AO1035" s="21"/>
      <c r="AP1035" s="21"/>
      <c r="AQ1035" s="21"/>
      <c r="AR1035" s="21"/>
      <c r="AS1035" s="21"/>
      <c r="AT1035" s="21"/>
      <c r="AU1035" s="21"/>
      <c r="AV1035" s="21"/>
      <c r="AW1035" s="21"/>
      <c r="AX1035" s="21"/>
      <c r="AY1035" s="21"/>
      <c r="AZ1035" s="21"/>
      <c r="BA1035" s="21"/>
      <c r="BB1035" s="21"/>
      <c r="BC1035" s="21"/>
      <c r="BD1035" s="21"/>
      <c r="BE1035" s="21"/>
      <c r="BF1035" s="21"/>
      <c r="BG1035" s="21"/>
      <c r="BH1035" s="21"/>
      <c r="BI1035" s="21"/>
      <c r="BJ1035" s="21"/>
      <c r="BK1035" s="21"/>
      <c r="BL1035" s="21"/>
      <c r="BM1035" s="21"/>
      <c r="BN1035" s="21"/>
      <c r="BO1035" s="21"/>
      <c r="BP1035" s="21"/>
      <c r="BQ1035" s="21"/>
      <c r="BR1035" s="21"/>
      <c r="BS1035" s="21"/>
      <c r="BT1035" s="21"/>
      <c r="BU1035" s="21"/>
      <c r="BV1035" s="21"/>
      <c r="BW1035" s="21"/>
      <c r="BX1035" s="21"/>
      <c r="BY1035" s="21"/>
      <c r="BZ1035" s="21"/>
      <c r="CA1035" s="21"/>
      <c r="CB1035" s="21"/>
      <c r="CC1035" s="21"/>
      <c r="CD1035" s="21"/>
      <c r="CE1035" s="21"/>
      <c r="CF1035" s="21"/>
      <c r="CG1035" s="21"/>
      <c r="CH1035" s="21"/>
      <c r="CI1035" s="21"/>
      <c r="CJ1035" s="21"/>
      <c r="CK1035" s="21"/>
      <c r="CL1035" s="21"/>
      <c r="CM1035" s="21"/>
      <c r="CN1035" s="21"/>
      <c r="CO1035" s="21"/>
      <c r="CP1035" s="21"/>
      <c r="CQ1035" s="21"/>
    </row>
    <row r="1036" spans="26:95">
      <c r="Z1036" s="21"/>
      <c r="AA1036" s="21"/>
      <c r="AB1036" s="21"/>
      <c r="AC1036" s="21"/>
      <c r="AD1036" s="21"/>
      <c r="AE1036" s="21"/>
      <c r="AF1036" s="21"/>
      <c r="AG1036" s="21"/>
      <c r="AH1036" s="21"/>
      <c r="AI1036" s="21"/>
      <c r="AJ1036" s="21"/>
      <c r="AK1036" s="21"/>
      <c r="AL1036" s="21"/>
      <c r="AM1036" s="21"/>
      <c r="AN1036" s="21"/>
      <c r="AO1036" s="21"/>
      <c r="AP1036" s="21"/>
      <c r="AQ1036" s="21"/>
      <c r="AR1036" s="21"/>
      <c r="AS1036" s="21"/>
      <c r="AT1036" s="21"/>
      <c r="AU1036" s="21"/>
      <c r="AV1036" s="21"/>
      <c r="AW1036" s="21"/>
      <c r="AX1036" s="21"/>
      <c r="AY1036" s="21"/>
      <c r="AZ1036" s="21"/>
      <c r="BA1036" s="21"/>
      <c r="BB1036" s="21"/>
      <c r="BC1036" s="21"/>
      <c r="BD1036" s="21"/>
      <c r="BE1036" s="21"/>
      <c r="BF1036" s="21"/>
      <c r="BG1036" s="21"/>
      <c r="BH1036" s="21"/>
      <c r="BI1036" s="21"/>
      <c r="BJ1036" s="21"/>
      <c r="BK1036" s="21"/>
      <c r="BL1036" s="21"/>
      <c r="BM1036" s="21"/>
      <c r="BN1036" s="21"/>
      <c r="BO1036" s="21"/>
      <c r="BP1036" s="21"/>
      <c r="BQ1036" s="21"/>
      <c r="BR1036" s="21"/>
      <c r="BS1036" s="21"/>
      <c r="BT1036" s="21"/>
      <c r="BU1036" s="21"/>
      <c r="BV1036" s="21"/>
      <c r="BW1036" s="21"/>
      <c r="BX1036" s="21"/>
      <c r="BY1036" s="21"/>
      <c r="BZ1036" s="21"/>
      <c r="CA1036" s="21"/>
      <c r="CB1036" s="21"/>
      <c r="CC1036" s="21"/>
      <c r="CD1036" s="21"/>
      <c r="CE1036" s="21"/>
      <c r="CF1036" s="21"/>
      <c r="CG1036" s="21"/>
      <c r="CH1036" s="21"/>
      <c r="CI1036" s="21"/>
      <c r="CJ1036" s="21"/>
      <c r="CK1036" s="21"/>
      <c r="CL1036" s="21"/>
      <c r="CM1036" s="21"/>
      <c r="CN1036" s="21"/>
      <c r="CO1036" s="21"/>
      <c r="CP1036" s="21"/>
      <c r="CQ1036" s="21"/>
    </row>
    <row r="1037" spans="26:95">
      <c r="Z1037" s="21"/>
      <c r="AA1037" s="21"/>
      <c r="AB1037" s="21"/>
      <c r="AC1037" s="21"/>
      <c r="AD1037" s="21"/>
      <c r="AE1037" s="21"/>
      <c r="AF1037" s="21"/>
      <c r="AG1037" s="21"/>
      <c r="AH1037" s="21"/>
      <c r="AI1037" s="21"/>
      <c r="AJ1037" s="21"/>
      <c r="AK1037" s="21"/>
      <c r="AL1037" s="21"/>
      <c r="AM1037" s="21"/>
      <c r="AN1037" s="21"/>
      <c r="AO1037" s="21"/>
      <c r="AP1037" s="21"/>
      <c r="AQ1037" s="21"/>
      <c r="AR1037" s="21"/>
      <c r="AS1037" s="21"/>
      <c r="AT1037" s="21"/>
      <c r="AU1037" s="21"/>
      <c r="AV1037" s="21"/>
      <c r="AW1037" s="21"/>
      <c r="AX1037" s="21"/>
      <c r="AY1037" s="21"/>
      <c r="AZ1037" s="21"/>
      <c r="BA1037" s="21"/>
      <c r="BB1037" s="21"/>
      <c r="BC1037" s="21"/>
      <c r="BD1037" s="21"/>
      <c r="BE1037" s="21"/>
      <c r="BF1037" s="21"/>
      <c r="BG1037" s="21"/>
      <c r="BH1037" s="21"/>
      <c r="BI1037" s="21"/>
      <c r="BJ1037" s="21"/>
      <c r="BK1037" s="21"/>
      <c r="BL1037" s="21"/>
      <c r="BM1037" s="21"/>
      <c r="BN1037" s="21"/>
      <c r="BO1037" s="21"/>
      <c r="BP1037" s="21"/>
      <c r="BQ1037" s="21"/>
      <c r="BR1037" s="21"/>
      <c r="BS1037" s="21"/>
      <c r="BT1037" s="21"/>
      <c r="BU1037" s="21"/>
      <c r="BV1037" s="21"/>
      <c r="BW1037" s="21"/>
      <c r="BX1037" s="21"/>
      <c r="BY1037" s="21"/>
      <c r="BZ1037" s="21"/>
      <c r="CA1037" s="21"/>
      <c r="CB1037" s="21"/>
      <c r="CC1037" s="21"/>
      <c r="CD1037" s="21"/>
      <c r="CE1037" s="21"/>
      <c r="CF1037" s="21"/>
      <c r="CG1037" s="21"/>
      <c r="CH1037" s="21"/>
      <c r="CI1037" s="21"/>
      <c r="CJ1037" s="21"/>
      <c r="CK1037" s="21"/>
      <c r="CL1037" s="21"/>
      <c r="CM1037" s="21"/>
      <c r="CN1037" s="21"/>
      <c r="CO1037" s="21"/>
      <c r="CP1037" s="21"/>
      <c r="CQ1037" s="21"/>
    </row>
    <row r="1038" spans="26:95">
      <c r="Z1038" s="21"/>
      <c r="AA1038" s="21"/>
      <c r="AB1038" s="21"/>
      <c r="AC1038" s="21"/>
      <c r="AD1038" s="21"/>
      <c r="AE1038" s="21"/>
      <c r="AF1038" s="21"/>
      <c r="AG1038" s="21"/>
      <c r="AH1038" s="21"/>
      <c r="AI1038" s="21"/>
      <c r="AJ1038" s="21"/>
      <c r="AK1038" s="21"/>
      <c r="AL1038" s="21"/>
      <c r="AM1038" s="21"/>
      <c r="AN1038" s="21"/>
      <c r="AO1038" s="21"/>
      <c r="AP1038" s="21"/>
      <c r="AQ1038" s="21"/>
      <c r="AR1038" s="21"/>
      <c r="AS1038" s="21"/>
      <c r="AT1038" s="21"/>
      <c r="AU1038" s="21"/>
      <c r="AV1038" s="21"/>
      <c r="AW1038" s="21"/>
      <c r="AX1038" s="21"/>
      <c r="AY1038" s="21"/>
      <c r="AZ1038" s="21"/>
      <c r="BA1038" s="21"/>
      <c r="BB1038" s="21"/>
      <c r="BC1038" s="21"/>
      <c r="BD1038" s="21"/>
      <c r="BE1038" s="21"/>
      <c r="BF1038" s="21"/>
      <c r="BG1038" s="21"/>
      <c r="BH1038" s="21"/>
      <c r="BI1038" s="21"/>
      <c r="BJ1038" s="21"/>
      <c r="BK1038" s="21"/>
      <c r="BL1038" s="21"/>
      <c r="BM1038" s="21"/>
      <c r="BN1038" s="21"/>
      <c r="BO1038" s="21"/>
      <c r="BP1038" s="21"/>
      <c r="BQ1038" s="21"/>
      <c r="BR1038" s="21"/>
      <c r="BS1038" s="21"/>
      <c r="BT1038" s="21"/>
      <c r="BU1038" s="21"/>
      <c r="BV1038" s="21"/>
      <c r="BW1038" s="21"/>
      <c r="BX1038" s="21"/>
      <c r="BY1038" s="21"/>
      <c r="BZ1038" s="21"/>
      <c r="CA1038" s="21"/>
      <c r="CB1038" s="21"/>
      <c r="CC1038" s="21"/>
      <c r="CD1038" s="21"/>
      <c r="CE1038" s="21"/>
      <c r="CF1038" s="21"/>
      <c r="CG1038" s="21"/>
      <c r="CH1038" s="21"/>
      <c r="CI1038" s="21"/>
      <c r="CJ1038" s="21"/>
      <c r="CK1038" s="21"/>
      <c r="CL1038" s="21"/>
      <c r="CM1038" s="21"/>
      <c r="CN1038" s="21"/>
      <c r="CO1038" s="21"/>
      <c r="CP1038" s="21"/>
      <c r="CQ1038" s="21"/>
    </row>
    <row r="1039" spans="26:95">
      <c r="Z1039" s="21"/>
      <c r="AA1039" s="21"/>
      <c r="AB1039" s="21"/>
      <c r="AC1039" s="21"/>
      <c r="AD1039" s="21"/>
      <c r="AE1039" s="21"/>
      <c r="AF1039" s="21"/>
      <c r="AG1039" s="21"/>
      <c r="AH1039" s="21"/>
      <c r="AI1039" s="21"/>
      <c r="AJ1039" s="21"/>
      <c r="AK1039" s="21"/>
      <c r="AL1039" s="21"/>
      <c r="AM1039" s="21"/>
      <c r="AN1039" s="21"/>
      <c r="AO1039" s="21"/>
      <c r="AP1039" s="21"/>
      <c r="AQ1039" s="21"/>
      <c r="AR1039" s="21"/>
      <c r="AS1039" s="21"/>
      <c r="AT1039" s="21"/>
      <c r="AU1039" s="21"/>
      <c r="AV1039" s="21"/>
      <c r="AW1039" s="21"/>
      <c r="AX1039" s="21"/>
      <c r="AY1039" s="21"/>
      <c r="AZ1039" s="21"/>
      <c r="BA1039" s="21"/>
      <c r="BB1039" s="21"/>
      <c r="BC1039" s="21"/>
      <c r="BD1039" s="21"/>
      <c r="BE1039" s="21"/>
      <c r="BF1039" s="21"/>
      <c r="BG1039" s="21"/>
      <c r="BH1039" s="21"/>
      <c r="BI1039" s="21"/>
      <c r="BJ1039" s="21"/>
      <c r="BK1039" s="21"/>
      <c r="BL1039" s="21"/>
      <c r="BM1039" s="21"/>
      <c r="BN1039" s="21"/>
      <c r="BO1039" s="21"/>
      <c r="BP1039" s="21"/>
      <c r="BQ1039" s="21"/>
      <c r="BR1039" s="21"/>
      <c r="BS1039" s="21"/>
      <c r="BT1039" s="21"/>
      <c r="BU1039" s="21"/>
      <c r="BV1039" s="21"/>
      <c r="BW1039" s="21"/>
      <c r="BX1039" s="21"/>
      <c r="BY1039" s="21"/>
      <c r="BZ1039" s="21"/>
      <c r="CA1039" s="21"/>
      <c r="CB1039" s="21"/>
      <c r="CC1039" s="21"/>
      <c r="CD1039" s="21"/>
      <c r="CE1039" s="21"/>
      <c r="CF1039" s="21"/>
      <c r="CG1039" s="21"/>
      <c r="CH1039" s="21"/>
      <c r="CI1039" s="21"/>
      <c r="CJ1039" s="21"/>
      <c r="CK1039" s="21"/>
      <c r="CL1039" s="21"/>
      <c r="CM1039" s="21"/>
      <c r="CN1039" s="21"/>
      <c r="CO1039" s="21"/>
      <c r="CP1039" s="21"/>
      <c r="CQ1039" s="21"/>
    </row>
    <row r="1040" spans="26:95">
      <c r="Z1040" s="21"/>
      <c r="AA1040" s="21"/>
      <c r="AB1040" s="21"/>
      <c r="AC1040" s="21"/>
      <c r="AD1040" s="21"/>
      <c r="AE1040" s="21"/>
      <c r="AF1040" s="21"/>
      <c r="AG1040" s="21"/>
      <c r="AH1040" s="21"/>
      <c r="AI1040" s="21"/>
      <c r="AJ1040" s="21"/>
      <c r="AK1040" s="21"/>
      <c r="AL1040" s="21"/>
      <c r="AM1040" s="21"/>
      <c r="AN1040" s="21"/>
      <c r="AO1040" s="21"/>
      <c r="AP1040" s="21"/>
      <c r="AQ1040" s="21"/>
      <c r="AR1040" s="21"/>
      <c r="AS1040" s="21"/>
      <c r="AT1040" s="21"/>
      <c r="AU1040" s="21"/>
      <c r="AV1040" s="21"/>
      <c r="AW1040" s="21"/>
      <c r="AX1040" s="21"/>
      <c r="AY1040" s="21"/>
      <c r="AZ1040" s="21"/>
      <c r="BA1040" s="21"/>
      <c r="BB1040" s="21"/>
      <c r="BC1040" s="21"/>
      <c r="BD1040" s="21"/>
      <c r="BE1040" s="21"/>
      <c r="BF1040" s="21"/>
      <c r="BG1040" s="21"/>
      <c r="BH1040" s="21"/>
      <c r="BI1040" s="21"/>
      <c r="BJ1040" s="21"/>
      <c r="BK1040" s="21"/>
      <c r="BL1040" s="21"/>
      <c r="BM1040" s="21"/>
      <c r="BN1040" s="21"/>
      <c r="BO1040" s="21"/>
      <c r="BP1040" s="21"/>
      <c r="BQ1040" s="21"/>
      <c r="BR1040" s="21"/>
      <c r="BS1040" s="21"/>
      <c r="BT1040" s="21"/>
      <c r="BU1040" s="21"/>
      <c r="BV1040" s="21"/>
      <c r="BW1040" s="21"/>
      <c r="BX1040" s="21"/>
      <c r="BY1040" s="21"/>
      <c r="BZ1040" s="21"/>
      <c r="CA1040" s="21"/>
      <c r="CB1040" s="21"/>
      <c r="CC1040" s="21"/>
      <c r="CD1040" s="21"/>
      <c r="CE1040" s="21"/>
      <c r="CF1040" s="21"/>
      <c r="CG1040" s="21"/>
      <c r="CH1040" s="21"/>
      <c r="CI1040" s="21"/>
      <c r="CJ1040" s="21"/>
      <c r="CK1040" s="21"/>
      <c r="CL1040" s="21"/>
      <c r="CM1040" s="21"/>
      <c r="CN1040" s="21"/>
      <c r="CO1040" s="21"/>
      <c r="CP1040" s="21"/>
      <c r="CQ1040" s="21"/>
    </row>
    <row r="1041" spans="26:95">
      <c r="Z1041" s="21"/>
      <c r="AA1041" s="21"/>
      <c r="AB1041" s="21"/>
      <c r="AC1041" s="21"/>
      <c r="AD1041" s="21"/>
      <c r="AE1041" s="21"/>
      <c r="AF1041" s="21"/>
      <c r="AG1041" s="21"/>
      <c r="AH1041" s="21"/>
      <c r="AI1041" s="21"/>
      <c r="AJ1041" s="21"/>
      <c r="AK1041" s="21"/>
      <c r="AL1041" s="21"/>
      <c r="AM1041" s="21"/>
      <c r="AN1041" s="21"/>
      <c r="AO1041" s="21"/>
      <c r="AP1041" s="21"/>
      <c r="AQ1041" s="21"/>
      <c r="AR1041" s="21"/>
      <c r="AS1041" s="21"/>
      <c r="AT1041" s="21"/>
      <c r="AU1041" s="21"/>
      <c r="AV1041" s="21"/>
      <c r="AW1041" s="21"/>
      <c r="AX1041" s="21"/>
      <c r="AY1041" s="21"/>
      <c r="AZ1041" s="21"/>
      <c r="BA1041" s="21"/>
      <c r="BB1041" s="21"/>
      <c r="BC1041" s="21"/>
      <c r="BD1041" s="21"/>
      <c r="BE1041" s="21"/>
      <c r="BF1041" s="21"/>
      <c r="BG1041" s="21"/>
      <c r="BH1041" s="21"/>
      <c r="BI1041" s="21"/>
      <c r="BJ1041" s="21"/>
      <c r="BK1041" s="21"/>
      <c r="BL1041" s="21"/>
      <c r="BM1041" s="21"/>
      <c r="BN1041" s="21"/>
      <c r="BO1041" s="21"/>
      <c r="BP1041" s="21"/>
      <c r="BQ1041" s="21"/>
      <c r="BR1041" s="21"/>
      <c r="BS1041" s="21"/>
      <c r="BT1041" s="21"/>
      <c r="BU1041" s="21"/>
      <c r="BV1041" s="21"/>
      <c r="BW1041" s="21"/>
      <c r="BX1041" s="21"/>
      <c r="BY1041" s="21"/>
      <c r="BZ1041" s="21"/>
      <c r="CA1041" s="21"/>
      <c r="CB1041" s="21"/>
      <c r="CC1041" s="21"/>
      <c r="CD1041" s="21"/>
      <c r="CE1041" s="21"/>
      <c r="CF1041" s="21"/>
      <c r="CG1041" s="21"/>
      <c r="CH1041" s="21"/>
      <c r="CI1041" s="21"/>
      <c r="CJ1041" s="21"/>
      <c r="CK1041" s="21"/>
      <c r="CL1041" s="21"/>
      <c r="CM1041" s="21"/>
      <c r="CN1041" s="21"/>
      <c r="CO1041" s="21"/>
      <c r="CP1041" s="21"/>
      <c r="CQ1041" s="21"/>
    </row>
    <row r="1042" spans="26:95">
      <c r="Z1042" s="21"/>
      <c r="AA1042" s="21"/>
      <c r="AB1042" s="21"/>
      <c r="AC1042" s="21"/>
      <c r="AD1042" s="21"/>
      <c r="AE1042" s="21"/>
      <c r="AF1042" s="21"/>
      <c r="AG1042" s="21"/>
      <c r="AH1042" s="21"/>
      <c r="AI1042" s="21"/>
      <c r="AJ1042" s="21"/>
      <c r="AK1042" s="21"/>
      <c r="AL1042" s="21"/>
      <c r="AM1042" s="21"/>
      <c r="AN1042" s="21"/>
      <c r="AO1042" s="21"/>
      <c r="AP1042" s="21"/>
      <c r="AQ1042" s="21"/>
      <c r="AR1042" s="21"/>
      <c r="AS1042" s="21"/>
      <c r="AT1042" s="21"/>
      <c r="AU1042" s="21"/>
      <c r="AV1042" s="21"/>
      <c r="AW1042" s="21"/>
      <c r="AX1042" s="21"/>
      <c r="AY1042" s="21"/>
      <c r="AZ1042" s="21"/>
      <c r="BA1042" s="21"/>
      <c r="BB1042" s="21"/>
      <c r="BC1042" s="21"/>
      <c r="BD1042" s="21"/>
      <c r="BE1042" s="21"/>
      <c r="BF1042" s="21"/>
      <c r="BG1042" s="21"/>
      <c r="BH1042" s="21"/>
      <c r="BI1042" s="21"/>
      <c r="BJ1042" s="21"/>
      <c r="BK1042" s="21"/>
      <c r="BL1042" s="21"/>
      <c r="BM1042" s="21"/>
      <c r="BN1042" s="21"/>
      <c r="BO1042" s="21"/>
      <c r="BP1042" s="21"/>
      <c r="BQ1042" s="21"/>
      <c r="BR1042" s="21"/>
      <c r="BS1042" s="21"/>
      <c r="BT1042" s="21"/>
      <c r="BU1042" s="21"/>
      <c r="BV1042" s="21"/>
      <c r="BW1042" s="21"/>
      <c r="BX1042" s="21"/>
      <c r="BY1042" s="21"/>
      <c r="BZ1042" s="21"/>
      <c r="CA1042" s="21"/>
      <c r="CB1042" s="21"/>
      <c r="CC1042" s="21"/>
      <c r="CD1042" s="21"/>
      <c r="CE1042" s="21"/>
      <c r="CF1042" s="21"/>
      <c r="CG1042" s="21"/>
      <c r="CH1042" s="21"/>
      <c r="CI1042" s="21"/>
      <c r="CJ1042" s="21"/>
      <c r="CK1042" s="21"/>
      <c r="CL1042" s="21"/>
      <c r="CM1042" s="21"/>
      <c r="CN1042" s="21"/>
      <c r="CO1042" s="21"/>
      <c r="CP1042" s="21"/>
      <c r="CQ1042" s="21"/>
    </row>
    <row r="1043" spans="26:95">
      <c r="Z1043" s="21"/>
      <c r="AA1043" s="21"/>
      <c r="AB1043" s="21"/>
      <c r="AC1043" s="21"/>
      <c r="AD1043" s="21"/>
      <c r="AE1043" s="21"/>
      <c r="AF1043" s="21"/>
      <c r="AG1043" s="21"/>
      <c r="AH1043" s="21"/>
      <c r="AI1043" s="21"/>
      <c r="AJ1043" s="21"/>
      <c r="AK1043" s="21"/>
      <c r="AL1043" s="21"/>
      <c r="AM1043" s="21"/>
      <c r="AN1043" s="21"/>
      <c r="AO1043" s="21"/>
      <c r="AP1043" s="21"/>
      <c r="AQ1043" s="21"/>
      <c r="AR1043" s="21"/>
      <c r="AS1043" s="21"/>
      <c r="AT1043" s="21"/>
      <c r="AU1043" s="21"/>
      <c r="AV1043" s="21"/>
      <c r="AW1043" s="21"/>
      <c r="AX1043" s="21"/>
      <c r="AY1043" s="21"/>
      <c r="AZ1043" s="21"/>
      <c r="BA1043" s="21"/>
      <c r="BB1043" s="21"/>
      <c r="BC1043" s="21"/>
      <c r="BD1043" s="21"/>
      <c r="BE1043" s="21"/>
      <c r="BF1043" s="21"/>
      <c r="BG1043" s="21"/>
      <c r="BH1043" s="21"/>
      <c r="BI1043" s="21"/>
      <c r="BJ1043" s="21"/>
      <c r="BK1043" s="21"/>
      <c r="BL1043" s="21"/>
      <c r="BM1043" s="21"/>
      <c r="BN1043" s="21"/>
      <c r="BO1043" s="21"/>
      <c r="BP1043" s="21"/>
      <c r="BQ1043" s="21"/>
      <c r="BR1043" s="21"/>
      <c r="BS1043" s="21"/>
      <c r="BT1043" s="21"/>
      <c r="BU1043" s="21"/>
      <c r="BV1043" s="21"/>
      <c r="BW1043" s="21"/>
      <c r="BX1043" s="21"/>
      <c r="BY1043" s="21"/>
      <c r="BZ1043" s="21"/>
      <c r="CA1043" s="21"/>
      <c r="CB1043" s="21"/>
      <c r="CC1043" s="21"/>
      <c r="CD1043" s="21"/>
      <c r="CE1043" s="21"/>
      <c r="CF1043" s="21"/>
      <c r="CG1043" s="21"/>
      <c r="CH1043" s="21"/>
      <c r="CI1043" s="21"/>
      <c r="CJ1043" s="21"/>
      <c r="CK1043" s="21"/>
      <c r="CL1043" s="21"/>
      <c r="CM1043" s="21"/>
      <c r="CN1043" s="21"/>
      <c r="CO1043" s="21"/>
      <c r="CP1043" s="21"/>
      <c r="CQ1043" s="21"/>
    </row>
    <row r="1044" spans="26:95">
      <c r="Z1044" s="21"/>
      <c r="AA1044" s="21"/>
      <c r="AB1044" s="21"/>
      <c r="AC1044" s="21"/>
      <c r="AD1044" s="21"/>
      <c r="AE1044" s="21"/>
      <c r="AF1044" s="21"/>
      <c r="AG1044" s="21"/>
      <c r="AH1044" s="21"/>
      <c r="AI1044" s="21"/>
      <c r="AJ1044" s="21"/>
      <c r="AK1044" s="21"/>
      <c r="AL1044" s="21"/>
      <c r="AM1044" s="21"/>
      <c r="AN1044" s="21"/>
      <c r="AO1044" s="21"/>
      <c r="AP1044" s="21"/>
      <c r="AQ1044" s="21"/>
      <c r="AR1044" s="21"/>
      <c r="AS1044" s="21"/>
      <c r="AT1044" s="21"/>
      <c r="AU1044" s="21"/>
      <c r="AV1044" s="21"/>
      <c r="AW1044" s="21"/>
      <c r="AX1044" s="21"/>
      <c r="AY1044" s="21"/>
      <c r="AZ1044" s="21"/>
      <c r="BA1044" s="21"/>
      <c r="BB1044" s="21"/>
      <c r="BC1044" s="21"/>
      <c r="BD1044" s="21"/>
      <c r="BE1044" s="21"/>
      <c r="BF1044" s="21"/>
      <c r="BG1044" s="21"/>
      <c r="BH1044" s="21"/>
      <c r="BI1044" s="21"/>
      <c r="BJ1044" s="21"/>
      <c r="BK1044" s="21"/>
      <c r="BL1044" s="21"/>
      <c r="BM1044" s="21"/>
      <c r="BN1044" s="21"/>
      <c r="BO1044" s="21"/>
      <c r="BP1044" s="21"/>
      <c r="BQ1044" s="21"/>
      <c r="BR1044" s="21"/>
      <c r="BS1044" s="21"/>
      <c r="BT1044" s="21"/>
      <c r="BU1044" s="21"/>
      <c r="BV1044" s="21"/>
      <c r="BW1044" s="21"/>
      <c r="BX1044" s="21"/>
      <c r="BY1044" s="21"/>
      <c r="BZ1044" s="21"/>
      <c r="CA1044" s="21"/>
      <c r="CB1044" s="21"/>
      <c r="CC1044" s="21"/>
      <c r="CD1044" s="21"/>
      <c r="CE1044" s="21"/>
      <c r="CF1044" s="21"/>
      <c r="CG1044" s="21"/>
      <c r="CH1044" s="21"/>
      <c r="CI1044" s="21"/>
      <c r="CJ1044" s="21"/>
      <c r="CK1044" s="21"/>
      <c r="CL1044" s="21"/>
      <c r="CM1044" s="21"/>
      <c r="CN1044" s="21"/>
      <c r="CO1044" s="21"/>
      <c r="CP1044" s="21"/>
      <c r="CQ1044" s="21"/>
    </row>
    <row r="1045" spans="26:95">
      <c r="Z1045" s="21"/>
      <c r="AA1045" s="21"/>
      <c r="AB1045" s="21"/>
      <c r="AC1045" s="21"/>
      <c r="AD1045" s="21"/>
      <c r="AE1045" s="21"/>
      <c r="AF1045" s="21"/>
      <c r="AG1045" s="21"/>
      <c r="AH1045" s="21"/>
      <c r="AI1045" s="21"/>
      <c r="AJ1045" s="21"/>
      <c r="AK1045" s="21"/>
      <c r="AL1045" s="21"/>
      <c r="AM1045" s="21"/>
      <c r="AN1045" s="21"/>
      <c r="AO1045" s="21"/>
      <c r="AP1045" s="21"/>
      <c r="AQ1045" s="21"/>
      <c r="AR1045" s="21"/>
      <c r="AS1045" s="21"/>
      <c r="AT1045" s="21"/>
      <c r="AU1045" s="21"/>
      <c r="AV1045" s="21"/>
      <c r="AW1045" s="21"/>
      <c r="AX1045" s="21"/>
      <c r="AY1045" s="21"/>
      <c r="AZ1045" s="21"/>
      <c r="BA1045" s="21"/>
      <c r="BB1045" s="21"/>
      <c r="BC1045" s="21"/>
      <c r="BD1045" s="21"/>
      <c r="BE1045" s="21"/>
      <c r="BF1045" s="21"/>
      <c r="BG1045" s="21"/>
      <c r="BH1045" s="21"/>
      <c r="BI1045" s="21"/>
      <c r="BJ1045" s="21"/>
      <c r="BK1045" s="21"/>
      <c r="BL1045" s="21"/>
      <c r="BM1045" s="21"/>
      <c r="BN1045" s="21"/>
      <c r="BO1045" s="21"/>
      <c r="BP1045" s="21"/>
      <c r="BQ1045" s="21"/>
      <c r="BR1045" s="21"/>
      <c r="BS1045" s="21"/>
      <c r="BT1045" s="21"/>
      <c r="BU1045" s="21"/>
      <c r="BV1045" s="21"/>
      <c r="BW1045" s="21"/>
      <c r="BX1045" s="21"/>
      <c r="BY1045" s="21"/>
      <c r="BZ1045" s="21"/>
      <c r="CA1045" s="21"/>
      <c r="CB1045" s="21"/>
      <c r="CC1045" s="21"/>
      <c r="CD1045" s="21"/>
      <c r="CE1045" s="21"/>
      <c r="CF1045" s="21"/>
      <c r="CG1045" s="21"/>
      <c r="CH1045" s="21"/>
      <c r="CI1045" s="21"/>
      <c r="CJ1045" s="21"/>
      <c r="CK1045" s="21"/>
      <c r="CL1045" s="21"/>
      <c r="CM1045" s="21"/>
      <c r="CN1045" s="21"/>
      <c r="CO1045" s="21"/>
      <c r="CP1045" s="21"/>
      <c r="CQ1045" s="21"/>
    </row>
    <row r="1046" spans="26:95">
      <c r="Z1046" s="21"/>
      <c r="AA1046" s="21"/>
      <c r="AB1046" s="21"/>
      <c r="AC1046" s="21"/>
      <c r="AD1046" s="21"/>
      <c r="AE1046" s="21"/>
      <c r="AF1046" s="21"/>
      <c r="AG1046" s="21"/>
      <c r="AH1046" s="21"/>
      <c r="AI1046" s="21"/>
      <c r="AJ1046" s="21"/>
      <c r="AK1046" s="21"/>
      <c r="AL1046" s="21"/>
      <c r="AM1046" s="21"/>
      <c r="AN1046" s="21"/>
      <c r="AO1046" s="21"/>
      <c r="AP1046" s="21"/>
      <c r="AQ1046" s="21"/>
      <c r="AR1046" s="21"/>
      <c r="AS1046" s="21"/>
      <c r="AT1046" s="21"/>
      <c r="AU1046" s="21"/>
      <c r="AV1046" s="21"/>
      <c r="AW1046" s="21"/>
      <c r="AX1046" s="21"/>
      <c r="AY1046" s="21"/>
      <c r="AZ1046" s="21"/>
      <c r="BA1046" s="21"/>
      <c r="BB1046" s="21"/>
      <c r="BC1046" s="21"/>
      <c r="BD1046" s="21"/>
      <c r="BE1046" s="21"/>
      <c r="BF1046" s="21"/>
      <c r="BG1046" s="21"/>
      <c r="BH1046" s="21"/>
      <c r="BI1046" s="21"/>
      <c r="BJ1046" s="21"/>
      <c r="BK1046" s="21"/>
      <c r="BL1046" s="21"/>
      <c r="BM1046" s="21"/>
      <c r="BN1046" s="21"/>
      <c r="BO1046" s="21"/>
      <c r="BP1046" s="21"/>
      <c r="BQ1046" s="21"/>
      <c r="BR1046" s="21"/>
      <c r="BS1046" s="21"/>
      <c r="BT1046" s="21"/>
      <c r="BU1046" s="21"/>
      <c r="BV1046" s="21"/>
      <c r="BW1046" s="21"/>
      <c r="BX1046" s="21"/>
      <c r="BY1046" s="21"/>
      <c r="BZ1046" s="21"/>
      <c r="CA1046" s="21"/>
      <c r="CB1046" s="21"/>
      <c r="CC1046" s="21"/>
      <c r="CD1046" s="21"/>
      <c r="CE1046" s="21"/>
      <c r="CF1046" s="21"/>
      <c r="CG1046" s="21"/>
      <c r="CH1046" s="21"/>
      <c r="CI1046" s="21"/>
      <c r="CJ1046" s="21"/>
      <c r="CK1046" s="21"/>
      <c r="CL1046" s="21"/>
      <c r="CM1046" s="21"/>
      <c r="CN1046" s="21"/>
      <c r="CO1046" s="21"/>
      <c r="CP1046" s="21"/>
      <c r="CQ1046" s="21"/>
    </row>
    <row r="1047" spans="26:95">
      <c r="Z1047" s="21"/>
      <c r="AA1047" s="21"/>
      <c r="AB1047" s="21"/>
      <c r="AC1047" s="21"/>
      <c r="AD1047" s="21"/>
      <c r="AE1047" s="21"/>
      <c r="AF1047" s="21"/>
      <c r="AG1047" s="21"/>
      <c r="AH1047" s="21"/>
      <c r="AI1047" s="21"/>
      <c r="AJ1047" s="21"/>
      <c r="AK1047" s="21"/>
      <c r="AL1047" s="21"/>
      <c r="AM1047" s="21"/>
      <c r="AN1047" s="21"/>
      <c r="AO1047" s="21"/>
      <c r="AP1047" s="21"/>
      <c r="AQ1047" s="21"/>
      <c r="AR1047" s="21"/>
      <c r="AS1047" s="21"/>
      <c r="AT1047" s="21"/>
      <c r="AU1047" s="21"/>
      <c r="AV1047" s="21"/>
      <c r="AW1047" s="21"/>
      <c r="AX1047" s="21"/>
      <c r="AY1047" s="21"/>
      <c r="AZ1047" s="21"/>
      <c r="BA1047" s="21"/>
      <c r="BB1047" s="21"/>
      <c r="BC1047" s="21"/>
      <c r="BD1047" s="21"/>
      <c r="BE1047" s="21"/>
      <c r="BF1047" s="21"/>
      <c r="BG1047" s="21"/>
      <c r="BH1047" s="21"/>
      <c r="BI1047" s="21"/>
      <c r="BJ1047" s="21"/>
      <c r="BK1047" s="21"/>
      <c r="BL1047" s="21"/>
      <c r="BM1047" s="21"/>
      <c r="BN1047" s="21"/>
      <c r="BO1047" s="21"/>
      <c r="BP1047" s="21"/>
      <c r="BQ1047" s="21"/>
      <c r="BR1047" s="21"/>
      <c r="BS1047" s="21"/>
      <c r="BT1047" s="21"/>
      <c r="BU1047" s="21"/>
      <c r="BV1047" s="21"/>
      <c r="BW1047" s="21"/>
      <c r="BX1047" s="21"/>
      <c r="BY1047" s="21"/>
      <c r="BZ1047" s="21"/>
      <c r="CA1047" s="21"/>
      <c r="CB1047" s="21"/>
      <c r="CC1047" s="21"/>
      <c r="CD1047" s="21"/>
      <c r="CE1047" s="21"/>
      <c r="CF1047" s="21"/>
      <c r="CG1047" s="21"/>
      <c r="CH1047" s="21"/>
      <c r="CI1047" s="21"/>
      <c r="CJ1047" s="21"/>
      <c r="CK1047" s="21"/>
      <c r="CL1047" s="21"/>
      <c r="CM1047" s="21"/>
      <c r="CN1047" s="21"/>
      <c r="CO1047" s="21"/>
      <c r="CP1047" s="21"/>
      <c r="CQ1047" s="21"/>
    </row>
    <row r="1048" spans="26:95">
      <c r="Z1048" s="21"/>
      <c r="AA1048" s="21"/>
      <c r="AB1048" s="21"/>
      <c r="AC1048" s="21"/>
      <c r="AD1048" s="21"/>
      <c r="AE1048" s="21"/>
      <c r="AF1048" s="21"/>
      <c r="AG1048" s="21"/>
      <c r="AH1048" s="21"/>
      <c r="AI1048" s="21"/>
      <c r="AJ1048" s="21"/>
      <c r="AK1048" s="21"/>
      <c r="AL1048" s="21"/>
      <c r="AM1048" s="21"/>
      <c r="AN1048" s="21"/>
      <c r="AO1048" s="21"/>
      <c r="AP1048" s="21"/>
      <c r="AQ1048" s="21"/>
      <c r="AR1048" s="21"/>
      <c r="AS1048" s="21"/>
      <c r="AT1048" s="21"/>
      <c r="AU1048" s="21"/>
      <c r="AV1048" s="21"/>
      <c r="AW1048" s="21"/>
      <c r="AX1048" s="21"/>
      <c r="AY1048" s="21"/>
      <c r="AZ1048" s="21"/>
      <c r="BA1048" s="21"/>
      <c r="BB1048" s="21"/>
      <c r="BC1048" s="21"/>
      <c r="BD1048" s="21"/>
      <c r="BE1048" s="21"/>
      <c r="BF1048" s="21"/>
      <c r="BG1048" s="21"/>
      <c r="BH1048" s="21"/>
      <c r="BI1048" s="21"/>
      <c r="BJ1048" s="21"/>
      <c r="BK1048" s="21"/>
      <c r="BL1048" s="21"/>
      <c r="BM1048" s="21"/>
      <c r="BN1048" s="21"/>
      <c r="BO1048" s="21"/>
      <c r="BP1048" s="21"/>
      <c r="BQ1048" s="21"/>
      <c r="BR1048" s="21"/>
      <c r="BS1048" s="21"/>
      <c r="BT1048" s="21"/>
      <c r="BU1048" s="21"/>
      <c r="BV1048" s="21"/>
      <c r="BW1048" s="21"/>
      <c r="BX1048" s="21"/>
      <c r="BY1048" s="21"/>
      <c r="BZ1048" s="21"/>
      <c r="CA1048" s="21"/>
      <c r="CB1048" s="21"/>
      <c r="CC1048" s="21"/>
      <c r="CD1048" s="21"/>
      <c r="CE1048" s="21"/>
      <c r="CF1048" s="21"/>
      <c r="CG1048" s="21"/>
      <c r="CH1048" s="21"/>
      <c r="CI1048" s="21"/>
      <c r="CJ1048" s="21"/>
      <c r="CK1048" s="21"/>
      <c r="CL1048" s="21"/>
      <c r="CM1048" s="21"/>
      <c r="CN1048" s="21"/>
      <c r="CO1048" s="21"/>
      <c r="CP1048" s="21"/>
      <c r="CQ1048" s="21"/>
    </row>
    <row r="1049" spans="26:95">
      <c r="Z1049" s="21"/>
      <c r="AA1049" s="21"/>
      <c r="AB1049" s="21"/>
      <c r="AC1049" s="21"/>
      <c r="AD1049" s="21"/>
      <c r="AE1049" s="21"/>
      <c r="AF1049" s="21"/>
      <c r="AG1049" s="21"/>
      <c r="AH1049" s="21"/>
      <c r="AI1049" s="21"/>
      <c r="AJ1049" s="21"/>
      <c r="AK1049" s="21"/>
      <c r="AL1049" s="21"/>
      <c r="AM1049" s="21"/>
      <c r="AN1049" s="21"/>
      <c r="AO1049" s="21"/>
      <c r="AP1049" s="21"/>
      <c r="AQ1049" s="21"/>
      <c r="AR1049" s="21"/>
      <c r="AS1049" s="21"/>
      <c r="AT1049" s="21"/>
      <c r="AU1049" s="21"/>
      <c r="AV1049" s="21"/>
      <c r="AW1049" s="21"/>
      <c r="AX1049" s="21"/>
      <c r="AY1049" s="21"/>
      <c r="AZ1049" s="21"/>
      <c r="BA1049" s="21"/>
      <c r="BB1049" s="21"/>
      <c r="BC1049" s="21"/>
      <c r="BD1049" s="21"/>
      <c r="BE1049" s="21"/>
      <c r="BF1049" s="21"/>
      <c r="BG1049" s="21"/>
      <c r="BH1049" s="21"/>
      <c r="BI1049" s="21"/>
      <c r="BJ1049" s="21"/>
      <c r="BK1049" s="21"/>
      <c r="BL1049" s="21"/>
      <c r="BM1049" s="21"/>
      <c r="BN1049" s="21"/>
      <c r="BO1049" s="21"/>
      <c r="BP1049" s="21"/>
      <c r="BQ1049" s="21"/>
      <c r="BR1049" s="21"/>
      <c r="BS1049" s="21"/>
      <c r="BT1049" s="21"/>
      <c r="BU1049" s="21"/>
      <c r="BV1049" s="21"/>
      <c r="BW1049" s="21"/>
      <c r="BX1049" s="21"/>
      <c r="BY1049" s="21"/>
      <c r="BZ1049" s="21"/>
      <c r="CA1049" s="21"/>
      <c r="CB1049" s="21"/>
      <c r="CC1049" s="21"/>
      <c r="CD1049" s="21"/>
      <c r="CE1049" s="21"/>
      <c r="CF1049" s="21"/>
      <c r="CG1049" s="21"/>
      <c r="CH1049" s="21"/>
      <c r="CI1049" s="21"/>
      <c r="CJ1049" s="21"/>
      <c r="CK1049" s="21"/>
      <c r="CL1049" s="21"/>
      <c r="CM1049" s="21"/>
      <c r="CN1049" s="21"/>
      <c r="CO1049" s="21"/>
      <c r="CP1049" s="21"/>
      <c r="CQ1049" s="21"/>
    </row>
    <row r="1050" spans="26:95">
      <c r="Z1050" s="21"/>
      <c r="AA1050" s="21"/>
      <c r="AB1050" s="21"/>
      <c r="AC1050" s="21"/>
      <c r="AD1050" s="21"/>
      <c r="AE1050" s="21"/>
      <c r="AF1050" s="21"/>
      <c r="AG1050" s="21"/>
      <c r="AH1050" s="21"/>
      <c r="AI1050" s="21"/>
      <c r="AJ1050" s="21"/>
      <c r="AK1050" s="21"/>
      <c r="AL1050" s="21"/>
      <c r="AM1050" s="21"/>
      <c r="AN1050" s="21"/>
      <c r="AO1050" s="21"/>
      <c r="AP1050" s="21"/>
      <c r="AQ1050" s="21"/>
      <c r="AR1050" s="21"/>
      <c r="AS1050" s="21"/>
      <c r="AT1050" s="21"/>
      <c r="AU1050" s="21"/>
      <c r="AV1050" s="21"/>
      <c r="AW1050" s="21"/>
      <c r="AX1050" s="21"/>
      <c r="AY1050" s="21"/>
      <c r="AZ1050" s="21"/>
      <c r="BA1050" s="21"/>
      <c r="BB1050" s="21"/>
      <c r="BC1050" s="21"/>
      <c r="BD1050" s="21"/>
      <c r="BE1050" s="21"/>
      <c r="BF1050" s="21"/>
      <c r="BG1050" s="21"/>
      <c r="BH1050" s="21"/>
      <c r="BI1050" s="21"/>
      <c r="BJ1050" s="21"/>
      <c r="BK1050" s="21"/>
      <c r="BL1050" s="21"/>
      <c r="BM1050" s="21"/>
      <c r="BN1050" s="21"/>
      <c r="BO1050" s="21"/>
      <c r="BP1050" s="21"/>
      <c r="BQ1050" s="21"/>
      <c r="BR1050" s="21"/>
      <c r="BS1050" s="21"/>
      <c r="BT1050" s="21"/>
      <c r="BU1050" s="21"/>
      <c r="BV1050" s="21"/>
      <c r="BW1050" s="21"/>
      <c r="BX1050" s="21"/>
      <c r="BY1050" s="21"/>
      <c r="BZ1050" s="21"/>
      <c r="CA1050" s="21"/>
      <c r="CB1050" s="21"/>
      <c r="CC1050" s="21"/>
      <c r="CD1050" s="21"/>
      <c r="CE1050" s="21"/>
      <c r="CF1050" s="21"/>
      <c r="CG1050" s="21"/>
      <c r="CH1050" s="21"/>
      <c r="CI1050" s="21"/>
      <c r="CJ1050" s="21"/>
      <c r="CK1050" s="21"/>
      <c r="CL1050" s="21"/>
      <c r="CM1050" s="21"/>
      <c r="CN1050" s="21"/>
      <c r="CO1050" s="21"/>
      <c r="CP1050" s="21"/>
      <c r="CQ1050" s="21"/>
    </row>
    <row r="1051" spans="26:95">
      <c r="Z1051" s="21"/>
      <c r="AA1051" s="21"/>
      <c r="AB1051" s="21"/>
      <c r="AC1051" s="21"/>
      <c r="AD1051" s="21"/>
      <c r="AE1051" s="21"/>
      <c r="AF1051" s="21"/>
      <c r="AG1051" s="21"/>
      <c r="AH1051" s="21"/>
      <c r="AI1051" s="21"/>
      <c r="AJ1051" s="21"/>
      <c r="AK1051" s="21"/>
      <c r="AL1051" s="21"/>
      <c r="AM1051" s="21"/>
      <c r="AN1051" s="21"/>
      <c r="AO1051" s="21"/>
      <c r="AP1051" s="21"/>
      <c r="AQ1051" s="21"/>
      <c r="AR1051" s="21"/>
      <c r="AS1051" s="21"/>
      <c r="AT1051" s="21"/>
      <c r="AU1051" s="21"/>
      <c r="AV1051" s="21"/>
      <c r="AW1051" s="21"/>
      <c r="AX1051" s="21"/>
      <c r="AY1051" s="21"/>
      <c r="AZ1051" s="21"/>
      <c r="BA1051" s="21"/>
      <c r="BB1051" s="21"/>
      <c r="BC1051" s="21"/>
      <c r="BD1051" s="21"/>
      <c r="BE1051" s="21"/>
      <c r="BF1051" s="21"/>
      <c r="BG1051" s="21"/>
      <c r="BH1051" s="21"/>
      <c r="BI1051" s="21"/>
      <c r="BJ1051" s="21"/>
      <c r="BK1051" s="21"/>
      <c r="BL1051" s="21"/>
      <c r="BM1051" s="21"/>
      <c r="BN1051" s="21"/>
      <c r="BO1051" s="21"/>
      <c r="BP1051" s="21"/>
      <c r="BQ1051" s="21"/>
      <c r="BR1051" s="21"/>
      <c r="BS1051" s="21"/>
      <c r="BT1051" s="21"/>
      <c r="BU1051" s="21"/>
      <c r="BV1051" s="21"/>
      <c r="BW1051" s="21"/>
      <c r="BX1051" s="21"/>
      <c r="BY1051" s="21"/>
      <c r="BZ1051" s="21"/>
      <c r="CA1051" s="21"/>
      <c r="CB1051" s="21"/>
      <c r="CC1051" s="21"/>
      <c r="CD1051" s="21"/>
      <c r="CE1051" s="21"/>
      <c r="CF1051" s="21"/>
      <c r="CG1051" s="21"/>
      <c r="CH1051" s="21"/>
      <c r="CI1051" s="21"/>
      <c r="CJ1051" s="21"/>
      <c r="CK1051" s="21"/>
      <c r="CL1051" s="21"/>
      <c r="CM1051" s="21"/>
      <c r="CN1051" s="21"/>
      <c r="CO1051" s="21"/>
      <c r="CP1051" s="21"/>
      <c r="CQ1051" s="21"/>
    </row>
    <row r="1052" spans="26:95">
      <c r="Z1052" s="21"/>
      <c r="AA1052" s="21"/>
      <c r="AB1052" s="21"/>
      <c r="AC1052" s="21"/>
      <c r="AD1052" s="21"/>
      <c r="AE1052" s="21"/>
      <c r="AF1052" s="21"/>
      <c r="AG1052" s="21"/>
      <c r="AH1052" s="21"/>
      <c r="AI1052" s="21"/>
      <c r="AJ1052" s="21"/>
      <c r="AK1052" s="21"/>
      <c r="AL1052" s="21"/>
      <c r="AM1052" s="21"/>
      <c r="AN1052" s="21"/>
      <c r="AO1052" s="21"/>
      <c r="AP1052" s="21"/>
      <c r="AQ1052" s="21"/>
      <c r="AR1052" s="21"/>
      <c r="AS1052" s="21"/>
      <c r="AT1052" s="21"/>
      <c r="AU1052" s="21"/>
      <c r="AV1052" s="21"/>
      <c r="AW1052" s="21"/>
      <c r="AX1052" s="21"/>
      <c r="AY1052" s="21"/>
      <c r="AZ1052" s="21"/>
      <c r="BA1052" s="21"/>
      <c r="BB1052" s="21"/>
      <c r="BC1052" s="21"/>
      <c r="BD1052" s="21"/>
      <c r="BE1052" s="21"/>
      <c r="BF1052" s="21"/>
      <c r="BG1052" s="21"/>
      <c r="BH1052" s="21"/>
      <c r="BI1052" s="21"/>
      <c r="BJ1052" s="21"/>
      <c r="BK1052" s="21"/>
      <c r="BL1052" s="21"/>
      <c r="BM1052" s="21"/>
      <c r="BN1052" s="21"/>
      <c r="BO1052" s="21"/>
      <c r="BP1052" s="21"/>
      <c r="BQ1052" s="21"/>
      <c r="BR1052" s="21"/>
      <c r="BS1052" s="21"/>
      <c r="BT1052" s="21"/>
      <c r="BU1052" s="21"/>
      <c r="BV1052" s="21"/>
      <c r="BW1052" s="21"/>
      <c r="BX1052" s="21"/>
      <c r="BY1052" s="21"/>
      <c r="BZ1052" s="21"/>
      <c r="CA1052" s="21"/>
      <c r="CB1052" s="21"/>
      <c r="CC1052" s="21"/>
      <c r="CD1052" s="21"/>
      <c r="CE1052" s="21"/>
      <c r="CF1052" s="21"/>
      <c r="CG1052" s="21"/>
      <c r="CH1052" s="21"/>
      <c r="CI1052" s="21"/>
      <c r="CJ1052" s="21"/>
      <c r="CK1052" s="21"/>
      <c r="CL1052" s="21"/>
      <c r="CM1052" s="21"/>
      <c r="CN1052" s="21"/>
      <c r="CO1052" s="21"/>
      <c r="CP1052" s="21"/>
      <c r="CQ1052" s="21"/>
    </row>
    <row r="1053" spans="26:95">
      <c r="Z1053" s="21"/>
      <c r="AA1053" s="21"/>
      <c r="AB1053" s="21"/>
      <c r="AC1053" s="21"/>
      <c r="AD1053" s="21"/>
      <c r="AE1053" s="21"/>
      <c r="AF1053" s="21"/>
      <c r="AG1053" s="21"/>
      <c r="AH1053" s="21"/>
      <c r="AI1053" s="21"/>
      <c r="AJ1053" s="21"/>
      <c r="AK1053" s="21"/>
      <c r="AL1053" s="21"/>
      <c r="AM1053" s="21"/>
      <c r="AN1053" s="21"/>
      <c r="AO1053" s="21"/>
      <c r="AP1053" s="21"/>
      <c r="AQ1053" s="21"/>
      <c r="AR1053" s="21"/>
      <c r="AS1053" s="21"/>
      <c r="AT1053" s="21"/>
      <c r="AU1053" s="21"/>
      <c r="AV1053" s="21"/>
      <c r="AW1053" s="21"/>
      <c r="AX1053" s="21"/>
      <c r="AY1053" s="21"/>
      <c r="AZ1053" s="21"/>
      <c r="BA1053" s="21"/>
      <c r="BB1053" s="21"/>
      <c r="BC1053" s="21"/>
      <c r="BD1053" s="21"/>
      <c r="BE1053" s="21"/>
      <c r="BF1053" s="21"/>
      <c r="BG1053" s="21"/>
      <c r="BH1053" s="21"/>
      <c r="BI1053" s="21"/>
      <c r="BJ1053" s="21"/>
      <c r="BK1053" s="21"/>
      <c r="BL1053" s="21"/>
      <c r="BM1053" s="21"/>
      <c r="BN1053" s="21"/>
      <c r="BO1053" s="21"/>
      <c r="BP1053" s="21"/>
      <c r="BQ1053" s="21"/>
      <c r="BR1053" s="21"/>
      <c r="BS1053" s="21"/>
      <c r="BT1053" s="21"/>
      <c r="BU1053" s="21"/>
      <c r="BV1053" s="21"/>
      <c r="BW1053" s="21"/>
      <c r="BX1053" s="21"/>
      <c r="BY1053" s="21"/>
      <c r="BZ1053" s="21"/>
      <c r="CA1053" s="21"/>
      <c r="CB1053" s="21"/>
      <c r="CC1053" s="21"/>
      <c r="CD1053" s="21"/>
      <c r="CE1053" s="21"/>
      <c r="CF1053" s="21"/>
      <c r="CG1053" s="21"/>
      <c r="CH1053" s="21"/>
      <c r="CI1053" s="21"/>
      <c r="CJ1053" s="21"/>
      <c r="CK1053" s="21"/>
      <c r="CL1053" s="21"/>
      <c r="CM1053" s="21"/>
      <c r="CN1053" s="21"/>
      <c r="CO1053" s="21"/>
      <c r="CP1053" s="21"/>
      <c r="CQ1053" s="21"/>
    </row>
    <row r="1054" spans="26:95">
      <c r="Z1054" s="21"/>
      <c r="AA1054" s="21"/>
      <c r="AB1054" s="21"/>
      <c r="AC1054" s="21"/>
      <c r="AD1054" s="21"/>
      <c r="AE1054" s="21"/>
      <c r="AF1054" s="21"/>
      <c r="AG1054" s="21"/>
      <c r="AH1054" s="21"/>
      <c r="AI1054" s="21"/>
      <c r="AJ1054" s="21"/>
      <c r="AK1054" s="21"/>
      <c r="AL1054" s="21"/>
      <c r="AM1054" s="21"/>
      <c r="AN1054" s="21"/>
      <c r="AO1054" s="21"/>
      <c r="AP1054" s="21"/>
      <c r="AQ1054" s="21"/>
      <c r="AR1054" s="21"/>
      <c r="AS1054" s="21"/>
      <c r="AT1054" s="21"/>
      <c r="AU1054" s="21"/>
      <c r="AV1054" s="21"/>
      <c r="AW1054" s="21"/>
      <c r="AX1054" s="21"/>
      <c r="AY1054" s="21"/>
      <c r="AZ1054" s="21"/>
      <c r="BA1054" s="21"/>
      <c r="BB1054" s="21"/>
      <c r="BC1054" s="21"/>
      <c r="BD1054" s="21"/>
      <c r="BE1054" s="21"/>
      <c r="BF1054" s="21"/>
      <c r="BG1054" s="21"/>
      <c r="BH1054" s="21"/>
      <c r="BI1054" s="21"/>
      <c r="BJ1054" s="21"/>
      <c r="BK1054" s="21"/>
      <c r="BL1054" s="21"/>
      <c r="BM1054" s="21"/>
      <c r="BN1054" s="21"/>
      <c r="BO1054" s="21"/>
      <c r="BP1054" s="21"/>
      <c r="BQ1054" s="21"/>
      <c r="BR1054" s="21"/>
      <c r="BS1054" s="21"/>
      <c r="BT1054" s="21"/>
      <c r="BU1054" s="21"/>
      <c r="BV1054" s="21"/>
      <c r="BW1054" s="21"/>
      <c r="BX1054" s="21"/>
      <c r="BY1054" s="21"/>
      <c r="BZ1054" s="21"/>
      <c r="CA1054" s="21"/>
      <c r="CB1054" s="21"/>
      <c r="CC1054" s="21"/>
      <c r="CD1054" s="21"/>
      <c r="CE1054" s="21"/>
      <c r="CF1054" s="21"/>
      <c r="CG1054" s="21"/>
      <c r="CH1054" s="21"/>
      <c r="CI1054" s="21"/>
      <c r="CJ1054" s="21"/>
      <c r="CK1054" s="21"/>
      <c r="CL1054" s="21"/>
      <c r="CM1054" s="21"/>
      <c r="CN1054" s="21"/>
      <c r="CO1054" s="21"/>
      <c r="CP1054" s="21"/>
      <c r="CQ1054" s="21"/>
    </row>
    <row r="1055" spans="26:95">
      <c r="Z1055" s="21"/>
      <c r="AA1055" s="21"/>
      <c r="AB1055" s="21"/>
      <c r="AC1055" s="21"/>
      <c r="AD1055" s="21"/>
      <c r="AE1055" s="21"/>
      <c r="AF1055" s="21"/>
      <c r="AG1055" s="21"/>
      <c r="AH1055" s="21"/>
      <c r="AI1055" s="21"/>
      <c r="AJ1055" s="21"/>
      <c r="AK1055" s="21"/>
      <c r="AL1055" s="21"/>
      <c r="AM1055" s="21"/>
      <c r="AN1055" s="21"/>
      <c r="AO1055" s="21"/>
      <c r="AP1055" s="21"/>
      <c r="AQ1055" s="21"/>
      <c r="AR1055" s="21"/>
      <c r="AS1055" s="21"/>
      <c r="AT1055" s="21"/>
      <c r="AU1055" s="21"/>
      <c r="AV1055" s="21"/>
      <c r="AW1055" s="21"/>
      <c r="AX1055" s="21"/>
      <c r="AY1055" s="21"/>
      <c r="AZ1055" s="21"/>
      <c r="BA1055" s="21"/>
      <c r="BB1055" s="21"/>
      <c r="BC1055" s="21"/>
      <c r="BD1055" s="21"/>
      <c r="BE1055" s="21"/>
      <c r="BF1055" s="21"/>
      <c r="BG1055" s="21"/>
      <c r="BH1055" s="21"/>
      <c r="BI1055" s="21"/>
      <c r="BJ1055" s="21"/>
      <c r="BK1055" s="21"/>
      <c r="BL1055" s="21"/>
      <c r="BM1055" s="21"/>
      <c r="BN1055" s="21"/>
      <c r="BO1055" s="21"/>
      <c r="BP1055" s="21"/>
      <c r="BQ1055" s="21"/>
      <c r="BR1055" s="21"/>
      <c r="BS1055" s="21"/>
      <c r="BT1055" s="21"/>
      <c r="BU1055" s="21"/>
      <c r="BV1055" s="21"/>
      <c r="BW1055" s="21"/>
      <c r="BX1055" s="21"/>
      <c r="BY1055" s="21"/>
      <c r="BZ1055" s="21"/>
      <c r="CA1055" s="21"/>
      <c r="CB1055" s="21"/>
      <c r="CC1055" s="21"/>
      <c r="CD1055" s="21"/>
      <c r="CE1055" s="21"/>
      <c r="CF1055" s="21"/>
      <c r="CG1055" s="21"/>
      <c r="CH1055" s="21"/>
      <c r="CI1055" s="21"/>
      <c r="CJ1055" s="21"/>
      <c r="CK1055" s="21"/>
      <c r="CL1055" s="21"/>
      <c r="CM1055" s="21"/>
      <c r="CN1055" s="21"/>
      <c r="CO1055" s="21"/>
      <c r="CP1055" s="21"/>
      <c r="CQ1055" s="21"/>
    </row>
    <row r="1056" spans="26:95">
      <c r="Z1056" s="21"/>
      <c r="AA1056" s="21"/>
      <c r="AB1056" s="21"/>
      <c r="AC1056" s="21"/>
      <c r="AD1056" s="21"/>
      <c r="AE1056" s="21"/>
      <c r="AF1056" s="21"/>
      <c r="AG1056" s="21"/>
      <c r="AH1056" s="21"/>
      <c r="AI1056" s="21"/>
      <c r="AJ1056" s="21"/>
      <c r="AK1056" s="21"/>
      <c r="AL1056" s="21"/>
      <c r="AM1056" s="21"/>
      <c r="AN1056" s="21"/>
      <c r="AO1056" s="21"/>
      <c r="AP1056" s="21"/>
      <c r="AQ1056" s="21"/>
      <c r="AR1056" s="21"/>
      <c r="AS1056" s="21"/>
      <c r="AT1056" s="21"/>
      <c r="AU1056" s="21"/>
      <c r="AV1056" s="21"/>
      <c r="AW1056" s="21"/>
      <c r="AX1056" s="21"/>
      <c r="AY1056" s="21"/>
      <c r="AZ1056" s="21"/>
      <c r="BA1056" s="21"/>
      <c r="BB1056" s="21"/>
      <c r="BC1056" s="21"/>
      <c r="BD1056" s="21"/>
      <c r="BE1056" s="21"/>
      <c r="BF1056" s="21"/>
      <c r="BG1056" s="21"/>
      <c r="BH1056" s="21"/>
      <c r="BI1056" s="21"/>
      <c r="BJ1056" s="21"/>
      <c r="BK1056" s="21"/>
      <c r="BL1056" s="21"/>
      <c r="BM1056" s="21"/>
      <c r="BN1056" s="21"/>
      <c r="BO1056" s="21"/>
      <c r="BP1056" s="21"/>
      <c r="BQ1056" s="21"/>
      <c r="BR1056" s="21"/>
      <c r="BS1056" s="21"/>
      <c r="BT1056" s="21"/>
      <c r="BU1056" s="21"/>
      <c r="BV1056" s="21"/>
      <c r="BW1056" s="21"/>
      <c r="BX1056" s="21"/>
      <c r="BY1056" s="21"/>
      <c r="BZ1056" s="21"/>
      <c r="CA1056" s="21"/>
      <c r="CB1056" s="21"/>
      <c r="CC1056" s="21"/>
      <c r="CD1056" s="21"/>
      <c r="CE1056" s="21"/>
      <c r="CF1056" s="21"/>
      <c r="CG1056" s="21"/>
      <c r="CH1056" s="21"/>
      <c r="CI1056" s="21"/>
      <c r="CJ1056" s="21"/>
      <c r="CK1056" s="21"/>
      <c r="CL1056" s="21"/>
      <c r="CM1056" s="21"/>
      <c r="CN1056" s="21"/>
      <c r="CO1056" s="21"/>
      <c r="CP1056" s="21"/>
      <c r="CQ1056" s="21"/>
    </row>
    <row r="1057" spans="26:95">
      <c r="Z1057" s="21"/>
      <c r="AA1057" s="21"/>
      <c r="AB1057" s="21"/>
      <c r="AC1057" s="21"/>
      <c r="AD1057" s="21"/>
      <c r="AE1057" s="21"/>
      <c r="AF1057" s="21"/>
      <c r="AG1057" s="21"/>
      <c r="AH1057" s="21"/>
      <c r="AI1057" s="21"/>
      <c r="AJ1057" s="21"/>
      <c r="AK1057" s="21"/>
      <c r="AL1057" s="21"/>
      <c r="AM1057" s="21"/>
      <c r="AN1057" s="21"/>
      <c r="AO1057" s="21"/>
      <c r="AP1057" s="21"/>
      <c r="AQ1057" s="21"/>
      <c r="AR1057" s="21"/>
      <c r="AS1057" s="21"/>
      <c r="AT1057" s="21"/>
      <c r="AU1057" s="21"/>
      <c r="AV1057" s="21"/>
      <c r="AW1057" s="21"/>
      <c r="AX1057" s="21"/>
      <c r="AY1057" s="21"/>
      <c r="AZ1057" s="21"/>
      <c r="BA1057" s="21"/>
      <c r="BB1057" s="21"/>
      <c r="BC1057" s="21"/>
      <c r="BD1057" s="21"/>
      <c r="BE1057" s="21"/>
      <c r="BF1057" s="21"/>
      <c r="BG1057" s="21"/>
      <c r="BH1057" s="21"/>
      <c r="BI1057" s="21"/>
      <c r="BJ1057" s="21"/>
      <c r="BK1057" s="21"/>
      <c r="BL1057" s="21"/>
      <c r="BM1057" s="21"/>
      <c r="BN1057" s="21"/>
      <c r="BO1057" s="21"/>
      <c r="BP1057" s="21"/>
      <c r="BQ1057" s="21"/>
      <c r="BR1057" s="21"/>
      <c r="BS1057" s="21"/>
      <c r="BT1057" s="21"/>
      <c r="BU1057" s="21"/>
      <c r="BV1057" s="21"/>
      <c r="BW1057" s="21"/>
      <c r="BX1057" s="21"/>
      <c r="BY1057" s="21"/>
      <c r="BZ1057" s="21"/>
      <c r="CA1057" s="21"/>
      <c r="CB1057" s="21"/>
      <c r="CC1057" s="21"/>
      <c r="CD1057" s="21"/>
      <c r="CE1057" s="21"/>
      <c r="CF1057" s="21"/>
      <c r="CG1057" s="21"/>
      <c r="CH1057" s="21"/>
      <c r="CI1057" s="21"/>
      <c r="CJ1057" s="21"/>
      <c r="CK1057" s="21"/>
      <c r="CL1057" s="21"/>
      <c r="CM1057" s="21"/>
      <c r="CN1057" s="21"/>
      <c r="CO1057" s="21"/>
      <c r="CP1057" s="21"/>
      <c r="CQ1057" s="21"/>
    </row>
    <row r="1058" spans="26:95">
      <c r="Z1058" s="21"/>
      <c r="AA1058" s="21"/>
      <c r="AB1058" s="21"/>
      <c r="AC1058" s="21"/>
      <c r="AD1058" s="21"/>
      <c r="AE1058" s="21"/>
      <c r="AF1058" s="21"/>
      <c r="AG1058" s="21"/>
      <c r="AH1058" s="21"/>
      <c r="AI1058" s="21"/>
      <c r="AJ1058" s="21"/>
      <c r="AK1058" s="21"/>
      <c r="AL1058" s="21"/>
      <c r="AM1058" s="21"/>
      <c r="AN1058" s="21"/>
      <c r="AO1058" s="21"/>
      <c r="AP1058" s="21"/>
      <c r="AQ1058" s="21"/>
      <c r="AR1058" s="21"/>
      <c r="AS1058" s="21"/>
      <c r="AT1058" s="21"/>
      <c r="AU1058" s="21"/>
      <c r="AV1058" s="21"/>
      <c r="AW1058" s="21"/>
      <c r="AX1058" s="21"/>
      <c r="AY1058" s="21"/>
      <c r="AZ1058" s="21"/>
      <c r="BA1058" s="21"/>
      <c r="BB1058" s="21"/>
      <c r="BC1058" s="21"/>
      <c r="BD1058" s="21"/>
      <c r="BE1058" s="21"/>
      <c r="BF1058" s="21"/>
      <c r="BG1058" s="21"/>
      <c r="BH1058" s="21"/>
      <c r="BI1058" s="21"/>
      <c r="BJ1058" s="21"/>
      <c r="BK1058" s="21"/>
      <c r="BL1058" s="21"/>
      <c r="BM1058" s="21"/>
      <c r="BN1058" s="21"/>
      <c r="BO1058" s="21"/>
      <c r="BP1058" s="21"/>
      <c r="BQ1058" s="21"/>
      <c r="BR1058" s="21"/>
      <c r="BS1058" s="21"/>
      <c r="BT1058" s="21"/>
      <c r="BU1058" s="21"/>
      <c r="BV1058" s="21"/>
      <c r="BW1058" s="21"/>
      <c r="BX1058" s="21"/>
      <c r="BY1058" s="21"/>
      <c r="BZ1058" s="21"/>
      <c r="CA1058" s="21"/>
      <c r="CB1058" s="21"/>
      <c r="CC1058" s="21"/>
      <c r="CD1058" s="21"/>
      <c r="CE1058" s="21"/>
      <c r="CF1058" s="21"/>
      <c r="CG1058" s="21"/>
      <c r="CH1058" s="21"/>
      <c r="CI1058" s="21"/>
      <c r="CJ1058" s="21"/>
      <c r="CK1058" s="21"/>
      <c r="CL1058" s="21"/>
      <c r="CM1058" s="21"/>
      <c r="CN1058" s="21"/>
      <c r="CO1058" s="21"/>
      <c r="CP1058" s="21"/>
      <c r="CQ1058" s="21"/>
    </row>
    <row r="1059" spans="26:95">
      <c r="Z1059" s="21"/>
      <c r="AA1059" s="21"/>
      <c r="AB1059" s="21"/>
      <c r="AC1059" s="21"/>
      <c r="AD1059" s="21"/>
      <c r="AE1059" s="21"/>
      <c r="AF1059" s="21"/>
      <c r="AG1059" s="21"/>
      <c r="AH1059" s="21"/>
      <c r="AI1059" s="21"/>
      <c r="AJ1059" s="21"/>
      <c r="AK1059" s="21"/>
      <c r="AL1059" s="21"/>
      <c r="AM1059" s="21"/>
      <c r="AN1059" s="21"/>
      <c r="AO1059" s="21"/>
      <c r="AP1059" s="21"/>
      <c r="AQ1059" s="21"/>
      <c r="AR1059" s="21"/>
      <c r="AS1059" s="21"/>
      <c r="AT1059" s="21"/>
      <c r="AU1059" s="21"/>
      <c r="AV1059" s="21"/>
      <c r="AW1059" s="21"/>
      <c r="AX1059" s="21"/>
      <c r="AY1059" s="21"/>
      <c r="AZ1059" s="21"/>
      <c r="BA1059" s="21"/>
      <c r="BB1059" s="21"/>
      <c r="BC1059" s="21"/>
      <c r="BD1059" s="21"/>
      <c r="BE1059" s="21"/>
      <c r="BF1059" s="21"/>
      <c r="BG1059" s="21"/>
      <c r="BH1059" s="21"/>
      <c r="BI1059" s="21"/>
      <c r="BJ1059" s="21"/>
      <c r="BK1059" s="21"/>
      <c r="BL1059" s="21"/>
      <c r="BM1059" s="21"/>
      <c r="BN1059" s="21"/>
      <c r="BO1059" s="21"/>
      <c r="BP1059" s="21"/>
      <c r="BQ1059" s="21"/>
      <c r="BR1059" s="21"/>
      <c r="BS1059" s="21"/>
      <c r="BT1059" s="21"/>
      <c r="BU1059" s="21"/>
      <c r="BV1059" s="21"/>
      <c r="BW1059" s="21"/>
      <c r="BX1059" s="21"/>
      <c r="BY1059" s="21"/>
      <c r="BZ1059" s="21"/>
      <c r="CA1059" s="21"/>
      <c r="CB1059" s="21"/>
      <c r="CC1059" s="21"/>
      <c r="CD1059" s="21"/>
      <c r="CE1059" s="21"/>
      <c r="CF1059" s="21"/>
      <c r="CG1059" s="21"/>
      <c r="CH1059" s="21"/>
      <c r="CI1059" s="21"/>
      <c r="CJ1059" s="21"/>
      <c r="CK1059" s="21"/>
      <c r="CL1059" s="21"/>
      <c r="CM1059" s="21"/>
      <c r="CN1059" s="21"/>
      <c r="CO1059" s="21"/>
      <c r="CP1059" s="21"/>
      <c r="CQ1059" s="21"/>
    </row>
    <row r="1060" spans="26:95">
      <c r="Z1060" s="21"/>
      <c r="AA1060" s="21"/>
      <c r="AB1060" s="21"/>
      <c r="AC1060" s="21"/>
      <c r="AD1060" s="21"/>
      <c r="AE1060" s="21"/>
      <c r="AF1060" s="21"/>
      <c r="AG1060" s="21"/>
      <c r="AH1060" s="21"/>
      <c r="AI1060" s="21"/>
      <c r="AJ1060" s="21"/>
      <c r="AK1060" s="21"/>
      <c r="AL1060" s="21"/>
      <c r="AM1060" s="21"/>
      <c r="AN1060" s="21"/>
      <c r="AO1060" s="21"/>
      <c r="AP1060" s="21"/>
      <c r="AQ1060" s="21"/>
      <c r="AR1060" s="21"/>
      <c r="AS1060" s="21"/>
      <c r="AT1060" s="21"/>
      <c r="AU1060" s="21"/>
      <c r="AV1060" s="21"/>
      <c r="AW1060" s="21"/>
      <c r="AX1060" s="21"/>
      <c r="AY1060" s="21"/>
      <c r="AZ1060" s="21"/>
      <c r="BA1060" s="21"/>
      <c r="BB1060" s="21"/>
      <c r="BC1060" s="21"/>
      <c r="BD1060" s="21"/>
      <c r="BE1060" s="21"/>
      <c r="BF1060" s="21"/>
      <c r="BG1060" s="21"/>
      <c r="BH1060" s="21"/>
      <c r="BI1060" s="21"/>
      <c r="BJ1060" s="21"/>
      <c r="BK1060" s="21"/>
      <c r="BL1060" s="21"/>
      <c r="BM1060" s="21"/>
      <c r="BN1060" s="21"/>
      <c r="BO1060" s="21"/>
      <c r="BP1060" s="21"/>
      <c r="BQ1060" s="21"/>
      <c r="BR1060" s="21"/>
      <c r="BS1060" s="21"/>
      <c r="BT1060" s="21"/>
      <c r="BU1060" s="21"/>
      <c r="BV1060" s="21"/>
      <c r="BW1060" s="21"/>
      <c r="BX1060" s="21"/>
      <c r="BY1060" s="21"/>
      <c r="BZ1060" s="21"/>
      <c r="CA1060" s="21"/>
      <c r="CB1060" s="21"/>
      <c r="CC1060" s="21"/>
      <c r="CD1060" s="21"/>
      <c r="CE1060" s="21"/>
      <c r="CF1060" s="21"/>
      <c r="CG1060" s="21"/>
      <c r="CH1060" s="21"/>
      <c r="CI1060" s="21"/>
      <c r="CJ1060" s="21"/>
      <c r="CK1060" s="21"/>
      <c r="CL1060" s="21"/>
      <c r="CM1060" s="21"/>
      <c r="CN1060" s="21"/>
      <c r="CO1060" s="21"/>
      <c r="CP1060" s="21"/>
      <c r="CQ1060" s="21"/>
    </row>
    <row r="1061" spans="26:95">
      <c r="Z1061" s="21"/>
      <c r="AA1061" s="21"/>
      <c r="AB1061" s="21"/>
      <c r="AC1061" s="21"/>
      <c r="AD1061" s="21"/>
      <c r="AE1061" s="21"/>
      <c r="AF1061" s="21"/>
      <c r="AG1061" s="21"/>
      <c r="AH1061" s="21"/>
      <c r="AI1061" s="21"/>
      <c r="AJ1061" s="21"/>
      <c r="AK1061" s="21"/>
      <c r="AL1061" s="21"/>
      <c r="AM1061" s="21"/>
      <c r="AN1061" s="21"/>
      <c r="AO1061" s="21"/>
      <c r="AP1061" s="21"/>
      <c r="AQ1061" s="21"/>
      <c r="AR1061" s="21"/>
      <c r="AS1061" s="21"/>
      <c r="AT1061" s="21"/>
      <c r="AU1061" s="21"/>
      <c r="AV1061" s="21"/>
      <c r="AW1061" s="21"/>
      <c r="AX1061" s="21"/>
      <c r="AY1061" s="21"/>
      <c r="AZ1061" s="21"/>
      <c r="BA1061" s="21"/>
      <c r="BB1061" s="21"/>
      <c r="BC1061" s="21"/>
      <c r="BD1061" s="21"/>
      <c r="BE1061" s="21"/>
      <c r="BF1061" s="21"/>
      <c r="BG1061" s="21"/>
      <c r="BH1061" s="21"/>
      <c r="BI1061" s="21"/>
      <c r="BJ1061" s="21"/>
      <c r="BK1061" s="21"/>
      <c r="BL1061" s="21"/>
      <c r="BM1061" s="21"/>
      <c r="BN1061" s="21"/>
      <c r="BO1061" s="21"/>
      <c r="BP1061" s="21"/>
      <c r="BQ1061" s="21"/>
      <c r="BR1061" s="21"/>
      <c r="BS1061" s="21"/>
      <c r="BT1061" s="21"/>
      <c r="BU1061" s="21"/>
      <c r="BV1061" s="21"/>
      <c r="BW1061" s="21"/>
      <c r="BX1061" s="21"/>
      <c r="BY1061" s="21"/>
      <c r="BZ1061" s="21"/>
      <c r="CA1061" s="21"/>
      <c r="CB1061" s="21"/>
      <c r="CC1061" s="21"/>
      <c r="CD1061" s="21"/>
      <c r="CE1061" s="21"/>
      <c r="CF1061" s="21"/>
      <c r="CG1061" s="21"/>
      <c r="CH1061" s="21"/>
      <c r="CI1061" s="21"/>
      <c r="CJ1061" s="21"/>
      <c r="CK1061" s="21"/>
      <c r="CL1061" s="21"/>
      <c r="CM1061" s="21"/>
      <c r="CN1061" s="21"/>
      <c r="CO1061" s="21"/>
      <c r="CP1061" s="21"/>
      <c r="CQ1061" s="21"/>
    </row>
    <row r="1062" spans="26:95">
      <c r="Z1062" s="21"/>
      <c r="AA1062" s="21"/>
      <c r="AB1062" s="21"/>
      <c r="AC1062" s="21"/>
      <c r="AD1062" s="21"/>
      <c r="AE1062" s="21"/>
      <c r="AF1062" s="21"/>
      <c r="AG1062" s="21"/>
      <c r="AH1062" s="21"/>
      <c r="AI1062" s="21"/>
      <c r="AJ1062" s="21"/>
      <c r="AK1062" s="21"/>
      <c r="AL1062" s="21"/>
      <c r="AM1062" s="21"/>
      <c r="AN1062" s="21"/>
      <c r="AO1062" s="21"/>
      <c r="AP1062" s="21"/>
      <c r="AQ1062" s="21"/>
      <c r="AR1062" s="21"/>
      <c r="AS1062" s="21"/>
      <c r="AT1062" s="21"/>
      <c r="AU1062" s="21"/>
      <c r="AV1062" s="21"/>
      <c r="AW1062" s="21"/>
      <c r="AX1062" s="21"/>
      <c r="AY1062" s="21"/>
      <c r="AZ1062" s="21"/>
      <c r="BA1062" s="21"/>
      <c r="BB1062" s="21"/>
      <c r="BC1062" s="21"/>
      <c r="BD1062" s="21"/>
      <c r="BE1062" s="21"/>
      <c r="BF1062" s="21"/>
      <c r="BG1062" s="21"/>
      <c r="BH1062" s="21"/>
      <c r="BI1062" s="21"/>
      <c r="BJ1062" s="21"/>
      <c r="BK1062" s="21"/>
      <c r="BL1062" s="21"/>
      <c r="BM1062" s="21"/>
      <c r="BN1062" s="21"/>
      <c r="BO1062" s="21"/>
      <c r="BP1062" s="21"/>
      <c r="BQ1062" s="21"/>
      <c r="BR1062" s="21"/>
      <c r="BS1062" s="21"/>
      <c r="BT1062" s="21"/>
      <c r="BU1062" s="21"/>
      <c r="BV1062" s="21"/>
      <c r="BW1062" s="21"/>
      <c r="BX1062" s="21"/>
      <c r="BY1062" s="21"/>
      <c r="BZ1062" s="21"/>
      <c r="CA1062" s="21"/>
      <c r="CB1062" s="21"/>
      <c r="CC1062" s="21"/>
      <c r="CD1062" s="21"/>
      <c r="CE1062" s="21"/>
      <c r="CF1062" s="21"/>
      <c r="CG1062" s="21"/>
      <c r="CH1062" s="21"/>
      <c r="CI1062" s="21"/>
      <c r="CJ1062" s="21"/>
      <c r="CK1062" s="21"/>
      <c r="CL1062" s="21"/>
      <c r="CM1062" s="21"/>
      <c r="CN1062" s="21"/>
      <c r="CO1062" s="21"/>
      <c r="CP1062" s="21"/>
      <c r="CQ1062" s="21"/>
    </row>
    <row r="1063" spans="26:95">
      <c r="Z1063" s="21"/>
      <c r="AA1063" s="21"/>
      <c r="AB1063" s="21"/>
      <c r="AC1063" s="21"/>
      <c r="AD1063" s="21"/>
      <c r="AE1063" s="21"/>
      <c r="AF1063" s="21"/>
      <c r="AG1063" s="21"/>
      <c r="AH1063" s="21"/>
      <c r="AI1063" s="21"/>
      <c r="AJ1063" s="21"/>
      <c r="AK1063" s="21"/>
      <c r="AL1063" s="21"/>
      <c r="AM1063" s="21"/>
      <c r="AN1063" s="21"/>
      <c r="AO1063" s="21"/>
      <c r="AP1063" s="21"/>
      <c r="AQ1063" s="21"/>
      <c r="AR1063" s="21"/>
      <c r="AS1063" s="21"/>
      <c r="AT1063" s="21"/>
      <c r="AU1063" s="21"/>
      <c r="AV1063" s="21"/>
      <c r="AW1063" s="21"/>
      <c r="AX1063" s="21"/>
      <c r="AY1063" s="21"/>
      <c r="AZ1063" s="21"/>
      <c r="BA1063" s="21"/>
      <c r="BB1063" s="21"/>
      <c r="BC1063" s="21"/>
      <c r="BD1063" s="21"/>
      <c r="BE1063" s="21"/>
      <c r="BF1063" s="21"/>
      <c r="BG1063" s="21"/>
      <c r="BH1063" s="21"/>
      <c r="BI1063" s="21"/>
      <c r="BJ1063" s="21"/>
      <c r="BK1063" s="21"/>
      <c r="BL1063" s="21"/>
      <c r="BM1063" s="21"/>
      <c r="BN1063" s="21"/>
      <c r="BO1063" s="21"/>
      <c r="BP1063" s="21"/>
      <c r="BQ1063" s="21"/>
      <c r="BR1063" s="21"/>
      <c r="BS1063" s="21"/>
      <c r="BT1063" s="21"/>
      <c r="BU1063" s="21"/>
      <c r="BV1063" s="21"/>
      <c r="BW1063" s="21"/>
      <c r="BX1063" s="21"/>
      <c r="BY1063" s="21"/>
      <c r="BZ1063" s="21"/>
      <c r="CA1063" s="21"/>
      <c r="CB1063" s="21"/>
      <c r="CC1063" s="21"/>
      <c r="CD1063" s="21"/>
      <c r="CE1063" s="21"/>
      <c r="CF1063" s="21"/>
      <c r="CG1063" s="21"/>
      <c r="CH1063" s="21"/>
      <c r="CI1063" s="21"/>
      <c r="CJ1063" s="21"/>
      <c r="CK1063" s="21"/>
      <c r="CL1063" s="21"/>
      <c r="CM1063" s="21"/>
      <c r="CN1063" s="21"/>
      <c r="CO1063" s="21"/>
      <c r="CP1063" s="21"/>
      <c r="CQ1063" s="21"/>
    </row>
    <row r="1064" spans="26:95">
      <c r="Z1064" s="21"/>
      <c r="AA1064" s="21"/>
      <c r="AB1064" s="21"/>
      <c r="AC1064" s="21"/>
      <c r="AD1064" s="21"/>
      <c r="AE1064" s="21"/>
      <c r="AF1064" s="21"/>
      <c r="AG1064" s="21"/>
      <c r="AH1064" s="21"/>
      <c r="AI1064" s="21"/>
      <c r="AJ1064" s="21"/>
      <c r="AK1064" s="21"/>
      <c r="AL1064" s="21"/>
      <c r="AM1064" s="21"/>
      <c r="AN1064" s="21"/>
      <c r="AO1064" s="21"/>
      <c r="AP1064" s="21"/>
      <c r="AQ1064" s="21"/>
      <c r="AR1064" s="21"/>
      <c r="AS1064" s="21"/>
      <c r="AT1064" s="21"/>
      <c r="AU1064" s="21"/>
      <c r="AV1064" s="21"/>
      <c r="AW1064" s="21"/>
      <c r="AX1064" s="21"/>
      <c r="AY1064" s="21"/>
      <c r="AZ1064" s="21"/>
      <c r="BA1064" s="21"/>
      <c r="BB1064" s="21"/>
      <c r="BC1064" s="21"/>
      <c r="BD1064" s="21"/>
      <c r="BE1064" s="21"/>
      <c r="BF1064" s="21"/>
      <c r="BG1064" s="21"/>
      <c r="BH1064" s="21"/>
      <c r="BI1064" s="21"/>
      <c r="BJ1064" s="21"/>
      <c r="BK1064" s="21"/>
      <c r="BL1064" s="21"/>
      <c r="BM1064" s="21"/>
      <c r="BN1064" s="21"/>
      <c r="BO1064" s="21"/>
      <c r="BP1064" s="21"/>
      <c r="BQ1064" s="21"/>
      <c r="BR1064" s="21"/>
      <c r="BS1064" s="21"/>
      <c r="BT1064" s="21"/>
      <c r="BU1064" s="21"/>
      <c r="BV1064" s="21"/>
      <c r="BW1064" s="21"/>
      <c r="BX1064" s="21"/>
      <c r="BY1064" s="21"/>
      <c r="BZ1064" s="21"/>
      <c r="CA1064" s="21"/>
      <c r="CB1064" s="21"/>
      <c r="CC1064" s="21"/>
      <c r="CD1064" s="21"/>
      <c r="CE1064" s="21"/>
      <c r="CF1064" s="21"/>
      <c r="CG1064" s="21"/>
      <c r="CH1064" s="21"/>
      <c r="CI1064" s="21"/>
      <c r="CJ1064" s="21"/>
      <c r="CK1064" s="21"/>
      <c r="CL1064" s="21"/>
      <c r="CM1064" s="21"/>
      <c r="CN1064" s="21"/>
      <c r="CO1064" s="21"/>
      <c r="CP1064" s="21"/>
      <c r="CQ1064" s="21"/>
    </row>
    <row r="1065" spans="26:95">
      <c r="Z1065" s="21"/>
      <c r="AA1065" s="21"/>
      <c r="AB1065" s="21"/>
      <c r="AC1065" s="21"/>
      <c r="AD1065" s="21"/>
      <c r="AE1065" s="21"/>
      <c r="AF1065" s="21"/>
      <c r="AG1065" s="21"/>
      <c r="AH1065" s="21"/>
      <c r="AI1065" s="21"/>
      <c r="AJ1065" s="21"/>
      <c r="AK1065" s="21"/>
      <c r="AL1065" s="21"/>
      <c r="AM1065" s="21"/>
      <c r="AN1065" s="21"/>
      <c r="AO1065" s="21"/>
      <c r="AP1065" s="21"/>
      <c r="AQ1065" s="21"/>
      <c r="AR1065" s="21"/>
      <c r="AS1065" s="21"/>
      <c r="AT1065" s="21"/>
      <c r="AU1065" s="21"/>
      <c r="AV1065" s="21"/>
      <c r="AW1065" s="21"/>
      <c r="AX1065" s="21"/>
      <c r="AY1065" s="21"/>
      <c r="AZ1065" s="21"/>
      <c r="BA1065" s="21"/>
      <c r="BB1065" s="21"/>
      <c r="BC1065" s="21"/>
      <c r="BD1065" s="21"/>
      <c r="BE1065" s="21"/>
      <c r="BF1065" s="21"/>
      <c r="BG1065" s="21"/>
      <c r="BH1065" s="21"/>
      <c r="BI1065" s="21"/>
      <c r="BJ1065" s="21"/>
      <c r="BK1065" s="21"/>
      <c r="BL1065" s="21"/>
      <c r="BM1065" s="21"/>
      <c r="BN1065" s="21"/>
      <c r="BO1065" s="21"/>
      <c r="BP1065" s="21"/>
      <c r="BQ1065" s="21"/>
      <c r="BR1065" s="21"/>
      <c r="BS1065" s="21"/>
      <c r="BT1065" s="21"/>
      <c r="BU1065" s="21"/>
      <c r="BV1065" s="21"/>
      <c r="BW1065" s="21"/>
      <c r="BX1065" s="21"/>
      <c r="BY1065" s="21"/>
      <c r="BZ1065" s="21"/>
      <c r="CA1065" s="21"/>
      <c r="CB1065" s="21"/>
      <c r="CC1065" s="21"/>
      <c r="CD1065" s="21"/>
      <c r="CE1065" s="21"/>
      <c r="CF1065" s="21"/>
      <c r="CG1065" s="21"/>
      <c r="CH1065" s="21"/>
      <c r="CI1065" s="21"/>
      <c r="CJ1065" s="21"/>
      <c r="CK1065" s="21"/>
      <c r="CL1065" s="21"/>
      <c r="CM1065" s="21"/>
      <c r="CN1065" s="21"/>
      <c r="CO1065" s="21"/>
      <c r="CP1065" s="21"/>
      <c r="CQ1065" s="21"/>
    </row>
    <row r="1066" spans="26:95">
      <c r="Z1066" s="21"/>
      <c r="AA1066" s="21"/>
      <c r="AB1066" s="21"/>
      <c r="AC1066" s="21"/>
      <c r="AD1066" s="21"/>
      <c r="AE1066" s="21"/>
      <c r="AF1066" s="21"/>
      <c r="AG1066" s="21"/>
      <c r="AH1066" s="21"/>
      <c r="AI1066" s="21"/>
      <c r="AJ1066" s="21"/>
      <c r="AK1066" s="21"/>
      <c r="AL1066" s="21"/>
      <c r="AM1066" s="21"/>
      <c r="AN1066" s="21"/>
      <c r="AO1066" s="21"/>
      <c r="AP1066" s="21"/>
      <c r="AQ1066" s="21"/>
      <c r="AR1066" s="21"/>
      <c r="AS1066" s="21"/>
      <c r="AT1066" s="21"/>
      <c r="AU1066" s="21"/>
      <c r="AV1066" s="21"/>
      <c r="AW1066" s="21"/>
      <c r="AX1066" s="21"/>
      <c r="AY1066" s="21"/>
      <c r="AZ1066" s="21"/>
      <c r="BA1066" s="21"/>
      <c r="BB1066" s="21"/>
      <c r="BC1066" s="21"/>
      <c r="BD1066" s="21"/>
      <c r="BE1066" s="21"/>
      <c r="BF1066" s="21"/>
      <c r="BG1066" s="21"/>
      <c r="BH1066" s="21"/>
      <c r="BI1066" s="21"/>
      <c r="BJ1066" s="21"/>
      <c r="BK1066" s="21"/>
      <c r="BL1066" s="21"/>
      <c r="BM1066" s="21"/>
      <c r="BN1066" s="21"/>
      <c r="BO1066" s="21"/>
      <c r="BP1066" s="21"/>
      <c r="BQ1066" s="21"/>
      <c r="BR1066" s="21"/>
      <c r="BS1066" s="21"/>
      <c r="BT1066" s="21"/>
      <c r="BU1066" s="21"/>
      <c r="BV1066" s="21"/>
      <c r="BW1066" s="21"/>
      <c r="BX1066" s="21"/>
      <c r="BY1066" s="21"/>
      <c r="BZ1066" s="21"/>
      <c r="CA1066" s="21"/>
      <c r="CB1066" s="21"/>
      <c r="CC1066" s="21"/>
      <c r="CD1066" s="21"/>
      <c r="CE1066" s="21"/>
      <c r="CF1066" s="21"/>
      <c r="CG1066" s="21"/>
      <c r="CH1066" s="21"/>
      <c r="CI1066" s="21"/>
      <c r="CJ1066" s="21"/>
      <c r="CK1066" s="21"/>
      <c r="CL1066" s="21"/>
      <c r="CM1066" s="21"/>
      <c r="CN1066" s="21"/>
      <c r="CO1066" s="21"/>
      <c r="CP1066" s="21"/>
      <c r="CQ1066" s="21"/>
    </row>
    <row r="1067" spans="26:95">
      <c r="Z1067" s="21"/>
      <c r="AA1067" s="21"/>
      <c r="AB1067" s="21"/>
      <c r="AC1067" s="21"/>
      <c r="AD1067" s="21"/>
      <c r="AE1067" s="21"/>
      <c r="AF1067" s="21"/>
      <c r="AG1067" s="21"/>
      <c r="AH1067" s="21"/>
      <c r="AI1067" s="21"/>
      <c r="AJ1067" s="21"/>
      <c r="AK1067" s="21"/>
      <c r="AL1067" s="21"/>
      <c r="AM1067" s="21"/>
      <c r="AN1067" s="21"/>
      <c r="AO1067" s="21"/>
      <c r="AP1067" s="21"/>
      <c r="AQ1067" s="21"/>
      <c r="AR1067" s="21"/>
      <c r="AS1067" s="21"/>
      <c r="AT1067" s="21"/>
      <c r="AU1067" s="21"/>
      <c r="AV1067" s="21"/>
      <c r="AW1067" s="21"/>
      <c r="AX1067" s="21"/>
      <c r="AY1067" s="21"/>
      <c r="AZ1067" s="21"/>
      <c r="BA1067" s="21"/>
      <c r="BB1067" s="21"/>
      <c r="BC1067" s="21"/>
      <c r="BD1067" s="21"/>
      <c r="BE1067" s="21"/>
      <c r="BF1067" s="21"/>
      <c r="BG1067" s="21"/>
      <c r="BH1067" s="21"/>
      <c r="BI1067" s="21"/>
      <c r="BJ1067" s="21"/>
      <c r="BK1067" s="21"/>
      <c r="BL1067" s="21"/>
      <c r="BM1067" s="21"/>
      <c r="BN1067" s="21"/>
      <c r="BO1067" s="21"/>
      <c r="BP1067" s="21"/>
      <c r="BQ1067" s="21"/>
      <c r="BR1067" s="21"/>
      <c r="BS1067" s="21"/>
      <c r="BT1067" s="21"/>
      <c r="BU1067" s="21"/>
      <c r="BV1067" s="21"/>
      <c r="BW1067" s="21"/>
      <c r="BX1067" s="21"/>
      <c r="BY1067" s="21"/>
      <c r="BZ1067" s="21"/>
      <c r="CA1067" s="21"/>
      <c r="CB1067" s="21"/>
      <c r="CC1067" s="21"/>
      <c r="CD1067" s="21"/>
      <c r="CE1067" s="21"/>
      <c r="CF1067" s="21"/>
      <c r="CG1067" s="21"/>
      <c r="CH1067" s="21"/>
      <c r="CI1067" s="21"/>
      <c r="CJ1067" s="21"/>
      <c r="CK1067" s="21"/>
      <c r="CL1067" s="21"/>
      <c r="CM1067" s="21"/>
      <c r="CN1067" s="21"/>
      <c r="CO1067" s="21"/>
      <c r="CP1067" s="21"/>
      <c r="CQ1067" s="21"/>
    </row>
    <row r="1068" spans="26:95">
      <c r="Z1068" s="21"/>
      <c r="AA1068" s="21"/>
      <c r="AB1068" s="21"/>
      <c r="AC1068" s="21"/>
      <c r="AD1068" s="21"/>
      <c r="AE1068" s="21"/>
      <c r="AF1068" s="21"/>
      <c r="AG1068" s="21"/>
      <c r="AH1068" s="21"/>
      <c r="AI1068" s="21"/>
      <c r="AJ1068" s="21"/>
      <c r="AK1068" s="21"/>
      <c r="AL1068" s="21"/>
      <c r="AM1068" s="21"/>
      <c r="AN1068" s="21"/>
      <c r="AO1068" s="21"/>
      <c r="AP1068" s="21"/>
      <c r="AQ1068" s="21"/>
      <c r="AR1068" s="21"/>
      <c r="AS1068" s="21"/>
      <c r="AT1068" s="21"/>
      <c r="AU1068" s="21"/>
      <c r="AV1068" s="21"/>
      <c r="AW1068" s="21"/>
      <c r="AX1068" s="21"/>
      <c r="AY1068" s="21"/>
      <c r="AZ1068" s="21"/>
      <c r="BA1068" s="21"/>
      <c r="BB1068" s="21"/>
      <c r="BC1068" s="21"/>
      <c r="BD1068" s="21"/>
      <c r="BE1068" s="21"/>
      <c r="BF1068" s="21"/>
      <c r="BG1068" s="21"/>
      <c r="BH1068" s="21"/>
      <c r="BI1068" s="21"/>
      <c r="BJ1068" s="21"/>
      <c r="BK1068" s="21"/>
      <c r="BL1068" s="21"/>
      <c r="BM1068" s="21"/>
      <c r="BN1068" s="21"/>
      <c r="BO1068" s="21"/>
      <c r="BP1068" s="21"/>
      <c r="BQ1068" s="21"/>
      <c r="BR1068" s="21"/>
      <c r="BS1068" s="21"/>
      <c r="BT1068" s="21"/>
      <c r="BU1068" s="21"/>
      <c r="BV1068" s="21"/>
      <c r="BW1068" s="21"/>
      <c r="BX1068" s="21"/>
      <c r="BY1068" s="21"/>
      <c r="BZ1068" s="21"/>
      <c r="CA1068" s="21"/>
      <c r="CB1068" s="21"/>
      <c r="CC1068" s="21"/>
      <c r="CD1068" s="21"/>
      <c r="CE1068" s="21"/>
      <c r="CF1068" s="21"/>
      <c r="CG1068" s="21"/>
      <c r="CH1068" s="21"/>
      <c r="CI1068" s="21"/>
      <c r="CJ1068" s="21"/>
      <c r="CK1068" s="21"/>
      <c r="CL1068" s="21"/>
      <c r="CM1068" s="21"/>
      <c r="CN1068" s="21"/>
      <c r="CO1068" s="21"/>
      <c r="CP1068" s="21"/>
      <c r="CQ1068" s="21"/>
    </row>
    <row r="1069" spans="26:95">
      <c r="Z1069" s="21"/>
      <c r="AA1069" s="21"/>
      <c r="AB1069" s="21"/>
      <c r="AC1069" s="21"/>
      <c r="AD1069" s="21"/>
      <c r="AE1069" s="21"/>
      <c r="AF1069" s="21"/>
      <c r="AG1069" s="21"/>
      <c r="AH1069" s="21"/>
      <c r="AI1069" s="21"/>
      <c r="AJ1069" s="21"/>
      <c r="AK1069" s="21"/>
      <c r="AL1069" s="21"/>
      <c r="AM1069" s="21"/>
      <c r="AN1069" s="21"/>
      <c r="AO1069" s="21"/>
      <c r="AP1069" s="21"/>
      <c r="AQ1069" s="21"/>
      <c r="AR1069" s="21"/>
      <c r="AS1069" s="21"/>
      <c r="AT1069" s="21"/>
      <c r="AU1069" s="21"/>
      <c r="AV1069" s="21"/>
      <c r="AW1069" s="21"/>
      <c r="AX1069" s="21"/>
      <c r="AY1069" s="21"/>
      <c r="AZ1069" s="21"/>
      <c r="BA1069" s="21"/>
      <c r="BB1069" s="21"/>
      <c r="BC1069" s="21"/>
      <c r="BD1069" s="21"/>
      <c r="BE1069" s="21"/>
      <c r="BF1069" s="21"/>
      <c r="BG1069" s="21"/>
      <c r="BH1069" s="21"/>
      <c r="BI1069" s="21"/>
      <c r="BJ1069" s="21"/>
      <c r="BK1069" s="21"/>
      <c r="BL1069" s="21"/>
      <c r="BM1069" s="21"/>
      <c r="BN1069" s="21"/>
      <c r="BO1069" s="21"/>
      <c r="BP1069" s="21"/>
      <c r="BQ1069" s="21"/>
      <c r="BR1069" s="21"/>
      <c r="BS1069" s="21"/>
      <c r="BT1069" s="21"/>
      <c r="BU1069" s="21"/>
      <c r="BV1069" s="21"/>
      <c r="BW1069" s="21"/>
      <c r="BX1069" s="21"/>
      <c r="BY1069" s="21"/>
      <c r="BZ1069" s="21"/>
      <c r="CA1069" s="21"/>
      <c r="CB1069" s="21"/>
      <c r="CC1069" s="21"/>
      <c r="CD1069" s="21"/>
      <c r="CE1069" s="21"/>
      <c r="CF1069" s="21"/>
      <c r="CG1069" s="21"/>
      <c r="CH1069" s="21"/>
      <c r="CI1069" s="21"/>
      <c r="CJ1069" s="21"/>
      <c r="CK1069" s="21"/>
      <c r="CL1069" s="21"/>
      <c r="CM1069" s="21"/>
      <c r="CN1069" s="21"/>
      <c r="CO1069" s="21"/>
      <c r="CP1069" s="21"/>
      <c r="CQ1069" s="21"/>
    </row>
    <row r="1070" spans="26:95">
      <c r="Z1070" s="21"/>
      <c r="AA1070" s="21"/>
      <c r="AB1070" s="21"/>
      <c r="AC1070" s="21"/>
      <c r="AD1070" s="21"/>
      <c r="AE1070" s="21"/>
      <c r="AF1070" s="21"/>
      <c r="AG1070" s="21"/>
      <c r="AH1070" s="21"/>
      <c r="AI1070" s="21"/>
      <c r="AJ1070" s="21"/>
      <c r="AK1070" s="21"/>
      <c r="AL1070" s="21"/>
      <c r="AM1070" s="21"/>
      <c r="AN1070" s="21"/>
      <c r="AO1070" s="21"/>
      <c r="AP1070" s="21"/>
      <c r="AQ1070" s="21"/>
      <c r="AR1070" s="21"/>
      <c r="AS1070" s="21"/>
      <c r="AT1070" s="21"/>
      <c r="AU1070" s="21"/>
      <c r="AV1070" s="21"/>
      <c r="AW1070" s="21"/>
      <c r="AX1070" s="21"/>
      <c r="AY1070" s="21"/>
      <c r="AZ1070" s="21"/>
      <c r="BA1070" s="21"/>
      <c r="BB1070" s="21"/>
      <c r="BC1070" s="21"/>
      <c r="BD1070" s="21"/>
      <c r="BE1070" s="21"/>
      <c r="BF1070" s="21"/>
      <c r="BG1070" s="21"/>
      <c r="BH1070" s="21"/>
      <c r="BI1070" s="21"/>
      <c r="BJ1070" s="21"/>
      <c r="BK1070" s="21"/>
      <c r="BL1070" s="21"/>
      <c r="BM1070" s="21"/>
      <c r="BN1070" s="21"/>
      <c r="BO1070" s="21"/>
      <c r="BP1070" s="21"/>
      <c r="BQ1070" s="21"/>
      <c r="BR1070" s="21"/>
      <c r="BS1070" s="21"/>
      <c r="BT1070" s="21"/>
      <c r="BU1070" s="21"/>
      <c r="BV1070" s="21"/>
      <c r="BW1070" s="21"/>
      <c r="BX1070" s="21"/>
      <c r="BY1070" s="21"/>
      <c r="BZ1070" s="21"/>
      <c r="CA1070" s="21"/>
      <c r="CB1070" s="21"/>
      <c r="CC1070" s="21"/>
      <c r="CD1070" s="21"/>
      <c r="CE1070" s="21"/>
      <c r="CF1070" s="21"/>
      <c r="CG1070" s="21"/>
      <c r="CH1070" s="21"/>
      <c r="CI1070" s="21"/>
      <c r="CJ1070" s="21"/>
      <c r="CK1070" s="21"/>
      <c r="CL1070" s="21"/>
      <c r="CM1070" s="21"/>
      <c r="CN1070" s="21"/>
      <c r="CO1070" s="21"/>
      <c r="CP1070" s="21"/>
      <c r="CQ1070" s="21"/>
    </row>
    <row r="1071" spans="26:95">
      <c r="Z1071" s="21"/>
      <c r="AA1071" s="21"/>
      <c r="AB1071" s="21"/>
      <c r="AC1071" s="21"/>
      <c r="AD1071" s="21"/>
      <c r="AE1071" s="21"/>
      <c r="AF1071" s="21"/>
      <c r="AG1071" s="21"/>
      <c r="AH1071" s="21"/>
      <c r="AI1071" s="21"/>
      <c r="AJ1071" s="21"/>
      <c r="AK1071" s="21"/>
      <c r="AL1071" s="21"/>
      <c r="AM1071" s="21"/>
      <c r="AN1071" s="21"/>
      <c r="AO1071" s="21"/>
      <c r="AP1071" s="21"/>
      <c r="AQ1071" s="21"/>
      <c r="AR1071" s="21"/>
      <c r="AS1071" s="21"/>
      <c r="AT1071" s="21"/>
      <c r="AU1071" s="21"/>
      <c r="AV1071" s="21"/>
      <c r="AW1071" s="21"/>
      <c r="AX1071" s="21"/>
      <c r="AY1071" s="21"/>
      <c r="AZ1071" s="21"/>
      <c r="BA1071" s="21"/>
      <c r="BB1071" s="21"/>
      <c r="BC1071" s="21"/>
      <c r="BD1071" s="21"/>
      <c r="BE1071" s="21"/>
      <c r="BF1071" s="21"/>
      <c r="BG1071" s="21"/>
      <c r="BH1071" s="21"/>
      <c r="BI1071" s="21"/>
      <c r="BJ1071" s="21"/>
      <c r="BK1071" s="21"/>
      <c r="BL1071" s="21"/>
      <c r="BM1071" s="21"/>
      <c r="BN1071" s="21"/>
      <c r="BO1071" s="21"/>
      <c r="BP1071" s="21"/>
      <c r="BQ1071" s="21"/>
      <c r="BR1071" s="21"/>
      <c r="BS1071" s="21"/>
      <c r="BT1071" s="21"/>
      <c r="BU1071" s="21"/>
      <c r="BV1071" s="21"/>
      <c r="BW1071" s="21"/>
      <c r="BX1071" s="21"/>
      <c r="BY1071" s="21"/>
      <c r="BZ1071" s="21"/>
      <c r="CA1071" s="21"/>
      <c r="CB1071" s="21"/>
      <c r="CC1071" s="21"/>
      <c r="CD1071" s="21"/>
      <c r="CE1071" s="21"/>
      <c r="CF1071" s="21"/>
      <c r="CG1071" s="21"/>
      <c r="CH1071" s="21"/>
      <c r="CI1071" s="21"/>
      <c r="CJ1071" s="21"/>
      <c r="CK1071" s="21"/>
      <c r="CL1071" s="21"/>
      <c r="CM1071" s="21"/>
      <c r="CN1071" s="21"/>
      <c r="CO1071" s="21"/>
      <c r="CP1071" s="21"/>
      <c r="CQ1071" s="21"/>
    </row>
    <row r="1072" spans="26:95">
      <c r="Z1072" s="21"/>
      <c r="AA1072" s="21"/>
      <c r="AB1072" s="21"/>
      <c r="AC1072" s="21"/>
      <c r="AD1072" s="21"/>
      <c r="AE1072" s="21"/>
      <c r="AF1072" s="21"/>
      <c r="AG1072" s="21"/>
      <c r="AH1072" s="21"/>
      <c r="AI1072" s="21"/>
      <c r="AJ1072" s="21"/>
      <c r="AK1072" s="21"/>
      <c r="AL1072" s="21"/>
      <c r="AM1072" s="21"/>
      <c r="AN1072" s="21"/>
      <c r="AO1072" s="21"/>
      <c r="AP1072" s="21"/>
      <c r="AQ1072" s="21"/>
      <c r="AR1072" s="21"/>
      <c r="AS1072" s="21"/>
      <c r="AT1072" s="21"/>
      <c r="AU1072" s="21"/>
      <c r="AV1072" s="21"/>
      <c r="AW1072" s="21"/>
      <c r="AX1072" s="21"/>
      <c r="AY1072" s="21"/>
      <c r="AZ1072" s="21"/>
      <c r="BA1072" s="21"/>
      <c r="BB1072" s="21"/>
      <c r="BC1072" s="21"/>
      <c r="BD1072" s="21"/>
      <c r="BE1072" s="21"/>
      <c r="BF1072" s="21"/>
      <c r="BG1072" s="21"/>
      <c r="BH1072" s="21"/>
      <c r="BI1072" s="21"/>
      <c r="BJ1072" s="21"/>
      <c r="BK1072" s="21"/>
      <c r="BL1072" s="21"/>
      <c r="BM1072" s="21"/>
      <c r="BN1072" s="21"/>
      <c r="BO1072" s="21"/>
      <c r="BP1072" s="21"/>
      <c r="BQ1072" s="21"/>
      <c r="BR1072" s="21"/>
      <c r="BS1072" s="21"/>
      <c r="BT1072" s="21"/>
      <c r="BU1072" s="21"/>
      <c r="BV1072" s="21"/>
      <c r="BW1072" s="21"/>
      <c r="BX1072" s="21"/>
      <c r="BY1072" s="21"/>
      <c r="BZ1072" s="21"/>
      <c r="CA1072" s="21"/>
      <c r="CB1072" s="21"/>
      <c r="CC1072" s="21"/>
      <c r="CD1072" s="21"/>
      <c r="CE1072" s="21"/>
      <c r="CF1072" s="21"/>
      <c r="CG1072" s="21"/>
      <c r="CH1072" s="21"/>
      <c r="CI1072" s="21"/>
      <c r="CJ1072" s="21"/>
      <c r="CK1072" s="21"/>
      <c r="CL1072" s="21"/>
      <c r="CM1072" s="21"/>
      <c r="CN1072" s="21"/>
      <c r="CO1072" s="21"/>
      <c r="CP1072" s="21"/>
      <c r="CQ1072" s="21"/>
    </row>
    <row r="1073" spans="26:95">
      <c r="Z1073" s="21"/>
      <c r="AA1073" s="21"/>
      <c r="AB1073" s="21"/>
      <c r="AC1073" s="21"/>
      <c r="AD1073" s="21"/>
      <c r="AE1073" s="21"/>
      <c r="AF1073" s="21"/>
      <c r="AG1073" s="21"/>
      <c r="AH1073" s="21"/>
      <c r="AI1073" s="21"/>
      <c r="AJ1073" s="21"/>
      <c r="AK1073" s="21"/>
      <c r="AL1073" s="21"/>
      <c r="AM1073" s="21"/>
      <c r="AN1073" s="21"/>
      <c r="AO1073" s="21"/>
      <c r="AP1073" s="21"/>
      <c r="AQ1073" s="21"/>
      <c r="AR1073" s="21"/>
      <c r="AS1073" s="21"/>
      <c r="AT1073" s="21"/>
      <c r="AU1073" s="21"/>
      <c r="AV1073" s="21"/>
      <c r="AW1073" s="21"/>
      <c r="AX1073" s="21"/>
      <c r="AY1073" s="21"/>
      <c r="AZ1073" s="21"/>
      <c r="BA1073" s="21"/>
      <c r="BB1073" s="21"/>
      <c r="BC1073" s="21"/>
      <c r="BD1073" s="21"/>
      <c r="BE1073" s="21"/>
      <c r="BF1073" s="21"/>
      <c r="BG1073" s="21"/>
      <c r="BH1073" s="21"/>
      <c r="BI1073" s="21"/>
      <c r="BJ1073" s="21"/>
      <c r="BK1073" s="21"/>
      <c r="BL1073" s="21"/>
      <c r="BM1073" s="21"/>
      <c r="BN1073" s="21"/>
      <c r="BO1073" s="21"/>
      <c r="BP1073" s="21"/>
      <c r="BQ1073" s="21"/>
      <c r="BR1073" s="21"/>
      <c r="BS1073" s="21"/>
      <c r="BT1073" s="21"/>
      <c r="BU1073" s="21"/>
      <c r="BV1073" s="21"/>
      <c r="BW1073" s="21"/>
      <c r="BX1073" s="21"/>
      <c r="BY1073" s="21"/>
      <c r="BZ1073" s="21"/>
      <c r="CA1073" s="21"/>
      <c r="CB1073" s="21"/>
      <c r="CC1073" s="21"/>
      <c r="CD1073" s="21"/>
      <c r="CE1073" s="21"/>
      <c r="CF1073" s="21"/>
      <c r="CG1073" s="21"/>
      <c r="CH1073" s="21"/>
      <c r="CI1073" s="21"/>
      <c r="CJ1073" s="21"/>
      <c r="CK1073" s="21"/>
      <c r="CL1073" s="21"/>
      <c r="CM1073" s="21"/>
      <c r="CN1073" s="21"/>
      <c r="CO1073" s="21"/>
      <c r="CP1073" s="21"/>
      <c r="CQ1073" s="21"/>
    </row>
    <row r="1074" spans="26:95">
      <c r="Z1074" s="21"/>
      <c r="AA1074" s="21"/>
      <c r="AB1074" s="21"/>
      <c r="AC1074" s="21"/>
      <c r="AD1074" s="21"/>
      <c r="AE1074" s="21"/>
      <c r="AF1074" s="21"/>
      <c r="AG1074" s="21"/>
      <c r="AH1074" s="21"/>
      <c r="AI1074" s="21"/>
      <c r="AJ1074" s="21"/>
      <c r="AK1074" s="21"/>
      <c r="AL1074" s="21"/>
      <c r="AM1074" s="21"/>
      <c r="AN1074" s="21"/>
      <c r="AO1074" s="21"/>
      <c r="AP1074" s="21"/>
      <c r="AQ1074" s="21"/>
      <c r="AR1074" s="21"/>
      <c r="AS1074" s="21"/>
      <c r="AT1074" s="21"/>
      <c r="AU1074" s="21"/>
      <c r="AV1074" s="21"/>
      <c r="AW1074" s="21"/>
      <c r="AX1074" s="21"/>
      <c r="AY1074" s="21"/>
      <c r="AZ1074" s="21"/>
      <c r="BA1074" s="21"/>
      <c r="BB1074" s="21"/>
      <c r="BC1074" s="21"/>
      <c r="BD1074" s="21"/>
      <c r="BE1074" s="21"/>
      <c r="BF1074" s="21"/>
      <c r="BG1074" s="21"/>
      <c r="BH1074" s="21"/>
      <c r="BI1074" s="21"/>
      <c r="BJ1074" s="21"/>
      <c r="BK1074" s="21"/>
      <c r="BL1074" s="21"/>
      <c r="BM1074" s="21"/>
      <c r="BN1074" s="21"/>
      <c r="BO1074" s="21"/>
      <c r="BP1074" s="21"/>
      <c r="BQ1074" s="21"/>
      <c r="BR1074" s="21"/>
      <c r="BS1074" s="21"/>
      <c r="BT1074" s="21"/>
      <c r="BU1074" s="21"/>
      <c r="BV1074" s="21"/>
      <c r="BW1074" s="21"/>
      <c r="BX1074" s="21"/>
      <c r="BY1074" s="21"/>
      <c r="BZ1074" s="21"/>
      <c r="CA1074" s="21"/>
      <c r="CB1074" s="21"/>
      <c r="CC1074" s="21"/>
      <c r="CD1074" s="21"/>
      <c r="CE1074" s="21"/>
      <c r="CF1074" s="21"/>
      <c r="CG1074" s="21"/>
      <c r="CH1074" s="21"/>
      <c r="CI1074" s="21"/>
      <c r="CJ1074" s="21"/>
      <c r="CK1074" s="21"/>
      <c r="CL1074" s="21"/>
      <c r="CM1074" s="21"/>
      <c r="CN1074" s="21"/>
      <c r="CO1074" s="21"/>
      <c r="CP1074" s="21"/>
      <c r="CQ1074" s="21"/>
    </row>
    <row r="1075" spans="26:95">
      <c r="Z1075" s="21"/>
      <c r="AA1075" s="21"/>
      <c r="AB1075" s="21"/>
      <c r="AC1075" s="21"/>
      <c r="AD1075" s="21"/>
      <c r="AE1075" s="21"/>
      <c r="AF1075" s="21"/>
      <c r="AG1075" s="21"/>
      <c r="AH1075" s="21"/>
      <c r="AI1075" s="21"/>
      <c r="AJ1075" s="21"/>
      <c r="AK1075" s="21"/>
      <c r="AL1075" s="21"/>
      <c r="AM1075" s="21"/>
      <c r="AN1075" s="21"/>
      <c r="AO1075" s="21"/>
      <c r="AP1075" s="21"/>
      <c r="AQ1075" s="21"/>
      <c r="AR1075" s="21"/>
      <c r="AS1075" s="21"/>
      <c r="AT1075" s="21"/>
      <c r="AU1075" s="21"/>
      <c r="AV1075" s="21"/>
      <c r="AW1075" s="21"/>
      <c r="AX1075" s="21"/>
      <c r="AY1075" s="21"/>
      <c r="AZ1075" s="21"/>
      <c r="BA1075" s="21"/>
      <c r="BB1075" s="21"/>
      <c r="BC1075" s="21"/>
      <c r="BD1075" s="21"/>
      <c r="BE1075" s="21"/>
      <c r="BF1075" s="21"/>
      <c r="BG1075" s="21"/>
      <c r="BH1075" s="21"/>
      <c r="BI1075" s="21"/>
      <c r="BJ1075" s="21"/>
      <c r="BK1075" s="21"/>
      <c r="BL1075" s="21"/>
      <c r="BM1075" s="21"/>
      <c r="BN1075" s="21"/>
      <c r="BO1075" s="21"/>
      <c r="BP1075" s="21"/>
      <c r="BQ1075" s="21"/>
      <c r="BR1075" s="21"/>
      <c r="BS1075" s="21"/>
      <c r="BT1075" s="21"/>
      <c r="BU1075" s="21"/>
      <c r="BV1075" s="21"/>
      <c r="BW1075" s="21"/>
      <c r="BX1075" s="21"/>
      <c r="BY1075" s="21"/>
      <c r="BZ1075" s="21"/>
      <c r="CA1075" s="21"/>
      <c r="CB1075" s="21"/>
      <c r="CC1075" s="21"/>
      <c r="CD1075" s="21"/>
      <c r="CE1075" s="21"/>
      <c r="CF1075" s="21"/>
      <c r="CG1075" s="21"/>
      <c r="CH1075" s="21"/>
      <c r="CI1075" s="21"/>
      <c r="CJ1075" s="21"/>
      <c r="CK1075" s="21"/>
      <c r="CL1075" s="21"/>
      <c r="CM1075" s="21"/>
      <c r="CN1075" s="21"/>
      <c r="CO1075" s="21"/>
      <c r="CP1075" s="21"/>
      <c r="CQ1075" s="21"/>
    </row>
    <row r="1076" spans="26:95">
      <c r="Z1076" s="21"/>
      <c r="AA1076" s="21"/>
      <c r="AB1076" s="21"/>
      <c r="AC1076" s="21"/>
      <c r="AD1076" s="21"/>
      <c r="AE1076" s="21"/>
      <c r="AF1076" s="21"/>
      <c r="AG1076" s="21"/>
      <c r="AH1076" s="21"/>
      <c r="AI1076" s="21"/>
      <c r="AJ1076" s="21"/>
      <c r="AK1076" s="21"/>
      <c r="AL1076" s="21"/>
      <c r="AM1076" s="21"/>
      <c r="AN1076" s="21"/>
      <c r="AO1076" s="21"/>
      <c r="AP1076" s="21"/>
      <c r="AQ1076" s="21"/>
      <c r="AR1076" s="21"/>
      <c r="AS1076" s="21"/>
      <c r="AT1076" s="21"/>
      <c r="AU1076" s="21"/>
      <c r="AV1076" s="21"/>
      <c r="AW1076" s="21"/>
      <c r="AX1076" s="21"/>
      <c r="AY1076" s="21"/>
      <c r="AZ1076" s="21"/>
      <c r="BA1076" s="21"/>
      <c r="BB1076" s="21"/>
      <c r="BC1076" s="21"/>
      <c r="BD1076" s="21"/>
      <c r="BE1076" s="21"/>
      <c r="BF1076" s="21"/>
      <c r="BG1076" s="21"/>
      <c r="BH1076" s="21"/>
      <c r="BI1076" s="21"/>
      <c r="BJ1076" s="21"/>
      <c r="BK1076" s="21"/>
      <c r="BL1076" s="21"/>
      <c r="BM1076" s="21"/>
      <c r="BN1076" s="21"/>
      <c r="BO1076" s="21"/>
      <c r="BP1076" s="21"/>
      <c r="BQ1076" s="21"/>
      <c r="BR1076" s="21"/>
      <c r="BS1076" s="21"/>
      <c r="BT1076" s="21"/>
      <c r="BU1076" s="21"/>
      <c r="BV1076" s="21"/>
      <c r="BW1076" s="21"/>
      <c r="BX1076" s="21"/>
      <c r="BY1076" s="21"/>
      <c r="BZ1076" s="21"/>
      <c r="CA1076" s="21"/>
      <c r="CB1076" s="21"/>
      <c r="CC1076" s="21"/>
      <c r="CD1076" s="21"/>
      <c r="CE1076" s="21"/>
      <c r="CF1076" s="21"/>
      <c r="CG1076" s="21"/>
      <c r="CH1076" s="21"/>
      <c r="CI1076" s="21"/>
      <c r="CJ1076" s="21"/>
      <c r="CK1076" s="21"/>
      <c r="CL1076" s="21"/>
      <c r="CM1076" s="21"/>
      <c r="CN1076" s="21"/>
      <c r="CO1076" s="21"/>
      <c r="CP1076" s="21"/>
      <c r="CQ1076" s="21"/>
    </row>
    <row r="1077" spans="26:95">
      <c r="Z1077" s="21"/>
      <c r="AA1077" s="21"/>
      <c r="AB1077" s="21"/>
      <c r="AC1077" s="21"/>
      <c r="AD1077" s="21"/>
      <c r="AE1077" s="21"/>
      <c r="AF1077" s="21"/>
      <c r="AG1077" s="21"/>
      <c r="AH1077" s="21"/>
      <c r="AI1077" s="21"/>
      <c r="AJ1077" s="21"/>
      <c r="AK1077" s="21"/>
      <c r="AL1077" s="21"/>
      <c r="AM1077" s="21"/>
      <c r="AN1077" s="21"/>
      <c r="AO1077" s="21"/>
      <c r="AP1077" s="21"/>
      <c r="AQ1077" s="21"/>
      <c r="AR1077" s="21"/>
      <c r="AS1077" s="21"/>
      <c r="AT1077" s="21"/>
      <c r="AU1077" s="21"/>
      <c r="AV1077" s="21"/>
      <c r="AW1077" s="21"/>
      <c r="AX1077" s="21"/>
      <c r="AY1077" s="21"/>
      <c r="AZ1077" s="21"/>
      <c r="BA1077" s="21"/>
      <c r="BB1077" s="21"/>
      <c r="BC1077" s="21"/>
      <c r="BD1077" s="21"/>
      <c r="BE1077" s="21"/>
      <c r="BF1077" s="21"/>
      <c r="BG1077" s="21"/>
      <c r="BH1077" s="21"/>
      <c r="BI1077" s="21"/>
      <c r="BJ1077" s="21"/>
      <c r="BK1077" s="21"/>
      <c r="BL1077" s="21"/>
      <c r="BM1077" s="21"/>
      <c r="BN1077" s="21"/>
      <c r="BO1077" s="21"/>
      <c r="BP1077" s="21"/>
      <c r="BQ1077" s="21"/>
      <c r="BR1077" s="21"/>
      <c r="BS1077" s="21"/>
      <c r="BT1077" s="21"/>
      <c r="BU1077" s="21"/>
      <c r="BV1077" s="21"/>
      <c r="BW1077" s="21"/>
      <c r="BX1077" s="21"/>
      <c r="BY1077" s="21"/>
      <c r="BZ1077" s="21"/>
      <c r="CA1077" s="21"/>
      <c r="CB1077" s="21"/>
      <c r="CC1077" s="21"/>
      <c r="CD1077" s="21"/>
      <c r="CE1077" s="21"/>
      <c r="CF1077" s="21"/>
      <c r="CG1077" s="21"/>
      <c r="CH1077" s="21"/>
      <c r="CI1077" s="21"/>
      <c r="CJ1077" s="21"/>
      <c r="CK1077" s="21"/>
      <c r="CL1077" s="21"/>
      <c r="CM1077" s="21"/>
      <c r="CN1077" s="21"/>
      <c r="CO1077" s="21"/>
      <c r="CP1077" s="21"/>
      <c r="CQ1077" s="21"/>
    </row>
    <row r="1078" spans="26:95">
      <c r="Z1078" s="21"/>
      <c r="AA1078" s="21"/>
      <c r="AB1078" s="21"/>
      <c r="AC1078" s="21"/>
      <c r="AD1078" s="21"/>
      <c r="AE1078" s="21"/>
      <c r="AF1078" s="21"/>
      <c r="AG1078" s="21"/>
      <c r="AH1078" s="21"/>
      <c r="AI1078" s="21"/>
      <c r="AJ1078" s="21"/>
      <c r="AK1078" s="21"/>
      <c r="AL1078" s="21"/>
      <c r="AM1078" s="21"/>
      <c r="AN1078" s="21"/>
      <c r="AO1078" s="21"/>
      <c r="AP1078" s="21"/>
      <c r="AQ1078" s="21"/>
      <c r="AR1078" s="21"/>
      <c r="AS1078" s="21"/>
      <c r="AT1078" s="21"/>
      <c r="AU1078" s="21"/>
      <c r="AV1078" s="21"/>
      <c r="AW1078" s="21"/>
      <c r="AX1078" s="21"/>
      <c r="AY1078" s="21"/>
      <c r="AZ1078" s="21"/>
      <c r="BA1078" s="21"/>
      <c r="BB1078" s="21"/>
      <c r="BC1078" s="21"/>
      <c r="BD1078" s="21"/>
      <c r="BE1078" s="21"/>
      <c r="BF1078" s="21"/>
      <c r="BG1078" s="21"/>
      <c r="BH1078" s="21"/>
      <c r="BI1078" s="21"/>
      <c r="BJ1078" s="21"/>
      <c r="BK1078" s="21"/>
      <c r="BL1078" s="21"/>
      <c r="BM1078" s="21"/>
      <c r="BN1078" s="21"/>
      <c r="BO1078" s="21"/>
      <c r="BP1078" s="21"/>
      <c r="BQ1078" s="21"/>
      <c r="BR1078" s="21"/>
      <c r="BS1078" s="21"/>
      <c r="BT1078" s="21"/>
      <c r="BU1078" s="21"/>
      <c r="BV1078" s="21"/>
      <c r="BW1078" s="21"/>
      <c r="BX1078" s="21"/>
      <c r="BY1078" s="21"/>
      <c r="BZ1078" s="21"/>
      <c r="CA1078" s="21"/>
      <c r="CB1078" s="21"/>
      <c r="CC1078" s="21"/>
      <c r="CD1078" s="21"/>
      <c r="CE1078" s="21"/>
      <c r="CF1078" s="21"/>
      <c r="CG1078" s="21"/>
      <c r="CH1078" s="21"/>
      <c r="CI1078" s="21"/>
      <c r="CJ1078" s="21"/>
      <c r="CK1078" s="21"/>
      <c r="CL1078" s="21"/>
      <c r="CM1078" s="21"/>
      <c r="CN1078" s="21"/>
      <c r="CO1078" s="21"/>
      <c r="CP1078" s="21"/>
      <c r="CQ1078" s="21"/>
    </row>
    <row r="1079" spans="26:95">
      <c r="Z1079" s="21"/>
      <c r="AA1079" s="21"/>
      <c r="AB1079" s="21"/>
      <c r="AC1079" s="21"/>
      <c r="AD1079" s="21"/>
      <c r="AE1079" s="21"/>
      <c r="AF1079" s="21"/>
      <c r="AG1079" s="21"/>
      <c r="AH1079" s="21"/>
      <c r="AI1079" s="21"/>
      <c r="AJ1079" s="21"/>
      <c r="AK1079" s="21"/>
      <c r="AL1079" s="21"/>
      <c r="AM1079" s="21"/>
      <c r="AN1079" s="21"/>
      <c r="AO1079" s="21"/>
      <c r="AP1079" s="21"/>
      <c r="AQ1079" s="21"/>
      <c r="AR1079" s="21"/>
      <c r="AS1079" s="21"/>
      <c r="AT1079" s="21"/>
      <c r="AU1079" s="21"/>
      <c r="AV1079" s="21"/>
      <c r="AW1079" s="21"/>
      <c r="AX1079" s="21"/>
      <c r="AY1079" s="21"/>
      <c r="AZ1079" s="21"/>
      <c r="BA1079" s="21"/>
      <c r="BB1079" s="21"/>
      <c r="BC1079" s="21"/>
      <c r="BD1079" s="21"/>
      <c r="BE1079" s="21"/>
      <c r="BF1079" s="21"/>
      <c r="BG1079" s="21"/>
      <c r="BH1079" s="21"/>
      <c r="BI1079" s="21"/>
      <c r="BJ1079" s="21"/>
      <c r="BK1079" s="21"/>
      <c r="BL1079" s="21"/>
      <c r="BM1079" s="21"/>
      <c r="BN1079" s="21"/>
      <c r="BO1079" s="21"/>
      <c r="BP1079" s="21"/>
      <c r="BQ1079" s="21"/>
      <c r="BR1079" s="21"/>
      <c r="BS1079" s="21"/>
      <c r="BT1079" s="21"/>
      <c r="BU1079" s="21"/>
      <c r="BV1079" s="21"/>
      <c r="BW1079" s="21"/>
      <c r="BX1079" s="21"/>
      <c r="BY1079" s="21"/>
      <c r="BZ1079" s="21"/>
      <c r="CA1079" s="21"/>
      <c r="CB1079" s="21"/>
      <c r="CC1079" s="21"/>
      <c r="CD1079" s="21"/>
      <c r="CE1079" s="21"/>
      <c r="CF1079" s="21"/>
      <c r="CG1079" s="21"/>
      <c r="CH1079" s="21"/>
      <c r="CI1079" s="21"/>
      <c r="CJ1079" s="21"/>
      <c r="CK1079" s="21"/>
      <c r="CL1079" s="21"/>
      <c r="CM1079" s="21"/>
      <c r="CN1079" s="21"/>
      <c r="CO1079" s="21"/>
      <c r="CP1079" s="21"/>
      <c r="CQ1079" s="21"/>
    </row>
    <row r="1080" spans="26:95">
      <c r="Z1080" s="21"/>
      <c r="AA1080" s="21"/>
      <c r="AB1080" s="21"/>
      <c r="AC1080" s="21"/>
      <c r="AD1080" s="21"/>
      <c r="AE1080" s="21"/>
      <c r="AF1080" s="21"/>
      <c r="AG1080" s="21"/>
      <c r="AH1080" s="21"/>
      <c r="AI1080" s="21"/>
      <c r="AJ1080" s="21"/>
      <c r="AK1080" s="21"/>
      <c r="AL1080" s="21"/>
      <c r="AM1080" s="21"/>
      <c r="AN1080" s="21"/>
      <c r="AO1080" s="21"/>
      <c r="AP1080" s="21"/>
      <c r="AQ1080" s="21"/>
      <c r="AR1080" s="21"/>
      <c r="AS1080" s="21"/>
      <c r="AT1080" s="21"/>
      <c r="AU1080" s="21"/>
      <c r="AV1080" s="21"/>
      <c r="AW1080" s="21"/>
      <c r="AX1080" s="21"/>
      <c r="AY1080" s="21"/>
      <c r="AZ1080" s="21"/>
      <c r="BA1080" s="21"/>
      <c r="BB1080" s="21"/>
      <c r="BC1080" s="21"/>
      <c r="BD1080" s="21"/>
      <c r="BE1080" s="21"/>
      <c r="BF1080" s="21"/>
      <c r="BG1080" s="21"/>
      <c r="BH1080" s="21"/>
      <c r="BI1080" s="21"/>
      <c r="BJ1080" s="21"/>
      <c r="BK1080" s="21"/>
      <c r="BL1080" s="21"/>
      <c r="BM1080" s="21"/>
      <c r="BN1080" s="21"/>
      <c r="BO1080" s="21"/>
      <c r="BP1080" s="21"/>
      <c r="BQ1080" s="21"/>
      <c r="BR1080" s="21"/>
      <c r="BS1080" s="21"/>
      <c r="BT1080" s="21"/>
      <c r="BU1080" s="21"/>
      <c r="BV1080" s="21"/>
      <c r="BW1080" s="21"/>
      <c r="BX1080" s="21"/>
      <c r="BY1080" s="21"/>
      <c r="BZ1080" s="21"/>
      <c r="CA1080" s="21"/>
      <c r="CB1080" s="21"/>
      <c r="CC1080" s="21"/>
      <c r="CD1080" s="21"/>
      <c r="CE1080" s="21"/>
      <c r="CF1080" s="21"/>
      <c r="CG1080" s="21"/>
      <c r="CH1080" s="21"/>
      <c r="CI1080" s="21"/>
      <c r="CJ1080" s="21"/>
      <c r="CK1080" s="21"/>
      <c r="CL1080" s="21"/>
      <c r="CM1080" s="21"/>
      <c r="CN1080" s="21"/>
      <c r="CO1080" s="21"/>
      <c r="CP1080" s="21"/>
      <c r="CQ1080" s="21"/>
    </row>
    <row r="1081" spans="26:95">
      <c r="Z1081" s="21"/>
      <c r="AA1081" s="21"/>
      <c r="AB1081" s="21"/>
      <c r="AC1081" s="21"/>
      <c r="AD1081" s="21"/>
      <c r="AE1081" s="21"/>
      <c r="AF1081" s="21"/>
      <c r="AG1081" s="21"/>
      <c r="AH1081" s="21"/>
      <c r="AI1081" s="21"/>
      <c r="AJ1081" s="21"/>
      <c r="AK1081" s="21"/>
      <c r="AL1081" s="21"/>
      <c r="AM1081" s="21"/>
      <c r="AN1081" s="21"/>
      <c r="AO1081" s="21"/>
      <c r="AP1081" s="21"/>
      <c r="AQ1081" s="21"/>
      <c r="AR1081" s="21"/>
      <c r="AS1081" s="21"/>
      <c r="AT1081" s="21"/>
      <c r="AU1081" s="21"/>
      <c r="AV1081" s="21"/>
      <c r="AW1081" s="21"/>
      <c r="AX1081" s="21"/>
      <c r="AY1081" s="21"/>
      <c r="AZ1081" s="21"/>
      <c r="BA1081" s="21"/>
      <c r="BB1081" s="21"/>
      <c r="BC1081" s="21"/>
      <c r="BD1081" s="21"/>
      <c r="BE1081" s="21"/>
      <c r="BF1081" s="21"/>
      <c r="BG1081" s="21"/>
      <c r="BH1081" s="21"/>
      <c r="BI1081" s="21"/>
      <c r="BJ1081" s="21"/>
      <c r="BK1081" s="21"/>
      <c r="BL1081" s="21"/>
      <c r="BM1081" s="21"/>
      <c r="BN1081" s="21"/>
      <c r="BO1081" s="21"/>
      <c r="BP1081" s="21"/>
      <c r="BQ1081" s="21"/>
      <c r="BR1081" s="21"/>
      <c r="BS1081" s="21"/>
      <c r="BT1081" s="21"/>
      <c r="BU1081" s="21"/>
      <c r="BV1081" s="21"/>
      <c r="BW1081" s="21"/>
      <c r="BX1081" s="21"/>
      <c r="BY1081" s="21"/>
      <c r="BZ1081" s="21"/>
      <c r="CA1081" s="21"/>
      <c r="CB1081" s="21"/>
      <c r="CC1081" s="21"/>
      <c r="CD1081" s="21"/>
      <c r="CE1081" s="21"/>
      <c r="CF1081" s="21"/>
      <c r="CG1081" s="21"/>
      <c r="CH1081" s="21"/>
      <c r="CI1081" s="21"/>
      <c r="CJ1081" s="21"/>
      <c r="CK1081" s="21"/>
      <c r="CL1081" s="21"/>
      <c r="CM1081" s="21"/>
      <c r="CN1081" s="21"/>
      <c r="CO1081" s="21"/>
      <c r="CP1081" s="21"/>
      <c r="CQ1081" s="21"/>
    </row>
    <row r="1082" spans="26:95">
      <c r="Z1082" s="21"/>
      <c r="AA1082" s="21"/>
      <c r="AB1082" s="21"/>
      <c r="AC1082" s="21"/>
      <c r="AD1082" s="21"/>
      <c r="AE1082" s="21"/>
      <c r="AF1082" s="21"/>
      <c r="AG1082" s="21"/>
      <c r="AH1082" s="21"/>
      <c r="AI1082" s="21"/>
      <c r="AJ1082" s="21"/>
      <c r="AK1082" s="21"/>
      <c r="AL1082" s="21"/>
      <c r="AM1082" s="21"/>
      <c r="AN1082" s="21"/>
      <c r="AO1082" s="21"/>
      <c r="AP1082" s="21"/>
      <c r="AQ1082" s="21"/>
      <c r="AR1082" s="21"/>
      <c r="AS1082" s="21"/>
      <c r="AT1082" s="21"/>
      <c r="AU1082" s="21"/>
      <c r="AV1082" s="21"/>
      <c r="AW1082" s="21"/>
      <c r="AX1082" s="21"/>
      <c r="AY1082" s="21"/>
      <c r="AZ1082" s="21"/>
      <c r="BA1082" s="21"/>
      <c r="BB1082" s="21"/>
      <c r="BC1082" s="21"/>
      <c r="BD1082" s="21"/>
      <c r="BE1082" s="21"/>
      <c r="BF1082" s="21"/>
      <c r="BG1082" s="21"/>
      <c r="BH1082" s="21"/>
      <c r="BI1082" s="21"/>
      <c r="BJ1082" s="21"/>
      <c r="BK1082" s="21"/>
      <c r="BL1082" s="21"/>
      <c r="BM1082" s="21"/>
      <c r="BN1082" s="21"/>
      <c r="BO1082" s="21"/>
      <c r="BP1082" s="21"/>
      <c r="BQ1082" s="21"/>
      <c r="BR1082" s="21"/>
      <c r="BS1082" s="21"/>
      <c r="BT1082" s="21"/>
      <c r="BU1082" s="21"/>
      <c r="BV1082" s="21"/>
      <c r="BW1082" s="21"/>
      <c r="BX1082" s="21"/>
      <c r="BY1082" s="21"/>
      <c r="BZ1082" s="21"/>
      <c r="CA1082" s="21"/>
      <c r="CB1082" s="21"/>
      <c r="CC1082" s="21"/>
      <c r="CD1082" s="21"/>
      <c r="CE1082" s="21"/>
      <c r="CF1082" s="21"/>
      <c r="CG1082" s="21"/>
      <c r="CH1082" s="21"/>
      <c r="CI1082" s="21"/>
      <c r="CJ1082" s="21"/>
      <c r="CK1082" s="21"/>
      <c r="CL1082" s="21"/>
      <c r="CM1082" s="21"/>
      <c r="CN1082" s="21"/>
      <c r="CO1082" s="21"/>
      <c r="CP1082" s="21"/>
      <c r="CQ1082" s="21"/>
    </row>
    <row r="1083" spans="26:95">
      <c r="Z1083" s="21"/>
      <c r="AA1083" s="21"/>
      <c r="AB1083" s="21"/>
      <c r="AC1083" s="21"/>
      <c r="AD1083" s="21"/>
      <c r="AE1083" s="21"/>
      <c r="AF1083" s="21"/>
      <c r="AG1083" s="21"/>
      <c r="AH1083" s="21"/>
      <c r="AI1083" s="21"/>
      <c r="AJ1083" s="21"/>
      <c r="AK1083" s="21"/>
      <c r="AL1083" s="21"/>
      <c r="AM1083" s="21"/>
      <c r="AN1083" s="21"/>
      <c r="AO1083" s="21"/>
      <c r="AP1083" s="21"/>
      <c r="AQ1083" s="21"/>
      <c r="AR1083" s="21"/>
      <c r="AS1083" s="21"/>
      <c r="AT1083" s="21"/>
      <c r="AU1083" s="21"/>
      <c r="AV1083" s="21"/>
      <c r="AW1083" s="21"/>
      <c r="AX1083" s="21"/>
      <c r="AY1083" s="21"/>
      <c r="AZ1083" s="21"/>
      <c r="BA1083" s="21"/>
      <c r="BB1083" s="21"/>
      <c r="BC1083" s="21"/>
      <c r="BD1083" s="21"/>
      <c r="BE1083" s="21"/>
      <c r="BF1083" s="21"/>
      <c r="BG1083" s="21"/>
      <c r="BH1083" s="21"/>
      <c r="BI1083" s="21"/>
      <c r="BJ1083" s="21"/>
      <c r="BK1083" s="21"/>
      <c r="BL1083" s="21"/>
      <c r="BM1083" s="21"/>
      <c r="BN1083" s="21"/>
      <c r="BO1083" s="21"/>
      <c r="BP1083" s="21"/>
      <c r="BQ1083" s="21"/>
      <c r="BR1083" s="21"/>
      <c r="BS1083" s="21"/>
      <c r="BT1083" s="21"/>
      <c r="BU1083" s="21"/>
      <c r="BV1083" s="21"/>
      <c r="BW1083" s="21"/>
      <c r="BX1083" s="21"/>
      <c r="BY1083" s="21"/>
      <c r="BZ1083" s="21"/>
      <c r="CA1083" s="21"/>
      <c r="CB1083" s="21"/>
      <c r="CC1083" s="21"/>
      <c r="CD1083" s="21"/>
      <c r="CE1083" s="21"/>
      <c r="CF1083" s="21"/>
      <c r="CG1083" s="21"/>
      <c r="CH1083" s="21"/>
      <c r="CI1083" s="21"/>
      <c r="CJ1083" s="21"/>
      <c r="CK1083" s="21"/>
      <c r="CL1083" s="21"/>
      <c r="CM1083" s="21"/>
      <c r="CN1083" s="21"/>
      <c r="CO1083" s="21"/>
      <c r="CP1083" s="21"/>
      <c r="CQ1083" s="21"/>
    </row>
    <row r="1084" spans="26:95">
      <c r="Z1084" s="21"/>
      <c r="AA1084" s="21"/>
      <c r="AB1084" s="21"/>
      <c r="AC1084" s="21"/>
      <c r="AD1084" s="21"/>
      <c r="AE1084" s="21"/>
      <c r="AF1084" s="21"/>
      <c r="AG1084" s="21"/>
      <c r="AH1084" s="21"/>
      <c r="AI1084" s="21"/>
      <c r="AJ1084" s="21"/>
      <c r="AK1084" s="21"/>
      <c r="AL1084" s="21"/>
      <c r="AM1084" s="21"/>
      <c r="AN1084" s="21"/>
      <c r="AO1084" s="21"/>
      <c r="AP1084" s="21"/>
      <c r="AQ1084" s="21"/>
      <c r="AR1084" s="21"/>
      <c r="AS1084" s="21"/>
      <c r="AT1084" s="21"/>
      <c r="AU1084" s="21"/>
      <c r="AV1084" s="21"/>
      <c r="AW1084" s="21"/>
      <c r="AX1084" s="21"/>
      <c r="AY1084" s="21"/>
      <c r="AZ1084" s="21"/>
      <c r="BA1084" s="21"/>
      <c r="BB1084" s="21"/>
      <c r="BC1084" s="21"/>
      <c r="BD1084" s="21"/>
      <c r="BE1084" s="21"/>
      <c r="BF1084" s="21"/>
      <c r="BG1084" s="21"/>
      <c r="BH1084" s="21"/>
      <c r="BI1084" s="21"/>
      <c r="BJ1084" s="21"/>
      <c r="BK1084" s="21"/>
      <c r="BL1084" s="21"/>
      <c r="BM1084" s="21"/>
      <c r="BN1084" s="21"/>
      <c r="BO1084" s="21"/>
      <c r="BP1084" s="21"/>
      <c r="BQ1084" s="21"/>
      <c r="BR1084" s="21"/>
      <c r="BS1084" s="21"/>
      <c r="BT1084" s="21"/>
      <c r="BU1084" s="21"/>
      <c r="BV1084" s="21"/>
      <c r="BW1084" s="21"/>
      <c r="BX1084" s="21"/>
      <c r="BY1084" s="21"/>
      <c r="BZ1084" s="21"/>
      <c r="CA1084" s="21"/>
      <c r="CB1084" s="21"/>
      <c r="CC1084" s="21"/>
      <c r="CD1084" s="21"/>
      <c r="CE1084" s="21"/>
      <c r="CF1084" s="21"/>
      <c r="CG1084" s="21"/>
      <c r="CH1084" s="21"/>
      <c r="CI1084" s="21"/>
      <c r="CJ1084" s="21"/>
      <c r="CK1084" s="21"/>
      <c r="CL1084" s="21"/>
      <c r="CM1084" s="21"/>
      <c r="CN1084" s="21"/>
      <c r="CO1084" s="21"/>
      <c r="CP1084" s="21"/>
      <c r="CQ1084" s="21"/>
    </row>
    <row r="1085" spans="26:95">
      <c r="Z1085" s="21"/>
      <c r="AA1085" s="21"/>
      <c r="AB1085" s="21"/>
      <c r="AC1085" s="21"/>
      <c r="AD1085" s="21"/>
      <c r="AE1085" s="21"/>
      <c r="AF1085" s="21"/>
      <c r="AG1085" s="21"/>
      <c r="AH1085" s="21"/>
      <c r="AI1085" s="21"/>
      <c r="AJ1085" s="21"/>
      <c r="AK1085" s="21"/>
      <c r="AL1085" s="21"/>
      <c r="AM1085" s="21"/>
      <c r="AN1085" s="21"/>
      <c r="AO1085" s="21"/>
      <c r="AP1085" s="21"/>
      <c r="AQ1085" s="21"/>
      <c r="AR1085" s="21"/>
      <c r="AS1085" s="21"/>
      <c r="AT1085" s="21"/>
      <c r="AU1085" s="21"/>
      <c r="AV1085" s="21"/>
      <c r="AW1085" s="21"/>
      <c r="AX1085" s="21"/>
      <c r="AY1085" s="21"/>
      <c r="AZ1085" s="21"/>
      <c r="BA1085" s="21"/>
      <c r="BB1085" s="21"/>
      <c r="BC1085" s="21"/>
      <c r="BD1085" s="21"/>
      <c r="BE1085" s="21"/>
      <c r="BF1085" s="21"/>
      <c r="BG1085" s="21"/>
      <c r="BH1085" s="21"/>
      <c r="BI1085" s="21"/>
      <c r="BJ1085" s="21"/>
      <c r="BK1085" s="21"/>
      <c r="BL1085" s="21"/>
      <c r="BM1085" s="21"/>
      <c r="BN1085" s="21"/>
      <c r="BO1085" s="21"/>
      <c r="BP1085" s="21"/>
      <c r="BQ1085" s="21"/>
      <c r="BR1085" s="21"/>
      <c r="BS1085" s="21"/>
      <c r="BT1085" s="21"/>
      <c r="BU1085" s="21"/>
      <c r="BV1085" s="21"/>
      <c r="BW1085" s="21"/>
      <c r="BX1085" s="21"/>
      <c r="BY1085" s="21"/>
      <c r="BZ1085" s="21"/>
      <c r="CA1085" s="21"/>
      <c r="CB1085" s="21"/>
      <c r="CC1085" s="21"/>
      <c r="CD1085" s="21"/>
      <c r="CE1085" s="21"/>
      <c r="CF1085" s="21"/>
      <c r="CG1085" s="21"/>
      <c r="CH1085" s="21"/>
      <c r="CI1085" s="21"/>
      <c r="CJ1085" s="21"/>
      <c r="CK1085" s="21"/>
      <c r="CL1085" s="21"/>
      <c r="CM1085" s="21"/>
      <c r="CN1085" s="21"/>
      <c r="CO1085" s="21"/>
      <c r="CP1085" s="21"/>
      <c r="CQ1085" s="21"/>
    </row>
    <row r="1086" spans="26:95">
      <c r="Z1086" s="21"/>
      <c r="AA1086" s="21"/>
      <c r="AB1086" s="21"/>
      <c r="AC1086" s="21"/>
      <c r="AD1086" s="21"/>
      <c r="AE1086" s="21"/>
      <c r="AF1086" s="21"/>
      <c r="AG1086" s="21"/>
      <c r="AH1086" s="21"/>
      <c r="AI1086" s="21"/>
      <c r="AJ1086" s="21"/>
      <c r="AK1086" s="21"/>
      <c r="AL1086" s="21"/>
      <c r="AM1086" s="21"/>
      <c r="AN1086" s="21"/>
      <c r="AO1086" s="21"/>
      <c r="AP1086" s="21"/>
      <c r="AQ1086" s="21"/>
      <c r="AR1086" s="21"/>
      <c r="AS1086" s="21"/>
      <c r="AT1086" s="21"/>
      <c r="AU1086" s="21"/>
      <c r="AV1086" s="21"/>
      <c r="AW1086" s="21"/>
      <c r="AX1086" s="21"/>
      <c r="AY1086" s="21"/>
      <c r="AZ1086" s="21"/>
      <c r="BA1086" s="21"/>
      <c r="BB1086" s="21"/>
      <c r="BC1086" s="21"/>
      <c r="BD1086" s="21"/>
      <c r="BE1086" s="21"/>
      <c r="BF1086" s="21"/>
      <c r="BG1086" s="21"/>
      <c r="BH1086" s="21"/>
      <c r="BI1086" s="21"/>
      <c r="BJ1086" s="21"/>
      <c r="BK1086" s="21"/>
      <c r="BL1086" s="21"/>
      <c r="BM1086" s="21"/>
      <c r="BN1086" s="21"/>
      <c r="BO1086" s="21"/>
      <c r="BP1086" s="21"/>
      <c r="BQ1086" s="21"/>
      <c r="BR1086" s="21"/>
      <c r="BS1086" s="21"/>
      <c r="BT1086" s="21"/>
      <c r="BU1086" s="21"/>
      <c r="BV1086" s="21"/>
      <c r="BW1086" s="21"/>
      <c r="BX1086" s="21"/>
      <c r="BY1086" s="21"/>
      <c r="BZ1086" s="21"/>
      <c r="CA1086" s="21"/>
      <c r="CB1086" s="21"/>
      <c r="CC1086" s="21"/>
      <c r="CD1086" s="21"/>
      <c r="CE1086" s="21"/>
      <c r="CF1086" s="21"/>
      <c r="CG1086" s="21"/>
      <c r="CH1086" s="21"/>
      <c r="CI1086" s="21"/>
      <c r="CJ1086" s="21"/>
      <c r="CK1086" s="21"/>
      <c r="CL1086" s="21"/>
      <c r="CM1086" s="21"/>
      <c r="CN1086" s="21"/>
      <c r="CO1086" s="21"/>
      <c r="CP1086" s="21"/>
      <c r="CQ1086" s="21"/>
    </row>
    <row r="1087" spans="26:95">
      <c r="Z1087" s="21"/>
      <c r="AA1087" s="21"/>
      <c r="AB1087" s="21"/>
      <c r="AC1087" s="21"/>
      <c r="AD1087" s="21"/>
      <c r="AE1087" s="21"/>
      <c r="AF1087" s="21"/>
      <c r="AG1087" s="21"/>
      <c r="AH1087" s="21"/>
      <c r="AI1087" s="21"/>
      <c r="AJ1087" s="21"/>
      <c r="AK1087" s="21"/>
      <c r="AL1087" s="21"/>
      <c r="AM1087" s="21"/>
      <c r="AN1087" s="21"/>
      <c r="AO1087" s="21"/>
      <c r="AP1087" s="21"/>
      <c r="AQ1087" s="21"/>
      <c r="AR1087" s="21"/>
      <c r="AS1087" s="21"/>
      <c r="AT1087" s="21"/>
      <c r="AU1087" s="21"/>
      <c r="AV1087" s="21"/>
      <c r="AW1087" s="21"/>
      <c r="AX1087" s="21"/>
      <c r="AY1087" s="21"/>
      <c r="AZ1087" s="21"/>
      <c r="BA1087" s="21"/>
      <c r="BB1087" s="21"/>
      <c r="BC1087" s="21"/>
      <c r="BD1087" s="21"/>
      <c r="BE1087" s="21"/>
      <c r="BF1087" s="21"/>
      <c r="BG1087" s="21"/>
      <c r="BH1087" s="21"/>
      <c r="BI1087" s="21"/>
      <c r="BJ1087" s="21"/>
      <c r="BK1087" s="21"/>
      <c r="BL1087" s="21"/>
      <c r="BM1087" s="21"/>
      <c r="BN1087" s="21"/>
      <c r="BO1087" s="21"/>
      <c r="BP1087" s="21"/>
      <c r="BQ1087" s="21"/>
      <c r="BR1087" s="21"/>
      <c r="BS1087" s="21"/>
      <c r="BT1087" s="21"/>
      <c r="BU1087" s="21"/>
      <c r="BV1087" s="21"/>
      <c r="BW1087" s="21"/>
      <c r="BX1087" s="21"/>
      <c r="BY1087" s="21"/>
      <c r="BZ1087" s="21"/>
      <c r="CA1087" s="21"/>
      <c r="CB1087" s="21"/>
      <c r="CC1087" s="21"/>
      <c r="CD1087" s="21"/>
      <c r="CE1087" s="21"/>
      <c r="CF1087" s="21"/>
      <c r="CG1087" s="21"/>
      <c r="CH1087" s="21"/>
      <c r="CI1087" s="21"/>
      <c r="CJ1087" s="21"/>
      <c r="CK1087" s="21"/>
      <c r="CL1087" s="21"/>
      <c r="CM1087" s="21"/>
      <c r="CN1087" s="21"/>
      <c r="CO1087" s="21"/>
      <c r="CP1087" s="21"/>
      <c r="CQ1087" s="21"/>
    </row>
    <row r="1088" spans="26:95">
      <c r="Z1088" s="21"/>
      <c r="AA1088" s="21"/>
      <c r="AB1088" s="21"/>
      <c r="AC1088" s="21"/>
      <c r="AD1088" s="21"/>
      <c r="AE1088" s="21"/>
      <c r="AF1088" s="21"/>
      <c r="AG1088" s="21"/>
      <c r="AH1088" s="21"/>
      <c r="AI1088" s="21"/>
      <c r="AJ1088" s="21"/>
      <c r="AK1088" s="21"/>
      <c r="AL1088" s="21"/>
      <c r="AM1088" s="21"/>
      <c r="AN1088" s="21"/>
      <c r="AO1088" s="21"/>
      <c r="AP1088" s="21"/>
      <c r="AQ1088" s="21"/>
      <c r="AR1088" s="21"/>
      <c r="AS1088" s="21"/>
      <c r="AT1088" s="21"/>
      <c r="AU1088" s="21"/>
      <c r="AV1088" s="21"/>
      <c r="AW1088" s="21"/>
      <c r="AX1088" s="21"/>
      <c r="AY1088" s="21"/>
      <c r="AZ1088" s="21"/>
      <c r="BA1088" s="21"/>
      <c r="BB1088" s="21"/>
      <c r="BC1088" s="21"/>
      <c r="BD1088" s="21"/>
      <c r="BE1088" s="21"/>
      <c r="BF1088" s="21"/>
      <c r="BG1088" s="21"/>
      <c r="BH1088" s="21"/>
      <c r="BI1088" s="21"/>
      <c r="BJ1088" s="21"/>
      <c r="BK1088" s="21"/>
      <c r="BL1088" s="21"/>
      <c r="BM1088" s="21"/>
      <c r="BN1088" s="21"/>
      <c r="BO1088" s="21"/>
      <c r="BP1088" s="21"/>
      <c r="BQ1088" s="21"/>
      <c r="BR1088" s="21"/>
      <c r="BS1088" s="21"/>
      <c r="BT1088" s="21"/>
      <c r="BU1088" s="21"/>
      <c r="BV1088" s="21"/>
      <c r="BW1088" s="21"/>
      <c r="BX1088" s="21"/>
      <c r="BY1088" s="21"/>
      <c r="BZ1088" s="21"/>
      <c r="CA1088" s="21"/>
      <c r="CB1088" s="21"/>
      <c r="CC1088" s="21"/>
      <c r="CD1088" s="21"/>
      <c r="CE1088" s="21"/>
      <c r="CF1088" s="21"/>
      <c r="CG1088" s="21"/>
      <c r="CH1088" s="21"/>
      <c r="CI1088" s="21"/>
      <c r="CJ1088" s="21"/>
      <c r="CK1088" s="21"/>
      <c r="CL1088" s="21"/>
      <c r="CM1088" s="21"/>
      <c r="CN1088" s="21"/>
      <c r="CO1088" s="21"/>
      <c r="CP1088" s="21"/>
      <c r="CQ1088" s="21"/>
    </row>
    <row r="1089" spans="26:95">
      <c r="Z1089" s="21"/>
      <c r="AA1089" s="21"/>
      <c r="AB1089" s="21"/>
      <c r="AC1089" s="21"/>
      <c r="AD1089" s="21"/>
      <c r="AE1089" s="21"/>
      <c r="AF1089" s="21"/>
      <c r="AG1089" s="21"/>
      <c r="AH1089" s="21"/>
      <c r="AI1089" s="21"/>
      <c r="AJ1089" s="21"/>
      <c r="AK1089" s="21"/>
      <c r="AL1089" s="21"/>
      <c r="AM1089" s="21"/>
      <c r="AN1089" s="21"/>
      <c r="AO1089" s="21"/>
      <c r="AP1089" s="21"/>
      <c r="AQ1089" s="21"/>
      <c r="AR1089" s="21"/>
      <c r="AS1089" s="21"/>
      <c r="AT1089" s="21"/>
      <c r="AU1089" s="21"/>
      <c r="AV1089" s="21"/>
      <c r="AW1089" s="21"/>
      <c r="AX1089" s="21"/>
      <c r="AY1089" s="21"/>
      <c r="AZ1089" s="21"/>
      <c r="BA1089" s="21"/>
      <c r="BB1089" s="21"/>
      <c r="BC1089" s="21"/>
      <c r="BD1089" s="21"/>
      <c r="BE1089" s="21"/>
      <c r="BF1089" s="21"/>
      <c r="BG1089" s="21"/>
      <c r="BH1089" s="21"/>
      <c r="BI1089" s="21"/>
      <c r="BJ1089" s="21"/>
      <c r="BK1089" s="21"/>
      <c r="BL1089" s="21"/>
      <c r="BM1089" s="21"/>
      <c r="BN1089" s="21"/>
      <c r="BO1089" s="21"/>
      <c r="BP1089" s="21"/>
      <c r="BQ1089" s="21"/>
      <c r="BR1089" s="21"/>
      <c r="BS1089" s="21"/>
      <c r="BT1089" s="21"/>
      <c r="BU1089" s="21"/>
      <c r="BV1089" s="21"/>
      <c r="BW1089" s="21"/>
      <c r="BX1089" s="21"/>
      <c r="BY1089" s="21"/>
      <c r="BZ1089" s="21"/>
      <c r="CA1089" s="21"/>
      <c r="CB1089" s="21"/>
      <c r="CC1089" s="21"/>
      <c r="CD1089" s="21"/>
      <c r="CE1089" s="21"/>
      <c r="CF1089" s="21"/>
      <c r="CG1089" s="21"/>
      <c r="CH1089" s="21"/>
      <c r="CI1089" s="21"/>
      <c r="CJ1089" s="21"/>
      <c r="CK1089" s="21"/>
      <c r="CL1089" s="21"/>
      <c r="CM1089" s="21"/>
      <c r="CN1089" s="21"/>
      <c r="CO1089" s="21"/>
      <c r="CP1089" s="21"/>
      <c r="CQ1089" s="21"/>
    </row>
    <row r="1090" spans="26:95">
      <c r="Z1090" s="21"/>
      <c r="AA1090" s="21"/>
      <c r="AB1090" s="21"/>
      <c r="AC1090" s="21"/>
      <c r="AD1090" s="21"/>
      <c r="AE1090" s="21"/>
      <c r="AF1090" s="21"/>
      <c r="AG1090" s="21"/>
      <c r="AH1090" s="21"/>
      <c r="AI1090" s="21"/>
      <c r="AJ1090" s="21"/>
      <c r="AK1090" s="21"/>
      <c r="AL1090" s="21"/>
      <c r="AM1090" s="21"/>
      <c r="AN1090" s="21"/>
      <c r="AO1090" s="21"/>
      <c r="AP1090" s="21"/>
      <c r="AQ1090" s="21"/>
      <c r="AR1090" s="21"/>
      <c r="AS1090" s="21"/>
      <c r="AT1090" s="21"/>
      <c r="AU1090" s="21"/>
      <c r="AV1090" s="21"/>
      <c r="AW1090" s="21"/>
      <c r="AX1090" s="21"/>
      <c r="AY1090" s="21"/>
      <c r="AZ1090" s="21"/>
      <c r="BA1090" s="21"/>
      <c r="BB1090" s="21"/>
      <c r="BC1090" s="21"/>
      <c r="BD1090" s="21"/>
      <c r="BE1090" s="21"/>
      <c r="BF1090" s="21"/>
      <c r="BG1090" s="21"/>
      <c r="BH1090" s="21"/>
      <c r="BI1090" s="21"/>
      <c r="BJ1090" s="21"/>
      <c r="BK1090" s="21"/>
      <c r="BL1090" s="21"/>
      <c r="BM1090" s="21"/>
      <c r="BN1090" s="21"/>
      <c r="BO1090" s="21"/>
      <c r="BP1090" s="21"/>
      <c r="BQ1090" s="21"/>
      <c r="BR1090" s="21"/>
      <c r="BS1090" s="21"/>
      <c r="BT1090" s="21"/>
      <c r="BU1090" s="21"/>
      <c r="BV1090" s="21"/>
      <c r="BW1090" s="21"/>
      <c r="BX1090" s="21"/>
      <c r="BY1090" s="21"/>
      <c r="BZ1090" s="21"/>
      <c r="CA1090" s="21"/>
      <c r="CB1090" s="21"/>
      <c r="CC1090" s="21"/>
      <c r="CD1090" s="21"/>
      <c r="CE1090" s="21"/>
      <c r="CF1090" s="21"/>
      <c r="CG1090" s="21"/>
      <c r="CH1090" s="21"/>
      <c r="CI1090" s="21"/>
      <c r="CJ1090" s="21"/>
      <c r="CK1090" s="21"/>
      <c r="CL1090" s="21"/>
      <c r="CM1090" s="21"/>
      <c r="CN1090" s="21"/>
      <c r="CO1090" s="21"/>
      <c r="CP1090" s="21"/>
      <c r="CQ1090" s="21"/>
    </row>
    <row r="1091" spans="26:95">
      <c r="Z1091" s="21"/>
      <c r="AA1091" s="21"/>
      <c r="AB1091" s="21"/>
      <c r="AC1091" s="21"/>
      <c r="AD1091" s="21"/>
      <c r="AE1091" s="21"/>
      <c r="AF1091" s="21"/>
      <c r="AG1091" s="21"/>
      <c r="AH1091" s="21"/>
      <c r="AI1091" s="21"/>
      <c r="AJ1091" s="21"/>
      <c r="AK1091" s="21"/>
      <c r="AL1091" s="21"/>
      <c r="AM1091" s="21"/>
      <c r="AN1091" s="21"/>
      <c r="AO1091" s="21"/>
      <c r="AP1091" s="21"/>
      <c r="AQ1091" s="21"/>
      <c r="AR1091" s="21"/>
      <c r="AS1091" s="21"/>
      <c r="AT1091" s="21"/>
      <c r="AU1091" s="21"/>
      <c r="AV1091" s="21"/>
      <c r="AW1091" s="21"/>
      <c r="AX1091" s="21"/>
      <c r="AY1091" s="21"/>
      <c r="AZ1091" s="21"/>
      <c r="BA1091" s="21"/>
      <c r="BB1091" s="21"/>
      <c r="BC1091" s="21"/>
      <c r="BD1091" s="21"/>
      <c r="BE1091" s="21"/>
      <c r="BF1091" s="21"/>
      <c r="BG1091" s="21"/>
      <c r="BH1091" s="21"/>
      <c r="BI1091" s="21"/>
      <c r="BJ1091" s="21"/>
      <c r="BK1091" s="21"/>
      <c r="BL1091" s="21"/>
      <c r="BM1091" s="21"/>
      <c r="BN1091" s="21"/>
      <c r="BO1091" s="21"/>
      <c r="BP1091" s="21"/>
      <c r="BQ1091" s="21"/>
      <c r="BR1091" s="21"/>
      <c r="BS1091" s="21"/>
      <c r="BT1091" s="21"/>
      <c r="BU1091" s="21"/>
      <c r="BV1091" s="21"/>
      <c r="BW1091" s="21"/>
      <c r="BX1091" s="21"/>
      <c r="BY1091" s="21"/>
      <c r="BZ1091" s="21"/>
      <c r="CA1091" s="21"/>
      <c r="CB1091" s="21"/>
      <c r="CC1091" s="21"/>
      <c r="CD1091" s="21"/>
      <c r="CE1091" s="21"/>
      <c r="CF1091" s="21"/>
      <c r="CG1091" s="21"/>
      <c r="CH1091" s="21"/>
      <c r="CI1091" s="21"/>
      <c r="CJ1091" s="21"/>
      <c r="CK1091" s="21"/>
      <c r="CL1091" s="21"/>
      <c r="CM1091" s="21"/>
      <c r="CN1091" s="21"/>
      <c r="CO1091" s="21"/>
      <c r="CP1091" s="21"/>
      <c r="CQ1091" s="21"/>
    </row>
    <row r="1092" spans="26:95">
      <c r="Z1092" s="21"/>
      <c r="AA1092" s="21"/>
      <c r="AB1092" s="21"/>
      <c r="AC1092" s="21"/>
      <c r="AD1092" s="21"/>
      <c r="AE1092" s="21"/>
      <c r="AF1092" s="21"/>
      <c r="AG1092" s="21"/>
      <c r="AH1092" s="21"/>
      <c r="AI1092" s="21"/>
      <c r="AJ1092" s="21"/>
      <c r="AK1092" s="21"/>
      <c r="AL1092" s="21"/>
      <c r="AM1092" s="21"/>
      <c r="AN1092" s="21"/>
      <c r="AO1092" s="21"/>
      <c r="AP1092" s="21"/>
      <c r="AQ1092" s="21"/>
      <c r="AR1092" s="21"/>
      <c r="AS1092" s="21"/>
      <c r="AT1092" s="21"/>
      <c r="AU1092" s="21"/>
      <c r="AV1092" s="21"/>
      <c r="AW1092" s="21"/>
      <c r="AX1092" s="21"/>
      <c r="AY1092" s="21"/>
      <c r="AZ1092" s="21"/>
      <c r="BA1092" s="21"/>
      <c r="BB1092" s="21"/>
      <c r="BC1092" s="21"/>
      <c r="BD1092" s="21"/>
      <c r="BE1092" s="21"/>
      <c r="BF1092" s="21"/>
      <c r="BG1092" s="21"/>
      <c r="BH1092" s="21"/>
      <c r="BI1092" s="21"/>
      <c r="BJ1092" s="21"/>
      <c r="BK1092" s="21"/>
      <c r="BL1092" s="21"/>
      <c r="BM1092" s="21"/>
      <c r="BN1092" s="21"/>
      <c r="BO1092" s="21"/>
      <c r="BP1092" s="21"/>
      <c r="BQ1092" s="21"/>
      <c r="BR1092" s="21"/>
      <c r="BS1092" s="21"/>
      <c r="BT1092" s="21"/>
      <c r="BU1092" s="21"/>
      <c r="BV1092" s="21"/>
      <c r="BW1092" s="21"/>
      <c r="BX1092" s="21"/>
      <c r="BY1092" s="21"/>
      <c r="BZ1092" s="21"/>
      <c r="CA1092" s="21"/>
      <c r="CB1092" s="21"/>
      <c r="CC1092" s="21"/>
      <c r="CD1092" s="21"/>
      <c r="CE1092" s="21"/>
      <c r="CF1092" s="21"/>
      <c r="CG1092" s="21"/>
      <c r="CH1092" s="21"/>
      <c r="CI1092" s="21"/>
      <c r="CJ1092" s="21"/>
      <c r="CK1092" s="21"/>
      <c r="CL1092" s="21"/>
      <c r="CM1092" s="21"/>
      <c r="CN1092" s="21"/>
      <c r="CO1092" s="21"/>
      <c r="CP1092" s="21"/>
      <c r="CQ1092" s="21"/>
    </row>
    <row r="1093" spans="26:95">
      <c r="Z1093" s="21"/>
      <c r="AA1093" s="21"/>
      <c r="AB1093" s="21"/>
      <c r="AC1093" s="21"/>
      <c r="AD1093" s="21"/>
      <c r="AE1093" s="21"/>
      <c r="AF1093" s="21"/>
      <c r="AG1093" s="21"/>
      <c r="AH1093" s="21"/>
      <c r="AI1093" s="21"/>
      <c r="AJ1093" s="21"/>
      <c r="AK1093" s="21"/>
      <c r="AL1093" s="21"/>
      <c r="AM1093" s="21"/>
      <c r="AN1093" s="21"/>
      <c r="AO1093" s="21"/>
      <c r="AP1093" s="21"/>
      <c r="AQ1093" s="21"/>
      <c r="AR1093" s="21"/>
      <c r="AS1093" s="21"/>
      <c r="AT1093" s="21"/>
      <c r="AU1093" s="21"/>
      <c r="AV1093" s="21"/>
      <c r="AW1093" s="21"/>
      <c r="AX1093" s="21"/>
      <c r="AY1093" s="21"/>
      <c r="AZ1093" s="21"/>
      <c r="BA1093" s="21"/>
      <c r="BB1093" s="21"/>
      <c r="BC1093" s="21"/>
      <c r="BD1093" s="21"/>
      <c r="BE1093" s="21"/>
      <c r="BF1093" s="21"/>
      <c r="BG1093" s="21"/>
      <c r="BH1093" s="21"/>
      <c r="BI1093" s="21"/>
      <c r="BJ1093" s="21"/>
      <c r="BK1093" s="21"/>
      <c r="BL1093" s="21"/>
      <c r="BM1093" s="21"/>
      <c r="BN1093" s="21"/>
      <c r="BO1093" s="21"/>
      <c r="BP1093" s="21"/>
      <c r="BQ1093" s="21"/>
      <c r="BR1093" s="21"/>
      <c r="BS1093" s="21"/>
      <c r="BT1093" s="21"/>
      <c r="BU1093" s="21"/>
      <c r="BV1093" s="21"/>
      <c r="BW1093" s="21"/>
      <c r="BX1093" s="21"/>
      <c r="BY1093" s="21"/>
      <c r="BZ1093" s="21"/>
      <c r="CA1093" s="21"/>
      <c r="CB1093" s="21"/>
      <c r="CC1093" s="21"/>
      <c r="CD1093" s="21"/>
      <c r="CE1093" s="21"/>
      <c r="CF1093" s="21"/>
      <c r="CG1093" s="21"/>
      <c r="CH1093" s="21"/>
      <c r="CI1093" s="21"/>
      <c r="CJ1093" s="21"/>
      <c r="CK1093" s="21"/>
      <c r="CL1093" s="21"/>
      <c r="CM1093" s="21"/>
      <c r="CN1093" s="21"/>
      <c r="CO1093" s="21"/>
      <c r="CP1093" s="21"/>
      <c r="CQ1093" s="21"/>
    </row>
    <row r="1094" spans="26:95">
      <c r="Z1094" s="21"/>
      <c r="AA1094" s="21"/>
      <c r="AB1094" s="21"/>
      <c r="AC1094" s="21"/>
      <c r="AD1094" s="21"/>
      <c r="AE1094" s="21"/>
      <c r="AF1094" s="21"/>
      <c r="AG1094" s="21"/>
      <c r="AH1094" s="21"/>
      <c r="AI1094" s="21"/>
      <c r="AJ1094" s="21"/>
      <c r="AK1094" s="21"/>
      <c r="AL1094" s="21"/>
      <c r="AM1094" s="21"/>
      <c r="AN1094" s="21"/>
      <c r="AO1094" s="21"/>
      <c r="AP1094" s="21"/>
      <c r="AQ1094" s="21"/>
      <c r="AR1094" s="21"/>
      <c r="AS1094" s="21"/>
      <c r="AT1094" s="21"/>
      <c r="AU1094" s="21"/>
      <c r="AV1094" s="21"/>
      <c r="AW1094" s="21"/>
      <c r="AX1094" s="21"/>
      <c r="AY1094" s="21"/>
      <c r="AZ1094" s="21"/>
      <c r="BA1094" s="21"/>
      <c r="BB1094" s="21"/>
      <c r="BC1094" s="21"/>
      <c r="BD1094" s="21"/>
      <c r="BE1094" s="21"/>
      <c r="BF1094" s="21"/>
      <c r="BG1094" s="21"/>
      <c r="BH1094" s="21"/>
      <c r="BI1094" s="21"/>
      <c r="BJ1094" s="21"/>
      <c r="BK1094" s="21"/>
      <c r="BL1094" s="21"/>
      <c r="BM1094" s="21"/>
      <c r="BN1094" s="21"/>
      <c r="BO1094" s="21"/>
      <c r="BP1094" s="21"/>
      <c r="BQ1094" s="21"/>
      <c r="BR1094" s="21"/>
      <c r="BS1094" s="21"/>
      <c r="BT1094" s="21"/>
      <c r="BU1094" s="21"/>
      <c r="BV1094" s="21"/>
      <c r="BW1094" s="21"/>
      <c r="BX1094" s="21"/>
      <c r="BY1094" s="21"/>
      <c r="BZ1094" s="21"/>
      <c r="CA1094" s="21"/>
      <c r="CB1094" s="21"/>
      <c r="CC1094" s="21"/>
      <c r="CD1094" s="21"/>
      <c r="CE1094" s="21"/>
      <c r="CF1094" s="21"/>
      <c r="CG1094" s="21"/>
      <c r="CH1094" s="21"/>
      <c r="CI1094" s="21"/>
      <c r="CJ1094" s="21"/>
      <c r="CK1094" s="21"/>
      <c r="CL1094" s="21"/>
      <c r="CM1094" s="21"/>
      <c r="CN1094" s="21"/>
      <c r="CO1094" s="21"/>
      <c r="CP1094" s="21"/>
      <c r="CQ1094" s="21"/>
    </row>
    <row r="1095" spans="26:95">
      <c r="Z1095" s="21"/>
      <c r="AA1095" s="21"/>
      <c r="AB1095" s="21"/>
      <c r="AC1095" s="21"/>
      <c r="AD1095" s="21"/>
      <c r="AE1095" s="21"/>
      <c r="AF1095" s="21"/>
      <c r="AG1095" s="21"/>
      <c r="AH1095" s="21"/>
      <c r="AI1095" s="21"/>
      <c r="AJ1095" s="21"/>
      <c r="AK1095" s="21"/>
      <c r="AL1095" s="21"/>
      <c r="AM1095" s="21"/>
      <c r="AN1095" s="21"/>
      <c r="AO1095" s="21"/>
      <c r="AP1095" s="21"/>
      <c r="AQ1095" s="21"/>
      <c r="AR1095" s="21"/>
      <c r="AS1095" s="21"/>
      <c r="AT1095" s="21"/>
      <c r="AU1095" s="21"/>
      <c r="AV1095" s="21"/>
      <c r="AW1095" s="21"/>
      <c r="AX1095" s="21"/>
      <c r="AY1095" s="21"/>
      <c r="AZ1095" s="21"/>
      <c r="BA1095" s="21"/>
      <c r="BB1095" s="21"/>
      <c r="BC1095" s="21"/>
      <c r="BD1095" s="21"/>
      <c r="BE1095" s="21"/>
      <c r="BF1095" s="21"/>
      <c r="BG1095" s="21"/>
      <c r="BH1095" s="21"/>
      <c r="BI1095" s="21"/>
      <c r="BJ1095" s="21"/>
      <c r="BK1095" s="21"/>
      <c r="BL1095" s="21"/>
      <c r="BM1095" s="21"/>
      <c r="BN1095" s="21"/>
      <c r="BO1095" s="21"/>
      <c r="BP1095" s="21"/>
      <c r="BQ1095" s="21"/>
      <c r="BR1095" s="21"/>
      <c r="BS1095" s="21"/>
      <c r="BT1095" s="21"/>
      <c r="BU1095" s="21"/>
      <c r="BV1095" s="21"/>
      <c r="BW1095" s="21"/>
      <c r="BX1095" s="21"/>
      <c r="BY1095" s="21"/>
      <c r="BZ1095" s="21"/>
      <c r="CA1095" s="21"/>
      <c r="CB1095" s="21"/>
      <c r="CC1095" s="21"/>
      <c r="CD1095" s="21"/>
      <c r="CE1095" s="21"/>
      <c r="CF1095" s="21"/>
      <c r="CG1095" s="21"/>
      <c r="CH1095" s="21"/>
      <c r="CI1095" s="21"/>
      <c r="CJ1095" s="21"/>
      <c r="CK1095" s="21"/>
      <c r="CL1095" s="21"/>
      <c r="CM1095" s="21"/>
      <c r="CN1095" s="21"/>
      <c r="CO1095" s="21"/>
      <c r="CP1095" s="21"/>
      <c r="CQ1095" s="21"/>
    </row>
    <row r="1096" spans="26:95">
      <c r="Z1096" s="21"/>
      <c r="AA1096" s="21"/>
      <c r="AB1096" s="21"/>
      <c r="AC1096" s="21"/>
      <c r="AD1096" s="21"/>
      <c r="AE1096" s="21"/>
      <c r="AF1096" s="21"/>
      <c r="AG1096" s="21"/>
      <c r="AH1096" s="21"/>
      <c r="AI1096" s="21"/>
      <c r="AJ1096" s="21"/>
      <c r="AK1096" s="21"/>
      <c r="AL1096" s="21"/>
      <c r="AM1096" s="21"/>
      <c r="AN1096" s="21"/>
      <c r="AO1096" s="21"/>
      <c r="AP1096" s="21"/>
      <c r="AQ1096" s="21"/>
      <c r="AR1096" s="21"/>
      <c r="AS1096" s="21"/>
      <c r="AT1096" s="21"/>
      <c r="AU1096" s="21"/>
      <c r="AV1096" s="21"/>
      <c r="AW1096" s="21"/>
      <c r="AX1096" s="21"/>
      <c r="AY1096" s="21"/>
      <c r="AZ1096" s="21"/>
      <c r="BA1096" s="21"/>
      <c r="BB1096" s="21"/>
      <c r="BC1096" s="21"/>
      <c r="BD1096" s="21"/>
      <c r="BE1096" s="21"/>
      <c r="BF1096" s="21"/>
      <c r="BG1096" s="21"/>
      <c r="BH1096" s="21"/>
      <c r="BI1096" s="21"/>
      <c r="BJ1096" s="21"/>
      <c r="BK1096" s="21"/>
      <c r="BL1096" s="21"/>
      <c r="BM1096" s="21"/>
      <c r="BN1096" s="21"/>
      <c r="BO1096" s="21"/>
      <c r="BP1096" s="21"/>
      <c r="BQ1096" s="21"/>
      <c r="BR1096" s="21"/>
      <c r="BS1096" s="21"/>
      <c r="BT1096" s="21"/>
      <c r="BU1096" s="21"/>
      <c r="BV1096" s="21"/>
      <c r="BW1096" s="21"/>
      <c r="BX1096" s="21"/>
      <c r="BY1096" s="21"/>
      <c r="BZ1096" s="21"/>
      <c r="CA1096" s="21"/>
      <c r="CB1096" s="21"/>
      <c r="CC1096" s="21"/>
      <c r="CD1096" s="21"/>
      <c r="CE1096" s="21"/>
      <c r="CF1096" s="21"/>
      <c r="CG1096" s="21"/>
      <c r="CH1096" s="21"/>
      <c r="CI1096" s="21"/>
      <c r="CJ1096" s="21"/>
      <c r="CK1096" s="21"/>
      <c r="CL1096" s="21"/>
      <c r="CM1096" s="21"/>
      <c r="CN1096" s="21"/>
      <c r="CO1096" s="21"/>
      <c r="CP1096" s="21"/>
      <c r="CQ1096" s="21"/>
    </row>
    <row r="1097" spans="26:95">
      <c r="Z1097" s="21"/>
      <c r="AA1097" s="21"/>
      <c r="AB1097" s="21"/>
      <c r="AC1097" s="21"/>
      <c r="AD1097" s="21"/>
      <c r="AE1097" s="21"/>
      <c r="AF1097" s="21"/>
      <c r="AG1097" s="21"/>
      <c r="AH1097" s="21"/>
      <c r="AI1097" s="21"/>
      <c r="AJ1097" s="21"/>
      <c r="AK1097" s="21"/>
      <c r="AL1097" s="21"/>
      <c r="AM1097" s="21"/>
      <c r="AN1097" s="21"/>
      <c r="AO1097" s="21"/>
      <c r="AP1097" s="21"/>
      <c r="AQ1097" s="21"/>
      <c r="AR1097" s="21"/>
      <c r="AS1097" s="21"/>
      <c r="AT1097" s="21"/>
      <c r="AU1097" s="21"/>
      <c r="AV1097" s="21"/>
      <c r="AW1097" s="21"/>
      <c r="AX1097" s="21"/>
      <c r="AY1097" s="21"/>
      <c r="AZ1097" s="21"/>
      <c r="BA1097" s="21"/>
      <c r="BB1097" s="21"/>
      <c r="BC1097" s="21"/>
      <c r="BD1097" s="21"/>
      <c r="BE1097" s="21"/>
      <c r="BF1097" s="21"/>
      <c r="BG1097" s="21"/>
      <c r="BH1097" s="21"/>
      <c r="BI1097" s="21"/>
      <c r="BJ1097" s="21"/>
      <c r="BK1097" s="21"/>
      <c r="BL1097" s="21"/>
      <c r="BM1097" s="21"/>
      <c r="BN1097" s="21"/>
      <c r="BO1097" s="21"/>
      <c r="BP1097" s="21"/>
      <c r="BQ1097" s="21"/>
      <c r="BR1097" s="21"/>
      <c r="BS1097" s="21"/>
      <c r="BT1097" s="21"/>
      <c r="BU1097" s="21"/>
      <c r="BV1097" s="21"/>
      <c r="BW1097" s="21"/>
      <c r="BX1097" s="21"/>
      <c r="BY1097" s="21"/>
      <c r="BZ1097" s="21"/>
      <c r="CA1097" s="21"/>
      <c r="CB1097" s="21"/>
      <c r="CC1097" s="21"/>
      <c r="CD1097" s="21"/>
      <c r="CE1097" s="21"/>
      <c r="CF1097" s="21"/>
      <c r="CG1097" s="21"/>
      <c r="CH1097" s="21"/>
      <c r="CI1097" s="21"/>
      <c r="CJ1097" s="21"/>
      <c r="CK1097" s="21"/>
      <c r="CL1097" s="21"/>
      <c r="CM1097" s="21"/>
      <c r="CN1097" s="21"/>
      <c r="CO1097" s="21"/>
      <c r="CP1097" s="21"/>
      <c r="CQ1097" s="21"/>
    </row>
    <row r="1098" spans="26:95">
      <c r="Z1098" s="21"/>
      <c r="AA1098" s="21"/>
      <c r="AB1098" s="21"/>
      <c r="AC1098" s="21"/>
      <c r="AD1098" s="21"/>
      <c r="AE1098" s="21"/>
      <c r="AF1098" s="21"/>
      <c r="AG1098" s="21"/>
      <c r="AH1098" s="21"/>
      <c r="AI1098" s="21"/>
      <c r="AJ1098" s="21"/>
      <c r="AK1098" s="21"/>
      <c r="AL1098" s="21"/>
      <c r="AM1098" s="21"/>
      <c r="AN1098" s="21"/>
      <c r="AO1098" s="21"/>
      <c r="AP1098" s="21"/>
      <c r="AQ1098" s="21"/>
      <c r="AR1098" s="21"/>
      <c r="AS1098" s="21"/>
      <c r="AT1098" s="21"/>
      <c r="AU1098" s="21"/>
      <c r="AV1098" s="21"/>
      <c r="AW1098" s="21"/>
      <c r="AX1098" s="21"/>
      <c r="AY1098" s="21"/>
      <c r="AZ1098" s="21"/>
      <c r="BA1098" s="21"/>
      <c r="BB1098" s="21"/>
      <c r="BC1098" s="21"/>
      <c r="BD1098" s="21"/>
      <c r="BE1098" s="21"/>
      <c r="BF1098" s="21"/>
      <c r="BG1098" s="21"/>
      <c r="BH1098" s="21"/>
      <c r="BI1098" s="21"/>
      <c r="BJ1098" s="21"/>
      <c r="BK1098" s="21"/>
      <c r="BL1098" s="21"/>
      <c r="BM1098" s="21"/>
      <c r="BN1098" s="21"/>
      <c r="BO1098" s="21"/>
      <c r="BP1098" s="21"/>
      <c r="BQ1098" s="21"/>
      <c r="BR1098" s="21"/>
      <c r="BS1098" s="21"/>
      <c r="BT1098" s="21"/>
      <c r="BU1098" s="21"/>
      <c r="BV1098" s="21"/>
      <c r="BW1098" s="21"/>
      <c r="BX1098" s="21"/>
      <c r="BY1098" s="21"/>
      <c r="BZ1098" s="21"/>
      <c r="CA1098" s="21"/>
      <c r="CB1098" s="21"/>
      <c r="CC1098" s="21"/>
      <c r="CD1098" s="21"/>
      <c r="CE1098" s="21"/>
      <c r="CF1098" s="21"/>
      <c r="CG1098" s="21"/>
      <c r="CH1098" s="21"/>
      <c r="CI1098" s="21"/>
      <c r="CJ1098" s="21"/>
      <c r="CK1098" s="21"/>
      <c r="CL1098" s="21"/>
      <c r="CM1098" s="21"/>
      <c r="CN1098" s="21"/>
      <c r="CO1098" s="21"/>
      <c r="CP1098" s="21"/>
      <c r="CQ1098" s="21"/>
    </row>
    <row r="1099" spans="26:95">
      <c r="Z1099" s="21"/>
      <c r="AA1099" s="21"/>
      <c r="AB1099" s="21"/>
      <c r="AC1099" s="21"/>
      <c r="AD1099" s="21"/>
      <c r="AE1099" s="21"/>
      <c r="AF1099" s="21"/>
      <c r="AG1099" s="21"/>
      <c r="AH1099" s="21"/>
      <c r="AI1099" s="21"/>
      <c r="AJ1099" s="21"/>
      <c r="AK1099" s="21"/>
      <c r="AL1099" s="21"/>
      <c r="AM1099" s="21"/>
      <c r="AN1099" s="21"/>
      <c r="AO1099" s="21"/>
      <c r="AP1099" s="21"/>
      <c r="AQ1099" s="21"/>
      <c r="AR1099" s="21"/>
      <c r="AS1099" s="21"/>
      <c r="AT1099" s="21"/>
      <c r="AU1099" s="21"/>
      <c r="AV1099" s="21"/>
      <c r="AW1099" s="21"/>
      <c r="AX1099" s="21"/>
      <c r="AY1099" s="21"/>
      <c r="AZ1099" s="21"/>
      <c r="BA1099" s="21"/>
      <c r="BB1099" s="21"/>
      <c r="BC1099" s="21"/>
      <c r="BD1099" s="21"/>
      <c r="BE1099" s="21"/>
      <c r="BF1099" s="21"/>
      <c r="BG1099" s="21"/>
      <c r="BH1099" s="21"/>
      <c r="BI1099" s="21"/>
      <c r="BJ1099" s="21"/>
      <c r="BK1099" s="21"/>
      <c r="BL1099" s="21"/>
      <c r="BM1099" s="21"/>
      <c r="BN1099" s="21"/>
      <c r="BO1099" s="21"/>
      <c r="BP1099" s="21"/>
      <c r="BQ1099" s="21"/>
      <c r="BR1099" s="21"/>
      <c r="BS1099" s="21"/>
      <c r="BT1099" s="21"/>
      <c r="BU1099" s="21"/>
      <c r="BV1099" s="21"/>
      <c r="BW1099" s="21"/>
      <c r="BX1099" s="21"/>
      <c r="BY1099" s="21"/>
      <c r="BZ1099" s="21"/>
      <c r="CA1099" s="21"/>
      <c r="CB1099" s="21"/>
      <c r="CC1099" s="21"/>
      <c r="CD1099" s="21"/>
      <c r="CE1099" s="21"/>
      <c r="CF1099" s="21"/>
      <c r="CG1099" s="21"/>
      <c r="CH1099" s="21"/>
      <c r="CI1099" s="21"/>
      <c r="CJ1099" s="21"/>
      <c r="CK1099" s="21"/>
      <c r="CL1099" s="21"/>
      <c r="CM1099" s="21"/>
      <c r="CN1099" s="21"/>
      <c r="CO1099" s="21"/>
      <c r="CP1099" s="21"/>
      <c r="CQ1099" s="21"/>
    </row>
    <row r="1100" spans="26:95">
      <c r="Z1100" s="21"/>
      <c r="AA1100" s="21"/>
      <c r="AB1100" s="21"/>
      <c r="AC1100" s="21"/>
      <c r="AD1100" s="21"/>
      <c r="AE1100" s="21"/>
      <c r="AF1100" s="21"/>
      <c r="AG1100" s="21"/>
      <c r="AH1100" s="21"/>
      <c r="AI1100" s="21"/>
      <c r="AJ1100" s="21"/>
      <c r="AK1100" s="21"/>
      <c r="AL1100" s="21"/>
      <c r="AM1100" s="21"/>
      <c r="AN1100" s="21"/>
      <c r="AO1100" s="21"/>
      <c r="AP1100" s="21"/>
      <c r="AQ1100" s="21"/>
      <c r="AR1100" s="21"/>
      <c r="AS1100" s="21"/>
      <c r="AT1100" s="21"/>
      <c r="AU1100" s="21"/>
      <c r="AV1100" s="21"/>
      <c r="AW1100" s="21"/>
      <c r="AX1100" s="21"/>
      <c r="AY1100" s="21"/>
      <c r="AZ1100" s="21"/>
      <c r="BA1100" s="21"/>
      <c r="BB1100" s="21"/>
      <c r="BC1100" s="21"/>
      <c r="BD1100" s="21"/>
      <c r="BE1100" s="21"/>
      <c r="BF1100" s="21"/>
      <c r="BG1100" s="21"/>
      <c r="BH1100" s="21"/>
      <c r="BI1100" s="21"/>
      <c r="BJ1100" s="21"/>
      <c r="BK1100" s="21"/>
      <c r="BL1100" s="21"/>
      <c r="BM1100" s="21"/>
      <c r="BN1100" s="21"/>
      <c r="BO1100" s="21"/>
      <c r="BP1100" s="21"/>
      <c r="BQ1100" s="21"/>
      <c r="BR1100" s="21"/>
      <c r="BS1100" s="21"/>
      <c r="BT1100" s="21"/>
      <c r="BU1100" s="21"/>
      <c r="BV1100" s="21"/>
      <c r="BW1100" s="21"/>
      <c r="BX1100" s="21"/>
      <c r="BY1100" s="21"/>
      <c r="BZ1100" s="21"/>
      <c r="CA1100" s="21"/>
      <c r="CB1100" s="21"/>
      <c r="CC1100" s="21"/>
      <c r="CD1100" s="21"/>
      <c r="CE1100" s="21"/>
      <c r="CF1100" s="21"/>
      <c r="CG1100" s="21"/>
      <c r="CH1100" s="21"/>
      <c r="CI1100" s="21"/>
      <c r="CJ1100" s="21"/>
      <c r="CK1100" s="21"/>
      <c r="CL1100" s="21"/>
      <c r="CM1100" s="21"/>
      <c r="CN1100" s="21"/>
      <c r="CO1100" s="21"/>
      <c r="CP1100" s="21"/>
      <c r="CQ1100" s="21"/>
    </row>
    <row r="1101" spans="26:95">
      <c r="Z1101" s="21"/>
      <c r="AA1101" s="21"/>
      <c r="AB1101" s="21"/>
      <c r="AC1101" s="21"/>
      <c r="AD1101" s="21"/>
      <c r="AE1101" s="21"/>
      <c r="AF1101" s="21"/>
      <c r="AG1101" s="21"/>
      <c r="AH1101" s="21"/>
      <c r="AI1101" s="21"/>
      <c r="AJ1101" s="21"/>
      <c r="AK1101" s="21"/>
      <c r="AL1101" s="21"/>
      <c r="AM1101" s="21"/>
      <c r="AN1101" s="21"/>
      <c r="AO1101" s="21"/>
      <c r="AP1101" s="21"/>
      <c r="AQ1101" s="21"/>
      <c r="AR1101" s="21"/>
      <c r="AS1101" s="21"/>
      <c r="AT1101" s="21"/>
      <c r="AU1101" s="21"/>
      <c r="AV1101" s="21"/>
      <c r="AW1101" s="21"/>
      <c r="AX1101" s="21"/>
      <c r="AY1101" s="21"/>
      <c r="AZ1101" s="21"/>
      <c r="BA1101" s="21"/>
      <c r="BB1101" s="21"/>
      <c r="BC1101" s="21"/>
      <c r="BD1101" s="21"/>
      <c r="BE1101" s="21"/>
      <c r="BF1101" s="21"/>
      <c r="BG1101" s="21"/>
      <c r="BH1101" s="21"/>
      <c r="BI1101" s="21"/>
      <c r="BJ1101" s="21"/>
      <c r="BK1101" s="21"/>
      <c r="BL1101" s="21"/>
      <c r="BM1101" s="21"/>
      <c r="BN1101" s="21"/>
      <c r="BO1101" s="21"/>
      <c r="BP1101" s="21"/>
      <c r="BQ1101" s="21"/>
      <c r="BR1101" s="21"/>
      <c r="BS1101" s="21"/>
      <c r="BT1101" s="21"/>
      <c r="BU1101" s="21"/>
      <c r="BV1101" s="21"/>
      <c r="BW1101" s="21"/>
      <c r="BX1101" s="21"/>
      <c r="BY1101" s="21"/>
      <c r="BZ1101" s="21"/>
      <c r="CA1101" s="21"/>
      <c r="CB1101" s="21"/>
      <c r="CC1101" s="21"/>
      <c r="CD1101" s="21"/>
      <c r="CE1101" s="21"/>
      <c r="CF1101" s="21"/>
      <c r="CG1101" s="21"/>
      <c r="CH1101" s="21"/>
      <c r="CI1101" s="21"/>
      <c r="CJ1101" s="21"/>
      <c r="CK1101" s="21"/>
      <c r="CL1101" s="21"/>
      <c r="CM1101" s="21"/>
      <c r="CN1101" s="21"/>
      <c r="CO1101" s="21"/>
      <c r="CP1101" s="21"/>
      <c r="CQ1101" s="21"/>
    </row>
    <row r="1102" spans="26:95">
      <c r="Z1102" s="21"/>
      <c r="AA1102" s="21"/>
      <c r="AB1102" s="21"/>
      <c r="AC1102" s="21"/>
      <c r="AD1102" s="21"/>
      <c r="AE1102" s="21"/>
      <c r="AF1102" s="21"/>
      <c r="AG1102" s="21"/>
      <c r="AH1102" s="21"/>
      <c r="AI1102" s="21"/>
      <c r="AJ1102" s="21"/>
      <c r="AK1102" s="21"/>
      <c r="AL1102" s="21"/>
      <c r="AM1102" s="21"/>
      <c r="AN1102" s="21"/>
      <c r="AO1102" s="21"/>
      <c r="AP1102" s="21"/>
      <c r="AQ1102" s="21"/>
      <c r="AR1102" s="21"/>
      <c r="AS1102" s="21"/>
      <c r="AT1102" s="21"/>
      <c r="AU1102" s="21"/>
      <c r="AV1102" s="21"/>
      <c r="AW1102" s="21"/>
      <c r="AX1102" s="21"/>
      <c r="AY1102" s="21"/>
      <c r="AZ1102" s="21"/>
      <c r="BA1102" s="21"/>
      <c r="BB1102" s="21"/>
      <c r="BC1102" s="21"/>
      <c r="BD1102" s="21"/>
      <c r="BE1102" s="21"/>
      <c r="BF1102" s="21"/>
      <c r="BG1102" s="21"/>
      <c r="BH1102" s="21"/>
      <c r="BI1102" s="21"/>
      <c r="BJ1102" s="21"/>
      <c r="BK1102" s="21"/>
      <c r="BL1102" s="21"/>
      <c r="BM1102" s="21"/>
      <c r="BN1102" s="21"/>
      <c r="BO1102" s="21"/>
      <c r="BP1102" s="21"/>
      <c r="BQ1102" s="21"/>
      <c r="BR1102" s="21"/>
      <c r="BS1102" s="21"/>
      <c r="BT1102" s="21"/>
      <c r="BU1102" s="21"/>
      <c r="BV1102" s="21"/>
      <c r="BW1102" s="21"/>
      <c r="BX1102" s="21"/>
      <c r="BY1102" s="21"/>
      <c r="BZ1102" s="21"/>
      <c r="CA1102" s="21"/>
      <c r="CB1102" s="21"/>
      <c r="CC1102" s="21"/>
      <c r="CD1102" s="21"/>
      <c r="CE1102" s="21"/>
      <c r="CF1102" s="21"/>
      <c r="CG1102" s="21"/>
      <c r="CH1102" s="21"/>
      <c r="CI1102" s="21"/>
      <c r="CJ1102" s="21"/>
      <c r="CK1102" s="21"/>
      <c r="CL1102" s="21"/>
      <c r="CM1102" s="21"/>
      <c r="CN1102" s="21"/>
      <c r="CO1102" s="21"/>
      <c r="CP1102" s="21"/>
      <c r="CQ1102" s="21"/>
    </row>
    <row r="1103" spans="26:95">
      <c r="Z1103" s="21"/>
      <c r="AA1103" s="21"/>
      <c r="AB1103" s="21"/>
      <c r="AC1103" s="21"/>
      <c r="AD1103" s="21"/>
      <c r="AE1103" s="21"/>
      <c r="AF1103" s="21"/>
      <c r="AG1103" s="21"/>
      <c r="AH1103" s="21"/>
      <c r="AI1103" s="21"/>
      <c r="AJ1103" s="21"/>
      <c r="AK1103" s="21"/>
      <c r="AL1103" s="21"/>
      <c r="AM1103" s="21"/>
      <c r="AN1103" s="21"/>
      <c r="AO1103" s="21"/>
      <c r="AP1103" s="21"/>
      <c r="AQ1103" s="21"/>
      <c r="AR1103" s="21"/>
      <c r="AS1103" s="21"/>
      <c r="AT1103" s="21"/>
      <c r="AU1103" s="21"/>
      <c r="AV1103" s="21"/>
      <c r="AW1103" s="21"/>
      <c r="AX1103" s="21"/>
      <c r="AY1103" s="21"/>
      <c r="AZ1103" s="21"/>
      <c r="BA1103" s="21"/>
      <c r="BB1103" s="21"/>
      <c r="BC1103" s="21"/>
      <c r="BD1103" s="21"/>
      <c r="BE1103" s="21"/>
      <c r="BF1103" s="21"/>
      <c r="BG1103" s="21"/>
      <c r="BH1103" s="21"/>
      <c r="BI1103" s="21"/>
      <c r="BJ1103" s="21"/>
      <c r="BK1103" s="21"/>
      <c r="BL1103" s="21"/>
      <c r="BM1103" s="21"/>
      <c r="BN1103" s="21"/>
      <c r="BO1103" s="21"/>
      <c r="BP1103" s="21"/>
      <c r="BQ1103" s="21"/>
      <c r="BR1103" s="21"/>
      <c r="BS1103" s="21"/>
      <c r="BT1103" s="21"/>
      <c r="BU1103" s="21"/>
      <c r="BV1103" s="21"/>
      <c r="BW1103" s="21"/>
      <c r="BX1103" s="21"/>
      <c r="BY1103" s="21"/>
      <c r="BZ1103" s="21"/>
      <c r="CA1103" s="21"/>
      <c r="CB1103" s="21"/>
      <c r="CC1103" s="21"/>
      <c r="CD1103" s="21"/>
      <c r="CE1103" s="21"/>
      <c r="CF1103" s="21"/>
      <c r="CG1103" s="21"/>
      <c r="CH1103" s="21"/>
      <c r="CI1103" s="21"/>
      <c r="CJ1103" s="21"/>
      <c r="CK1103" s="21"/>
      <c r="CL1103" s="21"/>
      <c r="CM1103" s="21"/>
      <c r="CN1103" s="21"/>
      <c r="CO1103" s="21"/>
      <c r="CP1103" s="21"/>
      <c r="CQ1103" s="21"/>
    </row>
    <row r="1104" spans="26:95">
      <c r="Z1104" s="21"/>
      <c r="AA1104" s="21"/>
      <c r="AB1104" s="21"/>
      <c r="AC1104" s="21"/>
      <c r="AD1104" s="21"/>
      <c r="AE1104" s="21"/>
      <c r="AF1104" s="21"/>
      <c r="AG1104" s="21"/>
      <c r="AH1104" s="21"/>
      <c r="AI1104" s="21"/>
      <c r="AJ1104" s="21"/>
      <c r="AK1104" s="21"/>
      <c r="AL1104" s="21"/>
      <c r="AM1104" s="21"/>
      <c r="AN1104" s="21"/>
      <c r="AO1104" s="21"/>
      <c r="AP1104" s="21"/>
      <c r="AQ1104" s="21"/>
      <c r="AR1104" s="21"/>
      <c r="AS1104" s="21"/>
      <c r="AT1104" s="21"/>
      <c r="AU1104" s="21"/>
      <c r="AV1104" s="21"/>
      <c r="AW1104" s="21"/>
      <c r="AX1104" s="21"/>
      <c r="AY1104" s="21"/>
      <c r="AZ1104" s="21"/>
      <c r="BA1104" s="21"/>
      <c r="BB1104" s="21"/>
      <c r="BC1104" s="21"/>
      <c r="BD1104" s="21"/>
      <c r="BE1104" s="21"/>
      <c r="BF1104" s="21"/>
      <c r="BG1104" s="21"/>
      <c r="BH1104" s="21"/>
      <c r="BI1104" s="21"/>
      <c r="BJ1104" s="21"/>
      <c r="BK1104" s="21"/>
      <c r="BL1104" s="21"/>
      <c r="BM1104" s="21"/>
      <c r="BN1104" s="21"/>
      <c r="BO1104" s="21"/>
      <c r="BP1104" s="21"/>
      <c r="BQ1104" s="21"/>
      <c r="BR1104" s="21"/>
      <c r="BS1104" s="21"/>
      <c r="BT1104" s="21"/>
      <c r="BU1104" s="21"/>
      <c r="BV1104" s="21"/>
      <c r="BW1104" s="21"/>
      <c r="BX1104" s="21"/>
      <c r="BY1104" s="21"/>
      <c r="BZ1104" s="21"/>
      <c r="CA1104" s="21"/>
      <c r="CB1104" s="21"/>
      <c r="CC1104" s="21"/>
      <c r="CD1104" s="21"/>
      <c r="CE1104" s="21"/>
      <c r="CF1104" s="21"/>
      <c r="CG1104" s="21"/>
      <c r="CH1104" s="21"/>
      <c r="CI1104" s="21"/>
      <c r="CJ1104" s="21"/>
      <c r="CK1104" s="21"/>
      <c r="CL1104" s="21"/>
      <c r="CM1104" s="21"/>
      <c r="CN1104" s="21"/>
      <c r="CO1104" s="21"/>
      <c r="CP1104" s="21"/>
      <c r="CQ1104" s="21"/>
    </row>
    <row r="1105" spans="26:95">
      <c r="Z1105" s="21"/>
      <c r="AA1105" s="21"/>
      <c r="AB1105" s="21"/>
      <c r="AC1105" s="21"/>
      <c r="AD1105" s="21"/>
      <c r="AE1105" s="21"/>
      <c r="AF1105" s="21"/>
      <c r="AG1105" s="21"/>
      <c r="AH1105" s="21"/>
      <c r="AI1105" s="21"/>
      <c r="AJ1105" s="21"/>
      <c r="AK1105" s="21"/>
      <c r="AL1105" s="21"/>
      <c r="AM1105" s="21"/>
      <c r="AN1105" s="21"/>
      <c r="AO1105" s="21"/>
      <c r="AP1105" s="21"/>
      <c r="AQ1105" s="21"/>
      <c r="AR1105" s="21"/>
      <c r="AS1105" s="21"/>
      <c r="AT1105" s="21"/>
      <c r="AU1105" s="21"/>
      <c r="AV1105" s="21"/>
      <c r="AW1105" s="21"/>
      <c r="AX1105" s="21"/>
      <c r="AY1105" s="21"/>
      <c r="AZ1105" s="21"/>
      <c r="BA1105" s="21"/>
      <c r="BB1105" s="21"/>
      <c r="BC1105" s="21"/>
      <c r="BD1105" s="21"/>
      <c r="BE1105" s="21"/>
      <c r="BF1105" s="21"/>
      <c r="BG1105" s="21"/>
      <c r="BH1105" s="21"/>
      <c r="BI1105" s="21"/>
      <c r="BJ1105" s="21"/>
      <c r="BK1105" s="21"/>
      <c r="BL1105" s="21"/>
      <c r="BM1105" s="21"/>
      <c r="BN1105" s="21"/>
      <c r="BO1105" s="21"/>
      <c r="BP1105" s="21"/>
      <c r="BQ1105" s="21"/>
      <c r="BR1105" s="21"/>
      <c r="BS1105" s="21"/>
      <c r="BT1105" s="21"/>
      <c r="BU1105" s="21"/>
      <c r="BV1105" s="21"/>
      <c r="BW1105" s="21"/>
      <c r="BX1105" s="21"/>
      <c r="BY1105" s="21"/>
      <c r="BZ1105" s="21"/>
      <c r="CA1105" s="21"/>
      <c r="CB1105" s="21"/>
      <c r="CC1105" s="21"/>
      <c r="CD1105" s="21"/>
      <c r="CE1105" s="21"/>
      <c r="CF1105" s="21"/>
      <c r="CG1105" s="21"/>
      <c r="CH1105" s="21"/>
      <c r="CI1105" s="21"/>
      <c r="CJ1105" s="21"/>
      <c r="CK1105" s="21"/>
      <c r="CL1105" s="21"/>
      <c r="CM1105" s="21"/>
      <c r="CN1105" s="21"/>
      <c r="CO1105" s="21"/>
      <c r="CP1105" s="21"/>
      <c r="CQ1105" s="21"/>
    </row>
    <row r="1106" spans="26:95">
      <c r="Z1106" s="21"/>
      <c r="AA1106" s="21"/>
      <c r="AB1106" s="21"/>
      <c r="AC1106" s="21"/>
      <c r="AD1106" s="21"/>
      <c r="AE1106" s="21"/>
      <c r="AF1106" s="21"/>
      <c r="AG1106" s="21"/>
      <c r="AH1106" s="21"/>
      <c r="AI1106" s="21"/>
      <c r="AJ1106" s="21"/>
      <c r="AK1106" s="21"/>
      <c r="AL1106" s="21"/>
      <c r="AM1106" s="21"/>
      <c r="AN1106" s="21"/>
      <c r="AO1106" s="21"/>
      <c r="AP1106" s="21"/>
      <c r="AQ1106" s="21"/>
      <c r="AR1106" s="21"/>
      <c r="AS1106" s="21"/>
      <c r="AT1106" s="21"/>
      <c r="AU1106" s="21"/>
      <c r="AV1106" s="21"/>
      <c r="AW1106" s="21"/>
      <c r="AX1106" s="21"/>
      <c r="AY1106" s="21"/>
      <c r="AZ1106" s="21"/>
      <c r="BA1106" s="21"/>
      <c r="BB1106" s="21"/>
      <c r="BC1106" s="21"/>
      <c r="BD1106" s="21"/>
      <c r="BE1106" s="21"/>
      <c r="BF1106" s="21"/>
      <c r="BG1106" s="21"/>
      <c r="BH1106" s="21"/>
      <c r="BI1106" s="21"/>
      <c r="BJ1106" s="21"/>
      <c r="BK1106" s="21"/>
      <c r="BL1106" s="21"/>
      <c r="BM1106" s="21"/>
      <c r="BN1106" s="21"/>
      <c r="BO1106" s="21"/>
      <c r="BP1106" s="21"/>
      <c r="BQ1106" s="21"/>
      <c r="BR1106" s="21"/>
      <c r="BS1106" s="21"/>
      <c r="BT1106" s="21"/>
      <c r="BU1106" s="21"/>
      <c r="BV1106" s="21"/>
      <c r="BW1106" s="21"/>
      <c r="BX1106" s="21"/>
      <c r="BY1106" s="21"/>
      <c r="BZ1106" s="21"/>
      <c r="CA1106" s="21"/>
      <c r="CB1106" s="21"/>
      <c r="CC1106" s="21"/>
      <c r="CD1106" s="21"/>
      <c r="CE1106" s="21"/>
      <c r="CF1106" s="21"/>
      <c r="CG1106" s="21"/>
      <c r="CH1106" s="21"/>
      <c r="CI1106" s="21"/>
      <c r="CJ1106" s="21"/>
      <c r="CK1106" s="21"/>
      <c r="CL1106" s="21"/>
      <c r="CM1106" s="21"/>
      <c r="CN1106" s="21"/>
      <c r="CO1106" s="21"/>
      <c r="CP1106" s="21"/>
      <c r="CQ1106" s="21"/>
    </row>
    <row r="1107" spans="26:95">
      <c r="Z1107" s="21"/>
      <c r="AA1107" s="21"/>
      <c r="AB1107" s="21"/>
      <c r="AC1107" s="21"/>
      <c r="AD1107" s="21"/>
      <c r="AE1107" s="21"/>
      <c r="AF1107" s="21"/>
      <c r="AG1107" s="21"/>
      <c r="AH1107" s="21"/>
      <c r="AI1107" s="21"/>
      <c r="AJ1107" s="21"/>
      <c r="AK1107" s="21"/>
      <c r="AL1107" s="21"/>
      <c r="AM1107" s="21"/>
      <c r="AN1107" s="21"/>
      <c r="AO1107" s="21"/>
      <c r="AP1107" s="21"/>
      <c r="AQ1107" s="21"/>
      <c r="AR1107" s="21"/>
      <c r="AS1107" s="21"/>
      <c r="AT1107" s="21"/>
      <c r="AU1107" s="21"/>
      <c r="AV1107" s="21"/>
      <c r="AW1107" s="21"/>
      <c r="AX1107" s="21"/>
      <c r="AY1107" s="21"/>
      <c r="AZ1107" s="21"/>
      <c r="BA1107" s="21"/>
      <c r="BB1107" s="21"/>
      <c r="BC1107" s="21"/>
      <c r="BD1107" s="21"/>
      <c r="BE1107" s="21"/>
      <c r="BF1107" s="21"/>
      <c r="BG1107" s="21"/>
      <c r="BH1107" s="21"/>
      <c r="BI1107" s="21"/>
      <c r="BJ1107" s="21"/>
      <c r="BK1107" s="21"/>
      <c r="BL1107" s="21"/>
      <c r="BM1107" s="21"/>
      <c r="BN1107" s="21"/>
      <c r="BO1107" s="21"/>
      <c r="BP1107" s="21"/>
      <c r="BQ1107" s="21"/>
      <c r="BR1107" s="21"/>
      <c r="BS1107" s="21"/>
      <c r="BT1107" s="21"/>
      <c r="BU1107" s="21"/>
      <c r="BV1107" s="21"/>
      <c r="BW1107" s="21"/>
      <c r="BX1107" s="21"/>
      <c r="BY1107" s="21"/>
      <c r="BZ1107" s="21"/>
      <c r="CA1107" s="21"/>
      <c r="CB1107" s="21"/>
      <c r="CC1107" s="21"/>
      <c r="CD1107" s="21"/>
      <c r="CE1107" s="21"/>
      <c r="CF1107" s="21"/>
      <c r="CG1107" s="21"/>
      <c r="CH1107" s="21"/>
      <c r="CI1107" s="21"/>
      <c r="CJ1107" s="21"/>
      <c r="CK1107" s="21"/>
      <c r="CL1107" s="21"/>
      <c r="CM1107" s="21"/>
      <c r="CN1107" s="21"/>
      <c r="CO1107" s="21"/>
      <c r="CP1107" s="21"/>
      <c r="CQ1107" s="21"/>
    </row>
    <row r="1108" spans="26:95">
      <c r="Z1108" s="21"/>
      <c r="AA1108" s="21"/>
      <c r="AB1108" s="21"/>
      <c r="AC1108" s="21"/>
      <c r="AD1108" s="21"/>
      <c r="AE1108" s="21"/>
      <c r="AF1108" s="21"/>
      <c r="AG1108" s="21"/>
      <c r="AH1108" s="21"/>
      <c r="AI1108" s="21"/>
      <c r="AJ1108" s="21"/>
      <c r="AK1108" s="21"/>
      <c r="AL1108" s="21"/>
      <c r="AM1108" s="21"/>
      <c r="AN1108" s="21"/>
      <c r="AO1108" s="21"/>
      <c r="AP1108" s="21"/>
      <c r="AQ1108" s="21"/>
      <c r="AR1108" s="21"/>
      <c r="AS1108" s="21"/>
      <c r="AT1108" s="21"/>
      <c r="AU1108" s="21"/>
      <c r="AV1108" s="21"/>
      <c r="AW1108" s="21"/>
      <c r="AX1108" s="21"/>
      <c r="AY1108" s="21"/>
      <c r="AZ1108" s="21"/>
      <c r="BA1108" s="21"/>
      <c r="BB1108" s="21"/>
      <c r="BC1108" s="21"/>
      <c r="BD1108" s="21"/>
      <c r="BE1108" s="21"/>
      <c r="BF1108" s="21"/>
      <c r="BG1108" s="21"/>
      <c r="BH1108" s="21"/>
      <c r="BI1108" s="21"/>
      <c r="BJ1108" s="21"/>
      <c r="BK1108" s="21"/>
      <c r="BL1108" s="21"/>
      <c r="BM1108" s="21"/>
      <c r="BN1108" s="21"/>
      <c r="BO1108" s="21"/>
      <c r="BP1108" s="21"/>
      <c r="BQ1108" s="21"/>
      <c r="BR1108" s="21"/>
      <c r="BS1108" s="21"/>
      <c r="BT1108" s="21"/>
      <c r="BU1108" s="21"/>
      <c r="BV1108" s="21"/>
      <c r="BW1108" s="21"/>
      <c r="BX1108" s="21"/>
      <c r="BY1108" s="21"/>
      <c r="BZ1108" s="21"/>
      <c r="CA1108" s="21"/>
      <c r="CB1108" s="21"/>
      <c r="CC1108" s="21"/>
      <c r="CD1108" s="21"/>
      <c r="CE1108" s="21"/>
      <c r="CF1108" s="21"/>
      <c r="CG1108" s="21"/>
      <c r="CH1108" s="21"/>
      <c r="CI1108" s="21"/>
      <c r="CJ1108" s="21"/>
      <c r="CK1108" s="21"/>
      <c r="CL1108" s="21"/>
      <c r="CM1108" s="21"/>
      <c r="CN1108" s="21"/>
      <c r="CO1108" s="21"/>
      <c r="CP1108" s="21"/>
      <c r="CQ1108" s="21"/>
    </row>
    <row r="1109" spans="26:95">
      <c r="Z1109" s="21"/>
      <c r="AA1109" s="21"/>
      <c r="AB1109" s="21"/>
      <c r="AC1109" s="21"/>
      <c r="AD1109" s="21"/>
      <c r="AE1109" s="21"/>
      <c r="AF1109" s="21"/>
      <c r="AG1109" s="21"/>
      <c r="AH1109" s="21"/>
      <c r="AI1109" s="21"/>
      <c r="AJ1109" s="21"/>
      <c r="AK1109" s="21"/>
      <c r="AL1109" s="21"/>
      <c r="AM1109" s="21"/>
      <c r="AN1109" s="21"/>
      <c r="AO1109" s="21"/>
      <c r="AP1109" s="21"/>
      <c r="AQ1109" s="21"/>
      <c r="AR1109" s="21"/>
      <c r="AS1109" s="21"/>
      <c r="AT1109" s="21"/>
      <c r="AU1109" s="21"/>
      <c r="AV1109" s="21"/>
      <c r="AW1109" s="21"/>
      <c r="AX1109" s="21"/>
      <c r="AY1109" s="21"/>
      <c r="AZ1109" s="21"/>
      <c r="BA1109" s="21"/>
      <c r="BB1109" s="21"/>
      <c r="BC1109" s="21"/>
      <c r="BD1109" s="21"/>
      <c r="BE1109" s="21"/>
      <c r="BF1109" s="21"/>
      <c r="BG1109" s="21"/>
      <c r="BH1109" s="21"/>
      <c r="BI1109" s="21"/>
      <c r="BJ1109" s="21"/>
      <c r="BK1109" s="21"/>
      <c r="BL1109" s="21"/>
      <c r="BM1109" s="21"/>
      <c r="BN1109" s="21"/>
      <c r="BO1109" s="21"/>
      <c r="BP1109" s="21"/>
      <c r="BQ1109" s="21"/>
      <c r="BR1109" s="21"/>
      <c r="BS1109" s="21"/>
      <c r="BT1109" s="21"/>
      <c r="BU1109" s="21"/>
      <c r="BV1109" s="21"/>
      <c r="BW1109" s="21"/>
      <c r="BX1109" s="21"/>
      <c r="BY1109" s="21"/>
      <c r="BZ1109" s="21"/>
      <c r="CA1109" s="21"/>
      <c r="CB1109" s="21"/>
      <c r="CC1109" s="21"/>
      <c r="CD1109" s="21"/>
      <c r="CE1109" s="21"/>
      <c r="CF1109" s="21"/>
      <c r="CG1109" s="21"/>
      <c r="CH1109" s="21"/>
      <c r="CI1109" s="21"/>
      <c r="CJ1109" s="21"/>
      <c r="CK1109" s="21"/>
      <c r="CL1109" s="21"/>
      <c r="CM1109" s="21"/>
      <c r="CN1109" s="21"/>
      <c r="CO1109" s="21"/>
      <c r="CP1109" s="21"/>
      <c r="CQ1109" s="21"/>
    </row>
    <row r="1110" spans="26:95">
      <c r="Z1110" s="21"/>
      <c r="AA1110" s="21"/>
      <c r="AB1110" s="21"/>
      <c r="AC1110" s="21"/>
      <c r="AD1110" s="21"/>
      <c r="AE1110" s="21"/>
      <c r="AF1110" s="21"/>
      <c r="AG1110" s="21"/>
      <c r="AH1110" s="21"/>
      <c r="AI1110" s="21"/>
      <c r="AJ1110" s="21"/>
      <c r="AK1110" s="21"/>
      <c r="AL1110" s="21"/>
      <c r="AM1110" s="21"/>
      <c r="AN1110" s="21"/>
      <c r="AO1110" s="21"/>
      <c r="AP1110" s="21"/>
      <c r="AQ1110" s="21"/>
      <c r="AR1110" s="21"/>
      <c r="AS1110" s="21"/>
      <c r="AT1110" s="21"/>
      <c r="AU1110" s="21"/>
      <c r="AV1110" s="21"/>
      <c r="AW1110" s="21"/>
      <c r="AX1110" s="21"/>
      <c r="AY1110" s="21"/>
      <c r="AZ1110" s="21"/>
      <c r="BA1110" s="21"/>
      <c r="BB1110" s="21"/>
      <c r="BC1110" s="21"/>
      <c r="BD1110" s="21"/>
      <c r="BE1110" s="21"/>
      <c r="BF1110" s="21"/>
      <c r="BG1110" s="21"/>
      <c r="BH1110" s="21"/>
      <c r="BI1110" s="21"/>
      <c r="BJ1110" s="21"/>
      <c r="BK1110" s="21"/>
      <c r="BL1110" s="21"/>
      <c r="BM1110" s="21"/>
      <c r="BN1110" s="21"/>
      <c r="BO1110" s="21"/>
      <c r="BP1110" s="21"/>
      <c r="BQ1110" s="21"/>
      <c r="BR1110" s="21"/>
      <c r="BS1110" s="21"/>
      <c r="BT1110" s="21"/>
      <c r="BU1110" s="21"/>
      <c r="BV1110" s="21"/>
      <c r="BW1110" s="21"/>
      <c r="BX1110" s="21"/>
      <c r="BY1110" s="21"/>
      <c r="BZ1110" s="21"/>
      <c r="CA1110" s="21"/>
      <c r="CB1110" s="21"/>
      <c r="CC1110" s="21"/>
      <c r="CD1110" s="21"/>
      <c r="CE1110" s="21"/>
      <c r="CF1110" s="21"/>
      <c r="CG1110" s="21"/>
      <c r="CH1110" s="21"/>
      <c r="CI1110" s="21"/>
      <c r="CJ1110" s="21"/>
      <c r="CK1110" s="21"/>
      <c r="CL1110" s="21"/>
      <c r="CM1110" s="21"/>
      <c r="CN1110" s="21"/>
      <c r="CO1110" s="21"/>
      <c r="CP1110" s="21"/>
      <c r="CQ1110" s="21"/>
    </row>
    <row r="1111" spans="26:95">
      <c r="Z1111" s="21"/>
      <c r="AA1111" s="21"/>
      <c r="AB1111" s="21"/>
      <c r="AC1111" s="21"/>
      <c r="AD1111" s="21"/>
      <c r="AE1111" s="21"/>
      <c r="AF1111" s="21"/>
      <c r="AG1111" s="21"/>
      <c r="AH1111" s="21"/>
      <c r="AI1111" s="21"/>
      <c r="AJ1111" s="21"/>
      <c r="AK1111" s="21"/>
      <c r="AL1111" s="21"/>
      <c r="AM1111" s="21"/>
      <c r="AN1111" s="21"/>
      <c r="AO1111" s="21"/>
      <c r="AP1111" s="21"/>
      <c r="AQ1111" s="21"/>
      <c r="AR1111" s="21"/>
      <c r="AS1111" s="21"/>
      <c r="AT1111" s="21"/>
      <c r="AU1111" s="21"/>
      <c r="AV1111" s="21"/>
      <c r="AW1111" s="21"/>
      <c r="AX1111" s="21"/>
      <c r="AY1111" s="21"/>
      <c r="AZ1111" s="21"/>
      <c r="BA1111" s="21"/>
      <c r="BB1111" s="21"/>
      <c r="BC1111" s="21"/>
      <c r="BD1111" s="21"/>
      <c r="BE1111" s="21"/>
      <c r="BF1111" s="21"/>
      <c r="BG1111" s="21"/>
      <c r="BH1111" s="21"/>
      <c r="BI1111" s="21"/>
      <c r="BJ1111" s="21"/>
      <c r="BK1111" s="21"/>
      <c r="BL1111" s="21"/>
      <c r="BM1111" s="21"/>
      <c r="BN1111" s="21"/>
      <c r="BO1111" s="21"/>
      <c r="BP1111" s="21"/>
      <c r="BQ1111" s="21"/>
      <c r="BR1111" s="21"/>
      <c r="BS1111" s="21"/>
      <c r="BT1111" s="21"/>
      <c r="BU1111" s="21"/>
      <c r="BV1111" s="21"/>
      <c r="BW1111" s="21"/>
      <c r="BX1111" s="21"/>
      <c r="BY1111" s="21"/>
      <c r="BZ1111" s="21"/>
      <c r="CA1111" s="21"/>
      <c r="CB1111" s="21"/>
      <c r="CC1111" s="21"/>
      <c r="CD1111" s="21"/>
      <c r="CE1111" s="21"/>
      <c r="CF1111" s="21"/>
      <c r="CG1111" s="21"/>
      <c r="CH1111" s="21"/>
      <c r="CI1111" s="21"/>
      <c r="CJ1111" s="21"/>
      <c r="CK1111" s="21"/>
      <c r="CL1111" s="21"/>
      <c r="CM1111" s="21"/>
      <c r="CN1111" s="21"/>
      <c r="CO1111" s="21"/>
      <c r="CP1111" s="21"/>
      <c r="CQ1111" s="21"/>
    </row>
    <row r="1112" spans="26:95">
      <c r="Z1112" s="21"/>
      <c r="AA1112" s="21"/>
      <c r="AB1112" s="21"/>
      <c r="AC1112" s="21"/>
      <c r="AD1112" s="21"/>
      <c r="AE1112" s="21"/>
      <c r="AF1112" s="21"/>
      <c r="AG1112" s="21"/>
      <c r="AH1112" s="21"/>
      <c r="AI1112" s="21"/>
      <c r="AJ1112" s="21"/>
      <c r="AK1112" s="21"/>
      <c r="AL1112" s="21"/>
      <c r="AM1112" s="21"/>
      <c r="AN1112" s="21"/>
      <c r="AO1112" s="21"/>
      <c r="AP1112" s="21"/>
      <c r="AQ1112" s="21"/>
      <c r="AR1112" s="21"/>
      <c r="AS1112" s="21"/>
      <c r="AT1112" s="21"/>
      <c r="AU1112" s="21"/>
      <c r="AV1112" s="21"/>
      <c r="AW1112" s="21"/>
      <c r="AX1112" s="21"/>
      <c r="AY1112" s="21"/>
      <c r="AZ1112" s="21"/>
      <c r="BA1112" s="21"/>
      <c r="BB1112" s="21"/>
      <c r="BC1112" s="21"/>
      <c r="BD1112" s="21"/>
      <c r="BE1112" s="21"/>
      <c r="BF1112" s="21"/>
      <c r="BG1112" s="21"/>
      <c r="BH1112" s="21"/>
      <c r="BI1112" s="21"/>
      <c r="BJ1112" s="21"/>
      <c r="BK1112" s="21"/>
      <c r="BL1112" s="21"/>
      <c r="BM1112" s="21"/>
      <c r="BN1112" s="21"/>
      <c r="BO1112" s="21"/>
      <c r="BP1112" s="21"/>
      <c r="BQ1112" s="21"/>
      <c r="BR1112" s="21"/>
      <c r="BS1112" s="21"/>
      <c r="BT1112" s="21"/>
      <c r="BU1112" s="21"/>
      <c r="BV1112" s="21"/>
      <c r="BW1112" s="21"/>
      <c r="BX1112" s="21"/>
      <c r="BY1112" s="21"/>
      <c r="BZ1112" s="21"/>
      <c r="CA1112" s="21"/>
      <c r="CB1112" s="21"/>
      <c r="CC1112" s="21"/>
      <c r="CD1112" s="21"/>
      <c r="CE1112" s="21"/>
      <c r="CF1112" s="21"/>
      <c r="CG1112" s="21"/>
      <c r="CH1112" s="21"/>
      <c r="CI1112" s="21"/>
      <c r="CJ1112" s="21"/>
      <c r="CK1112" s="21"/>
      <c r="CL1112" s="21"/>
      <c r="CM1112" s="21"/>
      <c r="CN1112" s="21"/>
      <c r="CO1112" s="21"/>
      <c r="CP1112" s="21"/>
      <c r="CQ1112" s="21"/>
    </row>
    <row r="1113" spans="26:95">
      <c r="Z1113" s="21"/>
      <c r="AA1113" s="21"/>
      <c r="AB1113" s="21"/>
      <c r="AC1113" s="21"/>
      <c r="AD1113" s="21"/>
      <c r="AE1113" s="21"/>
      <c r="AF1113" s="21"/>
      <c r="AG1113" s="21"/>
      <c r="AH1113" s="21"/>
      <c r="AI1113" s="21"/>
      <c r="AJ1113" s="21"/>
      <c r="AK1113" s="21"/>
      <c r="AL1113" s="21"/>
      <c r="AM1113" s="21"/>
      <c r="AN1113" s="21"/>
      <c r="AO1113" s="21"/>
      <c r="AP1113" s="21"/>
      <c r="AQ1113" s="21"/>
      <c r="AR1113" s="21"/>
      <c r="AS1113" s="21"/>
      <c r="AT1113" s="21"/>
      <c r="AU1113" s="21"/>
      <c r="AV1113" s="21"/>
      <c r="AW1113" s="21"/>
      <c r="AX1113" s="21"/>
      <c r="AY1113" s="21"/>
      <c r="AZ1113" s="21"/>
      <c r="BA1113" s="21"/>
      <c r="BB1113" s="21"/>
      <c r="BC1113" s="21"/>
      <c r="BD1113" s="21"/>
      <c r="BE1113" s="21"/>
      <c r="BF1113" s="21"/>
      <c r="BG1113" s="21"/>
      <c r="BH1113" s="21"/>
      <c r="BI1113" s="21"/>
      <c r="BJ1113" s="21"/>
      <c r="BK1113" s="21"/>
      <c r="BL1113" s="21"/>
      <c r="BM1113" s="21"/>
      <c r="BN1113" s="21"/>
      <c r="BO1113" s="21"/>
      <c r="BP1113" s="21"/>
      <c r="BQ1113" s="21"/>
      <c r="BR1113" s="21"/>
      <c r="BS1113" s="21"/>
      <c r="BT1113" s="21"/>
      <c r="BU1113" s="21"/>
      <c r="BV1113" s="21"/>
      <c r="BW1113" s="21"/>
      <c r="BX1113" s="21"/>
      <c r="BY1113" s="21"/>
      <c r="BZ1113" s="21"/>
      <c r="CA1113" s="21"/>
      <c r="CB1113" s="21"/>
      <c r="CC1113" s="21"/>
      <c r="CD1113" s="21"/>
      <c r="CE1113" s="21"/>
      <c r="CF1113" s="21"/>
      <c r="CG1113" s="21"/>
      <c r="CH1113" s="21"/>
      <c r="CI1113" s="21"/>
      <c r="CJ1113" s="21"/>
      <c r="CK1113" s="21"/>
      <c r="CL1113" s="21"/>
      <c r="CM1113" s="21"/>
      <c r="CN1113" s="21"/>
      <c r="CO1113" s="21"/>
      <c r="CP1113" s="21"/>
      <c r="CQ1113" s="21"/>
    </row>
    <row r="1114" spans="26:95">
      <c r="Z1114" s="21"/>
      <c r="AA1114" s="21"/>
      <c r="AB1114" s="21"/>
      <c r="AC1114" s="21"/>
      <c r="AD1114" s="21"/>
      <c r="AE1114" s="21"/>
      <c r="AF1114" s="21"/>
      <c r="AG1114" s="21"/>
      <c r="AH1114" s="21"/>
      <c r="AI1114" s="21"/>
      <c r="AJ1114" s="21"/>
      <c r="AK1114" s="21"/>
      <c r="AL1114" s="21"/>
      <c r="AM1114" s="21"/>
      <c r="AN1114" s="21"/>
      <c r="AO1114" s="21"/>
      <c r="AP1114" s="21"/>
      <c r="AQ1114" s="21"/>
      <c r="AR1114" s="21"/>
      <c r="AS1114" s="21"/>
      <c r="AT1114" s="21"/>
      <c r="AU1114" s="21"/>
      <c r="AV1114" s="21"/>
      <c r="AW1114" s="21"/>
      <c r="AX1114" s="21"/>
      <c r="AY1114" s="21"/>
      <c r="AZ1114" s="21"/>
      <c r="BA1114" s="21"/>
      <c r="BB1114" s="21"/>
      <c r="BC1114" s="21"/>
      <c r="BD1114" s="21"/>
      <c r="BE1114" s="21"/>
      <c r="BF1114" s="21"/>
      <c r="BG1114" s="21"/>
      <c r="BH1114" s="21"/>
      <c r="BI1114" s="21"/>
      <c r="BJ1114" s="21"/>
      <c r="BK1114" s="21"/>
      <c r="BL1114" s="21"/>
      <c r="BM1114" s="21"/>
      <c r="BN1114" s="21"/>
      <c r="BO1114" s="21"/>
      <c r="BP1114" s="21"/>
      <c r="BQ1114" s="21"/>
      <c r="BR1114" s="21"/>
      <c r="BS1114" s="21"/>
      <c r="BT1114" s="21"/>
      <c r="BU1114" s="21"/>
      <c r="BV1114" s="21"/>
      <c r="BW1114" s="21"/>
      <c r="BX1114" s="21"/>
      <c r="BY1114" s="21"/>
      <c r="BZ1114" s="21"/>
      <c r="CA1114" s="21"/>
      <c r="CB1114" s="21"/>
      <c r="CC1114" s="21"/>
      <c r="CD1114" s="21"/>
      <c r="CE1114" s="21"/>
      <c r="CF1114" s="21"/>
      <c r="CG1114" s="21"/>
      <c r="CH1114" s="21"/>
      <c r="CI1114" s="21"/>
      <c r="CJ1114" s="21"/>
      <c r="CK1114" s="21"/>
      <c r="CL1114" s="21"/>
      <c r="CM1114" s="21"/>
      <c r="CN1114" s="21"/>
      <c r="CO1114" s="21"/>
      <c r="CP1114" s="21"/>
      <c r="CQ1114" s="21"/>
    </row>
    <row r="1115" spans="26:95">
      <c r="Z1115" s="21"/>
      <c r="AA1115" s="21"/>
      <c r="AB1115" s="21"/>
      <c r="AC1115" s="21"/>
      <c r="AD1115" s="21"/>
      <c r="AE1115" s="21"/>
      <c r="AF1115" s="21"/>
      <c r="AG1115" s="21"/>
      <c r="AH1115" s="21"/>
      <c r="AI1115" s="21"/>
      <c r="AJ1115" s="21"/>
      <c r="AK1115" s="21"/>
      <c r="AL1115" s="21"/>
      <c r="AM1115" s="21"/>
      <c r="AN1115" s="21"/>
      <c r="AO1115" s="21"/>
      <c r="AP1115" s="21"/>
      <c r="AQ1115" s="21"/>
      <c r="AR1115" s="21"/>
      <c r="AS1115" s="21"/>
      <c r="AT1115" s="21"/>
      <c r="AU1115" s="21"/>
      <c r="AV1115" s="21"/>
      <c r="AW1115" s="21"/>
      <c r="AX1115" s="21"/>
      <c r="AY1115" s="21"/>
      <c r="AZ1115" s="21"/>
      <c r="BA1115" s="21"/>
      <c r="BB1115" s="21"/>
      <c r="BC1115" s="21"/>
      <c r="BD1115" s="21"/>
      <c r="BE1115" s="21"/>
      <c r="BF1115" s="21"/>
      <c r="BG1115" s="21"/>
      <c r="BH1115" s="21"/>
      <c r="BI1115" s="21"/>
      <c r="BJ1115" s="21"/>
      <c r="BK1115" s="21"/>
      <c r="BL1115" s="21"/>
      <c r="BM1115" s="21"/>
      <c r="BN1115" s="21"/>
      <c r="BO1115" s="21"/>
      <c r="BP1115" s="21"/>
      <c r="BQ1115" s="21"/>
      <c r="BR1115" s="21"/>
      <c r="BS1115" s="21"/>
      <c r="BT1115" s="21"/>
      <c r="BU1115" s="21"/>
      <c r="BV1115" s="21"/>
      <c r="BW1115" s="21"/>
      <c r="BX1115" s="21"/>
      <c r="BY1115" s="21"/>
      <c r="BZ1115" s="21"/>
      <c r="CA1115" s="21"/>
      <c r="CB1115" s="21"/>
      <c r="CC1115" s="21"/>
      <c r="CD1115" s="21"/>
      <c r="CE1115" s="21"/>
      <c r="CF1115" s="21"/>
      <c r="CG1115" s="21"/>
      <c r="CH1115" s="21"/>
      <c r="CI1115" s="21"/>
      <c r="CJ1115" s="21"/>
      <c r="CK1115" s="21"/>
      <c r="CL1115" s="21"/>
      <c r="CM1115" s="21"/>
      <c r="CN1115" s="21"/>
      <c r="CO1115" s="21"/>
      <c r="CP1115" s="21"/>
      <c r="CQ1115" s="21"/>
    </row>
    <row r="1116" spans="26:95">
      <c r="Z1116" s="21"/>
      <c r="AA1116" s="21"/>
      <c r="AB1116" s="21"/>
      <c r="AC1116" s="21"/>
      <c r="AD1116" s="21"/>
      <c r="AE1116" s="21"/>
      <c r="AF1116" s="21"/>
      <c r="AG1116" s="21"/>
      <c r="AH1116" s="21"/>
      <c r="AI1116" s="21"/>
      <c r="AJ1116" s="21"/>
      <c r="AK1116" s="21"/>
      <c r="AL1116" s="21"/>
      <c r="AM1116" s="21"/>
      <c r="AN1116" s="21"/>
      <c r="AO1116" s="21"/>
      <c r="AP1116" s="21"/>
      <c r="AQ1116" s="21"/>
      <c r="AR1116" s="21"/>
      <c r="AS1116" s="21"/>
      <c r="AT1116" s="21"/>
      <c r="AU1116" s="21"/>
      <c r="AV1116" s="21"/>
      <c r="AW1116" s="21"/>
      <c r="AX1116" s="21"/>
      <c r="AY1116" s="21"/>
      <c r="AZ1116" s="21"/>
      <c r="BA1116" s="21"/>
      <c r="BB1116" s="21"/>
      <c r="BC1116" s="21"/>
      <c r="BD1116" s="21"/>
      <c r="BE1116" s="21"/>
      <c r="BF1116" s="21"/>
      <c r="BG1116" s="21"/>
      <c r="BH1116" s="21"/>
      <c r="BI1116" s="21"/>
      <c r="BJ1116" s="21"/>
      <c r="BK1116" s="21"/>
      <c r="BL1116" s="21"/>
      <c r="BM1116" s="21"/>
      <c r="BN1116" s="21"/>
      <c r="BO1116" s="21"/>
      <c r="BP1116" s="21"/>
      <c r="BQ1116" s="21"/>
      <c r="BR1116" s="21"/>
      <c r="BS1116" s="21"/>
      <c r="BT1116" s="21"/>
      <c r="BU1116" s="21"/>
      <c r="BV1116" s="21"/>
      <c r="BW1116" s="21"/>
      <c r="BX1116" s="21"/>
      <c r="BY1116" s="21"/>
      <c r="BZ1116" s="21"/>
      <c r="CA1116" s="21"/>
      <c r="CB1116" s="21"/>
      <c r="CC1116" s="21"/>
      <c r="CD1116" s="21"/>
      <c r="CE1116" s="21"/>
      <c r="CF1116" s="21"/>
      <c r="CG1116" s="21"/>
      <c r="CH1116" s="21"/>
      <c r="CI1116" s="21"/>
      <c r="CJ1116" s="21"/>
      <c r="CK1116" s="21"/>
      <c r="CL1116" s="21"/>
      <c r="CM1116" s="21"/>
      <c r="CN1116" s="21"/>
      <c r="CO1116" s="21"/>
      <c r="CP1116" s="21"/>
      <c r="CQ1116" s="21"/>
    </row>
    <row r="1117" spans="26:95">
      <c r="Z1117" s="21"/>
      <c r="AA1117" s="21"/>
      <c r="AB1117" s="21"/>
      <c r="AC1117" s="21"/>
      <c r="AD1117" s="21"/>
      <c r="AE1117" s="21"/>
      <c r="AF1117" s="21"/>
      <c r="AG1117" s="21"/>
      <c r="AH1117" s="21"/>
      <c r="AI1117" s="21"/>
      <c r="AJ1117" s="21"/>
      <c r="AK1117" s="21"/>
      <c r="AL1117" s="21"/>
      <c r="AM1117" s="21"/>
      <c r="AN1117" s="21"/>
      <c r="AO1117" s="21"/>
      <c r="AP1117" s="21"/>
      <c r="AQ1117" s="21"/>
      <c r="AR1117" s="21"/>
      <c r="AS1117" s="21"/>
      <c r="AT1117" s="21"/>
      <c r="AU1117" s="21"/>
      <c r="AV1117" s="21"/>
      <c r="AW1117" s="21"/>
      <c r="AX1117" s="21"/>
      <c r="AY1117" s="21"/>
      <c r="AZ1117" s="21"/>
      <c r="BA1117" s="21"/>
      <c r="BB1117" s="21"/>
      <c r="BC1117" s="21"/>
      <c r="BD1117" s="21"/>
      <c r="BE1117" s="21"/>
      <c r="BF1117" s="21"/>
      <c r="BG1117" s="21"/>
      <c r="BH1117" s="21"/>
      <c r="BI1117" s="21"/>
      <c r="BJ1117" s="21"/>
      <c r="BK1117" s="21"/>
      <c r="BL1117" s="21"/>
      <c r="BM1117" s="21"/>
      <c r="BN1117" s="21"/>
      <c r="BO1117" s="21"/>
      <c r="BP1117" s="21"/>
      <c r="BQ1117" s="21"/>
      <c r="BR1117" s="21"/>
      <c r="BS1117" s="21"/>
      <c r="BT1117" s="21"/>
      <c r="BU1117" s="21"/>
      <c r="BV1117" s="21"/>
      <c r="BW1117" s="21"/>
      <c r="BX1117" s="21"/>
      <c r="BY1117" s="21"/>
      <c r="BZ1117" s="21"/>
      <c r="CA1117" s="21"/>
      <c r="CB1117" s="21"/>
      <c r="CC1117" s="21"/>
      <c r="CD1117" s="21"/>
      <c r="CE1117" s="21"/>
      <c r="CF1117" s="21"/>
      <c r="CG1117" s="21"/>
      <c r="CH1117" s="21"/>
      <c r="CI1117" s="21"/>
      <c r="CJ1117" s="21"/>
      <c r="CK1117" s="21"/>
      <c r="CL1117" s="21"/>
      <c r="CM1117" s="21"/>
      <c r="CN1117" s="21"/>
      <c r="CO1117" s="21"/>
      <c r="CP1117" s="21"/>
      <c r="CQ1117" s="21"/>
    </row>
    <row r="1118" spans="26:95">
      <c r="Z1118" s="21"/>
      <c r="AA1118" s="21"/>
      <c r="AB1118" s="21"/>
      <c r="AC1118" s="21"/>
      <c r="AD1118" s="21"/>
      <c r="AE1118" s="21"/>
      <c r="AF1118" s="21"/>
      <c r="AG1118" s="21"/>
      <c r="AH1118" s="21"/>
      <c r="AI1118" s="21"/>
      <c r="AJ1118" s="21"/>
      <c r="AK1118" s="21"/>
      <c r="AL1118" s="21"/>
      <c r="AM1118" s="21"/>
      <c r="AN1118" s="21"/>
      <c r="AO1118" s="21"/>
      <c r="AP1118" s="21"/>
      <c r="AQ1118" s="21"/>
      <c r="AR1118" s="21"/>
      <c r="AS1118" s="21"/>
      <c r="AT1118" s="21"/>
      <c r="AU1118" s="21"/>
      <c r="AV1118" s="21"/>
      <c r="AW1118" s="21"/>
      <c r="AX1118" s="21"/>
      <c r="AY1118" s="21"/>
      <c r="AZ1118" s="21"/>
      <c r="BA1118" s="21"/>
      <c r="BB1118" s="21"/>
      <c r="BC1118" s="21"/>
      <c r="BD1118" s="21"/>
      <c r="BE1118" s="21"/>
      <c r="BF1118" s="21"/>
      <c r="BG1118" s="21"/>
      <c r="BH1118" s="21"/>
      <c r="BI1118" s="21"/>
      <c r="BJ1118" s="21"/>
      <c r="BK1118" s="21"/>
      <c r="BL1118" s="21"/>
      <c r="BM1118" s="21"/>
      <c r="BN1118" s="21"/>
      <c r="BO1118" s="21"/>
      <c r="BP1118" s="21"/>
      <c r="BQ1118" s="21"/>
      <c r="BR1118" s="21"/>
      <c r="BS1118" s="21"/>
      <c r="BT1118" s="21"/>
      <c r="BU1118" s="21"/>
      <c r="BV1118" s="21"/>
      <c r="BW1118" s="21"/>
      <c r="BX1118" s="21"/>
      <c r="BY1118" s="21"/>
      <c r="BZ1118" s="21"/>
      <c r="CA1118" s="21"/>
      <c r="CB1118" s="21"/>
      <c r="CC1118" s="21"/>
      <c r="CD1118" s="21"/>
      <c r="CE1118" s="21"/>
      <c r="CF1118" s="21"/>
      <c r="CG1118" s="21"/>
      <c r="CH1118" s="21"/>
      <c r="CI1118" s="21"/>
      <c r="CJ1118" s="21"/>
      <c r="CK1118" s="21"/>
      <c r="CL1118" s="21"/>
      <c r="CM1118" s="21"/>
      <c r="CN1118" s="21"/>
      <c r="CO1118" s="21"/>
      <c r="CP1118" s="21"/>
      <c r="CQ1118" s="21"/>
    </row>
    <row r="1119" spans="26:95">
      <c r="Z1119" s="21"/>
      <c r="AA1119" s="21"/>
      <c r="AB1119" s="21"/>
      <c r="AC1119" s="21"/>
      <c r="AD1119" s="21"/>
      <c r="AE1119" s="21"/>
      <c r="AF1119" s="21"/>
      <c r="AG1119" s="21"/>
      <c r="AH1119" s="21"/>
      <c r="AI1119" s="21"/>
      <c r="AJ1119" s="21"/>
      <c r="AK1119" s="21"/>
      <c r="AL1119" s="21"/>
      <c r="AM1119" s="21"/>
      <c r="AN1119" s="21"/>
      <c r="AO1119" s="21"/>
      <c r="AP1119" s="21"/>
      <c r="AQ1119" s="21"/>
      <c r="AR1119" s="21"/>
      <c r="AS1119" s="21"/>
      <c r="AT1119" s="21"/>
      <c r="AU1119" s="21"/>
      <c r="AV1119" s="21"/>
      <c r="AW1119" s="21"/>
      <c r="AX1119" s="21"/>
      <c r="AY1119" s="21"/>
      <c r="AZ1119" s="21"/>
      <c r="BA1119" s="21"/>
      <c r="BB1119" s="21"/>
      <c r="BC1119" s="21"/>
      <c r="BD1119" s="21"/>
      <c r="BE1119" s="21"/>
      <c r="BF1119" s="21"/>
      <c r="BG1119" s="21"/>
      <c r="BH1119" s="21"/>
      <c r="BI1119" s="21"/>
      <c r="BJ1119" s="21"/>
      <c r="BK1119" s="21"/>
      <c r="BL1119" s="21"/>
      <c r="BM1119" s="21"/>
      <c r="BN1119" s="21"/>
      <c r="BO1119" s="21"/>
      <c r="BP1119" s="21"/>
      <c r="BQ1119" s="21"/>
      <c r="BR1119" s="21"/>
      <c r="BS1119" s="21"/>
      <c r="BT1119" s="21"/>
      <c r="BU1119" s="21"/>
      <c r="BV1119" s="21"/>
      <c r="BW1119" s="21"/>
      <c r="BX1119" s="21"/>
      <c r="BY1119" s="21"/>
      <c r="BZ1119" s="21"/>
      <c r="CA1119" s="21"/>
      <c r="CB1119" s="21"/>
      <c r="CC1119" s="21"/>
      <c r="CD1119" s="21"/>
      <c r="CE1119" s="21"/>
      <c r="CF1119" s="21"/>
      <c r="CG1119" s="21"/>
      <c r="CH1119" s="21"/>
      <c r="CI1119" s="21"/>
      <c r="CJ1119" s="21"/>
      <c r="CK1119" s="21"/>
      <c r="CL1119" s="21"/>
      <c r="CM1119" s="21"/>
      <c r="CN1119" s="21"/>
      <c r="CO1119" s="21"/>
      <c r="CP1119" s="21"/>
      <c r="CQ1119" s="21"/>
    </row>
    <row r="1120" spans="26:95">
      <c r="Z1120" s="21"/>
      <c r="AA1120" s="21"/>
      <c r="AB1120" s="21"/>
      <c r="AC1120" s="21"/>
      <c r="AD1120" s="21"/>
      <c r="AE1120" s="21"/>
      <c r="AF1120" s="21"/>
      <c r="AG1120" s="21"/>
      <c r="AH1120" s="21"/>
      <c r="AI1120" s="21"/>
      <c r="AJ1120" s="21"/>
      <c r="AK1120" s="21"/>
      <c r="AL1120" s="21"/>
      <c r="AM1120" s="21"/>
      <c r="AN1120" s="21"/>
      <c r="AO1120" s="21"/>
      <c r="AP1120" s="21"/>
      <c r="AQ1120" s="21"/>
      <c r="AR1120" s="21"/>
      <c r="AS1120" s="21"/>
      <c r="AT1120" s="21"/>
      <c r="AU1120" s="21"/>
      <c r="AV1120" s="21"/>
      <c r="AW1120" s="21"/>
      <c r="AX1120" s="21"/>
      <c r="AY1120" s="21"/>
      <c r="AZ1120" s="21"/>
      <c r="BA1120" s="21"/>
      <c r="BB1120" s="21"/>
      <c r="BC1120" s="21"/>
      <c r="BD1120" s="21"/>
      <c r="BE1120" s="21"/>
      <c r="BF1120" s="21"/>
      <c r="BG1120" s="21"/>
      <c r="BH1120" s="21"/>
      <c r="BI1120" s="21"/>
      <c r="BJ1120" s="21"/>
      <c r="BK1120" s="21"/>
      <c r="BL1120" s="21"/>
      <c r="BM1120" s="21"/>
      <c r="BN1120" s="21"/>
      <c r="BO1120" s="21"/>
      <c r="BP1120" s="21"/>
      <c r="BQ1120" s="21"/>
      <c r="BR1120" s="21"/>
      <c r="BS1120" s="21"/>
      <c r="BT1120" s="21"/>
      <c r="BU1120" s="21"/>
      <c r="BV1120" s="21"/>
      <c r="BW1120" s="21"/>
      <c r="BX1120" s="21"/>
      <c r="BY1120" s="21"/>
      <c r="BZ1120" s="21"/>
      <c r="CA1120" s="21"/>
      <c r="CB1120" s="21"/>
      <c r="CC1120" s="21"/>
      <c r="CD1120" s="21"/>
      <c r="CE1120" s="21"/>
      <c r="CF1120" s="21"/>
      <c r="CG1120" s="21"/>
      <c r="CH1120" s="21"/>
      <c r="CI1120" s="21"/>
      <c r="CJ1120" s="21"/>
      <c r="CK1120" s="21"/>
      <c r="CL1120" s="21"/>
      <c r="CM1120" s="21"/>
      <c r="CN1120" s="21"/>
      <c r="CO1120" s="21"/>
      <c r="CP1120" s="21"/>
      <c r="CQ1120" s="21"/>
    </row>
    <row r="1121" spans="26:95">
      <c r="Z1121" s="21"/>
      <c r="AA1121" s="21"/>
      <c r="AB1121" s="21"/>
      <c r="AC1121" s="21"/>
      <c r="AD1121" s="21"/>
      <c r="AE1121" s="21"/>
      <c r="AF1121" s="21"/>
      <c r="AG1121" s="21"/>
      <c r="AH1121" s="21"/>
      <c r="AI1121" s="21"/>
      <c r="AJ1121" s="21"/>
      <c r="AK1121" s="21"/>
      <c r="AL1121" s="21"/>
      <c r="AM1121" s="21"/>
      <c r="AN1121" s="21"/>
      <c r="AO1121" s="21"/>
      <c r="AP1121" s="21"/>
      <c r="AQ1121" s="21"/>
      <c r="AR1121" s="21"/>
      <c r="AS1121" s="21"/>
      <c r="AT1121" s="21"/>
      <c r="AU1121" s="21"/>
      <c r="AV1121" s="21"/>
      <c r="AW1121" s="21"/>
      <c r="AX1121" s="21"/>
      <c r="AY1121" s="21"/>
      <c r="AZ1121" s="21"/>
      <c r="BA1121" s="21"/>
      <c r="BB1121" s="21"/>
      <c r="BC1121" s="21"/>
      <c r="BD1121" s="21"/>
      <c r="BE1121" s="21"/>
      <c r="BF1121" s="21"/>
      <c r="BG1121" s="21"/>
      <c r="BH1121" s="21"/>
      <c r="BI1121" s="21"/>
      <c r="BJ1121" s="21"/>
      <c r="BK1121" s="21"/>
      <c r="BL1121" s="21"/>
      <c r="BM1121" s="21"/>
      <c r="BN1121" s="21"/>
      <c r="BO1121" s="21"/>
      <c r="BP1121" s="21"/>
      <c r="BQ1121" s="21"/>
      <c r="BR1121" s="21"/>
      <c r="BS1121" s="21"/>
      <c r="BT1121" s="21"/>
      <c r="BU1121" s="21"/>
      <c r="BV1121" s="21"/>
      <c r="BW1121" s="21"/>
      <c r="BX1121" s="21"/>
      <c r="BY1121" s="21"/>
      <c r="BZ1121" s="21"/>
      <c r="CA1121" s="21"/>
      <c r="CB1121" s="21"/>
      <c r="CC1121" s="21"/>
      <c r="CD1121" s="21"/>
      <c r="CE1121" s="21"/>
      <c r="CF1121" s="21"/>
      <c r="CG1121" s="21"/>
      <c r="CH1121" s="21"/>
      <c r="CI1121" s="21"/>
      <c r="CJ1121" s="21"/>
      <c r="CK1121" s="21"/>
      <c r="CL1121" s="21"/>
      <c r="CM1121" s="21"/>
      <c r="CN1121" s="21"/>
      <c r="CO1121" s="21"/>
      <c r="CP1121" s="21"/>
      <c r="CQ1121" s="21"/>
    </row>
    <row r="1122" spans="26:95">
      <c r="Z1122" s="21"/>
      <c r="AA1122" s="21"/>
      <c r="AB1122" s="21"/>
      <c r="AC1122" s="21"/>
      <c r="AD1122" s="21"/>
      <c r="AE1122" s="21"/>
      <c r="AF1122" s="21"/>
      <c r="AG1122" s="21"/>
      <c r="AH1122" s="21"/>
      <c r="AI1122" s="21"/>
      <c r="AJ1122" s="21"/>
      <c r="AK1122" s="21"/>
      <c r="AL1122" s="21"/>
      <c r="AM1122" s="21"/>
      <c r="AN1122" s="21"/>
      <c r="AO1122" s="21"/>
      <c r="AP1122" s="21"/>
      <c r="AQ1122" s="21"/>
      <c r="AR1122" s="21"/>
      <c r="AS1122" s="21"/>
      <c r="AT1122" s="21"/>
      <c r="AU1122" s="21"/>
      <c r="AV1122" s="21"/>
      <c r="AW1122" s="21"/>
      <c r="AX1122" s="21"/>
      <c r="AY1122" s="21"/>
      <c r="AZ1122" s="21"/>
      <c r="BA1122" s="21"/>
      <c r="BB1122" s="21"/>
      <c r="BC1122" s="21"/>
      <c r="BD1122" s="21"/>
      <c r="BE1122" s="21"/>
      <c r="BF1122" s="21"/>
      <c r="BG1122" s="21"/>
      <c r="BH1122" s="21"/>
      <c r="BI1122" s="21"/>
      <c r="BJ1122" s="21"/>
      <c r="BK1122" s="21"/>
      <c r="BL1122" s="21"/>
      <c r="BM1122" s="21"/>
      <c r="BN1122" s="21"/>
      <c r="BO1122" s="21"/>
      <c r="BP1122" s="21"/>
      <c r="BQ1122" s="21"/>
      <c r="BR1122" s="21"/>
      <c r="BS1122" s="21"/>
      <c r="BT1122" s="21"/>
      <c r="BU1122" s="21"/>
      <c r="BV1122" s="21"/>
      <c r="BW1122" s="21"/>
      <c r="BX1122" s="21"/>
      <c r="BY1122" s="21"/>
      <c r="BZ1122" s="21"/>
      <c r="CA1122" s="21"/>
      <c r="CB1122" s="21"/>
      <c r="CC1122" s="21"/>
      <c r="CD1122" s="21"/>
      <c r="CE1122" s="21"/>
      <c r="CF1122" s="21"/>
      <c r="CG1122" s="21"/>
      <c r="CH1122" s="21"/>
      <c r="CI1122" s="21"/>
      <c r="CJ1122" s="21"/>
      <c r="CK1122" s="21"/>
      <c r="CL1122" s="21"/>
      <c r="CM1122" s="21"/>
      <c r="CN1122" s="21"/>
      <c r="CO1122" s="21"/>
      <c r="CP1122" s="21"/>
      <c r="CQ1122" s="21"/>
    </row>
    <row r="1123" spans="26:95">
      <c r="Z1123" s="21"/>
      <c r="AA1123" s="21"/>
      <c r="AB1123" s="21"/>
      <c r="AC1123" s="21"/>
      <c r="AD1123" s="21"/>
      <c r="AE1123" s="21"/>
      <c r="AF1123" s="21"/>
      <c r="AG1123" s="21"/>
      <c r="AH1123" s="21"/>
      <c r="AI1123" s="21"/>
      <c r="AJ1123" s="21"/>
      <c r="AK1123" s="21"/>
      <c r="AL1123" s="21"/>
      <c r="AM1123" s="21"/>
      <c r="AN1123" s="21"/>
      <c r="AO1123" s="21"/>
      <c r="AP1123" s="21"/>
      <c r="AQ1123" s="21"/>
      <c r="AR1123" s="21"/>
      <c r="AS1123" s="21"/>
      <c r="AT1123" s="21"/>
      <c r="AU1123" s="21"/>
      <c r="AV1123" s="21"/>
      <c r="AW1123" s="21"/>
      <c r="AX1123" s="21"/>
      <c r="AY1123" s="21"/>
      <c r="AZ1123" s="21"/>
      <c r="BA1123" s="21"/>
      <c r="BB1123" s="21"/>
      <c r="BC1123" s="21"/>
      <c r="BD1123" s="21"/>
      <c r="BE1123" s="21"/>
      <c r="BF1123" s="21"/>
      <c r="BG1123" s="21"/>
      <c r="BH1123" s="21"/>
      <c r="BI1123" s="21"/>
      <c r="BJ1123" s="21"/>
      <c r="BK1123" s="21"/>
      <c r="BL1123" s="21"/>
      <c r="BM1123" s="21"/>
      <c r="BN1123" s="21"/>
      <c r="BO1123" s="21"/>
      <c r="BP1123" s="21"/>
      <c r="BQ1123" s="21"/>
      <c r="BR1123" s="21"/>
      <c r="BS1123" s="21"/>
      <c r="BT1123" s="21"/>
      <c r="BU1123" s="21"/>
      <c r="BV1123" s="21"/>
      <c r="BW1123" s="21"/>
      <c r="BX1123" s="21"/>
      <c r="BY1123" s="21"/>
      <c r="BZ1123" s="21"/>
      <c r="CA1123" s="21"/>
      <c r="CB1123" s="21"/>
      <c r="CC1123" s="21"/>
      <c r="CD1123" s="21"/>
      <c r="CE1123" s="21"/>
      <c r="CF1123" s="21"/>
      <c r="CG1123" s="21"/>
      <c r="CH1123" s="21"/>
      <c r="CI1123" s="21"/>
      <c r="CJ1123" s="21"/>
      <c r="CK1123" s="21"/>
      <c r="CL1123" s="21"/>
      <c r="CM1123" s="21"/>
      <c r="CN1123" s="21"/>
      <c r="CO1123" s="21"/>
      <c r="CP1123" s="21"/>
      <c r="CQ1123" s="21"/>
    </row>
    <row r="1124" spans="26:95">
      <c r="Z1124" s="21"/>
      <c r="AA1124" s="21"/>
      <c r="AB1124" s="21"/>
      <c r="AC1124" s="21"/>
      <c r="AD1124" s="21"/>
      <c r="AE1124" s="21"/>
      <c r="AF1124" s="21"/>
      <c r="AG1124" s="21"/>
      <c r="AH1124" s="21"/>
      <c r="AI1124" s="21"/>
      <c r="AJ1124" s="21"/>
      <c r="AK1124" s="21"/>
      <c r="AL1124" s="21"/>
      <c r="AM1124" s="21"/>
      <c r="AN1124" s="21"/>
      <c r="AO1124" s="21"/>
      <c r="AP1124" s="21"/>
      <c r="AQ1124" s="21"/>
      <c r="AR1124" s="21"/>
      <c r="AS1124" s="21"/>
      <c r="AT1124" s="21"/>
      <c r="AU1124" s="21"/>
      <c r="AV1124" s="21"/>
      <c r="AW1124" s="21"/>
      <c r="AX1124" s="21"/>
      <c r="AY1124" s="21"/>
      <c r="AZ1124" s="21"/>
      <c r="BA1124" s="21"/>
      <c r="BB1124" s="21"/>
      <c r="BC1124" s="21"/>
      <c r="BD1124" s="21"/>
      <c r="BE1124" s="21"/>
      <c r="BF1124" s="21"/>
      <c r="BG1124" s="21"/>
      <c r="BH1124" s="21"/>
      <c r="BI1124" s="21"/>
      <c r="BJ1124" s="21"/>
      <c r="BK1124" s="21"/>
      <c r="BL1124" s="21"/>
      <c r="BM1124" s="21"/>
      <c r="BN1124" s="21"/>
      <c r="BO1124" s="21"/>
      <c r="BP1124" s="21"/>
      <c r="BQ1124" s="21"/>
      <c r="BR1124" s="21"/>
      <c r="BS1124" s="21"/>
      <c r="BT1124" s="21"/>
      <c r="BU1124" s="21"/>
      <c r="BV1124" s="21"/>
      <c r="BW1124" s="21"/>
      <c r="BX1124" s="21"/>
      <c r="BY1124" s="21"/>
      <c r="BZ1124" s="21"/>
      <c r="CA1124" s="21"/>
      <c r="CB1124" s="21"/>
      <c r="CC1124" s="21"/>
      <c r="CD1124" s="21"/>
      <c r="CE1124" s="21"/>
      <c r="CF1124" s="21"/>
      <c r="CG1124" s="21"/>
      <c r="CH1124" s="21"/>
      <c r="CI1124" s="21"/>
      <c r="CJ1124" s="21"/>
      <c r="CK1124" s="21"/>
      <c r="CL1124" s="21"/>
      <c r="CM1124" s="21"/>
      <c r="CN1124" s="21"/>
      <c r="CO1124" s="21"/>
      <c r="CP1124" s="21"/>
      <c r="CQ1124" s="21"/>
    </row>
    <row r="1125" spans="26:95">
      <c r="Z1125" s="21"/>
      <c r="AA1125" s="21"/>
      <c r="AB1125" s="21"/>
      <c r="AC1125" s="21"/>
      <c r="AD1125" s="21"/>
      <c r="AE1125" s="21"/>
      <c r="AF1125" s="21"/>
      <c r="AG1125" s="21"/>
      <c r="AH1125" s="21"/>
      <c r="AI1125" s="21"/>
      <c r="AJ1125" s="21"/>
      <c r="AK1125" s="21"/>
      <c r="AL1125" s="21"/>
      <c r="AM1125" s="21"/>
      <c r="AN1125" s="21"/>
      <c r="AO1125" s="21"/>
      <c r="AP1125" s="21"/>
      <c r="AQ1125" s="21"/>
      <c r="AR1125" s="21"/>
      <c r="AS1125" s="21"/>
      <c r="AT1125" s="21"/>
      <c r="AU1125" s="21"/>
      <c r="AV1125" s="21"/>
      <c r="AW1125" s="21"/>
      <c r="AX1125" s="21"/>
      <c r="AY1125" s="21"/>
      <c r="AZ1125" s="21"/>
      <c r="BA1125" s="21"/>
      <c r="BB1125" s="21"/>
      <c r="BC1125" s="21"/>
      <c r="BD1125" s="21"/>
      <c r="BE1125" s="21"/>
      <c r="BF1125" s="21"/>
      <c r="BG1125" s="21"/>
      <c r="BH1125" s="21"/>
      <c r="BI1125" s="21"/>
      <c r="BJ1125" s="21"/>
      <c r="BK1125" s="21"/>
      <c r="BL1125" s="21"/>
      <c r="BM1125" s="21"/>
      <c r="BN1125" s="21"/>
      <c r="BO1125" s="21"/>
      <c r="BP1125" s="21"/>
      <c r="BQ1125" s="21"/>
      <c r="BR1125" s="21"/>
      <c r="BS1125" s="21"/>
      <c r="BT1125" s="21"/>
      <c r="BU1125" s="21"/>
      <c r="BV1125" s="21"/>
      <c r="BW1125" s="21"/>
      <c r="BX1125" s="21"/>
      <c r="BY1125" s="21"/>
      <c r="BZ1125" s="21"/>
      <c r="CA1125" s="21"/>
      <c r="CB1125" s="21"/>
      <c r="CC1125" s="21"/>
      <c r="CD1125" s="21"/>
      <c r="CE1125" s="21"/>
      <c r="CF1125" s="21"/>
      <c r="CG1125" s="21"/>
      <c r="CH1125" s="21"/>
      <c r="CI1125" s="21"/>
      <c r="CJ1125" s="21"/>
      <c r="CK1125" s="21"/>
      <c r="CL1125" s="21"/>
      <c r="CM1125" s="21"/>
      <c r="CN1125" s="21"/>
      <c r="CO1125" s="21"/>
      <c r="CP1125" s="21"/>
      <c r="CQ1125" s="21"/>
    </row>
    <row r="1126" spans="26:95">
      <c r="Z1126" s="21"/>
      <c r="AA1126" s="21"/>
      <c r="AB1126" s="21"/>
      <c r="AC1126" s="21"/>
      <c r="AD1126" s="21"/>
      <c r="AE1126" s="21"/>
      <c r="AF1126" s="21"/>
      <c r="AG1126" s="21"/>
      <c r="AH1126" s="21"/>
      <c r="AI1126" s="21"/>
      <c r="AJ1126" s="21"/>
      <c r="AK1126" s="21"/>
      <c r="AL1126" s="21"/>
      <c r="AM1126" s="21"/>
      <c r="AN1126" s="21"/>
      <c r="AO1126" s="21"/>
      <c r="AP1126" s="21"/>
      <c r="AQ1126" s="21"/>
      <c r="AR1126" s="21"/>
      <c r="AS1126" s="21"/>
      <c r="AT1126" s="21"/>
      <c r="AU1126" s="21"/>
      <c r="AV1126" s="21"/>
      <c r="AW1126" s="21"/>
      <c r="AX1126" s="21"/>
      <c r="AY1126" s="21"/>
      <c r="AZ1126" s="21"/>
      <c r="BA1126" s="21"/>
      <c r="BB1126" s="21"/>
      <c r="BC1126" s="21"/>
      <c r="BD1126" s="21"/>
      <c r="BE1126" s="21"/>
      <c r="BF1126" s="21"/>
      <c r="BG1126" s="21"/>
      <c r="BH1126" s="21"/>
      <c r="BI1126" s="21"/>
      <c r="BJ1126" s="21"/>
      <c r="BK1126" s="21"/>
      <c r="BL1126" s="21"/>
      <c r="BM1126" s="21"/>
      <c r="BN1126" s="21"/>
      <c r="BO1126" s="21"/>
      <c r="BP1126" s="21"/>
      <c r="BQ1126" s="21"/>
      <c r="BR1126" s="21"/>
      <c r="BS1126" s="21"/>
      <c r="BT1126" s="21"/>
      <c r="BU1126" s="21"/>
      <c r="BV1126" s="21"/>
      <c r="BW1126" s="21"/>
      <c r="BX1126" s="21"/>
      <c r="BY1126" s="21"/>
      <c r="BZ1126" s="21"/>
      <c r="CA1126" s="21"/>
      <c r="CB1126" s="21"/>
      <c r="CC1126" s="21"/>
      <c r="CD1126" s="21"/>
      <c r="CE1126" s="21"/>
      <c r="CF1126" s="21"/>
      <c r="CG1126" s="21"/>
      <c r="CH1126" s="21"/>
      <c r="CI1126" s="21"/>
      <c r="CJ1126" s="21"/>
      <c r="CK1126" s="21"/>
      <c r="CL1126" s="21"/>
      <c r="CM1126" s="21"/>
      <c r="CN1126" s="21"/>
      <c r="CO1126" s="21"/>
      <c r="CP1126" s="21"/>
      <c r="CQ1126" s="21"/>
    </row>
    <row r="1127" spans="26:95">
      <c r="Z1127" s="21"/>
      <c r="AA1127" s="21"/>
      <c r="AB1127" s="21"/>
      <c r="AC1127" s="21"/>
      <c r="AD1127" s="21"/>
      <c r="AE1127" s="21"/>
      <c r="AF1127" s="21"/>
      <c r="AG1127" s="21"/>
      <c r="AH1127" s="21"/>
      <c r="AI1127" s="21"/>
      <c r="AJ1127" s="21"/>
      <c r="AK1127" s="21"/>
      <c r="AL1127" s="21"/>
      <c r="AM1127" s="21"/>
      <c r="AN1127" s="21"/>
      <c r="AO1127" s="21"/>
      <c r="AP1127" s="21"/>
      <c r="AQ1127" s="21"/>
      <c r="AR1127" s="21"/>
      <c r="AS1127" s="21"/>
      <c r="AT1127" s="21"/>
      <c r="AU1127" s="21"/>
      <c r="AV1127" s="21"/>
      <c r="AW1127" s="21"/>
      <c r="AX1127" s="21"/>
      <c r="AY1127" s="21"/>
      <c r="AZ1127" s="21"/>
      <c r="BA1127" s="21"/>
      <c r="BB1127" s="21"/>
      <c r="BC1127" s="21"/>
      <c r="BD1127" s="21"/>
      <c r="BE1127" s="21"/>
      <c r="BF1127" s="21"/>
      <c r="BG1127" s="21"/>
      <c r="BH1127" s="21"/>
      <c r="BI1127" s="21"/>
      <c r="BJ1127" s="21"/>
      <c r="BK1127" s="21"/>
      <c r="BL1127" s="21"/>
      <c r="BM1127" s="21"/>
      <c r="BN1127" s="21"/>
      <c r="BO1127" s="21"/>
      <c r="BP1127" s="21"/>
      <c r="BQ1127" s="21"/>
      <c r="BR1127" s="21"/>
      <c r="BS1127" s="21"/>
      <c r="BT1127" s="21"/>
      <c r="BU1127" s="21"/>
      <c r="BV1127" s="21"/>
      <c r="BW1127" s="21"/>
      <c r="BX1127" s="21"/>
      <c r="BY1127" s="21"/>
      <c r="BZ1127" s="21"/>
      <c r="CA1127" s="21"/>
      <c r="CB1127" s="21"/>
      <c r="CC1127" s="21"/>
      <c r="CD1127" s="21"/>
      <c r="CE1127" s="21"/>
      <c r="CF1127" s="21"/>
      <c r="CG1127" s="21"/>
      <c r="CH1127" s="21"/>
      <c r="CI1127" s="21"/>
      <c r="CJ1127" s="21"/>
      <c r="CK1127" s="21"/>
      <c r="CL1127" s="21"/>
      <c r="CM1127" s="21"/>
      <c r="CN1127" s="21"/>
      <c r="CO1127" s="21"/>
      <c r="CP1127" s="21"/>
      <c r="CQ1127" s="21"/>
    </row>
  </sheetData>
  <sheetProtection sheet="1" objects="1" scenarios="1"/>
  <mergeCells count="144">
    <mergeCell ref="AY206:BM217"/>
    <mergeCell ref="BK218:BM219"/>
    <mergeCell ref="BH218:BJ219"/>
    <mergeCell ref="BE218:BG219"/>
    <mergeCell ref="BB218:BD219"/>
    <mergeCell ref="AY218:BA219"/>
    <mergeCell ref="BM220:BM226"/>
    <mergeCell ref="BL220:BL226"/>
    <mergeCell ref="BK220:BK226"/>
    <mergeCell ref="BJ220:BJ226"/>
    <mergeCell ref="BI220:BI226"/>
    <mergeCell ref="BH220:BH226"/>
    <mergeCell ref="BG220:BG226"/>
    <mergeCell ref="BF220:BF226"/>
    <mergeCell ref="BE220:BE226"/>
    <mergeCell ref="BD220:BD226"/>
    <mergeCell ref="BC220:BC226"/>
    <mergeCell ref="BB220:BB226"/>
    <mergeCell ref="BA220:BA226"/>
    <mergeCell ref="AZ220:AZ226"/>
    <mergeCell ref="AY220:AY226"/>
    <mergeCell ref="AD220:AD226"/>
    <mergeCell ref="AG206:AI219"/>
    <mergeCell ref="AD206:AF219"/>
    <mergeCell ref="V206:Y219"/>
    <mergeCell ref="Y220:Y226"/>
    <mergeCell ref="X220:X226"/>
    <mergeCell ref="W220:W226"/>
    <mergeCell ref="V220:V226"/>
    <mergeCell ref="Z206:AC213"/>
    <mergeCell ref="AJ220:AJ226"/>
    <mergeCell ref="AO220:AO226"/>
    <mergeCell ref="AN220:AN226"/>
    <mergeCell ref="AM220:AM226"/>
    <mergeCell ref="AI220:AI226"/>
    <mergeCell ref="AH220:AH226"/>
    <mergeCell ref="AG220:AG226"/>
    <mergeCell ref="AF220:AF226"/>
    <mergeCell ref="AE220:AE226"/>
    <mergeCell ref="CE214:CE226"/>
    <mergeCell ref="CF214:CF226"/>
    <mergeCell ref="CG214:CG226"/>
    <mergeCell ref="CH214:CH226"/>
    <mergeCell ref="CM214:CM226"/>
    <mergeCell ref="CN214:CN226"/>
    <mergeCell ref="CO214:CO226"/>
    <mergeCell ref="CP214:CP226"/>
    <mergeCell ref="Z214:Z226"/>
    <mergeCell ref="AC216:AC226"/>
    <mergeCell ref="AB216:AB226"/>
    <mergeCell ref="AA216:AA226"/>
    <mergeCell ref="AA214:AC215"/>
    <mergeCell ref="AJ206:AX217"/>
    <mergeCell ref="AV218:AX219"/>
    <mergeCell ref="AS218:AU219"/>
    <mergeCell ref="AP218:AR219"/>
    <mergeCell ref="AM218:AO219"/>
    <mergeCell ref="AJ218:AL219"/>
    <mergeCell ref="AX220:AX226"/>
    <mergeCell ref="AW220:AW226"/>
    <mergeCell ref="AV220:AV226"/>
    <mergeCell ref="AL220:AL226"/>
    <mergeCell ref="AK220:AK226"/>
    <mergeCell ref="CH207:CH213"/>
    <mergeCell ref="CI207:CI213"/>
    <mergeCell ref="CJ207:CJ213"/>
    <mergeCell ref="CK207:CK213"/>
    <mergeCell ref="BO207:BO213"/>
    <mergeCell ref="BN207:BN213"/>
    <mergeCell ref="CQ214:CQ226"/>
    <mergeCell ref="BP214:BP226"/>
    <mergeCell ref="BO214:BO226"/>
    <mergeCell ref="BN214:BN226"/>
    <mergeCell ref="BQ214:BQ226"/>
    <mergeCell ref="BR214:BR226"/>
    <mergeCell ref="BS214:BS226"/>
    <mergeCell ref="BT214:BT226"/>
    <mergeCell ref="BU214:BU226"/>
    <mergeCell ref="BV214:BV226"/>
    <mergeCell ref="BW214:BW226"/>
    <mergeCell ref="BX214:BX226"/>
    <mergeCell ref="BY214:BY226"/>
    <mergeCell ref="BZ214:BZ226"/>
    <mergeCell ref="CA214:CA226"/>
    <mergeCell ref="CB214:CB226"/>
    <mergeCell ref="CC214:CC226"/>
    <mergeCell ref="CD214:CD226"/>
    <mergeCell ref="BV207:BV213"/>
    <mergeCell ref="BW207:BW213"/>
    <mergeCell ref="BX207:BX213"/>
    <mergeCell ref="BY207:BY213"/>
    <mergeCell ref="BZ207:BZ213"/>
    <mergeCell ref="CA207:CA213"/>
    <mergeCell ref="CB207:CB213"/>
    <mergeCell ref="CC207:CC213"/>
    <mergeCell ref="CG207:CG213"/>
    <mergeCell ref="V1:CQ1"/>
    <mergeCell ref="CR206:CR226"/>
    <mergeCell ref="S206:S226"/>
    <mergeCell ref="T206:T226"/>
    <mergeCell ref="U206:U226"/>
    <mergeCell ref="AP220:AP226"/>
    <mergeCell ref="AQ220:AQ226"/>
    <mergeCell ref="AR220:AR226"/>
    <mergeCell ref="AS220:AS226"/>
    <mergeCell ref="AT220:AT226"/>
    <mergeCell ref="AU220:AU226"/>
    <mergeCell ref="CD207:CD213"/>
    <mergeCell ref="CE207:CE213"/>
    <mergeCell ref="CF207:CF213"/>
    <mergeCell ref="CM207:CM213"/>
    <mergeCell ref="CN207:CN213"/>
    <mergeCell ref="CO207:CO213"/>
    <mergeCell ref="CP207:CP213"/>
    <mergeCell ref="CQ207:CQ213"/>
    <mergeCell ref="BP207:BP213"/>
    <mergeCell ref="BQ207:BQ213"/>
    <mergeCell ref="BR207:BR213"/>
    <mergeCell ref="BS207:BS213"/>
    <mergeCell ref="BT207:BT213"/>
    <mergeCell ref="Q208:Q226"/>
    <mergeCell ref="P208:P226"/>
    <mergeCell ref="O208:O226"/>
    <mergeCell ref="N208:N226"/>
    <mergeCell ref="M208:M226"/>
    <mergeCell ref="L208:L226"/>
    <mergeCell ref="K208:K226"/>
    <mergeCell ref="D208:D226"/>
    <mergeCell ref="BN206:CQ206"/>
    <mergeCell ref="B206:P206"/>
    <mergeCell ref="J208:J226"/>
    <mergeCell ref="I208:I226"/>
    <mergeCell ref="H208:H226"/>
    <mergeCell ref="G208:G226"/>
    <mergeCell ref="F208:F226"/>
    <mergeCell ref="E208:E226"/>
    <mergeCell ref="C208:C226"/>
    <mergeCell ref="B208:B226"/>
    <mergeCell ref="CL207:CL213"/>
    <mergeCell ref="CI214:CI226"/>
    <mergeCell ref="CJ214:CJ226"/>
    <mergeCell ref="CK214:CK226"/>
    <mergeCell ref="CL214:CL226"/>
    <mergeCell ref="BU207:BU213"/>
  </mergeCells>
  <conditionalFormatting sqref="V227:X427">
    <cfRule type="expression" dxfId="205" priority="18" stopIfTrue="1">
      <formula>V$214="&lt; unused &gt;"</formula>
    </cfRule>
  </conditionalFormatting>
  <conditionalFormatting sqref="T227:T426">
    <cfRule type="expression" dxfId="204" priority="189">
      <formula>$I227=1</formula>
    </cfRule>
  </conditionalFormatting>
  <conditionalFormatting sqref="V227:X426">
    <cfRule type="expression" dxfId="203" priority="29">
      <formula>$K227=1</formula>
    </cfRule>
  </conditionalFormatting>
  <conditionalFormatting sqref="AA227:AC426">
    <cfRule type="expression" dxfId="202" priority="26">
      <formula>$L227=1</formula>
    </cfRule>
  </conditionalFormatting>
  <conditionalFormatting sqref="AD227:AF426">
    <cfRule type="expression" dxfId="201" priority="25">
      <formula>$M227=1</formula>
    </cfRule>
  </conditionalFormatting>
  <conditionalFormatting sqref="AG227:AI426">
    <cfRule type="expression" dxfId="200" priority="24">
      <formula>$N227=1</formula>
    </cfRule>
  </conditionalFormatting>
  <conditionalFormatting sqref="AJ227:AX426">
    <cfRule type="expression" dxfId="199" priority="23">
      <formula>$O227</formula>
    </cfRule>
  </conditionalFormatting>
  <conditionalFormatting sqref="BP227:CQ426">
    <cfRule type="expression" dxfId="198" priority="27">
      <formula>$Q227=1</formula>
    </cfRule>
  </conditionalFormatting>
  <conditionalFormatting sqref="U227:U426">
    <cfRule type="expression" dxfId="197" priority="28">
      <formula>$J227=1</formula>
    </cfRule>
  </conditionalFormatting>
  <conditionalFormatting sqref="V227:CQ426">
    <cfRule type="expression" dxfId="196" priority="183" stopIfTrue="1">
      <formula>AND(V227&lt;&gt;"",V227&lt;&gt;V$203)</formula>
    </cfRule>
  </conditionalFormatting>
  <conditionalFormatting sqref="BP227:CM426 AA227:BM426 T227:X426">
    <cfRule type="expression" dxfId="195" priority="21" stopIfTrue="1">
      <formula>AND($C227=0,$B227&lt;=$Q$206)</formula>
    </cfRule>
  </conditionalFormatting>
  <conditionalFormatting sqref="S227:S426">
    <cfRule type="expression" dxfId="194" priority="14" stopIfTrue="1">
      <formula>$D227=3</formula>
    </cfRule>
    <cfRule type="expression" dxfId="193" priority="15" stopIfTrue="1">
      <formula>$D227=2</formula>
    </cfRule>
    <cfRule type="expression" dxfId="192" priority="16">
      <formula>$D227=1</formula>
    </cfRule>
  </conditionalFormatting>
  <conditionalFormatting sqref="AJ227:AX227">
    <cfRule type="expression" dxfId="191" priority="413" stopIfTrue="1">
      <formula>AND(AJ227&lt;&gt;"",AJ227&lt;&gt;BC$203)</formula>
    </cfRule>
  </conditionalFormatting>
  <conditionalFormatting sqref="BQ207:CQ427">
    <cfRule type="expression" dxfId="190" priority="4">
      <formula>BQ$207&lt;&gt;BP$207</formula>
    </cfRule>
    <cfRule type="expression" dxfId="189" priority="6" stopIfTrue="1">
      <formula>OR(BQ$207="NA",$BQ$214="NA")</formula>
    </cfRule>
  </conditionalFormatting>
  <conditionalFormatting sqref="BQ207:CQ213">
    <cfRule type="expression" dxfId="188" priority="5">
      <formula>AND(BQ$207="NA",BQ$207=BP$207)</formula>
    </cfRule>
    <cfRule type="expression" dxfId="187" priority="7">
      <formula>BQ$207=BP$207</formula>
    </cfRule>
  </conditionalFormatting>
  <conditionalFormatting sqref="BQ214:CQ226">
    <cfRule type="expression" dxfId="186" priority="2">
      <formula>AND(BQ$214="NA",BP$214="NA")</formula>
    </cfRule>
  </conditionalFormatting>
  <conditionalFormatting sqref="W227:Y427 W220:Y220">
    <cfRule type="expression" dxfId="185" priority="415">
      <formula>W$220="NA"</formula>
    </cfRule>
  </conditionalFormatting>
  <conditionalFormatting sqref="AY227:BM426">
    <cfRule type="expression" dxfId="184" priority="1">
      <formula>$P227</formula>
    </cfRule>
  </conditionalFormatting>
  <pageMargins left="0.7" right="0.7" top="0.75" bottom="0.75" header="0.3" footer="0.3"/>
  <pageSetup orientation="portrait"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C653E6-FE97-F242-ACA7-A94C827566AC}">
  <sheetPr>
    <tabColor rgb="FFFF0000"/>
  </sheetPr>
  <dimension ref="A1:DD80"/>
  <sheetViews>
    <sheetView tabSelected="1" topLeftCell="AV4" zoomScale="97" zoomScaleNormal="97" workbookViewId="0">
      <selection activeCell="DB33" sqref="DB33"/>
    </sheetView>
  </sheetViews>
  <sheetFormatPr baseColWidth="10" defaultColWidth="8.83203125" defaultRowHeight="14"/>
  <cols>
    <col min="1" max="1" width="2.33203125" style="388" hidden="1" customWidth="1"/>
    <col min="2" max="3" width="5.1640625" style="389" hidden="1" customWidth="1"/>
    <col min="4" max="47" width="2.5" style="388" hidden="1" customWidth="1"/>
    <col min="48" max="48" width="3" style="388" customWidth="1"/>
    <col min="49" max="49" width="15" style="388" bestFit="1" customWidth="1"/>
    <col min="50" max="50" width="66.1640625" style="388" bestFit="1" customWidth="1"/>
    <col min="51" max="54" width="2.5" style="388" customWidth="1"/>
    <col min="55" max="58" width="2.6640625" style="388" customWidth="1"/>
    <col min="59" max="94" width="2.5" style="388" customWidth="1"/>
    <col min="95" max="95" width="3" style="388" customWidth="1"/>
    <col min="96" max="97" width="2.33203125" style="388" customWidth="1"/>
    <col min="98" max="98" width="16.33203125" style="388" customWidth="1"/>
    <col min="99" max="99" width="6.5" style="389" bestFit="1" customWidth="1"/>
    <col min="100" max="100" width="5.6640625" style="389" bestFit="1" customWidth="1"/>
    <col min="101" max="101" width="6.33203125" style="389" bestFit="1" customWidth="1"/>
    <col min="102" max="102" width="5.1640625" style="389" bestFit="1" customWidth="1"/>
    <col min="103" max="103" width="4.83203125" style="389" bestFit="1" customWidth="1"/>
    <col min="104" max="104" width="4.83203125" style="388" bestFit="1" customWidth="1"/>
    <col min="105" max="105" width="2.6640625" style="388" customWidth="1"/>
    <col min="106" max="106" width="21.83203125" style="388" customWidth="1"/>
    <col min="107" max="16384" width="8.83203125" style="388"/>
  </cols>
  <sheetData>
    <row r="1" spans="2:108" ht="15" hidden="1" thickBot="1"/>
    <row r="2" spans="2:108" ht="15" hidden="1" thickBot="1">
      <c r="D2" s="627"/>
      <c r="E2" s="627"/>
      <c r="F2" s="627"/>
      <c r="G2" s="627"/>
      <c r="AU2" s="627"/>
      <c r="AX2" s="628" t="s">
        <v>158</v>
      </c>
      <c r="AY2" s="629">
        <v>1</v>
      </c>
      <c r="AZ2" s="630">
        <v>1</v>
      </c>
      <c r="BA2" s="630">
        <v>1</v>
      </c>
      <c r="BB2" s="631">
        <v>1</v>
      </c>
      <c r="BC2" s="632"/>
      <c r="BD2" s="633">
        <f>('Match Scores'!AV11&gt;0)/1</f>
        <v>1</v>
      </c>
      <c r="BE2" s="634">
        <f>('Match Scores'!AW11&gt;0)/1</f>
        <v>1</v>
      </c>
      <c r="BF2" s="635">
        <f>('Match Scores'!AX11&gt;0)/1</f>
        <v>0</v>
      </c>
      <c r="BG2" s="636">
        <f>('Match Scores'!AY11&gt;0)/1</f>
        <v>1</v>
      </c>
      <c r="BH2" s="634">
        <f>('Match Scores'!AZ11&gt;0)/1</f>
        <v>1</v>
      </c>
      <c r="BI2" s="635">
        <f>('Match Scores'!BA11&gt;0)/1</f>
        <v>1</v>
      </c>
      <c r="BJ2" s="637">
        <f>('Match Scores'!BB11&gt;0)/1</f>
        <v>1</v>
      </c>
      <c r="BK2" s="634">
        <f>('Match Scores'!BC11&gt;0)/1</f>
        <v>1</v>
      </c>
      <c r="BL2" s="638">
        <f>('Match Scores'!BD11&gt;0)/1</f>
        <v>1</v>
      </c>
      <c r="BM2" s="636">
        <f>('Match Scores'!BE11&gt;0)/1</f>
        <v>1</v>
      </c>
      <c r="BN2" s="634">
        <f>('Match Scores'!BF11&gt;0)/1</f>
        <v>1</v>
      </c>
      <c r="BO2" s="638">
        <f>('Match Scores'!BG11&gt;0)/1</f>
        <v>1</v>
      </c>
      <c r="BP2" s="633">
        <f>('Match Scores'!BH11&gt;0)/1</f>
        <v>1</v>
      </c>
      <c r="BQ2" s="634">
        <f>('Match Scores'!BI11&gt;0)/1</f>
        <v>1</v>
      </c>
      <c r="BR2" s="639">
        <f>('Match Scores'!BJ11&gt;0)/1</f>
        <v>1</v>
      </c>
      <c r="BS2" s="637">
        <f>('Match Scores'!BK11&gt;0)/1</f>
        <v>1</v>
      </c>
      <c r="BT2" s="634">
        <f>('Match Scores'!BL11&gt;0)/1</f>
        <v>1</v>
      </c>
      <c r="BU2" s="638">
        <f>('Match Scores'!BM11&gt;0)/1</f>
        <v>1</v>
      </c>
      <c r="BV2" s="633">
        <f>('Match Scores'!BN11&gt;0)/1</f>
        <v>0</v>
      </c>
      <c r="BW2" s="634">
        <f>('Match Scores'!BO11&gt;0)/1</f>
        <v>0</v>
      </c>
      <c r="BX2" s="639">
        <f>('Match Scores'!BP11&gt;0)/1</f>
        <v>0</v>
      </c>
      <c r="BY2" s="637">
        <f>('Match Scores'!BQ11&gt;0)/1</f>
        <v>0</v>
      </c>
      <c r="BZ2" s="634">
        <f>('Match Scores'!BR11&gt;0)/1</f>
        <v>0</v>
      </c>
      <c r="CA2" s="635">
        <f>('Match Scores'!BS11&gt;0)/1</f>
        <v>0</v>
      </c>
      <c r="CB2" s="637">
        <f>('Match Scores'!BT11&gt;0)/1</f>
        <v>1</v>
      </c>
      <c r="CC2" s="634">
        <f>('Match Scores'!BU11&gt;0)/1</f>
        <v>1</v>
      </c>
      <c r="CD2" s="638">
        <f>('Match Scores'!BV11&gt;0)/1</f>
        <v>1</v>
      </c>
      <c r="CE2" s="633">
        <f>('Match Scores'!BW11&gt;0)/1</f>
        <v>1</v>
      </c>
      <c r="CF2" s="634">
        <f>('Match Scores'!BX11&gt;0)/1</f>
        <v>1</v>
      </c>
      <c r="CG2" s="639">
        <f>('Match Scores'!BY11&gt;0)/1</f>
        <v>1</v>
      </c>
      <c r="CH2" s="637">
        <f>('Match Scores'!BZ11&gt;0)/1</f>
        <v>1</v>
      </c>
      <c r="CI2" s="634">
        <f>('Match Scores'!CA11&gt;0)/1</f>
        <v>1</v>
      </c>
      <c r="CJ2" s="638">
        <f>('Match Scores'!CB11&gt;0)/1</f>
        <v>1</v>
      </c>
      <c r="CK2" s="633">
        <f>('Match Scores'!CC11&gt;0)/1</f>
        <v>0</v>
      </c>
      <c r="CL2" s="634">
        <f>('Match Scores'!CD11&gt;0)/1</f>
        <v>0</v>
      </c>
      <c r="CM2" s="639">
        <f>('Match Scores'!CE11&gt;0)/1</f>
        <v>0</v>
      </c>
      <c r="CN2" s="637">
        <f>('Match Scores'!CF11&gt;0)/1</f>
        <v>0</v>
      </c>
      <c r="CO2" s="634">
        <f>('Match Scores'!CG11&gt;0)/1</f>
        <v>0</v>
      </c>
      <c r="CP2" s="635">
        <f>('Match Scores'!CH11&gt;0)/1</f>
        <v>0</v>
      </c>
      <c r="CQ2" s="627"/>
      <c r="CU2" s="640">
        <v>5</v>
      </c>
      <c r="CV2" s="641">
        <v>4</v>
      </c>
      <c r="CW2" s="641">
        <v>3</v>
      </c>
      <c r="CX2" s="641">
        <v>2</v>
      </c>
      <c r="CY2" s="642">
        <v>1</v>
      </c>
      <c r="CZ2" s="643" t="s">
        <v>145</v>
      </c>
    </row>
    <row r="3" spans="2:108" ht="15" hidden="1" customHeight="1" thickBot="1">
      <c r="B3" s="644" t="s">
        <v>529</v>
      </c>
      <c r="C3" s="644"/>
      <c r="D3" s="645">
        <v>1</v>
      </c>
      <c r="E3" s="646">
        <v>2</v>
      </c>
      <c r="F3" s="646">
        <v>3</v>
      </c>
      <c r="G3" s="646">
        <v>4</v>
      </c>
      <c r="H3" s="646"/>
      <c r="I3" s="646">
        <v>6</v>
      </c>
      <c r="J3" s="646">
        <v>7</v>
      </c>
      <c r="K3" s="646">
        <v>8</v>
      </c>
      <c r="L3" s="646">
        <v>9</v>
      </c>
      <c r="M3" s="646">
        <v>10</v>
      </c>
      <c r="N3" s="646">
        <v>11</v>
      </c>
      <c r="O3" s="646">
        <v>12</v>
      </c>
      <c r="P3" s="646">
        <v>13</v>
      </c>
      <c r="Q3" s="646">
        <v>14</v>
      </c>
      <c r="R3" s="646">
        <v>15</v>
      </c>
      <c r="S3" s="646">
        <v>16</v>
      </c>
      <c r="T3" s="646">
        <v>17</v>
      </c>
      <c r="U3" s="646">
        <v>18</v>
      </c>
      <c r="V3" s="646">
        <v>19</v>
      </c>
      <c r="W3" s="646">
        <v>20</v>
      </c>
      <c r="X3" s="646">
        <v>21</v>
      </c>
      <c r="Y3" s="646">
        <v>22</v>
      </c>
      <c r="Z3" s="646">
        <v>23</v>
      </c>
      <c r="AA3" s="646">
        <v>24</v>
      </c>
      <c r="AB3" s="646">
        <v>25</v>
      </c>
      <c r="AC3" s="646">
        <v>26</v>
      </c>
      <c r="AD3" s="646">
        <v>27</v>
      </c>
      <c r="AE3" s="646">
        <v>28</v>
      </c>
      <c r="AF3" s="646">
        <v>29</v>
      </c>
      <c r="AG3" s="646">
        <v>30</v>
      </c>
      <c r="AH3" s="646">
        <v>31</v>
      </c>
      <c r="AI3" s="646">
        <v>32</v>
      </c>
      <c r="AJ3" s="646">
        <v>33</v>
      </c>
      <c r="AK3" s="646">
        <v>34</v>
      </c>
      <c r="AL3" s="646">
        <v>35</v>
      </c>
      <c r="AM3" s="646">
        <v>36</v>
      </c>
      <c r="AN3" s="646">
        <v>37</v>
      </c>
      <c r="AO3" s="646">
        <v>38</v>
      </c>
      <c r="AP3" s="646">
        <v>39</v>
      </c>
      <c r="AQ3" s="646">
        <v>40</v>
      </c>
      <c r="AR3" s="646">
        <v>41</v>
      </c>
      <c r="AS3" s="646">
        <v>42</v>
      </c>
      <c r="AT3" s="646">
        <v>43</v>
      </c>
      <c r="AU3" s="647">
        <v>44</v>
      </c>
      <c r="AX3" s="648" t="s">
        <v>316</v>
      </c>
      <c r="AY3" s="649">
        <v>1</v>
      </c>
      <c r="AZ3" s="650">
        <v>2</v>
      </c>
      <c r="BA3" s="650">
        <v>3</v>
      </c>
      <c r="BB3" s="651">
        <v>4</v>
      </c>
      <c r="BC3" s="652"/>
      <c r="BD3" s="653">
        <v>6</v>
      </c>
      <c r="BE3" s="654">
        <v>7</v>
      </c>
      <c r="BF3" s="655">
        <v>8</v>
      </c>
      <c r="BG3" s="656">
        <v>9</v>
      </c>
      <c r="BH3" s="654">
        <v>10</v>
      </c>
      <c r="BI3" s="657">
        <v>11</v>
      </c>
      <c r="BJ3" s="658">
        <v>12</v>
      </c>
      <c r="BK3" s="654">
        <v>13</v>
      </c>
      <c r="BL3" s="655">
        <v>14</v>
      </c>
      <c r="BM3" s="656">
        <v>15</v>
      </c>
      <c r="BN3" s="654">
        <v>16</v>
      </c>
      <c r="BO3" s="657">
        <v>17</v>
      </c>
      <c r="BP3" s="653">
        <v>18</v>
      </c>
      <c r="BQ3" s="654">
        <v>19</v>
      </c>
      <c r="BR3" s="657">
        <v>20</v>
      </c>
      <c r="BS3" s="653">
        <v>21</v>
      </c>
      <c r="BT3" s="654">
        <v>22</v>
      </c>
      <c r="BU3" s="657">
        <v>23</v>
      </c>
      <c r="BV3" s="653">
        <v>24</v>
      </c>
      <c r="BW3" s="654">
        <v>25</v>
      </c>
      <c r="BX3" s="657">
        <v>26</v>
      </c>
      <c r="BY3" s="653">
        <v>27</v>
      </c>
      <c r="BZ3" s="654">
        <v>28</v>
      </c>
      <c r="CA3" s="657">
        <v>29</v>
      </c>
      <c r="CB3" s="658">
        <v>30</v>
      </c>
      <c r="CC3" s="654">
        <v>31</v>
      </c>
      <c r="CD3" s="657">
        <v>32</v>
      </c>
      <c r="CE3" s="653">
        <v>33</v>
      </c>
      <c r="CF3" s="654">
        <v>34</v>
      </c>
      <c r="CG3" s="657">
        <v>35</v>
      </c>
      <c r="CH3" s="653">
        <v>36</v>
      </c>
      <c r="CI3" s="654">
        <v>37</v>
      </c>
      <c r="CJ3" s="657">
        <v>38</v>
      </c>
      <c r="CK3" s="653">
        <v>39</v>
      </c>
      <c r="CL3" s="654">
        <v>40</v>
      </c>
      <c r="CM3" s="657">
        <v>41</v>
      </c>
      <c r="CN3" s="653">
        <v>42</v>
      </c>
      <c r="CO3" s="654">
        <v>43</v>
      </c>
      <c r="CP3" s="655">
        <v>44</v>
      </c>
      <c r="CQ3" s="627"/>
      <c r="CU3" s="659">
        <f>CU2-1</f>
        <v>4</v>
      </c>
      <c r="CV3" s="660">
        <f t="shared" ref="CV3:CY3" si="0">CV2-1</f>
        <v>3</v>
      </c>
      <c r="CW3" s="660">
        <f t="shared" si="0"/>
        <v>2</v>
      </c>
      <c r="CX3" s="660">
        <f t="shared" si="0"/>
        <v>1</v>
      </c>
      <c r="CY3" s="661">
        <f t="shared" si="0"/>
        <v>0</v>
      </c>
      <c r="CZ3" s="662" t="s">
        <v>3</v>
      </c>
      <c r="DA3" s="663"/>
      <c r="DB3" s="663"/>
      <c r="DC3" s="421"/>
    </row>
    <row r="4" spans="2:108" ht="15" customHeight="1" thickBot="1">
      <c r="DA4" s="663"/>
      <c r="DB4" s="663"/>
      <c r="DC4" s="421"/>
    </row>
    <row r="5" spans="2:108" ht="14" customHeight="1">
      <c r="B5" s="1562" t="s">
        <v>82</v>
      </c>
      <c r="C5" s="1562" t="s">
        <v>530</v>
      </c>
      <c r="D5" s="1576" t="s">
        <v>315</v>
      </c>
      <c r="E5" s="1577"/>
      <c r="F5" s="1577"/>
      <c r="G5" s="1577"/>
      <c r="H5" s="1577"/>
      <c r="I5" s="1577"/>
      <c r="J5" s="1577"/>
      <c r="K5" s="1577"/>
      <c r="L5" s="1577"/>
      <c r="M5" s="1577"/>
      <c r="N5" s="1577"/>
      <c r="O5" s="1577"/>
      <c r="P5" s="1577"/>
      <c r="Q5" s="1577"/>
      <c r="R5" s="1577"/>
      <c r="S5" s="1577"/>
      <c r="T5" s="1577"/>
      <c r="U5" s="1577"/>
      <c r="V5" s="1577"/>
      <c r="W5" s="1577"/>
      <c r="X5" s="1577"/>
      <c r="Y5" s="1577"/>
      <c r="Z5" s="1577"/>
      <c r="AA5" s="1577"/>
      <c r="AB5" s="1577"/>
      <c r="AC5" s="1577"/>
      <c r="AD5" s="1577"/>
      <c r="AE5" s="1577"/>
      <c r="AF5" s="1577"/>
      <c r="AG5" s="1577"/>
      <c r="AH5" s="1577"/>
      <c r="AI5" s="1577"/>
      <c r="AJ5" s="1577"/>
      <c r="AK5" s="1577"/>
      <c r="AL5" s="1577"/>
      <c r="AM5" s="1577"/>
      <c r="AN5" s="1577"/>
      <c r="AO5" s="1577"/>
      <c r="AP5" s="1577"/>
      <c r="AQ5" s="1577"/>
      <c r="AR5" s="1577"/>
      <c r="AS5" s="1577"/>
      <c r="AT5" s="1577"/>
      <c r="AU5" s="1578"/>
      <c r="AW5" s="1493" t="s">
        <v>482</v>
      </c>
      <c r="AX5" s="1494"/>
      <c r="AY5" s="1497" t="str">
        <f>school_level</f>
        <v>School Level</v>
      </c>
      <c r="AZ5" s="1498"/>
      <c r="BA5" s="1498"/>
      <c r="BB5" s="1499"/>
      <c r="BC5" s="1428" t="str">
        <f>mindset2</f>
        <v>Assessment Type/Mindset</v>
      </c>
      <c r="BD5" s="1429"/>
      <c r="BE5" s="1429"/>
      <c r="BF5" s="1430"/>
      <c r="BG5" s="1422" t="str">
        <f>control_timing2</f>
        <v>Control
Over
Timing</v>
      </c>
      <c r="BH5" s="1423"/>
      <c r="BI5" s="1424"/>
      <c r="BJ5" s="1428" t="str">
        <f>control_content2</f>
        <v>Control
Over
Content</v>
      </c>
      <c r="BK5" s="1429"/>
      <c r="BL5" s="1430"/>
      <c r="BM5" s="1422" t="str">
        <f>coverage</f>
        <v>Assessment Coverage</v>
      </c>
      <c r="BN5" s="1423"/>
      <c r="BO5" s="1423"/>
      <c r="BP5" s="1423"/>
      <c r="BQ5" s="1423"/>
      <c r="BR5" s="1423"/>
      <c r="BS5" s="1423"/>
      <c r="BT5" s="1423"/>
      <c r="BU5" s="1423"/>
      <c r="BV5" s="1423"/>
      <c r="BW5" s="1423"/>
      <c r="BX5" s="1423"/>
      <c r="BY5" s="1423"/>
      <c r="BZ5" s="1423"/>
      <c r="CA5" s="1424"/>
      <c r="CB5" s="1428" t="str">
        <f>timing</f>
        <v>Assessment Timing</v>
      </c>
      <c r="CC5" s="1429"/>
      <c r="CD5" s="1429"/>
      <c r="CE5" s="1429"/>
      <c r="CF5" s="1429"/>
      <c r="CG5" s="1429"/>
      <c r="CH5" s="1429"/>
      <c r="CI5" s="1429"/>
      <c r="CJ5" s="1429"/>
      <c r="CK5" s="1429"/>
      <c r="CL5" s="1429"/>
      <c r="CM5" s="1429"/>
      <c r="CN5" s="1429"/>
      <c r="CO5" s="1429"/>
      <c r="CP5" s="1430"/>
      <c r="CQ5" s="664"/>
      <c r="CR5" s="1567" t="s">
        <v>532</v>
      </c>
      <c r="CS5" s="1567"/>
      <c r="CT5" s="1567"/>
      <c r="CU5" s="1567"/>
      <c r="CV5" s="1567"/>
      <c r="CW5" s="1567"/>
      <c r="CX5" s="1567"/>
      <c r="CY5" s="1567"/>
      <c r="CZ5" s="1568"/>
      <c r="DB5" s="665"/>
      <c r="DC5" s="666"/>
      <c r="DD5" s="666"/>
    </row>
    <row r="6" spans="2:108" ht="14" customHeight="1">
      <c r="B6" s="1563"/>
      <c r="C6" s="1563"/>
      <c r="D6" s="1579"/>
      <c r="E6" s="1580"/>
      <c r="F6" s="1580"/>
      <c r="G6" s="1580"/>
      <c r="H6" s="1580"/>
      <c r="I6" s="1580"/>
      <c r="J6" s="1580"/>
      <c r="K6" s="1580"/>
      <c r="L6" s="1580"/>
      <c r="M6" s="1580"/>
      <c r="N6" s="1580"/>
      <c r="O6" s="1580"/>
      <c r="P6" s="1580"/>
      <c r="Q6" s="1580"/>
      <c r="R6" s="1580"/>
      <c r="S6" s="1580"/>
      <c r="T6" s="1580"/>
      <c r="U6" s="1580"/>
      <c r="V6" s="1580"/>
      <c r="W6" s="1580"/>
      <c r="X6" s="1580"/>
      <c r="Y6" s="1580"/>
      <c r="Z6" s="1580"/>
      <c r="AA6" s="1580"/>
      <c r="AB6" s="1580"/>
      <c r="AC6" s="1580"/>
      <c r="AD6" s="1580"/>
      <c r="AE6" s="1580"/>
      <c r="AF6" s="1580"/>
      <c r="AG6" s="1580"/>
      <c r="AH6" s="1580"/>
      <c r="AI6" s="1580"/>
      <c r="AJ6" s="1580"/>
      <c r="AK6" s="1580"/>
      <c r="AL6" s="1580"/>
      <c r="AM6" s="1580"/>
      <c r="AN6" s="1580"/>
      <c r="AO6" s="1580"/>
      <c r="AP6" s="1580"/>
      <c r="AQ6" s="1580"/>
      <c r="AR6" s="1580"/>
      <c r="AS6" s="1580"/>
      <c r="AT6" s="1580"/>
      <c r="AU6" s="1581"/>
      <c r="AW6" s="1495"/>
      <c r="AX6" s="1496"/>
      <c r="AY6" s="1500"/>
      <c r="AZ6" s="1501"/>
      <c r="BA6" s="1501"/>
      <c r="BB6" s="1502"/>
      <c r="BC6" s="1431"/>
      <c r="BD6" s="1432"/>
      <c r="BE6" s="1432"/>
      <c r="BF6" s="1433"/>
      <c r="BG6" s="1506"/>
      <c r="BH6" s="1507"/>
      <c r="BI6" s="1508"/>
      <c r="BJ6" s="1509"/>
      <c r="BK6" s="1510"/>
      <c r="BL6" s="1511"/>
      <c r="BM6" s="1425"/>
      <c r="BN6" s="1426"/>
      <c r="BO6" s="1426"/>
      <c r="BP6" s="1426"/>
      <c r="BQ6" s="1426"/>
      <c r="BR6" s="1426"/>
      <c r="BS6" s="1426"/>
      <c r="BT6" s="1426"/>
      <c r="BU6" s="1426"/>
      <c r="BV6" s="1426"/>
      <c r="BW6" s="1426"/>
      <c r="BX6" s="1426"/>
      <c r="BY6" s="1426"/>
      <c r="BZ6" s="1426"/>
      <c r="CA6" s="1427"/>
      <c r="CB6" s="1431"/>
      <c r="CC6" s="1432"/>
      <c r="CD6" s="1432"/>
      <c r="CE6" s="1432"/>
      <c r="CF6" s="1432"/>
      <c r="CG6" s="1432"/>
      <c r="CH6" s="1432"/>
      <c r="CI6" s="1432"/>
      <c r="CJ6" s="1432"/>
      <c r="CK6" s="1432"/>
      <c r="CL6" s="1432"/>
      <c r="CM6" s="1432"/>
      <c r="CN6" s="1432"/>
      <c r="CO6" s="1432"/>
      <c r="CP6" s="1433"/>
      <c r="CQ6" s="667"/>
      <c r="CR6" s="1393"/>
      <c r="CS6" s="1393"/>
      <c r="CT6" s="1393"/>
      <c r="CU6" s="1393"/>
      <c r="CV6" s="1393"/>
      <c r="CW6" s="1393"/>
      <c r="CX6" s="1393"/>
      <c r="CY6" s="1393"/>
      <c r="CZ6" s="1394"/>
      <c r="DB6" s="665"/>
      <c r="DC6" s="668"/>
      <c r="DD6" s="668"/>
    </row>
    <row r="7" spans="2:108" ht="14" customHeight="1">
      <c r="B7" s="1563"/>
      <c r="C7" s="1563"/>
      <c r="D7" s="1579"/>
      <c r="E7" s="1580"/>
      <c r="F7" s="1580"/>
      <c r="G7" s="1580"/>
      <c r="H7" s="1580"/>
      <c r="I7" s="1580"/>
      <c r="J7" s="1580"/>
      <c r="K7" s="1580"/>
      <c r="L7" s="1580"/>
      <c r="M7" s="1580"/>
      <c r="N7" s="1580"/>
      <c r="O7" s="1580"/>
      <c r="P7" s="1580"/>
      <c r="Q7" s="1580"/>
      <c r="R7" s="1580"/>
      <c r="S7" s="1580"/>
      <c r="T7" s="1580"/>
      <c r="U7" s="1580"/>
      <c r="V7" s="1580"/>
      <c r="W7" s="1580"/>
      <c r="X7" s="1580"/>
      <c r="Y7" s="1580"/>
      <c r="Z7" s="1580"/>
      <c r="AA7" s="1580"/>
      <c r="AB7" s="1580"/>
      <c r="AC7" s="1580"/>
      <c r="AD7" s="1580"/>
      <c r="AE7" s="1580"/>
      <c r="AF7" s="1580"/>
      <c r="AG7" s="1580"/>
      <c r="AH7" s="1580"/>
      <c r="AI7" s="1580"/>
      <c r="AJ7" s="1580"/>
      <c r="AK7" s="1580"/>
      <c r="AL7" s="1580"/>
      <c r="AM7" s="1580"/>
      <c r="AN7" s="1580"/>
      <c r="AO7" s="1580"/>
      <c r="AP7" s="1580"/>
      <c r="AQ7" s="1580"/>
      <c r="AR7" s="1580"/>
      <c r="AS7" s="1580"/>
      <c r="AT7" s="1580"/>
      <c r="AU7" s="1581"/>
      <c r="AW7" s="1495"/>
      <c r="AX7" s="1496"/>
      <c r="AY7" s="1500"/>
      <c r="AZ7" s="1501"/>
      <c r="BA7" s="1501"/>
      <c r="BB7" s="1502"/>
      <c r="BC7" s="1469" t="str">
        <f>for_learning</f>
        <v>FOR Learning</v>
      </c>
      <c r="BD7" s="1472" t="str">
        <f>of_learning</f>
        <v>OF
Learning</v>
      </c>
      <c r="BE7" s="1473"/>
      <c r="BF7" s="1474"/>
      <c r="BG7" s="1506"/>
      <c r="BH7" s="1507"/>
      <c r="BI7" s="1508"/>
      <c r="BJ7" s="1509"/>
      <c r="BK7" s="1510"/>
      <c r="BL7" s="1511"/>
      <c r="BM7" s="1440" t="str">
        <f>lesson2</f>
        <v xml:space="preserve">
Lesson</v>
      </c>
      <c r="BN7" s="1441"/>
      <c r="BO7" s="1442"/>
      <c r="BP7" s="1434" t="str">
        <f>small_unit2</f>
        <v>Small
Unit</v>
      </c>
      <c r="BQ7" s="1435"/>
      <c r="BR7" s="1436"/>
      <c r="BS7" s="1440" t="str">
        <f>large_unit2</f>
        <v>Large
Unit</v>
      </c>
      <c r="BT7" s="1441"/>
      <c r="BU7" s="1442"/>
      <c r="BV7" s="1434" t="str">
        <f>marking_period2</f>
        <v>Marking
Period</v>
      </c>
      <c r="BW7" s="1435"/>
      <c r="BX7" s="1436"/>
      <c r="BY7" s="1440" t="str">
        <f>course_of_study2</f>
        <v>Course
of Study</v>
      </c>
      <c r="BZ7" s="1441"/>
      <c r="CA7" s="1442"/>
      <c r="CB7" s="1445" t="str">
        <f>lesson2</f>
        <v xml:space="preserve">
Lesson</v>
      </c>
      <c r="CC7" s="1446"/>
      <c r="CD7" s="1447"/>
      <c r="CE7" s="1451" t="str">
        <f>small_unit2</f>
        <v>Small
Unit</v>
      </c>
      <c r="CF7" s="1452"/>
      <c r="CG7" s="1453"/>
      <c r="CH7" s="1456" t="str">
        <f>large_unit2</f>
        <v>Large
Unit</v>
      </c>
      <c r="CI7" s="1446"/>
      <c r="CJ7" s="1447"/>
      <c r="CK7" s="1451" t="str">
        <f>marking_period2</f>
        <v>Marking
Period</v>
      </c>
      <c r="CL7" s="1452"/>
      <c r="CM7" s="1453"/>
      <c r="CN7" s="1456" t="str">
        <f>course_of_study2</f>
        <v>Course
of Study</v>
      </c>
      <c r="CO7" s="1446"/>
      <c r="CP7" s="1458"/>
      <c r="CQ7" s="669"/>
      <c r="CR7" s="1393"/>
      <c r="CS7" s="1393"/>
      <c r="CT7" s="1393"/>
      <c r="CU7" s="1393"/>
      <c r="CV7" s="1393"/>
      <c r="CW7" s="1393"/>
      <c r="CX7" s="1393"/>
      <c r="CY7" s="1393"/>
      <c r="CZ7" s="1394"/>
      <c r="DB7" s="665"/>
      <c r="DC7" s="668"/>
      <c r="DD7" s="668"/>
    </row>
    <row r="8" spans="2:108" ht="14" customHeight="1">
      <c r="B8" s="1563"/>
      <c r="C8" s="1563"/>
      <c r="D8" s="1579"/>
      <c r="E8" s="1580"/>
      <c r="F8" s="1580"/>
      <c r="G8" s="1580"/>
      <c r="H8" s="1580"/>
      <c r="I8" s="1580"/>
      <c r="J8" s="1580"/>
      <c r="K8" s="1580"/>
      <c r="L8" s="1580"/>
      <c r="M8" s="1580"/>
      <c r="N8" s="1580"/>
      <c r="O8" s="1580"/>
      <c r="P8" s="1580"/>
      <c r="Q8" s="1580"/>
      <c r="R8" s="1580"/>
      <c r="S8" s="1580"/>
      <c r="T8" s="1580"/>
      <c r="U8" s="1580"/>
      <c r="V8" s="1580"/>
      <c r="W8" s="1580"/>
      <c r="X8" s="1580"/>
      <c r="Y8" s="1580"/>
      <c r="Z8" s="1580"/>
      <c r="AA8" s="1580"/>
      <c r="AB8" s="1580"/>
      <c r="AC8" s="1580"/>
      <c r="AD8" s="1580"/>
      <c r="AE8" s="1580"/>
      <c r="AF8" s="1580"/>
      <c r="AG8" s="1580"/>
      <c r="AH8" s="1580"/>
      <c r="AI8" s="1580"/>
      <c r="AJ8" s="1580"/>
      <c r="AK8" s="1580"/>
      <c r="AL8" s="1580"/>
      <c r="AM8" s="1580"/>
      <c r="AN8" s="1580"/>
      <c r="AO8" s="1580"/>
      <c r="AP8" s="1580"/>
      <c r="AQ8" s="1580"/>
      <c r="AR8" s="1580"/>
      <c r="AS8" s="1580"/>
      <c r="AT8" s="1580"/>
      <c r="AU8" s="1581"/>
      <c r="AW8" s="1495"/>
      <c r="AX8" s="1496"/>
      <c r="AY8" s="1503"/>
      <c r="AZ8" s="1504"/>
      <c r="BA8" s="1504"/>
      <c r="BB8" s="1505"/>
      <c r="BC8" s="1470"/>
      <c r="BD8" s="1475"/>
      <c r="BE8" s="1476"/>
      <c r="BF8" s="1477"/>
      <c r="BG8" s="1425"/>
      <c r="BH8" s="1426"/>
      <c r="BI8" s="1427"/>
      <c r="BJ8" s="1431"/>
      <c r="BK8" s="1432"/>
      <c r="BL8" s="1433"/>
      <c r="BM8" s="1443"/>
      <c r="BN8" s="1438"/>
      <c r="BO8" s="1444"/>
      <c r="BP8" s="1437"/>
      <c r="BQ8" s="1438"/>
      <c r="BR8" s="1439"/>
      <c r="BS8" s="1443"/>
      <c r="BT8" s="1438"/>
      <c r="BU8" s="1444"/>
      <c r="BV8" s="1437"/>
      <c r="BW8" s="1438"/>
      <c r="BX8" s="1439"/>
      <c r="BY8" s="1443"/>
      <c r="BZ8" s="1438"/>
      <c r="CA8" s="1444"/>
      <c r="CB8" s="1448"/>
      <c r="CC8" s="1449"/>
      <c r="CD8" s="1450"/>
      <c r="CE8" s="1454"/>
      <c r="CF8" s="1449"/>
      <c r="CG8" s="1455"/>
      <c r="CH8" s="1457"/>
      <c r="CI8" s="1449"/>
      <c r="CJ8" s="1450"/>
      <c r="CK8" s="1454"/>
      <c r="CL8" s="1449"/>
      <c r="CM8" s="1455"/>
      <c r="CN8" s="1457"/>
      <c r="CO8" s="1449"/>
      <c r="CP8" s="1459"/>
      <c r="CQ8" s="670"/>
      <c r="CR8" s="1393"/>
      <c r="CS8" s="1393"/>
      <c r="CT8" s="1393"/>
      <c r="CU8" s="1393"/>
      <c r="CV8" s="1393"/>
      <c r="CW8" s="1393"/>
      <c r="CX8" s="1393"/>
      <c r="CY8" s="1393"/>
      <c r="CZ8" s="1394"/>
      <c r="DB8" s="665"/>
      <c r="DC8" s="668"/>
      <c r="DD8" s="668"/>
    </row>
    <row r="9" spans="2:108" ht="14" customHeight="1">
      <c r="B9" s="1563"/>
      <c r="C9" s="1563"/>
      <c r="D9" s="1579"/>
      <c r="E9" s="1580"/>
      <c r="F9" s="1580"/>
      <c r="G9" s="1580"/>
      <c r="H9" s="1580"/>
      <c r="I9" s="1580"/>
      <c r="J9" s="1580"/>
      <c r="K9" s="1580"/>
      <c r="L9" s="1580"/>
      <c r="M9" s="1580"/>
      <c r="N9" s="1580"/>
      <c r="O9" s="1580"/>
      <c r="P9" s="1580"/>
      <c r="Q9" s="1580"/>
      <c r="R9" s="1580"/>
      <c r="S9" s="1580"/>
      <c r="T9" s="1580"/>
      <c r="U9" s="1580"/>
      <c r="V9" s="1580"/>
      <c r="W9" s="1580"/>
      <c r="X9" s="1580"/>
      <c r="Y9" s="1580"/>
      <c r="Z9" s="1580"/>
      <c r="AA9" s="1580"/>
      <c r="AB9" s="1580"/>
      <c r="AC9" s="1580"/>
      <c r="AD9" s="1580"/>
      <c r="AE9" s="1580"/>
      <c r="AF9" s="1580"/>
      <c r="AG9" s="1580"/>
      <c r="AH9" s="1580"/>
      <c r="AI9" s="1580"/>
      <c r="AJ9" s="1580"/>
      <c r="AK9" s="1580"/>
      <c r="AL9" s="1580"/>
      <c r="AM9" s="1580"/>
      <c r="AN9" s="1580"/>
      <c r="AO9" s="1580"/>
      <c r="AP9" s="1580"/>
      <c r="AQ9" s="1580"/>
      <c r="AR9" s="1580"/>
      <c r="AS9" s="1580"/>
      <c r="AT9" s="1580"/>
      <c r="AU9" s="1581"/>
      <c r="AW9" s="1495"/>
      <c r="AX9" s="1496"/>
      <c r="AY9" s="1512" t="str">
        <f>school_level1</f>
        <v>Elementary</v>
      </c>
      <c r="AZ9" s="1515" t="str">
        <f>school_level2</f>
        <v>Middle School</v>
      </c>
      <c r="BA9" s="1515" t="str">
        <f>school_level3</f>
        <v>High School</v>
      </c>
      <c r="BB9" s="1518" t="str">
        <f>school_level4</f>
        <v>NA</v>
      </c>
      <c r="BC9" s="1470"/>
      <c r="BD9" s="1521" t="str">
        <f>interim_short</f>
        <v>Interim</v>
      </c>
      <c r="BE9" s="1524" t="str">
        <f>minisummative_short</f>
        <v>Minisummative</v>
      </c>
      <c r="BF9" s="1527" t="str">
        <f>summative_short</f>
        <v>Summative</v>
      </c>
      <c r="BG9" s="1530" t="str">
        <f>teacher</f>
        <v>Teacher</v>
      </c>
      <c r="BH9" s="1533" t="str">
        <f>district</f>
        <v>School/District</v>
      </c>
      <c r="BI9" s="1536" t="str">
        <f>state</f>
        <v>State/Vendor</v>
      </c>
      <c r="BJ9" s="1539" t="str">
        <f>teacher</f>
        <v>Teacher</v>
      </c>
      <c r="BK9" s="1478" t="str">
        <f>district</f>
        <v>School/District</v>
      </c>
      <c r="BL9" s="1481" t="str">
        <f>state</f>
        <v>State/Vendor</v>
      </c>
      <c r="BM9" s="1484" t="str">
        <f>prerequisites</f>
        <v>Prerequisites</v>
      </c>
      <c r="BN9" s="1460" t="str">
        <f>partial_coverage</f>
        <v>Partial</v>
      </c>
      <c r="BO9" s="1463" t="str">
        <f>complete_coverage</f>
        <v>Complete</v>
      </c>
      <c r="BP9" s="1487" t="s">
        <v>321</v>
      </c>
      <c r="BQ9" s="1460" t="s">
        <v>466</v>
      </c>
      <c r="BR9" s="1490" t="s">
        <v>467</v>
      </c>
      <c r="BS9" s="1484" t="s">
        <v>321</v>
      </c>
      <c r="BT9" s="1460" t="s">
        <v>466</v>
      </c>
      <c r="BU9" s="1463" t="s">
        <v>467</v>
      </c>
      <c r="BV9" s="1487" t="s">
        <v>321</v>
      </c>
      <c r="BW9" s="1460" t="s">
        <v>466</v>
      </c>
      <c r="BX9" s="1490" t="s">
        <v>467</v>
      </c>
      <c r="BY9" s="1484" t="s">
        <v>321</v>
      </c>
      <c r="BZ9" s="1460" t="s">
        <v>466</v>
      </c>
      <c r="CA9" s="1463" t="s">
        <v>467</v>
      </c>
      <c r="CB9" s="1466" t="str">
        <f>before</f>
        <v>Before</v>
      </c>
      <c r="CC9" s="1542" t="str">
        <f>during</f>
        <v>During</v>
      </c>
      <c r="CD9" s="1553" t="str">
        <f>after</f>
        <v>After</v>
      </c>
      <c r="CE9" s="1556" t="str">
        <f>before</f>
        <v>Before</v>
      </c>
      <c r="CF9" s="1542" t="str">
        <f>during</f>
        <v>During</v>
      </c>
      <c r="CG9" s="1559" t="str">
        <f>after</f>
        <v>After</v>
      </c>
      <c r="CH9" s="1545" t="str">
        <f>before</f>
        <v>Before</v>
      </c>
      <c r="CI9" s="1542" t="str">
        <f>during</f>
        <v>During</v>
      </c>
      <c r="CJ9" s="1553" t="str">
        <f>after</f>
        <v>After</v>
      </c>
      <c r="CK9" s="1556" t="str">
        <f>before</f>
        <v>Before</v>
      </c>
      <c r="CL9" s="1542" t="str">
        <f>during</f>
        <v>During</v>
      </c>
      <c r="CM9" s="1559" t="str">
        <f>after</f>
        <v>After</v>
      </c>
      <c r="CN9" s="1545" t="str">
        <f>before</f>
        <v>Before</v>
      </c>
      <c r="CO9" s="1542" t="str">
        <f>during</f>
        <v>During</v>
      </c>
      <c r="CP9" s="1548" t="str">
        <f>after</f>
        <v>After</v>
      </c>
      <c r="CQ9" s="670"/>
      <c r="CR9" s="1393"/>
      <c r="CS9" s="1393"/>
      <c r="CT9" s="1393"/>
      <c r="CU9" s="1393"/>
      <c r="CV9" s="1393"/>
      <c r="CW9" s="1393"/>
      <c r="CX9" s="1393"/>
      <c r="CY9" s="1393"/>
      <c r="CZ9" s="1394"/>
      <c r="DB9" s="665"/>
      <c r="DC9" s="668"/>
      <c r="DD9" s="668"/>
    </row>
    <row r="10" spans="2:108" ht="14" customHeight="1">
      <c r="B10" s="1563"/>
      <c r="C10" s="1563"/>
      <c r="D10" s="1579"/>
      <c r="E10" s="1580"/>
      <c r="F10" s="1580"/>
      <c r="G10" s="1580"/>
      <c r="H10" s="1580"/>
      <c r="I10" s="1580"/>
      <c r="J10" s="1580"/>
      <c r="K10" s="1580"/>
      <c r="L10" s="1580"/>
      <c r="M10" s="1580"/>
      <c r="N10" s="1580"/>
      <c r="O10" s="1580"/>
      <c r="P10" s="1580"/>
      <c r="Q10" s="1580"/>
      <c r="R10" s="1580"/>
      <c r="S10" s="1580"/>
      <c r="T10" s="1580"/>
      <c r="U10" s="1580"/>
      <c r="V10" s="1580"/>
      <c r="W10" s="1580"/>
      <c r="X10" s="1580"/>
      <c r="Y10" s="1580"/>
      <c r="Z10" s="1580"/>
      <c r="AA10" s="1580"/>
      <c r="AB10" s="1580"/>
      <c r="AC10" s="1580"/>
      <c r="AD10" s="1580"/>
      <c r="AE10" s="1580"/>
      <c r="AF10" s="1580"/>
      <c r="AG10" s="1580"/>
      <c r="AH10" s="1580"/>
      <c r="AI10" s="1580"/>
      <c r="AJ10" s="1580"/>
      <c r="AK10" s="1580"/>
      <c r="AL10" s="1580"/>
      <c r="AM10" s="1580"/>
      <c r="AN10" s="1580"/>
      <c r="AO10" s="1580"/>
      <c r="AP10" s="1580"/>
      <c r="AQ10" s="1580"/>
      <c r="AR10" s="1580"/>
      <c r="AS10" s="1580"/>
      <c r="AT10" s="1580"/>
      <c r="AU10" s="1581"/>
      <c r="AW10" s="1495"/>
      <c r="AX10" s="1496"/>
      <c r="AY10" s="1513"/>
      <c r="AZ10" s="1516"/>
      <c r="BA10" s="1516"/>
      <c r="BB10" s="1519"/>
      <c r="BC10" s="1470"/>
      <c r="BD10" s="1522"/>
      <c r="BE10" s="1525"/>
      <c r="BF10" s="1528"/>
      <c r="BG10" s="1531"/>
      <c r="BH10" s="1534"/>
      <c r="BI10" s="1537"/>
      <c r="BJ10" s="1540"/>
      <c r="BK10" s="1479"/>
      <c r="BL10" s="1482"/>
      <c r="BM10" s="1485"/>
      <c r="BN10" s="1461"/>
      <c r="BO10" s="1464"/>
      <c r="BP10" s="1488"/>
      <c r="BQ10" s="1461"/>
      <c r="BR10" s="1491"/>
      <c r="BS10" s="1485"/>
      <c r="BT10" s="1461"/>
      <c r="BU10" s="1464"/>
      <c r="BV10" s="1488"/>
      <c r="BW10" s="1461"/>
      <c r="BX10" s="1491"/>
      <c r="BY10" s="1485"/>
      <c r="BZ10" s="1461"/>
      <c r="CA10" s="1464"/>
      <c r="CB10" s="1467"/>
      <c r="CC10" s="1543"/>
      <c r="CD10" s="1554"/>
      <c r="CE10" s="1557"/>
      <c r="CF10" s="1543"/>
      <c r="CG10" s="1560"/>
      <c r="CH10" s="1546"/>
      <c r="CI10" s="1543"/>
      <c r="CJ10" s="1554"/>
      <c r="CK10" s="1557"/>
      <c r="CL10" s="1543"/>
      <c r="CM10" s="1560"/>
      <c r="CN10" s="1546"/>
      <c r="CO10" s="1543"/>
      <c r="CP10" s="1549"/>
      <c r="CQ10" s="670"/>
      <c r="CR10" s="1393"/>
      <c r="CS10" s="1393"/>
      <c r="CT10" s="1393"/>
      <c r="CU10" s="1393"/>
      <c r="CV10" s="1393"/>
      <c r="CW10" s="1393"/>
      <c r="CX10" s="1393"/>
      <c r="CY10" s="1393"/>
      <c r="CZ10" s="1394"/>
      <c r="DB10" s="665"/>
      <c r="DC10" s="668"/>
    </row>
    <row r="11" spans="2:108" ht="14" customHeight="1">
      <c r="B11" s="1563"/>
      <c r="C11" s="1563"/>
      <c r="D11" s="1579"/>
      <c r="E11" s="1580"/>
      <c r="F11" s="1580"/>
      <c r="G11" s="1580"/>
      <c r="H11" s="1580"/>
      <c r="I11" s="1580"/>
      <c r="J11" s="1580"/>
      <c r="K11" s="1580"/>
      <c r="L11" s="1580"/>
      <c r="M11" s="1580"/>
      <c r="N11" s="1580"/>
      <c r="O11" s="1580"/>
      <c r="P11" s="1580"/>
      <c r="Q11" s="1580"/>
      <c r="R11" s="1580"/>
      <c r="S11" s="1580"/>
      <c r="T11" s="1580"/>
      <c r="U11" s="1580"/>
      <c r="V11" s="1580"/>
      <c r="W11" s="1580"/>
      <c r="X11" s="1580"/>
      <c r="Y11" s="1580"/>
      <c r="Z11" s="1580"/>
      <c r="AA11" s="1580"/>
      <c r="AB11" s="1580"/>
      <c r="AC11" s="1580"/>
      <c r="AD11" s="1580"/>
      <c r="AE11" s="1580"/>
      <c r="AF11" s="1580"/>
      <c r="AG11" s="1580"/>
      <c r="AH11" s="1580"/>
      <c r="AI11" s="1580"/>
      <c r="AJ11" s="1580"/>
      <c r="AK11" s="1580"/>
      <c r="AL11" s="1580"/>
      <c r="AM11" s="1580"/>
      <c r="AN11" s="1580"/>
      <c r="AO11" s="1580"/>
      <c r="AP11" s="1580"/>
      <c r="AQ11" s="1580"/>
      <c r="AR11" s="1580"/>
      <c r="AS11" s="1580"/>
      <c r="AT11" s="1580"/>
      <c r="AU11" s="1581"/>
      <c r="AW11" s="1495"/>
      <c r="AX11" s="1496"/>
      <c r="AY11" s="1513"/>
      <c r="AZ11" s="1516"/>
      <c r="BA11" s="1516"/>
      <c r="BB11" s="1519"/>
      <c r="BC11" s="1470"/>
      <c r="BD11" s="1522"/>
      <c r="BE11" s="1525"/>
      <c r="BF11" s="1528"/>
      <c r="BG11" s="1531"/>
      <c r="BH11" s="1534"/>
      <c r="BI11" s="1537"/>
      <c r="BJ11" s="1540"/>
      <c r="BK11" s="1479"/>
      <c r="BL11" s="1482"/>
      <c r="BM11" s="1485"/>
      <c r="BN11" s="1461"/>
      <c r="BO11" s="1464"/>
      <c r="BP11" s="1488"/>
      <c r="BQ11" s="1461"/>
      <c r="BR11" s="1491"/>
      <c r="BS11" s="1485"/>
      <c r="BT11" s="1461"/>
      <c r="BU11" s="1464"/>
      <c r="BV11" s="1488"/>
      <c r="BW11" s="1461"/>
      <c r="BX11" s="1491"/>
      <c r="BY11" s="1485"/>
      <c r="BZ11" s="1461"/>
      <c r="CA11" s="1464"/>
      <c r="CB11" s="1467"/>
      <c r="CC11" s="1543"/>
      <c r="CD11" s="1554"/>
      <c r="CE11" s="1557"/>
      <c r="CF11" s="1543"/>
      <c r="CG11" s="1560"/>
      <c r="CH11" s="1546"/>
      <c r="CI11" s="1543"/>
      <c r="CJ11" s="1554"/>
      <c r="CK11" s="1557"/>
      <c r="CL11" s="1543"/>
      <c r="CM11" s="1560"/>
      <c r="CN11" s="1546"/>
      <c r="CO11" s="1543"/>
      <c r="CP11" s="1549"/>
      <c r="CQ11" s="670"/>
      <c r="CR11" s="418"/>
      <c r="CS11" s="418"/>
      <c r="CT11" s="418"/>
      <c r="CU11" s="418"/>
      <c r="CV11" s="418"/>
      <c r="CW11" s="418"/>
      <c r="CX11" s="418"/>
      <c r="CY11" s="418"/>
      <c r="CZ11" s="671"/>
      <c r="DB11" s="665"/>
      <c r="DC11" s="668"/>
    </row>
    <row r="12" spans="2:108" ht="14" customHeight="1">
      <c r="B12" s="1563"/>
      <c r="C12" s="1563"/>
      <c r="D12" s="1579"/>
      <c r="E12" s="1580"/>
      <c r="F12" s="1580"/>
      <c r="G12" s="1580"/>
      <c r="H12" s="1580"/>
      <c r="I12" s="1580"/>
      <c r="J12" s="1580"/>
      <c r="K12" s="1580"/>
      <c r="L12" s="1580"/>
      <c r="M12" s="1580"/>
      <c r="N12" s="1580"/>
      <c r="O12" s="1580"/>
      <c r="P12" s="1580"/>
      <c r="Q12" s="1580"/>
      <c r="R12" s="1580"/>
      <c r="S12" s="1580"/>
      <c r="T12" s="1580"/>
      <c r="U12" s="1580"/>
      <c r="V12" s="1580"/>
      <c r="W12" s="1580"/>
      <c r="X12" s="1580"/>
      <c r="Y12" s="1580"/>
      <c r="Z12" s="1580"/>
      <c r="AA12" s="1580"/>
      <c r="AB12" s="1580"/>
      <c r="AC12" s="1580"/>
      <c r="AD12" s="1580"/>
      <c r="AE12" s="1580"/>
      <c r="AF12" s="1580"/>
      <c r="AG12" s="1580"/>
      <c r="AH12" s="1580"/>
      <c r="AI12" s="1580"/>
      <c r="AJ12" s="1580"/>
      <c r="AK12" s="1580"/>
      <c r="AL12" s="1580"/>
      <c r="AM12" s="1580"/>
      <c r="AN12" s="1580"/>
      <c r="AO12" s="1580"/>
      <c r="AP12" s="1580"/>
      <c r="AQ12" s="1580"/>
      <c r="AR12" s="1580"/>
      <c r="AS12" s="1580"/>
      <c r="AT12" s="1580"/>
      <c r="AU12" s="1581"/>
      <c r="AW12" s="1495" t="s">
        <v>6</v>
      </c>
      <c r="AX12" s="1496" t="s">
        <v>2</v>
      </c>
      <c r="AY12" s="1513"/>
      <c r="AZ12" s="1516"/>
      <c r="BA12" s="1516"/>
      <c r="BB12" s="1519"/>
      <c r="BC12" s="1470"/>
      <c r="BD12" s="1522"/>
      <c r="BE12" s="1525"/>
      <c r="BF12" s="1528"/>
      <c r="BG12" s="1531"/>
      <c r="BH12" s="1534"/>
      <c r="BI12" s="1537"/>
      <c r="BJ12" s="1540"/>
      <c r="BK12" s="1479"/>
      <c r="BL12" s="1482"/>
      <c r="BM12" s="1485"/>
      <c r="BN12" s="1461"/>
      <c r="BO12" s="1464"/>
      <c r="BP12" s="1488"/>
      <c r="BQ12" s="1461"/>
      <c r="BR12" s="1491"/>
      <c r="BS12" s="1485"/>
      <c r="BT12" s="1461"/>
      <c r="BU12" s="1464"/>
      <c r="BV12" s="1488"/>
      <c r="BW12" s="1461"/>
      <c r="BX12" s="1491"/>
      <c r="BY12" s="1485"/>
      <c r="BZ12" s="1461"/>
      <c r="CA12" s="1464"/>
      <c r="CB12" s="1467"/>
      <c r="CC12" s="1543"/>
      <c r="CD12" s="1554"/>
      <c r="CE12" s="1557"/>
      <c r="CF12" s="1543"/>
      <c r="CG12" s="1560"/>
      <c r="CH12" s="1546"/>
      <c r="CI12" s="1543"/>
      <c r="CJ12" s="1554"/>
      <c r="CK12" s="1557"/>
      <c r="CL12" s="1543"/>
      <c r="CM12" s="1560"/>
      <c r="CN12" s="1546"/>
      <c r="CO12" s="1543"/>
      <c r="CP12" s="1549"/>
      <c r="CQ12" s="670"/>
      <c r="CR12" s="672"/>
      <c r="CS12" s="673"/>
      <c r="CT12" s="674" t="s">
        <v>175</v>
      </c>
      <c r="CU12" s="1573" t="s">
        <v>533</v>
      </c>
      <c r="CV12" s="1574"/>
      <c r="CW12" s="1574"/>
      <c r="CX12" s="1574"/>
      <c r="CY12" s="1574"/>
      <c r="CZ12" s="1575"/>
      <c r="DB12" s="665"/>
      <c r="DC12" s="421"/>
    </row>
    <row r="13" spans="2:108" ht="15" customHeight="1" thickBot="1">
      <c r="B13" s="1564"/>
      <c r="C13" s="1564"/>
      <c r="D13" s="1582"/>
      <c r="E13" s="1583"/>
      <c r="F13" s="1583"/>
      <c r="G13" s="1583"/>
      <c r="H13" s="1583"/>
      <c r="I13" s="1583"/>
      <c r="J13" s="1583"/>
      <c r="K13" s="1583"/>
      <c r="L13" s="1583"/>
      <c r="M13" s="1583"/>
      <c r="N13" s="1583"/>
      <c r="O13" s="1583"/>
      <c r="P13" s="1583"/>
      <c r="Q13" s="1583"/>
      <c r="R13" s="1583"/>
      <c r="S13" s="1583"/>
      <c r="T13" s="1583"/>
      <c r="U13" s="1583"/>
      <c r="V13" s="1583"/>
      <c r="W13" s="1583"/>
      <c r="X13" s="1583"/>
      <c r="Y13" s="1583"/>
      <c r="Z13" s="1583"/>
      <c r="AA13" s="1583"/>
      <c r="AB13" s="1583"/>
      <c r="AC13" s="1583"/>
      <c r="AD13" s="1583"/>
      <c r="AE13" s="1583"/>
      <c r="AF13" s="1583"/>
      <c r="AG13" s="1583"/>
      <c r="AH13" s="1583"/>
      <c r="AI13" s="1583"/>
      <c r="AJ13" s="1583"/>
      <c r="AK13" s="1583"/>
      <c r="AL13" s="1583"/>
      <c r="AM13" s="1583"/>
      <c r="AN13" s="1583"/>
      <c r="AO13" s="1583"/>
      <c r="AP13" s="1583"/>
      <c r="AQ13" s="1583"/>
      <c r="AR13" s="1583"/>
      <c r="AS13" s="1583"/>
      <c r="AT13" s="1583"/>
      <c r="AU13" s="1584"/>
      <c r="AW13" s="1551"/>
      <c r="AX13" s="1552"/>
      <c r="AY13" s="1514"/>
      <c r="AZ13" s="1517"/>
      <c r="BA13" s="1517"/>
      <c r="BB13" s="1520"/>
      <c r="BC13" s="1471"/>
      <c r="BD13" s="1523"/>
      <c r="BE13" s="1526"/>
      <c r="BF13" s="1529"/>
      <c r="BG13" s="1532"/>
      <c r="BH13" s="1535"/>
      <c r="BI13" s="1538"/>
      <c r="BJ13" s="1541"/>
      <c r="BK13" s="1480"/>
      <c r="BL13" s="1483"/>
      <c r="BM13" s="1486"/>
      <c r="BN13" s="1462"/>
      <c r="BO13" s="1465"/>
      <c r="BP13" s="1489"/>
      <c r="BQ13" s="1462"/>
      <c r="BR13" s="1492"/>
      <c r="BS13" s="1486"/>
      <c r="BT13" s="1462"/>
      <c r="BU13" s="1465"/>
      <c r="BV13" s="1489"/>
      <c r="BW13" s="1462"/>
      <c r="BX13" s="1492"/>
      <c r="BY13" s="1486"/>
      <c r="BZ13" s="1462"/>
      <c r="CA13" s="1465"/>
      <c r="CB13" s="1468"/>
      <c r="CC13" s="1544"/>
      <c r="CD13" s="1555"/>
      <c r="CE13" s="1558"/>
      <c r="CF13" s="1544"/>
      <c r="CG13" s="1561"/>
      <c r="CH13" s="1547"/>
      <c r="CI13" s="1544"/>
      <c r="CJ13" s="1555"/>
      <c r="CK13" s="1558"/>
      <c r="CL13" s="1544"/>
      <c r="CM13" s="1561"/>
      <c r="CN13" s="1547"/>
      <c r="CO13" s="1544"/>
      <c r="CP13" s="1550"/>
      <c r="CQ13" s="670"/>
      <c r="CR13" s="675"/>
      <c r="CS13" s="676"/>
      <c r="CT13" s="674" t="s">
        <v>176</v>
      </c>
      <c r="CU13" s="1573"/>
      <c r="CV13" s="1574"/>
      <c r="CW13" s="1574"/>
      <c r="CX13" s="1574"/>
      <c r="CY13" s="1574"/>
      <c r="CZ13" s="1575"/>
      <c r="DB13" s="665"/>
      <c r="DC13" s="421"/>
    </row>
    <row r="14" spans="2:108" ht="14" customHeight="1">
      <c r="B14" s="677">
        <v>1</v>
      </c>
      <c r="C14" s="678">
        <f t="shared" ref="C14:C43" si="1">IF(AW14&lt;&gt;"NA",B14,"")</f>
        <v>1</v>
      </c>
      <c r="D14" s="679"/>
      <c r="E14" s="453"/>
      <c r="F14" s="453"/>
      <c r="G14" s="680"/>
      <c r="H14" s="681"/>
      <c r="I14" s="452"/>
      <c r="J14" s="453"/>
      <c r="K14" s="680"/>
      <c r="L14" s="452"/>
      <c r="M14" s="453"/>
      <c r="N14" s="454"/>
      <c r="O14" s="679"/>
      <c r="P14" s="453"/>
      <c r="Q14" s="680"/>
      <c r="R14" s="452"/>
      <c r="S14" s="453"/>
      <c r="T14" s="454"/>
      <c r="U14" s="682"/>
      <c r="V14" s="453"/>
      <c r="W14" s="683"/>
      <c r="X14" s="452"/>
      <c r="Y14" s="453"/>
      <c r="Z14" s="454"/>
      <c r="AA14" s="682"/>
      <c r="AB14" s="453"/>
      <c r="AC14" s="683"/>
      <c r="AD14" s="452"/>
      <c r="AE14" s="453"/>
      <c r="AF14" s="454"/>
      <c r="AG14" s="679"/>
      <c r="AH14" s="453"/>
      <c r="AI14" s="454"/>
      <c r="AJ14" s="682"/>
      <c r="AK14" s="453"/>
      <c r="AL14" s="683"/>
      <c r="AM14" s="452"/>
      <c r="AN14" s="453"/>
      <c r="AO14" s="454"/>
      <c r="AP14" s="682"/>
      <c r="AQ14" s="453"/>
      <c r="AR14" s="683"/>
      <c r="AS14" s="452"/>
      <c r="AT14" s="453"/>
      <c r="AU14" s="680"/>
      <c r="AW14" s="684" t="str">
        <f t="array" ref="AW14:AW43">IF(categories="","",categories)</f>
        <v>Signal</v>
      </c>
      <c r="AX14" s="685" t="str">
        <f t="array" ref="AX14:AX43">purposes_medium</f>
        <v>Maintain a feedback loop between student and teacher to signal next steps</v>
      </c>
      <c r="AY14" s="686" t="str">
        <f t="shared" ref="AY14:CP14" ca="1" si="2">IF(AND(AY15="x",AY2=1),"x","")</f>
        <v>x</v>
      </c>
      <c r="AZ14" s="687" t="str">
        <f t="shared" ca="1" si="2"/>
        <v>x</v>
      </c>
      <c r="BA14" s="687" t="str">
        <f t="shared" ca="1" si="2"/>
        <v>x</v>
      </c>
      <c r="BB14" s="688" t="str">
        <f t="shared" ca="1" si="2"/>
        <v/>
      </c>
      <c r="BC14" s="689" t="str">
        <f t="shared" ca="1" si="2"/>
        <v/>
      </c>
      <c r="BD14" s="690" t="str">
        <f t="shared" ca="1" si="2"/>
        <v>x</v>
      </c>
      <c r="BE14" s="687" t="str">
        <f t="shared" ca="1" si="2"/>
        <v>x</v>
      </c>
      <c r="BF14" s="691" t="str">
        <f t="shared" ca="1" si="2"/>
        <v/>
      </c>
      <c r="BG14" s="690" t="str">
        <f t="shared" ca="1" si="2"/>
        <v>x</v>
      </c>
      <c r="BH14" s="687" t="str">
        <f t="shared" ca="1" si="2"/>
        <v>x</v>
      </c>
      <c r="BI14" s="688" t="str">
        <f t="shared" ca="1" si="2"/>
        <v>x</v>
      </c>
      <c r="BJ14" s="686" t="str">
        <f t="shared" ca="1" si="2"/>
        <v>x</v>
      </c>
      <c r="BK14" s="687" t="str">
        <f t="shared" ca="1" si="2"/>
        <v>x</v>
      </c>
      <c r="BL14" s="691" t="str">
        <f t="shared" ca="1" si="2"/>
        <v>x</v>
      </c>
      <c r="BM14" s="690" t="str">
        <f t="shared" ca="1" si="2"/>
        <v/>
      </c>
      <c r="BN14" s="687" t="str">
        <f t="shared" ca="1" si="2"/>
        <v/>
      </c>
      <c r="BO14" s="688" t="str">
        <f t="shared" ca="1" si="2"/>
        <v/>
      </c>
      <c r="BP14" s="692" t="str">
        <f t="shared" ca="1" si="2"/>
        <v/>
      </c>
      <c r="BQ14" s="687" t="str">
        <f t="shared" ca="1" si="2"/>
        <v>x</v>
      </c>
      <c r="BR14" s="693" t="str">
        <f t="shared" ca="1" si="2"/>
        <v>x</v>
      </c>
      <c r="BS14" s="690" t="str">
        <f t="shared" ca="1" si="2"/>
        <v/>
      </c>
      <c r="BT14" s="687" t="str">
        <f t="shared" ca="1" si="2"/>
        <v/>
      </c>
      <c r="BU14" s="688" t="str">
        <f t="shared" ca="1" si="2"/>
        <v>x</v>
      </c>
      <c r="BV14" s="692" t="str">
        <f t="shared" ca="1" si="2"/>
        <v/>
      </c>
      <c r="BW14" s="687" t="str">
        <f t="shared" ca="1" si="2"/>
        <v/>
      </c>
      <c r="BX14" s="693" t="str">
        <f t="shared" ca="1" si="2"/>
        <v/>
      </c>
      <c r="BY14" s="690" t="str">
        <f t="shared" ca="1" si="2"/>
        <v/>
      </c>
      <c r="BZ14" s="687" t="str">
        <f t="shared" ca="1" si="2"/>
        <v/>
      </c>
      <c r="CA14" s="688" t="str">
        <f t="shared" ca="1" si="2"/>
        <v/>
      </c>
      <c r="CB14" s="686" t="str">
        <f t="shared" ca="1" si="2"/>
        <v/>
      </c>
      <c r="CC14" s="687" t="str">
        <f t="shared" ca="1" si="2"/>
        <v/>
      </c>
      <c r="CD14" s="688" t="str">
        <f t="shared" ca="1" si="2"/>
        <v/>
      </c>
      <c r="CE14" s="692" t="str">
        <f t="shared" ca="1" si="2"/>
        <v/>
      </c>
      <c r="CF14" s="687" t="str">
        <f t="shared" ca="1" si="2"/>
        <v>x</v>
      </c>
      <c r="CG14" s="693" t="str">
        <f t="shared" ca="1" si="2"/>
        <v>x</v>
      </c>
      <c r="CH14" s="690" t="str">
        <f t="shared" ca="1" si="2"/>
        <v/>
      </c>
      <c r="CI14" s="687" t="str">
        <f t="shared" ca="1" si="2"/>
        <v/>
      </c>
      <c r="CJ14" s="688" t="str">
        <f t="shared" ca="1" si="2"/>
        <v>x</v>
      </c>
      <c r="CK14" s="692" t="str">
        <f t="shared" ca="1" si="2"/>
        <v/>
      </c>
      <c r="CL14" s="687" t="str">
        <f t="shared" ca="1" si="2"/>
        <v/>
      </c>
      <c r="CM14" s="693" t="str">
        <f t="shared" ca="1" si="2"/>
        <v/>
      </c>
      <c r="CN14" s="690" t="str">
        <f t="shared" ca="1" si="2"/>
        <v/>
      </c>
      <c r="CO14" s="687" t="str">
        <f t="shared" ca="1" si="2"/>
        <v/>
      </c>
      <c r="CP14" s="691" t="str">
        <f t="shared" ca="1" si="2"/>
        <v/>
      </c>
      <c r="CQ14" s="627"/>
      <c r="CR14" s="675"/>
      <c r="CS14" s="694"/>
      <c r="CT14" s="674" t="s">
        <v>196</v>
      </c>
      <c r="CU14" s="1573"/>
      <c r="CV14" s="1574"/>
      <c r="CW14" s="1574"/>
      <c r="CX14" s="1574"/>
      <c r="CY14" s="1574"/>
      <c r="CZ14" s="1575"/>
      <c r="DB14" s="665"/>
      <c r="DC14" s="421"/>
    </row>
    <row r="15" spans="2:108" ht="14" customHeight="1">
      <c r="B15" s="695">
        <f>B14+1</f>
        <v>2</v>
      </c>
      <c r="C15" s="696">
        <f t="shared" si="1"/>
        <v>2</v>
      </c>
      <c r="D15" s="697"/>
      <c r="E15" s="457"/>
      <c r="F15" s="457"/>
      <c r="G15" s="698"/>
      <c r="H15" s="699"/>
      <c r="I15" s="456"/>
      <c r="J15" s="457"/>
      <c r="K15" s="698"/>
      <c r="L15" s="456"/>
      <c r="M15" s="457"/>
      <c r="N15" s="458"/>
      <c r="O15" s="697"/>
      <c r="P15" s="457"/>
      <c r="Q15" s="698"/>
      <c r="R15" s="456"/>
      <c r="S15" s="457"/>
      <c r="T15" s="458"/>
      <c r="U15" s="700"/>
      <c r="V15" s="457"/>
      <c r="W15" s="701"/>
      <c r="X15" s="456"/>
      <c r="Y15" s="457"/>
      <c r="Z15" s="458"/>
      <c r="AA15" s="700"/>
      <c r="AB15" s="457"/>
      <c r="AC15" s="701"/>
      <c r="AD15" s="456"/>
      <c r="AE15" s="457"/>
      <c r="AF15" s="458"/>
      <c r="AG15" s="697"/>
      <c r="AH15" s="457"/>
      <c r="AI15" s="458"/>
      <c r="AJ15" s="700"/>
      <c r="AK15" s="457"/>
      <c r="AL15" s="701"/>
      <c r="AM15" s="456"/>
      <c r="AN15" s="457"/>
      <c r="AO15" s="458"/>
      <c r="AP15" s="700"/>
      <c r="AQ15" s="457"/>
      <c r="AR15" s="701"/>
      <c r="AS15" s="456"/>
      <c r="AT15" s="457"/>
      <c r="AU15" s="698"/>
      <c r="AW15" s="702" t="str">
        <v>Signal</v>
      </c>
      <c r="AX15" s="703" t="str">
        <v>Indicate valued knowledge and skills to motivate instruction and student work</v>
      </c>
      <c r="AY15" s="704" t="str">
        <f ca="1">IF(SUM(AY$16:AY$43)&gt;0,"x","")</f>
        <v>x</v>
      </c>
      <c r="AZ15" s="705" t="str">
        <f t="shared" ref="AZ15:CP15" ca="1" si="3">IF(SUM(AZ$16:AZ$43)&gt;0,"x","")</f>
        <v>x</v>
      </c>
      <c r="BA15" s="705" t="str">
        <f t="shared" ca="1" si="3"/>
        <v>x</v>
      </c>
      <c r="BB15" s="706" t="str">
        <f t="shared" ca="1" si="3"/>
        <v/>
      </c>
      <c r="BC15" s="707" t="str">
        <f t="shared" ca="1" si="3"/>
        <v/>
      </c>
      <c r="BD15" s="708" t="str">
        <f t="shared" ca="1" si="3"/>
        <v>x</v>
      </c>
      <c r="BE15" s="705" t="str">
        <f t="shared" ca="1" si="3"/>
        <v>x</v>
      </c>
      <c r="BF15" s="709" t="str">
        <f t="shared" ca="1" si="3"/>
        <v>x</v>
      </c>
      <c r="BG15" s="708" t="str">
        <f t="shared" ca="1" si="3"/>
        <v>x</v>
      </c>
      <c r="BH15" s="705" t="str">
        <f t="shared" ca="1" si="3"/>
        <v>x</v>
      </c>
      <c r="BI15" s="706" t="str">
        <f t="shared" ca="1" si="3"/>
        <v>x</v>
      </c>
      <c r="BJ15" s="704" t="str">
        <f t="shared" ca="1" si="3"/>
        <v>x</v>
      </c>
      <c r="BK15" s="705" t="str">
        <f t="shared" ca="1" si="3"/>
        <v>x</v>
      </c>
      <c r="BL15" s="709" t="str">
        <f t="shared" ca="1" si="3"/>
        <v>x</v>
      </c>
      <c r="BM15" s="708" t="str">
        <f t="shared" ca="1" si="3"/>
        <v/>
      </c>
      <c r="BN15" s="705" t="str">
        <f t="shared" ca="1" si="3"/>
        <v/>
      </c>
      <c r="BO15" s="706" t="str">
        <f t="shared" ca="1" si="3"/>
        <v/>
      </c>
      <c r="BP15" s="710" t="str">
        <f t="shared" ca="1" si="3"/>
        <v/>
      </c>
      <c r="BQ15" s="705" t="str">
        <f t="shared" ca="1" si="3"/>
        <v>x</v>
      </c>
      <c r="BR15" s="711" t="str">
        <f t="shared" ca="1" si="3"/>
        <v>x</v>
      </c>
      <c r="BS15" s="708" t="str">
        <f t="shared" ca="1" si="3"/>
        <v/>
      </c>
      <c r="BT15" s="705" t="str">
        <f t="shared" ca="1" si="3"/>
        <v/>
      </c>
      <c r="BU15" s="706" t="str">
        <f t="shared" ca="1" si="3"/>
        <v>x</v>
      </c>
      <c r="BV15" s="710" t="str">
        <f t="shared" ca="1" si="3"/>
        <v>x</v>
      </c>
      <c r="BW15" s="705" t="str">
        <f t="shared" ca="1" si="3"/>
        <v>x</v>
      </c>
      <c r="BX15" s="711" t="str">
        <f t="shared" ca="1" si="3"/>
        <v>x</v>
      </c>
      <c r="BY15" s="708" t="str">
        <f t="shared" ca="1" si="3"/>
        <v/>
      </c>
      <c r="BZ15" s="705" t="str">
        <f t="shared" ca="1" si="3"/>
        <v>x</v>
      </c>
      <c r="CA15" s="706" t="str">
        <f t="shared" ca="1" si="3"/>
        <v>x</v>
      </c>
      <c r="CB15" s="704" t="str">
        <f t="shared" ca="1" si="3"/>
        <v/>
      </c>
      <c r="CC15" s="705" t="str">
        <f t="shared" ca="1" si="3"/>
        <v/>
      </c>
      <c r="CD15" s="706" t="str">
        <f t="shared" ca="1" si="3"/>
        <v/>
      </c>
      <c r="CE15" s="710" t="str">
        <f t="shared" ca="1" si="3"/>
        <v/>
      </c>
      <c r="CF15" s="705" t="str">
        <f t="shared" ca="1" si="3"/>
        <v>x</v>
      </c>
      <c r="CG15" s="711" t="str">
        <f t="shared" ca="1" si="3"/>
        <v>x</v>
      </c>
      <c r="CH15" s="708" t="str">
        <f t="shared" ca="1" si="3"/>
        <v/>
      </c>
      <c r="CI15" s="705" t="str">
        <f t="shared" ca="1" si="3"/>
        <v/>
      </c>
      <c r="CJ15" s="706" t="str">
        <f t="shared" ca="1" si="3"/>
        <v>x</v>
      </c>
      <c r="CK15" s="710" t="str">
        <f t="shared" ca="1" si="3"/>
        <v>x</v>
      </c>
      <c r="CL15" s="705" t="str">
        <f t="shared" ca="1" si="3"/>
        <v>x</v>
      </c>
      <c r="CM15" s="711" t="str">
        <f t="shared" ca="1" si="3"/>
        <v>x</v>
      </c>
      <c r="CN15" s="708" t="str">
        <f t="shared" ca="1" si="3"/>
        <v/>
      </c>
      <c r="CO15" s="705" t="str">
        <f t="shared" ca="1" si="3"/>
        <v>x</v>
      </c>
      <c r="CP15" s="709" t="str">
        <f t="shared" ca="1" si="3"/>
        <v>x</v>
      </c>
      <c r="CQ15" s="627"/>
      <c r="CR15" s="675"/>
      <c r="CS15" s="712"/>
      <c r="CT15" s="674" t="s">
        <v>195</v>
      </c>
      <c r="CU15" s="1573"/>
      <c r="CV15" s="1574"/>
      <c r="CW15" s="1574"/>
      <c r="CX15" s="1574"/>
      <c r="CY15" s="1574"/>
      <c r="CZ15" s="1575"/>
      <c r="DB15" s="665"/>
      <c r="DC15" s="421"/>
    </row>
    <row r="16" spans="2:108" ht="14" customHeight="1">
      <c r="B16" s="713">
        <f t="shared" ref="B16:B43" si="4">B15+1</f>
        <v>3</v>
      </c>
      <c r="C16" s="714">
        <f t="shared" si="1"/>
        <v>3</v>
      </c>
      <c r="D16" s="715"/>
      <c r="E16" s="716"/>
      <c r="F16" s="716"/>
      <c r="G16" s="717"/>
      <c r="H16" s="718"/>
      <c r="I16" s="719">
        <f ca="1">IF(BD16&gt;0,'Match Scores'!AV13,"")</f>
        <v>4</v>
      </c>
      <c r="J16" s="720" t="str">
        <f ca="1">IF(BE16&gt;0,'Match Scores'!AW13,"")</f>
        <v/>
      </c>
      <c r="K16" s="721" t="str">
        <f ca="1">IF(BF16&gt;0,'Match Scores'!AX13,"")</f>
        <v/>
      </c>
      <c r="L16" s="719">
        <f ca="1">IF(BG16&gt;0,'Match Scores'!AY13,"")</f>
        <v>4</v>
      </c>
      <c r="M16" s="720" t="str">
        <f ca="1">IF(BH16&gt;0,'Match Scores'!AZ13,"")</f>
        <v/>
      </c>
      <c r="N16" s="722" t="str">
        <f ca="1">IF(BI16&gt;0,'Match Scores'!BA13,"")</f>
        <v/>
      </c>
      <c r="O16" s="723">
        <f ca="1">IF(BJ16&gt;0,'Match Scores'!BB13,"")</f>
        <v>4</v>
      </c>
      <c r="P16" s="720">
        <f ca="1">IF(BK16&gt;0,'Match Scores'!BC13,"")</f>
        <v>3</v>
      </c>
      <c r="Q16" s="721" t="str">
        <f ca="1">IF(BL16&gt;0,'Match Scores'!BD13,"")</f>
        <v/>
      </c>
      <c r="R16" s="719" t="str">
        <f ca="1">IF(BM16&gt;0,'Match Scores'!BE13,"")</f>
        <v/>
      </c>
      <c r="S16" s="720" t="str">
        <f ca="1">IF(BN16&gt;0,'Match Scores'!BF13,"")</f>
        <v/>
      </c>
      <c r="T16" s="722" t="str">
        <f ca="1">IF(BO16&gt;0,'Match Scores'!BG13,"")</f>
        <v/>
      </c>
      <c r="U16" s="724" t="str">
        <f ca="1">IF(BP16&gt;0,'Match Scores'!BH13,"")</f>
        <v/>
      </c>
      <c r="V16" s="720" t="str">
        <f ca="1">IF(BQ16&gt;0,'Match Scores'!BI13,"")</f>
        <v/>
      </c>
      <c r="W16" s="725">
        <f ca="1">IF(BR16&gt;0,'Match Scores'!BJ13,"")</f>
        <v>4</v>
      </c>
      <c r="X16" s="719" t="str">
        <f ca="1">IF(BS16&gt;0,'Match Scores'!BK13,"")</f>
        <v/>
      </c>
      <c r="Y16" s="720" t="str">
        <f ca="1">IF(BT16&gt;0,'Match Scores'!BL13,"")</f>
        <v/>
      </c>
      <c r="Z16" s="722">
        <f ca="1">IF(BU16&gt;0,'Match Scores'!BM13,"")</f>
        <v>0</v>
      </c>
      <c r="AA16" s="724" t="str">
        <f ca="1">IF(BV16&gt;0,'Match Scores'!BN13,"")</f>
        <v/>
      </c>
      <c r="AB16" s="720" t="str">
        <f ca="1">IF(BW16&gt;0,'Match Scores'!BO13,"")</f>
        <v/>
      </c>
      <c r="AC16" s="725" t="str">
        <f ca="1">IF(BX16&gt;0,'Match Scores'!BP13,"")</f>
        <v/>
      </c>
      <c r="AD16" s="719" t="str">
        <f ca="1">IF(BY16&gt;0,'Match Scores'!BQ13,"")</f>
        <v/>
      </c>
      <c r="AE16" s="720" t="str">
        <f ca="1">IF(BZ16&gt;0,'Match Scores'!BR13,"")</f>
        <v/>
      </c>
      <c r="AF16" s="722" t="str">
        <f ca="1">IF(CA16&gt;0,'Match Scores'!BS13,"")</f>
        <v/>
      </c>
      <c r="AG16" s="723" t="str">
        <f ca="1">IF(CB16&gt;0,'Match Scores'!BT13,"")</f>
        <v/>
      </c>
      <c r="AH16" s="720" t="str">
        <f ca="1">IF(CC16&gt;0,'Match Scores'!BU13,"")</f>
        <v/>
      </c>
      <c r="AI16" s="722" t="str">
        <f ca="1">IF(CD16&gt;0,'Match Scores'!BV13,"")</f>
        <v/>
      </c>
      <c r="AJ16" s="724" t="str">
        <f ca="1">IF(CE16&gt;0,'Match Scores'!BW13,"")</f>
        <v/>
      </c>
      <c r="AK16" s="720" t="str">
        <f ca="1">IF(CF16&gt;0,'Match Scores'!BX13,"")</f>
        <v/>
      </c>
      <c r="AL16" s="725">
        <f ca="1">IF(CG16&gt;0,'Match Scores'!BY13,"")</f>
        <v>4</v>
      </c>
      <c r="AM16" s="719" t="str">
        <f ca="1">IF(CH16&gt;0,'Match Scores'!BZ13,"")</f>
        <v/>
      </c>
      <c r="AN16" s="720" t="str">
        <f ca="1">IF(CI16&gt;0,'Match Scores'!CA13,"")</f>
        <v/>
      </c>
      <c r="AO16" s="722">
        <f ca="1">IF(CJ16&gt;0,'Match Scores'!CB13,"")</f>
        <v>0</v>
      </c>
      <c r="AP16" s="724" t="str">
        <f ca="1">IF(CK16&gt;0,'Match Scores'!CC13,"")</f>
        <v/>
      </c>
      <c r="AQ16" s="720" t="str">
        <f ca="1">IF(CL16&gt;0,'Match Scores'!CD13,"")</f>
        <v/>
      </c>
      <c r="AR16" s="725" t="str">
        <f ca="1">IF(CM16&gt;0,'Match Scores'!CE13,"")</f>
        <v/>
      </c>
      <c r="AS16" s="719" t="str">
        <f ca="1">IF(CN16&gt;0,'Match Scores'!CF13,"")</f>
        <v/>
      </c>
      <c r="AT16" s="720" t="str">
        <f ca="1">IF(CO16&gt;0,'Match Scores'!CG13,"")</f>
        <v/>
      </c>
      <c r="AU16" s="721" t="str">
        <f ca="1">IF(CP16&gt;0,'Match Scores'!CH13,"")</f>
        <v/>
      </c>
      <c r="AW16" s="726" t="str">
        <v>Corroborate</v>
      </c>
      <c r="AX16" s="727" t="str">
        <v>Corroborate formative assessment insights to improve decisions and refine practice</v>
      </c>
      <c r="AY16" s="728">
        <f t="shared" ref="AY16:BH25" ca="1" si="5">IF(OR($C16="",AY$3=""),"",COUNTIFS(OFFSET(purposes_base,0,$B16-1,200,1),"x",OFFSET(characteristics_base,0,AY$3-1,200,1),"x"))</f>
        <v>1</v>
      </c>
      <c r="AZ16" s="729">
        <f t="shared" ca="1" si="5"/>
        <v>2</v>
      </c>
      <c r="BA16" s="729">
        <f t="shared" ca="1" si="5"/>
        <v>0</v>
      </c>
      <c r="BB16" s="730">
        <f t="shared" ca="1" si="5"/>
        <v>0</v>
      </c>
      <c r="BC16" s="731" t="str">
        <f t="shared" ca="1" si="5"/>
        <v/>
      </c>
      <c r="BD16" s="732">
        <f t="shared" ca="1" si="5"/>
        <v>3</v>
      </c>
      <c r="BE16" s="733">
        <f t="shared" ca="1" si="5"/>
        <v>0</v>
      </c>
      <c r="BF16" s="734">
        <f t="shared" ca="1" si="5"/>
        <v>0</v>
      </c>
      <c r="BG16" s="732">
        <f t="shared" ca="1" si="5"/>
        <v>3</v>
      </c>
      <c r="BH16" s="733">
        <f t="shared" ca="1" si="5"/>
        <v>0</v>
      </c>
      <c r="BI16" s="735">
        <f t="shared" ref="BI16:BR25" ca="1" si="6">IF(OR($C16="",BI$3=""),"",COUNTIFS(OFFSET(purposes_base,0,$B16-1,200,1),"x",OFFSET(characteristics_base,0,BI$3-1,200,1),"x"))</f>
        <v>0</v>
      </c>
      <c r="BJ16" s="736">
        <f t="shared" ca="1" si="6"/>
        <v>2</v>
      </c>
      <c r="BK16" s="733">
        <f t="shared" ca="1" si="6"/>
        <v>1</v>
      </c>
      <c r="BL16" s="734">
        <f t="shared" ca="1" si="6"/>
        <v>0</v>
      </c>
      <c r="BM16" s="732">
        <f t="shared" ca="1" si="6"/>
        <v>0</v>
      </c>
      <c r="BN16" s="733">
        <f t="shared" ca="1" si="6"/>
        <v>0</v>
      </c>
      <c r="BO16" s="735">
        <f t="shared" ca="1" si="6"/>
        <v>0</v>
      </c>
      <c r="BP16" s="737">
        <f t="shared" ca="1" si="6"/>
        <v>0</v>
      </c>
      <c r="BQ16" s="733">
        <f t="shared" ca="1" si="6"/>
        <v>0</v>
      </c>
      <c r="BR16" s="738">
        <f t="shared" ca="1" si="6"/>
        <v>2</v>
      </c>
      <c r="BS16" s="732">
        <f t="shared" ref="BS16:CB25" ca="1" si="7">IF(OR($C16="",BS$3=""),"",COUNTIFS(OFFSET(purposes_base,0,$B16-1,200,1),"x",OFFSET(characteristics_base,0,BS$3-1,200,1),"x"))</f>
        <v>0</v>
      </c>
      <c r="BT16" s="733">
        <f t="shared" ca="1" si="7"/>
        <v>0</v>
      </c>
      <c r="BU16" s="735">
        <f t="shared" ca="1" si="7"/>
        <v>1</v>
      </c>
      <c r="BV16" s="737">
        <f t="shared" ca="1" si="7"/>
        <v>0</v>
      </c>
      <c r="BW16" s="733">
        <f t="shared" ca="1" si="7"/>
        <v>0</v>
      </c>
      <c r="BX16" s="738">
        <f t="shared" ca="1" si="7"/>
        <v>0</v>
      </c>
      <c r="BY16" s="732">
        <f t="shared" ca="1" si="7"/>
        <v>0</v>
      </c>
      <c r="BZ16" s="733">
        <f t="shared" ca="1" si="7"/>
        <v>0</v>
      </c>
      <c r="CA16" s="735">
        <f t="shared" ca="1" si="7"/>
        <v>0</v>
      </c>
      <c r="CB16" s="736">
        <f t="shared" ca="1" si="7"/>
        <v>0</v>
      </c>
      <c r="CC16" s="733">
        <f t="shared" ref="CC16:CP25" ca="1" si="8">IF(OR($C16="",CC$3=""),"",COUNTIFS(OFFSET(purposes_base,0,$B16-1,200,1),"x",OFFSET(characteristics_base,0,CC$3-1,200,1),"x"))</f>
        <v>0</v>
      </c>
      <c r="CD16" s="735">
        <f t="shared" ca="1" si="8"/>
        <v>0</v>
      </c>
      <c r="CE16" s="737">
        <f t="shared" ca="1" si="8"/>
        <v>0</v>
      </c>
      <c r="CF16" s="733">
        <f t="shared" ca="1" si="8"/>
        <v>0</v>
      </c>
      <c r="CG16" s="738">
        <f t="shared" ca="1" si="8"/>
        <v>2</v>
      </c>
      <c r="CH16" s="732">
        <f t="shared" ca="1" si="8"/>
        <v>0</v>
      </c>
      <c r="CI16" s="733">
        <f t="shared" ca="1" si="8"/>
        <v>0</v>
      </c>
      <c r="CJ16" s="735">
        <f t="shared" ca="1" si="8"/>
        <v>1</v>
      </c>
      <c r="CK16" s="737">
        <f t="shared" ca="1" si="8"/>
        <v>0</v>
      </c>
      <c r="CL16" s="733">
        <f t="shared" ca="1" si="8"/>
        <v>0</v>
      </c>
      <c r="CM16" s="738">
        <f t="shared" ca="1" si="8"/>
        <v>0</v>
      </c>
      <c r="CN16" s="732">
        <f t="shared" ca="1" si="8"/>
        <v>0</v>
      </c>
      <c r="CO16" s="733">
        <f t="shared" ca="1" si="8"/>
        <v>0</v>
      </c>
      <c r="CP16" s="734">
        <f t="shared" ca="1" si="8"/>
        <v>0</v>
      </c>
      <c r="CQ16" s="627"/>
      <c r="CR16" s="675"/>
      <c r="CS16" s="739"/>
      <c r="CT16" s="674" t="s">
        <v>197</v>
      </c>
      <c r="CU16" s="1573"/>
      <c r="CV16" s="1574"/>
      <c r="CW16" s="1574"/>
      <c r="CX16" s="1574"/>
      <c r="CY16" s="1574"/>
      <c r="CZ16" s="1575"/>
      <c r="DB16" s="665"/>
      <c r="DC16" s="421"/>
    </row>
    <row r="17" spans="2:107">
      <c r="B17" s="740">
        <f t="shared" si="4"/>
        <v>4</v>
      </c>
      <c r="C17" s="741">
        <f t="shared" si="1"/>
        <v>4</v>
      </c>
      <c r="D17" s="742"/>
      <c r="E17" s="743"/>
      <c r="F17" s="743"/>
      <c r="G17" s="744"/>
      <c r="H17" s="745"/>
      <c r="I17" s="746">
        <f ca="1">IF(BD17&gt;0,'Match Scores'!AV14,"")</f>
        <v>4</v>
      </c>
      <c r="J17" s="747" t="str">
        <f ca="1">IF(BE17&gt;0,'Match Scores'!AW14,"")</f>
        <v/>
      </c>
      <c r="K17" s="748">
        <f ca="1">IF(BF17&gt;0,'Match Scores'!AX14,"")</f>
        <v>4</v>
      </c>
      <c r="L17" s="746" t="str">
        <f ca="1">IF(BG17&gt;0,'Match Scores'!AY14,"")</f>
        <v/>
      </c>
      <c r="M17" s="747">
        <f ca="1">IF(BH17&gt;0,'Match Scores'!AZ14,"")</f>
        <v>4</v>
      </c>
      <c r="N17" s="749" t="str">
        <f ca="1">IF(BI17&gt;0,'Match Scores'!BA14,"")</f>
        <v/>
      </c>
      <c r="O17" s="750" t="str">
        <f ca="1">IF(BJ17&gt;0,'Match Scores'!BB14,"")</f>
        <v/>
      </c>
      <c r="P17" s="747">
        <f ca="1">IF(BK17&gt;0,'Match Scores'!BC14,"")</f>
        <v>4</v>
      </c>
      <c r="Q17" s="748" t="str">
        <f ca="1">IF(BL17&gt;0,'Match Scores'!BD14,"")</f>
        <v/>
      </c>
      <c r="R17" s="746" t="str">
        <f ca="1">IF(BM17&gt;0,'Match Scores'!BE14,"")</f>
        <v/>
      </c>
      <c r="S17" s="747" t="str">
        <f ca="1">IF(BN17&gt;0,'Match Scores'!BF14,"")</f>
        <v/>
      </c>
      <c r="T17" s="749" t="str">
        <f ca="1">IF(BO17&gt;0,'Match Scores'!BG14,"")</f>
        <v/>
      </c>
      <c r="U17" s="751" t="str">
        <f ca="1">IF(BP17&gt;0,'Match Scores'!BH14,"")</f>
        <v/>
      </c>
      <c r="V17" s="747" t="str">
        <f ca="1">IF(BQ17&gt;0,'Match Scores'!BI14,"")</f>
        <v/>
      </c>
      <c r="W17" s="752" t="str">
        <f ca="1">IF(BR17&gt;0,'Match Scores'!BJ14,"")</f>
        <v/>
      </c>
      <c r="X17" s="746" t="str">
        <f ca="1">IF(BS17&gt;0,'Match Scores'!BK14,"")</f>
        <v/>
      </c>
      <c r="Y17" s="747" t="str">
        <f ca="1">IF(BT17&gt;0,'Match Scores'!BL14,"")</f>
        <v/>
      </c>
      <c r="Z17" s="749">
        <f ca="1">IF(BU17&gt;0,'Match Scores'!BM14,"")</f>
        <v>4</v>
      </c>
      <c r="AA17" s="751" t="str">
        <f ca="1">IF(BV17&gt;0,'Match Scores'!BN14,"")</f>
        <v/>
      </c>
      <c r="AB17" s="747" t="str">
        <f ca="1">IF(BW17&gt;0,'Match Scores'!BO14,"")</f>
        <v/>
      </c>
      <c r="AC17" s="752">
        <f ca="1">IF(BX17&gt;0,'Match Scores'!BP14,"")</f>
        <v>4</v>
      </c>
      <c r="AD17" s="746" t="str">
        <f ca="1">IF(BY17&gt;0,'Match Scores'!BQ14,"")</f>
        <v/>
      </c>
      <c r="AE17" s="747" t="str">
        <f ca="1">IF(BZ17&gt;0,'Match Scores'!BR14,"")</f>
        <v/>
      </c>
      <c r="AF17" s="749" t="str">
        <f ca="1">IF(CA17&gt;0,'Match Scores'!BS14,"")</f>
        <v/>
      </c>
      <c r="AG17" s="750" t="str">
        <f ca="1">IF(CB17&gt;0,'Match Scores'!BT14,"")</f>
        <v/>
      </c>
      <c r="AH17" s="747" t="str">
        <f ca="1">IF(CC17&gt;0,'Match Scores'!BU14,"")</f>
        <v/>
      </c>
      <c r="AI17" s="749" t="str">
        <f ca="1">IF(CD17&gt;0,'Match Scores'!BV14,"")</f>
        <v/>
      </c>
      <c r="AJ17" s="751" t="str">
        <f ca="1">IF(CE17&gt;0,'Match Scores'!BW14,"")</f>
        <v/>
      </c>
      <c r="AK17" s="747" t="str">
        <f ca="1">IF(CF17&gt;0,'Match Scores'!BX14,"")</f>
        <v/>
      </c>
      <c r="AL17" s="752" t="str">
        <f ca="1">IF(CG17&gt;0,'Match Scores'!BY14,"")</f>
        <v/>
      </c>
      <c r="AM17" s="746" t="str">
        <f ca="1">IF(CH17&gt;0,'Match Scores'!BZ14,"")</f>
        <v/>
      </c>
      <c r="AN17" s="747" t="str">
        <f ca="1">IF(CI17&gt;0,'Match Scores'!CA14,"")</f>
        <v/>
      </c>
      <c r="AO17" s="749">
        <f ca="1">IF(CJ17&gt;0,'Match Scores'!CB14,"")</f>
        <v>4</v>
      </c>
      <c r="AP17" s="751" t="str">
        <f ca="1">IF(CK17&gt;0,'Match Scores'!CC14,"")</f>
        <v/>
      </c>
      <c r="AQ17" s="747" t="str">
        <f ca="1">IF(CL17&gt;0,'Match Scores'!CD14,"")</f>
        <v/>
      </c>
      <c r="AR17" s="752">
        <f ca="1">IF(CM17&gt;0,'Match Scores'!CE14,"")</f>
        <v>4</v>
      </c>
      <c r="AS17" s="746" t="str">
        <f ca="1">IF(CN17&gt;0,'Match Scores'!CF14,"")</f>
        <v/>
      </c>
      <c r="AT17" s="747" t="str">
        <f ca="1">IF(CO17&gt;0,'Match Scores'!CG14,"")</f>
        <v/>
      </c>
      <c r="AU17" s="748" t="str">
        <f ca="1">IF(CP17&gt;0,'Match Scores'!CH14,"")</f>
        <v/>
      </c>
      <c r="AW17" s="726" t="str">
        <v>Corroborate</v>
      </c>
      <c r="AX17" s="753" t="str">
        <v>Corroborate unit grades/test results to improve decisions and refine content/scoring</v>
      </c>
      <c r="AY17" s="754">
        <f t="shared" ca="1" si="5"/>
        <v>0</v>
      </c>
      <c r="AZ17" s="755">
        <f t="shared" ca="1" si="5"/>
        <v>1</v>
      </c>
      <c r="BA17" s="755">
        <f t="shared" ca="1" si="5"/>
        <v>4</v>
      </c>
      <c r="BB17" s="756">
        <f t="shared" ca="1" si="5"/>
        <v>0</v>
      </c>
      <c r="BC17" s="757" t="str">
        <f t="shared" ca="1" si="5"/>
        <v/>
      </c>
      <c r="BD17" s="758">
        <f t="shared" ca="1" si="5"/>
        <v>2</v>
      </c>
      <c r="BE17" s="759">
        <f t="shared" ca="1" si="5"/>
        <v>0</v>
      </c>
      <c r="BF17" s="760">
        <f t="shared" ca="1" si="5"/>
        <v>3</v>
      </c>
      <c r="BG17" s="758">
        <f t="shared" ca="1" si="5"/>
        <v>0</v>
      </c>
      <c r="BH17" s="759">
        <f t="shared" ca="1" si="5"/>
        <v>5</v>
      </c>
      <c r="BI17" s="761">
        <f t="shared" ca="1" si="6"/>
        <v>0</v>
      </c>
      <c r="BJ17" s="762">
        <f t="shared" ca="1" si="6"/>
        <v>0</v>
      </c>
      <c r="BK17" s="759">
        <f t="shared" ca="1" si="6"/>
        <v>5</v>
      </c>
      <c r="BL17" s="760">
        <f t="shared" ca="1" si="6"/>
        <v>0</v>
      </c>
      <c r="BM17" s="758">
        <f t="shared" ca="1" si="6"/>
        <v>0</v>
      </c>
      <c r="BN17" s="759">
        <f t="shared" ca="1" si="6"/>
        <v>0</v>
      </c>
      <c r="BO17" s="761">
        <f t="shared" ca="1" si="6"/>
        <v>0</v>
      </c>
      <c r="BP17" s="763">
        <f t="shared" ca="1" si="6"/>
        <v>0</v>
      </c>
      <c r="BQ17" s="759">
        <f t="shared" ca="1" si="6"/>
        <v>0</v>
      </c>
      <c r="BR17" s="764">
        <f t="shared" ca="1" si="6"/>
        <v>0</v>
      </c>
      <c r="BS17" s="758">
        <f t="shared" ca="1" si="7"/>
        <v>0</v>
      </c>
      <c r="BT17" s="759">
        <f t="shared" ca="1" si="7"/>
        <v>0</v>
      </c>
      <c r="BU17" s="761">
        <f t="shared" ca="1" si="7"/>
        <v>2</v>
      </c>
      <c r="BV17" s="763">
        <f t="shared" ca="1" si="7"/>
        <v>0</v>
      </c>
      <c r="BW17" s="759">
        <f t="shared" ca="1" si="7"/>
        <v>0</v>
      </c>
      <c r="BX17" s="764">
        <f t="shared" ca="1" si="7"/>
        <v>3</v>
      </c>
      <c r="BY17" s="758">
        <f t="shared" ca="1" si="7"/>
        <v>0</v>
      </c>
      <c r="BZ17" s="759">
        <f t="shared" ca="1" si="7"/>
        <v>0</v>
      </c>
      <c r="CA17" s="761">
        <f t="shared" ca="1" si="7"/>
        <v>0</v>
      </c>
      <c r="CB17" s="762">
        <f t="shared" ca="1" si="7"/>
        <v>0</v>
      </c>
      <c r="CC17" s="759">
        <f t="shared" ca="1" si="8"/>
        <v>0</v>
      </c>
      <c r="CD17" s="761">
        <f t="shared" ca="1" si="8"/>
        <v>0</v>
      </c>
      <c r="CE17" s="763">
        <f t="shared" ca="1" si="8"/>
        <v>0</v>
      </c>
      <c r="CF17" s="759">
        <f t="shared" ca="1" si="8"/>
        <v>0</v>
      </c>
      <c r="CG17" s="764">
        <f t="shared" ca="1" si="8"/>
        <v>0</v>
      </c>
      <c r="CH17" s="758">
        <f t="shared" ca="1" si="8"/>
        <v>0</v>
      </c>
      <c r="CI17" s="759">
        <f t="shared" ca="1" si="8"/>
        <v>0</v>
      </c>
      <c r="CJ17" s="761">
        <f t="shared" ca="1" si="8"/>
        <v>2</v>
      </c>
      <c r="CK17" s="763">
        <f t="shared" ca="1" si="8"/>
        <v>0</v>
      </c>
      <c r="CL17" s="759">
        <f t="shared" ca="1" si="8"/>
        <v>0</v>
      </c>
      <c r="CM17" s="764">
        <f t="shared" ca="1" si="8"/>
        <v>3</v>
      </c>
      <c r="CN17" s="758">
        <f t="shared" ca="1" si="8"/>
        <v>0</v>
      </c>
      <c r="CO17" s="759">
        <f t="shared" ca="1" si="8"/>
        <v>0</v>
      </c>
      <c r="CP17" s="760">
        <f t="shared" ca="1" si="8"/>
        <v>0</v>
      </c>
      <c r="CQ17" s="627"/>
      <c r="CR17" s="416"/>
      <c r="CS17" s="417"/>
      <c r="CT17" s="417"/>
      <c r="CU17" s="417"/>
      <c r="CV17" s="417"/>
      <c r="CW17" s="417"/>
      <c r="CX17" s="417"/>
      <c r="CY17" s="417"/>
      <c r="CZ17" s="419"/>
      <c r="DB17" s="665"/>
      <c r="DC17" s="421"/>
    </row>
    <row r="18" spans="2:107" ht="15" thickBot="1">
      <c r="B18" s="740">
        <f t="shared" si="4"/>
        <v>5</v>
      </c>
      <c r="C18" s="741">
        <f t="shared" si="1"/>
        <v>5</v>
      </c>
      <c r="D18" s="742"/>
      <c r="E18" s="743"/>
      <c r="F18" s="743"/>
      <c r="G18" s="744"/>
      <c r="H18" s="745"/>
      <c r="I18" s="746" t="str">
        <f ca="1">IF(BD18&gt;0,'Match Scores'!AV15,"")</f>
        <v/>
      </c>
      <c r="J18" s="747">
        <f ca="1">IF(BE18&gt;0,'Match Scores'!AW15,"")</f>
        <v>0</v>
      </c>
      <c r="K18" s="748">
        <f ca="1">IF(BF18&gt;0,'Match Scores'!AX15,"")</f>
        <v>4</v>
      </c>
      <c r="L18" s="746" t="str">
        <f ca="1">IF(BG18&gt;0,'Match Scores'!AY15,"")</f>
        <v/>
      </c>
      <c r="M18" s="747">
        <f ca="1">IF(BH18&gt;0,'Match Scores'!AZ15,"")</f>
        <v>4</v>
      </c>
      <c r="N18" s="749">
        <f ca="1">IF(BI18&gt;0,'Match Scores'!BA15,"")</f>
        <v>3</v>
      </c>
      <c r="O18" s="750" t="str">
        <f ca="1">IF(BJ18&gt;0,'Match Scores'!BB15,"")</f>
        <v/>
      </c>
      <c r="P18" s="747">
        <f ca="1">IF(BK18&gt;0,'Match Scores'!BC15,"")</f>
        <v>4</v>
      </c>
      <c r="Q18" s="748">
        <f ca="1">IF(BL18&gt;0,'Match Scores'!BD15,"")</f>
        <v>3</v>
      </c>
      <c r="R18" s="746" t="str">
        <f ca="1">IF(BM18&gt;0,'Match Scores'!BE15,"")</f>
        <v/>
      </c>
      <c r="S18" s="747" t="str">
        <f ca="1">IF(BN18&gt;0,'Match Scores'!BF15,"")</f>
        <v/>
      </c>
      <c r="T18" s="749" t="str">
        <f ca="1">IF(BO18&gt;0,'Match Scores'!BG15,"")</f>
        <v/>
      </c>
      <c r="U18" s="751" t="str">
        <f ca="1">IF(BP18&gt;0,'Match Scores'!BH15,"")</f>
        <v/>
      </c>
      <c r="V18" s="747" t="str">
        <f ca="1">IF(BQ18&gt;0,'Match Scores'!BI15,"")</f>
        <v/>
      </c>
      <c r="W18" s="752" t="str">
        <f ca="1">IF(BR18&gt;0,'Match Scores'!BJ15,"")</f>
        <v/>
      </c>
      <c r="X18" s="746" t="str">
        <f ca="1">IF(BS18&gt;0,'Match Scores'!BK15,"")</f>
        <v/>
      </c>
      <c r="Y18" s="747" t="str">
        <f ca="1">IF(BT18&gt;0,'Match Scores'!BL15,"")</f>
        <v/>
      </c>
      <c r="Z18" s="749">
        <f ca="1">IF(BU18&gt;0,'Match Scores'!BM15,"")</f>
        <v>0</v>
      </c>
      <c r="AA18" s="751" t="str">
        <f ca="1">IF(BV18&gt;0,'Match Scores'!BN15,"")</f>
        <v/>
      </c>
      <c r="AB18" s="747">
        <f ca="1">IF(BW18&gt;0,'Match Scores'!BO15,"")</f>
        <v>0</v>
      </c>
      <c r="AC18" s="752">
        <f ca="1">IF(BX18&gt;0,'Match Scores'!BP15,"")</f>
        <v>4</v>
      </c>
      <c r="AD18" s="746" t="str">
        <f ca="1">IF(BY18&gt;0,'Match Scores'!BQ15,"")</f>
        <v/>
      </c>
      <c r="AE18" s="747" t="str">
        <f ca="1">IF(BZ18&gt;0,'Match Scores'!BR15,"")</f>
        <v/>
      </c>
      <c r="AF18" s="749">
        <f ca="1">IF(CA18&gt;0,'Match Scores'!BS15,"")</f>
        <v>4</v>
      </c>
      <c r="AG18" s="750" t="str">
        <f ca="1">IF(CB18&gt;0,'Match Scores'!BT15,"")</f>
        <v/>
      </c>
      <c r="AH18" s="747" t="str">
        <f ca="1">IF(CC18&gt;0,'Match Scores'!BU15,"")</f>
        <v/>
      </c>
      <c r="AI18" s="749" t="str">
        <f ca="1">IF(CD18&gt;0,'Match Scores'!BV15,"")</f>
        <v/>
      </c>
      <c r="AJ18" s="751" t="str">
        <f ca="1">IF(CE18&gt;0,'Match Scores'!BW15,"")</f>
        <v/>
      </c>
      <c r="AK18" s="747" t="str">
        <f ca="1">IF(CF18&gt;0,'Match Scores'!BX15,"")</f>
        <v/>
      </c>
      <c r="AL18" s="752" t="str">
        <f ca="1">IF(CG18&gt;0,'Match Scores'!BY15,"")</f>
        <v/>
      </c>
      <c r="AM18" s="746" t="str">
        <f ca="1">IF(CH18&gt;0,'Match Scores'!BZ15,"")</f>
        <v/>
      </c>
      <c r="AN18" s="747" t="str">
        <f ca="1">IF(CI18&gt;0,'Match Scores'!CA15,"")</f>
        <v/>
      </c>
      <c r="AO18" s="749">
        <f ca="1">IF(CJ18&gt;0,'Match Scores'!CB15,"")</f>
        <v>0</v>
      </c>
      <c r="AP18" s="751">
        <f ca="1">IF(CK18&gt;0,'Match Scores'!CC15,"")</f>
        <v>0</v>
      </c>
      <c r="AQ18" s="747">
        <f ca="1">IF(CL18&gt;0,'Match Scores'!CD15,"")</f>
        <v>0</v>
      </c>
      <c r="AR18" s="752">
        <f ca="1">IF(CM18&gt;0,'Match Scores'!CE15,"")</f>
        <v>4</v>
      </c>
      <c r="AS18" s="746" t="str">
        <f ca="1">IF(CN18&gt;0,'Match Scores'!CF15,"")</f>
        <v/>
      </c>
      <c r="AT18" s="747">
        <f ca="1">IF(CO18&gt;0,'Match Scores'!CG15,"")</f>
        <v>3</v>
      </c>
      <c r="AU18" s="748" t="str">
        <f ca="1">IF(CP18&gt;0,'Match Scores'!CH15,"")</f>
        <v/>
      </c>
      <c r="AW18" s="726" t="str">
        <v>Corroborate</v>
      </c>
      <c r="AX18" s="753" t="str">
        <v>Corroborate marking period grades/test results to improve decisions and refine content/scoring</v>
      </c>
      <c r="AY18" s="754">
        <f t="shared" ca="1" si="5"/>
        <v>3</v>
      </c>
      <c r="AZ18" s="755">
        <f t="shared" ca="1" si="5"/>
        <v>4</v>
      </c>
      <c r="BA18" s="755">
        <f t="shared" ca="1" si="5"/>
        <v>1</v>
      </c>
      <c r="BB18" s="756">
        <f t="shared" ca="1" si="5"/>
        <v>0</v>
      </c>
      <c r="BC18" s="757" t="str">
        <f t="shared" ca="1" si="5"/>
        <v/>
      </c>
      <c r="BD18" s="758">
        <f t="shared" ca="1" si="5"/>
        <v>0</v>
      </c>
      <c r="BE18" s="759">
        <f t="shared" ca="1" si="5"/>
        <v>1</v>
      </c>
      <c r="BF18" s="760">
        <f t="shared" ca="1" si="5"/>
        <v>4</v>
      </c>
      <c r="BG18" s="758">
        <f t="shared" ca="1" si="5"/>
        <v>0</v>
      </c>
      <c r="BH18" s="759">
        <f t="shared" ca="1" si="5"/>
        <v>3</v>
      </c>
      <c r="BI18" s="761">
        <f t="shared" ca="1" si="6"/>
        <v>2</v>
      </c>
      <c r="BJ18" s="762">
        <f t="shared" ca="1" si="6"/>
        <v>0</v>
      </c>
      <c r="BK18" s="759">
        <f t="shared" ca="1" si="6"/>
        <v>2</v>
      </c>
      <c r="BL18" s="760">
        <f t="shared" ca="1" si="6"/>
        <v>3</v>
      </c>
      <c r="BM18" s="758">
        <f t="shared" ca="1" si="6"/>
        <v>0</v>
      </c>
      <c r="BN18" s="759">
        <f t="shared" ca="1" si="6"/>
        <v>0</v>
      </c>
      <c r="BO18" s="761">
        <f t="shared" ca="1" si="6"/>
        <v>0</v>
      </c>
      <c r="BP18" s="763">
        <f t="shared" ca="1" si="6"/>
        <v>0</v>
      </c>
      <c r="BQ18" s="759">
        <f t="shared" ca="1" si="6"/>
        <v>0</v>
      </c>
      <c r="BR18" s="764">
        <f t="shared" ca="1" si="6"/>
        <v>0</v>
      </c>
      <c r="BS18" s="758">
        <f t="shared" ca="1" si="7"/>
        <v>0</v>
      </c>
      <c r="BT18" s="759">
        <f t="shared" ca="1" si="7"/>
        <v>0</v>
      </c>
      <c r="BU18" s="761">
        <f t="shared" ca="1" si="7"/>
        <v>1</v>
      </c>
      <c r="BV18" s="763">
        <f t="shared" ca="1" si="7"/>
        <v>0</v>
      </c>
      <c r="BW18" s="759">
        <f t="shared" ca="1" si="7"/>
        <v>1</v>
      </c>
      <c r="BX18" s="764">
        <f t="shared" ca="1" si="7"/>
        <v>2</v>
      </c>
      <c r="BY18" s="758">
        <f t="shared" ca="1" si="7"/>
        <v>0</v>
      </c>
      <c r="BZ18" s="759">
        <f t="shared" ca="1" si="7"/>
        <v>0</v>
      </c>
      <c r="CA18" s="761">
        <f t="shared" ca="1" si="7"/>
        <v>1</v>
      </c>
      <c r="CB18" s="762">
        <f t="shared" ca="1" si="7"/>
        <v>0</v>
      </c>
      <c r="CC18" s="759">
        <f t="shared" ca="1" si="8"/>
        <v>0</v>
      </c>
      <c r="CD18" s="761">
        <f t="shared" ca="1" si="8"/>
        <v>0</v>
      </c>
      <c r="CE18" s="763">
        <f t="shared" ca="1" si="8"/>
        <v>0</v>
      </c>
      <c r="CF18" s="759">
        <f t="shared" ca="1" si="8"/>
        <v>0</v>
      </c>
      <c r="CG18" s="764">
        <f t="shared" ca="1" si="8"/>
        <v>0</v>
      </c>
      <c r="CH18" s="758">
        <f t="shared" ca="1" si="8"/>
        <v>0</v>
      </c>
      <c r="CI18" s="759">
        <f t="shared" ca="1" si="8"/>
        <v>0</v>
      </c>
      <c r="CJ18" s="761">
        <f t="shared" ca="1" si="8"/>
        <v>1</v>
      </c>
      <c r="CK18" s="763">
        <f t="shared" ca="1" si="8"/>
        <v>1</v>
      </c>
      <c r="CL18" s="759">
        <f t="shared" ca="1" si="8"/>
        <v>1</v>
      </c>
      <c r="CM18" s="764">
        <f t="shared" ca="1" si="8"/>
        <v>4</v>
      </c>
      <c r="CN18" s="758">
        <f t="shared" ca="1" si="8"/>
        <v>0</v>
      </c>
      <c r="CO18" s="759">
        <f t="shared" ca="1" si="8"/>
        <v>3</v>
      </c>
      <c r="CP18" s="760">
        <f t="shared" ca="1" si="8"/>
        <v>0</v>
      </c>
      <c r="DA18" s="665"/>
      <c r="DB18" s="665"/>
      <c r="DC18" s="421"/>
    </row>
    <row r="19" spans="2:107">
      <c r="B19" s="740">
        <f t="shared" si="4"/>
        <v>6</v>
      </c>
      <c r="C19" s="741">
        <f t="shared" si="1"/>
        <v>6</v>
      </c>
      <c r="D19" s="742"/>
      <c r="E19" s="743"/>
      <c r="F19" s="743"/>
      <c r="G19" s="744"/>
      <c r="H19" s="745"/>
      <c r="I19" s="746" t="str">
        <f ca="1">IF(BD19&gt;0,'Match Scores'!AV16,"")</f>
        <v/>
      </c>
      <c r="J19" s="747" t="str">
        <f ca="1">IF(BE19&gt;0,'Match Scores'!AW16,"")</f>
        <v/>
      </c>
      <c r="K19" s="748" t="str">
        <f ca="1">IF(BF19&gt;0,'Match Scores'!AX16,"")</f>
        <v/>
      </c>
      <c r="L19" s="746" t="str">
        <f ca="1">IF(BG19&gt;0,'Match Scores'!AY16,"")</f>
        <v/>
      </c>
      <c r="M19" s="747" t="str">
        <f ca="1">IF(BH19&gt;0,'Match Scores'!AZ16,"")</f>
        <v/>
      </c>
      <c r="N19" s="749" t="str">
        <f ca="1">IF(BI19&gt;0,'Match Scores'!BA16,"")</f>
        <v/>
      </c>
      <c r="O19" s="750" t="str">
        <f ca="1">IF(BJ19&gt;0,'Match Scores'!BB16,"")</f>
        <v/>
      </c>
      <c r="P19" s="747" t="str">
        <f ca="1">IF(BK19&gt;0,'Match Scores'!BC16,"")</f>
        <v/>
      </c>
      <c r="Q19" s="748" t="str">
        <f ca="1">IF(BL19&gt;0,'Match Scores'!BD16,"")</f>
        <v/>
      </c>
      <c r="R19" s="746" t="str">
        <f ca="1">IF(BM19&gt;0,'Match Scores'!BE16,"")</f>
        <v/>
      </c>
      <c r="S19" s="747" t="str">
        <f ca="1">IF(BN19&gt;0,'Match Scores'!BF16,"")</f>
        <v/>
      </c>
      <c r="T19" s="749" t="str">
        <f ca="1">IF(BO19&gt;0,'Match Scores'!BG16,"")</f>
        <v/>
      </c>
      <c r="U19" s="751" t="str">
        <f ca="1">IF(BP19&gt;0,'Match Scores'!BH16,"")</f>
        <v/>
      </c>
      <c r="V19" s="747" t="str">
        <f ca="1">IF(BQ19&gt;0,'Match Scores'!BI16,"")</f>
        <v/>
      </c>
      <c r="W19" s="752" t="str">
        <f ca="1">IF(BR19&gt;0,'Match Scores'!BJ16,"")</f>
        <v/>
      </c>
      <c r="X19" s="746" t="str">
        <f ca="1">IF(BS19&gt;0,'Match Scores'!BK16,"")</f>
        <v/>
      </c>
      <c r="Y19" s="747" t="str">
        <f ca="1">IF(BT19&gt;0,'Match Scores'!BL16,"")</f>
        <v/>
      </c>
      <c r="Z19" s="749" t="str">
        <f ca="1">IF(BU19&gt;0,'Match Scores'!BM16,"")</f>
        <v/>
      </c>
      <c r="AA19" s="751" t="str">
        <f ca="1">IF(BV19&gt;0,'Match Scores'!BN16,"")</f>
        <v/>
      </c>
      <c r="AB19" s="747" t="str">
        <f ca="1">IF(BW19&gt;0,'Match Scores'!BO16,"")</f>
        <v/>
      </c>
      <c r="AC19" s="752" t="str">
        <f ca="1">IF(BX19&gt;0,'Match Scores'!BP16,"")</f>
        <v/>
      </c>
      <c r="AD19" s="746" t="str">
        <f ca="1">IF(BY19&gt;0,'Match Scores'!BQ16,"")</f>
        <v/>
      </c>
      <c r="AE19" s="747" t="str">
        <f ca="1">IF(BZ19&gt;0,'Match Scores'!BR16,"")</f>
        <v/>
      </c>
      <c r="AF19" s="749" t="str">
        <f ca="1">IF(CA19&gt;0,'Match Scores'!BS16,"")</f>
        <v/>
      </c>
      <c r="AG19" s="750" t="str">
        <f ca="1">IF(CB19&gt;0,'Match Scores'!BT16,"")</f>
        <v/>
      </c>
      <c r="AH19" s="747" t="str">
        <f ca="1">IF(CC19&gt;0,'Match Scores'!BU16,"")</f>
        <v/>
      </c>
      <c r="AI19" s="749" t="str">
        <f ca="1">IF(CD19&gt;0,'Match Scores'!BV16,"")</f>
        <v/>
      </c>
      <c r="AJ19" s="751" t="str">
        <f ca="1">IF(CE19&gt;0,'Match Scores'!BW16,"")</f>
        <v/>
      </c>
      <c r="AK19" s="747" t="str">
        <f ca="1">IF(CF19&gt;0,'Match Scores'!BX16,"")</f>
        <v/>
      </c>
      <c r="AL19" s="752" t="str">
        <f ca="1">IF(CG19&gt;0,'Match Scores'!BY16,"")</f>
        <v/>
      </c>
      <c r="AM19" s="746" t="str">
        <f ca="1">IF(CH19&gt;0,'Match Scores'!BZ16,"")</f>
        <v/>
      </c>
      <c r="AN19" s="747" t="str">
        <f ca="1">IF(CI19&gt;0,'Match Scores'!CA16,"")</f>
        <v/>
      </c>
      <c r="AO19" s="749" t="str">
        <f ca="1">IF(CJ19&gt;0,'Match Scores'!CB16,"")</f>
        <v/>
      </c>
      <c r="AP19" s="751" t="str">
        <f ca="1">IF(CK19&gt;0,'Match Scores'!CC16,"")</f>
        <v/>
      </c>
      <c r="AQ19" s="747" t="str">
        <f ca="1">IF(CL19&gt;0,'Match Scores'!CD16,"")</f>
        <v/>
      </c>
      <c r="AR19" s="752" t="str">
        <f ca="1">IF(CM19&gt;0,'Match Scores'!CE16,"")</f>
        <v/>
      </c>
      <c r="AS19" s="746" t="str">
        <f ca="1">IF(CN19&gt;0,'Match Scores'!CF16,"")</f>
        <v/>
      </c>
      <c r="AT19" s="747" t="str">
        <f ca="1">IF(CO19&gt;0,'Match Scores'!CG16,"")</f>
        <v/>
      </c>
      <c r="AU19" s="748" t="str">
        <f ca="1">IF(CP19&gt;0,'Match Scores'!CH16,"")</f>
        <v/>
      </c>
      <c r="AW19" s="726" t="str">
        <v>Inform instruction</v>
      </c>
      <c r="AX19" s="753" t="str">
        <v>Monitor instructional effectiveness for in-the-moment adaptation and rapid course correction</v>
      </c>
      <c r="AY19" s="754">
        <f t="shared" ca="1" si="5"/>
        <v>0</v>
      </c>
      <c r="AZ19" s="755">
        <f t="shared" ca="1" si="5"/>
        <v>0</v>
      </c>
      <c r="BA19" s="755">
        <f t="shared" ca="1" si="5"/>
        <v>0</v>
      </c>
      <c r="BB19" s="756">
        <f t="shared" ca="1" si="5"/>
        <v>0</v>
      </c>
      <c r="BC19" s="757" t="str">
        <f t="shared" ca="1" si="5"/>
        <v/>
      </c>
      <c r="BD19" s="758">
        <f t="shared" ca="1" si="5"/>
        <v>0</v>
      </c>
      <c r="BE19" s="759">
        <f t="shared" ca="1" si="5"/>
        <v>0</v>
      </c>
      <c r="BF19" s="760">
        <f t="shared" ca="1" si="5"/>
        <v>0</v>
      </c>
      <c r="BG19" s="758">
        <f t="shared" ca="1" si="5"/>
        <v>0</v>
      </c>
      <c r="BH19" s="759">
        <f t="shared" ca="1" si="5"/>
        <v>0</v>
      </c>
      <c r="BI19" s="761">
        <f t="shared" ca="1" si="6"/>
        <v>0</v>
      </c>
      <c r="BJ19" s="762">
        <f t="shared" ca="1" si="6"/>
        <v>0</v>
      </c>
      <c r="BK19" s="759">
        <f t="shared" ca="1" si="6"/>
        <v>0</v>
      </c>
      <c r="BL19" s="760">
        <f t="shared" ca="1" si="6"/>
        <v>0</v>
      </c>
      <c r="BM19" s="758">
        <f t="shared" ca="1" si="6"/>
        <v>0</v>
      </c>
      <c r="BN19" s="759">
        <f t="shared" ca="1" si="6"/>
        <v>0</v>
      </c>
      <c r="BO19" s="761">
        <f t="shared" ca="1" si="6"/>
        <v>0</v>
      </c>
      <c r="BP19" s="763">
        <f t="shared" ca="1" si="6"/>
        <v>0</v>
      </c>
      <c r="BQ19" s="759">
        <f t="shared" ca="1" si="6"/>
        <v>0</v>
      </c>
      <c r="BR19" s="764">
        <f t="shared" ca="1" si="6"/>
        <v>0</v>
      </c>
      <c r="BS19" s="758">
        <f t="shared" ca="1" si="7"/>
        <v>0</v>
      </c>
      <c r="BT19" s="759">
        <f t="shared" ca="1" si="7"/>
        <v>0</v>
      </c>
      <c r="BU19" s="761">
        <f t="shared" ca="1" si="7"/>
        <v>0</v>
      </c>
      <c r="BV19" s="763">
        <f t="shared" ca="1" si="7"/>
        <v>0</v>
      </c>
      <c r="BW19" s="759">
        <f t="shared" ca="1" si="7"/>
        <v>0</v>
      </c>
      <c r="BX19" s="764">
        <f t="shared" ca="1" si="7"/>
        <v>0</v>
      </c>
      <c r="BY19" s="758">
        <f t="shared" ca="1" si="7"/>
        <v>0</v>
      </c>
      <c r="BZ19" s="759">
        <f t="shared" ca="1" si="7"/>
        <v>0</v>
      </c>
      <c r="CA19" s="761">
        <f t="shared" ca="1" si="7"/>
        <v>0</v>
      </c>
      <c r="CB19" s="762">
        <f t="shared" ca="1" si="7"/>
        <v>0</v>
      </c>
      <c r="CC19" s="759">
        <f t="shared" ca="1" si="8"/>
        <v>0</v>
      </c>
      <c r="CD19" s="761">
        <f t="shared" ca="1" si="8"/>
        <v>0</v>
      </c>
      <c r="CE19" s="763">
        <f t="shared" ca="1" si="8"/>
        <v>0</v>
      </c>
      <c r="CF19" s="759">
        <f t="shared" ca="1" si="8"/>
        <v>0</v>
      </c>
      <c r="CG19" s="764">
        <f t="shared" ca="1" si="8"/>
        <v>0</v>
      </c>
      <c r="CH19" s="758">
        <f t="shared" ca="1" si="8"/>
        <v>0</v>
      </c>
      <c r="CI19" s="759">
        <f t="shared" ca="1" si="8"/>
        <v>0</v>
      </c>
      <c r="CJ19" s="761">
        <f t="shared" ca="1" si="8"/>
        <v>0</v>
      </c>
      <c r="CK19" s="763">
        <f t="shared" ca="1" si="8"/>
        <v>0</v>
      </c>
      <c r="CL19" s="759">
        <f t="shared" ca="1" si="8"/>
        <v>0</v>
      </c>
      <c r="CM19" s="764">
        <f t="shared" ca="1" si="8"/>
        <v>0</v>
      </c>
      <c r="CN19" s="758">
        <f t="shared" ca="1" si="8"/>
        <v>0</v>
      </c>
      <c r="CO19" s="759">
        <f t="shared" ca="1" si="8"/>
        <v>0</v>
      </c>
      <c r="CP19" s="760">
        <f t="shared" ca="1" si="8"/>
        <v>0</v>
      </c>
      <c r="CR19" s="1416" t="s">
        <v>94</v>
      </c>
      <c r="CS19" s="1417"/>
      <c r="CT19" s="1417"/>
      <c r="CU19" s="1417"/>
      <c r="CV19" s="1417"/>
      <c r="CW19" s="1417"/>
      <c r="CX19" s="1417"/>
      <c r="CY19" s="1417"/>
      <c r="CZ19" s="1418"/>
    </row>
    <row r="20" spans="2:107" ht="15" thickBot="1">
      <c r="B20" s="740">
        <f t="shared" si="4"/>
        <v>7</v>
      </c>
      <c r="C20" s="741">
        <f t="shared" si="1"/>
        <v>7</v>
      </c>
      <c r="D20" s="742"/>
      <c r="E20" s="743"/>
      <c r="F20" s="743"/>
      <c r="G20" s="744"/>
      <c r="H20" s="745"/>
      <c r="I20" s="746" t="str">
        <f ca="1">IF(BD20&gt;0,'Match Scores'!AV17,"")</f>
        <v/>
      </c>
      <c r="J20" s="747" t="str">
        <f ca="1">IF(BE20&gt;0,'Match Scores'!AW17,"")</f>
        <v/>
      </c>
      <c r="K20" s="748" t="str">
        <f ca="1">IF(BF20&gt;0,'Match Scores'!AX17,"")</f>
        <v/>
      </c>
      <c r="L20" s="746" t="str">
        <f ca="1">IF(BG20&gt;0,'Match Scores'!AY17,"")</f>
        <v/>
      </c>
      <c r="M20" s="747" t="str">
        <f ca="1">IF(BH20&gt;0,'Match Scores'!AZ17,"")</f>
        <v/>
      </c>
      <c r="N20" s="749" t="str">
        <f ca="1">IF(BI20&gt;0,'Match Scores'!BA17,"")</f>
        <v/>
      </c>
      <c r="O20" s="750" t="str">
        <f ca="1">IF(BJ20&gt;0,'Match Scores'!BB17,"")</f>
        <v/>
      </c>
      <c r="P20" s="747" t="str">
        <f ca="1">IF(BK20&gt;0,'Match Scores'!BC17,"")</f>
        <v/>
      </c>
      <c r="Q20" s="748" t="str">
        <f ca="1">IF(BL20&gt;0,'Match Scores'!BD17,"")</f>
        <v/>
      </c>
      <c r="R20" s="746" t="str">
        <f ca="1">IF(BM20&gt;0,'Match Scores'!BE17,"")</f>
        <v/>
      </c>
      <c r="S20" s="747" t="str">
        <f ca="1">IF(BN20&gt;0,'Match Scores'!BF17,"")</f>
        <v/>
      </c>
      <c r="T20" s="749" t="str">
        <f ca="1">IF(BO20&gt;0,'Match Scores'!BG17,"")</f>
        <v/>
      </c>
      <c r="U20" s="751" t="str">
        <f ca="1">IF(BP20&gt;0,'Match Scores'!BH17,"")</f>
        <v/>
      </c>
      <c r="V20" s="747" t="str">
        <f ca="1">IF(BQ20&gt;0,'Match Scores'!BI17,"")</f>
        <v/>
      </c>
      <c r="W20" s="752" t="str">
        <f ca="1">IF(BR20&gt;0,'Match Scores'!BJ17,"")</f>
        <v/>
      </c>
      <c r="X20" s="746" t="str">
        <f ca="1">IF(BS20&gt;0,'Match Scores'!BK17,"")</f>
        <v/>
      </c>
      <c r="Y20" s="747" t="str">
        <f ca="1">IF(BT20&gt;0,'Match Scores'!BL17,"")</f>
        <v/>
      </c>
      <c r="Z20" s="749" t="str">
        <f ca="1">IF(BU20&gt;0,'Match Scores'!BM17,"")</f>
        <v/>
      </c>
      <c r="AA20" s="751" t="str">
        <f ca="1">IF(BV20&gt;0,'Match Scores'!BN17,"")</f>
        <v/>
      </c>
      <c r="AB20" s="747" t="str">
        <f ca="1">IF(BW20&gt;0,'Match Scores'!BO17,"")</f>
        <v/>
      </c>
      <c r="AC20" s="752" t="str">
        <f ca="1">IF(BX20&gt;0,'Match Scores'!BP17,"")</f>
        <v/>
      </c>
      <c r="AD20" s="746" t="str">
        <f ca="1">IF(BY20&gt;0,'Match Scores'!BQ17,"")</f>
        <v/>
      </c>
      <c r="AE20" s="747" t="str">
        <f ca="1">IF(BZ20&gt;0,'Match Scores'!BR17,"")</f>
        <v/>
      </c>
      <c r="AF20" s="749" t="str">
        <f ca="1">IF(CA20&gt;0,'Match Scores'!BS17,"")</f>
        <v/>
      </c>
      <c r="AG20" s="750" t="str">
        <f ca="1">IF(CB20&gt;0,'Match Scores'!BT17,"")</f>
        <v/>
      </c>
      <c r="AH20" s="747" t="str">
        <f ca="1">IF(CC20&gt;0,'Match Scores'!BU17,"")</f>
        <v/>
      </c>
      <c r="AI20" s="749" t="str">
        <f ca="1">IF(CD20&gt;0,'Match Scores'!BV17,"")</f>
        <v/>
      </c>
      <c r="AJ20" s="751" t="str">
        <f ca="1">IF(CE20&gt;0,'Match Scores'!BW17,"")</f>
        <v/>
      </c>
      <c r="AK20" s="747" t="str">
        <f ca="1">IF(CF20&gt;0,'Match Scores'!BX17,"")</f>
        <v/>
      </c>
      <c r="AL20" s="752" t="str">
        <f ca="1">IF(CG20&gt;0,'Match Scores'!BY17,"")</f>
        <v/>
      </c>
      <c r="AM20" s="746" t="str">
        <f ca="1">IF(CH20&gt;0,'Match Scores'!BZ17,"")</f>
        <v/>
      </c>
      <c r="AN20" s="747" t="str">
        <f ca="1">IF(CI20&gt;0,'Match Scores'!CA17,"")</f>
        <v/>
      </c>
      <c r="AO20" s="749" t="str">
        <f ca="1">IF(CJ20&gt;0,'Match Scores'!CB17,"")</f>
        <v/>
      </c>
      <c r="AP20" s="751" t="str">
        <f ca="1">IF(CK20&gt;0,'Match Scores'!CC17,"")</f>
        <v/>
      </c>
      <c r="AQ20" s="747" t="str">
        <f ca="1">IF(CL20&gt;0,'Match Scores'!CD17,"")</f>
        <v/>
      </c>
      <c r="AR20" s="752" t="str">
        <f ca="1">IF(CM20&gt;0,'Match Scores'!CE17,"")</f>
        <v/>
      </c>
      <c r="AS20" s="746" t="str">
        <f ca="1">IF(CN20&gt;0,'Match Scores'!CF17,"")</f>
        <v/>
      </c>
      <c r="AT20" s="747" t="str">
        <f ca="1">IF(CO20&gt;0,'Match Scores'!CG17,"")</f>
        <v/>
      </c>
      <c r="AU20" s="748" t="str">
        <f ca="1">IF(CP20&gt;0,'Match Scores'!CH17,"")</f>
        <v/>
      </c>
      <c r="AW20" s="726" t="str">
        <v>Inform instruction</v>
      </c>
      <c r="AX20" s="753" t="str">
        <v>Monitor student/group needs to differentiate and/or tailor next-lesson planning &amp; instruction</v>
      </c>
      <c r="AY20" s="754">
        <f t="shared" ca="1" si="5"/>
        <v>0</v>
      </c>
      <c r="AZ20" s="755">
        <f t="shared" ca="1" si="5"/>
        <v>0</v>
      </c>
      <c r="BA20" s="755">
        <f t="shared" ca="1" si="5"/>
        <v>0</v>
      </c>
      <c r="BB20" s="756">
        <f t="shared" ca="1" si="5"/>
        <v>0</v>
      </c>
      <c r="BC20" s="757" t="str">
        <f t="shared" ca="1" si="5"/>
        <v/>
      </c>
      <c r="BD20" s="758">
        <f t="shared" ca="1" si="5"/>
        <v>0</v>
      </c>
      <c r="BE20" s="759">
        <f t="shared" ca="1" si="5"/>
        <v>0</v>
      </c>
      <c r="BF20" s="760">
        <f t="shared" ca="1" si="5"/>
        <v>0</v>
      </c>
      <c r="BG20" s="758">
        <f t="shared" ca="1" si="5"/>
        <v>0</v>
      </c>
      <c r="BH20" s="759">
        <f t="shared" ca="1" si="5"/>
        <v>0</v>
      </c>
      <c r="BI20" s="761">
        <f t="shared" ca="1" si="6"/>
        <v>0</v>
      </c>
      <c r="BJ20" s="762">
        <f t="shared" ca="1" si="6"/>
        <v>0</v>
      </c>
      <c r="BK20" s="759">
        <f t="shared" ca="1" si="6"/>
        <v>0</v>
      </c>
      <c r="BL20" s="760">
        <f t="shared" ca="1" si="6"/>
        <v>0</v>
      </c>
      <c r="BM20" s="758">
        <f t="shared" ca="1" si="6"/>
        <v>0</v>
      </c>
      <c r="BN20" s="759">
        <f t="shared" ca="1" si="6"/>
        <v>0</v>
      </c>
      <c r="BO20" s="761">
        <f t="shared" ca="1" si="6"/>
        <v>0</v>
      </c>
      <c r="BP20" s="763">
        <f t="shared" ca="1" si="6"/>
        <v>0</v>
      </c>
      <c r="BQ20" s="759">
        <f t="shared" ca="1" si="6"/>
        <v>0</v>
      </c>
      <c r="BR20" s="764">
        <f t="shared" ca="1" si="6"/>
        <v>0</v>
      </c>
      <c r="BS20" s="758">
        <f t="shared" ca="1" si="7"/>
        <v>0</v>
      </c>
      <c r="BT20" s="759">
        <f t="shared" ca="1" si="7"/>
        <v>0</v>
      </c>
      <c r="BU20" s="761">
        <f t="shared" ca="1" si="7"/>
        <v>0</v>
      </c>
      <c r="BV20" s="763">
        <f t="shared" ca="1" si="7"/>
        <v>0</v>
      </c>
      <c r="BW20" s="759">
        <f t="shared" ca="1" si="7"/>
        <v>0</v>
      </c>
      <c r="BX20" s="764">
        <f t="shared" ca="1" si="7"/>
        <v>0</v>
      </c>
      <c r="BY20" s="758">
        <f t="shared" ca="1" si="7"/>
        <v>0</v>
      </c>
      <c r="BZ20" s="759">
        <f t="shared" ca="1" si="7"/>
        <v>0</v>
      </c>
      <c r="CA20" s="761">
        <f t="shared" ca="1" si="7"/>
        <v>0</v>
      </c>
      <c r="CB20" s="762">
        <f t="shared" ca="1" si="7"/>
        <v>0</v>
      </c>
      <c r="CC20" s="759">
        <f t="shared" ca="1" si="8"/>
        <v>0</v>
      </c>
      <c r="CD20" s="761">
        <f t="shared" ca="1" si="8"/>
        <v>0</v>
      </c>
      <c r="CE20" s="763">
        <f t="shared" ca="1" si="8"/>
        <v>0</v>
      </c>
      <c r="CF20" s="759">
        <f t="shared" ca="1" si="8"/>
        <v>0</v>
      </c>
      <c r="CG20" s="764">
        <f t="shared" ca="1" si="8"/>
        <v>0</v>
      </c>
      <c r="CH20" s="758">
        <f t="shared" ca="1" si="8"/>
        <v>0</v>
      </c>
      <c r="CI20" s="759">
        <f t="shared" ca="1" si="8"/>
        <v>0</v>
      </c>
      <c r="CJ20" s="761">
        <f t="shared" ca="1" si="8"/>
        <v>0</v>
      </c>
      <c r="CK20" s="763">
        <f t="shared" ca="1" si="8"/>
        <v>0</v>
      </c>
      <c r="CL20" s="759">
        <f t="shared" ca="1" si="8"/>
        <v>0</v>
      </c>
      <c r="CM20" s="764">
        <f t="shared" ca="1" si="8"/>
        <v>0</v>
      </c>
      <c r="CN20" s="758">
        <f t="shared" ca="1" si="8"/>
        <v>0</v>
      </c>
      <c r="CO20" s="759">
        <f t="shared" ca="1" si="8"/>
        <v>0</v>
      </c>
      <c r="CP20" s="760">
        <f t="shared" ca="1" si="8"/>
        <v>0</v>
      </c>
      <c r="CR20" s="1419"/>
      <c r="CS20" s="1420"/>
      <c r="CT20" s="1420"/>
      <c r="CU20" s="1420"/>
      <c r="CV20" s="1420"/>
      <c r="CW20" s="1420"/>
      <c r="CX20" s="1420"/>
      <c r="CY20" s="1420"/>
      <c r="CZ20" s="1421"/>
    </row>
    <row r="21" spans="2:107">
      <c r="B21" s="740">
        <f t="shared" si="4"/>
        <v>8</v>
      </c>
      <c r="C21" s="741">
        <f t="shared" si="1"/>
        <v>8</v>
      </c>
      <c r="D21" s="742"/>
      <c r="E21" s="743"/>
      <c r="F21" s="743"/>
      <c r="G21" s="744"/>
      <c r="H21" s="745"/>
      <c r="I21" s="746">
        <f ca="1">IF(BD21&gt;0,'Match Scores'!AV18,"")</f>
        <v>4</v>
      </c>
      <c r="J21" s="747">
        <f ca="1">IF(BE21&gt;0,'Match Scores'!AW18,"")</f>
        <v>0</v>
      </c>
      <c r="K21" s="748">
        <f ca="1">IF(BF21&gt;0,'Match Scores'!AX18,"")</f>
        <v>0</v>
      </c>
      <c r="L21" s="746">
        <f ca="1">IF(BG21&gt;0,'Match Scores'!AY18,"")</f>
        <v>4</v>
      </c>
      <c r="M21" s="747">
        <f ca="1">IF(BH21&gt;0,'Match Scores'!AZ18,"")</f>
        <v>3</v>
      </c>
      <c r="N21" s="749" t="str">
        <f ca="1">IF(BI21&gt;0,'Match Scores'!BA18,"")</f>
        <v/>
      </c>
      <c r="O21" s="750">
        <f ca="1">IF(BJ21&gt;0,'Match Scores'!BB18,"")</f>
        <v>4</v>
      </c>
      <c r="P21" s="747">
        <f ca="1">IF(BK21&gt;0,'Match Scores'!BC18,"")</f>
        <v>3</v>
      </c>
      <c r="Q21" s="748">
        <f ca="1">IF(BL21&gt;0,'Match Scores'!BD18,"")</f>
        <v>1</v>
      </c>
      <c r="R21" s="746" t="str">
        <f ca="1">IF(BM21&gt;0,'Match Scores'!BE18,"")</f>
        <v/>
      </c>
      <c r="S21" s="747" t="str">
        <f ca="1">IF(BN21&gt;0,'Match Scores'!BF18,"")</f>
        <v/>
      </c>
      <c r="T21" s="749" t="str">
        <f ca="1">IF(BO21&gt;0,'Match Scores'!BG18,"")</f>
        <v/>
      </c>
      <c r="U21" s="751" t="str">
        <f ca="1">IF(BP21&gt;0,'Match Scores'!BH18,"")</f>
        <v/>
      </c>
      <c r="V21" s="747" t="str">
        <f ca="1">IF(BQ21&gt;0,'Match Scores'!BI18,"")</f>
        <v/>
      </c>
      <c r="W21" s="752">
        <f ca="1">IF(BR21&gt;0,'Match Scores'!BJ18,"")</f>
        <v>4</v>
      </c>
      <c r="X21" s="746" t="str">
        <f ca="1">IF(BS21&gt;0,'Match Scores'!BK18,"")</f>
        <v/>
      </c>
      <c r="Y21" s="747" t="str">
        <f ca="1">IF(BT21&gt;0,'Match Scores'!BL18,"")</f>
        <v/>
      </c>
      <c r="Z21" s="749">
        <f ca="1">IF(BU21&gt;0,'Match Scores'!BM18,"")</f>
        <v>2</v>
      </c>
      <c r="AA21" s="751">
        <f ca="1">IF(BV21&gt;0,'Match Scores'!BN18,"")</f>
        <v>0</v>
      </c>
      <c r="AB21" s="747" t="str">
        <f ca="1">IF(BW21&gt;0,'Match Scores'!BO18,"")</f>
        <v/>
      </c>
      <c r="AC21" s="752" t="str">
        <f ca="1">IF(BX21&gt;0,'Match Scores'!BP18,"")</f>
        <v/>
      </c>
      <c r="AD21" s="746" t="str">
        <f ca="1">IF(BY21&gt;0,'Match Scores'!BQ18,"")</f>
        <v/>
      </c>
      <c r="AE21" s="747" t="str">
        <f ca="1">IF(BZ21&gt;0,'Match Scores'!BR18,"")</f>
        <v/>
      </c>
      <c r="AF21" s="749">
        <f ca="1">IF(CA21&gt;0,'Match Scores'!BS18,"")</f>
        <v>0</v>
      </c>
      <c r="AG21" s="750" t="str">
        <f ca="1">IF(CB21&gt;0,'Match Scores'!BT18,"")</f>
        <v/>
      </c>
      <c r="AH21" s="747" t="str">
        <f ca="1">IF(CC21&gt;0,'Match Scores'!BU18,"")</f>
        <v/>
      </c>
      <c r="AI21" s="749" t="str">
        <f ca="1">IF(CD21&gt;0,'Match Scores'!BV18,"")</f>
        <v/>
      </c>
      <c r="AJ21" s="751" t="str">
        <f ca="1">IF(CE21&gt;0,'Match Scores'!BW18,"")</f>
        <v/>
      </c>
      <c r="AK21" s="747" t="str">
        <f ca="1">IF(CF21&gt;0,'Match Scores'!BX18,"")</f>
        <v/>
      </c>
      <c r="AL21" s="752">
        <f ca="1">IF(CG21&gt;0,'Match Scores'!BY18,"")</f>
        <v>4</v>
      </c>
      <c r="AM21" s="746" t="str">
        <f ca="1">IF(CH21&gt;0,'Match Scores'!BZ18,"")</f>
        <v/>
      </c>
      <c r="AN21" s="747" t="str">
        <f ca="1">IF(CI21&gt;0,'Match Scores'!CA18,"")</f>
        <v/>
      </c>
      <c r="AO21" s="749">
        <f ca="1">IF(CJ21&gt;0,'Match Scores'!CB18,"")</f>
        <v>2</v>
      </c>
      <c r="AP21" s="751">
        <f ca="1">IF(CK21&gt;0,'Match Scores'!CC18,"")</f>
        <v>0</v>
      </c>
      <c r="AQ21" s="747">
        <f ca="1">IF(CL21&gt;0,'Match Scores'!CD18,"")</f>
        <v>0</v>
      </c>
      <c r="AR21" s="752">
        <f ca="1">IF(CM21&gt;0,'Match Scores'!CE18,"")</f>
        <v>0</v>
      </c>
      <c r="AS21" s="746" t="str">
        <f ca="1">IF(CN21&gt;0,'Match Scores'!CF18,"")</f>
        <v/>
      </c>
      <c r="AT21" s="747">
        <f ca="1">IF(CO21&gt;0,'Match Scores'!CG18,"")</f>
        <v>0</v>
      </c>
      <c r="AU21" s="748" t="str">
        <f ca="1">IF(CP21&gt;0,'Match Scores'!CH18,"")</f>
        <v/>
      </c>
      <c r="AW21" s="726" t="str">
        <v>Inform instruction</v>
      </c>
      <c r="AX21" s="753" t="str">
        <v>Monitor student/group needs to differentiate and/or tailor next-unit planning &amp; instruction</v>
      </c>
      <c r="AY21" s="754">
        <f t="shared" ca="1" si="5"/>
        <v>8</v>
      </c>
      <c r="AZ21" s="755">
        <f t="shared" ca="1" si="5"/>
        <v>3</v>
      </c>
      <c r="BA21" s="755">
        <f t="shared" ca="1" si="5"/>
        <v>0</v>
      </c>
      <c r="BB21" s="756">
        <f t="shared" ca="1" si="5"/>
        <v>0</v>
      </c>
      <c r="BC21" s="757" t="str">
        <f t="shared" ca="1" si="5"/>
        <v/>
      </c>
      <c r="BD21" s="758">
        <f t="shared" ca="1" si="5"/>
        <v>8</v>
      </c>
      <c r="BE21" s="759">
        <f t="shared" ca="1" si="5"/>
        <v>1</v>
      </c>
      <c r="BF21" s="760">
        <f t="shared" ca="1" si="5"/>
        <v>1</v>
      </c>
      <c r="BG21" s="758">
        <f t="shared" ca="1" si="5"/>
        <v>7</v>
      </c>
      <c r="BH21" s="759">
        <f t="shared" ca="1" si="5"/>
        <v>3</v>
      </c>
      <c r="BI21" s="761">
        <f t="shared" ca="1" si="6"/>
        <v>0</v>
      </c>
      <c r="BJ21" s="762">
        <f t="shared" ca="1" si="6"/>
        <v>4</v>
      </c>
      <c r="BK21" s="759">
        <f t="shared" ca="1" si="6"/>
        <v>5</v>
      </c>
      <c r="BL21" s="760">
        <f t="shared" ca="1" si="6"/>
        <v>1</v>
      </c>
      <c r="BM21" s="758">
        <f t="shared" ca="1" si="6"/>
        <v>0</v>
      </c>
      <c r="BN21" s="759">
        <f t="shared" ca="1" si="6"/>
        <v>0</v>
      </c>
      <c r="BO21" s="761">
        <f t="shared" ca="1" si="6"/>
        <v>0</v>
      </c>
      <c r="BP21" s="763">
        <f t="shared" ca="1" si="6"/>
        <v>0</v>
      </c>
      <c r="BQ21" s="759">
        <f t="shared" ca="1" si="6"/>
        <v>0</v>
      </c>
      <c r="BR21" s="764">
        <f t="shared" ca="1" si="6"/>
        <v>4</v>
      </c>
      <c r="BS21" s="758">
        <f t="shared" ca="1" si="7"/>
        <v>0</v>
      </c>
      <c r="BT21" s="759">
        <f t="shared" ca="1" si="7"/>
        <v>0</v>
      </c>
      <c r="BU21" s="761">
        <f t="shared" ca="1" si="7"/>
        <v>4</v>
      </c>
      <c r="BV21" s="763">
        <f t="shared" ca="1" si="7"/>
        <v>1</v>
      </c>
      <c r="BW21" s="759">
        <f t="shared" ca="1" si="7"/>
        <v>0</v>
      </c>
      <c r="BX21" s="764">
        <f t="shared" ca="1" si="7"/>
        <v>0</v>
      </c>
      <c r="BY21" s="758">
        <f t="shared" ca="1" si="7"/>
        <v>0</v>
      </c>
      <c r="BZ21" s="759">
        <f t="shared" ca="1" si="7"/>
        <v>0</v>
      </c>
      <c r="CA21" s="761">
        <f t="shared" ca="1" si="7"/>
        <v>1</v>
      </c>
      <c r="CB21" s="762">
        <f t="shared" ca="1" si="7"/>
        <v>0</v>
      </c>
      <c r="CC21" s="759">
        <f t="shared" ca="1" si="8"/>
        <v>0</v>
      </c>
      <c r="CD21" s="761">
        <f t="shared" ca="1" si="8"/>
        <v>0</v>
      </c>
      <c r="CE21" s="763">
        <f t="shared" ca="1" si="8"/>
        <v>0</v>
      </c>
      <c r="CF21" s="759">
        <f t="shared" ca="1" si="8"/>
        <v>0</v>
      </c>
      <c r="CG21" s="764">
        <f t="shared" ca="1" si="8"/>
        <v>5</v>
      </c>
      <c r="CH21" s="758">
        <f t="shared" ca="1" si="8"/>
        <v>0</v>
      </c>
      <c r="CI21" s="759">
        <f t="shared" ca="1" si="8"/>
        <v>0</v>
      </c>
      <c r="CJ21" s="761">
        <f t="shared" ca="1" si="8"/>
        <v>3</v>
      </c>
      <c r="CK21" s="763">
        <f t="shared" ca="1" si="8"/>
        <v>2</v>
      </c>
      <c r="CL21" s="759">
        <f t="shared" ca="1" si="8"/>
        <v>1</v>
      </c>
      <c r="CM21" s="764">
        <f t="shared" ca="1" si="8"/>
        <v>1</v>
      </c>
      <c r="CN21" s="758">
        <f t="shared" ca="1" si="8"/>
        <v>0</v>
      </c>
      <c r="CO21" s="759">
        <f t="shared" ca="1" si="8"/>
        <v>1</v>
      </c>
      <c r="CP21" s="760">
        <f t="shared" ca="1" si="8"/>
        <v>0</v>
      </c>
      <c r="CR21" s="1398" t="s">
        <v>87</v>
      </c>
      <c r="CS21" s="1399"/>
      <c r="CT21" s="1400"/>
      <c r="CU21" s="1404" t="s">
        <v>535</v>
      </c>
      <c r="CV21" s="1404"/>
      <c r="CW21" s="1404"/>
      <c r="CX21" s="1404"/>
      <c r="CY21" s="1404"/>
      <c r="CZ21" s="1405" t="s">
        <v>86</v>
      </c>
    </row>
    <row r="22" spans="2:107" ht="15" thickBot="1">
      <c r="B22" s="740">
        <f t="shared" si="4"/>
        <v>9</v>
      </c>
      <c r="C22" s="741">
        <f t="shared" si="1"/>
        <v>9</v>
      </c>
      <c r="D22" s="742"/>
      <c r="E22" s="743"/>
      <c r="F22" s="743"/>
      <c r="G22" s="744"/>
      <c r="H22" s="745"/>
      <c r="I22" s="746">
        <f ca="1">IF(BD22&gt;0,'Match Scores'!AV19,"")</f>
        <v>4</v>
      </c>
      <c r="J22" s="747">
        <f ca="1">IF(BE22&gt;0,'Match Scores'!AW19,"")</f>
        <v>0</v>
      </c>
      <c r="K22" s="748">
        <f ca="1">IF(BF22&gt;0,'Match Scores'!AX19,"")</f>
        <v>0</v>
      </c>
      <c r="L22" s="746">
        <f ca="1">IF(BG22&gt;0,'Match Scores'!AY19,"")</f>
        <v>4</v>
      </c>
      <c r="M22" s="747">
        <f ca="1">IF(BH22&gt;0,'Match Scores'!AZ19,"")</f>
        <v>3</v>
      </c>
      <c r="N22" s="749" t="str">
        <f ca="1">IF(BI22&gt;0,'Match Scores'!BA19,"")</f>
        <v/>
      </c>
      <c r="O22" s="750">
        <f ca="1">IF(BJ22&gt;0,'Match Scores'!BB19,"")</f>
        <v>4</v>
      </c>
      <c r="P22" s="747">
        <f ca="1">IF(BK22&gt;0,'Match Scores'!BC19,"")</f>
        <v>3</v>
      </c>
      <c r="Q22" s="748">
        <f ca="1">IF(BL22&gt;0,'Match Scores'!BD19,"")</f>
        <v>0</v>
      </c>
      <c r="R22" s="746" t="str">
        <f ca="1">IF(BM22&gt;0,'Match Scores'!BE19,"")</f>
        <v/>
      </c>
      <c r="S22" s="747" t="str">
        <f ca="1">IF(BN22&gt;0,'Match Scores'!BF19,"")</f>
        <v/>
      </c>
      <c r="T22" s="749" t="str">
        <f ca="1">IF(BO22&gt;0,'Match Scores'!BG19,"")</f>
        <v/>
      </c>
      <c r="U22" s="751" t="str">
        <f ca="1">IF(BP22&gt;0,'Match Scores'!BH19,"")</f>
        <v/>
      </c>
      <c r="V22" s="747" t="str">
        <f ca="1">IF(BQ22&gt;0,'Match Scores'!BI19,"")</f>
        <v/>
      </c>
      <c r="W22" s="752" t="str">
        <f ca="1">IF(BR22&gt;0,'Match Scores'!BJ19,"")</f>
        <v/>
      </c>
      <c r="X22" s="746" t="str">
        <f ca="1">IF(BS22&gt;0,'Match Scores'!BK19,"")</f>
        <v/>
      </c>
      <c r="Y22" s="747" t="str">
        <f ca="1">IF(BT22&gt;0,'Match Scores'!BL19,"")</f>
        <v/>
      </c>
      <c r="Z22" s="749">
        <f ca="1">IF(BU22&gt;0,'Match Scores'!BM19,"")</f>
        <v>4</v>
      </c>
      <c r="AA22" s="751">
        <f ca="1">IF(BV22&gt;0,'Match Scores'!BN19,"")</f>
        <v>0</v>
      </c>
      <c r="AB22" s="747" t="str">
        <f ca="1">IF(BW22&gt;0,'Match Scores'!BO19,"")</f>
        <v/>
      </c>
      <c r="AC22" s="752" t="str">
        <f ca="1">IF(BX22&gt;0,'Match Scores'!BP19,"")</f>
        <v/>
      </c>
      <c r="AD22" s="746" t="str">
        <f ca="1">IF(BY22&gt;0,'Match Scores'!BQ19,"")</f>
        <v/>
      </c>
      <c r="AE22" s="747" t="str">
        <f ca="1">IF(BZ22&gt;0,'Match Scores'!BR19,"")</f>
        <v/>
      </c>
      <c r="AF22" s="749">
        <f ca="1">IF(CA22&gt;0,'Match Scores'!BS19,"")</f>
        <v>0</v>
      </c>
      <c r="AG22" s="750" t="str">
        <f ca="1">IF(CB22&gt;0,'Match Scores'!BT19,"")</f>
        <v/>
      </c>
      <c r="AH22" s="747" t="str">
        <f ca="1">IF(CC22&gt;0,'Match Scores'!BU19,"")</f>
        <v/>
      </c>
      <c r="AI22" s="749" t="str">
        <f ca="1">IF(CD22&gt;0,'Match Scores'!BV19,"")</f>
        <v/>
      </c>
      <c r="AJ22" s="751" t="str">
        <f ca="1">IF(CE22&gt;0,'Match Scores'!BW19,"")</f>
        <v/>
      </c>
      <c r="AK22" s="747" t="str">
        <f ca="1">IF(CF22&gt;0,'Match Scores'!BX19,"")</f>
        <v/>
      </c>
      <c r="AL22" s="752">
        <f ca="1">IF(CG22&gt;0,'Match Scores'!BY19,"")</f>
        <v>4</v>
      </c>
      <c r="AM22" s="746" t="str">
        <f ca="1">IF(CH22&gt;0,'Match Scores'!BZ19,"")</f>
        <v/>
      </c>
      <c r="AN22" s="747" t="str">
        <f ca="1">IF(CI22&gt;0,'Match Scores'!CA19,"")</f>
        <v/>
      </c>
      <c r="AO22" s="749">
        <f ca="1">IF(CJ22&gt;0,'Match Scores'!CB19,"")</f>
        <v>4</v>
      </c>
      <c r="AP22" s="751">
        <f ca="1">IF(CK22&gt;0,'Match Scores'!CC19,"")</f>
        <v>0</v>
      </c>
      <c r="AQ22" s="747">
        <f ca="1">IF(CL22&gt;0,'Match Scores'!CD19,"")</f>
        <v>0</v>
      </c>
      <c r="AR22" s="752">
        <f ca="1">IF(CM22&gt;0,'Match Scores'!CE19,"")</f>
        <v>0</v>
      </c>
      <c r="AS22" s="746" t="str">
        <f ca="1">IF(CN22&gt;0,'Match Scores'!CF19,"")</f>
        <v/>
      </c>
      <c r="AT22" s="747">
        <f ca="1">IF(CO22&gt;0,'Match Scores'!CG19,"")</f>
        <v>0</v>
      </c>
      <c r="AU22" s="748" t="str">
        <f ca="1">IF(CP22&gt;0,'Match Scores'!CH19,"")</f>
        <v/>
      </c>
      <c r="AW22" s="726" t="str">
        <v>Inform programming</v>
      </c>
      <c r="AX22" s="753" t="str">
        <v>Evaluate achievement to guide mid-marking-period instructional grouping (including remediation)</v>
      </c>
      <c r="AY22" s="754">
        <f t="shared" ca="1" si="5"/>
        <v>6</v>
      </c>
      <c r="AZ22" s="755">
        <f t="shared" ca="1" si="5"/>
        <v>1</v>
      </c>
      <c r="BA22" s="755">
        <f t="shared" ca="1" si="5"/>
        <v>0</v>
      </c>
      <c r="BB22" s="756">
        <f t="shared" ca="1" si="5"/>
        <v>0</v>
      </c>
      <c r="BC22" s="757" t="str">
        <f t="shared" ca="1" si="5"/>
        <v/>
      </c>
      <c r="BD22" s="758">
        <f t="shared" ca="1" si="5"/>
        <v>4</v>
      </c>
      <c r="BE22" s="759">
        <f t="shared" ca="1" si="5"/>
        <v>1</v>
      </c>
      <c r="BF22" s="760">
        <f t="shared" ca="1" si="5"/>
        <v>1</v>
      </c>
      <c r="BG22" s="758">
        <f t="shared" ca="1" si="5"/>
        <v>3</v>
      </c>
      <c r="BH22" s="759">
        <f t="shared" ca="1" si="5"/>
        <v>3</v>
      </c>
      <c r="BI22" s="761">
        <f t="shared" ca="1" si="6"/>
        <v>0</v>
      </c>
      <c r="BJ22" s="762">
        <f t="shared" ca="1" si="6"/>
        <v>2</v>
      </c>
      <c r="BK22" s="759">
        <f t="shared" ca="1" si="6"/>
        <v>3</v>
      </c>
      <c r="BL22" s="760">
        <f t="shared" ca="1" si="6"/>
        <v>1</v>
      </c>
      <c r="BM22" s="758">
        <f t="shared" ca="1" si="6"/>
        <v>0</v>
      </c>
      <c r="BN22" s="759">
        <f t="shared" ca="1" si="6"/>
        <v>0</v>
      </c>
      <c r="BO22" s="761">
        <f t="shared" ca="1" si="6"/>
        <v>0</v>
      </c>
      <c r="BP22" s="763">
        <f t="shared" ca="1" si="6"/>
        <v>0</v>
      </c>
      <c r="BQ22" s="759">
        <f t="shared" ca="1" si="6"/>
        <v>0</v>
      </c>
      <c r="BR22" s="764">
        <f t="shared" ca="1" si="6"/>
        <v>0</v>
      </c>
      <c r="BS22" s="758">
        <f t="shared" ca="1" si="7"/>
        <v>0</v>
      </c>
      <c r="BT22" s="759">
        <f t="shared" ca="1" si="7"/>
        <v>0</v>
      </c>
      <c r="BU22" s="761">
        <f t="shared" ca="1" si="7"/>
        <v>4</v>
      </c>
      <c r="BV22" s="763">
        <f t="shared" ca="1" si="7"/>
        <v>1</v>
      </c>
      <c r="BW22" s="759">
        <f t="shared" ca="1" si="7"/>
        <v>0</v>
      </c>
      <c r="BX22" s="764">
        <f t="shared" ca="1" si="7"/>
        <v>0</v>
      </c>
      <c r="BY22" s="758">
        <f t="shared" ca="1" si="7"/>
        <v>0</v>
      </c>
      <c r="BZ22" s="759">
        <f t="shared" ca="1" si="7"/>
        <v>0</v>
      </c>
      <c r="CA22" s="761">
        <f t="shared" ca="1" si="7"/>
        <v>1</v>
      </c>
      <c r="CB22" s="762">
        <f t="shared" ca="1" si="7"/>
        <v>0</v>
      </c>
      <c r="CC22" s="759">
        <f t="shared" ca="1" si="8"/>
        <v>0</v>
      </c>
      <c r="CD22" s="761">
        <f t="shared" ca="1" si="8"/>
        <v>0</v>
      </c>
      <c r="CE22" s="763">
        <f t="shared" ca="1" si="8"/>
        <v>0</v>
      </c>
      <c r="CF22" s="759">
        <f t="shared" ca="1" si="8"/>
        <v>0</v>
      </c>
      <c r="CG22" s="764">
        <f t="shared" ca="1" si="8"/>
        <v>1</v>
      </c>
      <c r="CH22" s="758">
        <f t="shared" ca="1" si="8"/>
        <v>0</v>
      </c>
      <c r="CI22" s="759">
        <f t="shared" ca="1" si="8"/>
        <v>0</v>
      </c>
      <c r="CJ22" s="761">
        <f t="shared" ca="1" si="8"/>
        <v>3</v>
      </c>
      <c r="CK22" s="763">
        <f t="shared" ca="1" si="8"/>
        <v>2</v>
      </c>
      <c r="CL22" s="759">
        <f t="shared" ca="1" si="8"/>
        <v>1</v>
      </c>
      <c r="CM22" s="764">
        <f t="shared" ca="1" si="8"/>
        <v>1</v>
      </c>
      <c r="CN22" s="758">
        <f t="shared" ca="1" si="8"/>
        <v>0</v>
      </c>
      <c r="CO22" s="759">
        <f t="shared" ca="1" si="8"/>
        <v>1</v>
      </c>
      <c r="CP22" s="760">
        <f t="shared" ca="1" si="8"/>
        <v>0</v>
      </c>
      <c r="CR22" s="1401"/>
      <c r="CS22" s="1402"/>
      <c r="CT22" s="1403"/>
      <c r="CU22" s="765" t="str">
        <f>INDEX(degree_of_match,CU2)</f>
        <v>Optimal</v>
      </c>
      <c r="CV22" s="766" t="str">
        <f>INDEX(degree_of_match,CV2)</f>
        <v>Strong</v>
      </c>
      <c r="CW22" s="766" t="str">
        <f>INDEX(degree_of_match,CW2)</f>
        <v>Modest</v>
      </c>
      <c r="CX22" s="766" t="str">
        <f>INDEX(degree_of_match,CX2)</f>
        <v>Weak</v>
      </c>
      <c r="CY22" s="767" t="str">
        <f>INDEX(degree_of_match,CY2)</f>
        <v>None</v>
      </c>
      <c r="CZ22" s="1406"/>
    </row>
    <row r="23" spans="2:107">
      <c r="B23" s="740">
        <f t="shared" si="4"/>
        <v>10</v>
      </c>
      <c r="C23" s="741">
        <f t="shared" si="1"/>
        <v>10</v>
      </c>
      <c r="D23" s="742"/>
      <c r="E23" s="743"/>
      <c r="F23" s="743"/>
      <c r="G23" s="744"/>
      <c r="H23" s="745"/>
      <c r="I23" s="746">
        <f ca="1">IF(BD23&gt;0,'Match Scores'!AV20,"")</f>
        <v>0</v>
      </c>
      <c r="J23" s="747">
        <f ca="1">IF(BE23&gt;0,'Match Scores'!AW20,"")</f>
        <v>1</v>
      </c>
      <c r="K23" s="748">
        <f ca="1">IF(BF23&gt;0,'Match Scores'!AX20,"")</f>
        <v>4</v>
      </c>
      <c r="L23" s="746">
        <f ca="1">IF(BG23&gt;0,'Match Scores'!AY20,"")</f>
        <v>0</v>
      </c>
      <c r="M23" s="747">
        <f ca="1">IF(BH23&gt;0,'Match Scores'!AZ20,"")</f>
        <v>4</v>
      </c>
      <c r="N23" s="749">
        <f ca="1">IF(BI23&gt;0,'Match Scores'!BA20,"")</f>
        <v>2</v>
      </c>
      <c r="O23" s="750">
        <f ca="1">IF(BJ23&gt;0,'Match Scores'!BB20,"")</f>
        <v>0</v>
      </c>
      <c r="P23" s="747">
        <f ca="1">IF(BK23&gt;0,'Match Scores'!BC20,"")</f>
        <v>4</v>
      </c>
      <c r="Q23" s="748">
        <f ca="1">IF(BL23&gt;0,'Match Scores'!BD20,"")</f>
        <v>2</v>
      </c>
      <c r="R23" s="746" t="str">
        <f ca="1">IF(BM23&gt;0,'Match Scores'!BE20,"")</f>
        <v/>
      </c>
      <c r="S23" s="747" t="str">
        <f ca="1">IF(BN23&gt;0,'Match Scores'!BF20,"")</f>
        <v/>
      </c>
      <c r="T23" s="749" t="str">
        <f ca="1">IF(BO23&gt;0,'Match Scores'!BG20,"")</f>
        <v/>
      </c>
      <c r="U23" s="751" t="str">
        <f ca="1">IF(BP23&gt;0,'Match Scores'!BH20,"")</f>
        <v/>
      </c>
      <c r="V23" s="747" t="str">
        <f ca="1">IF(BQ23&gt;0,'Match Scores'!BI20,"")</f>
        <v/>
      </c>
      <c r="W23" s="752" t="str">
        <f ca="1">IF(BR23&gt;0,'Match Scores'!BJ20,"")</f>
        <v/>
      </c>
      <c r="X23" s="746" t="str">
        <f ca="1">IF(BS23&gt;0,'Match Scores'!BK20,"")</f>
        <v/>
      </c>
      <c r="Y23" s="747" t="str">
        <f ca="1">IF(BT23&gt;0,'Match Scores'!BL20,"")</f>
        <v/>
      </c>
      <c r="Z23" s="749">
        <f ca="1">IF(BU23&gt;0,'Match Scores'!BM20,"")</f>
        <v>0</v>
      </c>
      <c r="AA23" s="751" t="str">
        <f ca="1">IF(BV23&gt;0,'Match Scores'!BN20,"")</f>
        <v/>
      </c>
      <c r="AB23" s="747">
        <f ca="1">IF(BW23&gt;0,'Match Scores'!BO20,"")</f>
        <v>0</v>
      </c>
      <c r="AC23" s="752">
        <f ca="1">IF(BX23&gt;0,'Match Scores'!BP20,"")</f>
        <v>4</v>
      </c>
      <c r="AD23" s="746" t="str">
        <f ca="1">IF(BY23&gt;0,'Match Scores'!BQ20,"")</f>
        <v/>
      </c>
      <c r="AE23" s="747">
        <f ca="1">IF(BZ23&gt;0,'Match Scores'!BR20,"")</f>
        <v>2</v>
      </c>
      <c r="AF23" s="749">
        <f ca="1">IF(CA23&gt;0,'Match Scores'!BS20,"")</f>
        <v>2</v>
      </c>
      <c r="AG23" s="750" t="str">
        <f ca="1">IF(CB23&gt;0,'Match Scores'!BT20,"")</f>
        <v/>
      </c>
      <c r="AH23" s="747" t="str">
        <f ca="1">IF(CC23&gt;0,'Match Scores'!BU20,"")</f>
        <v/>
      </c>
      <c r="AI23" s="749" t="str">
        <f ca="1">IF(CD23&gt;0,'Match Scores'!BV20,"")</f>
        <v/>
      </c>
      <c r="AJ23" s="751" t="str">
        <f ca="1">IF(CE23&gt;0,'Match Scores'!BW20,"")</f>
        <v/>
      </c>
      <c r="AK23" s="747" t="str">
        <f ca="1">IF(CF23&gt;0,'Match Scores'!BX20,"")</f>
        <v/>
      </c>
      <c r="AL23" s="752" t="str">
        <f ca="1">IF(CG23&gt;0,'Match Scores'!BY20,"")</f>
        <v/>
      </c>
      <c r="AM23" s="746" t="str">
        <f ca="1">IF(CH23&gt;0,'Match Scores'!BZ20,"")</f>
        <v/>
      </c>
      <c r="AN23" s="747" t="str">
        <f ca="1">IF(CI23&gt;0,'Match Scores'!CA20,"")</f>
        <v/>
      </c>
      <c r="AO23" s="749">
        <f ca="1">IF(CJ23&gt;0,'Match Scores'!CB20,"")</f>
        <v>0</v>
      </c>
      <c r="AP23" s="751">
        <f ca="1">IF(CK23&gt;0,'Match Scores'!CC20,"")</f>
        <v>4</v>
      </c>
      <c r="AQ23" s="747">
        <f ca="1">IF(CL23&gt;0,'Match Scores'!CD20,"")</f>
        <v>0</v>
      </c>
      <c r="AR23" s="752">
        <f ca="1">IF(CM23&gt;0,'Match Scores'!CE20,"")</f>
        <v>4</v>
      </c>
      <c r="AS23" s="746" t="str">
        <f ca="1">IF(CN23&gt;0,'Match Scores'!CF20,"")</f>
        <v/>
      </c>
      <c r="AT23" s="747">
        <f ca="1">IF(CO23&gt;0,'Match Scores'!CG20,"")</f>
        <v>2</v>
      </c>
      <c r="AU23" s="748" t="str">
        <f ca="1">IF(CP23&gt;0,'Match Scores'!CH20,"")</f>
        <v/>
      </c>
      <c r="AW23" s="726" t="str">
        <v>Inform programming</v>
      </c>
      <c r="AX23" s="753" t="str">
        <v>Evaluate achievement to guide instructional program placement (e.g., grade, course, track)</v>
      </c>
      <c r="AY23" s="754">
        <f t="shared" ca="1" si="5"/>
        <v>7</v>
      </c>
      <c r="AZ23" s="755">
        <f t="shared" ca="1" si="5"/>
        <v>4</v>
      </c>
      <c r="BA23" s="755">
        <f t="shared" ca="1" si="5"/>
        <v>4</v>
      </c>
      <c r="BB23" s="756">
        <f t="shared" ca="1" si="5"/>
        <v>0</v>
      </c>
      <c r="BC23" s="757" t="str">
        <f t="shared" ca="1" si="5"/>
        <v/>
      </c>
      <c r="BD23" s="758">
        <f t="shared" ca="1" si="5"/>
        <v>4</v>
      </c>
      <c r="BE23" s="759">
        <f t="shared" ca="1" si="5"/>
        <v>1</v>
      </c>
      <c r="BF23" s="760">
        <f t="shared" ca="1" si="5"/>
        <v>7</v>
      </c>
      <c r="BG23" s="758">
        <f t="shared" ca="1" si="5"/>
        <v>1</v>
      </c>
      <c r="BH23" s="759">
        <f t="shared" ca="1" si="5"/>
        <v>9</v>
      </c>
      <c r="BI23" s="761">
        <f t="shared" ca="1" si="6"/>
        <v>2</v>
      </c>
      <c r="BJ23" s="762">
        <f t="shared" ca="1" si="6"/>
        <v>2</v>
      </c>
      <c r="BK23" s="759">
        <f t="shared" ca="1" si="6"/>
        <v>6</v>
      </c>
      <c r="BL23" s="760">
        <f t="shared" ca="1" si="6"/>
        <v>4</v>
      </c>
      <c r="BM23" s="758">
        <f t="shared" ca="1" si="6"/>
        <v>0</v>
      </c>
      <c r="BN23" s="759">
        <f t="shared" ca="1" si="6"/>
        <v>0</v>
      </c>
      <c r="BO23" s="761">
        <f t="shared" ca="1" si="6"/>
        <v>0</v>
      </c>
      <c r="BP23" s="763">
        <f t="shared" ca="1" si="6"/>
        <v>0</v>
      </c>
      <c r="BQ23" s="759">
        <f t="shared" ca="1" si="6"/>
        <v>0</v>
      </c>
      <c r="BR23" s="764">
        <f t="shared" ca="1" si="6"/>
        <v>0</v>
      </c>
      <c r="BS23" s="758">
        <f t="shared" ca="1" si="7"/>
        <v>0</v>
      </c>
      <c r="BT23" s="759">
        <f t="shared" ca="1" si="7"/>
        <v>0</v>
      </c>
      <c r="BU23" s="761">
        <f t="shared" ca="1" si="7"/>
        <v>4</v>
      </c>
      <c r="BV23" s="763">
        <f t="shared" ca="1" si="7"/>
        <v>0</v>
      </c>
      <c r="BW23" s="759">
        <f t="shared" ca="1" si="7"/>
        <v>1</v>
      </c>
      <c r="BX23" s="764">
        <f t="shared" ca="1" si="7"/>
        <v>5</v>
      </c>
      <c r="BY23" s="758">
        <f t="shared" ca="1" si="7"/>
        <v>0</v>
      </c>
      <c r="BZ23" s="759">
        <f t="shared" ca="1" si="7"/>
        <v>1</v>
      </c>
      <c r="CA23" s="761">
        <f t="shared" ca="1" si="7"/>
        <v>1</v>
      </c>
      <c r="CB23" s="762">
        <f t="shared" ca="1" si="7"/>
        <v>0</v>
      </c>
      <c r="CC23" s="759">
        <f t="shared" ca="1" si="8"/>
        <v>0</v>
      </c>
      <c r="CD23" s="761">
        <f t="shared" ca="1" si="8"/>
        <v>0</v>
      </c>
      <c r="CE23" s="763">
        <f t="shared" ca="1" si="8"/>
        <v>0</v>
      </c>
      <c r="CF23" s="759">
        <f t="shared" ca="1" si="8"/>
        <v>0</v>
      </c>
      <c r="CG23" s="764">
        <f t="shared" ca="1" si="8"/>
        <v>0</v>
      </c>
      <c r="CH23" s="758">
        <f t="shared" ca="1" si="8"/>
        <v>0</v>
      </c>
      <c r="CI23" s="759">
        <f t="shared" ca="1" si="8"/>
        <v>0</v>
      </c>
      <c r="CJ23" s="761">
        <f t="shared" ca="1" si="8"/>
        <v>5</v>
      </c>
      <c r="CK23" s="763">
        <f t="shared" ca="1" si="8"/>
        <v>1</v>
      </c>
      <c r="CL23" s="759">
        <f t="shared" ca="1" si="8"/>
        <v>1</v>
      </c>
      <c r="CM23" s="764">
        <f t="shared" ca="1" si="8"/>
        <v>6</v>
      </c>
      <c r="CN23" s="758">
        <f t="shared" ca="1" si="8"/>
        <v>0</v>
      </c>
      <c r="CO23" s="759">
        <f t="shared" ca="1" si="8"/>
        <v>4</v>
      </c>
      <c r="CP23" s="760">
        <f t="shared" ca="1" si="8"/>
        <v>0</v>
      </c>
      <c r="CR23" s="1407" t="str">
        <f>mindset</f>
        <v>Assessment Type/Mindset</v>
      </c>
      <c r="CS23" s="1408"/>
      <c r="CT23" s="1409"/>
      <c r="CU23" s="768">
        <f ca="1">SUMIF($I$16:$K$43,CU$3,$BD$16:$BF$43)</f>
        <v>62</v>
      </c>
      <c r="CV23" s="769">
        <f ca="1">SUMIF($I$16:$K$43,CV$3,$BD$16:$BF$43)</f>
        <v>27</v>
      </c>
      <c r="CW23" s="769">
        <f ca="1">SUMIF($I$16:$K$43,CW$3,$BD$16:$BF$43)</f>
        <v>8</v>
      </c>
      <c r="CX23" s="769">
        <f ca="1">SUMIF($I$16:$K$43,CX$3,$BD$16:$BF$43)</f>
        <v>3</v>
      </c>
      <c r="CY23" s="770">
        <f ca="1">SUMIF($I$16:$K$43,CY$3,$BD$16:$BF$43)</f>
        <v>14</v>
      </c>
      <c r="CZ23" s="771">
        <f ca="1">SUM(CU23:CY23)</f>
        <v>114</v>
      </c>
    </row>
    <row r="24" spans="2:107">
      <c r="B24" s="740">
        <f t="shared" si="4"/>
        <v>11</v>
      </c>
      <c r="C24" s="741">
        <f t="shared" si="1"/>
        <v>11</v>
      </c>
      <c r="D24" s="742"/>
      <c r="E24" s="743"/>
      <c r="F24" s="743"/>
      <c r="G24" s="744"/>
      <c r="H24" s="745"/>
      <c r="I24" s="746">
        <f ca="1">IF(BD24&gt;0,'Match Scores'!AV21,"")</f>
        <v>3</v>
      </c>
      <c r="J24" s="747" t="str">
        <f ca="1">IF(BE24&gt;0,'Match Scores'!AW21,"")</f>
        <v/>
      </c>
      <c r="K24" s="748">
        <f ca="1">IF(BF24&gt;0,'Match Scores'!AX21,"")</f>
        <v>4</v>
      </c>
      <c r="L24" s="746">
        <f ca="1">IF(BG24&gt;0,'Match Scores'!AY21,"")</f>
        <v>3</v>
      </c>
      <c r="M24" s="747">
        <f ca="1">IF(BH24&gt;0,'Match Scores'!AZ21,"")</f>
        <v>4</v>
      </c>
      <c r="N24" s="749" t="str">
        <f ca="1">IF(BI24&gt;0,'Match Scores'!BA21,"")</f>
        <v/>
      </c>
      <c r="O24" s="750">
        <f ca="1">IF(BJ24&gt;0,'Match Scores'!BB21,"")</f>
        <v>3</v>
      </c>
      <c r="P24" s="747">
        <f ca="1">IF(BK24&gt;0,'Match Scores'!BC21,"")</f>
        <v>4</v>
      </c>
      <c r="Q24" s="748">
        <f ca="1">IF(BL24&gt;0,'Match Scores'!BD21,"")</f>
        <v>2</v>
      </c>
      <c r="R24" s="746" t="str">
        <f ca="1">IF(BM24&gt;0,'Match Scores'!BE21,"")</f>
        <v/>
      </c>
      <c r="S24" s="747" t="str">
        <f ca="1">IF(BN24&gt;0,'Match Scores'!BF21,"")</f>
        <v/>
      </c>
      <c r="T24" s="749" t="str">
        <f ca="1">IF(BO24&gt;0,'Match Scores'!BG21,"")</f>
        <v/>
      </c>
      <c r="U24" s="751" t="str">
        <f ca="1">IF(BP24&gt;0,'Match Scores'!BH21,"")</f>
        <v/>
      </c>
      <c r="V24" s="747">
        <f ca="1">IF(BQ24&gt;0,'Match Scores'!BI21,"")</f>
        <v>1</v>
      </c>
      <c r="W24" s="752">
        <f ca="1">IF(BR24&gt;0,'Match Scores'!BJ21,"")</f>
        <v>3</v>
      </c>
      <c r="X24" s="746" t="str">
        <f ca="1">IF(BS24&gt;0,'Match Scores'!BK21,"")</f>
        <v/>
      </c>
      <c r="Y24" s="747" t="str">
        <f ca="1">IF(BT24&gt;0,'Match Scores'!BL21,"")</f>
        <v/>
      </c>
      <c r="Z24" s="749">
        <f ca="1">IF(BU24&gt;0,'Match Scores'!BM21,"")</f>
        <v>4</v>
      </c>
      <c r="AA24" s="751" t="str">
        <f ca="1">IF(BV24&gt;0,'Match Scores'!BN21,"")</f>
        <v/>
      </c>
      <c r="AB24" s="747">
        <f ca="1">IF(BW24&gt;0,'Match Scores'!BO21,"")</f>
        <v>1</v>
      </c>
      <c r="AC24" s="752">
        <f ca="1">IF(BX24&gt;0,'Match Scores'!BP21,"")</f>
        <v>4</v>
      </c>
      <c r="AD24" s="746" t="str">
        <f ca="1">IF(BY24&gt;0,'Match Scores'!BQ21,"")</f>
        <v/>
      </c>
      <c r="AE24" s="747" t="str">
        <f ca="1">IF(BZ24&gt;0,'Match Scores'!BR21,"")</f>
        <v/>
      </c>
      <c r="AF24" s="749" t="str">
        <f ca="1">IF(CA24&gt;0,'Match Scores'!BS21,"")</f>
        <v/>
      </c>
      <c r="AG24" s="750" t="str">
        <f ca="1">IF(CB24&gt;0,'Match Scores'!BT21,"")</f>
        <v/>
      </c>
      <c r="AH24" s="747" t="str">
        <f ca="1">IF(CC24&gt;0,'Match Scores'!BU21,"")</f>
        <v/>
      </c>
      <c r="AI24" s="749" t="str">
        <f ca="1">IF(CD24&gt;0,'Match Scores'!BV21,"")</f>
        <v/>
      </c>
      <c r="AJ24" s="751" t="str">
        <f ca="1">IF(CE24&gt;0,'Match Scores'!BW21,"")</f>
        <v/>
      </c>
      <c r="AK24" s="747">
        <f ca="1">IF(CF24&gt;0,'Match Scores'!BX21,"")</f>
        <v>1</v>
      </c>
      <c r="AL24" s="752">
        <f ca="1">IF(CG24&gt;0,'Match Scores'!BY21,"")</f>
        <v>3</v>
      </c>
      <c r="AM24" s="746" t="str">
        <f ca="1">IF(CH24&gt;0,'Match Scores'!BZ21,"")</f>
        <v/>
      </c>
      <c r="AN24" s="747" t="str">
        <f ca="1">IF(CI24&gt;0,'Match Scores'!CA21,"")</f>
        <v/>
      </c>
      <c r="AO24" s="749">
        <f ca="1">IF(CJ24&gt;0,'Match Scores'!CB21,"")</f>
        <v>4</v>
      </c>
      <c r="AP24" s="751" t="str">
        <f ca="1">IF(CK24&gt;0,'Match Scores'!CC21,"")</f>
        <v/>
      </c>
      <c r="AQ24" s="747" t="str">
        <f ca="1">IF(CL24&gt;0,'Match Scores'!CD21,"")</f>
        <v/>
      </c>
      <c r="AR24" s="752">
        <f ca="1">IF(CM24&gt;0,'Match Scores'!CE21,"")</f>
        <v>4</v>
      </c>
      <c r="AS24" s="746" t="str">
        <f ca="1">IF(CN24&gt;0,'Match Scores'!CF21,"")</f>
        <v/>
      </c>
      <c r="AT24" s="747" t="str">
        <f ca="1">IF(CO24&gt;0,'Match Scores'!CG21,"")</f>
        <v/>
      </c>
      <c r="AU24" s="748" t="str">
        <f ca="1">IF(CP24&gt;0,'Match Scores'!CH21,"")</f>
        <v/>
      </c>
      <c r="AW24" s="726" t="str">
        <v>Grades</v>
      </c>
      <c r="AX24" s="753" t="str">
        <v>Evaluate achievement to support traditional grading</v>
      </c>
      <c r="AY24" s="754">
        <f t="shared" ca="1" si="5"/>
        <v>5</v>
      </c>
      <c r="AZ24" s="755">
        <f t="shared" ca="1" si="5"/>
        <v>6</v>
      </c>
      <c r="BA24" s="755">
        <f t="shared" ca="1" si="5"/>
        <v>13</v>
      </c>
      <c r="BB24" s="756">
        <f t="shared" ca="1" si="5"/>
        <v>0</v>
      </c>
      <c r="BC24" s="757" t="str">
        <f t="shared" ca="1" si="5"/>
        <v/>
      </c>
      <c r="BD24" s="758">
        <f t="shared" ca="1" si="5"/>
        <v>17</v>
      </c>
      <c r="BE24" s="759">
        <f t="shared" ca="1" si="5"/>
        <v>0</v>
      </c>
      <c r="BF24" s="760">
        <f t="shared" ca="1" si="5"/>
        <v>7</v>
      </c>
      <c r="BG24" s="758">
        <f t="shared" ca="1" si="5"/>
        <v>10</v>
      </c>
      <c r="BH24" s="759">
        <f t="shared" ca="1" si="5"/>
        <v>14</v>
      </c>
      <c r="BI24" s="761">
        <f t="shared" ca="1" si="6"/>
        <v>0</v>
      </c>
      <c r="BJ24" s="762">
        <f t="shared" ca="1" si="6"/>
        <v>14</v>
      </c>
      <c r="BK24" s="759">
        <f t="shared" ca="1" si="6"/>
        <v>10</v>
      </c>
      <c r="BL24" s="760">
        <f t="shared" ca="1" si="6"/>
        <v>3</v>
      </c>
      <c r="BM24" s="758">
        <f t="shared" ca="1" si="6"/>
        <v>0</v>
      </c>
      <c r="BN24" s="759">
        <f t="shared" ca="1" si="6"/>
        <v>0</v>
      </c>
      <c r="BO24" s="761">
        <f t="shared" ca="1" si="6"/>
        <v>0</v>
      </c>
      <c r="BP24" s="763">
        <f t="shared" ca="1" si="6"/>
        <v>0</v>
      </c>
      <c r="BQ24" s="759">
        <f t="shared" ca="1" si="6"/>
        <v>1</v>
      </c>
      <c r="BR24" s="764">
        <f t="shared" ca="1" si="6"/>
        <v>5</v>
      </c>
      <c r="BS24" s="758">
        <f t="shared" ca="1" si="7"/>
        <v>0</v>
      </c>
      <c r="BT24" s="759">
        <f t="shared" ca="1" si="7"/>
        <v>0</v>
      </c>
      <c r="BU24" s="761">
        <f t="shared" ca="1" si="7"/>
        <v>12</v>
      </c>
      <c r="BV24" s="763">
        <f t="shared" ca="1" si="7"/>
        <v>0</v>
      </c>
      <c r="BW24" s="759">
        <f t="shared" ca="1" si="7"/>
        <v>1</v>
      </c>
      <c r="BX24" s="764">
        <f t="shared" ca="1" si="7"/>
        <v>5</v>
      </c>
      <c r="BY24" s="758">
        <f t="shared" ca="1" si="7"/>
        <v>0</v>
      </c>
      <c r="BZ24" s="759">
        <f t="shared" ca="1" si="7"/>
        <v>0</v>
      </c>
      <c r="CA24" s="761">
        <f t="shared" ca="1" si="7"/>
        <v>0</v>
      </c>
      <c r="CB24" s="762">
        <f t="shared" ca="1" si="7"/>
        <v>0</v>
      </c>
      <c r="CC24" s="759">
        <f t="shared" ca="1" si="8"/>
        <v>0</v>
      </c>
      <c r="CD24" s="761">
        <f t="shared" ca="1" si="8"/>
        <v>0</v>
      </c>
      <c r="CE24" s="763">
        <f t="shared" ca="1" si="8"/>
        <v>0</v>
      </c>
      <c r="CF24" s="759">
        <f t="shared" ca="1" si="8"/>
        <v>1</v>
      </c>
      <c r="CG24" s="764">
        <f t="shared" ca="1" si="8"/>
        <v>5</v>
      </c>
      <c r="CH24" s="758">
        <f t="shared" ca="1" si="8"/>
        <v>0</v>
      </c>
      <c r="CI24" s="759">
        <f t="shared" ca="1" si="8"/>
        <v>0</v>
      </c>
      <c r="CJ24" s="761">
        <f t="shared" ca="1" si="8"/>
        <v>13</v>
      </c>
      <c r="CK24" s="763">
        <f t="shared" ca="1" si="8"/>
        <v>0</v>
      </c>
      <c r="CL24" s="759">
        <f t="shared" ca="1" si="8"/>
        <v>0</v>
      </c>
      <c r="CM24" s="764">
        <f t="shared" ca="1" si="8"/>
        <v>5</v>
      </c>
      <c r="CN24" s="758">
        <f t="shared" ca="1" si="8"/>
        <v>0</v>
      </c>
      <c r="CO24" s="759">
        <f t="shared" ca="1" si="8"/>
        <v>0</v>
      </c>
      <c r="CP24" s="760">
        <f t="shared" ca="1" si="8"/>
        <v>0</v>
      </c>
      <c r="CR24" s="1410" t="str">
        <f>BG5</f>
        <v>Control
Over
Timing</v>
      </c>
      <c r="CS24" s="1411"/>
      <c r="CT24" s="1412"/>
      <c r="CU24" s="772">
        <f ca="1">SUMIF($L$16:$N$43,CU$3,$BG$16:$BI$43)</f>
        <v>68</v>
      </c>
      <c r="CV24" s="773">
        <f ca="1">SUMIF($L$16:$N$43,CV$3,$BG$16:$BI$43)</f>
        <v>29</v>
      </c>
      <c r="CW24" s="773">
        <f ca="1">SUMIF($L$16:$N$43,CW$3,$BG$16:$BI$43)</f>
        <v>13</v>
      </c>
      <c r="CX24" s="773">
        <f ca="1">SUMIF($L$16:$N$43,CX$3,$BG$16:$BI$43)</f>
        <v>0</v>
      </c>
      <c r="CY24" s="774">
        <f ca="1">SUMIF($L$16:$N$43,CY$3,$BG$16:$BI$43)</f>
        <v>4</v>
      </c>
      <c r="CZ24" s="775">
        <f ca="1">SUM(CU24:CY24)</f>
        <v>114</v>
      </c>
    </row>
    <row r="25" spans="2:107">
      <c r="B25" s="740">
        <f t="shared" si="4"/>
        <v>12</v>
      </c>
      <c r="C25" s="741">
        <f t="shared" si="1"/>
        <v>12</v>
      </c>
      <c r="D25" s="742"/>
      <c r="E25" s="743"/>
      <c r="F25" s="743"/>
      <c r="G25" s="744"/>
      <c r="H25" s="745"/>
      <c r="I25" s="746" t="str">
        <f ca="1">IF(BD25&gt;0,'Match Scores'!AV22,"")</f>
        <v/>
      </c>
      <c r="J25" s="747" t="str">
        <f ca="1">IF(BE25&gt;0,'Match Scores'!AW22,"")</f>
        <v/>
      </c>
      <c r="K25" s="748" t="str">
        <f ca="1">IF(BF25&gt;0,'Match Scores'!AX22,"")</f>
        <v/>
      </c>
      <c r="L25" s="746" t="str">
        <f ca="1">IF(BG25&gt;0,'Match Scores'!AY22,"")</f>
        <v/>
      </c>
      <c r="M25" s="747" t="str">
        <f ca="1">IF(BH25&gt;0,'Match Scores'!AZ22,"")</f>
        <v/>
      </c>
      <c r="N25" s="749" t="str">
        <f ca="1">IF(BI25&gt;0,'Match Scores'!BA22,"")</f>
        <v/>
      </c>
      <c r="O25" s="750" t="str">
        <f ca="1">IF(BJ25&gt;0,'Match Scores'!BB22,"")</f>
        <v/>
      </c>
      <c r="P25" s="747" t="str">
        <f ca="1">IF(BK25&gt;0,'Match Scores'!BC22,"")</f>
        <v/>
      </c>
      <c r="Q25" s="748" t="str">
        <f ca="1">IF(BL25&gt;0,'Match Scores'!BD22,"")</f>
        <v/>
      </c>
      <c r="R25" s="746" t="str">
        <f ca="1">IF(BM25&gt;0,'Match Scores'!BE22,"")</f>
        <v/>
      </c>
      <c r="S25" s="747" t="str">
        <f ca="1">IF(BN25&gt;0,'Match Scores'!BF22,"")</f>
        <v/>
      </c>
      <c r="T25" s="749" t="str">
        <f ca="1">IF(BO25&gt;0,'Match Scores'!BG22,"")</f>
        <v/>
      </c>
      <c r="U25" s="751" t="str">
        <f ca="1">IF(BP25&gt;0,'Match Scores'!BH22,"")</f>
        <v/>
      </c>
      <c r="V25" s="747" t="str">
        <f ca="1">IF(BQ25&gt;0,'Match Scores'!BI22,"")</f>
        <v/>
      </c>
      <c r="W25" s="752" t="str">
        <f ca="1">IF(BR25&gt;0,'Match Scores'!BJ22,"")</f>
        <v/>
      </c>
      <c r="X25" s="746" t="str">
        <f ca="1">IF(BS25&gt;0,'Match Scores'!BK22,"")</f>
        <v/>
      </c>
      <c r="Y25" s="747" t="str">
        <f ca="1">IF(BT25&gt;0,'Match Scores'!BL22,"")</f>
        <v/>
      </c>
      <c r="Z25" s="749" t="str">
        <f ca="1">IF(BU25&gt;0,'Match Scores'!BM22,"")</f>
        <v/>
      </c>
      <c r="AA25" s="751" t="str">
        <f ca="1">IF(BV25&gt;0,'Match Scores'!BN22,"")</f>
        <v/>
      </c>
      <c r="AB25" s="747" t="str">
        <f ca="1">IF(BW25&gt;0,'Match Scores'!BO22,"")</f>
        <v/>
      </c>
      <c r="AC25" s="752" t="str">
        <f ca="1">IF(BX25&gt;0,'Match Scores'!BP22,"")</f>
        <v/>
      </c>
      <c r="AD25" s="746" t="str">
        <f ca="1">IF(BY25&gt;0,'Match Scores'!BQ22,"")</f>
        <v/>
      </c>
      <c r="AE25" s="747" t="str">
        <f ca="1">IF(BZ25&gt;0,'Match Scores'!BR22,"")</f>
        <v/>
      </c>
      <c r="AF25" s="749" t="str">
        <f ca="1">IF(CA25&gt;0,'Match Scores'!BS22,"")</f>
        <v/>
      </c>
      <c r="AG25" s="750" t="str">
        <f ca="1">IF(CB25&gt;0,'Match Scores'!BT22,"")</f>
        <v/>
      </c>
      <c r="AH25" s="747" t="str">
        <f ca="1">IF(CC25&gt;0,'Match Scores'!BU22,"")</f>
        <v/>
      </c>
      <c r="AI25" s="749" t="str">
        <f ca="1">IF(CD25&gt;0,'Match Scores'!BV22,"")</f>
        <v/>
      </c>
      <c r="AJ25" s="751" t="str">
        <f ca="1">IF(CE25&gt;0,'Match Scores'!BW22,"")</f>
        <v/>
      </c>
      <c r="AK25" s="747" t="str">
        <f ca="1">IF(CF25&gt;0,'Match Scores'!BX22,"")</f>
        <v/>
      </c>
      <c r="AL25" s="752" t="str">
        <f ca="1">IF(CG25&gt;0,'Match Scores'!BY22,"")</f>
        <v/>
      </c>
      <c r="AM25" s="746" t="str">
        <f ca="1">IF(CH25&gt;0,'Match Scores'!BZ22,"")</f>
        <v/>
      </c>
      <c r="AN25" s="747" t="str">
        <f ca="1">IF(CI25&gt;0,'Match Scores'!CA22,"")</f>
        <v/>
      </c>
      <c r="AO25" s="749" t="str">
        <f ca="1">IF(CJ25&gt;0,'Match Scores'!CB22,"")</f>
        <v/>
      </c>
      <c r="AP25" s="751" t="str">
        <f ca="1">IF(CK25&gt;0,'Match Scores'!CC22,"")</f>
        <v/>
      </c>
      <c r="AQ25" s="747" t="str">
        <f ca="1">IF(CL25&gt;0,'Match Scores'!CD22,"")</f>
        <v/>
      </c>
      <c r="AR25" s="752" t="str">
        <f ca="1">IF(CM25&gt;0,'Match Scores'!CE22,"")</f>
        <v/>
      </c>
      <c r="AS25" s="746" t="str">
        <f ca="1">IF(CN25&gt;0,'Match Scores'!CF22,"")</f>
        <v/>
      </c>
      <c r="AT25" s="747" t="str">
        <f ca="1">IF(CO25&gt;0,'Match Scores'!CG22,"")</f>
        <v/>
      </c>
      <c r="AU25" s="748" t="str">
        <f ca="1">IF(CP25&gt;0,'Match Scores'!CH22,"")</f>
        <v/>
      </c>
      <c r="AW25" s="726" t="str">
        <v>Grades</v>
      </c>
      <c r="AX25" s="753" t="str">
        <v>Evaluate achievement to support standards-based grading</v>
      </c>
      <c r="AY25" s="754">
        <f t="shared" ca="1" si="5"/>
        <v>0</v>
      </c>
      <c r="AZ25" s="755">
        <f t="shared" ca="1" si="5"/>
        <v>0</v>
      </c>
      <c r="BA25" s="755">
        <f t="shared" ca="1" si="5"/>
        <v>0</v>
      </c>
      <c r="BB25" s="756">
        <f t="shared" ca="1" si="5"/>
        <v>0</v>
      </c>
      <c r="BC25" s="757" t="str">
        <f t="shared" ca="1" si="5"/>
        <v/>
      </c>
      <c r="BD25" s="758">
        <f t="shared" ca="1" si="5"/>
        <v>0</v>
      </c>
      <c r="BE25" s="759">
        <f t="shared" ca="1" si="5"/>
        <v>0</v>
      </c>
      <c r="BF25" s="760">
        <f t="shared" ca="1" si="5"/>
        <v>0</v>
      </c>
      <c r="BG25" s="758">
        <f t="shared" ca="1" si="5"/>
        <v>0</v>
      </c>
      <c r="BH25" s="759">
        <f t="shared" ca="1" si="5"/>
        <v>0</v>
      </c>
      <c r="BI25" s="761">
        <f t="shared" ca="1" si="6"/>
        <v>0</v>
      </c>
      <c r="BJ25" s="762">
        <f t="shared" ca="1" si="6"/>
        <v>0</v>
      </c>
      <c r="BK25" s="759">
        <f t="shared" ca="1" si="6"/>
        <v>0</v>
      </c>
      <c r="BL25" s="760">
        <f t="shared" ca="1" si="6"/>
        <v>0</v>
      </c>
      <c r="BM25" s="758">
        <f t="shared" ca="1" si="6"/>
        <v>0</v>
      </c>
      <c r="BN25" s="759">
        <f t="shared" ca="1" si="6"/>
        <v>0</v>
      </c>
      <c r="BO25" s="761">
        <f t="shared" ca="1" si="6"/>
        <v>0</v>
      </c>
      <c r="BP25" s="763">
        <f t="shared" ca="1" si="6"/>
        <v>0</v>
      </c>
      <c r="BQ25" s="759">
        <f t="shared" ca="1" si="6"/>
        <v>0</v>
      </c>
      <c r="BR25" s="764">
        <f t="shared" ca="1" si="6"/>
        <v>0</v>
      </c>
      <c r="BS25" s="758">
        <f t="shared" ca="1" si="7"/>
        <v>0</v>
      </c>
      <c r="BT25" s="759">
        <f t="shared" ca="1" si="7"/>
        <v>0</v>
      </c>
      <c r="BU25" s="761">
        <f t="shared" ca="1" si="7"/>
        <v>0</v>
      </c>
      <c r="BV25" s="763">
        <f t="shared" ca="1" si="7"/>
        <v>0</v>
      </c>
      <c r="BW25" s="759">
        <f t="shared" ca="1" si="7"/>
        <v>0</v>
      </c>
      <c r="BX25" s="764">
        <f t="shared" ca="1" si="7"/>
        <v>0</v>
      </c>
      <c r="BY25" s="758">
        <f t="shared" ca="1" si="7"/>
        <v>0</v>
      </c>
      <c r="BZ25" s="759">
        <f t="shared" ca="1" si="7"/>
        <v>0</v>
      </c>
      <c r="CA25" s="761">
        <f t="shared" ca="1" si="7"/>
        <v>0</v>
      </c>
      <c r="CB25" s="762">
        <f t="shared" ca="1" si="7"/>
        <v>0</v>
      </c>
      <c r="CC25" s="759">
        <f t="shared" ca="1" si="8"/>
        <v>0</v>
      </c>
      <c r="CD25" s="761">
        <f t="shared" ca="1" si="8"/>
        <v>0</v>
      </c>
      <c r="CE25" s="763">
        <f t="shared" ca="1" si="8"/>
        <v>0</v>
      </c>
      <c r="CF25" s="759">
        <f t="shared" ca="1" si="8"/>
        <v>0</v>
      </c>
      <c r="CG25" s="764">
        <f t="shared" ca="1" si="8"/>
        <v>0</v>
      </c>
      <c r="CH25" s="758">
        <f t="shared" ca="1" si="8"/>
        <v>0</v>
      </c>
      <c r="CI25" s="759">
        <f t="shared" ca="1" si="8"/>
        <v>0</v>
      </c>
      <c r="CJ25" s="761">
        <f t="shared" ca="1" si="8"/>
        <v>0</v>
      </c>
      <c r="CK25" s="763">
        <f t="shared" ca="1" si="8"/>
        <v>0</v>
      </c>
      <c r="CL25" s="759">
        <f t="shared" ca="1" si="8"/>
        <v>0</v>
      </c>
      <c r="CM25" s="764">
        <f t="shared" ca="1" si="8"/>
        <v>0</v>
      </c>
      <c r="CN25" s="758">
        <f t="shared" ca="1" si="8"/>
        <v>0</v>
      </c>
      <c r="CO25" s="759">
        <f t="shared" ca="1" si="8"/>
        <v>0</v>
      </c>
      <c r="CP25" s="760">
        <f t="shared" ca="1" si="8"/>
        <v>0</v>
      </c>
      <c r="CR25" s="1410" t="str">
        <f>BJ5</f>
        <v>Control
Over
Content</v>
      </c>
      <c r="CS25" s="1411"/>
      <c r="CT25" s="1412"/>
      <c r="CU25" s="772">
        <f ca="1">SUMIF($O$16:$Q$43,CU$3,$BJ$16:$BL$43)</f>
        <v>46</v>
      </c>
      <c r="CV25" s="773">
        <f ca="1">SUMIF($O$16:$Q$43,CV$3,$BJ$16:$BL$43)</f>
        <v>47</v>
      </c>
      <c r="CW25" s="773">
        <f ca="1">SUMIF($O$16:$Q$43,CW$3,$BJ$16:$BL$43)</f>
        <v>16</v>
      </c>
      <c r="CX25" s="773">
        <f ca="1">SUMIF($O$16:$Q$43,CX$3,$BJ$16:$BL$43)</f>
        <v>1</v>
      </c>
      <c r="CY25" s="774">
        <f ca="1">SUMIF($O$16:$Q$43,CY$3,$BJ$16:$BL$43)</f>
        <v>7</v>
      </c>
      <c r="CZ25" s="775">
        <f ca="1">SUM(CU25:CY25)</f>
        <v>117</v>
      </c>
      <c r="DA25" s="665"/>
    </row>
    <row r="26" spans="2:107">
      <c r="B26" s="740">
        <f t="shared" si="4"/>
        <v>13</v>
      </c>
      <c r="C26" s="741">
        <f t="shared" si="1"/>
        <v>13</v>
      </c>
      <c r="D26" s="742"/>
      <c r="E26" s="743"/>
      <c r="F26" s="743"/>
      <c r="G26" s="744"/>
      <c r="H26" s="745"/>
      <c r="I26" s="746">
        <f ca="1">IF(BD26&gt;0,'Match Scores'!AV23,"")</f>
        <v>3</v>
      </c>
      <c r="J26" s="747" t="str">
        <f ca="1">IF(BE26&gt;0,'Match Scores'!AW23,"")</f>
        <v/>
      </c>
      <c r="K26" s="748" t="str">
        <f ca="1">IF(BF26&gt;0,'Match Scores'!AX23,"")</f>
        <v/>
      </c>
      <c r="L26" s="746">
        <f ca="1">IF(BG26&gt;0,'Match Scores'!AY23,"")</f>
        <v>2</v>
      </c>
      <c r="M26" s="747">
        <f ca="1">IF(BH26&gt;0,'Match Scores'!AZ23,"")</f>
        <v>4</v>
      </c>
      <c r="N26" s="749" t="str">
        <f ca="1">IF(BI26&gt;0,'Match Scores'!BA23,"")</f>
        <v/>
      </c>
      <c r="O26" s="750">
        <f ca="1">IF(BJ26&gt;0,'Match Scores'!BB23,"")</f>
        <v>2</v>
      </c>
      <c r="P26" s="747">
        <f ca="1">IF(BK26&gt;0,'Match Scores'!BC23,"")</f>
        <v>4</v>
      </c>
      <c r="Q26" s="748" t="str">
        <f ca="1">IF(BL26&gt;0,'Match Scores'!BD23,"")</f>
        <v/>
      </c>
      <c r="R26" s="746" t="str">
        <f ca="1">IF(BM26&gt;0,'Match Scores'!BE23,"")</f>
        <v/>
      </c>
      <c r="S26" s="747" t="str">
        <f ca="1">IF(BN26&gt;0,'Match Scores'!BF23,"")</f>
        <v/>
      </c>
      <c r="T26" s="749" t="str">
        <f ca="1">IF(BO26&gt;0,'Match Scores'!BG23,"")</f>
        <v/>
      </c>
      <c r="U26" s="751" t="str">
        <f ca="1">IF(BP26&gt;0,'Match Scores'!BH23,"")</f>
        <v/>
      </c>
      <c r="V26" s="747" t="str">
        <f ca="1">IF(BQ26&gt;0,'Match Scores'!BI23,"")</f>
        <v/>
      </c>
      <c r="W26" s="752" t="str">
        <f ca="1">IF(BR26&gt;0,'Match Scores'!BJ23,"")</f>
        <v/>
      </c>
      <c r="X26" s="746" t="str">
        <f ca="1">IF(BS26&gt;0,'Match Scores'!BK23,"")</f>
        <v/>
      </c>
      <c r="Y26" s="747" t="str">
        <f ca="1">IF(BT26&gt;0,'Match Scores'!BL23,"")</f>
        <v/>
      </c>
      <c r="Z26" s="749">
        <f ca="1">IF(BU26&gt;0,'Match Scores'!BM23,"")</f>
        <v>3</v>
      </c>
      <c r="AA26" s="751" t="str">
        <f ca="1">IF(BV26&gt;0,'Match Scores'!BN23,"")</f>
        <v/>
      </c>
      <c r="AB26" s="747" t="str">
        <f ca="1">IF(BW26&gt;0,'Match Scores'!BO23,"")</f>
        <v/>
      </c>
      <c r="AC26" s="752">
        <f ca="1">IF(BX26&gt;0,'Match Scores'!BP23,"")</f>
        <v>4</v>
      </c>
      <c r="AD26" s="746" t="str">
        <f ca="1">IF(BY26&gt;0,'Match Scores'!BQ23,"")</f>
        <v/>
      </c>
      <c r="AE26" s="747" t="str">
        <f ca="1">IF(BZ26&gt;0,'Match Scores'!BR23,"")</f>
        <v/>
      </c>
      <c r="AF26" s="749" t="str">
        <f ca="1">IF(CA26&gt;0,'Match Scores'!BS23,"")</f>
        <v/>
      </c>
      <c r="AG26" s="750" t="str">
        <f ca="1">IF(CB26&gt;0,'Match Scores'!BT23,"")</f>
        <v/>
      </c>
      <c r="AH26" s="747" t="str">
        <f ca="1">IF(CC26&gt;0,'Match Scores'!BU23,"")</f>
        <v/>
      </c>
      <c r="AI26" s="749" t="str">
        <f ca="1">IF(CD26&gt;0,'Match Scores'!BV23,"")</f>
        <v/>
      </c>
      <c r="AJ26" s="751" t="str">
        <f ca="1">IF(CE26&gt;0,'Match Scores'!BW23,"")</f>
        <v/>
      </c>
      <c r="AK26" s="747" t="str">
        <f ca="1">IF(CF26&gt;0,'Match Scores'!BX23,"")</f>
        <v/>
      </c>
      <c r="AL26" s="752" t="str">
        <f ca="1">IF(CG26&gt;0,'Match Scores'!BY23,"")</f>
        <v/>
      </c>
      <c r="AM26" s="746" t="str">
        <f ca="1">IF(CH26&gt;0,'Match Scores'!BZ23,"")</f>
        <v/>
      </c>
      <c r="AN26" s="747" t="str">
        <f ca="1">IF(CI26&gt;0,'Match Scores'!CA23,"")</f>
        <v/>
      </c>
      <c r="AO26" s="749">
        <f ca="1">IF(CJ26&gt;0,'Match Scores'!CB23,"")</f>
        <v>0</v>
      </c>
      <c r="AP26" s="751" t="str">
        <f ca="1">IF(CK26&gt;0,'Match Scores'!CC23,"")</f>
        <v/>
      </c>
      <c r="AQ26" s="747" t="str">
        <f ca="1">IF(CL26&gt;0,'Match Scores'!CD23,"")</f>
        <v/>
      </c>
      <c r="AR26" s="752" t="str">
        <f ca="1">IF(CM26&gt;0,'Match Scores'!CE23,"")</f>
        <v/>
      </c>
      <c r="AS26" s="746" t="str">
        <f ca="1">IF(CN26&gt;0,'Match Scores'!CF23,"")</f>
        <v/>
      </c>
      <c r="AT26" s="747" t="str">
        <f ca="1">IF(CO26&gt;0,'Match Scores'!CG23,"")</f>
        <v/>
      </c>
      <c r="AU26" s="748" t="str">
        <f ca="1">IF(CP26&gt;0,'Match Scores'!CH23,"")</f>
        <v/>
      </c>
      <c r="AW26" s="726" t="str">
        <v>Eligibility</v>
      </c>
      <c r="AX26" s="753" t="str">
        <v>Evaluate achievement to determine eligibility for course credit (w/out taking the course)</v>
      </c>
      <c r="AY26" s="754">
        <f t="shared" ref="AY26:BH35" ca="1" si="9">IF(OR($C26="",AY$3=""),"",COUNTIFS(OFFSET(purposes_base,0,$B26-1,200,1),"x",OFFSET(characteristics_base,0,AY$3-1,200,1),"x"))</f>
        <v>0</v>
      </c>
      <c r="AZ26" s="755">
        <f t="shared" ca="1" si="9"/>
        <v>0</v>
      </c>
      <c r="BA26" s="755">
        <f t="shared" ca="1" si="9"/>
        <v>2</v>
      </c>
      <c r="BB26" s="756">
        <f t="shared" ca="1" si="9"/>
        <v>0</v>
      </c>
      <c r="BC26" s="757" t="str">
        <f t="shared" ca="1" si="9"/>
        <v/>
      </c>
      <c r="BD26" s="758">
        <f t="shared" ca="1" si="9"/>
        <v>2</v>
      </c>
      <c r="BE26" s="759">
        <f t="shared" ca="1" si="9"/>
        <v>0</v>
      </c>
      <c r="BF26" s="760">
        <f t="shared" ca="1" si="9"/>
        <v>0</v>
      </c>
      <c r="BG26" s="758">
        <f t="shared" ca="1" si="9"/>
        <v>1</v>
      </c>
      <c r="BH26" s="759">
        <f t="shared" ca="1" si="9"/>
        <v>1</v>
      </c>
      <c r="BI26" s="761">
        <f t="shared" ref="BI26:BR35" ca="1" si="10">IF(OR($C26="",BI$3=""),"",COUNTIFS(OFFSET(purposes_base,0,$B26-1,200,1),"x",OFFSET(characteristics_base,0,BI$3-1,200,1),"x"))</f>
        <v>0</v>
      </c>
      <c r="BJ26" s="762">
        <f t="shared" ca="1" si="10"/>
        <v>1</v>
      </c>
      <c r="BK26" s="759">
        <f t="shared" ca="1" si="10"/>
        <v>1</v>
      </c>
      <c r="BL26" s="760">
        <f t="shared" ca="1" si="10"/>
        <v>0</v>
      </c>
      <c r="BM26" s="758">
        <f t="shared" ca="1" si="10"/>
        <v>0</v>
      </c>
      <c r="BN26" s="759">
        <f t="shared" ca="1" si="10"/>
        <v>0</v>
      </c>
      <c r="BO26" s="761">
        <f t="shared" ca="1" si="10"/>
        <v>0</v>
      </c>
      <c r="BP26" s="763">
        <f t="shared" ca="1" si="10"/>
        <v>0</v>
      </c>
      <c r="BQ26" s="759">
        <f t="shared" ca="1" si="10"/>
        <v>0</v>
      </c>
      <c r="BR26" s="764">
        <f t="shared" ca="1" si="10"/>
        <v>0</v>
      </c>
      <c r="BS26" s="758">
        <f t="shared" ref="BS26:CB35" ca="1" si="11">IF(OR($C26="",BS$3=""),"",COUNTIFS(OFFSET(purposes_base,0,$B26-1,200,1),"x",OFFSET(characteristics_base,0,BS$3-1,200,1),"x"))</f>
        <v>0</v>
      </c>
      <c r="BT26" s="759">
        <f t="shared" ca="1" si="11"/>
        <v>0</v>
      </c>
      <c r="BU26" s="761">
        <f t="shared" ca="1" si="11"/>
        <v>1</v>
      </c>
      <c r="BV26" s="763">
        <f t="shared" ca="1" si="11"/>
        <v>0</v>
      </c>
      <c r="BW26" s="759">
        <f t="shared" ca="1" si="11"/>
        <v>0</v>
      </c>
      <c r="BX26" s="764">
        <f t="shared" ca="1" si="11"/>
        <v>1</v>
      </c>
      <c r="BY26" s="758">
        <f t="shared" ca="1" si="11"/>
        <v>0</v>
      </c>
      <c r="BZ26" s="759">
        <f t="shared" ca="1" si="11"/>
        <v>0</v>
      </c>
      <c r="CA26" s="761">
        <f t="shared" ca="1" si="11"/>
        <v>0</v>
      </c>
      <c r="CB26" s="762">
        <f t="shared" ca="1" si="11"/>
        <v>0</v>
      </c>
      <c r="CC26" s="759">
        <f t="shared" ref="CC26:CP35" ca="1" si="12">IF(OR($C26="",CC$3=""),"",COUNTIFS(OFFSET(purposes_base,0,$B26-1,200,1),"x",OFFSET(characteristics_base,0,CC$3-1,200,1),"x"))</f>
        <v>0</v>
      </c>
      <c r="CD26" s="761">
        <f t="shared" ca="1" si="12"/>
        <v>0</v>
      </c>
      <c r="CE26" s="763">
        <f t="shared" ca="1" si="12"/>
        <v>0</v>
      </c>
      <c r="CF26" s="759">
        <f t="shared" ca="1" si="12"/>
        <v>0</v>
      </c>
      <c r="CG26" s="764">
        <f t="shared" ca="1" si="12"/>
        <v>0</v>
      </c>
      <c r="CH26" s="758">
        <f t="shared" ca="1" si="12"/>
        <v>0</v>
      </c>
      <c r="CI26" s="759">
        <f t="shared" ca="1" si="12"/>
        <v>0</v>
      </c>
      <c r="CJ26" s="761">
        <f t="shared" ca="1" si="12"/>
        <v>2</v>
      </c>
      <c r="CK26" s="763">
        <f t="shared" ca="1" si="12"/>
        <v>0</v>
      </c>
      <c r="CL26" s="759">
        <f t="shared" ca="1" si="12"/>
        <v>0</v>
      </c>
      <c r="CM26" s="764">
        <f t="shared" ca="1" si="12"/>
        <v>0</v>
      </c>
      <c r="CN26" s="758">
        <f t="shared" ca="1" si="12"/>
        <v>0</v>
      </c>
      <c r="CO26" s="759">
        <f t="shared" ca="1" si="12"/>
        <v>0</v>
      </c>
      <c r="CP26" s="760">
        <f t="shared" ca="1" si="12"/>
        <v>0</v>
      </c>
      <c r="CR26" s="1413" t="str">
        <f>BM5</f>
        <v>Assessment Coverage</v>
      </c>
      <c r="CS26" s="1414"/>
      <c r="CT26" s="1415"/>
      <c r="CU26" s="776">
        <f ca="1">SUMIF($R$16:$AF$43,CU$3,$BM$16:$CA$43)</f>
        <v>57</v>
      </c>
      <c r="CV26" s="777">
        <f ca="1">SUMIF($R$16:$AF$43,CV$3,$BM$16:$CA$43)</f>
        <v>16</v>
      </c>
      <c r="CW26" s="777">
        <f ca="1">SUMIF($R$16:$AF$43,CW$3,$BM$16:$CA$43)</f>
        <v>20</v>
      </c>
      <c r="CX26" s="777">
        <f ca="1">SUMIF($R$16:$AF$43,CX$3,$BM$16:$CA$43)</f>
        <v>2</v>
      </c>
      <c r="CY26" s="778">
        <f ca="1">SUMIF($R$16:$AF$43,CY$3,$BM$16:$CA$43)</f>
        <v>19</v>
      </c>
      <c r="CZ26" s="779">
        <f ca="1">SUM(CU26:CY26)</f>
        <v>114</v>
      </c>
      <c r="DA26" s="665"/>
    </row>
    <row r="27" spans="2:107" ht="15" thickBot="1">
      <c r="B27" s="740">
        <f t="shared" si="4"/>
        <v>14</v>
      </c>
      <c r="C27" s="741">
        <f t="shared" si="1"/>
        <v>14</v>
      </c>
      <c r="D27" s="742"/>
      <c r="E27" s="743"/>
      <c r="F27" s="743"/>
      <c r="G27" s="744"/>
      <c r="H27" s="745"/>
      <c r="I27" s="746">
        <f ca="1">IF(BD27&gt;0,'Match Scores'!AV24,"")</f>
        <v>0</v>
      </c>
      <c r="J27" s="747" t="str">
        <f ca="1">IF(BE27&gt;0,'Match Scores'!AW24,"")</f>
        <v/>
      </c>
      <c r="K27" s="748">
        <f ca="1">IF(BF27&gt;0,'Match Scores'!AX24,"")</f>
        <v>4</v>
      </c>
      <c r="L27" s="746" t="str">
        <f ca="1">IF(BG27&gt;0,'Match Scores'!AY24,"")</f>
        <v/>
      </c>
      <c r="M27" s="747">
        <f ca="1">IF(BH27&gt;0,'Match Scores'!AZ24,"")</f>
        <v>4</v>
      </c>
      <c r="N27" s="749" t="str">
        <f ca="1">IF(BI27&gt;0,'Match Scores'!BA24,"")</f>
        <v/>
      </c>
      <c r="O27" s="750">
        <f ca="1">IF(BJ27&gt;0,'Match Scores'!BB24,"")</f>
        <v>0</v>
      </c>
      <c r="P27" s="747">
        <f ca="1">IF(BK27&gt;0,'Match Scores'!BC24,"")</f>
        <v>4</v>
      </c>
      <c r="Q27" s="748">
        <f ca="1">IF(BL27&gt;0,'Match Scores'!BD24,"")</f>
        <v>3</v>
      </c>
      <c r="R27" s="746" t="str">
        <f ca="1">IF(BM27&gt;0,'Match Scores'!BE24,"")</f>
        <v/>
      </c>
      <c r="S27" s="747" t="str">
        <f ca="1">IF(BN27&gt;0,'Match Scores'!BF24,"")</f>
        <v/>
      </c>
      <c r="T27" s="749" t="str">
        <f ca="1">IF(BO27&gt;0,'Match Scores'!BG24,"")</f>
        <v/>
      </c>
      <c r="U27" s="751" t="str">
        <f ca="1">IF(BP27&gt;0,'Match Scores'!BH24,"")</f>
        <v/>
      </c>
      <c r="V27" s="747" t="str">
        <f ca="1">IF(BQ27&gt;0,'Match Scores'!BI24,"")</f>
        <v/>
      </c>
      <c r="W27" s="752" t="str">
        <f ca="1">IF(BR27&gt;0,'Match Scores'!BJ24,"")</f>
        <v/>
      </c>
      <c r="X27" s="746" t="str">
        <f ca="1">IF(BS27&gt;0,'Match Scores'!BK24,"")</f>
        <v/>
      </c>
      <c r="Y27" s="747" t="str">
        <f ca="1">IF(BT27&gt;0,'Match Scores'!BL24,"")</f>
        <v/>
      </c>
      <c r="Z27" s="749" t="str">
        <f ca="1">IF(BU27&gt;0,'Match Scores'!BM24,"")</f>
        <v/>
      </c>
      <c r="AA27" s="751" t="str">
        <f ca="1">IF(BV27&gt;0,'Match Scores'!BN24,"")</f>
        <v/>
      </c>
      <c r="AB27" s="747">
        <f ca="1">IF(BW27&gt;0,'Match Scores'!BO24,"")</f>
        <v>3</v>
      </c>
      <c r="AC27" s="752">
        <f ca="1">IF(BX27&gt;0,'Match Scores'!BP24,"")</f>
        <v>3</v>
      </c>
      <c r="AD27" s="746" t="str">
        <f ca="1">IF(BY27&gt;0,'Match Scores'!BQ24,"")</f>
        <v/>
      </c>
      <c r="AE27" s="747">
        <f ca="1">IF(BZ27&gt;0,'Match Scores'!BR24,"")</f>
        <v>4</v>
      </c>
      <c r="AF27" s="749" t="str">
        <f ca="1">IF(CA27&gt;0,'Match Scores'!BS24,"")</f>
        <v/>
      </c>
      <c r="AG27" s="750" t="str">
        <f ca="1">IF(CB27&gt;0,'Match Scores'!BT24,"")</f>
        <v/>
      </c>
      <c r="AH27" s="747" t="str">
        <f ca="1">IF(CC27&gt;0,'Match Scores'!BU24,"")</f>
        <v/>
      </c>
      <c r="AI27" s="749" t="str">
        <f ca="1">IF(CD27&gt;0,'Match Scores'!BV24,"")</f>
        <v/>
      </c>
      <c r="AJ27" s="751" t="str">
        <f ca="1">IF(CE27&gt;0,'Match Scores'!BW24,"")</f>
        <v/>
      </c>
      <c r="AK27" s="747" t="str">
        <f ca="1">IF(CF27&gt;0,'Match Scores'!BX24,"")</f>
        <v/>
      </c>
      <c r="AL27" s="752" t="str">
        <f ca="1">IF(CG27&gt;0,'Match Scores'!BY24,"")</f>
        <v/>
      </c>
      <c r="AM27" s="746" t="str">
        <f ca="1">IF(CH27&gt;0,'Match Scores'!BZ24,"")</f>
        <v/>
      </c>
      <c r="AN27" s="747" t="str">
        <f ca="1">IF(CI27&gt;0,'Match Scores'!CA24,"")</f>
        <v/>
      </c>
      <c r="AO27" s="749">
        <f ca="1">IF(CJ27&gt;0,'Match Scores'!CB24,"")</f>
        <v>0</v>
      </c>
      <c r="AP27" s="751" t="str">
        <f ca="1">IF(CK27&gt;0,'Match Scores'!CC24,"")</f>
        <v/>
      </c>
      <c r="AQ27" s="747" t="str">
        <f ca="1">IF(CL27&gt;0,'Match Scores'!CD24,"")</f>
        <v/>
      </c>
      <c r="AR27" s="752">
        <f ca="1">IF(CM27&gt;0,'Match Scores'!CE24,"")</f>
        <v>3</v>
      </c>
      <c r="AS27" s="746" t="str">
        <f ca="1">IF(CN27&gt;0,'Match Scores'!CF24,"")</f>
        <v/>
      </c>
      <c r="AT27" s="747">
        <f ca="1">IF(CO27&gt;0,'Match Scores'!CG24,"")</f>
        <v>4</v>
      </c>
      <c r="AU27" s="748" t="str">
        <f ca="1">IF(CP27&gt;0,'Match Scores'!CH24,"")</f>
        <v/>
      </c>
      <c r="AW27" s="726" t="str">
        <v>Eligibility</v>
      </c>
      <c r="AX27" s="753" t="str">
        <v>Evaluate achievement to determine eligibility for program entrance (e.g., EL, SWD)</v>
      </c>
      <c r="AY27" s="754">
        <f t="shared" ca="1" si="9"/>
        <v>0</v>
      </c>
      <c r="AZ27" s="755">
        <f t="shared" ca="1" si="9"/>
        <v>0</v>
      </c>
      <c r="BA27" s="755">
        <f t="shared" ca="1" si="9"/>
        <v>3</v>
      </c>
      <c r="BB27" s="756">
        <f t="shared" ca="1" si="9"/>
        <v>0</v>
      </c>
      <c r="BC27" s="757" t="str">
        <f t="shared" ca="1" si="9"/>
        <v/>
      </c>
      <c r="BD27" s="758">
        <f t="shared" ca="1" si="9"/>
        <v>1</v>
      </c>
      <c r="BE27" s="759">
        <f t="shared" ca="1" si="9"/>
        <v>0</v>
      </c>
      <c r="BF27" s="760">
        <f t="shared" ca="1" si="9"/>
        <v>2</v>
      </c>
      <c r="BG27" s="758">
        <f t="shared" ca="1" si="9"/>
        <v>0</v>
      </c>
      <c r="BH27" s="759">
        <f t="shared" ca="1" si="9"/>
        <v>3</v>
      </c>
      <c r="BI27" s="761">
        <f t="shared" ca="1" si="10"/>
        <v>0</v>
      </c>
      <c r="BJ27" s="762">
        <f t="shared" ca="1" si="10"/>
        <v>1</v>
      </c>
      <c r="BK27" s="759">
        <f t="shared" ca="1" si="10"/>
        <v>1</v>
      </c>
      <c r="BL27" s="760">
        <f t="shared" ca="1" si="10"/>
        <v>1</v>
      </c>
      <c r="BM27" s="758">
        <f t="shared" ca="1" si="10"/>
        <v>0</v>
      </c>
      <c r="BN27" s="759">
        <f t="shared" ca="1" si="10"/>
        <v>0</v>
      </c>
      <c r="BO27" s="761">
        <f t="shared" ca="1" si="10"/>
        <v>0</v>
      </c>
      <c r="BP27" s="763">
        <f t="shared" ca="1" si="10"/>
        <v>0</v>
      </c>
      <c r="BQ27" s="759">
        <f t="shared" ca="1" si="10"/>
        <v>0</v>
      </c>
      <c r="BR27" s="764">
        <f t="shared" ca="1" si="10"/>
        <v>0</v>
      </c>
      <c r="BS27" s="758">
        <f t="shared" ca="1" si="11"/>
        <v>0</v>
      </c>
      <c r="BT27" s="759">
        <f t="shared" ca="1" si="11"/>
        <v>0</v>
      </c>
      <c r="BU27" s="761">
        <f t="shared" ca="1" si="11"/>
        <v>0</v>
      </c>
      <c r="BV27" s="763">
        <f t="shared" ca="1" si="11"/>
        <v>0</v>
      </c>
      <c r="BW27" s="759">
        <f t="shared" ca="1" si="11"/>
        <v>1</v>
      </c>
      <c r="BX27" s="764">
        <f t="shared" ca="1" si="11"/>
        <v>1</v>
      </c>
      <c r="BY27" s="758">
        <f t="shared" ca="1" si="11"/>
        <v>0</v>
      </c>
      <c r="BZ27" s="759">
        <f t="shared" ca="1" si="11"/>
        <v>1</v>
      </c>
      <c r="CA27" s="761">
        <f t="shared" ca="1" si="11"/>
        <v>0</v>
      </c>
      <c r="CB27" s="762">
        <f t="shared" ca="1" si="11"/>
        <v>0</v>
      </c>
      <c r="CC27" s="759">
        <f t="shared" ca="1" si="12"/>
        <v>0</v>
      </c>
      <c r="CD27" s="761">
        <f t="shared" ca="1" si="12"/>
        <v>0</v>
      </c>
      <c r="CE27" s="763">
        <f t="shared" ca="1" si="12"/>
        <v>0</v>
      </c>
      <c r="CF27" s="759">
        <f t="shared" ca="1" si="12"/>
        <v>0</v>
      </c>
      <c r="CG27" s="764">
        <f t="shared" ca="1" si="12"/>
        <v>0</v>
      </c>
      <c r="CH27" s="758">
        <f t="shared" ca="1" si="12"/>
        <v>0</v>
      </c>
      <c r="CI27" s="759">
        <f t="shared" ca="1" si="12"/>
        <v>0</v>
      </c>
      <c r="CJ27" s="761">
        <f t="shared" ca="1" si="12"/>
        <v>1</v>
      </c>
      <c r="CK27" s="763">
        <f t="shared" ca="1" si="12"/>
        <v>0</v>
      </c>
      <c r="CL27" s="759">
        <f t="shared" ca="1" si="12"/>
        <v>0</v>
      </c>
      <c r="CM27" s="764">
        <f t="shared" ca="1" si="12"/>
        <v>1</v>
      </c>
      <c r="CN27" s="758">
        <f t="shared" ca="1" si="12"/>
        <v>0</v>
      </c>
      <c r="CO27" s="759">
        <f t="shared" ca="1" si="12"/>
        <v>1</v>
      </c>
      <c r="CP27" s="760">
        <f t="shared" ca="1" si="12"/>
        <v>0</v>
      </c>
      <c r="CR27" s="1389" t="str">
        <f>CB5</f>
        <v>Assessment Timing</v>
      </c>
      <c r="CS27" s="1390"/>
      <c r="CT27" s="1391"/>
      <c r="CU27" s="780">
        <f ca="1">SUMIF($AG$16:$AU$43,CU$3,$CB$16:$CP$43)</f>
        <v>74</v>
      </c>
      <c r="CV27" s="781">
        <f ca="1">SUMIF($AG$16:$AU$43,CV$3,$CB$16:$CP$43)</f>
        <v>19</v>
      </c>
      <c r="CW27" s="781">
        <f ca="1">SUMIF($AG$16:$AU$43,CW$3,$CB$16:$CP$43)</f>
        <v>34</v>
      </c>
      <c r="CX27" s="781">
        <f ca="1">SUMIF($AG$16:$AU$43,CX$3,$CB$16:$CP$43)</f>
        <v>1</v>
      </c>
      <c r="CY27" s="782">
        <f ca="1">SUMIF($AG$16:$AU$43,CY$3,$CB$16:$CP$43)</f>
        <v>31</v>
      </c>
      <c r="CZ27" s="783">
        <f ca="1">SUM(CU27:CY27)</f>
        <v>159</v>
      </c>
      <c r="DA27" s="665"/>
    </row>
    <row r="28" spans="2:107" ht="14" customHeight="1" thickBot="1">
      <c r="B28" s="740">
        <f t="shared" si="4"/>
        <v>15</v>
      </c>
      <c r="C28" s="741">
        <f t="shared" si="1"/>
        <v>15</v>
      </c>
      <c r="D28" s="742"/>
      <c r="E28" s="743"/>
      <c r="F28" s="743"/>
      <c r="G28" s="744"/>
      <c r="H28" s="745"/>
      <c r="I28" s="746" t="str">
        <f ca="1">IF(BD28&gt;0,'Match Scores'!AV25,"")</f>
        <v/>
      </c>
      <c r="J28" s="747" t="str">
        <f ca="1">IF(BE28&gt;0,'Match Scores'!AW25,"")</f>
        <v/>
      </c>
      <c r="K28" s="748" t="str">
        <f ca="1">IF(BF28&gt;0,'Match Scores'!AX25,"")</f>
        <v/>
      </c>
      <c r="L28" s="746" t="str">
        <f ca="1">IF(BG28&gt;0,'Match Scores'!AY25,"")</f>
        <v/>
      </c>
      <c r="M28" s="747" t="str">
        <f ca="1">IF(BH28&gt;0,'Match Scores'!AZ25,"")</f>
        <v/>
      </c>
      <c r="N28" s="749" t="str">
        <f ca="1">IF(BI28&gt;0,'Match Scores'!BA25,"")</f>
        <v/>
      </c>
      <c r="O28" s="750" t="str">
        <f ca="1">IF(BJ28&gt;0,'Match Scores'!BB25,"")</f>
        <v/>
      </c>
      <c r="P28" s="747" t="str">
        <f ca="1">IF(BK28&gt;0,'Match Scores'!BC25,"")</f>
        <v/>
      </c>
      <c r="Q28" s="748" t="str">
        <f ca="1">IF(BL28&gt;0,'Match Scores'!BD25,"")</f>
        <v/>
      </c>
      <c r="R28" s="746" t="str">
        <f ca="1">IF(BM28&gt;0,'Match Scores'!BE25,"")</f>
        <v/>
      </c>
      <c r="S28" s="747" t="str">
        <f ca="1">IF(BN28&gt;0,'Match Scores'!BF25,"")</f>
        <v/>
      </c>
      <c r="T28" s="749" t="str">
        <f ca="1">IF(BO28&gt;0,'Match Scores'!BG25,"")</f>
        <v/>
      </c>
      <c r="U28" s="751" t="str">
        <f ca="1">IF(BP28&gt;0,'Match Scores'!BH25,"")</f>
        <v/>
      </c>
      <c r="V28" s="747" t="str">
        <f ca="1">IF(BQ28&gt;0,'Match Scores'!BI25,"")</f>
        <v/>
      </c>
      <c r="W28" s="752" t="str">
        <f ca="1">IF(BR28&gt;0,'Match Scores'!BJ25,"")</f>
        <v/>
      </c>
      <c r="X28" s="746" t="str">
        <f ca="1">IF(BS28&gt;0,'Match Scores'!BK25,"")</f>
        <v/>
      </c>
      <c r="Y28" s="747" t="str">
        <f ca="1">IF(BT28&gt;0,'Match Scores'!BL25,"")</f>
        <v/>
      </c>
      <c r="Z28" s="749" t="str">
        <f ca="1">IF(BU28&gt;0,'Match Scores'!BM25,"")</f>
        <v/>
      </c>
      <c r="AA28" s="751" t="str">
        <f ca="1">IF(BV28&gt;0,'Match Scores'!BN25,"")</f>
        <v/>
      </c>
      <c r="AB28" s="747" t="str">
        <f ca="1">IF(BW28&gt;0,'Match Scores'!BO25,"")</f>
        <v/>
      </c>
      <c r="AC28" s="752" t="str">
        <f ca="1">IF(BX28&gt;0,'Match Scores'!BP25,"")</f>
        <v/>
      </c>
      <c r="AD28" s="746" t="str">
        <f ca="1">IF(BY28&gt;0,'Match Scores'!BQ25,"")</f>
        <v/>
      </c>
      <c r="AE28" s="747" t="str">
        <f ca="1">IF(BZ28&gt;0,'Match Scores'!BR25,"")</f>
        <v/>
      </c>
      <c r="AF28" s="749" t="str">
        <f ca="1">IF(CA28&gt;0,'Match Scores'!BS25,"")</f>
        <v/>
      </c>
      <c r="AG28" s="750" t="str">
        <f ca="1">IF(CB28&gt;0,'Match Scores'!BT25,"")</f>
        <v/>
      </c>
      <c r="AH28" s="747" t="str">
        <f ca="1">IF(CC28&gt;0,'Match Scores'!BU25,"")</f>
        <v/>
      </c>
      <c r="AI28" s="749" t="str">
        <f ca="1">IF(CD28&gt;0,'Match Scores'!BV25,"")</f>
        <v/>
      </c>
      <c r="AJ28" s="751" t="str">
        <f ca="1">IF(CE28&gt;0,'Match Scores'!BW25,"")</f>
        <v/>
      </c>
      <c r="AK28" s="747" t="str">
        <f ca="1">IF(CF28&gt;0,'Match Scores'!BX25,"")</f>
        <v/>
      </c>
      <c r="AL28" s="752" t="str">
        <f ca="1">IF(CG28&gt;0,'Match Scores'!BY25,"")</f>
        <v/>
      </c>
      <c r="AM28" s="746" t="str">
        <f ca="1">IF(CH28&gt;0,'Match Scores'!BZ25,"")</f>
        <v/>
      </c>
      <c r="AN28" s="747" t="str">
        <f ca="1">IF(CI28&gt;0,'Match Scores'!CA25,"")</f>
        <v/>
      </c>
      <c r="AO28" s="749" t="str">
        <f ca="1">IF(CJ28&gt;0,'Match Scores'!CB25,"")</f>
        <v/>
      </c>
      <c r="AP28" s="751" t="str">
        <f ca="1">IF(CK28&gt;0,'Match Scores'!CC25,"")</f>
        <v/>
      </c>
      <c r="AQ28" s="747" t="str">
        <f ca="1">IF(CL28&gt;0,'Match Scores'!CD25,"")</f>
        <v/>
      </c>
      <c r="AR28" s="752" t="str">
        <f ca="1">IF(CM28&gt;0,'Match Scores'!CE25,"")</f>
        <v/>
      </c>
      <c r="AS28" s="746" t="str">
        <f ca="1">IF(CN28&gt;0,'Match Scores'!CF25,"")</f>
        <v/>
      </c>
      <c r="AT28" s="747" t="str">
        <f ca="1">IF(CO28&gt;0,'Match Scores'!CG25,"")</f>
        <v/>
      </c>
      <c r="AU28" s="748" t="str">
        <f ca="1">IF(CP28&gt;0,'Match Scores'!CH25,"")</f>
        <v/>
      </c>
      <c r="AW28" s="726" t="str">
        <v>Eligibility</v>
      </c>
      <c r="AX28" s="753" t="str">
        <v>Evaluate achievement to determine eligibility for program exit (e.g., EL, SWD)</v>
      </c>
      <c r="AY28" s="754">
        <f t="shared" ca="1" si="9"/>
        <v>0</v>
      </c>
      <c r="AZ28" s="755">
        <f t="shared" ca="1" si="9"/>
        <v>0</v>
      </c>
      <c r="BA28" s="755">
        <f t="shared" ca="1" si="9"/>
        <v>0</v>
      </c>
      <c r="BB28" s="756">
        <f t="shared" ca="1" si="9"/>
        <v>0</v>
      </c>
      <c r="BC28" s="757" t="str">
        <f t="shared" ca="1" si="9"/>
        <v/>
      </c>
      <c r="BD28" s="758">
        <f t="shared" ca="1" si="9"/>
        <v>0</v>
      </c>
      <c r="BE28" s="759">
        <f t="shared" ca="1" si="9"/>
        <v>0</v>
      </c>
      <c r="BF28" s="760">
        <f t="shared" ca="1" si="9"/>
        <v>0</v>
      </c>
      <c r="BG28" s="758">
        <f t="shared" ca="1" si="9"/>
        <v>0</v>
      </c>
      <c r="BH28" s="759">
        <f t="shared" ca="1" si="9"/>
        <v>0</v>
      </c>
      <c r="BI28" s="761">
        <f t="shared" ca="1" si="10"/>
        <v>0</v>
      </c>
      <c r="BJ28" s="762">
        <f t="shared" ca="1" si="10"/>
        <v>0</v>
      </c>
      <c r="BK28" s="759">
        <f t="shared" ca="1" si="10"/>
        <v>0</v>
      </c>
      <c r="BL28" s="760">
        <f t="shared" ca="1" si="10"/>
        <v>0</v>
      </c>
      <c r="BM28" s="758">
        <f t="shared" ca="1" si="10"/>
        <v>0</v>
      </c>
      <c r="BN28" s="759">
        <f t="shared" ca="1" si="10"/>
        <v>0</v>
      </c>
      <c r="BO28" s="761">
        <f t="shared" ca="1" si="10"/>
        <v>0</v>
      </c>
      <c r="BP28" s="763">
        <f t="shared" ca="1" si="10"/>
        <v>0</v>
      </c>
      <c r="BQ28" s="759">
        <f t="shared" ca="1" si="10"/>
        <v>0</v>
      </c>
      <c r="BR28" s="764">
        <f t="shared" ca="1" si="10"/>
        <v>0</v>
      </c>
      <c r="BS28" s="758">
        <f t="shared" ca="1" si="11"/>
        <v>0</v>
      </c>
      <c r="BT28" s="759">
        <f t="shared" ca="1" si="11"/>
        <v>0</v>
      </c>
      <c r="BU28" s="761">
        <f t="shared" ca="1" si="11"/>
        <v>0</v>
      </c>
      <c r="BV28" s="763">
        <f t="shared" ca="1" si="11"/>
        <v>0</v>
      </c>
      <c r="BW28" s="759">
        <f t="shared" ca="1" si="11"/>
        <v>0</v>
      </c>
      <c r="BX28" s="764">
        <f t="shared" ca="1" si="11"/>
        <v>0</v>
      </c>
      <c r="BY28" s="758">
        <f t="shared" ca="1" si="11"/>
        <v>0</v>
      </c>
      <c r="BZ28" s="759">
        <f t="shared" ca="1" si="11"/>
        <v>0</v>
      </c>
      <c r="CA28" s="761">
        <f t="shared" ca="1" si="11"/>
        <v>0</v>
      </c>
      <c r="CB28" s="762">
        <f t="shared" ca="1" si="11"/>
        <v>0</v>
      </c>
      <c r="CC28" s="759">
        <f t="shared" ca="1" si="12"/>
        <v>0</v>
      </c>
      <c r="CD28" s="761">
        <f t="shared" ca="1" si="12"/>
        <v>0</v>
      </c>
      <c r="CE28" s="763">
        <f t="shared" ca="1" si="12"/>
        <v>0</v>
      </c>
      <c r="CF28" s="759">
        <f t="shared" ca="1" si="12"/>
        <v>0</v>
      </c>
      <c r="CG28" s="764">
        <f t="shared" ca="1" si="12"/>
        <v>0</v>
      </c>
      <c r="CH28" s="758">
        <f t="shared" ca="1" si="12"/>
        <v>0</v>
      </c>
      <c r="CI28" s="759">
        <f t="shared" ca="1" si="12"/>
        <v>0</v>
      </c>
      <c r="CJ28" s="761">
        <f t="shared" ca="1" si="12"/>
        <v>0</v>
      </c>
      <c r="CK28" s="763">
        <f t="shared" ca="1" si="12"/>
        <v>0</v>
      </c>
      <c r="CL28" s="759">
        <f t="shared" ca="1" si="12"/>
        <v>0</v>
      </c>
      <c r="CM28" s="764">
        <f t="shared" ca="1" si="12"/>
        <v>0</v>
      </c>
      <c r="CN28" s="758">
        <f t="shared" ca="1" si="12"/>
        <v>0</v>
      </c>
      <c r="CO28" s="759">
        <f t="shared" ca="1" si="12"/>
        <v>0</v>
      </c>
      <c r="CP28" s="760">
        <f t="shared" ca="1" si="12"/>
        <v>0</v>
      </c>
      <c r="CR28" s="1585" t="s">
        <v>531</v>
      </c>
      <c r="CS28" s="1586"/>
      <c r="CT28" s="1587"/>
      <c r="CU28" s="784">
        <f ca="1">SUM(CU23:CU26)</f>
        <v>233</v>
      </c>
      <c r="CV28" s="785">
        <f t="shared" ref="CV28:CY28" ca="1" si="13">SUM(CV23:CV26)</f>
        <v>119</v>
      </c>
      <c r="CW28" s="785">
        <f t="shared" ca="1" si="13"/>
        <v>57</v>
      </c>
      <c r="CX28" s="785">
        <f t="shared" ca="1" si="13"/>
        <v>6</v>
      </c>
      <c r="CY28" s="786">
        <f t="shared" ca="1" si="13"/>
        <v>44</v>
      </c>
      <c r="CZ28" s="787">
        <f ca="1">SUM(CZ23:CZ26)</f>
        <v>459</v>
      </c>
      <c r="DA28" s="665"/>
    </row>
    <row r="29" spans="2:107">
      <c r="B29" s="740">
        <f t="shared" si="4"/>
        <v>16</v>
      </c>
      <c r="C29" s="741">
        <f t="shared" si="1"/>
        <v>16</v>
      </c>
      <c r="D29" s="742"/>
      <c r="E29" s="743"/>
      <c r="F29" s="743"/>
      <c r="G29" s="744"/>
      <c r="H29" s="745"/>
      <c r="I29" s="746" t="str">
        <f ca="1">IF(BD29&gt;0,'Match Scores'!AV26,"")</f>
        <v/>
      </c>
      <c r="J29" s="747" t="str">
        <f ca="1">IF(BE29&gt;0,'Match Scores'!AW26,"")</f>
        <v/>
      </c>
      <c r="K29" s="748" t="str">
        <f ca="1">IF(BF29&gt;0,'Match Scores'!AX26,"")</f>
        <v/>
      </c>
      <c r="L29" s="746" t="str">
        <f ca="1">IF(BG29&gt;0,'Match Scores'!AY26,"")</f>
        <v/>
      </c>
      <c r="M29" s="747" t="str">
        <f ca="1">IF(BH29&gt;0,'Match Scores'!AZ26,"")</f>
        <v/>
      </c>
      <c r="N29" s="749" t="str">
        <f ca="1">IF(BI29&gt;0,'Match Scores'!BA26,"")</f>
        <v/>
      </c>
      <c r="O29" s="750" t="str">
        <f ca="1">IF(BJ29&gt;0,'Match Scores'!BB26,"")</f>
        <v/>
      </c>
      <c r="P29" s="747" t="str">
        <f ca="1">IF(BK29&gt;0,'Match Scores'!BC26,"")</f>
        <v/>
      </c>
      <c r="Q29" s="748" t="str">
        <f ca="1">IF(BL29&gt;0,'Match Scores'!BD26,"")</f>
        <v/>
      </c>
      <c r="R29" s="746" t="str">
        <f ca="1">IF(BM29&gt;0,'Match Scores'!BE26,"")</f>
        <v/>
      </c>
      <c r="S29" s="747" t="str">
        <f ca="1">IF(BN29&gt;0,'Match Scores'!BF26,"")</f>
        <v/>
      </c>
      <c r="T29" s="749" t="str">
        <f ca="1">IF(BO29&gt;0,'Match Scores'!BG26,"")</f>
        <v/>
      </c>
      <c r="U29" s="751" t="str">
        <f ca="1">IF(BP29&gt;0,'Match Scores'!BH26,"")</f>
        <v/>
      </c>
      <c r="V29" s="747" t="str">
        <f ca="1">IF(BQ29&gt;0,'Match Scores'!BI26,"")</f>
        <v/>
      </c>
      <c r="W29" s="752" t="str">
        <f ca="1">IF(BR29&gt;0,'Match Scores'!BJ26,"")</f>
        <v/>
      </c>
      <c r="X29" s="746" t="str">
        <f ca="1">IF(BS29&gt;0,'Match Scores'!BK26,"")</f>
        <v/>
      </c>
      <c r="Y29" s="747" t="str">
        <f ca="1">IF(BT29&gt;0,'Match Scores'!BL26,"")</f>
        <v/>
      </c>
      <c r="Z29" s="749" t="str">
        <f ca="1">IF(BU29&gt;0,'Match Scores'!BM26,"")</f>
        <v/>
      </c>
      <c r="AA29" s="751" t="str">
        <f ca="1">IF(BV29&gt;0,'Match Scores'!BN26,"")</f>
        <v/>
      </c>
      <c r="AB29" s="747" t="str">
        <f ca="1">IF(BW29&gt;0,'Match Scores'!BO26,"")</f>
        <v/>
      </c>
      <c r="AC29" s="752" t="str">
        <f ca="1">IF(BX29&gt;0,'Match Scores'!BP26,"")</f>
        <v/>
      </c>
      <c r="AD29" s="746" t="str">
        <f ca="1">IF(BY29&gt;0,'Match Scores'!BQ26,"")</f>
        <v/>
      </c>
      <c r="AE29" s="747" t="str">
        <f ca="1">IF(BZ29&gt;0,'Match Scores'!BR26,"")</f>
        <v/>
      </c>
      <c r="AF29" s="749" t="str">
        <f ca="1">IF(CA29&gt;0,'Match Scores'!BS26,"")</f>
        <v/>
      </c>
      <c r="AG29" s="750" t="str">
        <f ca="1">IF(CB29&gt;0,'Match Scores'!BT26,"")</f>
        <v/>
      </c>
      <c r="AH29" s="747" t="str">
        <f ca="1">IF(CC29&gt;0,'Match Scores'!BU26,"")</f>
        <v/>
      </c>
      <c r="AI29" s="749" t="str">
        <f ca="1">IF(CD29&gt;0,'Match Scores'!BV26,"")</f>
        <v/>
      </c>
      <c r="AJ29" s="751" t="str">
        <f ca="1">IF(CE29&gt;0,'Match Scores'!BW26,"")</f>
        <v/>
      </c>
      <c r="AK29" s="747" t="str">
        <f ca="1">IF(CF29&gt;0,'Match Scores'!BX26,"")</f>
        <v/>
      </c>
      <c r="AL29" s="752" t="str">
        <f ca="1">IF(CG29&gt;0,'Match Scores'!BY26,"")</f>
        <v/>
      </c>
      <c r="AM29" s="746" t="str">
        <f ca="1">IF(CH29&gt;0,'Match Scores'!BZ26,"")</f>
        <v/>
      </c>
      <c r="AN29" s="747" t="str">
        <f ca="1">IF(CI29&gt;0,'Match Scores'!CA26,"")</f>
        <v/>
      </c>
      <c r="AO29" s="749" t="str">
        <f ca="1">IF(CJ29&gt;0,'Match Scores'!CB26,"")</f>
        <v/>
      </c>
      <c r="AP29" s="751" t="str">
        <f ca="1">IF(CK29&gt;0,'Match Scores'!CC26,"")</f>
        <v/>
      </c>
      <c r="AQ29" s="747" t="str">
        <f ca="1">IF(CL29&gt;0,'Match Scores'!CD26,"")</f>
        <v/>
      </c>
      <c r="AR29" s="752" t="str">
        <f ca="1">IF(CM29&gt;0,'Match Scores'!CE26,"")</f>
        <v/>
      </c>
      <c r="AS29" s="746" t="str">
        <f ca="1">IF(CN29&gt;0,'Match Scores'!CF26,"")</f>
        <v/>
      </c>
      <c r="AT29" s="747" t="str">
        <f ca="1">IF(CO29&gt;0,'Match Scores'!CG26,"")</f>
        <v/>
      </c>
      <c r="AU29" s="748" t="str">
        <f ca="1">IF(CP29&gt;0,'Match Scores'!CH26,"")</f>
        <v/>
      </c>
      <c r="AW29" s="726" t="str">
        <v>Eligibility</v>
      </c>
      <c r="AX29" s="753" t="str">
        <v>Evaluate achievement to determine eligibility for graduation/diploma annotation</v>
      </c>
      <c r="AY29" s="754">
        <f t="shared" ca="1" si="9"/>
        <v>0</v>
      </c>
      <c r="AZ29" s="755">
        <f t="shared" ca="1" si="9"/>
        <v>0</v>
      </c>
      <c r="BA29" s="755">
        <f t="shared" ca="1" si="9"/>
        <v>0</v>
      </c>
      <c r="BB29" s="756">
        <f t="shared" ca="1" si="9"/>
        <v>0</v>
      </c>
      <c r="BC29" s="757" t="str">
        <f t="shared" ca="1" si="9"/>
        <v/>
      </c>
      <c r="BD29" s="758">
        <f t="shared" ca="1" si="9"/>
        <v>0</v>
      </c>
      <c r="BE29" s="759">
        <f t="shared" ca="1" si="9"/>
        <v>0</v>
      </c>
      <c r="BF29" s="760">
        <f t="shared" ca="1" si="9"/>
        <v>0</v>
      </c>
      <c r="BG29" s="758">
        <f t="shared" ca="1" si="9"/>
        <v>0</v>
      </c>
      <c r="BH29" s="759">
        <f t="shared" ca="1" si="9"/>
        <v>0</v>
      </c>
      <c r="BI29" s="761">
        <f t="shared" ca="1" si="10"/>
        <v>0</v>
      </c>
      <c r="BJ29" s="762">
        <f t="shared" ca="1" si="10"/>
        <v>0</v>
      </c>
      <c r="BK29" s="759">
        <f t="shared" ca="1" si="10"/>
        <v>0</v>
      </c>
      <c r="BL29" s="760">
        <f t="shared" ca="1" si="10"/>
        <v>0</v>
      </c>
      <c r="BM29" s="758">
        <f t="shared" ca="1" si="10"/>
        <v>0</v>
      </c>
      <c r="BN29" s="759">
        <f t="shared" ca="1" si="10"/>
        <v>0</v>
      </c>
      <c r="BO29" s="761">
        <f t="shared" ca="1" si="10"/>
        <v>0</v>
      </c>
      <c r="BP29" s="763">
        <f t="shared" ca="1" si="10"/>
        <v>0</v>
      </c>
      <c r="BQ29" s="759">
        <f t="shared" ca="1" si="10"/>
        <v>0</v>
      </c>
      <c r="BR29" s="764">
        <f t="shared" ca="1" si="10"/>
        <v>0</v>
      </c>
      <c r="BS29" s="758">
        <f t="shared" ca="1" si="11"/>
        <v>0</v>
      </c>
      <c r="BT29" s="759">
        <f t="shared" ca="1" si="11"/>
        <v>0</v>
      </c>
      <c r="BU29" s="761">
        <f t="shared" ca="1" si="11"/>
        <v>0</v>
      </c>
      <c r="BV29" s="763">
        <f t="shared" ca="1" si="11"/>
        <v>0</v>
      </c>
      <c r="BW29" s="759">
        <f t="shared" ca="1" si="11"/>
        <v>0</v>
      </c>
      <c r="BX29" s="764">
        <f t="shared" ca="1" si="11"/>
        <v>0</v>
      </c>
      <c r="BY29" s="758">
        <f t="shared" ca="1" si="11"/>
        <v>0</v>
      </c>
      <c r="BZ29" s="759">
        <f t="shared" ca="1" si="11"/>
        <v>0</v>
      </c>
      <c r="CA29" s="761">
        <f t="shared" ca="1" si="11"/>
        <v>0</v>
      </c>
      <c r="CB29" s="762">
        <f t="shared" ca="1" si="11"/>
        <v>0</v>
      </c>
      <c r="CC29" s="759">
        <f t="shared" ca="1" si="12"/>
        <v>0</v>
      </c>
      <c r="CD29" s="761">
        <f t="shared" ca="1" si="12"/>
        <v>0</v>
      </c>
      <c r="CE29" s="763">
        <f t="shared" ca="1" si="12"/>
        <v>0</v>
      </c>
      <c r="CF29" s="759">
        <f t="shared" ca="1" si="12"/>
        <v>0</v>
      </c>
      <c r="CG29" s="764">
        <f t="shared" ca="1" si="12"/>
        <v>0</v>
      </c>
      <c r="CH29" s="758">
        <f t="shared" ca="1" si="12"/>
        <v>0</v>
      </c>
      <c r="CI29" s="759">
        <f t="shared" ca="1" si="12"/>
        <v>0</v>
      </c>
      <c r="CJ29" s="761">
        <f t="shared" ca="1" si="12"/>
        <v>0</v>
      </c>
      <c r="CK29" s="763">
        <f t="shared" ca="1" si="12"/>
        <v>0</v>
      </c>
      <c r="CL29" s="759">
        <f t="shared" ca="1" si="12"/>
        <v>0</v>
      </c>
      <c r="CM29" s="764">
        <f t="shared" ca="1" si="12"/>
        <v>0</v>
      </c>
      <c r="CN29" s="758">
        <f t="shared" ca="1" si="12"/>
        <v>0</v>
      </c>
      <c r="CO29" s="759">
        <f t="shared" ca="1" si="12"/>
        <v>0</v>
      </c>
      <c r="CP29" s="760">
        <f t="shared" ca="1" si="12"/>
        <v>0</v>
      </c>
      <c r="CR29" s="788"/>
      <c r="CS29" s="789"/>
      <c r="CT29" s="790"/>
      <c r="CU29" s="791">
        <v>5</v>
      </c>
      <c r="CV29" s="791">
        <v>4</v>
      </c>
      <c r="CW29" s="791">
        <v>3</v>
      </c>
      <c r="CX29" s="791">
        <v>2</v>
      </c>
      <c r="CY29" s="791">
        <v>1</v>
      </c>
      <c r="DA29" s="665"/>
    </row>
    <row r="30" spans="2:107">
      <c r="B30" s="740">
        <f t="shared" si="4"/>
        <v>17</v>
      </c>
      <c r="C30" s="741">
        <f t="shared" si="1"/>
        <v>17</v>
      </c>
      <c r="D30" s="742"/>
      <c r="E30" s="743"/>
      <c r="F30" s="743"/>
      <c r="G30" s="744"/>
      <c r="H30" s="745"/>
      <c r="I30" s="746" t="str">
        <f ca="1">IF(BD30&gt;0,'Match Scores'!AV27,"")</f>
        <v/>
      </c>
      <c r="J30" s="747" t="str">
        <f ca="1">IF(BE30&gt;0,'Match Scores'!AW27,"")</f>
        <v/>
      </c>
      <c r="K30" s="748">
        <f ca="1">IF(BF30&gt;0,'Match Scores'!AX27,"")</f>
        <v>4</v>
      </c>
      <c r="L30" s="746" t="str">
        <f ca="1">IF(BG30&gt;0,'Match Scores'!AY27,"")</f>
        <v/>
      </c>
      <c r="M30" s="747" t="str">
        <f ca="1">IF(BH30&gt;0,'Match Scores'!AZ27,"")</f>
        <v/>
      </c>
      <c r="N30" s="749">
        <f ca="1">IF(BI30&gt;0,'Match Scores'!BA27,"")</f>
        <v>2</v>
      </c>
      <c r="O30" s="750" t="str">
        <f ca="1">IF(BJ30&gt;0,'Match Scores'!BB27,"")</f>
        <v/>
      </c>
      <c r="P30" s="747" t="str">
        <f ca="1">IF(BK30&gt;0,'Match Scores'!BC27,"")</f>
        <v/>
      </c>
      <c r="Q30" s="748">
        <f ca="1">IF(BL30&gt;0,'Match Scores'!BD27,"")</f>
        <v>2</v>
      </c>
      <c r="R30" s="746" t="str">
        <f ca="1">IF(BM30&gt;0,'Match Scores'!BE27,"")</f>
        <v/>
      </c>
      <c r="S30" s="747" t="str">
        <f ca="1">IF(BN30&gt;0,'Match Scores'!BF27,"")</f>
        <v/>
      </c>
      <c r="T30" s="749" t="str">
        <f ca="1">IF(BO30&gt;0,'Match Scores'!BG27,"")</f>
        <v/>
      </c>
      <c r="U30" s="751" t="str">
        <f ca="1">IF(BP30&gt;0,'Match Scores'!BH27,"")</f>
        <v/>
      </c>
      <c r="V30" s="747" t="str">
        <f ca="1">IF(BQ30&gt;0,'Match Scores'!BI27,"")</f>
        <v/>
      </c>
      <c r="W30" s="752" t="str">
        <f ca="1">IF(BR30&gt;0,'Match Scores'!BJ27,"")</f>
        <v/>
      </c>
      <c r="X30" s="746" t="str">
        <f ca="1">IF(BS30&gt;0,'Match Scores'!BK27,"")</f>
        <v/>
      </c>
      <c r="Y30" s="747" t="str">
        <f ca="1">IF(BT30&gt;0,'Match Scores'!BL27,"")</f>
        <v/>
      </c>
      <c r="Z30" s="749" t="str">
        <f ca="1">IF(BU30&gt;0,'Match Scores'!BM27,"")</f>
        <v/>
      </c>
      <c r="AA30" s="751" t="str">
        <f ca="1">IF(BV30&gt;0,'Match Scores'!BN27,"")</f>
        <v/>
      </c>
      <c r="AB30" s="747" t="str">
        <f ca="1">IF(BW30&gt;0,'Match Scores'!BO27,"")</f>
        <v/>
      </c>
      <c r="AC30" s="752">
        <f ca="1">IF(BX30&gt;0,'Match Scores'!BP27,"")</f>
        <v>4</v>
      </c>
      <c r="AD30" s="746" t="str">
        <f ca="1">IF(BY30&gt;0,'Match Scores'!BQ27,"")</f>
        <v/>
      </c>
      <c r="AE30" s="747" t="str">
        <f ca="1">IF(BZ30&gt;0,'Match Scores'!BR27,"")</f>
        <v/>
      </c>
      <c r="AF30" s="749" t="str">
        <f ca="1">IF(CA30&gt;0,'Match Scores'!BS27,"")</f>
        <v/>
      </c>
      <c r="AG30" s="750" t="str">
        <f ca="1">IF(CB30&gt;0,'Match Scores'!BT27,"")</f>
        <v/>
      </c>
      <c r="AH30" s="747" t="str">
        <f ca="1">IF(CC30&gt;0,'Match Scores'!BU27,"")</f>
        <v/>
      </c>
      <c r="AI30" s="749" t="str">
        <f ca="1">IF(CD30&gt;0,'Match Scores'!BV27,"")</f>
        <v/>
      </c>
      <c r="AJ30" s="751" t="str">
        <f ca="1">IF(CE30&gt;0,'Match Scores'!BW27,"")</f>
        <v/>
      </c>
      <c r="AK30" s="747" t="str">
        <f ca="1">IF(CF30&gt;0,'Match Scores'!BX27,"")</f>
        <v/>
      </c>
      <c r="AL30" s="752" t="str">
        <f ca="1">IF(CG30&gt;0,'Match Scores'!BY27,"")</f>
        <v/>
      </c>
      <c r="AM30" s="746" t="str">
        <f ca="1">IF(CH30&gt;0,'Match Scores'!BZ27,"")</f>
        <v/>
      </c>
      <c r="AN30" s="747" t="str">
        <f ca="1">IF(CI30&gt;0,'Match Scores'!CA27,"")</f>
        <v/>
      </c>
      <c r="AO30" s="749" t="str">
        <f ca="1">IF(CJ30&gt;0,'Match Scores'!CB27,"")</f>
        <v/>
      </c>
      <c r="AP30" s="751" t="str">
        <f ca="1">IF(CK30&gt;0,'Match Scores'!CC27,"")</f>
        <v/>
      </c>
      <c r="AQ30" s="747" t="str">
        <f ca="1">IF(CL30&gt;0,'Match Scores'!CD27,"")</f>
        <v/>
      </c>
      <c r="AR30" s="752">
        <f ca="1">IF(CM30&gt;0,'Match Scores'!CE27,"")</f>
        <v>4</v>
      </c>
      <c r="AS30" s="746" t="str">
        <f ca="1">IF(CN30&gt;0,'Match Scores'!CF27,"")</f>
        <v/>
      </c>
      <c r="AT30" s="747">
        <f ca="1">IF(CO30&gt;0,'Match Scores'!CG27,"")</f>
        <v>0</v>
      </c>
      <c r="AU30" s="748" t="str">
        <f ca="1">IF(CP30&gt;0,'Match Scores'!CH27,"")</f>
        <v/>
      </c>
      <c r="AW30" s="726" t="str">
        <v>Eligibility</v>
      </c>
      <c r="AX30" s="753" t="str">
        <v>Evaluate achievement to determine eligibility for formal honors/awards</v>
      </c>
      <c r="AY30" s="754">
        <f t="shared" ca="1" si="9"/>
        <v>2</v>
      </c>
      <c r="AZ30" s="755">
        <f t="shared" ca="1" si="9"/>
        <v>2</v>
      </c>
      <c r="BA30" s="755">
        <f t="shared" ca="1" si="9"/>
        <v>0</v>
      </c>
      <c r="BB30" s="756">
        <f t="shared" ca="1" si="9"/>
        <v>0</v>
      </c>
      <c r="BC30" s="757" t="str">
        <f t="shared" ca="1" si="9"/>
        <v/>
      </c>
      <c r="BD30" s="758">
        <f t="shared" ca="1" si="9"/>
        <v>0</v>
      </c>
      <c r="BE30" s="759">
        <f t="shared" ca="1" si="9"/>
        <v>0</v>
      </c>
      <c r="BF30" s="760">
        <f t="shared" ca="1" si="9"/>
        <v>2</v>
      </c>
      <c r="BG30" s="758">
        <f t="shared" ca="1" si="9"/>
        <v>0</v>
      </c>
      <c r="BH30" s="759">
        <f t="shared" ca="1" si="9"/>
        <v>0</v>
      </c>
      <c r="BI30" s="761">
        <f t="shared" ca="1" si="10"/>
        <v>2</v>
      </c>
      <c r="BJ30" s="762">
        <f t="shared" ca="1" si="10"/>
        <v>0</v>
      </c>
      <c r="BK30" s="759">
        <f t="shared" ca="1" si="10"/>
        <v>0</v>
      </c>
      <c r="BL30" s="760">
        <f t="shared" ca="1" si="10"/>
        <v>2</v>
      </c>
      <c r="BM30" s="758">
        <f t="shared" ca="1" si="10"/>
        <v>0</v>
      </c>
      <c r="BN30" s="759">
        <f t="shared" ca="1" si="10"/>
        <v>0</v>
      </c>
      <c r="BO30" s="761">
        <f t="shared" ca="1" si="10"/>
        <v>0</v>
      </c>
      <c r="BP30" s="763">
        <f t="shared" ca="1" si="10"/>
        <v>0</v>
      </c>
      <c r="BQ30" s="759">
        <f t="shared" ca="1" si="10"/>
        <v>0</v>
      </c>
      <c r="BR30" s="764">
        <f t="shared" ca="1" si="10"/>
        <v>0</v>
      </c>
      <c r="BS30" s="758">
        <f t="shared" ca="1" si="11"/>
        <v>0</v>
      </c>
      <c r="BT30" s="759">
        <f t="shared" ca="1" si="11"/>
        <v>0</v>
      </c>
      <c r="BU30" s="761">
        <f t="shared" ca="1" si="11"/>
        <v>0</v>
      </c>
      <c r="BV30" s="763">
        <f t="shared" ca="1" si="11"/>
        <v>0</v>
      </c>
      <c r="BW30" s="759">
        <f t="shared" ca="1" si="11"/>
        <v>0</v>
      </c>
      <c r="BX30" s="764">
        <f t="shared" ca="1" si="11"/>
        <v>2</v>
      </c>
      <c r="BY30" s="758">
        <f t="shared" ca="1" si="11"/>
        <v>0</v>
      </c>
      <c r="BZ30" s="759">
        <f t="shared" ca="1" si="11"/>
        <v>0</v>
      </c>
      <c r="CA30" s="761">
        <f t="shared" ca="1" si="11"/>
        <v>0</v>
      </c>
      <c r="CB30" s="762">
        <f t="shared" ca="1" si="11"/>
        <v>0</v>
      </c>
      <c r="CC30" s="759">
        <f t="shared" ca="1" si="12"/>
        <v>0</v>
      </c>
      <c r="CD30" s="761">
        <f t="shared" ca="1" si="12"/>
        <v>0</v>
      </c>
      <c r="CE30" s="763">
        <f t="shared" ca="1" si="12"/>
        <v>0</v>
      </c>
      <c r="CF30" s="759">
        <f t="shared" ca="1" si="12"/>
        <v>0</v>
      </c>
      <c r="CG30" s="764">
        <f t="shared" ca="1" si="12"/>
        <v>0</v>
      </c>
      <c r="CH30" s="758">
        <f t="shared" ca="1" si="12"/>
        <v>0</v>
      </c>
      <c r="CI30" s="759">
        <f t="shared" ca="1" si="12"/>
        <v>0</v>
      </c>
      <c r="CJ30" s="761">
        <f t="shared" ca="1" si="12"/>
        <v>0</v>
      </c>
      <c r="CK30" s="763">
        <f t="shared" ca="1" si="12"/>
        <v>0</v>
      </c>
      <c r="CL30" s="759">
        <f t="shared" ca="1" si="12"/>
        <v>0</v>
      </c>
      <c r="CM30" s="764">
        <f t="shared" ca="1" si="12"/>
        <v>2</v>
      </c>
      <c r="CN30" s="758">
        <f t="shared" ca="1" si="12"/>
        <v>0</v>
      </c>
      <c r="CO30" s="759">
        <f t="shared" ca="1" si="12"/>
        <v>2</v>
      </c>
      <c r="CP30" s="760">
        <f t="shared" ca="1" si="12"/>
        <v>0</v>
      </c>
      <c r="CR30" s="1392" t="s">
        <v>534</v>
      </c>
      <c r="CS30" s="1393"/>
      <c r="CT30" s="1393"/>
      <c r="CU30" s="1393"/>
      <c r="CV30" s="1393"/>
      <c r="CW30" s="1393"/>
      <c r="CX30" s="1393"/>
      <c r="CY30" s="1393"/>
      <c r="CZ30" s="1394"/>
      <c r="DA30" s="665"/>
    </row>
    <row r="31" spans="2:107">
      <c r="B31" s="740">
        <f t="shared" si="4"/>
        <v>18</v>
      </c>
      <c r="C31" s="741">
        <f t="shared" si="1"/>
        <v>18</v>
      </c>
      <c r="D31" s="742"/>
      <c r="E31" s="743"/>
      <c r="F31" s="743"/>
      <c r="G31" s="744"/>
      <c r="H31" s="745"/>
      <c r="I31" s="746">
        <f ca="1">IF(BD31&gt;0,'Match Scores'!AV28,"")</f>
        <v>0</v>
      </c>
      <c r="J31" s="747" t="str">
        <f ca="1">IF(BE31&gt;0,'Match Scores'!AW28,"")</f>
        <v/>
      </c>
      <c r="K31" s="748">
        <f ca="1">IF(BF31&gt;0,'Match Scores'!AX28,"")</f>
        <v>4</v>
      </c>
      <c r="L31" s="746" t="str">
        <f ca="1">IF(BG31&gt;0,'Match Scores'!AY28,"")</f>
        <v/>
      </c>
      <c r="M31" s="747">
        <f ca="1">IF(BH31&gt;0,'Match Scores'!AZ28,"")</f>
        <v>4</v>
      </c>
      <c r="N31" s="749" t="str">
        <f ca="1">IF(BI31&gt;0,'Match Scores'!BA28,"")</f>
        <v/>
      </c>
      <c r="O31" s="750">
        <f ca="1">IF(BJ31&gt;0,'Match Scores'!BB28,"")</f>
        <v>3</v>
      </c>
      <c r="P31" s="747">
        <f ca="1">IF(BK31&gt;0,'Match Scores'!BC28,"")</f>
        <v>4</v>
      </c>
      <c r="Q31" s="748" t="str">
        <f ca="1">IF(BL31&gt;0,'Match Scores'!BD28,"")</f>
        <v/>
      </c>
      <c r="R31" s="746" t="str">
        <f ca="1">IF(BM31&gt;0,'Match Scores'!BE28,"")</f>
        <v/>
      </c>
      <c r="S31" s="747" t="str">
        <f ca="1">IF(BN31&gt;0,'Match Scores'!BF28,"")</f>
        <v/>
      </c>
      <c r="T31" s="749" t="str">
        <f ca="1">IF(BO31&gt;0,'Match Scores'!BG28,"")</f>
        <v/>
      </c>
      <c r="U31" s="751" t="str">
        <f ca="1">IF(BP31&gt;0,'Match Scores'!BH28,"")</f>
        <v/>
      </c>
      <c r="V31" s="747" t="str">
        <f ca="1">IF(BQ31&gt;0,'Match Scores'!BI28,"")</f>
        <v/>
      </c>
      <c r="W31" s="752" t="str">
        <f ca="1">IF(BR31&gt;0,'Match Scores'!BJ28,"")</f>
        <v/>
      </c>
      <c r="X31" s="746" t="str">
        <f ca="1">IF(BS31&gt;0,'Match Scores'!BK28,"")</f>
        <v/>
      </c>
      <c r="Y31" s="747" t="str">
        <f ca="1">IF(BT31&gt;0,'Match Scores'!BL28,"")</f>
        <v/>
      </c>
      <c r="Z31" s="749">
        <f ca="1">IF(BU31&gt;0,'Match Scores'!BM28,"")</f>
        <v>2</v>
      </c>
      <c r="AA31" s="751" t="str">
        <f ca="1">IF(BV31&gt;0,'Match Scores'!BN28,"")</f>
        <v/>
      </c>
      <c r="AB31" s="747">
        <f ca="1">IF(BW31&gt;0,'Match Scores'!BO28,"")</f>
        <v>0</v>
      </c>
      <c r="AC31" s="752">
        <f ca="1">IF(BX31&gt;0,'Match Scores'!BP28,"")</f>
        <v>4</v>
      </c>
      <c r="AD31" s="746" t="str">
        <f ca="1">IF(BY31&gt;0,'Match Scores'!BQ28,"")</f>
        <v/>
      </c>
      <c r="AE31" s="747" t="str">
        <f ca="1">IF(BZ31&gt;0,'Match Scores'!BR28,"")</f>
        <v/>
      </c>
      <c r="AF31" s="749" t="str">
        <f ca="1">IF(CA31&gt;0,'Match Scores'!BS28,"")</f>
        <v/>
      </c>
      <c r="AG31" s="750" t="str">
        <f ca="1">IF(CB31&gt;0,'Match Scores'!BT28,"")</f>
        <v/>
      </c>
      <c r="AH31" s="747" t="str">
        <f ca="1">IF(CC31&gt;0,'Match Scores'!BU28,"")</f>
        <v/>
      </c>
      <c r="AI31" s="749" t="str">
        <f ca="1">IF(CD31&gt;0,'Match Scores'!BV28,"")</f>
        <v/>
      </c>
      <c r="AJ31" s="751" t="str">
        <f ca="1">IF(CE31&gt;0,'Match Scores'!BW28,"")</f>
        <v/>
      </c>
      <c r="AK31" s="747" t="str">
        <f ca="1">IF(CF31&gt;0,'Match Scores'!BX28,"")</f>
        <v/>
      </c>
      <c r="AL31" s="752" t="str">
        <f ca="1">IF(CG31&gt;0,'Match Scores'!BY28,"")</f>
        <v/>
      </c>
      <c r="AM31" s="746" t="str">
        <f ca="1">IF(CH31&gt;0,'Match Scores'!BZ28,"")</f>
        <v/>
      </c>
      <c r="AN31" s="747" t="str">
        <f ca="1">IF(CI31&gt;0,'Match Scores'!CA28,"")</f>
        <v/>
      </c>
      <c r="AO31" s="749">
        <f ca="1">IF(CJ31&gt;0,'Match Scores'!CB28,"")</f>
        <v>2</v>
      </c>
      <c r="AP31" s="751" t="str">
        <f ca="1">IF(CK31&gt;0,'Match Scores'!CC28,"")</f>
        <v/>
      </c>
      <c r="AQ31" s="747" t="str">
        <f ca="1">IF(CL31&gt;0,'Match Scores'!CD28,"")</f>
        <v/>
      </c>
      <c r="AR31" s="752">
        <f ca="1">IF(CM31&gt;0,'Match Scores'!CE28,"")</f>
        <v>4</v>
      </c>
      <c r="AS31" s="746" t="str">
        <f ca="1">IF(CN31&gt;0,'Match Scores'!CF28,"")</f>
        <v/>
      </c>
      <c r="AT31" s="747" t="str">
        <f ca="1">IF(CO31&gt;0,'Match Scores'!CG28,"")</f>
        <v/>
      </c>
      <c r="AU31" s="748" t="str">
        <f ca="1">IF(CP31&gt;0,'Match Scores'!CH28,"")</f>
        <v/>
      </c>
      <c r="AW31" s="726" t="str">
        <v>Readiness</v>
      </c>
      <c r="AX31" s="753" t="str">
        <v>Evaluate achievement to determine readiness for the next grade or course</v>
      </c>
      <c r="AY31" s="754">
        <f t="shared" ca="1" si="9"/>
        <v>3</v>
      </c>
      <c r="AZ31" s="755">
        <f t="shared" ca="1" si="9"/>
        <v>1</v>
      </c>
      <c r="BA31" s="755">
        <f t="shared" ca="1" si="9"/>
        <v>2</v>
      </c>
      <c r="BB31" s="756">
        <f t="shared" ca="1" si="9"/>
        <v>0</v>
      </c>
      <c r="BC31" s="757" t="str">
        <f t="shared" ca="1" si="9"/>
        <v/>
      </c>
      <c r="BD31" s="758">
        <f t="shared" ca="1" si="9"/>
        <v>2</v>
      </c>
      <c r="BE31" s="759">
        <f t="shared" ca="1" si="9"/>
        <v>0</v>
      </c>
      <c r="BF31" s="760">
        <f t="shared" ca="1" si="9"/>
        <v>4</v>
      </c>
      <c r="BG31" s="758">
        <f t="shared" ca="1" si="9"/>
        <v>0</v>
      </c>
      <c r="BH31" s="759">
        <f t="shared" ca="1" si="9"/>
        <v>6</v>
      </c>
      <c r="BI31" s="761">
        <f t="shared" ca="1" si="10"/>
        <v>0</v>
      </c>
      <c r="BJ31" s="762">
        <f t="shared" ca="1" si="10"/>
        <v>2</v>
      </c>
      <c r="BK31" s="759">
        <f t="shared" ca="1" si="10"/>
        <v>4</v>
      </c>
      <c r="BL31" s="760">
        <f t="shared" ca="1" si="10"/>
        <v>0</v>
      </c>
      <c r="BM31" s="758">
        <f t="shared" ca="1" si="10"/>
        <v>0</v>
      </c>
      <c r="BN31" s="759">
        <f t="shared" ca="1" si="10"/>
        <v>0</v>
      </c>
      <c r="BO31" s="761">
        <f t="shared" ca="1" si="10"/>
        <v>0</v>
      </c>
      <c r="BP31" s="763">
        <f t="shared" ca="1" si="10"/>
        <v>0</v>
      </c>
      <c r="BQ31" s="759">
        <f t="shared" ca="1" si="10"/>
        <v>0</v>
      </c>
      <c r="BR31" s="764">
        <f t="shared" ca="1" si="10"/>
        <v>0</v>
      </c>
      <c r="BS31" s="758">
        <f t="shared" ca="1" si="11"/>
        <v>0</v>
      </c>
      <c r="BT31" s="759">
        <f t="shared" ca="1" si="11"/>
        <v>0</v>
      </c>
      <c r="BU31" s="761">
        <f t="shared" ca="1" si="11"/>
        <v>2</v>
      </c>
      <c r="BV31" s="763">
        <f t="shared" ca="1" si="11"/>
        <v>0</v>
      </c>
      <c r="BW31" s="759">
        <f t="shared" ca="1" si="11"/>
        <v>1</v>
      </c>
      <c r="BX31" s="764">
        <f t="shared" ca="1" si="11"/>
        <v>3</v>
      </c>
      <c r="BY31" s="758">
        <f t="shared" ca="1" si="11"/>
        <v>0</v>
      </c>
      <c r="BZ31" s="759">
        <f t="shared" ca="1" si="11"/>
        <v>0</v>
      </c>
      <c r="CA31" s="761">
        <f t="shared" ca="1" si="11"/>
        <v>0</v>
      </c>
      <c r="CB31" s="762">
        <f t="shared" ca="1" si="11"/>
        <v>0</v>
      </c>
      <c r="CC31" s="759">
        <f t="shared" ca="1" si="12"/>
        <v>0</v>
      </c>
      <c r="CD31" s="761">
        <f t="shared" ca="1" si="12"/>
        <v>0</v>
      </c>
      <c r="CE31" s="763">
        <f t="shared" ca="1" si="12"/>
        <v>0</v>
      </c>
      <c r="CF31" s="759">
        <f t="shared" ca="1" si="12"/>
        <v>0</v>
      </c>
      <c r="CG31" s="764">
        <f t="shared" ca="1" si="12"/>
        <v>0</v>
      </c>
      <c r="CH31" s="758">
        <f t="shared" ca="1" si="12"/>
        <v>0</v>
      </c>
      <c r="CI31" s="759">
        <f t="shared" ca="1" si="12"/>
        <v>0</v>
      </c>
      <c r="CJ31" s="761">
        <f t="shared" ca="1" si="12"/>
        <v>3</v>
      </c>
      <c r="CK31" s="763">
        <f t="shared" ca="1" si="12"/>
        <v>0</v>
      </c>
      <c r="CL31" s="759">
        <f t="shared" ca="1" si="12"/>
        <v>0</v>
      </c>
      <c r="CM31" s="764">
        <f t="shared" ca="1" si="12"/>
        <v>3</v>
      </c>
      <c r="CN31" s="758">
        <f t="shared" ca="1" si="12"/>
        <v>0</v>
      </c>
      <c r="CO31" s="759">
        <f t="shared" ca="1" si="12"/>
        <v>0</v>
      </c>
      <c r="CP31" s="760">
        <f t="shared" ca="1" si="12"/>
        <v>0</v>
      </c>
      <c r="CR31" s="1395"/>
      <c r="CS31" s="1396"/>
      <c r="CT31" s="1396"/>
      <c r="CU31" s="1396"/>
      <c r="CV31" s="1396"/>
      <c r="CW31" s="1396"/>
      <c r="CX31" s="1396"/>
      <c r="CY31" s="1396"/>
      <c r="CZ31" s="1397"/>
      <c r="DA31" s="665"/>
    </row>
    <row r="32" spans="2:107" ht="15" thickBot="1">
      <c r="B32" s="740">
        <f t="shared" si="4"/>
        <v>19</v>
      </c>
      <c r="C32" s="741">
        <f t="shared" si="1"/>
        <v>19</v>
      </c>
      <c r="D32" s="742"/>
      <c r="E32" s="743"/>
      <c r="F32" s="743"/>
      <c r="G32" s="744"/>
      <c r="H32" s="745"/>
      <c r="I32" s="746" t="str">
        <f ca="1">IF(BD32&gt;0,'Match Scores'!AV29,"")</f>
        <v/>
      </c>
      <c r="J32" s="747" t="str">
        <f ca="1">IF(BE32&gt;0,'Match Scores'!AW29,"")</f>
        <v/>
      </c>
      <c r="K32" s="748">
        <f ca="1">IF(BF32&gt;0,'Match Scores'!AX29,"")</f>
        <v>2</v>
      </c>
      <c r="L32" s="746" t="str">
        <f ca="1">IF(BG32&gt;0,'Match Scores'!AY29,"")</f>
        <v/>
      </c>
      <c r="M32" s="747" t="str">
        <f ca="1">IF(BH32&gt;0,'Match Scores'!AZ29,"")</f>
        <v/>
      </c>
      <c r="N32" s="749">
        <f ca="1">IF(BI32&gt;0,'Match Scores'!BA29,"")</f>
        <v>2</v>
      </c>
      <c r="O32" s="750" t="str">
        <f ca="1">IF(BJ32&gt;0,'Match Scores'!BB29,"")</f>
        <v/>
      </c>
      <c r="P32" s="747" t="str">
        <f ca="1">IF(BK32&gt;0,'Match Scores'!BC29,"")</f>
        <v/>
      </c>
      <c r="Q32" s="748">
        <f ca="1">IF(BL32&gt;0,'Match Scores'!BD29,"")</f>
        <v>2</v>
      </c>
      <c r="R32" s="746" t="str">
        <f ca="1">IF(BM32&gt;0,'Match Scores'!BE29,"")</f>
        <v/>
      </c>
      <c r="S32" s="747" t="str">
        <f ca="1">IF(BN32&gt;0,'Match Scores'!BF29,"")</f>
        <v/>
      </c>
      <c r="T32" s="749" t="str">
        <f ca="1">IF(BO32&gt;0,'Match Scores'!BG29,"")</f>
        <v/>
      </c>
      <c r="U32" s="751" t="str">
        <f ca="1">IF(BP32&gt;0,'Match Scores'!BH29,"")</f>
        <v/>
      </c>
      <c r="V32" s="747" t="str">
        <f ca="1">IF(BQ32&gt;0,'Match Scores'!BI29,"")</f>
        <v/>
      </c>
      <c r="W32" s="752" t="str">
        <f ca="1">IF(BR32&gt;0,'Match Scores'!BJ29,"")</f>
        <v/>
      </c>
      <c r="X32" s="746" t="str">
        <f ca="1">IF(BS32&gt;0,'Match Scores'!BK29,"")</f>
        <v/>
      </c>
      <c r="Y32" s="747" t="str">
        <f ca="1">IF(BT32&gt;0,'Match Scores'!BL29,"")</f>
        <v/>
      </c>
      <c r="Z32" s="749" t="str">
        <f ca="1">IF(BU32&gt;0,'Match Scores'!BM29,"")</f>
        <v/>
      </c>
      <c r="AA32" s="751" t="str">
        <f ca="1">IF(BV32&gt;0,'Match Scores'!BN29,"")</f>
        <v/>
      </c>
      <c r="AB32" s="747" t="str">
        <f ca="1">IF(BW32&gt;0,'Match Scores'!BO29,"")</f>
        <v/>
      </c>
      <c r="AC32" s="752">
        <f ca="1">IF(BX32&gt;0,'Match Scores'!BP29,"")</f>
        <v>2</v>
      </c>
      <c r="AD32" s="746" t="str">
        <f ca="1">IF(BY32&gt;0,'Match Scores'!BQ29,"")</f>
        <v/>
      </c>
      <c r="AE32" s="747" t="str">
        <f ca="1">IF(BZ32&gt;0,'Match Scores'!BR29,"")</f>
        <v/>
      </c>
      <c r="AF32" s="749">
        <f ca="1">IF(CA32&gt;0,'Match Scores'!BS29,"")</f>
        <v>2</v>
      </c>
      <c r="AG32" s="750" t="str">
        <f ca="1">IF(CB32&gt;0,'Match Scores'!BT29,"")</f>
        <v/>
      </c>
      <c r="AH32" s="747" t="str">
        <f ca="1">IF(CC32&gt;0,'Match Scores'!BU29,"")</f>
        <v/>
      </c>
      <c r="AI32" s="749" t="str">
        <f ca="1">IF(CD32&gt;0,'Match Scores'!BV29,"")</f>
        <v/>
      </c>
      <c r="AJ32" s="751" t="str">
        <f ca="1">IF(CE32&gt;0,'Match Scores'!BW29,"")</f>
        <v/>
      </c>
      <c r="AK32" s="747" t="str">
        <f ca="1">IF(CF32&gt;0,'Match Scores'!BX29,"")</f>
        <v/>
      </c>
      <c r="AL32" s="752" t="str">
        <f ca="1">IF(CG32&gt;0,'Match Scores'!BY29,"")</f>
        <v/>
      </c>
      <c r="AM32" s="746" t="str">
        <f ca="1">IF(CH32&gt;0,'Match Scores'!BZ29,"")</f>
        <v/>
      </c>
      <c r="AN32" s="747" t="str">
        <f ca="1">IF(CI32&gt;0,'Match Scores'!CA29,"")</f>
        <v/>
      </c>
      <c r="AO32" s="749" t="str">
        <f ca="1">IF(CJ32&gt;0,'Match Scores'!CB29,"")</f>
        <v/>
      </c>
      <c r="AP32" s="751" t="str">
        <f ca="1">IF(CK32&gt;0,'Match Scores'!CC29,"")</f>
        <v/>
      </c>
      <c r="AQ32" s="747" t="str">
        <f ca="1">IF(CL32&gt;0,'Match Scores'!CD29,"")</f>
        <v/>
      </c>
      <c r="AR32" s="752">
        <f ca="1">IF(CM32&gt;0,'Match Scores'!CE29,"")</f>
        <v>2</v>
      </c>
      <c r="AS32" s="746" t="str">
        <f ca="1">IF(CN32&gt;0,'Match Scores'!CF29,"")</f>
        <v/>
      </c>
      <c r="AT32" s="747">
        <f ca="1">IF(CO32&gt;0,'Match Scores'!CG29,"")</f>
        <v>2</v>
      </c>
      <c r="AU32" s="748">
        <f ca="1">IF(CP32&gt;0,'Match Scores'!CH29,"")</f>
        <v>2</v>
      </c>
      <c r="AW32" s="726" t="str">
        <v>Readiness</v>
      </c>
      <c r="AX32" s="753" t="str">
        <v>Evaluate achievement to determine academic readiness to begin college coursework</v>
      </c>
      <c r="AY32" s="754">
        <f t="shared" ca="1" si="9"/>
        <v>2</v>
      </c>
      <c r="AZ32" s="755">
        <f t="shared" ca="1" si="9"/>
        <v>2</v>
      </c>
      <c r="BA32" s="755">
        <f t="shared" ca="1" si="9"/>
        <v>1</v>
      </c>
      <c r="BB32" s="756">
        <f t="shared" ca="1" si="9"/>
        <v>0</v>
      </c>
      <c r="BC32" s="757" t="str">
        <f t="shared" ca="1" si="9"/>
        <v/>
      </c>
      <c r="BD32" s="758">
        <f t="shared" ca="1" si="9"/>
        <v>0</v>
      </c>
      <c r="BE32" s="759">
        <f t="shared" ca="1" si="9"/>
        <v>0</v>
      </c>
      <c r="BF32" s="760">
        <f t="shared" ca="1" si="9"/>
        <v>3</v>
      </c>
      <c r="BG32" s="758">
        <f t="shared" ca="1" si="9"/>
        <v>0</v>
      </c>
      <c r="BH32" s="759">
        <f t="shared" ca="1" si="9"/>
        <v>0</v>
      </c>
      <c r="BI32" s="761">
        <f t="shared" ca="1" si="10"/>
        <v>3</v>
      </c>
      <c r="BJ32" s="762">
        <f t="shared" ca="1" si="10"/>
        <v>0</v>
      </c>
      <c r="BK32" s="759">
        <f t="shared" ca="1" si="10"/>
        <v>0</v>
      </c>
      <c r="BL32" s="760">
        <f t="shared" ca="1" si="10"/>
        <v>3</v>
      </c>
      <c r="BM32" s="758">
        <f t="shared" ca="1" si="10"/>
        <v>0</v>
      </c>
      <c r="BN32" s="759">
        <f t="shared" ca="1" si="10"/>
        <v>0</v>
      </c>
      <c r="BO32" s="761">
        <f t="shared" ca="1" si="10"/>
        <v>0</v>
      </c>
      <c r="BP32" s="763">
        <f t="shared" ca="1" si="10"/>
        <v>0</v>
      </c>
      <c r="BQ32" s="759">
        <f t="shared" ca="1" si="10"/>
        <v>0</v>
      </c>
      <c r="BR32" s="764">
        <f t="shared" ca="1" si="10"/>
        <v>0</v>
      </c>
      <c r="BS32" s="758">
        <f t="shared" ca="1" si="11"/>
        <v>0</v>
      </c>
      <c r="BT32" s="759">
        <f t="shared" ca="1" si="11"/>
        <v>0</v>
      </c>
      <c r="BU32" s="761">
        <f t="shared" ca="1" si="11"/>
        <v>0</v>
      </c>
      <c r="BV32" s="763">
        <f t="shared" ca="1" si="11"/>
        <v>0</v>
      </c>
      <c r="BW32" s="759">
        <f t="shared" ca="1" si="11"/>
        <v>0</v>
      </c>
      <c r="BX32" s="764">
        <f t="shared" ca="1" si="11"/>
        <v>2</v>
      </c>
      <c r="BY32" s="758">
        <f t="shared" ca="1" si="11"/>
        <v>0</v>
      </c>
      <c r="BZ32" s="759">
        <f t="shared" ca="1" si="11"/>
        <v>0</v>
      </c>
      <c r="CA32" s="761">
        <f t="shared" ca="1" si="11"/>
        <v>1</v>
      </c>
      <c r="CB32" s="762">
        <f t="shared" ca="1" si="11"/>
        <v>0</v>
      </c>
      <c r="CC32" s="759">
        <f t="shared" ca="1" si="12"/>
        <v>0</v>
      </c>
      <c r="CD32" s="761">
        <f t="shared" ca="1" si="12"/>
        <v>0</v>
      </c>
      <c r="CE32" s="763">
        <f t="shared" ca="1" si="12"/>
        <v>0</v>
      </c>
      <c r="CF32" s="759">
        <f t="shared" ca="1" si="12"/>
        <v>0</v>
      </c>
      <c r="CG32" s="764">
        <f t="shared" ca="1" si="12"/>
        <v>0</v>
      </c>
      <c r="CH32" s="758">
        <f t="shared" ca="1" si="12"/>
        <v>0</v>
      </c>
      <c r="CI32" s="759">
        <f t="shared" ca="1" si="12"/>
        <v>0</v>
      </c>
      <c r="CJ32" s="761">
        <f t="shared" ca="1" si="12"/>
        <v>0</v>
      </c>
      <c r="CK32" s="763">
        <f t="shared" ca="1" si="12"/>
        <v>0</v>
      </c>
      <c r="CL32" s="759">
        <f t="shared" ca="1" si="12"/>
        <v>0</v>
      </c>
      <c r="CM32" s="764">
        <f t="shared" ca="1" si="12"/>
        <v>2</v>
      </c>
      <c r="CN32" s="758">
        <f t="shared" ca="1" si="12"/>
        <v>0</v>
      </c>
      <c r="CO32" s="759">
        <f t="shared" ca="1" si="12"/>
        <v>2</v>
      </c>
      <c r="CP32" s="760">
        <f t="shared" ca="1" si="12"/>
        <v>1</v>
      </c>
      <c r="DA32" s="665"/>
    </row>
    <row r="33" spans="2:108">
      <c r="B33" s="740">
        <f t="shared" si="4"/>
        <v>20</v>
      </c>
      <c r="C33" s="741">
        <f t="shared" si="1"/>
        <v>20</v>
      </c>
      <c r="D33" s="742"/>
      <c r="E33" s="743"/>
      <c r="F33" s="743"/>
      <c r="G33" s="744"/>
      <c r="H33" s="745"/>
      <c r="I33" s="746" t="str">
        <f ca="1">IF(BD33&gt;0,'Match Scores'!AV30,"")</f>
        <v/>
      </c>
      <c r="J33" s="747" t="str">
        <f ca="1">IF(BE33&gt;0,'Match Scores'!AW30,"")</f>
        <v/>
      </c>
      <c r="K33" s="748" t="str">
        <f ca="1">IF(BF33&gt;0,'Match Scores'!AX30,"")</f>
        <v/>
      </c>
      <c r="L33" s="746" t="str">
        <f ca="1">IF(BG33&gt;0,'Match Scores'!AY30,"")</f>
        <v/>
      </c>
      <c r="M33" s="747" t="str">
        <f ca="1">IF(BH33&gt;0,'Match Scores'!AZ30,"")</f>
        <v/>
      </c>
      <c r="N33" s="749" t="str">
        <f ca="1">IF(BI33&gt;0,'Match Scores'!BA30,"")</f>
        <v/>
      </c>
      <c r="O33" s="750" t="str">
        <f ca="1">IF(BJ33&gt;0,'Match Scores'!BB30,"")</f>
        <v/>
      </c>
      <c r="P33" s="747" t="str">
        <f ca="1">IF(BK33&gt;0,'Match Scores'!BC30,"")</f>
        <v/>
      </c>
      <c r="Q33" s="748" t="str">
        <f ca="1">IF(BL33&gt;0,'Match Scores'!BD30,"")</f>
        <v/>
      </c>
      <c r="R33" s="746" t="str">
        <f ca="1">IF(BM33&gt;0,'Match Scores'!BE30,"")</f>
        <v/>
      </c>
      <c r="S33" s="747" t="str">
        <f ca="1">IF(BN33&gt;0,'Match Scores'!BF30,"")</f>
        <v/>
      </c>
      <c r="T33" s="749" t="str">
        <f ca="1">IF(BO33&gt;0,'Match Scores'!BG30,"")</f>
        <v/>
      </c>
      <c r="U33" s="751" t="str">
        <f ca="1">IF(BP33&gt;0,'Match Scores'!BH30,"")</f>
        <v/>
      </c>
      <c r="V33" s="747" t="str">
        <f ca="1">IF(BQ33&gt;0,'Match Scores'!BI30,"")</f>
        <v/>
      </c>
      <c r="W33" s="752" t="str">
        <f ca="1">IF(BR33&gt;0,'Match Scores'!BJ30,"")</f>
        <v/>
      </c>
      <c r="X33" s="746" t="str">
        <f ca="1">IF(BS33&gt;0,'Match Scores'!BK30,"")</f>
        <v/>
      </c>
      <c r="Y33" s="747" t="str">
        <f ca="1">IF(BT33&gt;0,'Match Scores'!BL30,"")</f>
        <v/>
      </c>
      <c r="Z33" s="749" t="str">
        <f ca="1">IF(BU33&gt;0,'Match Scores'!BM30,"")</f>
        <v/>
      </c>
      <c r="AA33" s="751" t="str">
        <f ca="1">IF(BV33&gt;0,'Match Scores'!BN30,"")</f>
        <v/>
      </c>
      <c r="AB33" s="747" t="str">
        <f ca="1">IF(BW33&gt;0,'Match Scores'!BO30,"")</f>
        <v/>
      </c>
      <c r="AC33" s="752" t="str">
        <f ca="1">IF(BX33&gt;0,'Match Scores'!BP30,"")</f>
        <v/>
      </c>
      <c r="AD33" s="746" t="str">
        <f ca="1">IF(BY33&gt;0,'Match Scores'!BQ30,"")</f>
        <v/>
      </c>
      <c r="AE33" s="747" t="str">
        <f ca="1">IF(BZ33&gt;0,'Match Scores'!BR30,"")</f>
        <v/>
      </c>
      <c r="AF33" s="749" t="str">
        <f ca="1">IF(CA33&gt;0,'Match Scores'!BS30,"")</f>
        <v/>
      </c>
      <c r="AG33" s="750" t="str">
        <f ca="1">IF(CB33&gt;0,'Match Scores'!BT30,"")</f>
        <v/>
      </c>
      <c r="AH33" s="747" t="str">
        <f ca="1">IF(CC33&gt;0,'Match Scores'!BU30,"")</f>
        <v/>
      </c>
      <c r="AI33" s="749" t="str">
        <f ca="1">IF(CD33&gt;0,'Match Scores'!BV30,"")</f>
        <v/>
      </c>
      <c r="AJ33" s="751" t="str">
        <f ca="1">IF(CE33&gt;0,'Match Scores'!BW30,"")</f>
        <v/>
      </c>
      <c r="AK33" s="747" t="str">
        <f ca="1">IF(CF33&gt;0,'Match Scores'!BX30,"")</f>
        <v/>
      </c>
      <c r="AL33" s="752" t="str">
        <f ca="1">IF(CG33&gt;0,'Match Scores'!BY30,"")</f>
        <v/>
      </c>
      <c r="AM33" s="746" t="str">
        <f ca="1">IF(CH33&gt;0,'Match Scores'!BZ30,"")</f>
        <v/>
      </c>
      <c r="AN33" s="747" t="str">
        <f ca="1">IF(CI33&gt;0,'Match Scores'!CA30,"")</f>
        <v/>
      </c>
      <c r="AO33" s="749" t="str">
        <f ca="1">IF(CJ33&gt;0,'Match Scores'!CB30,"")</f>
        <v/>
      </c>
      <c r="AP33" s="751" t="str">
        <f ca="1">IF(CK33&gt;0,'Match Scores'!CC30,"")</f>
        <v/>
      </c>
      <c r="AQ33" s="747" t="str">
        <f ca="1">IF(CL33&gt;0,'Match Scores'!CD30,"")</f>
        <v/>
      </c>
      <c r="AR33" s="752" t="str">
        <f ca="1">IF(CM33&gt;0,'Match Scores'!CE30,"")</f>
        <v/>
      </c>
      <c r="AS33" s="746" t="str">
        <f ca="1">IF(CN33&gt;0,'Match Scores'!CF30,"")</f>
        <v/>
      </c>
      <c r="AT33" s="747" t="str">
        <f ca="1">IF(CO33&gt;0,'Match Scores'!CG30,"")</f>
        <v/>
      </c>
      <c r="AU33" s="748" t="str">
        <f ca="1">IF(CP33&gt;0,'Match Scores'!CH30,"")</f>
        <v/>
      </c>
      <c r="AW33" s="726" t="str">
        <v>Readiness</v>
      </c>
      <c r="AX33" s="753" t="str">
        <v>Evaluate achievement to determine academic readiness to begin career training coursework</v>
      </c>
      <c r="AY33" s="754">
        <f t="shared" ca="1" si="9"/>
        <v>0</v>
      </c>
      <c r="AZ33" s="755">
        <f t="shared" ca="1" si="9"/>
        <v>0</v>
      </c>
      <c r="BA33" s="755">
        <f t="shared" ca="1" si="9"/>
        <v>0</v>
      </c>
      <c r="BB33" s="756">
        <f t="shared" ca="1" si="9"/>
        <v>0</v>
      </c>
      <c r="BC33" s="757" t="str">
        <f t="shared" ca="1" si="9"/>
        <v/>
      </c>
      <c r="BD33" s="758">
        <f t="shared" ca="1" si="9"/>
        <v>0</v>
      </c>
      <c r="BE33" s="759">
        <f t="shared" ca="1" si="9"/>
        <v>0</v>
      </c>
      <c r="BF33" s="760">
        <f t="shared" ca="1" si="9"/>
        <v>0</v>
      </c>
      <c r="BG33" s="758">
        <f t="shared" ca="1" si="9"/>
        <v>0</v>
      </c>
      <c r="BH33" s="759">
        <f t="shared" ca="1" si="9"/>
        <v>0</v>
      </c>
      <c r="BI33" s="761">
        <f t="shared" ca="1" si="10"/>
        <v>0</v>
      </c>
      <c r="BJ33" s="762">
        <f t="shared" ca="1" si="10"/>
        <v>0</v>
      </c>
      <c r="BK33" s="759">
        <f t="shared" ca="1" si="10"/>
        <v>0</v>
      </c>
      <c r="BL33" s="760">
        <f t="shared" ca="1" si="10"/>
        <v>0</v>
      </c>
      <c r="BM33" s="758">
        <f t="shared" ca="1" si="10"/>
        <v>0</v>
      </c>
      <c r="BN33" s="759">
        <f t="shared" ca="1" si="10"/>
        <v>0</v>
      </c>
      <c r="BO33" s="761">
        <f t="shared" ca="1" si="10"/>
        <v>0</v>
      </c>
      <c r="BP33" s="763">
        <f t="shared" ca="1" si="10"/>
        <v>0</v>
      </c>
      <c r="BQ33" s="759">
        <f t="shared" ca="1" si="10"/>
        <v>0</v>
      </c>
      <c r="BR33" s="764">
        <f t="shared" ca="1" si="10"/>
        <v>0</v>
      </c>
      <c r="BS33" s="758">
        <f t="shared" ca="1" si="11"/>
        <v>0</v>
      </c>
      <c r="BT33" s="759">
        <f t="shared" ca="1" si="11"/>
        <v>0</v>
      </c>
      <c r="BU33" s="761">
        <f t="shared" ca="1" si="11"/>
        <v>0</v>
      </c>
      <c r="BV33" s="763">
        <f t="shared" ca="1" si="11"/>
        <v>0</v>
      </c>
      <c r="BW33" s="759">
        <f t="shared" ca="1" si="11"/>
        <v>0</v>
      </c>
      <c r="BX33" s="764">
        <f t="shared" ca="1" si="11"/>
        <v>0</v>
      </c>
      <c r="BY33" s="758">
        <f t="shared" ca="1" si="11"/>
        <v>0</v>
      </c>
      <c r="BZ33" s="759">
        <f t="shared" ca="1" si="11"/>
        <v>0</v>
      </c>
      <c r="CA33" s="761">
        <f t="shared" ca="1" si="11"/>
        <v>0</v>
      </c>
      <c r="CB33" s="762">
        <f t="shared" ca="1" si="11"/>
        <v>0</v>
      </c>
      <c r="CC33" s="759">
        <f t="shared" ca="1" si="12"/>
        <v>0</v>
      </c>
      <c r="CD33" s="761">
        <f t="shared" ca="1" si="12"/>
        <v>0</v>
      </c>
      <c r="CE33" s="763">
        <f t="shared" ca="1" si="12"/>
        <v>0</v>
      </c>
      <c r="CF33" s="759">
        <f t="shared" ca="1" si="12"/>
        <v>0</v>
      </c>
      <c r="CG33" s="764">
        <f t="shared" ca="1" si="12"/>
        <v>0</v>
      </c>
      <c r="CH33" s="758">
        <f t="shared" ca="1" si="12"/>
        <v>0</v>
      </c>
      <c r="CI33" s="759">
        <f t="shared" ca="1" si="12"/>
        <v>0</v>
      </c>
      <c r="CJ33" s="761">
        <f t="shared" ca="1" si="12"/>
        <v>0</v>
      </c>
      <c r="CK33" s="763">
        <f t="shared" ca="1" si="12"/>
        <v>0</v>
      </c>
      <c r="CL33" s="759">
        <f t="shared" ca="1" si="12"/>
        <v>0</v>
      </c>
      <c r="CM33" s="764">
        <f t="shared" ca="1" si="12"/>
        <v>0</v>
      </c>
      <c r="CN33" s="758">
        <f t="shared" ca="1" si="12"/>
        <v>0</v>
      </c>
      <c r="CO33" s="759">
        <f t="shared" ca="1" si="12"/>
        <v>0</v>
      </c>
      <c r="CP33" s="760">
        <f t="shared" ca="1" si="12"/>
        <v>0</v>
      </c>
      <c r="CR33" s="1416" t="s">
        <v>93</v>
      </c>
      <c r="CS33" s="1417"/>
      <c r="CT33" s="1417"/>
      <c r="CU33" s="1417"/>
      <c r="CV33" s="1417"/>
      <c r="CW33" s="1417"/>
      <c r="CX33" s="1417"/>
      <c r="CY33" s="1417"/>
      <c r="CZ33" s="1418"/>
    </row>
    <row r="34" spans="2:108" ht="15" thickBot="1">
      <c r="B34" s="740">
        <f t="shared" si="4"/>
        <v>21</v>
      </c>
      <c r="C34" s="741">
        <f t="shared" si="1"/>
        <v>21</v>
      </c>
      <c r="D34" s="742"/>
      <c r="E34" s="743"/>
      <c r="F34" s="743"/>
      <c r="G34" s="744"/>
      <c r="H34" s="745"/>
      <c r="I34" s="746" t="str">
        <f ca="1">IF(BD34&gt;0,'Match Scores'!AV31,"")</f>
        <v/>
      </c>
      <c r="J34" s="747">
        <f ca="1">IF(BE34&gt;0,'Match Scores'!AW31,"")</f>
        <v>2</v>
      </c>
      <c r="K34" s="748">
        <f ca="1">IF(BF34&gt;0,'Match Scores'!AX31,"")</f>
        <v>3</v>
      </c>
      <c r="L34" s="746" t="str">
        <f ca="1">IF(BG34&gt;0,'Match Scores'!AY31,"")</f>
        <v/>
      </c>
      <c r="M34" s="747">
        <f ca="1">IF(BH34&gt;0,'Match Scores'!AZ31,"")</f>
        <v>2</v>
      </c>
      <c r="N34" s="749">
        <f ca="1">IF(BI34&gt;0,'Match Scores'!BA31,"")</f>
        <v>3</v>
      </c>
      <c r="O34" s="750" t="str">
        <f ca="1">IF(BJ34&gt;0,'Match Scores'!BB31,"")</f>
        <v/>
      </c>
      <c r="P34" s="747" t="str">
        <f ca="1">IF(BK34&gt;0,'Match Scores'!BC31,"")</f>
        <v/>
      </c>
      <c r="Q34" s="748">
        <f ca="1">IF(BL34&gt;0,'Match Scores'!BD31,"")</f>
        <v>3</v>
      </c>
      <c r="R34" s="746" t="str">
        <f ca="1">IF(BM34&gt;0,'Match Scores'!BE31,"")</f>
        <v/>
      </c>
      <c r="S34" s="747" t="str">
        <f ca="1">IF(BN34&gt;0,'Match Scores'!BF31,"")</f>
        <v/>
      </c>
      <c r="T34" s="749" t="str">
        <f ca="1">IF(BO34&gt;0,'Match Scores'!BG31,"")</f>
        <v/>
      </c>
      <c r="U34" s="751" t="str">
        <f ca="1">IF(BP34&gt;0,'Match Scores'!BH31,"")</f>
        <v/>
      </c>
      <c r="V34" s="747" t="str">
        <f ca="1">IF(BQ34&gt;0,'Match Scores'!BI31,"")</f>
        <v/>
      </c>
      <c r="W34" s="752" t="str">
        <f ca="1">IF(BR34&gt;0,'Match Scores'!BJ31,"")</f>
        <v/>
      </c>
      <c r="X34" s="746" t="str">
        <f ca="1">IF(BS34&gt;0,'Match Scores'!BK31,"")</f>
        <v/>
      </c>
      <c r="Y34" s="747" t="str">
        <f ca="1">IF(BT34&gt;0,'Match Scores'!BL31,"")</f>
        <v/>
      </c>
      <c r="Z34" s="749" t="str">
        <f ca="1">IF(BU34&gt;0,'Match Scores'!BM31,"")</f>
        <v/>
      </c>
      <c r="AA34" s="751" t="str">
        <f ca="1">IF(BV34&gt;0,'Match Scores'!BN31,"")</f>
        <v/>
      </c>
      <c r="AB34" s="747" t="str">
        <f ca="1">IF(BW34&gt;0,'Match Scores'!BO31,"")</f>
        <v/>
      </c>
      <c r="AC34" s="752">
        <f ca="1">IF(BX34&gt;0,'Match Scores'!BP31,"")</f>
        <v>3</v>
      </c>
      <c r="AD34" s="746" t="str">
        <f ca="1">IF(BY34&gt;0,'Match Scores'!BQ31,"")</f>
        <v/>
      </c>
      <c r="AE34" s="747">
        <f ca="1">IF(BZ34&gt;0,'Match Scores'!BR31,"")</f>
        <v>0</v>
      </c>
      <c r="AF34" s="749">
        <f ca="1">IF(CA34&gt;0,'Match Scores'!BS31,"")</f>
        <v>3</v>
      </c>
      <c r="AG34" s="750" t="str">
        <f ca="1">IF(CB34&gt;0,'Match Scores'!BT31,"")</f>
        <v/>
      </c>
      <c r="AH34" s="747" t="str">
        <f ca="1">IF(CC34&gt;0,'Match Scores'!BU31,"")</f>
        <v/>
      </c>
      <c r="AI34" s="749" t="str">
        <f ca="1">IF(CD34&gt;0,'Match Scores'!BV31,"")</f>
        <v/>
      </c>
      <c r="AJ34" s="751" t="str">
        <f ca="1">IF(CE34&gt;0,'Match Scores'!BW31,"")</f>
        <v/>
      </c>
      <c r="AK34" s="747" t="str">
        <f ca="1">IF(CF34&gt;0,'Match Scores'!BX31,"")</f>
        <v/>
      </c>
      <c r="AL34" s="752" t="str">
        <f ca="1">IF(CG34&gt;0,'Match Scores'!BY31,"")</f>
        <v/>
      </c>
      <c r="AM34" s="746" t="str">
        <f ca="1">IF(CH34&gt;0,'Match Scores'!BZ31,"")</f>
        <v/>
      </c>
      <c r="AN34" s="747" t="str">
        <f ca="1">IF(CI34&gt;0,'Match Scores'!CA31,"")</f>
        <v/>
      </c>
      <c r="AO34" s="749" t="str">
        <f ca="1">IF(CJ34&gt;0,'Match Scores'!CB31,"")</f>
        <v/>
      </c>
      <c r="AP34" s="751">
        <f ca="1">IF(CK34&gt;0,'Match Scores'!CC31,"")</f>
        <v>2</v>
      </c>
      <c r="AQ34" s="747">
        <f ca="1">IF(CL34&gt;0,'Match Scores'!CD31,"")</f>
        <v>2</v>
      </c>
      <c r="AR34" s="752">
        <f ca="1">IF(CM34&gt;0,'Match Scores'!CE31,"")</f>
        <v>3</v>
      </c>
      <c r="AS34" s="746" t="str">
        <f ca="1">IF(CN34&gt;0,'Match Scores'!CF31,"")</f>
        <v/>
      </c>
      <c r="AT34" s="747">
        <f ca="1">IF(CO34&gt;0,'Match Scores'!CG31,"")</f>
        <v>3</v>
      </c>
      <c r="AU34" s="748">
        <f ca="1">IF(CP34&gt;0,'Match Scores'!CH31,"")</f>
        <v>2</v>
      </c>
      <c r="AW34" s="726" t="str">
        <v>Readiness</v>
      </c>
      <c r="AX34" s="753" t="str">
        <v>Evaluate off/on/above track status for an outcome 2+ years out for planning/intervention</v>
      </c>
      <c r="AY34" s="754">
        <f t="shared" ca="1" si="9"/>
        <v>3</v>
      </c>
      <c r="AZ34" s="755">
        <f t="shared" ca="1" si="9"/>
        <v>3</v>
      </c>
      <c r="BA34" s="755">
        <f t="shared" ca="1" si="9"/>
        <v>3</v>
      </c>
      <c r="BB34" s="756">
        <f t="shared" ca="1" si="9"/>
        <v>0</v>
      </c>
      <c r="BC34" s="757" t="str">
        <f t="shared" ca="1" si="9"/>
        <v/>
      </c>
      <c r="BD34" s="758">
        <f t="shared" ca="1" si="9"/>
        <v>0</v>
      </c>
      <c r="BE34" s="759">
        <f t="shared" ca="1" si="9"/>
        <v>1</v>
      </c>
      <c r="BF34" s="760">
        <f t="shared" ca="1" si="9"/>
        <v>5</v>
      </c>
      <c r="BG34" s="758">
        <f t="shared" ca="1" si="9"/>
        <v>0</v>
      </c>
      <c r="BH34" s="759">
        <f t="shared" ca="1" si="9"/>
        <v>2</v>
      </c>
      <c r="BI34" s="761">
        <f t="shared" ca="1" si="10"/>
        <v>4</v>
      </c>
      <c r="BJ34" s="762">
        <f t="shared" ca="1" si="10"/>
        <v>0</v>
      </c>
      <c r="BK34" s="759">
        <f t="shared" ca="1" si="10"/>
        <v>0</v>
      </c>
      <c r="BL34" s="760">
        <f t="shared" ca="1" si="10"/>
        <v>6</v>
      </c>
      <c r="BM34" s="758">
        <f t="shared" ca="1" si="10"/>
        <v>0</v>
      </c>
      <c r="BN34" s="759">
        <f t="shared" ca="1" si="10"/>
        <v>0</v>
      </c>
      <c r="BO34" s="761">
        <f t="shared" ca="1" si="10"/>
        <v>0</v>
      </c>
      <c r="BP34" s="763">
        <f t="shared" ca="1" si="10"/>
        <v>0</v>
      </c>
      <c r="BQ34" s="759">
        <f t="shared" ca="1" si="10"/>
        <v>0</v>
      </c>
      <c r="BR34" s="764">
        <f t="shared" ca="1" si="10"/>
        <v>0</v>
      </c>
      <c r="BS34" s="758">
        <f t="shared" ca="1" si="11"/>
        <v>0</v>
      </c>
      <c r="BT34" s="759">
        <f t="shared" ca="1" si="11"/>
        <v>0</v>
      </c>
      <c r="BU34" s="761">
        <f t="shared" ca="1" si="11"/>
        <v>0</v>
      </c>
      <c r="BV34" s="763">
        <f t="shared" ca="1" si="11"/>
        <v>0</v>
      </c>
      <c r="BW34" s="759">
        <f t="shared" ca="1" si="11"/>
        <v>0</v>
      </c>
      <c r="BX34" s="764">
        <f t="shared" ca="1" si="11"/>
        <v>2</v>
      </c>
      <c r="BY34" s="758">
        <f t="shared" ca="1" si="11"/>
        <v>0</v>
      </c>
      <c r="BZ34" s="759">
        <f t="shared" ca="1" si="11"/>
        <v>1</v>
      </c>
      <c r="CA34" s="761">
        <f t="shared" ca="1" si="11"/>
        <v>3</v>
      </c>
      <c r="CB34" s="762">
        <f t="shared" ca="1" si="11"/>
        <v>0</v>
      </c>
      <c r="CC34" s="759">
        <f t="shared" ca="1" si="12"/>
        <v>0</v>
      </c>
      <c r="CD34" s="761">
        <f t="shared" ca="1" si="12"/>
        <v>0</v>
      </c>
      <c r="CE34" s="763">
        <f t="shared" ca="1" si="12"/>
        <v>0</v>
      </c>
      <c r="CF34" s="759">
        <f t="shared" ca="1" si="12"/>
        <v>0</v>
      </c>
      <c r="CG34" s="764">
        <f t="shared" ca="1" si="12"/>
        <v>0</v>
      </c>
      <c r="CH34" s="758">
        <f t="shared" ca="1" si="12"/>
        <v>0</v>
      </c>
      <c r="CI34" s="759">
        <f t="shared" ca="1" si="12"/>
        <v>0</v>
      </c>
      <c r="CJ34" s="761">
        <f t="shared" ca="1" si="12"/>
        <v>0</v>
      </c>
      <c r="CK34" s="763">
        <f t="shared" ca="1" si="12"/>
        <v>1</v>
      </c>
      <c r="CL34" s="759">
        <f t="shared" ca="1" si="12"/>
        <v>1</v>
      </c>
      <c r="CM34" s="764">
        <f t="shared" ca="1" si="12"/>
        <v>3</v>
      </c>
      <c r="CN34" s="758">
        <f t="shared" ca="1" si="12"/>
        <v>0</v>
      </c>
      <c r="CO34" s="759">
        <f t="shared" ca="1" si="12"/>
        <v>4</v>
      </c>
      <c r="CP34" s="760">
        <f t="shared" ca="1" si="12"/>
        <v>2</v>
      </c>
      <c r="CR34" s="1419"/>
      <c r="CS34" s="1420"/>
      <c r="CT34" s="1420"/>
      <c r="CU34" s="1420"/>
      <c r="CV34" s="1420"/>
      <c r="CW34" s="1420"/>
      <c r="CX34" s="1420"/>
      <c r="CY34" s="1420"/>
      <c r="CZ34" s="1421"/>
    </row>
    <row r="35" spans="2:108">
      <c r="B35" s="740">
        <f t="shared" si="4"/>
        <v>22</v>
      </c>
      <c r="C35" s="741">
        <f t="shared" si="1"/>
        <v>22</v>
      </c>
      <c r="D35" s="742"/>
      <c r="E35" s="743"/>
      <c r="F35" s="743"/>
      <c r="G35" s="744"/>
      <c r="H35" s="745"/>
      <c r="I35" s="746">
        <f ca="1">IF(BD35&gt;0,'Match Scores'!AV32,"")</f>
        <v>3</v>
      </c>
      <c r="J35" s="747">
        <f ca="1">IF(BE35&gt;0,'Match Scores'!AW32,"")</f>
        <v>2</v>
      </c>
      <c r="K35" s="748">
        <f ca="1">IF(BF35&gt;0,'Match Scores'!AX32,"")</f>
        <v>4</v>
      </c>
      <c r="L35" s="746" t="str">
        <f ca="1">IF(BG35&gt;0,'Match Scores'!AY32,"")</f>
        <v/>
      </c>
      <c r="M35" s="747">
        <f ca="1">IF(BH35&gt;0,'Match Scores'!AZ32,"")</f>
        <v>4</v>
      </c>
      <c r="N35" s="749">
        <f ca="1">IF(BI35&gt;0,'Match Scores'!BA32,"")</f>
        <v>3</v>
      </c>
      <c r="O35" s="750" t="str">
        <f ca="1">IF(BJ35&gt;0,'Match Scores'!BB32,"")</f>
        <v/>
      </c>
      <c r="P35" s="747">
        <f ca="1">IF(BK35&gt;0,'Match Scores'!BC32,"")</f>
        <v>4</v>
      </c>
      <c r="Q35" s="748">
        <f ca="1">IF(BL35&gt;0,'Match Scores'!BD32,"")</f>
        <v>3</v>
      </c>
      <c r="R35" s="746" t="str">
        <f ca="1">IF(BM35&gt;0,'Match Scores'!BE32,"")</f>
        <v/>
      </c>
      <c r="S35" s="747" t="str">
        <f ca="1">IF(BN35&gt;0,'Match Scores'!BF32,"")</f>
        <v/>
      </c>
      <c r="T35" s="749" t="str">
        <f ca="1">IF(BO35&gt;0,'Match Scores'!BG32,"")</f>
        <v/>
      </c>
      <c r="U35" s="751" t="str">
        <f ca="1">IF(BP35&gt;0,'Match Scores'!BH32,"")</f>
        <v/>
      </c>
      <c r="V35" s="747" t="str">
        <f ca="1">IF(BQ35&gt;0,'Match Scores'!BI32,"")</f>
        <v/>
      </c>
      <c r="W35" s="752" t="str">
        <f ca="1">IF(BR35&gt;0,'Match Scores'!BJ32,"")</f>
        <v/>
      </c>
      <c r="X35" s="746" t="str">
        <f ca="1">IF(BS35&gt;0,'Match Scores'!BK32,"")</f>
        <v/>
      </c>
      <c r="Y35" s="747" t="str">
        <f ca="1">IF(BT35&gt;0,'Match Scores'!BL32,"")</f>
        <v/>
      </c>
      <c r="Z35" s="749">
        <f ca="1">IF(BU35&gt;0,'Match Scores'!BM32,"")</f>
        <v>2</v>
      </c>
      <c r="AA35" s="751">
        <f ca="1">IF(BV35&gt;0,'Match Scores'!BN32,"")</f>
        <v>4</v>
      </c>
      <c r="AB35" s="747" t="str">
        <f ca="1">IF(BW35&gt;0,'Match Scores'!BO32,"")</f>
        <v/>
      </c>
      <c r="AC35" s="752">
        <f ca="1">IF(BX35&gt;0,'Match Scores'!BP32,"")</f>
        <v>4</v>
      </c>
      <c r="AD35" s="746" t="str">
        <f ca="1">IF(BY35&gt;0,'Match Scores'!BQ32,"")</f>
        <v/>
      </c>
      <c r="AE35" s="747">
        <f ca="1">IF(BZ35&gt;0,'Match Scores'!BR32,"")</f>
        <v>2</v>
      </c>
      <c r="AF35" s="749">
        <f ca="1">IF(CA35&gt;0,'Match Scores'!BS32,"")</f>
        <v>3</v>
      </c>
      <c r="AG35" s="750" t="str">
        <f ca="1">IF(CB35&gt;0,'Match Scores'!BT32,"")</f>
        <v/>
      </c>
      <c r="AH35" s="747" t="str">
        <f ca="1">IF(CC35&gt;0,'Match Scores'!BU32,"")</f>
        <v/>
      </c>
      <c r="AI35" s="749" t="str">
        <f ca="1">IF(CD35&gt;0,'Match Scores'!BV32,"")</f>
        <v/>
      </c>
      <c r="AJ35" s="751" t="str">
        <f ca="1">IF(CE35&gt;0,'Match Scores'!BW32,"")</f>
        <v/>
      </c>
      <c r="AK35" s="747" t="str">
        <f ca="1">IF(CF35&gt;0,'Match Scores'!BX32,"")</f>
        <v/>
      </c>
      <c r="AL35" s="752" t="str">
        <f ca="1">IF(CG35&gt;0,'Match Scores'!BY32,"")</f>
        <v/>
      </c>
      <c r="AM35" s="746" t="str">
        <f ca="1">IF(CH35&gt;0,'Match Scores'!BZ32,"")</f>
        <v/>
      </c>
      <c r="AN35" s="747" t="str">
        <f ca="1">IF(CI35&gt;0,'Match Scores'!CA32,"")</f>
        <v/>
      </c>
      <c r="AO35" s="749">
        <f ca="1">IF(CJ35&gt;0,'Match Scores'!CB32,"")</f>
        <v>2</v>
      </c>
      <c r="AP35" s="751">
        <f ca="1">IF(CK35&gt;0,'Match Scores'!CC32,"")</f>
        <v>4</v>
      </c>
      <c r="AQ35" s="747">
        <f ca="1">IF(CL35&gt;0,'Match Scores'!CD32,"")</f>
        <v>4</v>
      </c>
      <c r="AR35" s="752">
        <f ca="1">IF(CM35&gt;0,'Match Scores'!CE32,"")</f>
        <v>4</v>
      </c>
      <c r="AS35" s="746" t="str">
        <f ca="1">IF(CN35&gt;0,'Match Scores'!CF32,"")</f>
        <v/>
      </c>
      <c r="AT35" s="747">
        <f ca="1">IF(CO35&gt;0,'Match Scores'!CG32,"")</f>
        <v>4</v>
      </c>
      <c r="AU35" s="748">
        <f ca="1">IF(CP35&gt;0,'Match Scores'!CH32,"")</f>
        <v>4</v>
      </c>
      <c r="AW35" s="726" t="str">
        <v>Programs &amp; policies</v>
      </c>
      <c r="AX35" s="753" t="str">
        <v>Identify needs or track progress to develop, refine, and/or evaluate policies and/or programs</v>
      </c>
      <c r="AY35" s="754">
        <f t="shared" ca="1" si="9"/>
        <v>6</v>
      </c>
      <c r="AZ35" s="755">
        <f t="shared" ca="1" si="9"/>
        <v>5</v>
      </c>
      <c r="BA35" s="755">
        <f t="shared" ca="1" si="9"/>
        <v>3</v>
      </c>
      <c r="BB35" s="756">
        <f t="shared" ca="1" si="9"/>
        <v>0</v>
      </c>
      <c r="BC35" s="757" t="str">
        <f t="shared" ca="1" si="9"/>
        <v/>
      </c>
      <c r="BD35" s="758">
        <f t="shared" ca="1" si="9"/>
        <v>3</v>
      </c>
      <c r="BE35" s="759">
        <f t="shared" ca="1" si="9"/>
        <v>1</v>
      </c>
      <c r="BF35" s="760">
        <f t="shared" ca="1" si="9"/>
        <v>7</v>
      </c>
      <c r="BG35" s="758">
        <f t="shared" ca="1" si="9"/>
        <v>0</v>
      </c>
      <c r="BH35" s="759">
        <f t="shared" ca="1" si="9"/>
        <v>7</v>
      </c>
      <c r="BI35" s="761">
        <f t="shared" ca="1" si="10"/>
        <v>4</v>
      </c>
      <c r="BJ35" s="762">
        <f t="shared" ca="1" si="10"/>
        <v>0</v>
      </c>
      <c r="BK35" s="759">
        <f t="shared" ca="1" si="10"/>
        <v>5</v>
      </c>
      <c r="BL35" s="760">
        <f t="shared" ca="1" si="10"/>
        <v>6</v>
      </c>
      <c r="BM35" s="758">
        <f t="shared" ca="1" si="10"/>
        <v>0</v>
      </c>
      <c r="BN35" s="759">
        <f t="shared" ca="1" si="10"/>
        <v>0</v>
      </c>
      <c r="BO35" s="761">
        <f t="shared" ca="1" si="10"/>
        <v>0</v>
      </c>
      <c r="BP35" s="763">
        <f t="shared" ca="1" si="10"/>
        <v>0</v>
      </c>
      <c r="BQ35" s="759">
        <f t="shared" ca="1" si="10"/>
        <v>0</v>
      </c>
      <c r="BR35" s="764">
        <f t="shared" ca="1" si="10"/>
        <v>0</v>
      </c>
      <c r="BS35" s="758">
        <f t="shared" ca="1" si="11"/>
        <v>0</v>
      </c>
      <c r="BT35" s="759">
        <f t="shared" ca="1" si="11"/>
        <v>0</v>
      </c>
      <c r="BU35" s="761">
        <f t="shared" ca="1" si="11"/>
        <v>4</v>
      </c>
      <c r="BV35" s="763">
        <f t="shared" ca="1" si="11"/>
        <v>1</v>
      </c>
      <c r="BW35" s="759">
        <f t="shared" ca="1" si="11"/>
        <v>0</v>
      </c>
      <c r="BX35" s="764">
        <f t="shared" ca="1" si="11"/>
        <v>2</v>
      </c>
      <c r="BY35" s="758">
        <f t="shared" ca="1" si="11"/>
        <v>0</v>
      </c>
      <c r="BZ35" s="759">
        <f t="shared" ca="1" si="11"/>
        <v>1</v>
      </c>
      <c r="CA35" s="761">
        <f t="shared" ca="1" si="11"/>
        <v>3</v>
      </c>
      <c r="CB35" s="762">
        <f t="shared" ca="1" si="11"/>
        <v>0</v>
      </c>
      <c r="CC35" s="759">
        <f t="shared" ca="1" si="12"/>
        <v>0</v>
      </c>
      <c r="CD35" s="761">
        <f t="shared" ca="1" si="12"/>
        <v>0</v>
      </c>
      <c r="CE35" s="763">
        <f t="shared" ca="1" si="12"/>
        <v>0</v>
      </c>
      <c r="CF35" s="759">
        <f t="shared" ca="1" si="12"/>
        <v>0</v>
      </c>
      <c r="CG35" s="764">
        <f t="shared" ca="1" si="12"/>
        <v>0</v>
      </c>
      <c r="CH35" s="758">
        <f t="shared" ca="1" si="12"/>
        <v>0</v>
      </c>
      <c r="CI35" s="759">
        <f t="shared" ca="1" si="12"/>
        <v>0</v>
      </c>
      <c r="CJ35" s="761">
        <f t="shared" ca="1" si="12"/>
        <v>4</v>
      </c>
      <c r="CK35" s="763">
        <f t="shared" ca="1" si="12"/>
        <v>2</v>
      </c>
      <c r="CL35" s="759">
        <f t="shared" ca="1" si="12"/>
        <v>1</v>
      </c>
      <c r="CM35" s="764">
        <f t="shared" ca="1" si="12"/>
        <v>3</v>
      </c>
      <c r="CN35" s="758">
        <f t="shared" ca="1" si="12"/>
        <v>0</v>
      </c>
      <c r="CO35" s="759">
        <f t="shared" ca="1" si="12"/>
        <v>4</v>
      </c>
      <c r="CP35" s="760">
        <f t="shared" ca="1" si="12"/>
        <v>2</v>
      </c>
      <c r="CR35" s="1398" t="s">
        <v>87</v>
      </c>
      <c r="CS35" s="1399"/>
      <c r="CT35" s="1400"/>
      <c r="CU35" s="1404" t="s">
        <v>536</v>
      </c>
      <c r="CV35" s="1404"/>
      <c r="CW35" s="1404"/>
      <c r="CX35" s="1404"/>
      <c r="CY35" s="1404"/>
      <c r="CZ35" s="1405" t="s">
        <v>86</v>
      </c>
    </row>
    <row r="36" spans="2:108" ht="15" thickBot="1">
      <c r="B36" s="740">
        <f t="shared" si="4"/>
        <v>23</v>
      </c>
      <c r="C36" s="741">
        <f t="shared" si="1"/>
        <v>23</v>
      </c>
      <c r="D36" s="742"/>
      <c r="E36" s="743"/>
      <c r="F36" s="743"/>
      <c r="G36" s="744"/>
      <c r="H36" s="745"/>
      <c r="I36" s="746">
        <f ca="1">IF(BD36&gt;0,'Match Scores'!AV33,"")</f>
        <v>4</v>
      </c>
      <c r="J36" s="747">
        <f ca="1">IF(BE36&gt;0,'Match Scores'!AW33,"")</f>
        <v>2</v>
      </c>
      <c r="K36" s="748" t="str">
        <f ca="1">IF(BF36&gt;0,'Match Scores'!AX33,"")</f>
        <v/>
      </c>
      <c r="L36" s="746">
        <f ca="1">IF(BG36&gt;0,'Match Scores'!AY33,"")</f>
        <v>0</v>
      </c>
      <c r="M36" s="747">
        <f ca="1">IF(BH36&gt;0,'Match Scores'!AZ33,"")</f>
        <v>4</v>
      </c>
      <c r="N36" s="749" t="str">
        <f ca="1">IF(BI36&gt;0,'Match Scores'!BA33,"")</f>
        <v/>
      </c>
      <c r="O36" s="750">
        <f ca="1">IF(BJ36&gt;0,'Match Scores'!BB33,"")</f>
        <v>0</v>
      </c>
      <c r="P36" s="747">
        <f ca="1">IF(BK36&gt;0,'Match Scores'!BC33,"")</f>
        <v>4</v>
      </c>
      <c r="Q36" s="748">
        <f ca="1">IF(BL36&gt;0,'Match Scores'!BD33,"")</f>
        <v>3</v>
      </c>
      <c r="R36" s="746" t="str">
        <f ca="1">IF(BM36&gt;0,'Match Scores'!BE33,"")</f>
        <v/>
      </c>
      <c r="S36" s="747" t="str">
        <f ca="1">IF(BN36&gt;0,'Match Scores'!BF33,"")</f>
        <v/>
      </c>
      <c r="T36" s="749" t="str">
        <f ca="1">IF(BO36&gt;0,'Match Scores'!BG33,"")</f>
        <v/>
      </c>
      <c r="U36" s="751" t="str">
        <f ca="1">IF(BP36&gt;0,'Match Scores'!BH33,"")</f>
        <v/>
      </c>
      <c r="V36" s="747" t="str">
        <f ca="1">IF(BQ36&gt;0,'Match Scores'!BI33,"")</f>
        <v/>
      </c>
      <c r="W36" s="752">
        <f ca="1">IF(BR36&gt;0,'Match Scores'!BJ33,"")</f>
        <v>0</v>
      </c>
      <c r="X36" s="746" t="str">
        <f ca="1">IF(BS36&gt;0,'Match Scores'!BK33,"")</f>
        <v/>
      </c>
      <c r="Y36" s="747" t="str">
        <f ca="1">IF(BT36&gt;0,'Match Scores'!BL33,"")</f>
        <v/>
      </c>
      <c r="Z36" s="749">
        <f ca="1">IF(BU36&gt;0,'Match Scores'!BM33,"")</f>
        <v>4</v>
      </c>
      <c r="AA36" s="751" t="str">
        <f ca="1">IF(BV36&gt;0,'Match Scores'!BN33,"")</f>
        <v/>
      </c>
      <c r="AB36" s="747" t="str">
        <f ca="1">IF(BW36&gt;0,'Match Scores'!BO33,"")</f>
        <v/>
      </c>
      <c r="AC36" s="752" t="str">
        <f ca="1">IF(BX36&gt;0,'Match Scores'!BP33,"")</f>
        <v/>
      </c>
      <c r="AD36" s="746" t="str">
        <f ca="1">IF(BY36&gt;0,'Match Scores'!BQ33,"")</f>
        <v/>
      </c>
      <c r="AE36" s="747" t="str">
        <f ca="1">IF(BZ36&gt;0,'Match Scores'!BR33,"")</f>
        <v/>
      </c>
      <c r="AF36" s="749">
        <f ca="1">IF(CA36&gt;0,'Match Scores'!BS33,"")</f>
        <v>2</v>
      </c>
      <c r="AG36" s="750" t="str">
        <f ca="1">IF(CB36&gt;0,'Match Scores'!BT33,"")</f>
        <v/>
      </c>
      <c r="AH36" s="747" t="str">
        <f ca="1">IF(CC36&gt;0,'Match Scores'!BU33,"")</f>
        <v/>
      </c>
      <c r="AI36" s="749" t="str">
        <f ca="1">IF(CD36&gt;0,'Match Scores'!BV33,"")</f>
        <v/>
      </c>
      <c r="AJ36" s="751" t="str">
        <f ca="1">IF(CE36&gt;0,'Match Scores'!BW33,"")</f>
        <v/>
      </c>
      <c r="AK36" s="747" t="str">
        <f ca="1">IF(CF36&gt;0,'Match Scores'!BX33,"")</f>
        <v/>
      </c>
      <c r="AL36" s="752">
        <f ca="1">IF(CG36&gt;0,'Match Scores'!BY33,"")</f>
        <v>0</v>
      </c>
      <c r="AM36" s="746" t="str">
        <f ca="1">IF(CH36&gt;0,'Match Scores'!BZ33,"")</f>
        <v/>
      </c>
      <c r="AN36" s="747" t="str">
        <f ca="1">IF(CI36&gt;0,'Match Scores'!CA33,"")</f>
        <v/>
      </c>
      <c r="AO36" s="749">
        <f ca="1">IF(CJ36&gt;0,'Match Scores'!CB33,"")</f>
        <v>4</v>
      </c>
      <c r="AP36" s="751">
        <f ca="1">IF(CK36&gt;0,'Match Scores'!CC33,"")</f>
        <v>3</v>
      </c>
      <c r="AQ36" s="747">
        <f ca="1">IF(CL36&gt;0,'Match Scores'!CD33,"")</f>
        <v>3</v>
      </c>
      <c r="AR36" s="752">
        <f ca="1">IF(CM36&gt;0,'Match Scores'!CE33,"")</f>
        <v>3</v>
      </c>
      <c r="AS36" s="746" t="str">
        <f ca="1">IF(CN36&gt;0,'Match Scores'!CF33,"")</f>
        <v/>
      </c>
      <c r="AT36" s="747">
        <f ca="1">IF(CO36&gt;0,'Match Scores'!CG33,"")</f>
        <v>2</v>
      </c>
      <c r="AU36" s="748" t="str">
        <f ca="1">IF(CP36&gt;0,'Match Scores'!CH33,"")</f>
        <v/>
      </c>
      <c r="AW36" s="726" t="str">
        <v>Growth</v>
      </c>
      <c r="AX36" s="753" t="str">
        <v>Measure growth during a single marking period for accountability or policy/program evaluation</v>
      </c>
      <c r="AY36" s="754">
        <f t="shared" ref="AY36:BH43" ca="1" si="14">IF(OR($C36="",AY$3=""),"",COUNTIFS(OFFSET(purposes_base,0,$B36-1,200,1),"x",OFFSET(characteristics_base,0,AY$3-1,200,1),"x"))</f>
        <v>4</v>
      </c>
      <c r="AZ36" s="755">
        <f t="shared" ca="1" si="14"/>
        <v>2</v>
      </c>
      <c r="BA36" s="755">
        <f t="shared" ca="1" si="14"/>
        <v>0</v>
      </c>
      <c r="BB36" s="756">
        <f t="shared" ca="1" si="14"/>
        <v>0</v>
      </c>
      <c r="BC36" s="757" t="str">
        <f t="shared" ca="1" si="14"/>
        <v/>
      </c>
      <c r="BD36" s="758">
        <f t="shared" ca="1" si="14"/>
        <v>4</v>
      </c>
      <c r="BE36" s="759">
        <f t="shared" ca="1" si="14"/>
        <v>1</v>
      </c>
      <c r="BF36" s="760">
        <f t="shared" ca="1" si="14"/>
        <v>0</v>
      </c>
      <c r="BG36" s="758">
        <f t="shared" ca="1" si="14"/>
        <v>3</v>
      </c>
      <c r="BH36" s="759">
        <f t="shared" ca="1" si="14"/>
        <v>2</v>
      </c>
      <c r="BI36" s="761">
        <f t="shared" ref="BI36:BR43" ca="1" si="15">IF(OR($C36="",BI$3=""),"",COUNTIFS(OFFSET(purposes_base,0,$B36-1,200,1),"x",OFFSET(characteristics_base,0,BI$3-1,200,1),"x"))</f>
        <v>0</v>
      </c>
      <c r="BJ36" s="762">
        <f t="shared" ca="1" si="15"/>
        <v>3</v>
      </c>
      <c r="BK36" s="759">
        <f t="shared" ca="1" si="15"/>
        <v>1</v>
      </c>
      <c r="BL36" s="760">
        <f t="shared" ca="1" si="15"/>
        <v>1</v>
      </c>
      <c r="BM36" s="758">
        <f t="shared" ca="1" si="15"/>
        <v>0</v>
      </c>
      <c r="BN36" s="759">
        <f t="shared" ca="1" si="15"/>
        <v>0</v>
      </c>
      <c r="BO36" s="761">
        <f t="shared" ca="1" si="15"/>
        <v>0</v>
      </c>
      <c r="BP36" s="763">
        <f t="shared" ca="1" si="15"/>
        <v>0</v>
      </c>
      <c r="BQ36" s="759">
        <f t="shared" ca="1" si="15"/>
        <v>0</v>
      </c>
      <c r="BR36" s="764">
        <f t="shared" ca="1" si="15"/>
        <v>1</v>
      </c>
      <c r="BS36" s="758">
        <f t="shared" ref="BS36:CB43" ca="1" si="16">IF(OR($C36="",BS$3=""),"",COUNTIFS(OFFSET(purposes_base,0,$B36-1,200,1),"x",OFFSET(characteristics_base,0,BS$3-1,200,1),"x"))</f>
        <v>0</v>
      </c>
      <c r="BT36" s="759">
        <f t="shared" ca="1" si="16"/>
        <v>0</v>
      </c>
      <c r="BU36" s="761">
        <f t="shared" ca="1" si="16"/>
        <v>3</v>
      </c>
      <c r="BV36" s="763">
        <f t="shared" ca="1" si="16"/>
        <v>0</v>
      </c>
      <c r="BW36" s="759">
        <f t="shared" ca="1" si="16"/>
        <v>0</v>
      </c>
      <c r="BX36" s="764">
        <f t="shared" ca="1" si="16"/>
        <v>0</v>
      </c>
      <c r="BY36" s="758">
        <f t="shared" ca="1" si="16"/>
        <v>0</v>
      </c>
      <c r="BZ36" s="759">
        <f t="shared" ca="1" si="16"/>
        <v>0</v>
      </c>
      <c r="CA36" s="761">
        <f t="shared" ca="1" si="16"/>
        <v>1</v>
      </c>
      <c r="CB36" s="762">
        <f t="shared" ca="1" si="16"/>
        <v>0</v>
      </c>
      <c r="CC36" s="759">
        <f t="shared" ref="CC36:CP43" ca="1" si="17">IF(OR($C36="",CC$3=""),"",COUNTIFS(OFFSET(purposes_base,0,$B36-1,200,1),"x",OFFSET(characteristics_base,0,CC$3-1,200,1),"x"))</f>
        <v>0</v>
      </c>
      <c r="CD36" s="761">
        <f t="shared" ca="1" si="17"/>
        <v>0</v>
      </c>
      <c r="CE36" s="763">
        <f t="shared" ca="1" si="17"/>
        <v>0</v>
      </c>
      <c r="CF36" s="759">
        <f t="shared" ca="1" si="17"/>
        <v>0</v>
      </c>
      <c r="CG36" s="764">
        <f t="shared" ca="1" si="17"/>
        <v>1</v>
      </c>
      <c r="CH36" s="758">
        <f t="shared" ca="1" si="17"/>
        <v>0</v>
      </c>
      <c r="CI36" s="759">
        <f t="shared" ca="1" si="17"/>
        <v>0</v>
      </c>
      <c r="CJ36" s="761">
        <f t="shared" ca="1" si="17"/>
        <v>3</v>
      </c>
      <c r="CK36" s="763">
        <f t="shared" ca="1" si="17"/>
        <v>1</v>
      </c>
      <c r="CL36" s="759">
        <f t="shared" ca="1" si="17"/>
        <v>1</v>
      </c>
      <c r="CM36" s="764">
        <f t="shared" ca="1" si="17"/>
        <v>1</v>
      </c>
      <c r="CN36" s="758">
        <f t="shared" ca="1" si="17"/>
        <v>0</v>
      </c>
      <c r="CO36" s="759">
        <f t="shared" ca="1" si="17"/>
        <v>1</v>
      </c>
      <c r="CP36" s="760">
        <f t="shared" ca="1" si="17"/>
        <v>0</v>
      </c>
      <c r="CR36" s="1401"/>
      <c r="CS36" s="1402"/>
      <c r="CT36" s="1403"/>
      <c r="CU36" s="792" t="str">
        <f>CU22</f>
        <v>Optimal</v>
      </c>
      <c r="CV36" s="793" t="str">
        <f>CV22</f>
        <v>Strong</v>
      </c>
      <c r="CW36" s="794" t="str">
        <f>CW22</f>
        <v>Modest</v>
      </c>
      <c r="CX36" s="843" t="str">
        <f>CX22</f>
        <v>Weak</v>
      </c>
      <c r="CY36" s="842" t="str">
        <f>CY22</f>
        <v>None</v>
      </c>
      <c r="CZ36" s="1406"/>
    </row>
    <row r="37" spans="2:108">
      <c r="B37" s="740">
        <f t="shared" si="4"/>
        <v>24</v>
      </c>
      <c r="C37" s="741">
        <f t="shared" si="1"/>
        <v>24</v>
      </c>
      <c r="D37" s="742"/>
      <c r="E37" s="743"/>
      <c r="F37" s="743"/>
      <c r="G37" s="744"/>
      <c r="H37" s="745"/>
      <c r="I37" s="746">
        <f ca="1">IF(BD37&gt;0,'Match Scores'!AV34,"")</f>
        <v>0</v>
      </c>
      <c r="J37" s="747">
        <f ca="1">IF(BE37&gt;0,'Match Scores'!AW34,"")</f>
        <v>2</v>
      </c>
      <c r="K37" s="748">
        <f ca="1">IF(BF37&gt;0,'Match Scores'!AX34,"")</f>
        <v>4</v>
      </c>
      <c r="L37" s="746" t="str">
        <f ca="1">IF(BG37&gt;0,'Match Scores'!AY34,"")</f>
        <v/>
      </c>
      <c r="M37" s="747">
        <f ca="1">IF(BH37&gt;0,'Match Scores'!AZ34,"")</f>
        <v>4</v>
      </c>
      <c r="N37" s="749">
        <f ca="1">IF(BI37&gt;0,'Match Scores'!BA34,"")</f>
        <v>3</v>
      </c>
      <c r="O37" s="750" t="str">
        <f ca="1">IF(BJ37&gt;0,'Match Scores'!BB34,"")</f>
        <v/>
      </c>
      <c r="P37" s="747">
        <f ca="1">IF(BK37&gt;0,'Match Scores'!BC34,"")</f>
        <v>4</v>
      </c>
      <c r="Q37" s="748">
        <f ca="1">IF(BL37&gt;0,'Match Scores'!BD34,"")</f>
        <v>3</v>
      </c>
      <c r="R37" s="746" t="str">
        <f ca="1">IF(BM37&gt;0,'Match Scores'!BE34,"")</f>
        <v/>
      </c>
      <c r="S37" s="747" t="str">
        <f ca="1">IF(BN37&gt;0,'Match Scores'!BF34,"")</f>
        <v/>
      </c>
      <c r="T37" s="749" t="str">
        <f ca="1">IF(BO37&gt;0,'Match Scores'!BG34,"")</f>
        <v/>
      </c>
      <c r="U37" s="751" t="str">
        <f ca="1">IF(BP37&gt;0,'Match Scores'!BH34,"")</f>
        <v/>
      </c>
      <c r="V37" s="747" t="str">
        <f ca="1">IF(BQ37&gt;0,'Match Scores'!BI34,"")</f>
        <v/>
      </c>
      <c r="W37" s="752" t="str">
        <f ca="1">IF(BR37&gt;0,'Match Scores'!BJ34,"")</f>
        <v/>
      </c>
      <c r="X37" s="746" t="str">
        <f ca="1">IF(BS37&gt;0,'Match Scores'!BK34,"")</f>
        <v/>
      </c>
      <c r="Y37" s="747" t="str">
        <f ca="1">IF(BT37&gt;0,'Match Scores'!BL34,"")</f>
        <v/>
      </c>
      <c r="Z37" s="749">
        <f ca="1">IF(BU37&gt;0,'Match Scores'!BM34,"")</f>
        <v>0</v>
      </c>
      <c r="AA37" s="751">
        <f ca="1">IF(BV37&gt;0,'Match Scores'!BN34,"")</f>
        <v>0</v>
      </c>
      <c r="AB37" s="747" t="str">
        <f ca="1">IF(BW37&gt;0,'Match Scores'!BO34,"")</f>
        <v/>
      </c>
      <c r="AC37" s="752">
        <f ca="1">IF(BX37&gt;0,'Match Scores'!BP34,"")</f>
        <v>4</v>
      </c>
      <c r="AD37" s="746" t="str">
        <f ca="1">IF(BY37&gt;0,'Match Scores'!BQ34,"")</f>
        <v/>
      </c>
      <c r="AE37" s="747">
        <f ca="1">IF(BZ37&gt;0,'Match Scores'!BR34,"")</f>
        <v>0</v>
      </c>
      <c r="AF37" s="749">
        <f ca="1">IF(CA37&gt;0,'Match Scores'!BS34,"")</f>
        <v>4</v>
      </c>
      <c r="AG37" s="750" t="str">
        <f ca="1">IF(CB37&gt;0,'Match Scores'!BT34,"")</f>
        <v/>
      </c>
      <c r="AH37" s="747" t="str">
        <f ca="1">IF(CC37&gt;0,'Match Scores'!BU34,"")</f>
        <v/>
      </c>
      <c r="AI37" s="749" t="str">
        <f ca="1">IF(CD37&gt;0,'Match Scores'!BV34,"")</f>
        <v/>
      </c>
      <c r="AJ37" s="751" t="str">
        <f ca="1">IF(CE37&gt;0,'Match Scores'!BW34,"")</f>
        <v/>
      </c>
      <c r="AK37" s="747" t="str">
        <f ca="1">IF(CF37&gt;0,'Match Scores'!BX34,"")</f>
        <v/>
      </c>
      <c r="AL37" s="752" t="str">
        <f ca="1">IF(CG37&gt;0,'Match Scores'!BY34,"")</f>
        <v/>
      </c>
      <c r="AM37" s="746" t="str">
        <f ca="1">IF(CH37&gt;0,'Match Scores'!BZ34,"")</f>
        <v/>
      </c>
      <c r="AN37" s="747" t="str">
        <f ca="1">IF(CI37&gt;0,'Match Scores'!CA34,"")</f>
        <v/>
      </c>
      <c r="AO37" s="749">
        <f ca="1">IF(CJ37&gt;0,'Match Scores'!CB34,"")</f>
        <v>0</v>
      </c>
      <c r="AP37" s="751">
        <f ca="1">IF(CK37&gt;0,'Match Scores'!CC34,"")</f>
        <v>0</v>
      </c>
      <c r="AQ37" s="747">
        <f ca="1">IF(CL37&gt;0,'Match Scores'!CD34,"")</f>
        <v>0</v>
      </c>
      <c r="AR37" s="752">
        <f ca="1">IF(CM37&gt;0,'Match Scores'!CE34,"")</f>
        <v>4</v>
      </c>
      <c r="AS37" s="746" t="str">
        <f ca="1">IF(CN37&gt;0,'Match Scores'!CF34,"")</f>
        <v/>
      </c>
      <c r="AT37" s="747">
        <f ca="1">IF(CO37&gt;0,'Match Scores'!CG34,"")</f>
        <v>4</v>
      </c>
      <c r="AU37" s="748">
        <f ca="1">IF(CP37&gt;0,'Match Scores'!CH34,"")</f>
        <v>4</v>
      </c>
      <c r="AW37" s="726" t="str">
        <v>Growth</v>
      </c>
      <c r="AX37" s="753" t="str">
        <v>Measure growth across multiple marking periods for accountability or policy/program evaluation</v>
      </c>
      <c r="AY37" s="754">
        <f t="shared" ca="1" si="14"/>
        <v>6</v>
      </c>
      <c r="AZ37" s="755">
        <f t="shared" ca="1" si="14"/>
        <v>3</v>
      </c>
      <c r="BA37" s="755">
        <f t="shared" ca="1" si="14"/>
        <v>2</v>
      </c>
      <c r="BB37" s="756">
        <f t="shared" ca="1" si="14"/>
        <v>0</v>
      </c>
      <c r="BC37" s="757" t="str">
        <f t="shared" ca="1" si="14"/>
        <v/>
      </c>
      <c r="BD37" s="758">
        <f t="shared" ca="1" si="14"/>
        <v>2</v>
      </c>
      <c r="BE37" s="759">
        <f t="shared" ca="1" si="14"/>
        <v>1</v>
      </c>
      <c r="BF37" s="760">
        <f t="shared" ca="1" si="14"/>
        <v>5</v>
      </c>
      <c r="BG37" s="758">
        <f t="shared" ca="1" si="14"/>
        <v>0</v>
      </c>
      <c r="BH37" s="759">
        <f t="shared" ca="1" si="14"/>
        <v>5</v>
      </c>
      <c r="BI37" s="761">
        <f t="shared" ca="1" si="15"/>
        <v>3</v>
      </c>
      <c r="BJ37" s="762">
        <f t="shared" ca="1" si="15"/>
        <v>0</v>
      </c>
      <c r="BK37" s="759">
        <f t="shared" ca="1" si="15"/>
        <v>3</v>
      </c>
      <c r="BL37" s="760">
        <f t="shared" ca="1" si="15"/>
        <v>5</v>
      </c>
      <c r="BM37" s="758">
        <f t="shared" ca="1" si="15"/>
        <v>0</v>
      </c>
      <c r="BN37" s="759">
        <f t="shared" ca="1" si="15"/>
        <v>0</v>
      </c>
      <c r="BO37" s="761">
        <f t="shared" ca="1" si="15"/>
        <v>0</v>
      </c>
      <c r="BP37" s="763">
        <f t="shared" ca="1" si="15"/>
        <v>0</v>
      </c>
      <c r="BQ37" s="759">
        <f t="shared" ca="1" si="15"/>
        <v>0</v>
      </c>
      <c r="BR37" s="764">
        <f t="shared" ca="1" si="15"/>
        <v>0</v>
      </c>
      <c r="BS37" s="758">
        <f t="shared" ca="1" si="16"/>
        <v>0</v>
      </c>
      <c r="BT37" s="759">
        <f t="shared" ca="1" si="16"/>
        <v>0</v>
      </c>
      <c r="BU37" s="761">
        <f t="shared" ca="1" si="16"/>
        <v>2</v>
      </c>
      <c r="BV37" s="763">
        <f t="shared" ca="1" si="16"/>
        <v>1</v>
      </c>
      <c r="BW37" s="759">
        <f t="shared" ca="1" si="16"/>
        <v>0</v>
      </c>
      <c r="BX37" s="764">
        <f t="shared" ca="1" si="16"/>
        <v>2</v>
      </c>
      <c r="BY37" s="758">
        <f t="shared" ca="1" si="16"/>
        <v>0</v>
      </c>
      <c r="BZ37" s="759">
        <f t="shared" ca="1" si="16"/>
        <v>1</v>
      </c>
      <c r="CA37" s="761">
        <f t="shared" ca="1" si="16"/>
        <v>2</v>
      </c>
      <c r="CB37" s="762">
        <f t="shared" ca="1" si="16"/>
        <v>0</v>
      </c>
      <c r="CC37" s="759">
        <f t="shared" ca="1" si="17"/>
        <v>0</v>
      </c>
      <c r="CD37" s="761">
        <f t="shared" ca="1" si="17"/>
        <v>0</v>
      </c>
      <c r="CE37" s="763">
        <f t="shared" ca="1" si="17"/>
        <v>0</v>
      </c>
      <c r="CF37" s="759">
        <f t="shared" ca="1" si="17"/>
        <v>0</v>
      </c>
      <c r="CG37" s="764">
        <f t="shared" ca="1" si="17"/>
        <v>0</v>
      </c>
      <c r="CH37" s="758">
        <f t="shared" ca="1" si="17"/>
        <v>0</v>
      </c>
      <c r="CI37" s="759">
        <f t="shared" ca="1" si="17"/>
        <v>0</v>
      </c>
      <c r="CJ37" s="761">
        <f t="shared" ca="1" si="17"/>
        <v>2</v>
      </c>
      <c r="CK37" s="763">
        <f t="shared" ca="1" si="17"/>
        <v>2</v>
      </c>
      <c r="CL37" s="759">
        <f t="shared" ca="1" si="17"/>
        <v>1</v>
      </c>
      <c r="CM37" s="764">
        <f t="shared" ca="1" si="17"/>
        <v>3</v>
      </c>
      <c r="CN37" s="758">
        <f t="shared" ca="1" si="17"/>
        <v>0</v>
      </c>
      <c r="CO37" s="759">
        <f t="shared" ca="1" si="17"/>
        <v>4</v>
      </c>
      <c r="CP37" s="760">
        <f t="shared" ca="1" si="17"/>
        <v>1</v>
      </c>
      <c r="CR37" s="1407" t="str">
        <f t="shared" ref="CR37:CR42" si="18">CR23</f>
        <v>Assessment Type/Mindset</v>
      </c>
      <c r="CS37" s="1408"/>
      <c r="CT37" s="1409"/>
      <c r="CU37" s="795">
        <f t="shared" ref="CU37:CY42" ca="1" si="19">IFERROR(CU23/$CZ23,"")</f>
        <v>0.54385964912280704</v>
      </c>
      <c r="CV37" s="796">
        <f t="shared" ca="1" si="19"/>
        <v>0.23684210526315788</v>
      </c>
      <c r="CW37" s="796">
        <f t="shared" ca="1" si="19"/>
        <v>7.0175438596491224E-2</v>
      </c>
      <c r="CX37" s="796">
        <f t="shared" ca="1" si="19"/>
        <v>2.6315789473684209E-2</v>
      </c>
      <c r="CY37" s="797">
        <f t="shared" ca="1" si="19"/>
        <v>0.12280701754385964</v>
      </c>
      <c r="CZ37" s="798">
        <f ca="1">SUM(CU37:CY37)</f>
        <v>1</v>
      </c>
    </row>
    <row r="38" spans="2:108">
      <c r="B38" s="740">
        <f t="shared" si="4"/>
        <v>25</v>
      </c>
      <c r="C38" s="741">
        <f t="shared" si="1"/>
        <v>25</v>
      </c>
      <c r="D38" s="742"/>
      <c r="E38" s="743"/>
      <c r="F38" s="743"/>
      <c r="G38" s="744"/>
      <c r="H38" s="745"/>
      <c r="I38" s="746" t="str">
        <f ca="1">IF(BD38&gt;0,'Match Scores'!AV35,"")</f>
        <v/>
      </c>
      <c r="J38" s="747">
        <f ca="1">IF(BE38&gt;0,'Match Scores'!AW35,"")</f>
        <v>1</v>
      </c>
      <c r="K38" s="748" t="str">
        <f ca="1">IF(BF38&gt;0,'Match Scores'!AX35,"")</f>
        <v/>
      </c>
      <c r="L38" s="746" t="str">
        <f ca="1">IF(BG38&gt;0,'Match Scores'!AY35,"")</f>
        <v/>
      </c>
      <c r="M38" s="747">
        <f ca="1">IF(BH38&gt;0,'Match Scores'!AZ35,"")</f>
        <v>2</v>
      </c>
      <c r="N38" s="749" t="str">
        <f ca="1">IF(BI38&gt;0,'Match Scores'!BA35,"")</f>
        <v/>
      </c>
      <c r="O38" s="750" t="str">
        <f ca="1">IF(BJ38&gt;0,'Match Scores'!BB35,"")</f>
        <v/>
      </c>
      <c r="P38" s="747" t="str">
        <f ca="1">IF(BK38&gt;0,'Match Scores'!BC35,"")</f>
        <v/>
      </c>
      <c r="Q38" s="748">
        <f ca="1">IF(BL38&gt;0,'Match Scores'!BD35,"")</f>
        <v>2</v>
      </c>
      <c r="R38" s="746" t="str">
        <f ca="1">IF(BM38&gt;0,'Match Scores'!BE35,"")</f>
        <v/>
      </c>
      <c r="S38" s="747" t="str">
        <f ca="1">IF(BN38&gt;0,'Match Scores'!BF35,"")</f>
        <v/>
      </c>
      <c r="T38" s="749" t="str">
        <f ca="1">IF(BO38&gt;0,'Match Scores'!BG35,"")</f>
        <v/>
      </c>
      <c r="U38" s="751" t="str">
        <f ca="1">IF(BP38&gt;0,'Match Scores'!BH35,"")</f>
        <v/>
      </c>
      <c r="V38" s="747" t="str">
        <f ca="1">IF(BQ38&gt;0,'Match Scores'!BI35,"")</f>
        <v/>
      </c>
      <c r="W38" s="752" t="str">
        <f ca="1">IF(BR38&gt;0,'Match Scores'!BJ35,"")</f>
        <v/>
      </c>
      <c r="X38" s="746" t="str">
        <f ca="1">IF(BS38&gt;0,'Match Scores'!BK35,"")</f>
        <v/>
      </c>
      <c r="Y38" s="747" t="str">
        <f ca="1">IF(BT38&gt;0,'Match Scores'!BL35,"")</f>
        <v/>
      </c>
      <c r="Z38" s="749" t="str">
        <f ca="1">IF(BU38&gt;0,'Match Scores'!BM35,"")</f>
        <v/>
      </c>
      <c r="AA38" s="751" t="str">
        <f ca="1">IF(BV38&gt;0,'Match Scores'!BN35,"")</f>
        <v/>
      </c>
      <c r="AB38" s="747" t="str">
        <f ca="1">IF(BW38&gt;0,'Match Scores'!BO35,"")</f>
        <v/>
      </c>
      <c r="AC38" s="752" t="str">
        <f ca="1">IF(BX38&gt;0,'Match Scores'!BP35,"")</f>
        <v/>
      </c>
      <c r="AD38" s="746" t="str">
        <f ca="1">IF(BY38&gt;0,'Match Scores'!BQ35,"")</f>
        <v/>
      </c>
      <c r="AE38" s="747" t="str">
        <f ca="1">IF(BZ38&gt;0,'Match Scores'!BR35,"")</f>
        <v/>
      </c>
      <c r="AF38" s="749">
        <f ca="1">IF(CA38&gt;0,'Match Scores'!BS35,"")</f>
        <v>2</v>
      </c>
      <c r="AG38" s="750" t="str">
        <f ca="1">IF(CB38&gt;0,'Match Scores'!BT35,"")</f>
        <v/>
      </c>
      <c r="AH38" s="747" t="str">
        <f ca="1">IF(CC38&gt;0,'Match Scores'!BU35,"")</f>
        <v/>
      </c>
      <c r="AI38" s="749" t="str">
        <f ca="1">IF(CD38&gt;0,'Match Scores'!BV35,"")</f>
        <v/>
      </c>
      <c r="AJ38" s="751" t="str">
        <f ca="1">IF(CE38&gt;0,'Match Scores'!BW35,"")</f>
        <v/>
      </c>
      <c r="AK38" s="747" t="str">
        <f ca="1">IF(CF38&gt;0,'Match Scores'!BX35,"")</f>
        <v/>
      </c>
      <c r="AL38" s="752" t="str">
        <f ca="1">IF(CG38&gt;0,'Match Scores'!BY35,"")</f>
        <v/>
      </c>
      <c r="AM38" s="746" t="str">
        <f ca="1">IF(CH38&gt;0,'Match Scores'!BZ35,"")</f>
        <v/>
      </c>
      <c r="AN38" s="747" t="str">
        <f ca="1">IF(CI38&gt;0,'Match Scores'!CA35,"")</f>
        <v/>
      </c>
      <c r="AO38" s="749" t="str">
        <f ca="1">IF(CJ38&gt;0,'Match Scores'!CB35,"")</f>
        <v/>
      </c>
      <c r="AP38" s="751">
        <f ca="1">IF(CK38&gt;0,'Match Scores'!CC35,"")</f>
        <v>2</v>
      </c>
      <c r="AQ38" s="747">
        <f ca="1">IF(CL38&gt;0,'Match Scores'!CD35,"")</f>
        <v>2</v>
      </c>
      <c r="AR38" s="752">
        <f ca="1">IF(CM38&gt;0,'Match Scores'!CE35,"")</f>
        <v>2</v>
      </c>
      <c r="AS38" s="746" t="str">
        <f ca="1">IF(CN38&gt;0,'Match Scores'!CF35,"")</f>
        <v/>
      </c>
      <c r="AT38" s="747">
        <f ca="1">IF(CO38&gt;0,'Match Scores'!CG35,"")</f>
        <v>2</v>
      </c>
      <c r="AU38" s="748" t="str">
        <f ca="1">IF(CP38&gt;0,'Match Scores'!CH35,"")</f>
        <v/>
      </c>
      <c r="AW38" s="726" t="str">
        <v>Growth</v>
      </c>
      <c r="AX38" s="753" t="str">
        <v>Isolate school effects on student growth for educator evaluation</v>
      </c>
      <c r="AY38" s="754">
        <f t="shared" ca="1" si="14"/>
        <v>1</v>
      </c>
      <c r="AZ38" s="755">
        <f t="shared" ca="1" si="14"/>
        <v>1</v>
      </c>
      <c r="BA38" s="755">
        <f t="shared" ca="1" si="14"/>
        <v>0</v>
      </c>
      <c r="BB38" s="756">
        <f t="shared" ca="1" si="14"/>
        <v>0</v>
      </c>
      <c r="BC38" s="757" t="str">
        <f t="shared" ca="1" si="14"/>
        <v/>
      </c>
      <c r="BD38" s="758">
        <f t="shared" ca="1" si="14"/>
        <v>0</v>
      </c>
      <c r="BE38" s="759">
        <f t="shared" ca="1" si="14"/>
        <v>1</v>
      </c>
      <c r="BF38" s="760">
        <f t="shared" ca="1" si="14"/>
        <v>0</v>
      </c>
      <c r="BG38" s="758">
        <f t="shared" ca="1" si="14"/>
        <v>0</v>
      </c>
      <c r="BH38" s="759">
        <f t="shared" ca="1" si="14"/>
        <v>1</v>
      </c>
      <c r="BI38" s="761">
        <f t="shared" ca="1" si="15"/>
        <v>0</v>
      </c>
      <c r="BJ38" s="762">
        <f t="shared" ca="1" si="15"/>
        <v>0</v>
      </c>
      <c r="BK38" s="759">
        <f t="shared" ca="1" si="15"/>
        <v>0</v>
      </c>
      <c r="BL38" s="760">
        <f t="shared" ca="1" si="15"/>
        <v>1</v>
      </c>
      <c r="BM38" s="758">
        <f t="shared" ca="1" si="15"/>
        <v>0</v>
      </c>
      <c r="BN38" s="759">
        <f t="shared" ca="1" si="15"/>
        <v>0</v>
      </c>
      <c r="BO38" s="761">
        <f t="shared" ca="1" si="15"/>
        <v>0</v>
      </c>
      <c r="BP38" s="763">
        <f t="shared" ca="1" si="15"/>
        <v>0</v>
      </c>
      <c r="BQ38" s="759">
        <f t="shared" ca="1" si="15"/>
        <v>0</v>
      </c>
      <c r="BR38" s="764">
        <f t="shared" ca="1" si="15"/>
        <v>0</v>
      </c>
      <c r="BS38" s="758">
        <f t="shared" ca="1" si="16"/>
        <v>0</v>
      </c>
      <c r="BT38" s="759">
        <f t="shared" ca="1" si="16"/>
        <v>0</v>
      </c>
      <c r="BU38" s="761">
        <f t="shared" ca="1" si="16"/>
        <v>0</v>
      </c>
      <c r="BV38" s="763">
        <f t="shared" ca="1" si="16"/>
        <v>0</v>
      </c>
      <c r="BW38" s="759">
        <f t="shared" ca="1" si="16"/>
        <v>0</v>
      </c>
      <c r="BX38" s="764">
        <f t="shared" ca="1" si="16"/>
        <v>0</v>
      </c>
      <c r="BY38" s="758">
        <f t="shared" ca="1" si="16"/>
        <v>0</v>
      </c>
      <c r="BZ38" s="759">
        <f t="shared" ca="1" si="16"/>
        <v>0</v>
      </c>
      <c r="CA38" s="761">
        <f t="shared" ca="1" si="16"/>
        <v>1</v>
      </c>
      <c r="CB38" s="762">
        <f t="shared" ca="1" si="16"/>
        <v>0</v>
      </c>
      <c r="CC38" s="759">
        <f t="shared" ca="1" si="17"/>
        <v>0</v>
      </c>
      <c r="CD38" s="761">
        <f t="shared" ca="1" si="17"/>
        <v>0</v>
      </c>
      <c r="CE38" s="763">
        <f t="shared" ca="1" si="17"/>
        <v>0</v>
      </c>
      <c r="CF38" s="759">
        <f t="shared" ca="1" si="17"/>
        <v>0</v>
      </c>
      <c r="CG38" s="764">
        <f t="shared" ca="1" si="17"/>
        <v>0</v>
      </c>
      <c r="CH38" s="758">
        <f t="shared" ca="1" si="17"/>
        <v>0</v>
      </c>
      <c r="CI38" s="759">
        <f t="shared" ca="1" si="17"/>
        <v>0</v>
      </c>
      <c r="CJ38" s="761">
        <f t="shared" ca="1" si="17"/>
        <v>0</v>
      </c>
      <c r="CK38" s="763">
        <f t="shared" ca="1" si="17"/>
        <v>1</v>
      </c>
      <c r="CL38" s="759">
        <f t="shared" ca="1" si="17"/>
        <v>1</v>
      </c>
      <c r="CM38" s="764">
        <f t="shared" ca="1" si="17"/>
        <v>1</v>
      </c>
      <c r="CN38" s="758">
        <f t="shared" ca="1" si="17"/>
        <v>0</v>
      </c>
      <c r="CO38" s="759">
        <f t="shared" ca="1" si="17"/>
        <v>1</v>
      </c>
      <c r="CP38" s="760">
        <f t="shared" ca="1" si="17"/>
        <v>0</v>
      </c>
      <c r="CR38" s="1410" t="str">
        <f t="shared" si="18"/>
        <v>Control
Over
Timing</v>
      </c>
      <c r="CS38" s="1411"/>
      <c r="CT38" s="1412"/>
      <c r="CU38" s="799">
        <f t="shared" ca="1" si="19"/>
        <v>0.59649122807017541</v>
      </c>
      <c r="CV38" s="800">
        <f t="shared" ca="1" si="19"/>
        <v>0.25438596491228072</v>
      </c>
      <c r="CW38" s="800">
        <f t="shared" ca="1" si="19"/>
        <v>0.11403508771929824</v>
      </c>
      <c r="CX38" s="800">
        <f t="shared" ca="1" si="19"/>
        <v>0</v>
      </c>
      <c r="CY38" s="801">
        <f t="shared" ca="1" si="19"/>
        <v>3.5087719298245612E-2</v>
      </c>
      <c r="CZ38" s="802">
        <f t="shared" ref="CZ38:CZ40" ca="1" si="20">SUM(CU38:CY38)</f>
        <v>1</v>
      </c>
    </row>
    <row r="39" spans="2:108">
      <c r="B39" s="740">
        <f t="shared" si="4"/>
        <v>26</v>
      </c>
      <c r="C39" s="741">
        <f t="shared" si="1"/>
        <v>26</v>
      </c>
      <c r="D39" s="742"/>
      <c r="E39" s="743"/>
      <c r="F39" s="743"/>
      <c r="G39" s="744"/>
      <c r="H39" s="745"/>
      <c r="I39" s="746" t="str">
        <f ca="1">IF(BD39&gt;0,'Match Scores'!AV36,"")</f>
        <v/>
      </c>
      <c r="J39" s="747">
        <f ca="1">IF(BE39&gt;0,'Match Scores'!AW36,"")</f>
        <v>1</v>
      </c>
      <c r="K39" s="748">
        <f ca="1">IF(BF39&gt;0,'Match Scores'!AX36,"")</f>
        <v>2</v>
      </c>
      <c r="L39" s="746" t="str">
        <f ca="1">IF(BG39&gt;0,'Match Scores'!AY36,"")</f>
        <v/>
      </c>
      <c r="M39" s="747">
        <f ca="1">IF(BH39&gt;0,'Match Scores'!AZ36,"")</f>
        <v>2</v>
      </c>
      <c r="N39" s="749">
        <f ca="1">IF(BI39&gt;0,'Match Scores'!BA36,"")</f>
        <v>2</v>
      </c>
      <c r="O39" s="750" t="str">
        <f ca="1">IF(BJ39&gt;0,'Match Scores'!BB36,"")</f>
        <v/>
      </c>
      <c r="P39" s="747" t="str">
        <f ca="1">IF(BK39&gt;0,'Match Scores'!BC36,"")</f>
        <v/>
      </c>
      <c r="Q39" s="748">
        <f ca="1">IF(BL39&gt;0,'Match Scores'!BD36,"")</f>
        <v>2</v>
      </c>
      <c r="R39" s="746" t="str">
        <f ca="1">IF(BM39&gt;0,'Match Scores'!BE36,"")</f>
        <v/>
      </c>
      <c r="S39" s="747" t="str">
        <f ca="1">IF(BN39&gt;0,'Match Scores'!BF36,"")</f>
        <v/>
      </c>
      <c r="T39" s="749" t="str">
        <f ca="1">IF(BO39&gt;0,'Match Scores'!BG36,"")</f>
        <v/>
      </c>
      <c r="U39" s="751" t="str">
        <f ca="1">IF(BP39&gt;0,'Match Scores'!BH36,"")</f>
        <v/>
      </c>
      <c r="V39" s="747" t="str">
        <f ca="1">IF(BQ39&gt;0,'Match Scores'!BI36,"")</f>
        <v/>
      </c>
      <c r="W39" s="752" t="str">
        <f ca="1">IF(BR39&gt;0,'Match Scores'!BJ36,"")</f>
        <v/>
      </c>
      <c r="X39" s="746" t="str">
        <f ca="1">IF(BS39&gt;0,'Match Scores'!BK36,"")</f>
        <v/>
      </c>
      <c r="Y39" s="747" t="str">
        <f ca="1">IF(BT39&gt;0,'Match Scores'!BL36,"")</f>
        <v/>
      </c>
      <c r="Z39" s="749" t="str">
        <f ca="1">IF(BU39&gt;0,'Match Scores'!BM36,"")</f>
        <v/>
      </c>
      <c r="AA39" s="751" t="str">
        <f ca="1">IF(BV39&gt;0,'Match Scores'!BN36,"")</f>
        <v/>
      </c>
      <c r="AB39" s="747" t="str">
        <f ca="1">IF(BW39&gt;0,'Match Scores'!BO36,"")</f>
        <v/>
      </c>
      <c r="AC39" s="752">
        <f ca="1">IF(BX39&gt;0,'Match Scores'!BP36,"")</f>
        <v>2</v>
      </c>
      <c r="AD39" s="746" t="str">
        <f ca="1">IF(BY39&gt;0,'Match Scores'!BQ36,"")</f>
        <v/>
      </c>
      <c r="AE39" s="747" t="str">
        <f ca="1">IF(BZ39&gt;0,'Match Scores'!BR36,"")</f>
        <v/>
      </c>
      <c r="AF39" s="749">
        <f ca="1">IF(CA39&gt;0,'Match Scores'!BS36,"")</f>
        <v>2</v>
      </c>
      <c r="AG39" s="750" t="str">
        <f ca="1">IF(CB39&gt;0,'Match Scores'!BT36,"")</f>
        <v/>
      </c>
      <c r="AH39" s="747" t="str">
        <f ca="1">IF(CC39&gt;0,'Match Scores'!BU36,"")</f>
        <v/>
      </c>
      <c r="AI39" s="749" t="str">
        <f ca="1">IF(CD39&gt;0,'Match Scores'!BV36,"")</f>
        <v/>
      </c>
      <c r="AJ39" s="751" t="str">
        <f ca="1">IF(CE39&gt;0,'Match Scores'!BW36,"")</f>
        <v/>
      </c>
      <c r="AK39" s="747" t="str">
        <f ca="1">IF(CF39&gt;0,'Match Scores'!BX36,"")</f>
        <v/>
      </c>
      <c r="AL39" s="752" t="str">
        <f ca="1">IF(CG39&gt;0,'Match Scores'!BY36,"")</f>
        <v/>
      </c>
      <c r="AM39" s="746" t="str">
        <f ca="1">IF(CH39&gt;0,'Match Scores'!BZ36,"")</f>
        <v/>
      </c>
      <c r="AN39" s="747" t="str">
        <f ca="1">IF(CI39&gt;0,'Match Scores'!CA36,"")</f>
        <v/>
      </c>
      <c r="AO39" s="749" t="str">
        <f ca="1">IF(CJ39&gt;0,'Match Scores'!CB36,"")</f>
        <v/>
      </c>
      <c r="AP39" s="751">
        <f ca="1">IF(CK39&gt;0,'Match Scores'!CC36,"")</f>
        <v>2</v>
      </c>
      <c r="AQ39" s="747">
        <f ca="1">IF(CL39&gt;0,'Match Scores'!CD36,"")</f>
        <v>2</v>
      </c>
      <c r="AR39" s="752">
        <f ca="1">IF(CM39&gt;0,'Match Scores'!CE36,"")</f>
        <v>2</v>
      </c>
      <c r="AS39" s="746" t="str">
        <f ca="1">IF(CN39&gt;0,'Match Scores'!CF36,"")</f>
        <v/>
      </c>
      <c r="AT39" s="747">
        <f ca="1">IF(CO39&gt;0,'Match Scores'!CG36,"")</f>
        <v>2</v>
      </c>
      <c r="AU39" s="748" t="str">
        <f ca="1">IF(CP39&gt;0,'Match Scores'!CH36,"")</f>
        <v/>
      </c>
      <c r="AW39" s="726" t="str">
        <v>Growth</v>
      </c>
      <c r="AX39" s="753" t="str">
        <v>Isolate educator effects on student growth for educator evaluation</v>
      </c>
      <c r="AY39" s="754">
        <f t="shared" ca="1" si="14"/>
        <v>2</v>
      </c>
      <c r="AZ39" s="755">
        <f t="shared" ca="1" si="14"/>
        <v>2</v>
      </c>
      <c r="BA39" s="755">
        <f t="shared" ca="1" si="14"/>
        <v>0</v>
      </c>
      <c r="BB39" s="756">
        <f t="shared" ca="1" si="14"/>
        <v>0</v>
      </c>
      <c r="BC39" s="757" t="str">
        <f t="shared" ca="1" si="14"/>
        <v/>
      </c>
      <c r="BD39" s="758">
        <f t="shared" ca="1" si="14"/>
        <v>0</v>
      </c>
      <c r="BE39" s="759">
        <f t="shared" ca="1" si="14"/>
        <v>1</v>
      </c>
      <c r="BF39" s="760">
        <f t="shared" ca="1" si="14"/>
        <v>1</v>
      </c>
      <c r="BG39" s="758">
        <f t="shared" ca="1" si="14"/>
        <v>0</v>
      </c>
      <c r="BH39" s="759">
        <f t="shared" ca="1" si="14"/>
        <v>1</v>
      </c>
      <c r="BI39" s="761">
        <f t="shared" ca="1" si="15"/>
        <v>1</v>
      </c>
      <c r="BJ39" s="762">
        <f t="shared" ca="1" si="15"/>
        <v>0</v>
      </c>
      <c r="BK39" s="759">
        <f t="shared" ca="1" si="15"/>
        <v>0</v>
      </c>
      <c r="BL39" s="760">
        <f t="shared" ca="1" si="15"/>
        <v>2</v>
      </c>
      <c r="BM39" s="758">
        <f t="shared" ca="1" si="15"/>
        <v>0</v>
      </c>
      <c r="BN39" s="759">
        <f t="shared" ca="1" si="15"/>
        <v>0</v>
      </c>
      <c r="BO39" s="761">
        <f t="shared" ca="1" si="15"/>
        <v>0</v>
      </c>
      <c r="BP39" s="763">
        <f t="shared" ca="1" si="15"/>
        <v>0</v>
      </c>
      <c r="BQ39" s="759">
        <f t="shared" ca="1" si="15"/>
        <v>0</v>
      </c>
      <c r="BR39" s="764">
        <f t="shared" ca="1" si="15"/>
        <v>0</v>
      </c>
      <c r="BS39" s="758">
        <f t="shared" ca="1" si="16"/>
        <v>0</v>
      </c>
      <c r="BT39" s="759">
        <f t="shared" ca="1" si="16"/>
        <v>0</v>
      </c>
      <c r="BU39" s="761">
        <f t="shared" ca="1" si="16"/>
        <v>0</v>
      </c>
      <c r="BV39" s="763">
        <f t="shared" ca="1" si="16"/>
        <v>0</v>
      </c>
      <c r="BW39" s="759">
        <f t="shared" ca="1" si="16"/>
        <v>0</v>
      </c>
      <c r="BX39" s="764">
        <f t="shared" ca="1" si="16"/>
        <v>1</v>
      </c>
      <c r="BY39" s="758">
        <f t="shared" ca="1" si="16"/>
        <v>0</v>
      </c>
      <c r="BZ39" s="759">
        <f t="shared" ca="1" si="16"/>
        <v>0</v>
      </c>
      <c r="CA39" s="761">
        <f t="shared" ca="1" si="16"/>
        <v>1</v>
      </c>
      <c r="CB39" s="762">
        <f t="shared" ca="1" si="16"/>
        <v>0</v>
      </c>
      <c r="CC39" s="759">
        <f t="shared" ca="1" si="17"/>
        <v>0</v>
      </c>
      <c r="CD39" s="761">
        <f t="shared" ca="1" si="17"/>
        <v>0</v>
      </c>
      <c r="CE39" s="763">
        <f t="shared" ca="1" si="17"/>
        <v>0</v>
      </c>
      <c r="CF39" s="759">
        <f t="shared" ca="1" si="17"/>
        <v>0</v>
      </c>
      <c r="CG39" s="764">
        <f t="shared" ca="1" si="17"/>
        <v>0</v>
      </c>
      <c r="CH39" s="758">
        <f t="shared" ca="1" si="17"/>
        <v>0</v>
      </c>
      <c r="CI39" s="759">
        <f t="shared" ca="1" si="17"/>
        <v>0</v>
      </c>
      <c r="CJ39" s="761">
        <f t="shared" ca="1" si="17"/>
        <v>0</v>
      </c>
      <c r="CK39" s="763">
        <f t="shared" ca="1" si="17"/>
        <v>1</v>
      </c>
      <c r="CL39" s="759">
        <f t="shared" ca="1" si="17"/>
        <v>1</v>
      </c>
      <c r="CM39" s="764">
        <f t="shared" ca="1" si="17"/>
        <v>2</v>
      </c>
      <c r="CN39" s="758">
        <f t="shared" ca="1" si="17"/>
        <v>0</v>
      </c>
      <c r="CO39" s="759">
        <f t="shared" ca="1" si="17"/>
        <v>2</v>
      </c>
      <c r="CP39" s="760">
        <f t="shared" ca="1" si="17"/>
        <v>0</v>
      </c>
      <c r="CR39" s="1410" t="str">
        <f t="shared" si="18"/>
        <v>Control
Over
Content</v>
      </c>
      <c r="CS39" s="1411"/>
      <c r="CT39" s="1412"/>
      <c r="CU39" s="799">
        <f t="shared" ca="1" si="19"/>
        <v>0.39316239316239315</v>
      </c>
      <c r="CV39" s="800">
        <f t="shared" ca="1" si="19"/>
        <v>0.40170940170940173</v>
      </c>
      <c r="CW39" s="800">
        <f t="shared" ca="1" si="19"/>
        <v>0.13675213675213677</v>
      </c>
      <c r="CX39" s="800">
        <f t="shared" ca="1" si="19"/>
        <v>8.5470085470085479E-3</v>
      </c>
      <c r="CY39" s="801">
        <f t="shared" ca="1" si="19"/>
        <v>5.9829059829059832E-2</v>
      </c>
      <c r="CZ39" s="802">
        <f t="shared" ca="1" si="20"/>
        <v>1</v>
      </c>
    </row>
    <row r="40" spans="2:108">
      <c r="B40" s="740">
        <f t="shared" si="4"/>
        <v>27</v>
      </c>
      <c r="C40" s="741" t="str">
        <f t="shared" si="1"/>
        <v/>
      </c>
      <c r="D40" s="742"/>
      <c r="E40" s="743"/>
      <c r="F40" s="743"/>
      <c r="G40" s="744"/>
      <c r="H40" s="745"/>
      <c r="I40" s="746" t="str">
        <f ca="1">IF(BD40&gt;0,'Match Scores'!AV37,"")</f>
        <v/>
      </c>
      <c r="J40" s="747" t="str">
        <f ca="1">IF(BE40&gt;0,'Match Scores'!AW37,"")</f>
        <v/>
      </c>
      <c r="K40" s="748" t="str">
        <f ca="1">IF(BF40&gt;0,'Match Scores'!AX37,"")</f>
        <v/>
      </c>
      <c r="L40" s="746" t="str">
        <f ca="1">IF(BG40&gt;0,'Match Scores'!AY37,"")</f>
        <v/>
      </c>
      <c r="M40" s="747" t="str">
        <f ca="1">IF(BH40&gt;0,'Match Scores'!AZ37,"")</f>
        <v/>
      </c>
      <c r="N40" s="749" t="str">
        <f ca="1">IF(BI40&gt;0,'Match Scores'!BA37,"")</f>
        <v/>
      </c>
      <c r="O40" s="750" t="str">
        <f ca="1">IF(BJ40&gt;0,'Match Scores'!BB37,"")</f>
        <v/>
      </c>
      <c r="P40" s="747" t="str">
        <f ca="1">IF(BK40&gt;0,'Match Scores'!BC37,"")</f>
        <v/>
      </c>
      <c r="Q40" s="748" t="str">
        <f ca="1">IF(BL40&gt;0,'Match Scores'!BD37,"")</f>
        <v/>
      </c>
      <c r="R40" s="746" t="str">
        <f ca="1">IF(BM40&gt;0,'Match Scores'!BE37,"")</f>
        <v/>
      </c>
      <c r="S40" s="747" t="str">
        <f ca="1">IF(BN40&gt;0,'Match Scores'!BF37,"")</f>
        <v/>
      </c>
      <c r="T40" s="749" t="str">
        <f ca="1">IF(BO40&gt;0,'Match Scores'!BG37,"")</f>
        <v/>
      </c>
      <c r="U40" s="751" t="str">
        <f ca="1">IF(BP40&gt;0,'Match Scores'!BH37,"")</f>
        <v/>
      </c>
      <c r="V40" s="747" t="str">
        <f ca="1">IF(BQ40&gt;0,'Match Scores'!BI37,"")</f>
        <v/>
      </c>
      <c r="W40" s="752" t="str">
        <f ca="1">IF(BR40&gt;0,'Match Scores'!BJ37,"")</f>
        <v/>
      </c>
      <c r="X40" s="746" t="str">
        <f ca="1">IF(BS40&gt;0,'Match Scores'!BK37,"")</f>
        <v/>
      </c>
      <c r="Y40" s="747" t="str">
        <f ca="1">IF(BT40&gt;0,'Match Scores'!BL37,"")</f>
        <v/>
      </c>
      <c r="Z40" s="749" t="str">
        <f ca="1">IF(BU40&gt;0,'Match Scores'!BM37,"")</f>
        <v/>
      </c>
      <c r="AA40" s="751" t="str">
        <f ca="1">IF(BV40&gt;0,'Match Scores'!BN37,"")</f>
        <v/>
      </c>
      <c r="AB40" s="747" t="str">
        <f ca="1">IF(BW40&gt;0,'Match Scores'!BO37,"")</f>
        <v/>
      </c>
      <c r="AC40" s="752" t="str">
        <f ca="1">IF(BX40&gt;0,'Match Scores'!BP37,"")</f>
        <v/>
      </c>
      <c r="AD40" s="746" t="str">
        <f ca="1">IF(BY40&gt;0,'Match Scores'!BQ37,"")</f>
        <v/>
      </c>
      <c r="AE40" s="747" t="str">
        <f ca="1">IF(BZ40&gt;0,'Match Scores'!BR37,"")</f>
        <v/>
      </c>
      <c r="AF40" s="749" t="str">
        <f ca="1">IF(CA40&gt;0,'Match Scores'!BS37,"")</f>
        <v/>
      </c>
      <c r="AG40" s="750" t="str">
        <f ca="1">IF(CB40&gt;0,'Match Scores'!BT37,"")</f>
        <v/>
      </c>
      <c r="AH40" s="747" t="str">
        <f ca="1">IF(CC40&gt;0,'Match Scores'!BU37,"")</f>
        <v/>
      </c>
      <c r="AI40" s="749" t="str">
        <f ca="1">IF(CD40&gt;0,'Match Scores'!BV37,"")</f>
        <v/>
      </c>
      <c r="AJ40" s="751" t="str">
        <f ca="1">IF(CE40&gt;0,'Match Scores'!BW37,"")</f>
        <v/>
      </c>
      <c r="AK40" s="747" t="str">
        <f ca="1">IF(CF40&gt;0,'Match Scores'!BX37,"")</f>
        <v/>
      </c>
      <c r="AL40" s="752" t="str">
        <f ca="1">IF(CG40&gt;0,'Match Scores'!BY37,"")</f>
        <v/>
      </c>
      <c r="AM40" s="746" t="str">
        <f ca="1">IF(CH40&gt;0,'Match Scores'!BZ37,"")</f>
        <v/>
      </c>
      <c r="AN40" s="747" t="str">
        <f ca="1">IF(CI40&gt;0,'Match Scores'!CA37,"")</f>
        <v/>
      </c>
      <c r="AO40" s="749" t="str">
        <f ca="1">IF(CJ40&gt;0,'Match Scores'!CB37,"")</f>
        <v/>
      </c>
      <c r="AP40" s="751" t="str">
        <f ca="1">IF(CK40&gt;0,'Match Scores'!CC37,"")</f>
        <v/>
      </c>
      <c r="AQ40" s="747" t="str">
        <f ca="1">IF(CL40&gt;0,'Match Scores'!CD37,"")</f>
        <v/>
      </c>
      <c r="AR40" s="752" t="str">
        <f ca="1">IF(CM40&gt;0,'Match Scores'!CE37,"")</f>
        <v/>
      </c>
      <c r="AS40" s="746" t="str">
        <f ca="1">IF(CN40&gt;0,'Match Scores'!CF37,"")</f>
        <v/>
      </c>
      <c r="AT40" s="747" t="str">
        <f ca="1">IF(CO40&gt;0,'Match Scores'!CG37,"")</f>
        <v/>
      </c>
      <c r="AU40" s="748" t="str">
        <f ca="1">IF(CP40&gt;0,'Match Scores'!CH37,"")</f>
        <v/>
      </c>
      <c r="AW40" s="726" t="str">
        <v>NA</v>
      </c>
      <c r="AX40" s="753" t="str">
        <v>NA</v>
      </c>
      <c r="AY40" s="754" t="str">
        <f t="shared" ca="1" si="14"/>
        <v/>
      </c>
      <c r="AZ40" s="755" t="str">
        <f t="shared" ca="1" si="14"/>
        <v/>
      </c>
      <c r="BA40" s="755" t="str">
        <f t="shared" ca="1" si="14"/>
        <v/>
      </c>
      <c r="BB40" s="756" t="str">
        <f t="shared" ca="1" si="14"/>
        <v/>
      </c>
      <c r="BC40" s="757" t="str">
        <f t="shared" ca="1" si="14"/>
        <v/>
      </c>
      <c r="BD40" s="758" t="str">
        <f t="shared" ca="1" si="14"/>
        <v/>
      </c>
      <c r="BE40" s="759" t="str">
        <f t="shared" ca="1" si="14"/>
        <v/>
      </c>
      <c r="BF40" s="760" t="str">
        <f t="shared" ca="1" si="14"/>
        <v/>
      </c>
      <c r="BG40" s="758" t="str">
        <f t="shared" ca="1" si="14"/>
        <v/>
      </c>
      <c r="BH40" s="759" t="str">
        <f t="shared" ca="1" si="14"/>
        <v/>
      </c>
      <c r="BI40" s="761" t="str">
        <f t="shared" ca="1" si="15"/>
        <v/>
      </c>
      <c r="BJ40" s="762" t="str">
        <f t="shared" ca="1" si="15"/>
        <v/>
      </c>
      <c r="BK40" s="759" t="str">
        <f t="shared" ca="1" si="15"/>
        <v/>
      </c>
      <c r="BL40" s="760" t="str">
        <f t="shared" ca="1" si="15"/>
        <v/>
      </c>
      <c r="BM40" s="758" t="str">
        <f t="shared" ca="1" si="15"/>
        <v/>
      </c>
      <c r="BN40" s="759" t="str">
        <f t="shared" ca="1" si="15"/>
        <v/>
      </c>
      <c r="BO40" s="761" t="str">
        <f t="shared" ca="1" si="15"/>
        <v/>
      </c>
      <c r="BP40" s="763" t="str">
        <f t="shared" ca="1" si="15"/>
        <v/>
      </c>
      <c r="BQ40" s="759" t="str">
        <f t="shared" ca="1" si="15"/>
        <v/>
      </c>
      <c r="BR40" s="764" t="str">
        <f t="shared" ca="1" si="15"/>
        <v/>
      </c>
      <c r="BS40" s="758" t="str">
        <f t="shared" ca="1" si="16"/>
        <v/>
      </c>
      <c r="BT40" s="759" t="str">
        <f t="shared" ca="1" si="16"/>
        <v/>
      </c>
      <c r="BU40" s="761" t="str">
        <f t="shared" ca="1" si="16"/>
        <v/>
      </c>
      <c r="BV40" s="763" t="str">
        <f t="shared" ca="1" si="16"/>
        <v/>
      </c>
      <c r="BW40" s="759" t="str">
        <f t="shared" ca="1" si="16"/>
        <v/>
      </c>
      <c r="BX40" s="764" t="str">
        <f t="shared" ca="1" si="16"/>
        <v/>
      </c>
      <c r="BY40" s="758" t="str">
        <f t="shared" ca="1" si="16"/>
        <v/>
      </c>
      <c r="BZ40" s="759" t="str">
        <f t="shared" ca="1" si="16"/>
        <v/>
      </c>
      <c r="CA40" s="761" t="str">
        <f t="shared" ca="1" si="16"/>
        <v/>
      </c>
      <c r="CB40" s="762" t="str">
        <f t="shared" ca="1" si="16"/>
        <v/>
      </c>
      <c r="CC40" s="759" t="str">
        <f t="shared" ca="1" si="17"/>
        <v/>
      </c>
      <c r="CD40" s="761" t="str">
        <f t="shared" ca="1" si="17"/>
        <v/>
      </c>
      <c r="CE40" s="763" t="str">
        <f t="shared" ca="1" si="17"/>
        <v/>
      </c>
      <c r="CF40" s="759" t="str">
        <f t="shared" ca="1" si="17"/>
        <v/>
      </c>
      <c r="CG40" s="764" t="str">
        <f t="shared" ca="1" si="17"/>
        <v/>
      </c>
      <c r="CH40" s="758" t="str">
        <f t="shared" ca="1" si="17"/>
        <v/>
      </c>
      <c r="CI40" s="759" t="str">
        <f t="shared" ca="1" si="17"/>
        <v/>
      </c>
      <c r="CJ40" s="761" t="str">
        <f t="shared" ca="1" si="17"/>
        <v/>
      </c>
      <c r="CK40" s="763" t="str">
        <f t="shared" ca="1" si="17"/>
        <v/>
      </c>
      <c r="CL40" s="759" t="str">
        <f t="shared" ca="1" si="17"/>
        <v/>
      </c>
      <c r="CM40" s="764" t="str">
        <f t="shared" ca="1" si="17"/>
        <v/>
      </c>
      <c r="CN40" s="758" t="str">
        <f t="shared" ca="1" si="17"/>
        <v/>
      </c>
      <c r="CO40" s="759" t="str">
        <f t="shared" ca="1" si="17"/>
        <v/>
      </c>
      <c r="CP40" s="760" t="str">
        <f t="shared" ca="1" si="17"/>
        <v/>
      </c>
      <c r="CR40" s="1410" t="str">
        <f t="shared" si="18"/>
        <v>Assessment Coverage</v>
      </c>
      <c r="CS40" s="1411"/>
      <c r="CT40" s="1412"/>
      <c r="CU40" s="799">
        <f t="shared" ca="1" si="19"/>
        <v>0.5</v>
      </c>
      <c r="CV40" s="800">
        <f t="shared" ca="1" si="19"/>
        <v>0.14035087719298245</v>
      </c>
      <c r="CW40" s="800">
        <f t="shared" ca="1" si="19"/>
        <v>0.17543859649122806</v>
      </c>
      <c r="CX40" s="800">
        <f t="shared" ca="1" si="19"/>
        <v>1.7543859649122806E-2</v>
      </c>
      <c r="CY40" s="801">
        <f t="shared" ca="1" si="19"/>
        <v>0.16666666666666666</v>
      </c>
      <c r="CZ40" s="802">
        <f t="shared" ca="1" si="20"/>
        <v>0.99999999999999989</v>
      </c>
    </row>
    <row r="41" spans="2:108" ht="15" thickBot="1">
      <c r="B41" s="740">
        <f t="shared" si="4"/>
        <v>28</v>
      </c>
      <c r="C41" s="741" t="str">
        <f t="shared" si="1"/>
        <v/>
      </c>
      <c r="D41" s="742"/>
      <c r="E41" s="743"/>
      <c r="F41" s="743"/>
      <c r="G41" s="744"/>
      <c r="H41" s="745"/>
      <c r="I41" s="746" t="str">
        <f ca="1">IF(BD41&gt;0,'Match Scores'!AV38,"")</f>
        <v/>
      </c>
      <c r="J41" s="747" t="str">
        <f ca="1">IF(BE41&gt;0,'Match Scores'!AW38,"")</f>
        <v/>
      </c>
      <c r="K41" s="748" t="str">
        <f ca="1">IF(BF41&gt;0,'Match Scores'!AX38,"")</f>
        <v/>
      </c>
      <c r="L41" s="746" t="str">
        <f ca="1">IF(BG41&gt;0,'Match Scores'!AY38,"")</f>
        <v/>
      </c>
      <c r="M41" s="747" t="str">
        <f ca="1">IF(BH41&gt;0,'Match Scores'!AZ38,"")</f>
        <v/>
      </c>
      <c r="N41" s="749" t="str">
        <f ca="1">IF(BI41&gt;0,'Match Scores'!BA38,"")</f>
        <v/>
      </c>
      <c r="O41" s="750" t="str">
        <f ca="1">IF(BJ41&gt;0,'Match Scores'!BB38,"")</f>
        <v/>
      </c>
      <c r="P41" s="747" t="str">
        <f ca="1">IF(BK41&gt;0,'Match Scores'!BC38,"")</f>
        <v/>
      </c>
      <c r="Q41" s="748" t="str">
        <f ca="1">IF(BL41&gt;0,'Match Scores'!BD38,"")</f>
        <v/>
      </c>
      <c r="R41" s="746" t="str">
        <f ca="1">IF(BM41&gt;0,'Match Scores'!BE38,"")</f>
        <v/>
      </c>
      <c r="S41" s="747" t="str">
        <f ca="1">IF(BN41&gt;0,'Match Scores'!BF38,"")</f>
        <v/>
      </c>
      <c r="T41" s="749" t="str">
        <f ca="1">IF(BO41&gt;0,'Match Scores'!BG38,"")</f>
        <v/>
      </c>
      <c r="U41" s="751" t="str">
        <f ca="1">IF(BP41&gt;0,'Match Scores'!BH38,"")</f>
        <v/>
      </c>
      <c r="V41" s="747" t="str">
        <f ca="1">IF(BQ41&gt;0,'Match Scores'!BI38,"")</f>
        <v/>
      </c>
      <c r="W41" s="752" t="str">
        <f ca="1">IF(BR41&gt;0,'Match Scores'!BJ38,"")</f>
        <v/>
      </c>
      <c r="X41" s="746" t="str">
        <f ca="1">IF(BS41&gt;0,'Match Scores'!BK38,"")</f>
        <v/>
      </c>
      <c r="Y41" s="747" t="str">
        <f ca="1">IF(BT41&gt;0,'Match Scores'!BL38,"")</f>
        <v/>
      </c>
      <c r="Z41" s="749" t="str">
        <f ca="1">IF(BU41&gt;0,'Match Scores'!BM38,"")</f>
        <v/>
      </c>
      <c r="AA41" s="751" t="str">
        <f ca="1">IF(BV41&gt;0,'Match Scores'!BN38,"")</f>
        <v/>
      </c>
      <c r="AB41" s="747" t="str">
        <f ca="1">IF(BW41&gt;0,'Match Scores'!BO38,"")</f>
        <v/>
      </c>
      <c r="AC41" s="752" t="str">
        <f ca="1">IF(BX41&gt;0,'Match Scores'!BP38,"")</f>
        <v/>
      </c>
      <c r="AD41" s="746" t="str">
        <f ca="1">IF(BY41&gt;0,'Match Scores'!BQ38,"")</f>
        <v/>
      </c>
      <c r="AE41" s="747" t="str">
        <f ca="1">IF(BZ41&gt;0,'Match Scores'!BR38,"")</f>
        <v/>
      </c>
      <c r="AF41" s="749" t="str">
        <f ca="1">IF(CA41&gt;0,'Match Scores'!BS38,"")</f>
        <v/>
      </c>
      <c r="AG41" s="750" t="str">
        <f ca="1">IF(CB41&gt;0,'Match Scores'!BT38,"")</f>
        <v/>
      </c>
      <c r="AH41" s="747" t="str">
        <f ca="1">IF(CC41&gt;0,'Match Scores'!BU38,"")</f>
        <v/>
      </c>
      <c r="AI41" s="749" t="str">
        <f ca="1">IF(CD41&gt;0,'Match Scores'!BV38,"")</f>
        <v/>
      </c>
      <c r="AJ41" s="751" t="str">
        <f ca="1">IF(CE41&gt;0,'Match Scores'!BW38,"")</f>
        <v/>
      </c>
      <c r="AK41" s="747" t="str">
        <f ca="1">IF(CF41&gt;0,'Match Scores'!BX38,"")</f>
        <v/>
      </c>
      <c r="AL41" s="752" t="str">
        <f ca="1">IF(CG41&gt;0,'Match Scores'!BY38,"")</f>
        <v/>
      </c>
      <c r="AM41" s="746" t="str">
        <f ca="1">IF(CH41&gt;0,'Match Scores'!BZ38,"")</f>
        <v/>
      </c>
      <c r="AN41" s="747" t="str">
        <f ca="1">IF(CI41&gt;0,'Match Scores'!CA38,"")</f>
        <v/>
      </c>
      <c r="AO41" s="749" t="str">
        <f ca="1">IF(CJ41&gt;0,'Match Scores'!CB38,"")</f>
        <v/>
      </c>
      <c r="AP41" s="751" t="str">
        <f ca="1">IF(CK41&gt;0,'Match Scores'!CC38,"")</f>
        <v/>
      </c>
      <c r="AQ41" s="747" t="str">
        <f ca="1">IF(CL41&gt;0,'Match Scores'!CD38,"")</f>
        <v/>
      </c>
      <c r="AR41" s="752" t="str">
        <f ca="1">IF(CM41&gt;0,'Match Scores'!CE38,"")</f>
        <v/>
      </c>
      <c r="AS41" s="746" t="str">
        <f ca="1">IF(CN41&gt;0,'Match Scores'!CF38,"")</f>
        <v/>
      </c>
      <c r="AT41" s="747" t="str">
        <f ca="1">IF(CO41&gt;0,'Match Scores'!CG38,"")</f>
        <v/>
      </c>
      <c r="AU41" s="748" t="str">
        <f ca="1">IF(CP41&gt;0,'Match Scores'!CH38,"")</f>
        <v/>
      </c>
      <c r="AW41" s="726" t="str">
        <v>NA</v>
      </c>
      <c r="AX41" s="753" t="str">
        <v>NA</v>
      </c>
      <c r="AY41" s="754" t="str">
        <f t="shared" ca="1" si="14"/>
        <v/>
      </c>
      <c r="AZ41" s="755" t="str">
        <f t="shared" ca="1" si="14"/>
        <v/>
      </c>
      <c r="BA41" s="755" t="str">
        <f t="shared" ca="1" si="14"/>
        <v/>
      </c>
      <c r="BB41" s="756" t="str">
        <f t="shared" ca="1" si="14"/>
        <v/>
      </c>
      <c r="BC41" s="757" t="str">
        <f t="shared" ca="1" si="14"/>
        <v/>
      </c>
      <c r="BD41" s="758" t="str">
        <f t="shared" ca="1" si="14"/>
        <v/>
      </c>
      <c r="BE41" s="759" t="str">
        <f t="shared" ca="1" si="14"/>
        <v/>
      </c>
      <c r="BF41" s="760" t="str">
        <f t="shared" ca="1" si="14"/>
        <v/>
      </c>
      <c r="BG41" s="758" t="str">
        <f t="shared" ca="1" si="14"/>
        <v/>
      </c>
      <c r="BH41" s="759" t="str">
        <f t="shared" ca="1" si="14"/>
        <v/>
      </c>
      <c r="BI41" s="761" t="str">
        <f t="shared" ca="1" si="15"/>
        <v/>
      </c>
      <c r="BJ41" s="762" t="str">
        <f t="shared" ca="1" si="15"/>
        <v/>
      </c>
      <c r="BK41" s="759" t="str">
        <f t="shared" ca="1" si="15"/>
        <v/>
      </c>
      <c r="BL41" s="760" t="str">
        <f t="shared" ca="1" si="15"/>
        <v/>
      </c>
      <c r="BM41" s="758" t="str">
        <f t="shared" ca="1" si="15"/>
        <v/>
      </c>
      <c r="BN41" s="759" t="str">
        <f t="shared" ca="1" si="15"/>
        <v/>
      </c>
      <c r="BO41" s="761" t="str">
        <f t="shared" ca="1" si="15"/>
        <v/>
      </c>
      <c r="BP41" s="763" t="str">
        <f t="shared" ca="1" si="15"/>
        <v/>
      </c>
      <c r="BQ41" s="759" t="str">
        <f t="shared" ca="1" si="15"/>
        <v/>
      </c>
      <c r="BR41" s="764" t="str">
        <f t="shared" ca="1" si="15"/>
        <v/>
      </c>
      <c r="BS41" s="758" t="str">
        <f t="shared" ca="1" si="16"/>
        <v/>
      </c>
      <c r="BT41" s="759" t="str">
        <f t="shared" ca="1" si="16"/>
        <v/>
      </c>
      <c r="BU41" s="761" t="str">
        <f t="shared" ca="1" si="16"/>
        <v/>
      </c>
      <c r="BV41" s="763" t="str">
        <f t="shared" ca="1" si="16"/>
        <v/>
      </c>
      <c r="BW41" s="759" t="str">
        <f t="shared" ca="1" si="16"/>
        <v/>
      </c>
      <c r="BX41" s="764" t="str">
        <f t="shared" ca="1" si="16"/>
        <v/>
      </c>
      <c r="BY41" s="758" t="str">
        <f t="shared" ca="1" si="16"/>
        <v/>
      </c>
      <c r="BZ41" s="759" t="str">
        <f t="shared" ca="1" si="16"/>
        <v/>
      </c>
      <c r="CA41" s="761" t="str">
        <f t="shared" ca="1" si="16"/>
        <v/>
      </c>
      <c r="CB41" s="762" t="str">
        <f t="shared" ca="1" si="16"/>
        <v/>
      </c>
      <c r="CC41" s="759" t="str">
        <f t="shared" ca="1" si="17"/>
        <v/>
      </c>
      <c r="CD41" s="761" t="str">
        <f t="shared" ca="1" si="17"/>
        <v/>
      </c>
      <c r="CE41" s="763" t="str">
        <f t="shared" ca="1" si="17"/>
        <v/>
      </c>
      <c r="CF41" s="759" t="str">
        <f t="shared" ca="1" si="17"/>
        <v/>
      </c>
      <c r="CG41" s="764" t="str">
        <f t="shared" ca="1" si="17"/>
        <v/>
      </c>
      <c r="CH41" s="758" t="str">
        <f t="shared" ca="1" si="17"/>
        <v/>
      </c>
      <c r="CI41" s="759" t="str">
        <f t="shared" ca="1" si="17"/>
        <v/>
      </c>
      <c r="CJ41" s="761" t="str">
        <f t="shared" ca="1" si="17"/>
        <v/>
      </c>
      <c r="CK41" s="763" t="str">
        <f t="shared" ca="1" si="17"/>
        <v/>
      </c>
      <c r="CL41" s="759" t="str">
        <f t="shared" ca="1" si="17"/>
        <v/>
      </c>
      <c r="CM41" s="764" t="str">
        <f t="shared" ca="1" si="17"/>
        <v/>
      </c>
      <c r="CN41" s="758" t="str">
        <f t="shared" ca="1" si="17"/>
        <v/>
      </c>
      <c r="CO41" s="759" t="str">
        <f t="shared" ca="1" si="17"/>
        <v/>
      </c>
      <c r="CP41" s="760" t="str">
        <f t="shared" ca="1" si="17"/>
        <v/>
      </c>
      <c r="CR41" s="1389" t="str">
        <f t="shared" si="18"/>
        <v>Assessment Timing</v>
      </c>
      <c r="CS41" s="1390"/>
      <c r="CT41" s="1391"/>
      <c r="CU41" s="803">
        <f t="shared" ca="1" si="19"/>
        <v>0.46540880503144655</v>
      </c>
      <c r="CV41" s="804">
        <f t="shared" ca="1" si="19"/>
        <v>0.11949685534591195</v>
      </c>
      <c r="CW41" s="804">
        <f t="shared" ca="1" si="19"/>
        <v>0.21383647798742139</v>
      </c>
      <c r="CX41" s="804">
        <f t="shared" ca="1" si="19"/>
        <v>6.2893081761006293E-3</v>
      </c>
      <c r="CY41" s="805">
        <f t="shared" ca="1" si="19"/>
        <v>0.19496855345911951</v>
      </c>
      <c r="CZ41" s="806">
        <f t="shared" ref="CZ41" ca="1" si="21">SUM(CU41:CY41)</f>
        <v>1</v>
      </c>
    </row>
    <row r="42" spans="2:108" ht="16" customHeight="1" thickBot="1">
      <c r="B42" s="740">
        <f t="shared" si="4"/>
        <v>29</v>
      </c>
      <c r="C42" s="741" t="str">
        <f t="shared" si="1"/>
        <v/>
      </c>
      <c r="D42" s="742"/>
      <c r="E42" s="743"/>
      <c r="F42" s="743"/>
      <c r="G42" s="744"/>
      <c r="H42" s="745"/>
      <c r="I42" s="746" t="str">
        <f ca="1">IF(BD42&gt;0,'Match Scores'!AV39,"")</f>
        <v/>
      </c>
      <c r="J42" s="747" t="str">
        <f ca="1">IF(BE42&gt;0,'Match Scores'!AW39,"")</f>
        <v/>
      </c>
      <c r="K42" s="748" t="str">
        <f ca="1">IF(BF42&gt;0,'Match Scores'!AX39,"")</f>
        <v/>
      </c>
      <c r="L42" s="746" t="str">
        <f ca="1">IF(BG42&gt;0,'Match Scores'!AY39,"")</f>
        <v/>
      </c>
      <c r="M42" s="747" t="str">
        <f ca="1">IF(BH42&gt;0,'Match Scores'!AZ39,"")</f>
        <v/>
      </c>
      <c r="N42" s="749" t="str">
        <f ca="1">IF(BI42&gt;0,'Match Scores'!BA39,"")</f>
        <v/>
      </c>
      <c r="O42" s="750" t="str">
        <f ca="1">IF(BJ42&gt;0,'Match Scores'!BB39,"")</f>
        <v/>
      </c>
      <c r="P42" s="747" t="str">
        <f ca="1">IF(BK42&gt;0,'Match Scores'!BC39,"")</f>
        <v/>
      </c>
      <c r="Q42" s="748" t="str">
        <f ca="1">IF(BL42&gt;0,'Match Scores'!BD39,"")</f>
        <v/>
      </c>
      <c r="R42" s="746" t="str">
        <f ca="1">IF(BM42&gt;0,'Match Scores'!BE39,"")</f>
        <v/>
      </c>
      <c r="S42" s="747" t="str">
        <f ca="1">IF(BN42&gt;0,'Match Scores'!BF39,"")</f>
        <v/>
      </c>
      <c r="T42" s="749" t="str">
        <f ca="1">IF(BO42&gt;0,'Match Scores'!BG39,"")</f>
        <v/>
      </c>
      <c r="U42" s="751" t="str">
        <f ca="1">IF(BP42&gt;0,'Match Scores'!BH39,"")</f>
        <v/>
      </c>
      <c r="V42" s="747" t="str">
        <f ca="1">IF(BQ42&gt;0,'Match Scores'!BI39,"")</f>
        <v/>
      </c>
      <c r="W42" s="752" t="str">
        <f ca="1">IF(BR42&gt;0,'Match Scores'!BJ39,"")</f>
        <v/>
      </c>
      <c r="X42" s="746" t="str">
        <f ca="1">IF(BS42&gt;0,'Match Scores'!BK39,"")</f>
        <v/>
      </c>
      <c r="Y42" s="747" t="str">
        <f ca="1">IF(BT42&gt;0,'Match Scores'!BL39,"")</f>
        <v/>
      </c>
      <c r="Z42" s="749" t="str">
        <f ca="1">IF(BU42&gt;0,'Match Scores'!BM39,"")</f>
        <v/>
      </c>
      <c r="AA42" s="751" t="str">
        <f ca="1">IF(BV42&gt;0,'Match Scores'!BN39,"")</f>
        <v/>
      </c>
      <c r="AB42" s="747" t="str">
        <f ca="1">IF(BW42&gt;0,'Match Scores'!BO39,"")</f>
        <v/>
      </c>
      <c r="AC42" s="752" t="str">
        <f ca="1">IF(BX42&gt;0,'Match Scores'!BP39,"")</f>
        <v/>
      </c>
      <c r="AD42" s="746" t="str">
        <f ca="1">IF(BY42&gt;0,'Match Scores'!BQ39,"")</f>
        <v/>
      </c>
      <c r="AE42" s="747" t="str">
        <f ca="1">IF(BZ42&gt;0,'Match Scores'!BR39,"")</f>
        <v/>
      </c>
      <c r="AF42" s="749" t="str">
        <f ca="1">IF(CA42&gt;0,'Match Scores'!BS39,"")</f>
        <v/>
      </c>
      <c r="AG42" s="750" t="str">
        <f ca="1">IF(CB42&gt;0,'Match Scores'!BT39,"")</f>
        <v/>
      </c>
      <c r="AH42" s="747" t="str">
        <f ca="1">IF(CC42&gt;0,'Match Scores'!BU39,"")</f>
        <v/>
      </c>
      <c r="AI42" s="749" t="str">
        <f ca="1">IF(CD42&gt;0,'Match Scores'!BV39,"")</f>
        <v/>
      </c>
      <c r="AJ42" s="751" t="str">
        <f ca="1">IF(CE42&gt;0,'Match Scores'!BW39,"")</f>
        <v/>
      </c>
      <c r="AK42" s="747" t="str">
        <f ca="1">IF(CF42&gt;0,'Match Scores'!BX39,"")</f>
        <v/>
      </c>
      <c r="AL42" s="752" t="str">
        <f ca="1">IF(CG42&gt;0,'Match Scores'!BY39,"")</f>
        <v/>
      </c>
      <c r="AM42" s="746" t="str">
        <f ca="1">IF(CH42&gt;0,'Match Scores'!BZ39,"")</f>
        <v/>
      </c>
      <c r="AN42" s="747" t="str">
        <f ca="1">IF(CI42&gt;0,'Match Scores'!CA39,"")</f>
        <v/>
      </c>
      <c r="AO42" s="749" t="str">
        <f ca="1">IF(CJ42&gt;0,'Match Scores'!CB39,"")</f>
        <v/>
      </c>
      <c r="AP42" s="751" t="str">
        <f ca="1">IF(CK42&gt;0,'Match Scores'!CC39,"")</f>
        <v/>
      </c>
      <c r="AQ42" s="747" t="str">
        <f ca="1">IF(CL42&gt;0,'Match Scores'!CD39,"")</f>
        <v/>
      </c>
      <c r="AR42" s="752" t="str">
        <f ca="1">IF(CM42&gt;0,'Match Scores'!CE39,"")</f>
        <v/>
      </c>
      <c r="AS42" s="746" t="str">
        <f ca="1">IF(CN42&gt;0,'Match Scores'!CF39,"")</f>
        <v/>
      </c>
      <c r="AT42" s="747" t="str">
        <f ca="1">IF(CO42&gt;0,'Match Scores'!CG39,"")</f>
        <v/>
      </c>
      <c r="AU42" s="748" t="str">
        <f ca="1">IF(CP42&gt;0,'Match Scores'!CH39,"")</f>
        <v/>
      </c>
      <c r="AW42" s="726" t="str">
        <v>NA</v>
      </c>
      <c r="AX42" s="753" t="str">
        <v>NA</v>
      </c>
      <c r="AY42" s="754" t="str">
        <f t="shared" ca="1" si="14"/>
        <v/>
      </c>
      <c r="AZ42" s="755" t="str">
        <f t="shared" ca="1" si="14"/>
        <v/>
      </c>
      <c r="BA42" s="755" t="str">
        <f t="shared" ca="1" si="14"/>
        <v/>
      </c>
      <c r="BB42" s="756" t="str">
        <f t="shared" ca="1" si="14"/>
        <v/>
      </c>
      <c r="BC42" s="757" t="str">
        <f t="shared" ca="1" si="14"/>
        <v/>
      </c>
      <c r="BD42" s="758" t="str">
        <f t="shared" ca="1" si="14"/>
        <v/>
      </c>
      <c r="BE42" s="759" t="str">
        <f t="shared" ca="1" si="14"/>
        <v/>
      </c>
      <c r="BF42" s="760" t="str">
        <f t="shared" ca="1" si="14"/>
        <v/>
      </c>
      <c r="BG42" s="758" t="str">
        <f t="shared" ca="1" si="14"/>
        <v/>
      </c>
      <c r="BH42" s="759" t="str">
        <f t="shared" ca="1" si="14"/>
        <v/>
      </c>
      <c r="BI42" s="761" t="str">
        <f t="shared" ca="1" si="15"/>
        <v/>
      </c>
      <c r="BJ42" s="762" t="str">
        <f t="shared" ca="1" si="15"/>
        <v/>
      </c>
      <c r="BK42" s="759" t="str">
        <f t="shared" ca="1" si="15"/>
        <v/>
      </c>
      <c r="BL42" s="760" t="str">
        <f t="shared" ca="1" si="15"/>
        <v/>
      </c>
      <c r="BM42" s="758" t="str">
        <f t="shared" ca="1" si="15"/>
        <v/>
      </c>
      <c r="BN42" s="759" t="str">
        <f t="shared" ca="1" si="15"/>
        <v/>
      </c>
      <c r="BO42" s="761" t="str">
        <f t="shared" ca="1" si="15"/>
        <v/>
      </c>
      <c r="BP42" s="763" t="str">
        <f t="shared" ca="1" si="15"/>
        <v/>
      </c>
      <c r="BQ42" s="759" t="str">
        <f t="shared" ca="1" si="15"/>
        <v/>
      </c>
      <c r="BR42" s="764" t="str">
        <f t="shared" ca="1" si="15"/>
        <v/>
      </c>
      <c r="BS42" s="758" t="str">
        <f t="shared" ca="1" si="16"/>
        <v/>
      </c>
      <c r="BT42" s="759" t="str">
        <f t="shared" ca="1" si="16"/>
        <v/>
      </c>
      <c r="BU42" s="761" t="str">
        <f t="shared" ca="1" si="16"/>
        <v/>
      </c>
      <c r="BV42" s="763" t="str">
        <f t="shared" ca="1" si="16"/>
        <v/>
      </c>
      <c r="BW42" s="759" t="str">
        <f t="shared" ca="1" si="16"/>
        <v/>
      </c>
      <c r="BX42" s="764" t="str">
        <f t="shared" ca="1" si="16"/>
        <v/>
      </c>
      <c r="BY42" s="758" t="str">
        <f t="shared" ca="1" si="16"/>
        <v/>
      </c>
      <c r="BZ42" s="759" t="str">
        <f t="shared" ca="1" si="16"/>
        <v/>
      </c>
      <c r="CA42" s="761" t="str">
        <f t="shared" ca="1" si="16"/>
        <v/>
      </c>
      <c r="CB42" s="762" t="str">
        <f t="shared" ca="1" si="16"/>
        <v/>
      </c>
      <c r="CC42" s="759" t="str">
        <f t="shared" ca="1" si="17"/>
        <v/>
      </c>
      <c r="CD42" s="761" t="str">
        <f t="shared" ca="1" si="17"/>
        <v/>
      </c>
      <c r="CE42" s="763" t="str">
        <f t="shared" ca="1" si="17"/>
        <v/>
      </c>
      <c r="CF42" s="759" t="str">
        <f t="shared" ca="1" si="17"/>
        <v/>
      </c>
      <c r="CG42" s="764" t="str">
        <f t="shared" ca="1" si="17"/>
        <v/>
      </c>
      <c r="CH42" s="758" t="str">
        <f t="shared" ca="1" si="17"/>
        <v/>
      </c>
      <c r="CI42" s="759" t="str">
        <f t="shared" ca="1" si="17"/>
        <v/>
      </c>
      <c r="CJ42" s="761" t="str">
        <f t="shared" ca="1" si="17"/>
        <v/>
      </c>
      <c r="CK42" s="763" t="str">
        <f t="shared" ca="1" si="17"/>
        <v/>
      </c>
      <c r="CL42" s="759" t="str">
        <f t="shared" ca="1" si="17"/>
        <v/>
      </c>
      <c r="CM42" s="764" t="str">
        <f t="shared" ca="1" si="17"/>
        <v/>
      </c>
      <c r="CN42" s="758" t="str">
        <f t="shared" ca="1" si="17"/>
        <v/>
      </c>
      <c r="CO42" s="759" t="str">
        <f t="shared" ca="1" si="17"/>
        <v/>
      </c>
      <c r="CP42" s="760" t="str">
        <f t="shared" ca="1" si="17"/>
        <v/>
      </c>
      <c r="CR42" s="1585" t="str">
        <f t="shared" si="18"/>
        <v>Total  </v>
      </c>
      <c r="CS42" s="1586"/>
      <c r="CT42" s="1587"/>
      <c r="CU42" s="807">
        <f t="shared" ca="1" si="19"/>
        <v>0.50762527233115473</v>
      </c>
      <c r="CV42" s="808">
        <f t="shared" ca="1" si="19"/>
        <v>0.25925925925925924</v>
      </c>
      <c r="CW42" s="809">
        <f t="shared" ca="1" si="19"/>
        <v>0.12418300653594772</v>
      </c>
      <c r="CX42" s="810">
        <f t="shared" ca="1" si="19"/>
        <v>1.3071895424836602E-2</v>
      </c>
      <c r="CY42" s="811">
        <f t="shared" ca="1" si="19"/>
        <v>9.586056644880174E-2</v>
      </c>
      <c r="CZ42" s="812">
        <f t="shared" ref="CZ42" ca="1" si="22">SUM(CU42:CY42)</f>
        <v>1</v>
      </c>
    </row>
    <row r="43" spans="2:108" ht="15" customHeight="1" thickBot="1">
      <c r="B43" s="813">
        <f t="shared" si="4"/>
        <v>30</v>
      </c>
      <c r="C43" s="814" t="str">
        <f t="shared" si="1"/>
        <v/>
      </c>
      <c r="D43" s="815"/>
      <c r="E43" s="816"/>
      <c r="F43" s="816"/>
      <c r="G43" s="817"/>
      <c r="H43" s="818"/>
      <c r="I43" s="819" t="str">
        <f ca="1">IF(BD43&gt;0,'Match Scores'!AV40,"")</f>
        <v/>
      </c>
      <c r="J43" s="820" t="str">
        <f ca="1">IF(BE43&gt;0,'Match Scores'!AW40,"")</f>
        <v/>
      </c>
      <c r="K43" s="821" t="str">
        <f ca="1">IF(BF43&gt;0,'Match Scores'!AX40,"")</f>
        <v/>
      </c>
      <c r="L43" s="819" t="str">
        <f ca="1">IF(BG43&gt;0,'Match Scores'!AY40,"")</f>
        <v/>
      </c>
      <c r="M43" s="820" t="str">
        <f ca="1">IF(BH43&gt;0,'Match Scores'!AZ40,"")</f>
        <v/>
      </c>
      <c r="N43" s="822" t="str">
        <f ca="1">IF(BI43&gt;0,'Match Scores'!BA40,"")</f>
        <v/>
      </c>
      <c r="O43" s="823" t="str">
        <f ca="1">IF(BJ43&gt;0,'Match Scores'!BB40,"")</f>
        <v/>
      </c>
      <c r="P43" s="820" t="str">
        <f ca="1">IF(BK43&gt;0,'Match Scores'!BC40,"")</f>
        <v/>
      </c>
      <c r="Q43" s="821" t="str">
        <f ca="1">IF(BL43&gt;0,'Match Scores'!BD40,"")</f>
        <v/>
      </c>
      <c r="R43" s="819" t="str">
        <f ca="1">IF(BM43&gt;0,'Match Scores'!BE40,"")</f>
        <v/>
      </c>
      <c r="S43" s="820" t="str">
        <f ca="1">IF(BN43&gt;0,'Match Scores'!BF40,"")</f>
        <v/>
      </c>
      <c r="T43" s="822" t="str">
        <f ca="1">IF(BO43&gt;0,'Match Scores'!BG40,"")</f>
        <v/>
      </c>
      <c r="U43" s="824" t="str">
        <f ca="1">IF(BP43&gt;0,'Match Scores'!BH40,"")</f>
        <v/>
      </c>
      <c r="V43" s="820" t="str">
        <f ca="1">IF(BQ43&gt;0,'Match Scores'!BI40,"")</f>
        <v/>
      </c>
      <c r="W43" s="825" t="str">
        <f ca="1">IF(BR43&gt;0,'Match Scores'!BJ40,"")</f>
        <v/>
      </c>
      <c r="X43" s="819" t="str">
        <f ca="1">IF(BS43&gt;0,'Match Scores'!BK40,"")</f>
        <v/>
      </c>
      <c r="Y43" s="820" t="str">
        <f ca="1">IF(BT43&gt;0,'Match Scores'!BL40,"")</f>
        <v/>
      </c>
      <c r="Z43" s="822" t="str">
        <f ca="1">IF(BU43&gt;0,'Match Scores'!BM40,"")</f>
        <v/>
      </c>
      <c r="AA43" s="824" t="str">
        <f ca="1">IF(BV43&gt;0,'Match Scores'!BN40,"")</f>
        <v/>
      </c>
      <c r="AB43" s="820" t="str">
        <f ca="1">IF(BW43&gt;0,'Match Scores'!BO40,"")</f>
        <v/>
      </c>
      <c r="AC43" s="825" t="str">
        <f ca="1">IF(BX43&gt;0,'Match Scores'!BP40,"")</f>
        <v/>
      </c>
      <c r="AD43" s="819" t="str">
        <f ca="1">IF(BY43&gt;0,'Match Scores'!BQ40,"")</f>
        <v/>
      </c>
      <c r="AE43" s="820" t="str">
        <f ca="1">IF(BZ43&gt;0,'Match Scores'!BR40,"")</f>
        <v/>
      </c>
      <c r="AF43" s="822" t="str">
        <f ca="1">IF(CA43&gt;0,'Match Scores'!BS40,"")</f>
        <v/>
      </c>
      <c r="AG43" s="823" t="str">
        <f ca="1">IF(CB43&gt;0,'Match Scores'!BT40,"")</f>
        <v/>
      </c>
      <c r="AH43" s="820" t="str">
        <f ca="1">IF(CC43&gt;0,'Match Scores'!BU40,"")</f>
        <v/>
      </c>
      <c r="AI43" s="822" t="str">
        <f ca="1">IF(CD43&gt;0,'Match Scores'!BV40,"")</f>
        <v/>
      </c>
      <c r="AJ43" s="824" t="str">
        <f ca="1">IF(CE43&gt;0,'Match Scores'!BW40,"")</f>
        <v/>
      </c>
      <c r="AK43" s="820" t="str">
        <f ca="1">IF(CF43&gt;0,'Match Scores'!BX40,"")</f>
        <v/>
      </c>
      <c r="AL43" s="825" t="str">
        <f ca="1">IF(CG43&gt;0,'Match Scores'!BY40,"")</f>
        <v/>
      </c>
      <c r="AM43" s="819" t="str">
        <f ca="1">IF(CH43&gt;0,'Match Scores'!BZ40,"")</f>
        <v/>
      </c>
      <c r="AN43" s="820" t="str">
        <f ca="1">IF(CI43&gt;0,'Match Scores'!CA40,"")</f>
        <v/>
      </c>
      <c r="AO43" s="822" t="str">
        <f ca="1">IF(CJ43&gt;0,'Match Scores'!CB40,"")</f>
        <v/>
      </c>
      <c r="AP43" s="824" t="str">
        <f ca="1">IF(CK43&gt;0,'Match Scores'!CC40,"")</f>
        <v/>
      </c>
      <c r="AQ43" s="820" t="str">
        <f ca="1">IF(CL43&gt;0,'Match Scores'!CD40,"")</f>
        <v/>
      </c>
      <c r="AR43" s="825" t="str">
        <f ca="1">IF(CM43&gt;0,'Match Scores'!CE40,"")</f>
        <v/>
      </c>
      <c r="AS43" s="819" t="str">
        <f ca="1">IF(CN43&gt;0,'Match Scores'!CF40,"")</f>
        <v/>
      </c>
      <c r="AT43" s="820" t="str">
        <f ca="1">IF(CO43&gt;0,'Match Scores'!CG40,"")</f>
        <v/>
      </c>
      <c r="AU43" s="821" t="str">
        <f ca="1">IF(CP43&gt;0,'Match Scores'!CH40,"")</f>
        <v/>
      </c>
      <c r="AW43" s="826" t="str">
        <v>NA</v>
      </c>
      <c r="AX43" s="827" t="str">
        <v>NA</v>
      </c>
      <c r="AY43" s="828" t="str">
        <f t="shared" ca="1" si="14"/>
        <v/>
      </c>
      <c r="AZ43" s="829" t="str">
        <f t="shared" ca="1" si="14"/>
        <v/>
      </c>
      <c r="BA43" s="829" t="str">
        <f t="shared" ca="1" si="14"/>
        <v/>
      </c>
      <c r="BB43" s="830" t="str">
        <f t="shared" ca="1" si="14"/>
        <v/>
      </c>
      <c r="BC43" s="831" t="str">
        <f t="shared" ca="1" si="14"/>
        <v/>
      </c>
      <c r="BD43" s="832" t="str">
        <f t="shared" ca="1" si="14"/>
        <v/>
      </c>
      <c r="BE43" s="833" t="str">
        <f t="shared" ca="1" si="14"/>
        <v/>
      </c>
      <c r="BF43" s="834" t="str">
        <f t="shared" ca="1" si="14"/>
        <v/>
      </c>
      <c r="BG43" s="832" t="str">
        <f t="shared" ca="1" si="14"/>
        <v/>
      </c>
      <c r="BH43" s="833" t="str">
        <f t="shared" ca="1" si="14"/>
        <v/>
      </c>
      <c r="BI43" s="835" t="str">
        <f t="shared" ca="1" si="15"/>
        <v/>
      </c>
      <c r="BJ43" s="836" t="str">
        <f t="shared" ca="1" si="15"/>
        <v/>
      </c>
      <c r="BK43" s="833" t="str">
        <f t="shared" ca="1" si="15"/>
        <v/>
      </c>
      <c r="BL43" s="834" t="str">
        <f t="shared" ca="1" si="15"/>
        <v/>
      </c>
      <c r="BM43" s="832" t="str">
        <f t="shared" ca="1" si="15"/>
        <v/>
      </c>
      <c r="BN43" s="833" t="str">
        <f t="shared" ca="1" si="15"/>
        <v/>
      </c>
      <c r="BO43" s="835" t="str">
        <f t="shared" ca="1" si="15"/>
        <v/>
      </c>
      <c r="BP43" s="837" t="str">
        <f t="shared" ca="1" si="15"/>
        <v/>
      </c>
      <c r="BQ43" s="833" t="str">
        <f t="shared" ca="1" si="15"/>
        <v/>
      </c>
      <c r="BR43" s="838" t="str">
        <f t="shared" ca="1" si="15"/>
        <v/>
      </c>
      <c r="BS43" s="832" t="str">
        <f t="shared" ca="1" si="16"/>
        <v/>
      </c>
      <c r="BT43" s="833" t="str">
        <f t="shared" ca="1" si="16"/>
        <v/>
      </c>
      <c r="BU43" s="835" t="str">
        <f t="shared" ca="1" si="16"/>
        <v/>
      </c>
      <c r="BV43" s="837" t="str">
        <f t="shared" ca="1" si="16"/>
        <v/>
      </c>
      <c r="BW43" s="833" t="str">
        <f t="shared" ca="1" si="16"/>
        <v/>
      </c>
      <c r="BX43" s="838" t="str">
        <f t="shared" ca="1" si="16"/>
        <v/>
      </c>
      <c r="BY43" s="832" t="str">
        <f t="shared" ca="1" si="16"/>
        <v/>
      </c>
      <c r="BZ43" s="833" t="str">
        <f t="shared" ca="1" si="16"/>
        <v/>
      </c>
      <c r="CA43" s="835" t="str">
        <f t="shared" ca="1" si="16"/>
        <v/>
      </c>
      <c r="CB43" s="836" t="str">
        <f t="shared" ca="1" si="16"/>
        <v/>
      </c>
      <c r="CC43" s="833" t="str">
        <f t="shared" ca="1" si="17"/>
        <v/>
      </c>
      <c r="CD43" s="835" t="str">
        <f t="shared" ca="1" si="17"/>
        <v/>
      </c>
      <c r="CE43" s="837" t="str">
        <f t="shared" ca="1" si="17"/>
        <v/>
      </c>
      <c r="CF43" s="833" t="str">
        <f t="shared" ca="1" si="17"/>
        <v/>
      </c>
      <c r="CG43" s="838" t="str">
        <f t="shared" ca="1" si="17"/>
        <v/>
      </c>
      <c r="CH43" s="832" t="str">
        <f t="shared" ca="1" si="17"/>
        <v/>
      </c>
      <c r="CI43" s="833" t="str">
        <f t="shared" ca="1" si="17"/>
        <v/>
      </c>
      <c r="CJ43" s="835" t="str">
        <f t="shared" ca="1" si="17"/>
        <v/>
      </c>
      <c r="CK43" s="837" t="str">
        <f t="shared" ca="1" si="17"/>
        <v/>
      </c>
      <c r="CL43" s="833" t="str">
        <f t="shared" ca="1" si="17"/>
        <v/>
      </c>
      <c r="CM43" s="838" t="str">
        <f t="shared" ca="1" si="17"/>
        <v/>
      </c>
      <c r="CN43" s="832" t="str">
        <f t="shared" ca="1" si="17"/>
        <v/>
      </c>
      <c r="CO43" s="833" t="str">
        <f t="shared" ca="1" si="17"/>
        <v/>
      </c>
      <c r="CP43" s="834" t="str">
        <f t="shared" ca="1" si="17"/>
        <v/>
      </c>
      <c r="CR43" s="839"/>
      <c r="CS43" s="789"/>
      <c r="CT43" s="790"/>
      <c r="CU43" s="791">
        <v>5</v>
      </c>
      <c r="CV43" s="791">
        <v>4</v>
      </c>
      <c r="CW43" s="791">
        <v>3</v>
      </c>
      <c r="CX43" s="791">
        <v>2</v>
      </c>
      <c r="CY43" s="791">
        <v>1</v>
      </c>
    </row>
    <row r="44" spans="2:108" ht="14" customHeight="1">
      <c r="AW44" s="1588" t="s">
        <v>517</v>
      </c>
      <c r="AX44" s="1589"/>
      <c r="AY44" s="1600">
        <f ca="1">SUM(AY16:BB43)</f>
        <v>139</v>
      </c>
      <c r="AZ44" s="1601"/>
      <c r="BA44" s="1601"/>
      <c r="BB44" s="1602"/>
      <c r="BC44" s="1565"/>
      <c r="BD44" s="1569">
        <f ca="1">SUM(BD16:BF43)</f>
        <v>114</v>
      </c>
      <c r="BE44" s="1570"/>
      <c r="BF44" s="1570"/>
      <c r="BG44" s="1594">
        <f ca="1">SUM(BG16:BI43)</f>
        <v>114</v>
      </c>
      <c r="BH44" s="1595"/>
      <c r="BI44" s="1596"/>
      <c r="BJ44" s="1570">
        <f ca="1">SUM(BJ16:BL43)</f>
        <v>117</v>
      </c>
      <c r="BK44" s="1570"/>
      <c r="BL44" s="1570"/>
      <c r="BM44" s="1594">
        <f ca="1">SUM(BM16:CA43)</f>
        <v>114</v>
      </c>
      <c r="BN44" s="1595"/>
      <c r="BO44" s="1595"/>
      <c r="BP44" s="1595"/>
      <c r="BQ44" s="1595"/>
      <c r="BR44" s="1595"/>
      <c r="BS44" s="1595"/>
      <c r="BT44" s="1595"/>
      <c r="BU44" s="1595"/>
      <c r="BV44" s="1595"/>
      <c r="BW44" s="1595"/>
      <c r="BX44" s="1595"/>
      <c r="BY44" s="1595"/>
      <c r="BZ44" s="1595"/>
      <c r="CA44" s="1596"/>
      <c r="CB44" s="1570">
        <f ca="1">SUM(CB16:CP43)</f>
        <v>159</v>
      </c>
      <c r="CC44" s="1570"/>
      <c r="CD44" s="1570"/>
      <c r="CE44" s="1570"/>
      <c r="CF44" s="1570"/>
      <c r="CG44" s="1570"/>
      <c r="CH44" s="1570"/>
      <c r="CI44" s="1570"/>
      <c r="CJ44" s="1570"/>
      <c r="CK44" s="1570"/>
      <c r="CL44" s="1570"/>
      <c r="CM44" s="1570"/>
      <c r="CN44" s="1570"/>
      <c r="CO44" s="1570"/>
      <c r="CP44" s="1592"/>
      <c r="CR44" s="1392" t="s">
        <v>537</v>
      </c>
      <c r="CS44" s="1393"/>
      <c r="CT44" s="1393"/>
      <c r="CU44" s="1393"/>
      <c r="CV44" s="1393"/>
      <c r="CW44" s="1393"/>
      <c r="CX44" s="1393"/>
      <c r="CY44" s="1393"/>
      <c r="CZ44" s="1394"/>
    </row>
    <row r="45" spans="2:108" ht="15" customHeight="1" thickBot="1">
      <c r="AW45" s="1590"/>
      <c r="AX45" s="1591"/>
      <c r="AY45" s="1603"/>
      <c r="AZ45" s="1604"/>
      <c r="BA45" s="1604"/>
      <c r="BB45" s="1605"/>
      <c r="BC45" s="1566"/>
      <c r="BD45" s="1571"/>
      <c r="BE45" s="1572"/>
      <c r="BF45" s="1572"/>
      <c r="BG45" s="1597"/>
      <c r="BH45" s="1598"/>
      <c r="BI45" s="1599"/>
      <c r="BJ45" s="1572"/>
      <c r="BK45" s="1572"/>
      <c r="BL45" s="1572"/>
      <c r="BM45" s="1597"/>
      <c r="BN45" s="1598"/>
      <c r="BO45" s="1598"/>
      <c r="BP45" s="1598"/>
      <c r="BQ45" s="1598"/>
      <c r="BR45" s="1598"/>
      <c r="BS45" s="1598"/>
      <c r="BT45" s="1598"/>
      <c r="BU45" s="1598"/>
      <c r="BV45" s="1598"/>
      <c r="BW45" s="1598"/>
      <c r="BX45" s="1598"/>
      <c r="BY45" s="1598"/>
      <c r="BZ45" s="1598"/>
      <c r="CA45" s="1599"/>
      <c r="CB45" s="1572"/>
      <c r="CC45" s="1572"/>
      <c r="CD45" s="1572"/>
      <c r="CE45" s="1572"/>
      <c r="CF45" s="1572"/>
      <c r="CG45" s="1572"/>
      <c r="CH45" s="1572"/>
      <c r="CI45" s="1572"/>
      <c r="CJ45" s="1572"/>
      <c r="CK45" s="1572"/>
      <c r="CL45" s="1572"/>
      <c r="CM45" s="1572"/>
      <c r="CN45" s="1572"/>
      <c r="CO45" s="1572"/>
      <c r="CP45" s="1593"/>
      <c r="CR45" s="1395"/>
      <c r="CS45" s="1396"/>
      <c r="CT45" s="1396"/>
      <c r="CU45" s="1396"/>
      <c r="CV45" s="1396"/>
      <c r="CW45" s="1396"/>
      <c r="CX45" s="1396"/>
      <c r="CY45" s="1396"/>
      <c r="CZ45" s="1397"/>
    </row>
    <row r="46" spans="2:108" s="840" customFormat="1">
      <c r="B46" s="389"/>
      <c r="C46" s="389"/>
      <c r="D46" s="388"/>
      <c r="E46" s="388"/>
      <c r="F46" s="388"/>
      <c r="G46" s="388"/>
      <c r="K46" s="388"/>
      <c r="L46" s="388"/>
      <c r="M46" s="388"/>
      <c r="N46" s="388"/>
      <c r="O46" s="388"/>
      <c r="P46" s="388"/>
      <c r="Q46" s="388"/>
      <c r="R46" s="388"/>
      <c r="S46" s="388"/>
      <c r="T46" s="388"/>
      <c r="U46" s="388"/>
      <c r="V46" s="388"/>
      <c r="W46" s="388"/>
      <c r="X46" s="388"/>
      <c r="Y46" s="388"/>
      <c r="Z46" s="388"/>
      <c r="AA46" s="388"/>
      <c r="AB46" s="388"/>
      <c r="AC46" s="388"/>
      <c r="AD46" s="388"/>
      <c r="AE46" s="388"/>
      <c r="AF46" s="388"/>
      <c r="AG46" s="388"/>
      <c r="AH46" s="388"/>
      <c r="AI46" s="388"/>
      <c r="AJ46" s="388"/>
      <c r="AK46" s="388"/>
      <c r="AL46" s="388"/>
      <c r="AM46" s="388"/>
      <c r="AN46" s="388"/>
      <c r="AO46" s="388"/>
      <c r="AP46" s="388"/>
      <c r="AQ46" s="388"/>
      <c r="AR46" s="388"/>
      <c r="AS46" s="388"/>
      <c r="AT46" s="388"/>
      <c r="AU46" s="388"/>
      <c r="AV46" s="388"/>
      <c r="AW46" s="388"/>
      <c r="AX46" s="388"/>
      <c r="AY46" s="388"/>
      <c r="AZ46" s="388"/>
      <c r="BA46" s="388"/>
      <c r="BB46" s="388"/>
      <c r="BC46" s="388"/>
      <c r="BD46" s="388"/>
      <c r="BE46" s="388"/>
      <c r="BF46" s="388"/>
      <c r="BG46" s="388"/>
      <c r="BH46" s="388"/>
      <c r="BI46" s="388"/>
      <c r="BJ46" s="388"/>
      <c r="BK46" s="388"/>
      <c r="BL46" s="388"/>
      <c r="BM46" s="388"/>
      <c r="BN46" s="388"/>
      <c r="BO46" s="388"/>
      <c r="BP46" s="388"/>
      <c r="BQ46" s="388"/>
      <c r="BR46" s="388"/>
      <c r="BS46" s="388"/>
      <c r="BT46" s="388"/>
      <c r="BU46" s="388"/>
      <c r="BV46" s="388"/>
      <c r="BW46" s="388"/>
      <c r="BX46" s="388"/>
      <c r="BY46" s="388"/>
      <c r="BZ46" s="388"/>
      <c r="CA46" s="388"/>
      <c r="CB46" s="388"/>
      <c r="CC46" s="388"/>
      <c r="CD46" s="388"/>
      <c r="CE46" s="388"/>
      <c r="CF46" s="388"/>
      <c r="CG46" s="388"/>
      <c r="CH46" s="388"/>
      <c r="CI46" s="388"/>
      <c r="CJ46" s="388"/>
      <c r="CK46" s="388"/>
      <c r="CL46" s="388"/>
      <c r="CM46" s="388"/>
      <c r="CN46" s="388"/>
      <c r="CO46" s="388"/>
      <c r="CP46" s="388"/>
      <c r="CQ46" s="388"/>
      <c r="DA46" s="388"/>
      <c r="DB46" s="388"/>
      <c r="DC46" s="388"/>
      <c r="DD46" s="388"/>
    </row>
    <row r="47" spans="2:108" s="840" customFormat="1">
      <c r="B47" s="389"/>
      <c r="C47" s="389"/>
      <c r="D47" s="388"/>
      <c r="E47" s="388"/>
      <c r="F47" s="388"/>
      <c r="G47" s="388"/>
      <c r="H47" s="388"/>
      <c r="I47" s="388"/>
      <c r="J47" s="388"/>
      <c r="K47" s="388"/>
      <c r="L47" s="388"/>
      <c r="M47" s="388"/>
      <c r="N47" s="388"/>
      <c r="O47" s="388"/>
      <c r="P47" s="388"/>
      <c r="Q47" s="388"/>
      <c r="R47" s="388"/>
      <c r="S47" s="388"/>
      <c r="T47" s="388"/>
      <c r="U47" s="388"/>
      <c r="V47" s="388"/>
      <c r="W47" s="388"/>
      <c r="X47" s="388"/>
      <c r="Y47" s="388"/>
      <c r="Z47" s="388"/>
      <c r="AA47" s="388"/>
      <c r="AB47" s="388"/>
      <c r="AC47" s="388"/>
      <c r="AD47" s="388"/>
      <c r="AE47" s="388"/>
      <c r="AF47" s="388"/>
      <c r="AG47" s="388"/>
      <c r="AH47" s="388"/>
      <c r="AI47" s="388"/>
      <c r="AJ47" s="388"/>
      <c r="AK47" s="388"/>
      <c r="AL47" s="388"/>
      <c r="AM47" s="388"/>
      <c r="AN47" s="388"/>
      <c r="AO47" s="388"/>
      <c r="AP47" s="388"/>
      <c r="AQ47" s="388"/>
      <c r="AR47" s="388"/>
      <c r="AS47" s="388"/>
      <c r="AT47" s="388"/>
      <c r="AU47" s="388"/>
      <c r="AV47" s="388"/>
      <c r="AW47" s="388"/>
      <c r="CQ47" s="388"/>
      <c r="DB47" s="388"/>
      <c r="DC47" s="388"/>
      <c r="DD47" s="388"/>
    </row>
    <row r="48" spans="2:108" s="840" customFormat="1">
      <c r="B48" s="389"/>
      <c r="C48" s="389"/>
      <c r="D48" s="388"/>
      <c r="E48" s="388"/>
      <c r="F48" s="388"/>
      <c r="G48" s="388"/>
      <c r="H48" s="388"/>
      <c r="I48" s="388"/>
      <c r="J48" s="388"/>
      <c r="K48" s="388"/>
      <c r="L48" s="388"/>
      <c r="M48" s="388"/>
      <c r="N48" s="388"/>
      <c r="O48" s="388"/>
      <c r="P48" s="388"/>
      <c r="Q48" s="388"/>
      <c r="R48" s="388"/>
      <c r="S48" s="388"/>
      <c r="T48" s="388"/>
      <c r="U48" s="388"/>
      <c r="V48" s="388"/>
      <c r="W48" s="388"/>
      <c r="X48" s="388"/>
      <c r="Y48" s="388"/>
      <c r="Z48" s="388"/>
      <c r="AA48" s="388"/>
      <c r="AB48" s="388"/>
      <c r="AC48" s="388"/>
      <c r="AD48" s="388"/>
      <c r="AE48" s="388"/>
      <c r="AF48" s="388"/>
      <c r="AG48" s="388"/>
      <c r="AH48" s="388"/>
      <c r="AI48" s="388"/>
      <c r="AJ48" s="388"/>
      <c r="AK48" s="388"/>
      <c r="AL48" s="388"/>
      <c r="AM48" s="388"/>
      <c r="AN48" s="388"/>
      <c r="AO48" s="388"/>
      <c r="AP48" s="388"/>
      <c r="AQ48" s="388"/>
      <c r="AR48" s="388"/>
      <c r="AS48" s="388"/>
      <c r="AT48" s="388"/>
      <c r="AU48" s="388"/>
      <c r="AV48" s="388"/>
      <c r="AW48" s="388"/>
      <c r="AX48" s="388"/>
      <c r="AY48" s="388"/>
      <c r="AZ48" s="388"/>
      <c r="BA48" s="388"/>
      <c r="BB48" s="388"/>
      <c r="BC48" s="388"/>
      <c r="BD48" s="388"/>
      <c r="BE48" s="388"/>
      <c r="BF48" s="388"/>
      <c r="BG48" s="388"/>
      <c r="BH48" s="388"/>
      <c r="BI48" s="388"/>
      <c r="BJ48" s="388"/>
      <c r="BK48" s="388"/>
      <c r="BL48" s="388"/>
      <c r="BM48" s="388"/>
      <c r="BN48" s="388"/>
      <c r="BO48" s="388"/>
      <c r="BP48" s="388"/>
      <c r="BQ48" s="388"/>
      <c r="BR48" s="388"/>
      <c r="BS48" s="388"/>
      <c r="BT48" s="388"/>
      <c r="BU48" s="388"/>
      <c r="BV48" s="388"/>
      <c r="BW48" s="388"/>
      <c r="BX48" s="388"/>
      <c r="BY48" s="388"/>
      <c r="BZ48" s="388"/>
      <c r="CA48" s="388"/>
      <c r="CB48" s="388"/>
      <c r="CC48" s="388"/>
      <c r="CD48" s="388"/>
      <c r="CE48" s="388"/>
      <c r="CF48" s="388"/>
      <c r="CG48" s="388"/>
      <c r="CH48" s="388"/>
      <c r="CI48" s="388"/>
      <c r="CJ48" s="388"/>
      <c r="CK48" s="388"/>
      <c r="CL48" s="388"/>
      <c r="CM48" s="388"/>
      <c r="CN48" s="388"/>
      <c r="CO48" s="388"/>
      <c r="CP48" s="388"/>
      <c r="CQ48" s="388"/>
      <c r="DB48" s="388"/>
      <c r="DC48" s="388"/>
      <c r="DD48" s="388"/>
    </row>
    <row r="50" spans="2:108" s="840" customFormat="1">
      <c r="B50" s="389"/>
      <c r="C50" s="389"/>
      <c r="D50" s="388"/>
      <c r="E50" s="388"/>
      <c r="F50" s="388"/>
      <c r="G50" s="388"/>
      <c r="H50" s="388"/>
      <c r="I50" s="388"/>
      <c r="J50" s="388"/>
      <c r="K50" s="388"/>
      <c r="L50" s="388"/>
      <c r="M50" s="388"/>
      <c r="N50" s="388"/>
      <c r="O50" s="388"/>
      <c r="P50" s="388"/>
      <c r="Q50" s="388"/>
      <c r="R50" s="388"/>
      <c r="S50" s="388"/>
      <c r="T50" s="388"/>
      <c r="U50" s="388"/>
      <c r="V50" s="388"/>
      <c r="W50" s="388"/>
      <c r="X50" s="388"/>
      <c r="Y50" s="388"/>
      <c r="Z50" s="388"/>
      <c r="AA50" s="388"/>
      <c r="AB50" s="388"/>
      <c r="AC50" s="388"/>
      <c r="AD50" s="388"/>
      <c r="AE50" s="388"/>
      <c r="AF50" s="388"/>
      <c r="AG50" s="388"/>
      <c r="AH50" s="388"/>
      <c r="AI50" s="388"/>
      <c r="AJ50" s="388"/>
      <c r="AK50" s="388"/>
      <c r="AL50" s="388"/>
      <c r="AM50" s="388"/>
      <c r="AN50" s="388"/>
      <c r="AO50" s="388"/>
      <c r="AP50" s="388"/>
      <c r="AQ50" s="388"/>
      <c r="AR50" s="388"/>
      <c r="AS50" s="388"/>
      <c r="AT50" s="388"/>
      <c r="AU50" s="388"/>
      <c r="AV50" s="388"/>
      <c r="AW50" s="388"/>
      <c r="AX50" s="388"/>
      <c r="AY50" s="388"/>
      <c r="AZ50" s="388"/>
      <c r="BA50" s="388"/>
      <c r="BB50" s="388"/>
      <c r="BC50" s="388"/>
      <c r="BD50" s="388"/>
      <c r="BE50" s="388"/>
      <c r="BF50" s="388"/>
      <c r="BG50" s="388"/>
      <c r="BH50" s="388"/>
      <c r="BI50" s="388"/>
      <c r="BJ50" s="388"/>
      <c r="BK50" s="388"/>
      <c r="BL50" s="388"/>
      <c r="BM50" s="388"/>
      <c r="BN50" s="388"/>
      <c r="BO50" s="388"/>
      <c r="BP50" s="388"/>
      <c r="BQ50" s="388"/>
      <c r="BR50" s="388"/>
      <c r="BS50" s="388"/>
      <c r="BT50" s="388"/>
      <c r="BU50" s="388"/>
      <c r="BV50" s="388"/>
      <c r="BW50" s="388"/>
      <c r="BX50" s="388"/>
      <c r="BY50" s="388"/>
      <c r="BZ50" s="388"/>
      <c r="CA50" s="388"/>
      <c r="CB50" s="388"/>
      <c r="CC50" s="388"/>
      <c r="CD50" s="388"/>
      <c r="CE50" s="388"/>
      <c r="CF50" s="388"/>
      <c r="CG50" s="388"/>
      <c r="CH50" s="388"/>
      <c r="CI50" s="388"/>
      <c r="CJ50" s="388"/>
      <c r="CK50" s="388"/>
      <c r="CL50" s="388"/>
      <c r="CM50" s="388"/>
      <c r="CN50" s="388"/>
      <c r="CO50" s="388"/>
      <c r="CP50" s="388"/>
      <c r="CQ50" s="388"/>
      <c r="DB50" s="388"/>
      <c r="DC50" s="388"/>
      <c r="DD50" s="388"/>
    </row>
    <row r="51" spans="2:108" s="840" customFormat="1">
      <c r="B51" s="389"/>
      <c r="C51" s="389"/>
      <c r="D51" s="388"/>
      <c r="E51" s="388"/>
      <c r="F51" s="388"/>
      <c r="G51" s="388"/>
      <c r="H51" s="388"/>
      <c r="I51" s="388"/>
      <c r="J51" s="388"/>
      <c r="K51" s="388"/>
      <c r="L51" s="388"/>
      <c r="M51" s="388"/>
      <c r="N51" s="388"/>
      <c r="O51" s="388"/>
      <c r="P51" s="388"/>
      <c r="Q51" s="388"/>
      <c r="R51" s="388"/>
      <c r="S51" s="388"/>
      <c r="T51" s="388"/>
      <c r="U51" s="388"/>
      <c r="V51" s="388"/>
      <c r="W51" s="388"/>
      <c r="X51" s="388"/>
      <c r="Y51" s="388"/>
      <c r="Z51" s="388"/>
      <c r="AA51" s="388"/>
      <c r="AB51" s="388"/>
      <c r="AC51" s="388"/>
      <c r="AD51" s="388"/>
      <c r="AE51" s="388"/>
      <c r="AF51" s="388"/>
      <c r="AG51" s="388"/>
      <c r="AH51" s="388"/>
      <c r="AI51" s="388"/>
      <c r="AJ51" s="388"/>
      <c r="AK51" s="388"/>
      <c r="AL51" s="388"/>
      <c r="AM51" s="388"/>
      <c r="AN51" s="388"/>
      <c r="AO51" s="388"/>
      <c r="AP51" s="388"/>
      <c r="AQ51" s="388"/>
      <c r="AR51" s="388"/>
      <c r="AS51" s="388"/>
      <c r="AT51" s="388"/>
      <c r="AU51" s="388"/>
      <c r="AV51" s="388"/>
      <c r="AW51" s="388"/>
      <c r="AX51" s="388"/>
      <c r="AY51" s="388"/>
      <c r="AZ51" s="388"/>
      <c r="BA51" s="388"/>
      <c r="BB51" s="388"/>
      <c r="BC51" s="388"/>
      <c r="BD51" s="388"/>
      <c r="BE51" s="388"/>
      <c r="BF51" s="388"/>
      <c r="BG51" s="388"/>
      <c r="BH51" s="388"/>
      <c r="BI51" s="388"/>
      <c r="BJ51" s="388"/>
      <c r="BK51" s="388"/>
      <c r="BL51" s="388"/>
      <c r="BM51" s="388"/>
      <c r="BN51" s="388"/>
      <c r="BO51" s="388"/>
      <c r="BP51" s="388"/>
      <c r="BQ51" s="388"/>
      <c r="BR51" s="388"/>
      <c r="BS51" s="388"/>
      <c r="BT51" s="388"/>
      <c r="BU51" s="388"/>
      <c r="BV51" s="388"/>
      <c r="BW51" s="388"/>
      <c r="BX51" s="388"/>
      <c r="BY51" s="388"/>
      <c r="BZ51" s="388"/>
      <c r="CA51" s="388"/>
      <c r="CB51" s="388"/>
      <c r="CC51" s="388"/>
      <c r="CD51" s="388"/>
      <c r="CE51" s="388"/>
      <c r="CF51" s="388"/>
      <c r="CG51" s="388"/>
      <c r="CH51" s="388"/>
      <c r="CI51" s="388"/>
      <c r="CJ51" s="388"/>
      <c r="CK51" s="388"/>
      <c r="CL51" s="388"/>
      <c r="CM51" s="388"/>
      <c r="CN51" s="388"/>
      <c r="CO51" s="388"/>
      <c r="CP51" s="388"/>
      <c r="CQ51" s="388"/>
      <c r="DB51" s="388"/>
      <c r="DC51" s="388"/>
      <c r="DD51" s="388"/>
    </row>
    <row r="52" spans="2:108" s="840" customFormat="1">
      <c r="B52" s="389"/>
      <c r="C52" s="389"/>
      <c r="D52" s="388"/>
      <c r="E52" s="388"/>
      <c r="F52" s="388"/>
      <c r="G52" s="388"/>
      <c r="H52" s="388"/>
      <c r="I52" s="388"/>
      <c r="J52" s="388"/>
      <c r="K52" s="388"/>
      <c r="L52" s="388"/>
      <c r="M52" s="388"/>
      <c r="N52" s="388"/>
      <c r="O52" s="388"/>
      <c r="P52" s="388"/>
      <c r="Q52" s="388"/>
      <c r="R52" s="388"/>
      <c r="S52" s="388"/>
      <c r="T52" s="388"/>
      <c r="U52" s="388"/>
      <c r="V52" s="388"/>
      <c r="W52" s="388"/>
      <c r="X52" s="388"/>
      <c r="Y52" s="388"/>
      <c r="Z52" s="388"/>
      <c r="AA52" s="388"/>
      <c r="AB52" s="388"/>
      <c r="AC52" s="388"/>
      <c r="AD52" s="388"/>
      <c r="AE52" s="388"/>
      <c r="AF52" s="388"/>
      <c r="AG52" s="388"/>
      <c r="AH52" s="388"/>
      <c r="AI52" s="388"/>
      <c r="AJ52" s="388"/>
      <c r="AK52" s="388"/>
      <c r="AL52" s="388"/>
      <c r="AM52" s="388"/>
      <c r="AN52" s="388"/>
      <c r="AO52" s="388"/>
      <c r="AP52" s="388"/>
      <c r="AQ52" s="388"/>
      <c r="AR52" s="388"/>
      <c r="AS52" s="388"/>
      <c r="AT52" s="388"/>
      <c r="AU52" s="388"/>
      <c r="AV52" s="388"/>
      <c r="AW52" s="388"/>
      <c r="AX52" s="388"/>
      <c r="AY52" s="388"/>
      <c r="AZ52" s="388"/>
      <c r="BA52" s="388"/>
      <c r="BB52" s="388"/>
      <c r="BC52" s="388"/>
      <c r="BD52" s="388"/>
      <c r="BE52" s="388"/>
      <c r="BF52" s="388"/>
      <c r="BG52" s="388"/>
      <c r="BH52" s="388"/>
      <c r="BI52" s="388"/>
      <c r="BJ52" s="388"/>
      <c r="BK52" s="388"/>
      <c r="BL52" s="388"/>
      <c r="BM52" s="388"/>
      <c r="BN52" s="388"/>
      <c r="BO52" s="388"/>
      <c r="BP52" s="388"/>
      <c r="BQ52" s="388"/>
      <c r="BR52" s="388"/>
      <c r="BS52" s="388"/>
      <c r="BT52" s="388"/>
      <c r="BU52" s="388"/>
      <c r="BV52" s="388"/>
      <c r="BW52" s="388"/>
      <c r="BX52" s="388"/>
      <c r="BY52" s="388"/>
      <c r="BZ52" s="388"/>
      <c r="CA52" s="388"/>
      <c r="CB52" s="388"/>
      <c r="CC52" s="388"/>
      <c r="CD52" s="388"/>
      <c r="CE52" s="388"/>
      <c r="CF52" s="388"/>
      <c r="CG52" s="388"/>
      <c r="CH52" s="388"/>
      <c r="CI52" s="388"/>
      <c r="CJ52" s="388"/>
      <c r="CK52" s="388"/>
      <c r="CL52" s="388"/>
      <c r="CM52" s="388"/>
      <c r="CN52" s="388"/>
      <c r="CO52" s="388"/>
      <c r="CP52" s="388"/>
      <c r="CQ52" s="388"/>
      <c r="DB52" s="388"/>
      <c r="DC52" s="388"/>
      <c r="DD52" s="388"/>
    </row>
    <row r="53" spans="2:108" s="840" customFormat="1">
      <c r="B53" s="389"/>
      <c r="C53" s="389"/>
      <c r="D53" s="388"/>
      <c r="E53" s="388"/>
      <c r="F53" s="388"/>
      <c r="G53" s="388"/>
      <c r="H53" s="388"/>
      <c r="I53" s="388"/>
      <c r="J53" s="388"/>
      <c r="K53" s="388"/>
      <c r="L53" s="388"/>
      <c r="M53" s="388"/>
      <c r="N53" s="388"/>
      <c r="O53" s="388"/>
      <c r="P53" s="388"/>
      <c r="Q53" s="388"/>
      <c r="R53" s="388"/>
      <c r="S53" s="388"/>
      <c r="T53" s="388"/>
      <c r="U53" s="388"/>
      <c r="V53" s="388"/>
      <c r="W53" s="388"/>
      <c r="X53" s="388"/>
      <c r="Y53" s="388"/>
      <c r="Z53" s="388"/>
      <c r="AA53" s="388"/>
      <c r="AB53" s="388"/>
      <c r="AC53" s="388"/>
      <c r="AD53" s="388"/>
      <c r="AE53" s="388"/>
      <c r="AF53" s="388"/>
      <c r="AG53" s="388"/>
      <c r="AH53" s="388"/>
      <c r="AI53" s="388"/>
      <c r="AJ53" s="388"/>
      <c r="AK53" s="388"/>
      <c r="AL53" s="388"/>
      <c r="AM53" s="388"/>
      <c r="AN53" s="388"/>
      <c r="AO53" s="388"/>
      <c r="AP53" s="388"/>
      <c r="AQ53" s="388"/>
      <c r="AR53" s="388"/>
      <c r="AS53" s="388"/>
      <c r="AT53" s="388"/>
      <c r="AU53" s="388"/>
      <c r="AV53" s="388"/>
      <c r="AW53" s="388"/>
      <c r="AX53" s="388"/>
      <c r="AY53" s="388"/>
      <c r="AZ53" s="388"/>
      <c r="BA53" s="388"/>
      <c r="BB53" s="388"/>
      <c r="BC53" s="388"/>
      <c r="BD53" s="388"/>
      <c r="BE53" s="388"/>
      <c r="BF53" s="388"/>
      <c r="BG53" s="388"/>
      <c r="BH53" s="388"/>
      <c r="BI53" s="388"/>
      <c r="BJ53" s="388"/>
      <c r="BK53" s="388"/>
      <c r="BL53" s="388"/>
      <c r="BM53" s="388"/>
      <c r="BN53" s="388"/>
      <c r="BO53" s="388"/>
      <c r="BP53" s="388"/>
      <c r="BQ53" s="388"/>
      <c r="BR53" s="388"/>
      <c r="BS53" s="388"/>
      <c r="BT53" s="388"/>
      <c r="BU53" s="388"/>
      <c r="BV53" s="388"/>
      <c r="BW53" s="388"/>
      <c r="BX53" s="388"/>
      <c r="BY53" s="388"/>
      <c r="BZ53" s="388"/>
      <c r="CA53" s="388"/>
      <c r="CB53" s="388"/>
      <c r="CC53" s="388"/>
      <c r="CD53" s="388"/>
      <c r="CE53" s="388"/>
      <c r="CF53" s="388"/>
      <c r="CG53" s="388"/>
      <c r="CH53" s="388"/>
      <c r="CI53" s="388"/>
      <c r="CJ53" s="388"/>
      <c r="CK53" s="388"/>
      <c r="CL53" s="388"/>
      <c r="CM53" s="388"/>
      <c r="CN53" s="388"/>
      <c r="CO53" s="388"/>
      <c r="CP53" s="388"/>
      <c r="CQ53" s="388"/>
      <c r="DB53" s="388"/>
      <c r="DC53" s="388"/>
      <c r="DD53" s="388"/>
    </row>
    <row r="54" spans="2:108" s="840" customFormat="1">
      <c r="B54" s="389"/>
      <c r="C54" s="389"/>
      <c r="D54" s="388"/>
      <c r="E54" s="388"/>
      <c r="F54" s="388"/>
      <c r="G54" s="388"/>
      <c r="H54" s="388"/>
      <c r="I54" s="388"/>
      <c r="J54" s="388"/>
      <c r="K54" s="388"/>
      <c r="L54" s="388"/>
      <c r="M54" s="388"/>
      <c r="N54" s="388"/>
      <c r="O54" s="388"/>
      <c r="P54" s="388"/>
      <c r="Q54" s="388"/>
      <c r="R54" s="388"/>
      <c r="S54" s="388"/>
      <c r="T54" s="388"/>
      <c r="U54" s="388"/>
      <c r="V54" s="388"/>
      <c r="W54" s="388"/>
      <c r="X54" s="388"/>
      <c r="Y54" s="388"/>
      <c r="Z54" s="388"/>
      <c r="AA54" s="388"/>
      <c r="AB54" s="388"/>
      <c r="AC54" s="388"/>
      <c r="AD54" s="388"/>
      <c r="AE54" s="388"/>
      <c r="AF54" s="388"/>
      <c r="AG54" s="388"/>
      <c r="AH54" s="388"/>
      <c r="AI54" s="388"/>
      <c r="AJ54" s="388"/>
      <c r="AK54" s="388"/>
      <c r="AL54" s="388"/>
      <c r="AM54" s="388"/>
      <c r="AN54" s="388"/>
      <c r="AO54" s="388"/>
      <c r="AP54" s="388"/>
      <c r="AQ54" s="388"/>
      <c r="AR54" s="388"/>
      <c r="AS54" s="388"/>
      <c r="AT54" s="388"/>
      <c r="AU54" s="388"/>
      <c r="AV54" s="388"/>
      <c r="AW54" s="388"/>
      <c r="AX54" s="388"/>
      <c r="AY54" s="388"/>
      <c r="AZ54" s="388"/>
      <c r="BA54" s="388"/>
      <c r="BB54" s="388"/>
      <c r="BC54" s="388"/>
      <c r="BD54" s="388"/>
      <c r="BE54" s="388"/>
      <c r="BF54" s="388"/>
      <c r="BG54" s="388"/>
      <c r="BH54" s="388"/>
      <c r="BI54" s="388"/>
      <c r="BJ54" s="388"/>
      <c r="BK54" s="388"/>
      <c r="BL54" s="388"/>
      <c r="BM54" s="388"/>
      <c r="BN54" s="388"/>
      <c r="BO54" s="388"/>
      <c r="BP54" s="388"/>
      <c r="BQ54" s="388"/>
      <c r="BR54" s="388"/>
      <c r="BS54" s="388"/>
      <c r="BT54" s="388"/>
      <c r="BU54" s="388"/>
      <c r="BV54" s="388"/>
      <c r="BW54" s="388"/>
      <c r="BX54" s="388"/>
      <c r="BY54" s="388"/>
      <c r="BZ54" s="388"/>
      <c r="CA54" s="388"/>
      <c r="CB54" s="388"/>
      <c r="CC54" s="388"/>
      <c r="CD54" s="388"/>
      <c r="CE54" s="388"/>
      <c r="CF54" s="388"/>
      <c r="CG54" s="388"/>
      <c r="CH54" s="388"/>
      <c r="CI54" s="388"/>
      <c r="CJ54" s="388"/>
      <c r="CK54" s="388"/>
      <c r="CL54" s="388"/>
      <c r="CM54" s="388"/>
      <c r="CN54" s="388"/>
      <c r="CO54" s="388"/>
      <c r="CP54" s="388"/>
      <c r="CQ54" s="388"/>
      <c r="DB54" s="388"/>
      <c r="DC54" s="388"/>
      <c r="DD54" s="388"/>
    </row>
    <row r="55" spans="2:108" s="840" customFormat="1">
      <c r="B55" s="389"/>
      <c r="C55" s="389"/>
      <c r="D55" s="388"/>
      <c r="E55" s="388"/>
      <c r="F55" s="388"/>
      <c r="G55" s="388"/>
      <c r="H55" s="388"/>
      <c r="I55" s="388"/>
      <c r="J55" s="388"/>
      <c r="K55" s="388"/>
      <c r="L55" s="388"/>
      <c r="M55" s="388"/>
      <c r="N55" s="388"/>
      <c r="O55" s="388"/>
      <c r="P55" s="388"/>
      <c r="Q55" s="388"/>
      <c r="R55" s="388"/>
      <c r="S55" s="388"/>
      <c r="T55" s="388"/>
      <c r="U55" s="388"/>
      <c r="V55" s="388"/>
      <c r="W55" s="388"/>
      <c r="X55" s="388"/>
      <c r="Y55" s="388"/>
      <c r="Z55" s="388"/>
      <c r="AA55" s="388"/>
      <c r="AB55" s="388"/>
      <c r="AC55" s="388"/>
      <c r="AD55" s="388"/>
      <c r="AE55" s="388"/>
      <c r="AF55" s="388"/>
      <c r="AG55" s="388"/>
      <c r="AH55" s="388"/>
      <c r="AI55" s="388"/>
      <c r="AJ55" s="388"/>
      <c r="AK55" s="388"/>
      <c r="AL55" s="388"/>
      <c r="AM55" s="388"/>
      <c r="AN55" s="388"/>
      <c r="AO55" s="388"/>
      <c r="AP55" s="388"/>
      <c r="AQ55" s="388"/>
      <c r="AR55" s="388"/>
      <c r="AS55" s="388"/>
      <c r="AT55" s="388"/>
      <c r="AU55" s="388"/>
      <c r="AV55" s="388"/>
      <c r="AW55" s="388"/>
      <c r="AX55" s="388"/>
      <c r="AY55" s="388"/>
      <c r="AZ55" s="388"/>
      <c r="BA55" s="388"/>
      <c r="BB55" s="388"/>
      <c r="BC55" s="388"/>
      <c r="BD55" s="388"/>
      <c r="BE55" s="388"/>
      <c r="BF55" s="388"/>
      <c r="BG55" s="388"/>
      <c r="BH55" s="388"/>
      <c r="BI55" s="388"/>
      <c r="BJ55" s="388"/>
      <c r="BK55" s="388"/>
      <c r="BL55" s="388"/>
      <c r="BM55" s="388"/>
      <c r="BN55" s="388"/>
      <c r="BO55" s="388"/>
      <c r="BP55" s="388"/>
      <c r="BQ55" s="388"/>
      <c r="BR55" s="388"/>
      <c r="BS55" s="388"/>
      <c r="BT55" s="388"/>
      <c r="BU55" s="388"/>
      <c r="BV55" s="388"/>
      <c r="BW55" s="388"/>
      <c r="BX55" s="388"/>
      <c r="BY55" s="388"/>
      <c r="BZ55" s="388"/>
      <c r="CA55" s="388"/>
      <c r="CB55" s="388"/>
      <c r="CC55" s="388"/>
      <c r="CD55" s="388"/>
      <c r="CE55" s="388"/>
      <c r="CF55" s="388"/>
      <c r="CG55" s="388"/>
      <c r="CH55" s="388"/>
      <c r="CI55" s="388"/>
      <c r="CJ55" s="388"/>
      <c r="CK55" s="388"/>
      <c r="CL55" s="388"/>
      <c r="CM55" s="388"/>
      <c r="CN55" s="388"/>
      <c r="CO55" s="388"/>
      <c r="CP55" s="388"/>
      <c r="CQ55" s="388"/>
      <c r="DB55" s="388"/>
      <c r="DC55" s="388"/>
      <c r="DD55" s="388"/>
    </row>
    <row r="56" spans="2:108" s="840" customFormat="1">
      <c r="B56" s="389"/>
      <c r="C56" s="389"/>
      <c r="D56" s="388"/>
      <c r="E56" s="388"/>
      <c r="F56" s="388"/>
      <c r="G56" s="388"/>
      <c r="H56" s="388"/>
      <c r="I56" s="388"/>
      <c r="J56" s="388"/>
      <c r="K56" s="388"/>
      <c r="L56" s="388"/>
      <c r="M56" s="388"/>
      <c r="N56" s="388"/>
      <c r="O56" s="388"/>
      <c r="P56" s="388"/>
      <c r="Q56" s="388"/>
      <c r="R56" s="388"/>
      <c r="S56" s="388"/>
      <c r="T56" s="388"/>
      <c r="U56" s="388"/>
      <c r="V56" s="388"/>
      <c r="W56" s="388"/>
      <c r="X56" s="388"/>
      <c r="Y56" s="388"/>
      <c r="Z56" s="388"/>
      <c r="AA56" s="388"/>
      <c r="AB56" s="388"/>
      <c r="AC56" s="388"/>
      <c r="AD56" s="388"/>
      <c r="AE56" s="388"/>
      <c r="AF56" s="388"/>
      <c r="AG56" s="388"/>
      <c r="AH56" s="388"/>
      <c r="AI56" s="388"/>
      <c r="AJ56" s="388"/>
      <c r="AK56" s="388"/>
      <c r="AL56" s="388"/>
      <c r="AM56" s="388"/>
      <c r="AN56" s="388"/>
      <c r="AO56" s="388"/>
      <c r="AP56" s="388"/>
      <c r="AQ56" s="388"/>
      <c r="AR56" s="388"/>
      <c r="AS56" s="388"/>
      <c r="AT56" s="388"/>
      <c r="AU56" s="388"/>
      <c r="AV56" s="388"/>
      <c r="AW56" s="388"/>
      <c r="AX56" s="388"/>
      <c r="AY56" s="388"/>
      <c r="AZ56" s="388"/>
      <c r="BA56" s="388"/>
      <c r="BB56" s="388"/>
      <c r="BC56" s="388"/>
      <c r="BD56" s="388"/>
      <c r="BE56" s="388"/>
      <c r="BF56" s="388"/>
      <c r="BG56" s="388"/>
      <c r="BH56" s="388"/>
      <c r="BI56" s="388"/>
      <c r="BJ56" s="388"/>
      <c r="BK56" s="388"/>
      <c r="BL56" s="388"/>
      <c r="BM56" s="388"/>
      <c r="BN56" s="388"/>
      <c r="BO56" s="388"/>
      <c r="BP56" s="388"/>
      <c r="BQ56" s="388"/>
      <c r="BR56" s="388"/>
      <c r="BS56" s="388"/>
      <c r="BT56" s="388"/>
      <c r="BU56" s="388"/>
      <c r="BV56" s="388"/>
      <c r="BW56" s="388"/>
      <c r="BX56" s="388"/>
      <c r="BY56" s="388"/>
      <c r="BZ56" s="388"/>
      <c r="CA56" s="388"/>
      <c r="CB56" s="388"/>
      <c r="CC56" s="388"/>
      <c r="CD56" s="388"/>
      <c r="CE56" s="388"/>
      <c r="CF56" s="388"/>
      <c r="CG56" s="388"/>
      <c r="CH56" s="388"/>
      <c r="CI56" s="388"/>
      <c r="CJ56" s="388"/>
      <c r="CK56" s="388"/>
      <c r="CL56" s="388"/>
      <c r="CM56" s="388"/>
      <c r="CN56" s="388"/>
      <c r="CO56" s="388"/>
      <c r="CP56" s="388"/>
      <c r="CQ56" s="388"/>
      <c r="DB56" s="388"/>
      <c r="DC56" s="388"/>
      <c r="DD56" s="388"/>
    </row>
    <row r="62" spans="2:108">
      <c r="CR62" s="841"/>
      <c r="CS62" s="841"/>
      <c r="CT62" s="841"/>
    </row>
    <row r="65" spans="2:108" s="840" customFormat="1">
      <c r="B65" s="389"/>
      <c r="C65" s="389"/>
      <c r="D65" s="388"/>
      <c r="E65" s="388"/>
      <c r="F65" s="388"/>
      <c r="G65" s="388"/>
      <c r="H65" s="388"/>
      <c r="I65" s="388"/>
      <c r="J65" s="388"/>
      <c r="K65" s="388"/>
      <c r="L65" s="388"/>
      <c r="M65" s="388"/>
      <c r="N65" s="388"/>
      <c r="O65" s="388"/>
      <c r="P65" s="388"/>
      <c r="Q65" s="388"/>
      <c r="R65" s="388"/>
      <c r="S65" s="388"/>
      <c r="T65" s="388"/>
      <c r="U65" s="388"/>
      <c r="V65" s="388"/>
      <c r="W65" s="388"/>
      <c r="X65" s="388"/>
      <c r="Y65" s="388"/>
      <c r="Z65" s="388"/>
      <c r="AA65" s="388"/>
      <c r="AB65" s="388"/>
      <c r="AC65" s="388"/>
      <c r="AD65" s="388"/>
      <c r="AE65" s="388"/>
      <c r="AF65" s="388"/>
      <c r="AG65" s="388"/>
      <c r="AH65" s="388"/>
      <c r="AI65" s="388"/>
      <c r="AJ65" s="388"/>
      <c r="AK65" s="388"/>
      <c r="AL65" s="388"/>
      <c r="AM65" s="388"/>
      <c r="AN65" s="388"/>
      <c r="AO65" s="388"/>
      <c r="AP65" s="388"/>
      <c r="AQ65" s="388"/>
      <c r="AR65" s="388"/>
      <c r="AS65" s="388"/>
      <c r="AT65" s="388"/>
      <c r="AU65" s="388"/>
      <c r="AV65" s="388"/>
      <c r="AW65" s="388"/>
      <c r="AX65" s="388"/>
      <c r="AY65" s="388"/>
      <c r="AZ65" s="388"/>
      <c r="BA65" s="388"/>
      <c r="BB65" s="388"/>
      <c r="BC65" s="388"/>
      <c r="BD65" s="388"/>
      <c r="BE65" s="388"/>
      <c r="BF65" s="388"/>
      <c r="BG65" s="388"/>
      <c r="BH65" s="388"/>
      <c r="BI65" s="388"/>
      <c r="BJ65" s="388"/>
      <c r="BK65" s="388"/>
      <c r="BL65" s="388"/>
      <c r="BM65" s="388"/>
      <c r="BN65" s="388"/>
      <c r="BO65" s="388"/>
      <c r="BP65" s="388"/>
      <c r="BQ65" s="388"/>
      <c r="BR65" s="388"/>
      <c r="BS65" s="388"/>
      <c r="BT65" s="388"/>
      <c r="BU65" s="388"/>
      <c r="BV65" s="388"/>
      <c r="BW65" s="388"/>
      <c r="BX65" s="388"/>
      <c r="BY65" s="388"/>
      <c r="BZ65" s="388"/>
      <c r="CA65" s="388"/>
      <c r="CB65" s="388"/>
      <c r="CC65" s="388"/>
      <c r="CD65" s="388"/>
      <c r="CE65" s="388"/>
      <c r="CF65" s="388"/>
      <c r="CG65" s="388"/>
      <c r="CH65" s="388"/>
      <c r="CI65" s="388"/>
      <c r="CJ65" s="388"/>
      <c r="CK65" s="388"/>
      <c r="CL65" s="388"/>
      <c r="CM65" s="388"/>
      <c r="CN65" s="388"/>
      <c r="CO65" s="388"/>
      <c r="CP65" s="388"/>
      <c r="CQ65" s="388"/>
      <c r="DB65" s="388"/>
      <c r="DC65" s="388"/>
      <c r="DD65" s="388"/>
    </row>
    <row r="66" spans="2:108" s="840" customFormat="1">
      <c r="B66" s="389"/>
      <c r="C66" s="389"/>
      <c r="D66" s="388"/>
      <c r="E66" s="388"/>
      <c r="F66" s="388"/>
      <c r="G66" s="388"/>
      <c r="H66" s="388"/>
      <c r="I66" s="388"/>
      <c r="J66" s="388"/>
      <c r="K66" s="388"/>
      <c r="L66" s="388"/>
      <c r="M66" s="388"/>
      <c r="N66" s="388"/>
      <c r="O66" s="388"/>
      <c r="P66" s="388"/>
      <c r="Q66" s="388"/>
      <c r="R66" s="388"/>
      <c r="S66" s="388"/>
      <c r="T66" s="388"/>
      <c r="U66" s="388"/>
      <c r="V66" s="388"/>
      <c r="W66" s="388"/>
      <c r="X66" s="388"/>
      <c r="Y66" s="388"/>
      <c r="Z66" s="388"/>
      <c r="AA66" s="388"/>
      <c r="AB66" s="388"/>
      <c r="AC66" s="388"/>
      <c r="AD66" s="388"/>
      <c r="AE66" s="388"/>
      <c r="AF66" s="388"/>
      <c r="AG66" s="388"/>
      <c r="AH66" s="388"/>
      <c r="AI66" s="388"/>
      <c r="AJ66" s="388"/>
      <c r="AK66" s="388"/>
      <c r="AL66" s="388"/>
      <c r="AM66" s="388"/>
      <c r="AN66" s="388"/>
      <c r="AO66" s="388"/>
      <c r="AP66" s="388"/>
      <c r="AQ66" s="388"/>
      <c r="AR66" s="388"/>
      <c r="AS66" s="388"/>
      <c r="AT66" s="388"/>
      <c r="AU66" s="388"/>
      <c r="AV66" s="388"/>
      <c r="AW66" s="388"/>
      <c r="AX66" s="388"/>
      <c r="AY66" s="388"/>
      <c r="AZ66" s="388"/>
      <c r="BA66" s="388"/>
      <c r="BB66" s="388"/>
      <c r="BC66" s="388"/>
      <c r="BD66" s="388"/>
      <c r="BE66" s="388"/>
      <c r="BF66" s="388"/>
      <c r="BG66" s="388"/>
      <c r="BH66" s="388"/>
      <c r="BI66" s="388"/>
      <c r="BJ66" s="388"/>
      <c r="BK66" s="388"/>
      <c r="BL66" s="388"/>
      <c r="BM66" s="388"/>
      <c r="BN66" s="388"/>
      <c r="BO66" s="388"/>
      <c r="BP66" s="388"/>
      <c r="BQ66" s="388"/>
      <c r="BR66" s="388"/>
      <c r="BS66" s="388"/>
      <c r="BT66" s="388"/>
      <c r="BU66" s="388"/>
      <c r="BV66" s="388"/>
      <c r="BW66" s="388"/>
      <c r="BX66" s="388"/>
      <c r="BY66" s="388"/>
      <c r="BZ66" s="388"/>
      <c r="CA66" s="388"/>
      <c r="CB66" s="388"/>
      <c r="CC66" s="388"/>
      <c r="CD66" s="388"/>
      <c r="CE66" s="388"/>
      <c r="CF66" s="388"/>
      <c r="CG66" s="388"/>
      <c r="CH66" s="388"/>
      <c r="CI66" s="388"/>
      <c r="CJ66" s="388"/>
      <c r="CK66" s="388"/>
      <c r="CL66" s="388"/>
      <c r="CM66" s="388"/>
      <c r="CN66" s="388"/>
      <c r="CO66" s="388"/>
      <c r="CP66" s="388"/>
      <c r="CQ66" s="388"/>
      <c r="DB66" s="388"/>
      <c r="DC66" s="388"/>
      <c r="DD66" s="388"/>
    </row>
    <row r="67" spans="2:108" s="840" customFormat="1">
      <c r="B67" s="389"/>
      <c r="C67" s="389"/>
      <c r="D67" s="388"/>
      <c r="E67" s="388"/>
      <c r="F67" s="388"/>
      <c r="G67" s="388"/>
      <c r="H67" s="388"/>
      <c r="I67" s="388"/>
      <c r="J67" s="388"/>
      <c r="K67" s="388"/>
      <c r="L67" s="388"/>
      <c r="M67" s="388"/>
      <c r="N67" s="388"/>
      <c r="O67" s="388"/>
      <c r="P67" s="388"/>
      <c r="Q67" s="388"/>
      <c r="R67" s="388"/>
      <c r="S67" s="388"/>
      <c r="T67" s="388"/>
      <c r="U67" s="388"/>
      <c r="V67" s="388"/>
      <c r="W67" s="388"/>
      <c r="X67" s="388"/>
      <c r="Y67" s="388"/>
      <c r="Z67" s="388"/>
      <c r="AA67" s="388"/>
      <c r="AB67" s="388"/>
      <c r="AC67" s="388"/>
      <c r="AD67" s="388"/>
      <c r="AE67" s="388"/>
      <c r="AF67" s="388"/>
      <c r="AG67" s="388"/>
      <c r="AH67" s="388"/>
      <c r="AI67" s="388"/>
      <c r="AJ67" s="388"/>
      <c r="AK67" s="388"/>
      <c r="AL67" s="388"/>
      <c r="AM67" s="388"/>
      <c r="AN67" s="388"/>
      <c r="AO67" s="388"/>
      <c r="AP67" s="388"/>
      <c r="AQ67" s="388"/>
      <c r="AR67" s="388"/>
      <c r="AS67" s="388"/>
      <c r="AT67" s="388"/>
      <c r="AU67" s="388"/>
      <c r="AV67" s="388"/>
      <c r="AW67" s="388"/>
      <c r="AX67" s="388"/>
      <c r="AY67" s="388"/>
      <c r="AZ67" s="388"/>
      <c r="BA67" s="388"/>
      <c r="BB67" s="388"/>
      <c r="BC67" s="388"/>
      <c r="BD67" s="388"/>
      <c r="BE67" s="388"/>
      <c r="BF67" s="388"/>
      <c r="BG67" s="388"/>
      <c r="BH67" s="388"/>
      <c r="BI67" s="388"/>
      <c r="BJ67" s="388"/>
      <c r="BK67" s="388"/>
      <c r="BL67" s="388"/>
      <c r="BM67" s="388"/>
      <c r="BN67" s="388"/>
      <c r="BO67" s="388"/>
      <c r="BP67" s="388"/>
      <c r="BQ67" s="388"/>
      <c r="BR67" s="388"/>
      <c r="BS67" s="388"/>
      <c r="BT67" s="388"/>
      <c r="BU67" s="388"/>
      <c r="BV67" s="388"/>
      <c r="BW67" s="388"/>
      <c r="BX67" s="388"/>
      <c r="BY67" s="388"/>
      <c r="BZ67" s="388"/>
      <c r="CA67" s="388"/>
      <c r="CB67" s="388"/>
      <c r="CC67" s="388"/>
      <c r="CD67" s="388"/>
      <c r="CE67" s="388"/>
      <c r="CF67" s="388"/>
      <c r="CG67" s="388"/>
      <c r="CH67" s="388"/>
      <c r="CI67" s="388"/>
      <c r="CJ67" s="388"/>
      <c r="CK67" s="388"/>
      <c r="CL67" s="388"/>
      <c r="CM67" s="388"/>
      <c r="CN67" s="388"/>
      <c r="CO67" s="388"/>
      <c r="CP67" s="388"/>
      <c r="CQ67" s="388"/>
      <c r="DB67" s="388"/>
      <c r="DC67" s="388"/>
      <c r="DD67" s="388"/>
    </row>
    <row r="76" spans="2:108">
      <c r="CU76" s="388"/>
      <c r="CV76" s="388"/>
      <c r="CW76" s="388"/>
      <c r="CX76" s="388"/>
      <c r="CY76" s="388"/>
    </row>
    <row r="77" spans="2:108">
      <c r="CU77" s="388"/>
      <c r="CV77" s="388"/>
      <c r="CW77" s="388"/>
      <c r="CX77" s="388"/>
      <c r="CY77" s="388"/>
    </row>
    <row r="78" spans="2:108">
      <c r="CU78" s="388"/>
      <c r="CV78" s="388"/>
      <c r="CW78" s="388"/>
      <c r="CX78" s="388"/>
      <c r="CY78" s="388"/>
    </row>
    <row r="80" spans="2:108" s="840" customFormat="1">
      <c r="B80" s="389"/>
      <c r="C80" s="389"/>
      <c r="D80" s="388"/>
      <c r="E80" s="388"/>
      <c r="F80" s="388"/>
      <c r="G80" s="388"/>
      <c r="H80" s="388"/>
      <c r="I80" s="388"/>
      <c r="J80" s="388"/>
      <c r="K80" s="388"/>
      <c r="L80" s="388"/>
      <c r="M80" s="388"/>
      <c r="N80" s="388"/>
      <c r="O80" s="388"/>
      <c r="P80" s="388"/>
      <c r="Q80" s="388"/>
      <c r="R80" s="388"/>
      <c r="S80" s="388"/>
      <c r="T80" s="388"/>
      <c r="U80" s="388"/>
      <c r="V80" s="388"/>
      <c r="W80" s="388"/>
      <c r="X80" s="388"/>
      <c r="Y80" s="388"/>
      <c r="Z80" s="388"/>
      <c r="AA80" s="388"/>
      <c r="AB80" s="388"/>
      <c r="AC80" s="388"/>
      <c r="AD80" s="388"/>
      <c r="AE80" s="388"/>
      <c r="AF80" s="388"/>
      <c r="AG80" s="388"/>
      <c r="AH80" s="388"/>
      <c r="AI80" s="388"/>
      <c r="AJ80" s="388"/>
      <c r="AK80" s="388"/>
      <c r="AL80" s="388"/>
      <c r="AM80" s="388"/>
      <c r="AN80" s="388"/>
      <c r="AO80" s="388"/>
      <c r="AP80" s="388"/>
      <c r="AQ80" s="388"/>
      <c r="AR80" s="388"/>
      <c r="AS80" s="388"/>
      <c r="AT80" s="388"/>
      <c r="AU80" s="388"/>
      <c r="AV80" s="388"/>
      <c r="AW80" s="388"/>
      <c r="AX80" s="388"/>
      <c r="AY80" s="388"/>
      <c r="AZ80" s="388"/>
      <c r="BA80" s="388"/>
      <c r="BB80" s="388"/>
      <c r="BC80" s="388"/>
      <c r="BD80" s="388"/>
      <c r="BE80" s="388"/>
      <c r="BF80" s="388"/>
      <c r="BG80" s="388"/>
      <c r="BH80" s="388"/>
      <c r="BI80" s="388"/>
      <c r="BJ80" s="388"/>
      <c r="BK80" s="388"/>
      <c r="BL80" s="388"/>
      <c r="BM80" s="388"/>
      <c r="BN80" s="388"/>
      <c r="BO80" s="388"/>
      <c r="BP80" s="388"/>
      <c r="BQ80" s="388"/>
      <c r="BR80" s="388"/>
      <c r="BS80" s="388"/>
      <c r="BT80" s="388"/>
      <c r="BU80" s="388"/>
      <c r="BV80" s="388"/>
      <c r="BW80" s="388"/>
      <c r="BX80" s="388"/>
      <c r="BY80" s="388"/>
      <c r="BZ80" s="388"/>
      <c r="CA80" s="388"/>
      <c r="CB80" s="388"/>
      <c r="CC80" s="388"/>
      <c r="CD80" s="388"/>
      <c r="CE80" s="388"/>
      <c r="CF80" s="388"/>
      <c r="CG80" s="388"/>
      <c r="CH80" s="388"/>
      <c r="CI80" s="388"/>
      <c r="CJ80" s="388"/>
      <c r="CK80" s="388"/>
      <c r="CL80" s="388"/>
      <c r="CM80" s="388"/>
      <c r="CN80" s="388"/>
      <c r="CO80" s="388"/>
      <c r="CP80" s="388"/>
      <c r="CQ80" s="388"/>
      <c r="CR80" s="388"/>
      <c r="CS80" s="388"/>
      <c r="CT80" s="388"/>
      <c r="CU80" s="389"/>
      <c r="CV80" s="389"/>
      <c r="CW80" s="389"/>
      <c r="CX80" s="389"/>
      <c r="CY80" s="389"/>
      <c r="CZ80" s="388"/>
      <c r="DA80" s="388"/>
      <c r="DB80" s="388"/>
      <c r="DC80" s="388"/>
      <c r="DD80" s="388"/>
    </row>
  </sheetData>
  <sheetProtection sheet="1" objects="1" scenarios="1"/>
  <mergeCells count="99">
    <mergeCell ref="B5:B13"/>
    <mergeCell ref="BC44:BC45"/>
    <mergeCell ref="CR5:CZ10"/>
    <mergeCell ref="BD44:BF45"/>
    <mergeCell ref="CU12:CZ16"/>
    <mergeCell ref="D5:AU13"/>
    <mergeCell ref="C5:C13"/>
    <mergeCell ref="CR44:CZ45"/>
    <mergeCell ref="CR42:CT42"/>
    <mergeCell ref="CR28:CT28"/>
    <mergeCell ref="AW44:AX45"/>
    <mergeCell ref="CB44:CP45"/>
    <mergeCell ref="BM44:CA45"/>
    <mergeCell ref="BJ44:BL45"/>
    <mergeCell ref="BG44:BI45"/>
    <mergeCell ref="AY44:BB45"/>
    <mergeCell ref="CN9:CN13"/>
    <mergeCell ref="CO9:CO13"/>
    <mergeCell ref="CP9:CP13"/>
    <mergeCell ref="AW12:AW13"/>
    <mergeCell ref="AX12:AX13"/>
    <mergeCell ref="CI9:CI13"/>
    <mergeCell ref="CJ9:CJ13"/>
    <mergeCell ref="CK9:CK13"/>
    <mergeCell ref="CL9:CL13"/>
    <mergeCell ref="CM9:CM13"/>
    <mergeCell ref="CD9:CD13"/>
    <mergeCell ref="CE9:CE13"/>
    <mergeCell ref="CF9:CF13"/>
    <mergeCell ref="CG9:CG13"/>
    <mergeCell ref="CH9:CH13"/>
    <mergeCell ref="BY9:BY13"/>
    <mergeCell ref="CC9:CC13"/>
    <mergeCell ref="BT9:BT13"/>
    <mergeCell ref="BU9:BU13"/>
    <mergeCell ref="BV9:BV13"/>
    <mergeCell ref="BW9:BW13"/>
    <mergeCell ref="BX9:BX13"/>
    <mergeCell ref="AW5:AX11"/>
    <mergeCell ref="AY5:BB8"/>
    <mergeCell ref="BC5:BF6"/>
    <mergeCell ref="BG5:BI8"/>
    <mergeCell ref="BJ5:BL8"/>
    <mergeCell ref="AY9:AY13"/>
    <mergeCell ref="AZ9:AZ13"/>
    <mergeCell ref="BA9:BA13"/>
    <mergeCell ref="BB9:BB13"/>
    <mergeCell ref="BD9:BD13"/>
    <mergeCell ref="BE9:BE13"/>
    <mergeCell ref="BF9:BF13"/>
    <mergeCell ref="BG9:BG13"/>
    <mergeCell ref="BH9:BH13"/>
    <mergeCell ref="BI9:BI13"/>
    <mergeCell ref="BJ9:BJ13"/>
    <mergeCell ref="BC7:BC13"/>
    <mergeCell ref="BD7:BF8"/>
    <mergeCell ref="BM7:BO8"/>
    <mergeCell ref="BP7:BR8"/>
    <mergeCell ref="BS7:BU8"/>
    <mergeCell ref="BK9:BK13"/>
    <mergeCell ref="BL9:BL13"/>
    <mergeCell ref="BM9:BM13"/>
    <mergeCell ref="BN9:BN13"/>
    <mergeCell ref="BO9:BO13"/>
    <mergeCell ref="BP9:BP13"/>
    <mergeCell ref="BQ9:BQ13"/>
    <mergeCell ref="BR9:BR13"/>
    <mergeCell ref="BS9:BS13"/>
    <mergeCell ref="CR19:CZ20"/>
    <mergeCell ref="CR38:CT38"/>
    <mergeCell ref="CR37:CT37"/>
    <mergeCell ref="CR27:CT27"/>
    <mergeCell ref="BM5:CA6"/>
    <mergeCell ref="CB5:CP6"/>
    <mergeCell ref="BV7:BX8"/>
    <mergeCell ref="BY7:CA8"/>
    <mergeCell ref="CB7:CD8"/>
    <mergeCell ref="CE7:CG8"/>
    <mergeCell ref="CH7:CJ8"/>
    <mergeCell ref="CK7:CM8"/>
    <mergeCell ref="CN7:CP8"/>
    <mergeCell ref="BZ9:BZ13"/>
    <mergeCell ref="CA9:CA13"/>
    <mergeCell ref="CB9:CB13"/>
    <mergeCell ref="CR41:CT41"/>
    <mergeCell ref="CR30:CZ31"/>
    <mergeCell ref="CR35:CT36"/>
    <mergeCell ref="CR21:CT22"/>
    <mergeCell ref="CU35:CY35"/>
    <mergeCell ref="CZ21:CZ22"/>
    <mergeCell ref="CZ35:CZ36"/>
    <mergeCell ref="CR23:CT23"/>
    <mergeCell ref="CR24:CT24"/>
    <mergeCell ref="CR25:CT25"/>
    <mergeCell ref="CR26:CT26"/>
    <mergeCell ref="CR40:CT40"/>
    <mergeCell ref="CR39:CT39"/>
    <mergeCell ref="CR33:CZ34"/>
    <mergeCell ref="CU21:CY21"/>
  </mergeCells>
  <conditionalFormatting sqref="CU37:CU40 CU42">
    <cfRule type="colorScale" priority="58">
      <colorScale>
        <cfvo type="num" val="0"/>
        <cfvo type="num" val="0.67"/>
        <cfvo type="num" val="1"/>
        <color theme="0"/>
        <color rgb="FF80EB80"/>
        <color rgb="FF00D700"/>
      </colorScale>
    </cfRule>
  </conditionalFormatting>
  <conditionalFormatting sqref="CV37:CV40 CV42">
    <cfRule type="colorScale" priority="57">
      <colorScale>
        <cfvo type="num" val="0"/>
        <cfvo type="num" val="0.33"/>
        <cfvo type="num" val="1"/>
        <color theme="0"/>
        <color rgb="FFCCF780"/>
        <color rgb="FF80EB00"/>
      </colorScale>
    </cfRule>
  </conditionalFormatting>
  <conditionalFormatting sqref="CW37:CW40 CW42">
    <cfRule type="colorScale" priority="56">
      <colorScale>
        <cfvo type="num" val="0"/>
        <cfvo type="num" val="0.2"/>
        <cfvo type="num" val="1"/>
        <color theme="0"/>
        <color theme="4" tint="0.59999389629810485"/>
        <color rgb="FFFFFF00"/>
      </colorScale>
    </cfRule>
  </conditionalFormatting>
  <conditionalFormatting sqref="CX37:CX40 CX42">
    <cfRule type="colorScale" priority="55">
      <colorScale>
        <cfvo type="num" val="0"/>
        <cfvo type="num" val="0.01"/>
        <cfvo type="num" val="0.1"/>
        <color theme="0"/>
        <color rgb="FFFFCE8F"/>
        <color rgb="FFFF9E1E"/>
      </colorScale>
    </cfRule>
  </conditionalFormatting>
  <conditionalFormatting sqref="CY37:CY40 CY42">
    <cfRule type="colorScale" priority="54">
      <colorScale>
        <cfvo type="num" val="0"/>
        <cfvo type="num" val="0.01"/>
        <cfvo type="num" val="0.15"/>
        <color theme="0"/>
        <color theme="3" tint="0.79998168889431442"/>
        <color rgb="FFFF0000"/>
      </colorScale>
    </cfRule>
  </conditionalFormatting>
  <conditionalFormatting sqref="AW17:AW43">
    <cfRule type="expression" dxfId="183" priority="11" stopIfTrue="1">
      <formula>AND($AW17="NA",$AW16="NA")</formula>
    </cfRule>
    <cfRule type="expression" dxfId="182" priority="18">
      <formula>AND($AW17=$AW16,$AW17&lt;&gt;"NA")</formula>
    </cfRule>
  </conditionalFormatting>
  <conditionalFormatting sqref="AW17:CP43">
    <cfRule type="expression" dxfId="181" priority="6">
      <formula>$AW17&lt;&gt;$AW16</formula>
    </cfRule>
  </conditionalFormatting>
  <conditionalFormatting sqref="AW16:CP43">
    <cfRule type="expression" dxfId="180" priority="7">
      <formula>OR($AW16="NA",$AX16="NA")</formula>
    </cfRule>
  </conditionalFormatting>
  <conditionalFormatting sqref="AZ9:BB43">
    <cfRule type="expression" dxfId="179" priority="15">
      <formula>AZ$5="NA"</formula>
    </cfRule>
  </conditionalFormatting>
  <conditionalFormatting sqref="AY14:BB43">
    <cfRule type="cellIs" dxfId="178" priority="14" operator="equal">
      <formula>0</formula>
    </cfRule>
  </conditionalFormatting>
  <conditionalFormatting sqref="BD14:CP15">
    <cfRule type="cellIs" dxfId="177" priority="13" operator="equal">
      <formula>0</formula>
    </cfRule>
  </conditionalFormatting>
  <conditionalFormatting sqref="BD16:CP43">
    <cfRule type="expression" dxfId="176" priority="8">
      <formula>I16=4</formula>
    </cfRule>
    <cfRule type="expression" dxfId="175" priority="9">
      <formula>I16=3</formula>
    </cfRule>
    <cfRule type="expression" dxfId="174" priority="10">
      <formula>I16=2</formula>
    </cfRule>
    <cfRule type="expression" dxfId="173" priority="12">
      <formula>I16=1</formula>
    </cfRule>
    <cfRule type="expression" dxfId="172" priority="17">
      <formula>I16=0</formula>
    </cfRule>
    <cfRule type="cellIs" dxfId="171" priority="19" operator="equal">
      <formula>0</formula>
    </cfRule>
  </conditionalFormatting>
  <conditionalFormatting sqref="CU41">
    <cfRule type="colorScale" priority="5">
      <colorScale>
        <cfvo type="num" val="0"/>
        <cfvo type="num" val="0.67"/>
        <cfvo type="num" val="1"/>
        <color theme="0"/>
        <color theme="5" tint="0.39997558519241921"/>
        <color theme="5"/>
      </colorScale>
    </cfRule>
  </conditionalFormatting>
  <conditionalFormatting sqref="CV41">
    <cfRule type="colorScale" priority="4">
      <colorScale>
        <cfvo type="num" val="0"/>
        <cfvo type="num" val="0.33"/>
        <cfvo type="num" val="1"/>
        <color theme="0"/>
        <color rgb="FFCCF780"/>
        <color rgb="FF80EB00"/>
      </colorScale>
    </cfRule>
  </conditionalFormatting>
  <conditionalFormatting sqref="CW41">
    <cfRule type="colorScale" priority="3">
      <colorScale>
        <cfvo type="num" val="0"/>
        <cfvo type="num" val="0.2"/>
        <cfvo type="num" val="0.25"/>
        <color theme="0"/>
        <color theme="4" tint="0.59999389629810485"/>
        <color rgb="FFFFFF00"/>
      </colorScale>
    </cfRule>
  </conditionalFormatting>
  <conditionalFormatting sqref="CX41">
    <cfRule type="colorScale" priority="2">
      <colorScale>
        <cfvo type="num" val="0"/>
        <cfvo type="num" val="0.02"/>
        <cfvo type="num" val="0.15"/>
        <color theme="0"/>
        <color rgb="FFFFCE8F"/>
        <color rgb="FFFF9E1E"/>
      </colorScale>
    </cfRule>
  </conditionalFormatting>
  <conditionalFormatting sqref="CY41">
    <cfRule type="colorScale" priority="1">
      <colorScale>
        <cfvo type="num" val="0"/>
        <cfvo type="num" val="0.01"/>
        <cfvo type="num" val="0.15"/>
        <color theme="0"/>
        <color theme="3" tint="0.79998168889431442"/>
        <color rgb="FFFF0000"/>
      </colorScale>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X54"/>
  <sheetViews>
    <sheetView topLeftCell="L3" zoomScaleNormal="100" workbookViewId="0">
      <selection activeCell="AT54" sqref="AT54"/>
    </sheetView>
  </sheetViews>
  <sheetFormatPr baseColWidth="10" defaultColWidth="8.83203125" defaultRowHeight="14"/>
  <cols>
    <col min="1" max="3" width="3" style="388" hidden="1" customWidth="1"/>
    <col min="4" max="7" width="1.83203125" style="388" hidden="1" customWidth="1"/>
    <col min="8" max="11" width="2" style="388" hidden="1" customWidth="1"/>
    <col min="12" max="12" width="2.6640625" style="388" customWidth="1"/>
    <col min="13" max="13" width="15" style="389" bestFit="1" customWidth="1"/>
    <col min="14" max="14" width="66.83203125" style="388" customWidth="1"/>
    <col min="15" max="18" width="2.83203125" style="388" customWidth="1"/>
    <col min="19" max="19" width="2.83203125" style="389" customWidth="1"/>
    <col min="20" max="21" width="2.33203125" style="389" customWidth="1"/>
    <col min="22" max="22" width="28.33203125" style="389" customWidth="1"/>
    <col min="23" max="23" width="2.5" style="388" customWidth="1"/>
    <col min="24" max="24" width="36" style="390" customWidth="1"/>
    <col min="25" max="16384" width="8.83203125" style="388"/>
  </cols>
  <sheetData>
    <row r="1" spans="2:24" ht="15" hidden="1" thickBot="1"/>
    <row r="2" spans="2:24" ht="15" hidden="1" thickBot="1">
      <c r="N2" s="391" t="s">
        <v>147</v>
      </c>
      <c r="O2" s="392">
        <v>1</v>
      </c>
      <c r="P2" s="393">
        <v>2</v>
      </c>
      <c r="Q2" s="393">
        <v>3</v>
      </c>
      <c r="R2" s="393">
        <v>4</v>
      </c>
      <c r="S2" s="394">
        <v>5</v>
      </c>
      <c r="T2" s="388"/>
      <c r="U2" s="390"/>
      <c r="V2" s="395"/>
      <c r="X2" s="388"/>
    </row>
    <row r="3" spans="2:24" ht="15" thickBot="1"/>
    <row r="4" spans="2:24">
      <c r="B4" s="1660" t="s">
        <v>92</v>
      </c>
      <c r="C4" s="1660" t="s">
        <v>91</v>
      </c>
      <c r="D4" s="1636" t="s">
        <v>121</v>
      </c>
      <c r="E4" s="1637"/>
      <c r="F4" s="1637"/>
      <c r="G4" s="1638"/>
      <c r="H4" s="1661" t="s">
        <v>108</v>
      </c>
      <c r="I4" s="1661"/>
      <c r="J4" s="1661"/>
      <c r="K4" s="1661"/>
      <c r="L4" s="396"/>
      <c r="M4" s="1647" t="s">
        <v>539</v>
      </c>
      <c r="N4" s="1648"/>
      <c r="O4" s="1648"/>
      <c r="P4" s="1648"/>
      <c r="Q4" s="1648"/>
      <c r="R4" s="1648"/>
      <c r="S4" s="1649"/>
      <c r="T4" s="397"/>
      <c r="U4" s="1606" t="s">
        <v>161</v>
      </c>
      <c r="V4" s="1607"/>
      <c r="X4" s="1645" t="s">
        <v>149</v>
      </c>
    </row>
    <row r="5" spans="2:24" ht="15" thickBot="1">
      <c r="B5" s="1660"/>
      <c r="C5" s="1660"/>
      <c r="D5" s="1639"/>
      <c r="E5" s="1640"/>
      <c r="F5" s="1640"/>
      <c r="G5" s="1641"/>
      <c r="H5" s="1661"/>
      <c r="I5" s="1661"/>
      <c r="J5" s="1661"/>
      <c r="K5" s="1661"/>
      <c r="L5" s="396"/>
      <c r="M5" s="1650"/>
      <c r="N5" s="1651"/>
      <c r="O5" s="1651"/>
      <c r="P5" s="1651"/>
      <c r="Q5" s="1651"/>
      <c r="R5" s="1651"/>
      <c r="S5" s="1652"/>
      <c r="T5" s="397"/>
      <c r="U5" s="1608"/>
      <c r="V5" s="1609"/>
      <c r="X5" s="1646"/>
    </row>
    <row r="6" spans="2:24">
      <c r="B6" s="1660"/>
      <c r="C6" s="1660"/>
      <c r="D6" s="1639"/>
      <c r="E6" s="1640"/>
      <c r="F6" s="1640"/>
      <c r="G6" s="1641"/>
      <c r="H6" s="1661"/>
      <c r="I6" s="1661"/>
      <c r="J6" s="1661"/>
      <c r="K6" s="1661"/>
      <c r="L6" s="396"/>
      <c r="M6" s="1653" t="s">
        <v>482</v>
      </c>
      <c r="N6" s="1654"/>
      <c r="O6" s="1617" t="str">
        <f>school_level</f>
        <v>School Level</v>
      </c>
      <c r="P6" s="1618"/>
      <c r="Q6" s="1618"/>
      <c r="R6" s="1618"/>
      <c r="S6" s="1619"/>
      <c r="T6" s="397"/>
      <c r="U6" s="1608"/>
      <c r="V6" s="1609"/>
      <c r="X6" s="1612"/>
    </row>
    <row r="7" spans="2:24">
      <c r="B7" s="1660"/>
      <c r="C7" s="1660"/>
      <c r="D7" s="1639"/>
      <c r="E7" s="1640"/>
      <c r="F7" s="1640"/>
      <c r="G7" s="1641"/>
      <c r="H7" s="1661"/>
      <c r="I7" s="1661"/>
      <c r="J7" s="1661"/>
      <c r="K7" s="1661"/>
      <c r="L7" s="396"/>
      <c r="M7" s="1655"/>
      <c r="N7" s="1656"/>
      <c r="O7" s="1620"/>
      <c r="P7" s="1621"/>
      <c r="Q7" s="1621"/>
      <c r="R7" s="1621"/>
      <c r="S7" s="1622"/>
      <c r="T7" s="397"/>
      <c r="U7" s="1608"/>
      <c r="V7" s="1609"/>
      <c r="X7" s="1613"/>
    </row>
    <row r="8" spans="2:24">
      <c r="B8" s="1660"/>
      <c r="C8" s="1660"/>
      <c r="D8" s="1639"/>
      <c r="E8" s="1640"/>
      <c r="F8" s="1640"/>
      <c r="G8" s="1641"/>
      <c r="H8" s="1661"/>
      <c r="I8" s="1661"/>
      <c r="J8" s="1661"/>
      <c r="K8" s="1661"/>
      <c r="L8" s="396"/>
      <c r="M8" s="1655"/>
      <c r="N8" s="1656"/>
      <c r="O8" s="1632" t="str">
        <f>school_level1</f>
        <v>Elementary</v>
      </c>
      <c r="P8" s="1629" t="str">
        <f>school_level2</f>
        <v>Middle School</v>
      </c>
      <c r="Q8" s="1629" t="str">
        <f>school_level3</f>
        <v>High School</v>
      </c>
      <c r="R8" s="1626" t="str">
        <f>school_level4</f>
        <v>NA</v>
      </c>
      <c r="S8" s="1623" t="s">
        <v>150</v>
      </c>
      <c r="T8" s="397"/>
      <c r="U8" s="1608"/>
      <c r="V8" s="1609"/>
      <c r="X8" s="1613"/>
    </row>
    <row r="9" spans="2:24">
      <c r="B9" s="1660"/>
      <c r="C9" s="1660"/>
      <c r="D9" s="1639"/>
      <c r="E9" s="1640"/>
      <c r="F9" s="1640"/>
      <c r="G9" s="1641"/>
      <c r="H9" s="1661"/>
      <c r="I9" s="1661"/>
      <c r="J9" s="1661"/>
      <c r="K9" s="1661"/>
      <c r="L9" s="396"/>
      <c r="M9" s="1655"/>
      <c r="N9" s="1656"/>
      <c r="O9" s="1633"/>
      <c r="P9" s="1630"/>
      <c r="Q9" s="1630"/>
      <c r="R9" s="1627"/>
      <c r="S9" s="1624"/>
      <c r="T9" s="397"/>
      <c r="U9" s="1608"/>
      <c r="V9" s="1609"/>
      <c r="X9" s="1613"/>
    </row>
    <row r="10" spans="2:24">
      <c r="B10" s="1660"/>
      <c r="C10" s="1660"/>
      <c r="D10" s="1639"/>
      <c r="E10" s="1640"/>
      <c r="F10" s="1640"/>
      <c r="G10" s="1641"/>
      <c r="H10" s="1661"/>
      <c r="I10" s="1661"/>
      <c r="J10" s="1661"/>
      <c r="K10" s="1661"/>
      <c r="L10" s="396"/>
      <c r="M10" s="1655"/>
      <c r="N10" s="1656"/>
      <c r="O10" s="1633"/>
      <c r="P10" s="1630"/>
      <c r="Q10" s="1630"/>
      <c r="R10" s="1627"/>
      <c r="S10" s="1624"/>
      <c r="T10" s="397"/>
      <c r="U10" s="1608"/>
      <c r="V10" s="1609"/>
      <c r="X10" s="1613"/>
    </row>
    <row r="11" spans="2:24">
      <c r="B11" s="1660"/>
      <c r="C11" s="1660"/>
      <c r="D11" s="1639"/>
      <c r="E11" s="1640"/>
      <c r="F11" s="1640"/>
      <c r="G11" s="1641"/>
      <c r="H11" s="1661"/>
      <c r="I11" s="1661"/>
      <c r="J11" s="1661"/>
      <c r="K11" s="1661"/>
      <c r="L11" s="396"/>
      <c r="M11" s="1655"/>
      <c r="N11" s="1656"/>
      <c r="O11" s="1633"/>
      <c r="P11" s="1630"/>
      <c r="Q11" s="1630"/>
      <c r="R11" s="1627"/>
      <c r="S11" s="1624"/>
      <c r="T11" s="397"/>
      <c r="U11" s="1608"/>
      <c r="V11" s="1609"/>
      <c r="X11" s="1613"/>
    </row>
    <row r="12" spans="2:24" ht="15" thickBot="1">
      <c r="B12" s="1660"/>
      <c r="C12" s="1660"/>
      <c r="D12" s="1639"/>
      <c r="E12" s="1640"/>
      <c r="F12" s="1640"/>
      <c r="G12" s="1641"/>
      <c r="H12" s="1661"/>
      <c r="I12" s="1661"/>
      <c r="J12" s="1661"/>
      <c r="K12" s="1661"/>
      <c r="L12" s="396"/>
      <c r="M12" s="1655"/>
      <c r="N12" s="1656"/>
      <c r="O12" s="1633"/>
      <c r="P12" s="1630"/>
      <c r="Q12" s="1630"/>
      <c r="R12" s="1627"/>
      <c r="S12" s="1624"/>
      <c r="T12" s="397"/>
      <c r="U12" s="1608"/>
      <c r="V12" s="1609"/>
      <c r="X12" s="1613"/>
    </row>
    <row r="13" spans="2:24">
      <c r="B13" s="1660"/>
      <c r="C13" s="1660"/>
      <c r="D13" s="1639"/>
      <c r="E13" s="1640"/>
      <c r="F13" s="1640"/>
      <c r="G13" s="1641"/>
      <c r="H13" s="1661"/>
      <c r="I13" s="1661"/>
      <c r="J13" s="1661"/>
      <c r="K13" s="1661"/>
      <c r="L13" s="396"/>
      <c r="M13" s="1653" t="s">
        <v>6</v>
      </c>
      <c r="N13" s="1658" t="s">
        <v>2</v>
      </c>
      <c r="O13" s="1633"/>
      <c r="P13" s="1630"/>
      <c r="Q13" s="1630"/>
      <c r="R13" s="1627"/>
      <c r="S13" s="1624"/>
      <c r="T13" s="397"/>
      <c r="U13" s="1608"/>
      <c r="V13" s="1609"/>
      <c r="X13" s="1613"/>
    </row>
    <row r="14" spans="2:24" ht="15" thickBot="1">
      <c r="B14" s="1660"/>
      <c r="C14" s="1660"/>
      <c r="D14" s="1642"/>
      <c r="E14" s="1643"/>
      <c r="F14" s="1643"/>
      <c r="G14" s="1644"/>
      <c r="H14" s="1661"/>
      <c r="I14" s="1661"/>
      <c r="J14" s="1661"/>
      <c r="K14" s="1661"/>
      <c r="L14" s="396"/>
      <c r="M14" s="1657"/>
      <c r="N14" s="1659"/>
      <c r="O14" s="1634"/>
      <c r="P14" s="1631"/>
      <c r="Q14" s="1631"/>
      <c r="R14" s="1628"/>
      <c r="S14" s="1625"/>
      <c r="T14" s="397"/>
      <c r="U14" s="1608"/>
      <c r="V14" s="1609"/>
      <c r="X14" s="1613"/>
    </row>
    <row r="15" spans="2:24">
      <c r="B15" s="429">
        <v>1</v>
      </c>
      <c r="C15" s="430">
        <v>1</v>
      </c>
      <c r="D15" s="431" t="str">
        <f>IF(OR($M15="NA",$N15="NA",O$7="NA"),"","x")</f>
        <v>x</v>
      </c>
      <c r="E15" s="432" t="str">
        <f t="shared" ref="E15:E44" si="0">IF(OR($M15="",$N15="",P$7="NA"),"","x")</f>
        <v>x</v>
      </c>
      <c r="F15" s="432" t="str">
        <f t="shared" ref="F15:F44" si="1">IF(OR($M15="",$N15="",Q$7="NA"),"","x")</f>
        <v>x</v>
      </c>
      <c r="G15" s="433" t="str">
        <f t="shared" ref="G15:G43" si="2">IF(OR($M15="",$N15="",R$7="NA"),"","x")</f>
        <v>x</v>
      </c>
      <c r="H15" s="434">
        <v>0</v>
      </c>
      <c r="I15" s="432">
        <v>0</v>
      </c>
      <c r="J15" s="432">
        <v>0</v>
      </c>
      <c r="K15" s="435">
        <v>0</v>
      </c>
      <c r="L15" s="398"/>
      <c r="M15" s="844" t="str">
        <f t="array" ref="M15:M44">IF(categories="","",categories)</f>
        <v>Signal</v>
      </c>
      <c r="N15" s="845" t="str">
        <f t="array" ref="N15:N44">purposes_medium</f>
        <v>Maintain a feedback loop between student and teacher to signal next steps</v>
      </c>
      <c r="O15" s="452" t="s">
        <v>54</v>
      </c>
      <c r="P15" s="453" t="s">
        <v>54</v>
      </c>
      <c r="Q15" s="453" t="s">
        <v>54</v>
      </c>
      <c r="R15" s="454"/>
      <c r="S15" s="455" t="s">
        <v>54</v>
      </c>
      <c r="T15" s="399"/>
      <c r="U15" s="1610"/>
      <c r="V15" s="1611"/>
      <c r="X15" s="1613"/>
    </row>
    <row r="16" spans="2:24">
      <c r="B16" s="443">
        <v>2</v>
      </c>
      <c r="C16" s="444">
        <v>2</v>
      </c>
      <c r="D16" s="445" t="str">
        <f t="shared" ref="D16:D44" si="3">IF(OR($M16="",$N16="",O$7="NA"),"","x")</f>
        <v>x</v>
      </c>
      <c r="E16" s="446" t="str">
        <f t="shared" si="0"/>
        <v>x</v>
      </c>
      <c r="F16" s="446" t="str">
        <f t="shared" si="1"/>
        <v>x</v>
      </c>
      <c r="G16" s="447" t="str">
        <f t="shared" si="2"/>
        <v>x</v>
      </c>
      <c r="H16" s="448">
        <v>0</v>
      </c>
      <c r="I16" s="446">
        <v>0</v>
      </c>
      <c r="J16" s="446">
        <v>0</v>
      </c>
      <c r="K16" s="449">
        <v>0</v>
      </c>
      <c r="L16" s="398"/>
      <c r="M16" s="846" t="str">
        <v>Signal</v>
      </c>
      <c r="N16" s="847" t="str">
        <v>Indicate valued knowledge and skills to motivate instruction and student work</v>
      </c>
      <c r="O16" s="456" t="s">
        <v>54</v>
      </c>
      <c r="P16" s="457" t="s">
        <v>54</v>
      </c>
      <c r="Q16" s="457" t="s">
        <v>54</v>
      </c>
      <c r="R16" s="458"/>
      <c r="S16" s="459" t="s">
        <v>54</v>
      </c>
      <c r="T16" s="399"/>
      <c r="U16" s="1615" t="s">
        <v>538</v>
      </c>
      <c r="V16" s="1607"/>
      <c r="X16" s="1613"/>
    </row>
    <row r="17" spans="2:24">
      <c r="B17" s="436">
        <f t="shared" ref="B17:B44" si="4">IF(S17="x",B16+1,B16)</f>
        <v>2</v>
      </c>
      <c r="C17" s="437">
        <v>3</v>
      </c>
      <c r="D17" s="438" t="str">
        <f t="shared" si="3"/>
        <v>x</v>
      </c>
      <c r="E17" s="439" t="str">
        <f t="shared" si="0"/>
        <v>x</v>
      </c>
      <c r="F17" s="439" t="str">
        <f t="shared" si="1"/>
        <v>x</v>
      </c>
      <c r="G17" s="440" t="str">
        <f t="shared" si="2"/>
        <v>x</v>
      </c>
      <c r="H17" s="441">
        <f t="shared" ref="H17:H44" si="5">AND(O17&lt;&gt;D17,O17&lt;&gt;"")/1</f>
        <v>0</v>
      </c>
      <c r="I17" s="439">
        <f t="shared" ref="I17:I44" si="6">AND(P17&lt;&gt;E17,P17&lt;&gt;"")/1</f>
        <v>0</v>
      </c>
      <c r="J17" s="439">
        <f t="shared" ref="J17:J44" si="7">AND(Q17&lt;&gt;F17,Q17&lt;&gt;"")/1</f>
        <v>0</v>
      </c>
      <c r="K17" s="442">
        <f t="shared" ref="K17:K44" si="8">AND(R17&lt;&gt;G17,R17&lt;&gt;"")/1</f>
        <v>0</v>
      </c>
      <c r="L17" s="397"/>
      <c r="M17" s="848" t="str">
        <v>Corroborate</v>
      </c>
      <c r="N17" s="849" t="str">
        <v>Corroborate formative assessment insights to improve decisions and refine practice</v>
      </c>
      <c r="O17" s="1247"/>
      <c r="P17" s="1248"/>
      <c r="Q17" s="1248"/>
      <c r="R17" s="1249"/>
      <c r="S17" s="486" t="str">
        <f t="shared" ref="S17:S44" si="9">IF(OR(AND(O17="x",O17=D17),AND(P17="x",P17=E17),AND(Q17="x",Q17=F17),AND(R17="x",R17=G17)),"x","")</f>
        <v/>
      </c>
      <c r="T17" s="397"/>
      <c r="U17" s="1608"/>
      <c r="V17" s="1609"/>
      <c r="X17" s="1613"/>
    </row>
    <row r="18" spans="2:24">
      <c r="B18" s="400">
        <f t="shared" si="4"/>
        <v>2</v>
      </c>
      <c r="C18" s="401">
        <v>4</v>
      </c>
      <c r="D18" s="402" t="str">
        <f t="shared" si="3"/>
        <v>x</v>
      </c>
      <c r="E18" s="403" t="str">
        <f t="shared" si="0"/>
        <v>x</v>
      </c>
      <c r="F18" s="403" t="str">
        <f t="shared" si="1"/>
        <v>x</v>
      </c>
      <c r="G18" s="404" t="str">
        <f t="shared" si="2"/>
        <v>x</v>
      </c>
      <c r="H18" s="405">
        <f t="shared" si="5"/>
        <v>0</v>
      </c>
      <c r="I18" s="403">
        <f t="shared" si="6"/>
        <v>0</v>
      </c>
      <c r="J18" s="403">
        <f t="shared" si="7"/>
        <v>0</v>
      </c>
      <c r="K18" s="406">
        <f t="shared" si="8"/>
        <v>0</v>
      </c>
      <c r="L18" s="397"/>
      <c r="M18" s="848" t="str">
        <v>Corroborate</v>
      </c>
      <c r="N18" s="850" t="str">
        <v>Corroborate unit grades/test results to improve decisions and refine content/scoring</v>
      </c>
      <c r="O18" s="1250"/>
      <c r="P18" s="1251"/>
      <c r="Q18" s="1251"/>
      <c r="R18" s="1252"/>
      <c r="S18" s="487" t="str">
        <f t="shared" si="9"/>
        <v/>
      </c>
      <c r="T18" s="397"/>
      <c r="U18" s="1608"/>
      <c r="V18" s="1609"/>
      <c r="X18" s="1613"/>
    </row>
    <row r="19" spans="2:24">
      <c r="B19" s="400">
        <f t="shared" si="4"/>
        <v>3</v>
      </c>
      <c r="C19" s="401">
        <v>5</v>
      </c>
      <c r="D19" s="402" t="str">
        <f t="shared" si="3"/>
        <v>x</v>
      </c>
      <c r="E19" s="403" t="str">
        <f t="shared" si="0"/>
        <v>x</v>
      </c>
      <c r="F19" s="403" t="str">
        <f t="shared" si="1"/>
        <v>x</v>
      </c>
      <c r="G19" s="404" t="str">
        <f t="shared" si="2"/>
        <v>x</v>
      </c>
      <c r="H19" s="405">
        <f t="shared" si="5"/>
        <v>0</v>
      </c>
      <c r="I19" s="403">
        <f t="shared" si="6"/>
        <v>0</v>
      </c>
      <c r="J19" s="403">
        <f t="shared" si="7"/>
        <v>0</v>
      </c>
      <c r="K19" s="406">
        <f t="shared" si="8"/>
        <v>0</v>
      </c>
      <c r="L19" s="397"/>
      <c r="M19" s="848" t="str">
        <v>Corroborate</v>
      </c>
      <c r="N19" s="850" t="str">
        <v>Corroborate marking period grades/test results to improve decisions and refine content/scoring</v>
      </c>
      <c r="O19" s="1250" t="s">
        <v>54</v>
      </c>
      <c r="P19" s="1251" t="s">
        <v>54</v>
      </c>
      <c r="Q19" s="1251" t="s">
        <v>54</v>
      </c>
      <c r="R19" s="1252"/>
      <c r="S19" s="487" t="str">
        <f t="shared" si="9"/>
        <v>x</v>
      </c>
      <c r="T19" s="397"/>
      <c r="U19" s="1608"/>
      <c r="V19" s="1609"/>
      <c r="X19" s="1613"/>
    </row>
    <row r="20" spans="2:24">
      <c r="B20" s="400">
        <f t="shared" si="4"/>
        <v>4</v>
      </c>
      <c r="C20" s="401">
        <v>6</v>
      </c>
      <c r="D20" s="402" t="str">
        <f t="shared" si="3"/>
        <v>x</v>
      </c>
      <c r="E20" s="403" t="str">
        <f t="shared" si="0"/>
        <v>x</v>
      </c>
      <c r="F20" s="403" t="str">
        <f t="shared" si="1"/>
        <v>x</v>
      </c>
      <c r="G20" s="404" t="str">
        <f t="shared" si="2"/>
        <v>x</v>
      </c>
      <c r="H20" s="405">
        <f t="shared" si="5"/>
        <v>0</v>
      </c>
      <c r="I20" s="403">
        <f t="shared" si="6"/>
        <v>0</v>
      </c>
      <c r="J20" s="403">
        <f t="shared" si="7"/>
        <v>0</v>
      </c>
      <c r="K20" s="406">
        <f t="shared" si="8"/>
        <v>0</v>
      </c>
      <c r="L20" s="397"/>
      <c r="M20" s="848" t="str">
        <v>Inform instruction</v>
      </c>
      <c r="N20" s="850" t="str">
        <v>Monitor instructional effectiveness for in-the-moment adaptation and rapid course correction</v>
      </c>
      <c r="O20" s="1250" t="s">
        <v>54</v>
      </c>
      <c r="P20" s="1251" t="s">
        <v>54</v>
      </c>
      <c r="Q20" s="1251" t="s">
        <v>54</v>
      </c>
      <c r="R20" s="1252"/>
      <c r="S20" s="487" t="str">
        <f t="shared" si="9"/>
        <v>x</v>
      </c>
      <c r="T20" s="388"/>
      <c r="U20" s="1608"/>
      <c r="V20" s="1609"/>
      <c r="X20" s="1613"/>
    </row>
    <row r="21" spans="2:24">
      <c r="B21" s="400">
        <f t="shared" si="4"/>
        <v>5</v>
      </c>
      <c r="C21" s="401">
        <v>7</v>
      </c>
      <c r="D21" s="402" t="str">
        <f t="shared" si="3"/>
        <v>x</v>
      </c>
      <c r="E21" s="403" t="str">
        <f t="shared" si="0"/>
        <v>x</v>
      </c>
      <c r="F21" s="403" t="str">
        <f t="shared" si="1"/>
        <v>x</v>
      </c>
      <c r="G21" s="404" t="str">
        <f t="shared" si="2"/>
        <v>x</v>
      </c>
      <c r="H21" s="405">
        <f t="shared" si="5"/>
        <v>0</v>
      </c>
      <c r="I21" s="403">
        <f t="shared" si="6"/>
        <v>0</v>
      </c>
      <c r="J21" s="403">
        <f t="shared" si="7"/>
        <v>0</v>
      </c>
      <c r="K21" s="406">
        <f t="shared" si="8"/>
        <v>0</v>
      </c>
      <c r="L21" s="397"/>
      <c r="M21" s="848" t="str">
        <v>Inform instruction</v>
      </c>
      <c r="N21" s="850" t="str">
        <v>Monitor student/group needs to differentiate and/or tailor next-lesson planning &amp; instruction</v>
      </c>
      <c r="O21" s="1250" t="s">
        <v>54</v>
      </c>
      <c r="P21" s="1251" t="s">
        <v>54</v>
      </c>
      <c r="Q21" s="1251" t="s">
        <v>54</v>
      </c>
      <c r="R21" s="1252"/>
      <c r="S21" s="487" t="str">
        <f t="shared" si="9"/>
        <v>x</v>
      </c>
      <c r="T21" s="388"/>
      <c r="U21" s="1608"/>
      <c r="V21" s="1609"/>
      <c r="X21" s="1613"/>
    </row>
    <row r="22" spans="2:24">
      <c r="B22" s="400">
        <f t="shared" si="4"/>
        <v>6</v>
      </c>
      <c r="C22" s="401">
        <v>8</v>
      </c>
      <c r="D22" s="402" t="str">
        <f t="shared" si="3"/>
        <v>x</v>
      </c>
      <c r="E22" s="403" t="str">
        <f t="shared" si="0"/>
        <v>x</v>
      </c>
      <c r="F22" s="403" t="str">
        <f t="shared" si="1"/>
        <v>x</v>
      </c>
      <c r="G22" s="404" t="str">
        <f t="shared" si="2"/>
        <v>x</v>
      </c>
      <c r="H22" s="405">
        <f t="shared" si="5"/>
        <v>0</v>
      </c>
      <c r="I22" s="403">
        <f t="shared" si="6"/>
        <v>0</v>
      </c>
      <c r="J22" s="403">
        <f t="shared" si="7"/>
        <v>0</v>
      </c>
      <c r="K22" s="406">
        <f t="shared" si="8"/>
        <v>0</v>
      </c>
      <c r="L22" s="397"/>
      <c r="M22" s="848" t="str">
        <v>Inform instruction</v>
      </c>
      <c r="N22" s="850" t="str">
        <v>Monitor student/group needs to differentiate and/or tailor next-unit planning &amp; instruction</v>
      </c>
      <c r="O22" s="1250" t="s">
        <v>54</v>
      </c>
      <c r="P22" s="1251" t="s">
        <v>54</v>
      </c>
      <c r="Q22" s="1251"/>
      <c r="R22" s="1252"/>
      <c r="S22" s="487" t="str">
        <f t="shared" si="9"/>
        <v>x</v>
      </c>
      <c r="T22" s="388"/>
      <c r="U22" s="1616"/>
      <c r="V22" s="1611"/>
      <c r="X22" s="1613"/>
    </row>
    <row r="23" spans="2:24">
      <c r="B23" s="400">
        <f t="shared" si="4"/>
        <v>7</v>
      </c>
      <c r="C23" s="401">
        <v>9</v>
      </c>
      <c r="D23" s="402" t="str">
        <f t="shared" si="3"/>
        <v>x</v>
      </c>
      <c r="E23" s="403" t="str">
        <f t="shared" si="0"/>
        <v>x</v>
      </c>
      <c r="F23" s="403" t="str">
        <f t="shared" si="1"/>
        <v>x</v>
      </c>
      <c r="G23" s="404" t="str">
        <f t="shared" si="2"/>
        <v>x</v>
      </c>
      <c r="H23" s="405">
        <f t="shared" si="5"/>
        <v>0</v>
      </c>
      <c r="I23" s="403">
        <f t="shared" si="6"/>
        <v>0</v>
      </c>
      <c r="J23" s="403">
        <f t="shared" si="7"/>
        <v>0</v>
      </c>
      <c r="K23" s="406">
        <f t="shared" si="8"/>
        <v>0</v>
      </c>
      <c r="L23" s="397"/>
      <c r="M23" s="848" t="str">
        <v>Inform programming</v>
      </c>
      <c r="N23" s="850" t="str">
        <v>Evaluate achievement to guide mid-marking-period instructional grouping (including remediation)</v>
      </c>
      <c r="O23" s="1250" t="s">
        <v>54</v>
      </c>
      <c r="P23" s="1251" t="s">
        <v>54</v>
      </c>
      <c r="Q23" s="1251"/>
      <c r="R23" s="1252"/>
      <c r="S23" s="487" t="str">
        <f t="shared" si="9"/>
        <v>x</v>
      </c>
      <c r="T23" s="388"/>
      <c r="X23" s="1613"/>
    </row>
    <row r="24" spans="2:24">
      <c r="B24" s="400">
        <f t="shared" si="4"/>
        <v>8</v>
      </c>
      <c r="C24" s="401">
        <v>10</v>
      </c>
      <c r="D24" s="402" t="str">
        <f t="shared" si="3"/>
        <v>x</v>
      </c>
      <c r="E24" s="403" t="str">
        <f t="shared" si="0"/>
        <v>x</v>
      </c>
      <c r="F24" s="403" t="str">
        <f t="shared" si="1"/>
        <v>x</v>
      </c>
      <c r="G24" s="404" t="str">
        <f t="shared" si="2"/>
        <v>x</v>
      </c>
      <c r="H24" s="405">
        <f t="shared" si="5"/>
        <v>0</v>
      </c>
      <c r="I24" s="403">
        <f t="shared" si="6"/>
        <v>0</v>
      </c>
      <c r="J24" s="403">
        <f t="shared" si="7"/>
        <v>0</v>
      </c>
      <c r="K24" s="406">
        <f t="shared" si="8"/>
        <v>0</v>
      </c>
      <c r="L24" s="397"/>
      <c r="M24" s="848" t="str">
        <v>Inform programming</v>
      </c>
      <c r="N24" s="850" t="str">
        <v>Evaluate achievement to guide instructional program placement (e.g., grade, course, track)</v>
      </c>
      <c r="O24" s="1250"/>
      <c r="P24" s="1251" t="s">
        <v>54</v>
      </c>
      <c r="Q24" s="1251" t="s">
        <v>54</v>
      </c>
      <c r="R24" s="1252"/>
      <c r="S24" s="487" t="str">
        <f t="shared" si="9"/>
        <v>x</v>
      </c>
      <c r="T24" s="388"/>
      <c r="X24" s="1613"/>
    </row>
    <row r="25" spans="2:24">
      <c r="B25" s="400">
        <f t="shared" si="4"/>
        <v>9</v>
      </c>
      <c r="C25" s="401">
        <v>11</v>
      </c>
      <c r="D25" s="402" t="str">
        <f t="shared" si="3"/>
        <v>x</v>
      </c>
      <c r="E25" s="403" t="str">
        <f t="shared" si="0"/>
        <v>x</v>
      </c>
      <c r="F25" s="403" t="str">
        <f t="shared" si="1"/>
        <v>x</v>
      </c>
      <c r="G25" s="404" t="str">
        <f t="shared" si="2"/>
        <v>x</v>
      </c>
      <c r="H25" s="405">
        <f t="shared" si="5"/>
        <v>0</v>
      </c>
      <c r="I25" s="403">
        <f t="shared" si="6"/>
        <v>0</v>
      </c>
      <c r="J25" s="403">
        <f t="shared" si="7"/>
        <v>0</v>
      </c>
      <c r="K25" s="406">
        <f t="shared" si="8"/>
        <v>0</v>
      </c>
      <c r="L25" s="397"/>
      <c r="M25" s="848" t="str">
        <v>Grades</v>
      </c>
      <c r="N25" s="850" t="str">
        <v>Evaluate achievement to support traditional grading</v>
      </c>
      <c r="O25" s="1250" t="s">
        <v>54</v>
      </c>
      <c r="P25" s="1251" t="s">
        <v>54</v>
      </c>
      <c r="Q25" s="1251" t="s">
        <v>54</v>
      </c>
      <c r="R25" s="1252"/>
      <c r="S25" s="487" t="str">
        <f t="shared" si="9"/>
        <v>x</v>
      </c>
      <c r="T25" s="388"/>
      <c r="X25" s="1613"/>
    </row>
    <row r="26" spans="2:24">
      <c r="B26" s="400">
        <f t="shared" si="4"/>
        <v>9</v>
      </c>
      <c r="C26" s="401">
        <v>12</v>
      </c>
      <c r="D26" s="402" t="str">
        <f t="shared" si="3"/>
        <v>x</v>
      </c>
      <c r="E26" s="403" t="str">
        <f t="shared" si="0"/>
        <v>x</v>
      </c>
      <c r="F26" s="403" t="str">
        <f t="shared" si="1"/>
        <v>x</v>
      </c>
      <c r="G26" s="404" t="str">
        <f t="shared" si="2"/>
        <v>x</v>
      </c>
      <c r="H26" s="405">
        <f t="shared" si="5"/>
        <v>0</v>
      </c>
      <c r="I26" s="403">
        <f t="shared" si="6"/>
        <v>0</v>
      </c>
      <c r="J26" s="403">
        <f t="shared" si="7"/>
        <v>0</v>
      </c>
      <c r="K26" s="406">
        <f t="shared" si="8"/>
        <v>0</v>
      </c>
      <c r="L26" s="397"/>
      <c r="M26" s="848" t="str">
        <v>Grades</v>
      </c>
      <c r="N26" s="850" t="str">
        <v>Evaluate achievement to support standards-based grading</v>
      </c>
      <c r="O26" s="1250"/>
      <c r="P26" s="1251"/>
      <c r="Q26" s="1251"/>
      <c r="R26" s="1252"/>
      <c r="S26" s="487" t="str">
        <f t="shared" si="9"/>
        <v/>
      </c>
      <c r="T26" s="388"/>
      <c r="X26" s="1613"/>
    </row>
    <row r="27" spans="2:24">
      <c r="B27" s="400">
        <f t="shared" si="4"/>
        <v>10</v>
      </c>
      <c r="C27" s="401">
        <v>13</v>
      </c>
      <c r="D27" s="402" t="str">
        <f t="shared" si="3"/>
        <v>x</v>
      </c>
      <c r="E27" s="403" t="str">
        <f t="shared" si="0"/>
        <v>x</v>
      </c>
      <c r="F27" s="403" t="str">
        <f t="shared" si="1"/>
        <v>x</v>
      </c>
      <c r="G27" s="404" t="str">
        <f t="shared" si="2"/>
        <v>x</v>
      </c>
      <c r="H27" s="405">
        <f t="shared" si="5"/>
        <v>0</v>
      </c>
      <c r="I27" s="403">
        <f t="shared" si="6"/>
        <v>0</v>
      </c>
      <c r="J27" s="403">
        <f t="shared" si="7"/>
        <v>0</v>
      </c>
      <c r="K27" s="406">
        <f t="shared" si="8"/>
        <v>0</v>
      </c>
      <c r="L27" s="397"/>
      <c r="M27" s="848" t="str">
        <v>Eligibility</v>
      </c>
      <c r="N27" s="850" t="str">
        <v>Evaluate achievement to determine eligibility for course credit (w/out taking the course)</v>
      </c>
      <c r="O27" s="1250"/>
      <c r="P27" s="1251"/>
      <c r="Q27" s="1251" t="s">
        <v>54</v>
      </c>
      <c r="R27" s="1252"/>
      <c r="S27" s="487" t="str">
        <f t="shared" si="9"/>
        <v>x</v>
      </c>
      <c r="X27" s="1613"/>
    </row>
    <row r="28" spans="2:24">
      <c r="B28" s="400">
        <f t="shared" si="4"/>
        <v>11</v>
      </c>
      <c r="C28" s="401">
        <v>14</v>
      </c>
      <c r="D28" s="402" t="str">
        <f t="shared" si="3"/>
        <v>x</v>
      </c>
      <c r="E28" s="403" t="str">
        <f t="shared" si="0"/>
        <v>x</v>
      </c>
      <c r="F28" s="403" t="str">
        <f t="shared" si="1"/>
        <v>x</v>
      </c>
      <c r="G28" s="404" t="str">
        <f t="shared" si="2"/>
        <v>x</v>
      </c>
      <c r="H28" s="405">
        <f t="shared" si="5"/>
        <v>0</v>
      </c>
      <c r="I28" s="403">
        <f t="shared" si="6"/>
        <v>0</v>
      </c>
      <c r="J28" s="403">
        <f t="shared" si="7"/>
        <v>0</v>
      </c>
      <c r="K28" s="406">
        <f t="shared" si="8"/>
        <v>0</v>
      </c>
      <c r="L28" s="397"/>
      <c r="M28" s="848" t="str">
        <v>Eligibility</v>
      </c>
      <c r="N28" s="850" t="str">
        <v>Evaluate achievement to determine eligibility for program entrance (e.g., EL, SWD)</v>
      </c>
      <c r="O28" s="1250" t="s">
        <v>54</v>
      </c>
      <c r="P28" s="1251" t="s">
        <v>54</v>
      </c>
      <c r="Q28" s="1251" t="s">
        <v>54</v>
      </c>
      <c r="R28" s="1252"/>
      <c r="S28" s="487" t="str">
        <f t="shared" si="9"/>
        <v>x</v>
      </c>
      <c r="X28" s="1613"/>
    </row>
    <row r="29" spans="2:24">
      <c r="B29" s="400">
        <f t="shared" si="4"/>
        <v>12</v>
      </c>
      <c r="C29" s="401">
        <v>15</v>
      </c>
      <c r="D29" s="402" t="str">
        <f t="shared" si="3"/>
        <v>x</v>
      </c>
      <c r="E29" s="403" t="str">
        <f t="shared" si="0"/>
        <v>x</v>
      </c>
      <c r="F29" s="403" t="str">
        <f t="shared" si="1"/>
        <v>x</v>
      </c>
      <c r="G29" s="404" t="str">
        <f t="shared" si="2"/>
        <v>x</v>
      </c>
      <c r="H29" s="405">
        <f t="shared" si="5"/>
        <v>0</v>
      </c>
      <c r="I29" s="403">
        <f t="shared" si="6"/>
        <v>0</v>
      </c>
      <c r="J29" s="403">
        <f t="shared" si="7"/>
        <v>0</v>
      </c>
      <c r="K29" s="406">
        <f t="shared" si="8"/>
        <v>0</v>
      </c>
      <c r="L29" s="397"/>
      <c r="M29" s="848" t="str">
        <v>Eligibility</v>
      </c>
      <c r="N29" s="850" t="str">
        <v>Evaluate achievement to determine eligibility for program exit (e.g., EL, SWD)</v>
      </c>
      <c r="O29" s="1250" t="s">
        <v>54</v>
      </c>
      <c r="P29" s="1251" t="s">
        <v>54</v>
      </c>
      <c r="Q29" s="1251" t="s">
        <v>54</v>
      </c>
      <c r="R29" s="1252"/>
      <c r="S29" s="487" t="str">
        <f t="shared" si="9"/>
        <v>x</v>
      </c>
      <c r="X29" s="1613"/>
    </row>
    <row r="30" spans="2:24">
      <c r="B30" s="400">
        <f t="shared" si="4"/>
        <v>12</v>
      </c>
      <c r="C30" s="401">
        <v>16</v>
      </c>
      <c r="D30" s="402" t="str">
        <f t="shared" si="3"/>
        <v>x</v>
      </c>
      <c r="E30" s="403" t="str">
        <f t="shared" si="0"/>
        <v>x</v>
      </c>
      <c r="F30" s="403" t="str">
        <f t="shared" si="1"/>
        <v>x</v>
      </c>
      <c r="G30" s="404" t="str">
        <f t="shared" si="2"/>
        <v>x</v>
      </c>
      <c r="H30" s="405">
        <f t="shared" si="5"/>
        <v>0</v>
      </c>
      <c r="I30" s="403">
        <f t="shared" si="6"/>
        <v>0</v>
      </c>
      <c r="J30" s="403">
        <f t="shared" si="7"/>
        <v>0</v>
      </c>
      <c r="K30" s="406">
        <f t="shared" si="8"/>
        <v>0</v>
      </c>
      <c r="L30" s="397"/>
      <c r="M30" s="848" t="str">
        <v>Eligibility</v>
      </c>
      <c r="N30" s="850" t="str">
        <v>Evaluate achievement to determine eligibility for graduation/diploma annotation</v>
      </c>
      <c r="O30" s="1250"/>
      <c r="P30" s="1251"/>
      <c r="Q30" s="1251"/>
      <c r="R30" s="1252"/>
      <c r="S30" s="487" t="str">
        <f t="shared" si="9"/>
        <v/>
      </c>
      <c r="X30" s="1613"/>
    </row>
    <row r="31" spans="2:24">
      <c r="B31" s="400">
        <f t="shared" si="4"/>
        <v>12</v>
      </c>
      <c r="C31" s="401">
        <v>17</v>
      </c>
      <c r="D31" s="402" t="str">
        <f t="shared" si="3"/>
        <v>x</v>
      </c>
      <c r="E31" s="403" t="str">
        <f t="shared" si="0"/>
        <v>x</v>
      </c>
      <c r="F31" s="403" t="str">
        <f t="shared" si="1"/>
        <v>x</v>
      </c>
      <c r="G31" s="404" t="str">
        <f t="shared" si="2"/>
        <v>x</v>
      </c>
      <c r="H31" s="405">
        <f t="shared" si="5"/>
        <v>0</v>
      </c>
      <c r="I31" s="403">
        <f t="shared" si="6"/>
        <v>0</v>
      </c>
      <c r="J31" s="403">
        <f t="shared" si="7"/>
        <v>0</v>
      </c>
      <c r="K31" s="406">
        <f t="shared" si="8"/>
        <v>0</v>
      </c>
      <c r="L31" s="397"/>
      <c r="M31" s="848" t="str">
        <v>Eligibility</v>
      </c>
      <c r="N31" s="850" t="str">
        <v>Evaluate achievement to determine eligibility for formal honors/awards</v>
      </c>
      <c r="O31" s="1250"/>
      <c r="P31" s="1251"/>
      <c r="Q31" s="1251"/>
      <c r="R31" s="1252"/>
      <c r="S31" s="487" t="str">
        <f t="shared" si="9"/>
        <v/>
      </c>
      <c r="X31" s="1613"/>
    </row>
    <row r="32" spans="2:24">
      <c r="B32" s="400">
        <f t="shared" si="4"/>
        <v>13</v>
      </c>
      <c r="C32" s="401">
        <v>18</v>
      </c>
      <c r="D32" s="402" t="str">
        <f t="shared" si="3"/>
        <v>x</v>
      </c>
      <c r="E32" s="403" t="str">
        <f t="shared" si="0"/>
        <v>x</v>
      </c>
      <c r="F32" s="403" t="str">
        <f t="shared" si="1"/>
        <v>x</v>
      </c>
      <c r="G32" s="404" t="str">
        <f t="shared" si="2"/>
        <v>x</v>
      </c>
      <c r="H32" s="405">
        <f t="shared" si="5"/>
        <v>0</v>
      </c>
      <c r="I32" s="403">
        <f t="shared" si="6"/>
        <v>0</v>
      </c>
      <c r="J32" s="403">
        <f t="shared" si="7"/>
        <v>0</v>
      </c>
      <c r="K32" s="406">
        <f t="shared" si="8"/>
        <v>0</v>
      </c>
      <c r="L32" s="397"/>
      <c r="M32" s="848" t="str">
        <v>Readiness</v>
      </c>
      <c r="N32" s="850" t="str">
        <v>Evaluate achievement to determine readiness for the next grade or course</v>
      </c>
      <c r="O32" s="1250" t="s">
        <v>54</v>
      </c>
      <c r="P32" s="1251" t="s">
        <v>54</v>
      </c>
      <c r="Q32" s="1251" t="s">
        <v>54</v>
      </c>
      <c r="R32" s="1252"/>
      <c r="S32" s="487" t="str">
        <f t="shared" si="9"/>
        <v>x</v>
      </c>
      <c r="X32" s="1613"/>
    </row>
    <row r="33" spans="2:24">
      <c r="B33" s="400">
        <f t="shared" si="4"/>
        <v>14</v>
      </c>
      <c r="C33" s="401">
        <v>19</v>
      </c>
      <c r="D33" s="402" t="str">
        <f t="shared" si="3"/>
        <v>x</v>
      </c>
      <c r="E33" s="403" t="str">
        <f t="shared" si="0"/>
        <v>x</v>
      </c>
      <c r="F33" s="403" t="str">
        <f t="shared" si="1"/>
        <v>x</v>
      </c>
      <c r="G33" s="404" t="str">
        <f t="shared" si="2"/>
        <v>x</v>
      </c>
      <c r="H33" s="405">
        <f t="shared" si="5"/>
        <v>0</v>
      </c>
      <c r="I33" s="403">
        <f t="shared" si="6"/>
        <v>0</v>
      </c>
      <c r="J33" s="403">
        <f t="shared" si="7"/>
        <v>0</v>
      </c>
      <c r="K33" s="406">
        <f t="shared" si="8"/>
        <v>0</v>
      </c>
      <c r="L33" s="397"/>
      <c r="M33" s="848" t="str">
        <v>Readiness</v>
      </c>
      <c r="N33" s="850" t="str">
        <v>Evaluate achievement to determine academic readiness to begin college coursework</v>
      </c>
      <c r="O33" s="1250"/>
      <c r="P33" s="1251"/>
      <c r="Q33" s="1251" t="s">
        <v>54</v>
      </c>
      <c r="R33" s="1252"/>
      <c r="S33" s="487" t="str">
        <f t="shared" si="9"/>
        <v>x</v>
      </c>
      <c r="X33" s="1613"/>
    </row>
    <row r="34" spans="2:24">
      <c r="B34" s="400">
        <f t="shared" si="4"/>
        <v>14</v>
      </c>
      <c r="C34" s="401">
        <v>20</v>
      </c>
      <c r="D34" s="402" t="str">
        <f t="shared" si="3"/>
        <v>x</v>
      </c>
      <c r="E34" s="403" t="str">
        <f t="shared" si="0"/>
        <v>x</v>
      </c>
      <c r="F34" s="403" t="str">
        <f t="shared" si="1"/>
        <v>x</v>
      </c>
      <c r="G34" s="404" t="str">
        <f t="shared" si="2"/>
        <v>x</v>
      </c>
      <c r="H34" s="405">
        <f t="shared" si="5"/>
        <v>0</v>
      </c>
      <c r="I34" s="403">
        <f t="shared" si="6"/>
        <v>0</v>
      </c>
      <c r="J34" s="403">
        <f t="shared" si="7"/>
        <v>0</v>
      </c>
      <c r="K34" s="406">
        <f t="shared" si="8"/>
        <v>0</v>
      </c>
      <c r="L34" s="397"/>
      <c r="M34" s="848" t="str">
        <v>Readiness</v>
      </c>
      <c r="N34" s="850" t="str">
        <v>Evaluate achievement to determine academic readiness to begin career training coursework</v>
      </c>
      <c r="O34" s="1250"/>
      <c r="P34" s="1251"/>
      <c r="Q34" s="1251"/>
      <c r="R34" s="1252"/>
      <c r="S34" s="487" t="str">
        <f t="shared" si="9"/>
        <v/>
      </c>
      <c r="T34" s="397"/>
      <c r="X34" s="1613"/>
    </row>
    <row r="35" spans="2:24">
      <c r="B35" s="400">
        <f t="shared" si="4"/>
        <v>15</v>
      </c>
      <c r="C35" s="401">
        <v>21</v>
      </c>
      <c r="D35" s="402" t="str">
        <f t="shared" si="3"/>
        <v>x</v>
      </c>
      <c r="E35" s="403" t="str">
        <f t="shared" si="0"/>
        <v>x</v>
      </c>
      <c r="F35" s="403" t="str">
        <f t="shared" si="1"/>
        <v>x</v>
      </c>
      <c r="G35" s="404" t="str">
        <f t="shared" si="2"/>
        <v>x</v>
      </c>
      <c r="H35" s="405">
        <f t="shared" si="5"/>
        <v>0</v>
      </c>
      <c r="I35" s="403">
        <f t="shared" si="6"/>
        <v>0</v>
      </c>
      <c r="J35" s="403">
        <f t="shared" si="7"/>
        <v>0</v>
      </c>
      <c r="K35" s="406">
        <f t="shared" si="8"/>
        <v>0</v>
      </c>
      <c r="L35" s="397"/>
      <c r="M35" s="848" t="str">
        <v>Readiness</v>
      </c>
      <c r="N35" s="850" t="str">
        <v>Evaluate off/on/above track status for an outcome 2+ years out for planning/intervention</v>
      </c>
      <c r="O35" s="1250" t="s">
        <v>54</v>
      </c>
      <c r="P35" s="1251" t="s">
        <v>54</v>
      </c>
      <c r="Q35" s="1251" t="s">
        <v>54</v>
      </c>
      <c r="R35" s="1252"/>
      <c r="S35" s="487" t="str">
        <f t="shared" si="9"/>
        <v>x</v>
      </c>
      <c r="T35" s="397"/>
      <c r="V35" s="407"/>
      <c r="X35" s="1613"/>
    </row>
    <row r="36" spans="2:24">
      <c r="B36" s="400">
        <f t="shared" si="4"/>
        <v>16</v>
      </c>
      <c r="C36" s="401">
        <v>22</v>
      </c>
      <c r="D36" s="402" t="str">
        <f t="shared" si="3"/>
        <v>x</v>
      </c>
      <c r="E36" s="403" t="str">
        <f t="shared" si="0"/>
        <v>x</v>
      </c>
      <c r="F36" s="403" t="str">
        <f t="shared" si="1"/>
        <v>x</v>
      </c>
      <c r="G36" s="404" t="str">
        <f t="shared" si="2"/>
        <v>x</v>
      </c>
      <c r="H36" s="405">
        <f t="shared" si="5"/>
        <v>0</v>
      </c>
      <c r="I36" s="403">
        <f t="shared" si="6"/>
        <v>0</v>
      </c>
      <c r="J36" s="403">
        <f t="shared" si="7"/>
        <v>0</v>
      </c>
      <c r="K36" s="406">
        <f t="shared" si="8"/>
        <v>0</v>
      </c>
      <c r="L36" s="397"/>
      <c r="M36" s="848" t="str">
        <v>Programs &amp; policies</v>
      </c>
      <c r="N36" s="850" t="str">
        <v>Identify needs or track progress to develop, refine, and/or evaluate policies and/or programs</v>
      </c>
      <c r="O36" s="1250" t="s">
        <v>54</v>
      </c>
      <c r="P36" s="1251" t="s">
        <v>54</v>
      </c>
      <c r="Q36" s="1251" t="s">
        <v>54</v>
      </c>
      <c r="R36" s="1252"/>
      <c r="S36" s="487" t="str">
        <f t="shared" si="9"/>
        <v>x</v>
      </c>
      <c r="T36" s="397"/>
      <c r="X36" s="1613"/>
    </row>
    <row r="37" spans="2:24">
      <c r="B37" s="400">
        <f t="shared" si="4"/>
        <v>16</v>
      </c>
      <c r="C37" s="401">
        <v>23</v>
      </c>
      <c r="D37" s="402" t="str">
        <f t="shared" si="3"/>
        <v>x</v>
      </c>
      <c r="E37" s="403" t="str">
        <f t="shared" si="0"/>
        <v>x</v>
      </c>
      <c r="F37" s="403" t="str">
        <f t="shared" si="1"/>
        <v>x</v>
      </c>
      <c r="G37" s="404" t="str">
        <f t="shared" si="2"/>
        <v>x</v>
      </c>
      <c r="H37" s="405">
        <f t="shared" si="5"/>
        <v>0</v>
      </c>
      <c r="I37" s="403">
        <f t="shared" si="6"/>
        <v>0</v>
      </c>
      <c r="J37" s="403">
        <f t="shared" si="7"/>
        <v>0</v>
      </c>
      <c r="K37" s="406">
        <f t="shared" si="8"/>
        <v>0</v>
      </c>
      <c r="L37" s="397"/>
      <c r="M37" s="848" t="str">
        <v>Growth</v>
      </c>
      <c r="N37" s="850" t="str">
        <v>Measure growth during a single marking period for accountability or policy/program evaluation</v>
      </c>
      <c r="O37" s="1250"/>
      <c r="P37" s="1251"/>
      <c r="Q37" s="1251"/>
      <c r="R37" s="1252"/>
      <c r="S37" s="487" t="str">
        <f t="shared" si="9"/>
        <v/>
      </c>
      <c r="X37" s="1613"/>
    </row>
    <row r="38" spans="2:24">
      <c r="B38" s="400">
        <f t="shared" si="4"/>
        <v>17</v>
      </c>
      <c r="C38" s="401">
        <v>24</v>
      </c>
      <c r="D38" s="402" t="str">
        <f t="shared" si="3"/>
        <v>x</v>
      </c>
      <c r="E38" s="403" t="str">
        <f t="shared" si="0"/>
        <v>x</v>
      </c>
      <c r="F38" s="403" t="str">
        <f t="shared" si="1"/>
        <v>x</v>
      </c>
      <c r="G38" s="404" t="str">
        <f t="shared" si="2"/>
        <v>x</v>
      </c>
      <c r="H38" s="405">
        <f t="shared" si="5"/>
        <v>0</v>
      </c>
      <c r="I38" s="403">
        <f t="shared" si="6"/>
        <v>0</v>
      </c>
      <c r="J38" s="403">
        <f t="shared" si="7"/>
        <v>0</v>
      </c>
      <c r="K38" s="406">
        <f t="shared" si="8"/>
        <v>0</v>
      </c>
      <c r="L38" s="397"/>
      <c r="M38" s="848" t="str">
        <v>Growth</v>
      </c>
      <c r="N38" s="850" t="str">
        <v>Measure growth across multiple marking periods for accountability or policy/program evaluation</v>
      </c>
      <c r="O38" s="1250" t="s">
        <v>54</v>
      </c>
      <c r="P38" s="1251" t="s">
        <v>54</v>
      </c>
      <c r="Q38" s="1251" t="s">
        <v>54</v>
      </c>
      <c r="R38" s="1252"/>
      <c r="S38" s="487" t="str">
        <f t="shared" si="9"/>
        <v>x</v>
      </c>
      <c r="T38" s="388"/>
      <c r="X38" s="1613"/>
    </row>
    <row r="39" spans="2:24">
      <c r="B39" s="400">
        <f t="shared" si="4"/>
        <v>17</v>
      </c>
      <c r="C39" s="401">
        <v>25</v>
      </c>
      <c r="D39" s="402" t="str">
        <f t="shared" si="3"/>
        <v>x</v>
      </c>
      <c r="E39" s="403" t="str">
        <f t="shared" si="0"/>
        <v>x</v>
      </c>
      <c r="F39" s="403" t="str">
        <f t="shared" si="1"/>
        <v>x</v>
      </c>
      <c r="G39" s="404" t="str">
        <f t="shared" si="2"/>
        <v>x</v>
      </c>
      <c r="H39" s="405">
        <f t="shared" si="5"/>
        <v>0</v>
      </c>
      <c r="I39" s="403">
        <f t="shared" si="6"/>
        <v>0</v>
      </c>
      <c r="J39" s="403">
        <f t="shared" si="7"/>
        <v>0</v>
      </c>
      <c r="K39" s="406">
        <f t="shared" si="8"/>
        <v>0</v>
      </c>
      <c r="L39" s="397"/>
      <c r="M39" s="848" t="str">
        <v>Growth</v>
      </c>
      <c r="N39" s="850" t="str">
        <v>Isolate school effects on student growth for educator evaluation</v>
      </c>
      <c r="O39" s="1250"/>
      <c r="P39" s="1251"/>
      <c r="Q39" s="1251"/>
      <c r="R39" s="1252"/>
      <c r="S39" s="487" t="str">
        <f t="shared" si="9"/>
        <v/>
      </c>
      <c r="T39" s="388"/>
      <c r="U39" s="1606" t="s">
        <v>146</v>
      </c>
      <c r="V39" s="1607"/>
      <c r="X39" s="1613"/>
    </row>
    <row r="40" spans="2:24">
      <c r="B40" s="400">
        <f t="shared" si="4"/>
        <v>18</v>
      </c>
      <c r="C40" s="401">
        <v>26</v>
      </c>
      <c r="D40" s="402" t="str">
        <f t="shared" si="3"/>
        <v>x</v>
      </c>
      <c r="E40" s="403" t="str">
        <f t="shared" si="0"/>
        <v>x</v>
      </c>
      <c r="F40" s="403" t="str">
        <f t="shared" si="1"/>
        <v>x</v>
      </c>
      <c r="G40" s="404" t="str">
        <f t="shared" si="2"/>
        <v>x</v>
      </c>
      <c r="H40" s="405">
        <f t="shared" si="5"/>
        <v>0</v>
      </c>
      <c r="I40" s="403">
        <f t="shared" si="6"/>
        <v>0</v>
      </c>
      <c r="J40" s="403">
        <f t="shared" si="7"/>
        <v>0</v>
      </c>
      <c r="K40" s="406">
        <f t="shared" si="8"/>
        <v>0</v>
      </c>
      <c r="L40" s="397"/>
      <c r="M40" s="848" t="str">
        <v>Growth</v>
      </c>
      <c r="N40" s="850" t="str">
        <v>Isolate educator effects on student growth for educator evaluation</v>
      </c>
      <c r="O40" s="1250" t="s">
        <v>54</v>
      </c>
      <c r="P40" s="1251" t="s">
        <v>54</v>
      </c>
      <c r="Q40" s="1251" t="s">
        <v>54</v>
      </c>
      <c r="R40" s="1252"/>
      <c r="S40" s="487" t="str">
        <f t="shared" si="9"/>
        <v>x</v>
      </c>
      <c r="T40" s="388"/>
      <c r="U40" s="1608"/>
      <c r="V40" s="1609"/>
      <c r="X40" s="1613"/>
    </row>
    <row r="41" spans="2:24">
      <c r="B41" s="400">
        <f t="shared" si="4"/>
        <v>18</v>
      </c>
      <c r="C41" s="401">
        <v>27</v>
      </c>
      <c r="D41" s="402" t="str">
        <f t="shared" si="3"/>
        <v>x</v>
      </c>
      <c r="E41" s="403" t="str">
        <f t="shared" si="0"/>
        <v>x</v>
      </c>
      <c r="F41" s="403" t="str">
        <f t="shared" si="1"/>
        <v>x</v>
      </c>
      <c r="G41" s="404" t="str">
        <f t="shared" si="2"/>
        <v>x</v>
      </c>
      <c r="H41" s="405">
        <f t="shared" si="5"/>
        <v>0</v>
      </c>
      <c r="I41" s="403">
        <f t="shared" si="6"/>
        <v>0</v>
      </c>
      <c r="J41" s="403">
        <f t="shared" si="7"/>
        <v>0</v>
      </c>
      <c r="K41" s="406">
        <f t="shared" si="8"/>
        <v>0</v>
      </c>
      <c r="L41" s="397"/>
      <c r="M41" s="848" t="str">
        <v>NA</v>
      </c>
      <c r="N41" s="850" t="str">
        <v>NA</v>
      </c>
      <c r="O41" s="1250"/>
      <c r="P41" s="1251"/>
      <c r="Q41" s="1251"/>
      <c r="R41" s="1252"/>
      <c r="S41" s="487" t="str">
        <f t="shared" si="9"/>
        <v/>
      </c>
      <c r="T41" s="388"/>
      <c r="U41" s="1608"/>
      <c r="V41" s="1609"/>
      <c r="X41" s="1613"/>
    </row>
    <row r="42" spans="2:24">
      <c r="B42" s="400">
        <f t="shared" si="4"/>
        <v>18</v>
      </c>
      <c r="C42" s="401">
        <v>28</v>
      </c>
      <c r="D42" s="402" t="str">
        <f t="shared" si="3"/>
        <v>x</v>
      </c>
      <c r="E42" s="403" t="str">
        <f t="shared" si="0"/>
        <v>x</v>
      </c>
      <c r="F42" s="403" t="str">
        <f t="shared" si="1"/>
        <v>x</v>
      </c>
      <c r="G42" s="404" t="str">
        <f t="shared" si="2"/>
        <v>x</v>
      </c>
      <c r="H42" s="405">
        <f t="shared" si="5"/>
        <v>0</v>
      </c>
      <c r="I42" s="403">
        <f t="shared" si="6"/>
        <v>0</v>
      </c>
      <c r="J42" s="403">
        <f t="shared" si="7"/>
        <v>0</v>
      </c>
      <c r="K42" s="406">
        <f t="shared" si="8"/>
        <v>0</v>
      </c>
      <c r="L42" s="397"/>
      <c r="M42" s="848" t="str">
        <v>NA</v>
      </c>
      <c r="N42" s="850" t="str">
        <v>NA</v>
      </c>
      <c r="O42" s="1250"/>
      <c r="P42" s="1251"/>
      <c r="Q42" s="1251"/>
      <c r="R42" s="1252"/>
      <c r="S42" s="487" t="str">
        <f t="shared" si="9"/>
        <v/>
      </c>
      <c r="T42" s="388"/>
      <c r="U42" s="1608"/>
      <c r="V42" s="1609"/>
      <c r="X42" s="1613"/>
    </row>
    <row r="43" spans="2:24">
      <c r="B43" s="400">
        <f t="shared" si="4"/>
        <v>18</v>
      </c>
      <c r="C43" s="401">
        <v>29</v>
      </c>
      <c r="D43" s="402" t="str">
        <f t="shared" si="3"/>
        <v>x</v>
      </c>
      <c r="E43" s="403" t="str">
        <f t="shared" si="0"/>
        <v>x</v>
      </c>
      <c r="F43" s="403" t="str">
        <f t="shared" si="1"/>
        <v>x</v>
      </c>
      <c r="G43" s="404" t="str">
        <f t="shared" si="2"/>
        <v>x</v>
      </c>
      <c r="H43" s="405">
        <f t="shared" si="5"/>
        <v>0</v>
      </c>
      <c r="I43" s="403">
        <f t="shared" si="6"/>
        <v>0</v>
      </c>
      <c r="J43" s="403">
        <f t="shared" si="7"/>
        <v>0</v>
      </c>
      <c r="K43" s="406">
        <f t="shared" si="8"/>
        <v>0</v>
      </c>
      <c r="L43" s="397"/>
      <c r="M43" s="848" t="str">
        <v>NA</v>
      </c>
      <c r="N43" s="850" t="str">
        <v>NA</v>
      </c>
      <c r="O43" s="1250"/>
      <c r="P43" s="1251"/>
      <c r="Q43" s="1251"/>
      <c r="R43" s="1252"/>
      <c r="S43" s="487" t="str">
        <f t="shared" si="9"/>
        <v/>
      </c>
      <c r="T43" s="388"/>
      <c r="U43" s="1608"/>
      <c r="V43" s="1609"/>
      <c r="X43" s="1613"/>
    </row>
    <row r="44" spans="2:24" ht="15" thickBot="1">
      <c r="B44" s="408">
        <f t="shared" si="4"/>
        <v>18</v>
      </c>
      <c r="C44" s="409">
        <v>30</v>
      </c>
      <c r="D44" s="410" t="str">
        <f t="shared" si="3"/>
        <v>x</v>
      </c>
      <c r="E44" s="411" t="str">
        <f t="shared" si="0"/>
        <v>x</v>
      </c>
      <c r="F44" s="411" t="str">
        <f t="shared" si="1"/>
        <v>x</v>
      </c>
      <c r="G44" s="412" t="str">
        <f>IF(OR($M44="",$N44="",R$7="NA"),"","x")</f>
        <v>x</v>
      </c>
      <c r="H44" s="413">
        <f t="shared" si="5"/>
        <v>0</v>
      </c>
      <c r="I44" s="411">
        <f t="shared" si="6"/>
        <v>0</v>
      </c>
      <c r="J44" s="411">
        <f t="shared" si="7"/>
        <v>0</v>
      </c>
      <c r="K44" s="414">
        <f t="shared" si="8"/>
        <v>0</v>
      </c>
      <c r="L44" s="397"/>
      <c r="M44" s="851" t="str">
        <v>NA</v>
      </c>
      <c r="N44" s="852" t="str">
        <v>NA</v>
      </c>
      <c r="O44" s="1253"/>
      <c r="P44" s="1254"/>
      <c r="Q44" s="1254"/>
      <c r="R44" s="1255"/>
      <c r="S44" s="488" t="str">
        <f t="shared" si="9"/>
        <v/>
      </c>
      <c r="T44" s="388"/>
      <c r="U44" s="1608"/>
      <c r="V44" s="1609"/>
      <c r="X44" s="1613"/>
    </row>
    <row r="45" spans="2:24" ht="15" thickBot="1">
      <c r="B45" s="1635"/>
      <c r="C45" s="1635"/>
      <c r="D45" s="855"/>
      <c r="E45" s="855"/>
      <c r="F45" s="855"/>
      <c r="G45" s="855"/>
      <c r="H45" s="855"/>
      <c r="I45" s="855"/>
      <c r="J45" s="855"/>
      <c r="K45" s="855"/>
      <c r="L45" s="397"/>
      <c r="M45" s="415"/>
      <c r="N45" s="489" t="s">
        <v>55</v>
      </c>
      <c r="O45" s="427">
        <f>COUNTIF(O17:O44,"x")</f>
        <v>13</v>
      </c>
      <c r="P45" s="428">
        <f>COUNTIF(P17:P44,"x")</f>
        <v>14</v>
      </c>
      <c r="Q45" s="428">
        <f>COUNTIF(Q17:Q44,"x")</f>
        <v>14</v>
      </c>
      <c r="R45" s="450">
        <f>COUNTIF(R17:R44,"x")</f>
        <v>0</v>
      </c>
      <c r="S45" s="451">
        <f>COUNTIF(S17:S44,"x")</f>
        <v>16</v>
      </c>
      <c r="T45" s="399"/>
      <c r="U45" s="1610"/>
      <c r="V45" s="1611"/>
      <c r="X45" s="1614"/>
    </row>
    <row r="46" spans="2:24">
      <c r="M46" s="397"/>
      <c r="O46" s="416"/>
      <c r="P46" s="417"/>
      <c r="Q46" s="418"/>
      <c r="R46" s="419"/>
      <c r="S46" s="420"/>
      <c r="T46" s="421"/>
      <c r="U46" s="397"/>
      <c r="V46" s="388"/>
    </row>
    <row r="47" spans="2:24">
      <c r="N47" s="422"/>
      <c r="O47" s="421"/>
      <c r="P47" s="421"/>
      <c r="Q47" s="423"/>
      <c r="R47" s="422"/>
      <c r="S47" s="1392" t="s">
        <v>162</v>
      </c>
      <c r="T47" s="1567"/>
      <c r="U47" s="1567"/>
      <c r="V47" s="1568"/>
    </row>
    <row r="48" spans="2:24">
      <c r="N48" s="424"/>
      <c r="O48" s="421"/>
      <c r="P48" s="421"/>
      <c r="Q48" s="425"/>
      <c r="R48" s="422"/>
      <c r="S48" s="1395"/>
      <c r="T48" s="1396"/>
      <c r="U48" s="1396"/>
      <c r="V48" s="1397"/>
    </row>
    <row r="49" spans="13:22">
      <c r="M49" s="397"/>
      <c r="N49" s="424"/>
      <c r="O49" s="421"/>
      <c r="P49" s="421"/>
      <c r="Q49" s="425"/>
      <c r="R49" s="424"/>
      <c r="S49" s="397"/>
      <c r="T49" s="388"/>
      <c r="U49" s="388"/>
      <c r="V49" s="388"/>
    </row>
    <row r="50" spans="13:22">
      <c r="Q50" s="1392" t="s">
        <v>151</v>
      </c>
      <c r="R50" s="1567"/>
      <c r="S50" s="1567"/>
      <c r="T50" s="1567"/>
      <c r="U50" s="1567"/>
      <c r="V50" s="1568"/>
    </row>
    <row r="51" spans="13:22">
      <c r="Q51" s="1392"/>
      <c r="R51" s="1393"/>
      <c r="S51" s="1393"/>
      <c r="T51" s="1393"/>
      <c r="U51" s="1393"/>
      <c r="V51" s="1394"/>
    </row>
    <row r="52" spans="13:22">
      <c r="Q52" s="1395"/>
      <c r="R52" s="1396"/>
      <c r="S52" s="1396"/>
      <c r="T52" s="1396"/>
      <c r="U52" s="1396"/>
      <c r="V52" s="1397"/>
    </row>
    <row r="53" spans="13:22">
      <c r="S53" s="426"/>
      <c r="T53" s="426"/>
      <c r="U53" s="426"/>
      <c r="V53" s="426"/>
    </row>
    <row r="54" spans="13:22">
      <c r="S54" s="388"/>
      <c r="T54" s="388"/>
    </row>
  </sheetData>
  <sheetProtection sheet="1" objects="1" scenarios="1"/>
  <mergeCells count="22">
    <mergeCell ref="B45:C45"/>
    <mergeCell ref="D4:G14"/>
    <mergeCell ref="X4:X5"/>
    <mergeCell ref="M4:S5"/>
    <mergeCell ref="U4:V15"/>
    <mergeCell ref="M6:N12"/>
    <mergeCell ref="M13:M14"/>
    <mergeCell ref="N13:N14"/>
    <mergeCell ref="B4:B14"/>
    <mergeCell ref="C4:C14"/>
    <mergeCell ref="H4:K14"/>
    <mergeCell ref="S47:V48"/>
    <mergeCell ref="U39:V45"/>
    <mergeCell ref="Q50:V52"/>
    <mergeCell ref="X6:X45"/>
    <mergeCell ref="U16:V22"/>
    <mergeCell ref="O6:S7"/>
    <mergeCell ref="S8:S14"/>
    <mergeCell ref="R8:R14"/>
    <mergeCell ref="Q8:Q14"/>
    <mergeCell ref="P8:P14"/>
    <mergeCell ref="O8:O14"/>
  </mergeCells>
  <conditionalFormatting sqref="S45">
    <cfRule type="cellIs" dxfId="170" priority="280" stopIfTrue="1" operator="greaterThan">
      <formula>20</formula>
    </cfRule>
    <cfRule type="cellIs" dxfId="169" priority="281" operator="greaterThan">
      <formula>15</formula>
    </cfRule>
  </conditionalFormatting>
  <conditionalFormatting sqref="R15">
    <cfRule type="expression" dxfId="168" priority="12">
      <formula>$R$7="NA"</formula>
    </cfRule>
  </conditionalFormatting>
  <conditionalFormatting sqref="P8:R8">
    <cfRule type="expression" dxfId="167" priority="11">
      <formula>P$6="NA"</formula>
    </cfRule>
  </conditionalFormatting>
  <conditionalFormatting sqref="M18:S44">
    <cfRule type="expression" dxfId="166" priority="5">
      <formula>$M18&lt;&gt;$M17</formula>
    </cfRule>
  </conditionalFormatting>
  <conditionalFormatting sqref="M18:M44">
    <cfRule type="expression" dxfId="165" priority="2">
      <formula>AND($M18=$M17,$M18&lt;&gt;"NA")</formula>
    </cfRule>
    <cfRule type="expression" dxfId="164" priority="4">
      <formula>AND($M18="NA",$M17&lt;&gt;"NA")</formula>
    </cfRule>
    <cfRule type="expression" dxfId="163" priority="6">
      <formula>AND($M18=$M17,$M18="NA")</formula>
    </cfRule>
  </conditionalFormatting>
  <conditionalFormatting sqref="N18:S44">
    <cfRule type="expression" dxfId="162" priority="3">
      <formula>OR($M18="NA",$N18="NA")</formula>
    </cfRule>
  </conditionalFormatting>
  <conditionalFormatting sqref="P8:R45">
    <cfRule type="expression" dxfId="161" priority="1">
      <formula>P$8="NA"</formula>
    </cfRule>
  </conditionalFormatting>
  <dataValidations count="1">
    <dataValidation type="list" allowBlank="1" showInputMessage="1" showErrorMessage="1" sqref="O15:R44" xr:uid="{5A512CD4-7225-3B49-BC56-CD2C16E4A3A2}">
      <formula1>Marker</formula1>
    </dataValidation>
  </dataValidations>
  <pageMargins left="0.7" right="0.7" top="0.75" bottom="0.75" header="0.3" footer="0.3"/>
  <pageSetup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73965-B9F6-A143-9F1E-845C06519E75}">
  <sheetPr>
    <tabColor rgb="FFFF0000"/>
  </sheetPr>
  <dimension ref="A1:DT51"/>
  <sheetViews>
    <sheetView topLeftCell="BH3" zoomScaleNormal="100" workbookViewId="0">
      <selection activeCell="CA9" sqref="CA9:CA13"/>
    </sheetView>
  </sheetViews>
  <sheetFormatPr baseColWidth="10" defaultColWidth="8.83203125" defaultRowHeight="12"/>
  <cols>
    <col min="1" max="1" width="2.33203125" style="22" hidden="1" customWidth="1"/>
    <col min="2" max="2" width="2.6640625" style="22" hidden="1" customWidth="1"/>
    <col min="3" max="3" width="2.83203125" style="22" hidden="1" customWidth="1"/>
    <col min="4" max="7" width="1" style="22" hidden="1" customWidth="1"/>
    <col min="8" max="11" width="2" style="22" hidden="1" customWidth="1"/>
    <col min="12" max="12" width="14.1640625" style="22" hidden="1" customWidth="1"/>
    <col min="13" max="13" width="61.6640625" style="22" hidden="1" customWidth="1"/>
    <col min="14" max="18" width="2" style="22" hidden="1" customWidth="1"/>
    <col min="19" max="19" width="1.6640625" style="23" hidden="1" customWidth="1"/>
    <col min="20" max="59" width="2.5" style="23" hidden="1" customWidth="1"/>
    <col min="60" max="60" width="2.6640625" style="22" customWidth="1"/>
    <col min="61" max="61" width="14.6640625" style="23" bestFit="1" customWidth="1"/>
    <col min="62" max="62" width="61.6640625" style="22" bestFit="1" customWidth="1"/>
    <col min="63" max="66" width="2.5" style="22" customWidth="1"/>
    <col min="67" max="90" width="2.5" style="23" customWidth="1"/>
    <col min="91" max="91" width="2.5" style="48" customWidth="1"/>
    <col min="92" max="112" width="2.5" style="22" customWidth="1"/>
    <col min="113" max="113" width="36" style="24" customWidth="1"/>
    <col min="114" max="114" width="9.5" style="22" bestFit="1" customWidth="1"/>
    <col min="115" max="115" width="9.5" style="23" bestFit="1" customWidth="1"/>
    <col min="116" max="124" width="3" style="23" customWidth="1"/>
    <col min="125" max="125" width="3" style="22" customWidth="1"/>
    <col min="126" max="16384" width="8.83203125" style="22"/>
  </cols>
  <sheetData>
    <row r="1" spans="2:124" hidden="1"/>
    <row r="2" spans="2:124" hidden="1">
      <c r="T2" s="23">
        <v>1</v>
      </c>
      <c r="U2" s="23">
        <v>2</v>
      </c>
      <c r="V2" s="23">
        <v>3</v>
      </c>
      <c r="W2" s="23">
        <v>4</v>
      </c>
      <c r="X2" s="23">
        <v>5</v>
      </c>
      <c r="Y2" s="23">
        <v>6</v>
      </c>
      <c r="Z2" s="23">
        <v>7</v>
      </c>
      <c r="AA2" s="23">
        <v>8</v>
      </c>
      <c r="AB2" s="23">
        <v>9</v>
      </c>
      <c r="AC2" s="23">
        <v>10</v>
      </c>
      <c r="AD2" s="23">
        <v>11</v>
      </c>
      <c r="AE2" s="23">
        <v>12</v>
      </c>
      <c r="AF2" s="23">
        <v>13</v>
      </c>
      <c r="AG2" s="23">
        <v>14</v>
      </c>
      <c r="AH2" s="23">
        <v>15</v>
      </c>
      <c r="AI2" s="23">
        <v>16</v>
      </c>
      <c r="AJ2" s="23">
        <v>17</v>
      </c>
      <c r="AK2" s="23">
        <v>18</v>
      </c>
      <c r="AL2" s="23">
        <v>19</v>
      </c>
      <c r="AM2" s="23">
        <v>20</v>
      </c>
      <c r="AN2" s="23">
        <v>21</v>
      </c>
      <c r="AO2" s="23">
        <v>22</v>
      </c>
      <c r="AP2" s="23">
        <v>23</v>
      </c>
      <c r="AQ2" s="23">
        <v>24</v>
      </c>
      <c r="AR2" s="23">
        <v>25</v>
      </c>
      <c r="AS2" s="23">
        <v>26</v>
      </c>
      <c r="AT2" s="23">
        <v>27</v>
      </c>
      <c r="AU2" s="23">
        <v>28</v>
      </c>
      <c r="AV2" s="23">
        <v>29</v>
      </c>
      <c r="AW2" s="23">
        <v>30</v>
      </c>
      <c r="AX2" s="23">
        <v>31</v>
      </c>
      <c r="AY2" s="23">
        <v>32</v>
      </c>
      <c r="AZ2" s="23">
        <v>33</v>
      </c>
      <c r="BA2" s="23">
        <v>34</v>
      </c>
      <c r="BB2" s="23">
        <v>35</v>
      </c>
      <c r="BC2" s="23">
        <v>36</v>
      </c>
      <c r="BD2" s="23">
        <v>37</v>
      </c>
      <c r="BE2" s="23">
        <v>38</v>
      </c>
      <c r="BF2" s="23">
        <v>39</v>
      </c>
      <c r="BG2" s="23">
        <v>40</v>
      </c>
    </row>
    <row r="3" spans="2:124" ht="13" thickBot="1">
      <c r="BI3" s="26"/>
      <c r="BJ3" s="1"/>
      <c r="BK3" s="31">
        <v>1</v>
      </c>
      <c r="BL3" s="31">
        <v>2</v>
      </c>
      <c r="BM3" s="31">
        <v>3</v>
      </c>
      <c r="BN3" s="31">
        <v>4</v>
      </c>
      <c r="BO3" s="26"/>
      <c r="BP3" s="22"/>
      <c r="BQ3" s="22"/>
      <c r="BR3" s="22"/>
      <c r="BS3" s="22"/>
      <c r="BT3" s="22"/>
      <c r="BU3" s="22"/>
      <c r="BV3" s="22"/>
      <c r="BW3" s="22"/>
      <c r="BX3" s="22"/>
      <c r="BY3" s="22"/>
      <c r="BZ3" s="22"/>
      <c r="CA3" s="22"/>
      <c r="CB3" s="22"/>
      <c r="CC3" s="22"/>
      <c r="CD3" s="22"/>
      <c r="CE3" s="22"/>
      <c r="CF3" s="22"/>
      <c r="CG3" s="22"/>
      <c r="CH3" s="22"/>
      <c r="CI3" s="22"/>
      <c r="CJ3" s="22"/>
      <c r="CK3" s="22"/>
      <c r="CL3" s="22"/>
      <c r="CM3" s="22"/>
      <c r="DL3" s="22"/>
      <c r="DM3" s="22"/>
      <c r="DN3" s="22"/>
      <c r="DO3" s="22"/>
      <c r="DP3" s="22"/>
      <c r="DQ3" s="22"/>
      <c r="DR3" s="22"/>
      <c r="DS3" s="22"/>
      <c r="DT3" s="22"/>
    </row>
    <row r="4" spans="2:124" ht="22" customHeight="1" thickBot="1">
      <c r="B4" s="1724" t="s">
        <v>119</v>
      </c>
      <c r="C4" s="1724" t="s">
        <v>120</v>
      </c>
      <c r="D4" s="1725" t="s">
        <v>121</v>
      </c>
      <c r="E4" s="1725"/>
      <c r="F4" s="1725"/>
      <c r="G4" s="1725"/>
      <c r="H4" s="1725" t="s">
        <v>108</v>
      </c>
      <c r="I4" s="1725"/>
      <c r="J4" s="1725"/>
      <c r="K4" s="1725"/>
      <c r="L4" s="1689" t="s">
        <v>152</v>
      </c>
      <c r="M4" s="1690"/>
      <c r="N4" s="1690"/>
      <c r="O4" s="1690"/>
      <c r="P4" s="1690"/>
      <c r="Q4" s="1690"/>
      <c r="R4" s="1691"/>
      <c r="S4" s="1698" t="s">
        <v>153</v>
      </c>
      <c r="T4" s="1689" t="s">
        <v>156</v>
      </c>
      <c r="U4" s="1690"/>
      <c r="V4" s="1690"/>
      <c r="W4" s="1690"/>
      <c r="X4" s="1690"/>
      <c r="Y4" s="1690"/>
      <c r="Z4" s="1690"/>
      <c r="AA4" s="1690"/>
      <c r="AB4" s="1690"/>
      <c r="AC4" s="1690"/>
      <c r="AD4" s="1690"/>
      <c r="AE4" s="1690"/>
      <c r="AF4" s="1690"/>
      <c r="AG4" s="1690"/>
      <c r="AH4" s="1690"/>
      <c r="AI4" s="1690"/>
      <c r="AJ4" s="1690"/>
      <c r="AK4" s="1690"/>
      <c r="AL4" s="1690"/>
      <c r="AM4" s="1690"/>
      <c r="AN4" s="1690"/>
      <c r="AO4" s="1690"/>
      <c r="AP4" s="1690"/>
      <c r="AQ4" s="1690"/>
      <c r="AR4" s="1690"/>
      <c r="AS4" s="1690"/>
      <c r="AT4" s="1690"/>
      <c r="AU4" s="1690"/>
      <c r="AV4" s="1690"/>
      <c r="AW4" s="1690"/>
      <c r="AX4" s="1690"/>
      <c r="AY4" s="1690"/>
      <c r="AZ4" s="1690"/>
      <c r="BA4" s="1690"/>
      <c r="BB4" s="1690"/>
      <c r="BC4" s="1690"/>
      <c r="BD4" s="1690"/>
      <c r="BE4" s="1690"/>
      <c r="BF4" s="1690"/>
      <c r="BG4" s="1691"/>
      <c r="BI4" s="1726" t="s">
        <v>148</v>
      </c>
      <c r="BJ4" s="1727"/>
      <c r="BK4" s="1728"/>
      <c r="BL4" s="1728"/>
      <c r="BM4" s="1728"/>
      <c r="BN4" s="1728"/>
      <c r="BO4" s="1728"/>
      <c r="BP4" s="1727"/>
      <c r="BQ4" s="1727"/>
      <c r="BR4" s="1727"/>
      <c r="BS4" s="1727"/>
      <c r="BT4" s="1727"/>
      <c r="BU4" s="1727"/>
      <c r="BV4" s="1727"/>
      <c r="BW4" s="1727"/>
      <c r="BX4" s="1727"/>
      <c r="BY4" s="1727"/>
      <c r="BZ4" s="1727"/>
      <c r="CA4" s="1727"/>
      <c r="CB4" s="1727"/>
      <c r="CC4" s="1727"/>
      <c r="CD4" s="1727"/>
      <c r="CE4" s="1727"/>
      <c r="CF4" s="1727"/>
      <c r="CG4" s="1727"/>
      <c r="CH4" s="1727"/>
      <c r="CI4" s="1727"/>
      <c r="CJ4" s="1727"/>
      <c r="CK4" s="1727"/>
      <c r="CL4" s="1727"/>
      <c r="CM4" s="1727"/>
      <c r="CN4" s="1727"/>
      <c r="CO4" s="1727"/>
      <c r="CP4" s="1727"/>
      <c r="CQ4" s="1727"/>
      <c r="CR4" s="1727"/>
      <c r="CS4" s="1727"/>
      <c r="CT4" s="1727"/>
      <c r="CU4" s="1727"/>
      <c r="CV4" s="1727"/>
      <c r="CW4" s="1727"/>
      <c r="CX4" s="1727"/>
      <c r="CY4" s="1727"/>
      <c r="CZ4" s="1727"/>
      <c r="DA4" s="1727"/>
      <c r="DB4" s="1727"/>
      <c r="DC4" s="1727"/>
      <c r="DD4" s="1727"/>
      <c r="DE4" s="1727"/>
      <c r="DF4" s="1727"/>
      <c r="DG4" s="1729"/>
      <c r="DI4" s="33" t="s">
        <v>149</v>
      </c>
      <c r="DL4" s="22"/>
      <c r="DM4" s="22"/>
      <c r="DN4" s="22"/>
      <c r="DO4" s="22"/>
      <c r="DP4" s="22"/>
      <c r="DQ4" s="22"/>
      <c r="DR4" s="22"/>
      <c r="DS4" s="22"/>
      <c r="DT4" s="22"/>
    </row>
    <row r="5" spans="2:124" ht="12" customHeight="1">
      <c r="B5" s="1724"/>
      <c r="C5" s="1724"/>
      <c r="D5" s="1725"/>
      <c r="E5" s="1725"/>
      <c r="F5" s="1725"/>
      <c r="G5" s="1725"/>
      <c r="H5" s="1725"/>
      <c r="I5" s="1725"/>
      <c r="J5" s="1725"/>
      <c r="K5" s="1725"/>
      <c r="L5" s="1692"/>
      <c r="M5" s="1693"/>
      <c r="N5" s="1693"/>
      <c r="O5" s="1693"/>
      <c r="P5" s="1693"/>
      <c r="Q5" s="1693"/>
      <c r="R5" s="1694"/>
      <c r="S5" s="1699"/>
      <c r="T5" s="1692"/>
      <c r="U5" s="1693"/>
      <c r="V5" s="1693"/>
      <c r="W5" s="1693"/>
      <c r="X5" s="1693"/>
      <c r="Y5" s="1693"/>
      <c r="Z5" s="1693"/>
      <c r="AA5" s="1693"/>
      <c r="AB5" s="1693"/>
      <c r="AC5" s="1693"/>
      <c r="AD5" s="1693"/>
      <c r="AE5" s="1693"/>
      <c r="AF5" s="1693"/>
      <c r="AG5" s="1693"/>
      <c r="AH5" s="1693"/>
      <c r="AI5" s="1693"/>
      <c r="AJ5" s="1693"/>
      <c r="AK5" s="1693"/>
      <c r="AL5" s="1693"/>
      <c r="AM5" s="1693"/>
      <c r="AN5" s="1693"/>
      <c r="AO5" s="1693"/>
      <c r="AP5" s="1693"/>
      <c r="AQ5" s="1693"/>
      <c r="AR5" s="1693"/>
      <c r="AS5" s="1693"/>
      <c r="AT5" s="1693"/>
      <c r="AU5" s="1693"/>
      <c r="AV5" s="1693"/>
      <c r="AW5" s="1693"/>
      <c r="AX5" s="1693"/>
      <c r="AY5" s="1693"/>
      <c r="AZ5" s="1693"/>
      <c r="BA5" s="1693"/>
      <c r="BB5" s="1693"/>
      <c r="BC5" s="1693"/>
      <c r="BD5" s="1693"/>
      <c r="BE5" s="1693"/>
      <c r="BF5" s="1693"/>
      <c r="BG5" s="1694"/>
      <c r="BI5" s="1680" t="s">
        <v>482</v>
      </c>
      <c r="BJ5" s="1681"/>
      <c r="BK5" s="1333" t="str">
        <f>school_level</f>
        <v>School Level</v>
      </c>
      <c r="BL5" s="1334"/>
      <c r="BM5" s="1334"/>
      <c r="BN5" s="1334"/>
      <c r="BO5" s="1335"/>
      <c r="BP5" s="1375" t="s">
        <v>1</v>
      </c>
      <c r="BQ5" s="1375"/>
      <c r="BR5" s="1375"/>
      <c r="BS5" s="1375"/>
      <c r="BT5" s="1368" t="str">
        <f>mindset2</f>
        <v>Assessment Type/Mindset</v>
      </c>
      <c r="BU5" s="1369"/>
      <c r="BV5" s="1369"/>
      <c r="BW5" s="1370"/>
      <c r="BX5" s="1362" t="str">
        <f>control_timing2</f>
        <v>Control
Over
Timing</v>
      </c>
      <c r="BY5" s="1362"/>
      <c r="BZ5" s="1362"/>
      <c r="CA5" s="1368" t="str">
        <f>control_content2</f>
        <v>Control
Over
Content</v>
      </c>
      <c r="CB5" s="1369"/>
      <c r="CC5" s="1370"/>
      <c r="CD5" s="1362" t="str">
        <f>coverage</f>
        <v>Assessment Coverage</v>
      </c>
      <c r="CE5" s="1362"/>
      <c r="CF5" s="1362"/>
      <c r="CG5" s="1362"/>
      <c r="CH5" s="1362"/>
      <c r="CI5" s="1362"/>
      <c r="CJ5" s="1362"/>
      <c r="CK5" s="1362"/>
      <c r="CL5" s="1362"/>
      <c r="CM5" s="1362"/>
      <c r="CN5" s="1362"/>
      <c r="CO5" s="1362"/>
      <c r="CP5" s="1362"/>
      <c r="CQ5" s="1362"/>
      <c r="CR5" s="1362"/>
      <c r="CS5" s="1368" t="str">
        <f>timing</f>
        <v>Assessment Timing</v>
      </c>
      <c r="CT5" s="1369"/>
      <c r="CU5" s="1369"/>
      <c r="CV5" s="1369"/>
      <c r="CW5" s="1369"/>
      <c r="CX5" s="1369"/>
      <c r="CY5" s="1369"/>
      <c r="CZ5" s="1369"/>
      <c r="DA5" s="1369"/>
      <c r="DB5" s="1369"/>
      <c r="DC5" s="1369"/>
      <c r="DD5" s="1369"/>
      <c r="DE5" s="1369"/>
      <c r="DF5" s="1369"/>
      <c r="DG5" s="1370"/>
      <c r="DH5" s="853"/>
      <c r="DI5" s="1704"/>
      <c r="DL5" s="22"/>
      <c r="DM5" s="22"/>
      <c r="DN5" s="22"/>
      <c r="DO5" s="22"/>
      <c r="DP5" s="22"/>
      <c r="DQ5" s="22"/>
      <c r="DR5" s="22"/>
      <c r="DS5" s="22"/>
      <c r="DT5" s="22"/>
    </row>
    <row r="6" spans="2:124" ht="12" customHeight="1">
      <c r="B6" s="1724"/>
      <c r="C6" s="1724"/>
      <c r="D6" s="1725"/>
      <c r="E6" s="1725"/>
      <c r="F6" s="1725"/>
      <c r="G6" s="1725"/>
      <c r="H6" s="1725"/>
      <c r="I6" s="1725"/>
      <c r="J6" s="1725"/>
      <c r="K6" s="1725"/>
      <c r="L6" s="1692"/>
      <c r="M6" s="1693"/>
      <c r="N6" s="1693"/>
      <c r="O6" s="1693"/>
      <c r="P6" s="1693"/>
      <c r="Q6" s="1693"/>
      <c r="R6" s="1694"/>
      <c r="S6" s="1699"/>
      <c r="T6" s="1692"/>
      <c r="U6" s="1693"/>
      <c r="V6" s="1693"/>
      <c r="W6" s="1693"/>
      <c r="X6" s="1693"/>
      <c r="Y6" s="1693"/>
      <c r="Z6" s="1693"/>
      <c r="AA6" s="1693"/>
      <c r="AB6" s="1693"/>
      <c r="AC6" s="1693"/>
      <c r="AD6" s="1693"/>
      <c r="AE6" s="1693"/>
      <c r="AF6" s="1693"/>
      <c r="AG6" s="1693"/>
      <c r="AH6" s="1693"/>
      <c r="AI6" s="1693"/>
      <c r="AJ6" s="1693"/>
      <c r="AK6" s="1693"/>
      <c r="AL6" s="1693"/>
      <c r="AM6" s="1693"/>
      <c r="AN6" s="1693"/>
      <c r="AO6" s="1693"/>
      <c r="AP6" s="1693"/>
      <c r="AQ6" s="1693"/>
      <c r="AR6" s="1693"/>
      <c r="AS6" s="1693"/>
      <c r="AT6" s="1693"/>
      <c r="AU6" s="1693"/>
      <c r="AV6" s="1693"/>
      <c r="AW6" s="1693"/>
      <c r="AX6" s="1693"/>
      <c r="AY6" s="1693"/>
      <c r="AZ6" s="1693"/>
      <c r="BA6" s="1693"/>
      <c r="BB6" s="1693"/>
      <c r="BC6" s="1693"/>
      <c r="BD6" s="1693"/>
      <c r="BE6" s="1693"/>
      <c r="BF6" s="1693"/>
      <c r="BG6" s="1694"/>
      <c r="BI6" s="1682"/>
      <c r="BJ6" s="1683"/>
      <c r="BK6" s="1339"/>
      <c r="BL6" s="1340"/>
      <c r="BM6" s="1340"/>
      <c r="BN6" s="1340"/>
      <c r="BO6" s="1341"/>
      <c r="BP6" s="1378"/>
      <c r="BQ6" s="1378"/>
      <c r="BR6" s="1378"/>
      <c r="BS6" s="1378"/>
      <c r="BT6" s="1351"/>
      <c r="BU6" s="1346"/>
      <c r="BV6" s="1346"/>
      <c r="BW6" s="1347"/>
      <c r="BX6" s="1365"/>
      <c r="BY6" s="1365"/>
      <c r="BZ6" s="1365"/>
      <c r="CA6" s="1371"/>
      <c r="CB6" s="1372"/>
      <c r="CC6" s="1373"/>
      <c r="CD6" s="1331"/>
      <c r="CE6" s="1331"/>
      <c r="CF6" s="1331"/>
      <c r="CG6" s="1331"/>
      <c r="CH6" s="1331"/>
      <c r="CI6" s="1331"/>
      <c r="CJ6" s="1331"/>
      <c r="CK6" s="1331"/>
      <c r="CL6" s="1331"/>
      <c r="CM6" s="1331"/>
      <c r="CN6" s="1331"/>
      <c r="CO6" s="1331"/>
      <c r="CP6" s="1331"/>
      <c r="CQ6" s="1331"/>
      <c r="CR6" s="1331"/>
      <c r="CS6" s="1351"/>
      <c r="CT6" s="1346"/>
      <c r="CU6" s="1346"/>
      <c r="CV6" s="1346"/>
      <c r="CW6" s="1346"/>
      <c r="CX6" s="1346"/>
      <c r="CY6" s="1346"/>
      <c r="CZ6" s="1346"/>
      <c r="DA6" s="1346"/>
      <c r="DB6" s="1346"/>
      <c r="DC6" s="1346"/>
      <c r="DD6" s="1346"/>
      <c r="DE6" s="1346"/>
      <c r="DF6" s="1346"/>
      <c r="DG6" s="1347"/>
      <c r="DH6" s="853"/>
      <c r="DI6" s="1705"/>
      <c r="DL6" s="22"/>
      <c r="DM6" s="22"/>
      <c r="DN6" s="22"/>
      <c r="DO6" s="22"/>
      <c r="DP6" s="22"/>
      <c r="DQ6" s="22"/>
      <c r="DR6" s="22"/>
      <c r="DS6" s="22"/>
      <c r="DT6" s="22"/>
    </row>
    <row r="7" spans="2:124" ht="12" customHeight="1">
      <c r="B7" s="1724"/>
      <c r="C7" s="1724"/>
      <c r="D7" s="1725"/>
      <c r="E7" s="1725"/>
      <c r="F7" s="1725"/>
      <c r="G7" s="1725"/>
      <c r="H7" s="1725"/>
      <c r="I7" s="1725"/>
      <c r="J7" s="1725"/>
      <c r="K7" s="1725"/>
      <c r="L7" s="1692"/>
      <c r="M7" s="1693"/>
      <c r="N7" s="1693"/>
      <c r="O7" s="1693"/>
      <c r="P7" s="1693"/>
      <c r="Q7" s="1693"/>
      <c r="R7" s="1694"/>
      <c r="S7" s="1699"/>
      <c r="T7" s="1692"/>
      <c r="U7" s="1693"/>
      <c r="V7" s="1693"/>
      <c r="W7" s="1693"/>
      <c r="X7" s="1693"/>
      <c r="Y7" s="1693"/>
      <c r="Z7" s="1693"/>
      <c r="AA7" s="1693"/>
      <c r="AB7" s="1693"/>
      <c r="AC7" s="1693"/>
      <c r="AD7" s="1693"/>
      <c r="AE7" s="1693"/>
      <c r="AF7" s="1693"/>
      <c r="AG7" s="1693"/>
      <c r="AH7" s="1693"/>
      <c r="AI7" s="1693"/>
      <c r="AJ7" s="1693"/>
      <c r="AK7" s="1693"/>
      <c r="AL7" s="1693"/>
      <c r="AM7" s="1693"/>
      <c r="AN7" s="1693"/>
      <c r="AO7" s="1693"/>
      <c r="AP7" s="1693"/>
      <c r="AQ7" s="1693"/>
      <c r="AR7" s="1693"/>
      <c r="AS7" s="1693"/>
      <c r="AT7" s="1693"/>
      <c r="AU7" s="1693"/>
      <c r="AV7" s="1693"/>
      <c r="AW7" s="1693"/>
      <c r="AX7" s="1693"/>
      <c r="AY7" s="1693"/>
      <c r="AZ7" s="1693"/>
      <c r="BA7" s="1693"/>
      <c r="BB7" s="1693"/>
      <c r="BC7" s="1693"/>
      <c r="BD7" s="1693"/>
      <c r="BE7" s="1693"/>
      <c r="BF7" s="1693"/>
      <c r="BG7" s="1694"/>
      <c r="BI7" s="1682"/>
      <c r="BJ7" s="1683"/>
      <c r="BK7" s="1355" t="str">
        <f>school_level1</f>
        <v>Elementary</v>
      </c>
      <c r="BL7" s="1289" t="str">
        <f>school_level2</f>
        <v>Middle School</v>
      </c>
      <c r="BM7" s="1289" t="str">
        <f>school_level3</f>
        <v>High School</v>
      </c>
      <c r="BN7" s="1771" t="str">
        <f>school_level4</f>
        <v>NA</v>
      </c>
      <c r="BO7" s="1669" t="s">
        <v>164</v>
      </c>
      <c r="BP7" s="1378"/>
      <c r="BQ7" s="1378"/>
      <c r="BR7" s="1378"/>
      <c r="BS7" s="1378"/>
      <c r="BT7" s="1672" t="str">
        <f>for_learning</f>
        <v>FOR Learning</v>
      </c>
      <c r="BU7" s="1744" t="str">
        <f>of_learning</f>
        <v>OF
Learning</v>
      </c>
      <c r="BV7" s="1715"/>
      <c r="BW7" s="1716"/>
      <c r="BX7" s="1365"/>
      <c r="BY7" s="1365"/>
      <c r="BZ7" s="1365"/>
      <c r="CA7" s="1371"/>
      <c r="CB7" s="1372"/>
      <c r="CC7" s="1373"/>
      <c r="CD7" s="1777" t="str">
        <f>lesson2</f>
        <v xml:space="preserve">
Lesson</v>
      </c>
      <c r="CE7" s="1777"/>
      <c r="CF7" s="1777"/>
      <c r="CG7" s="1779" t="str">
        <f>small_unit2</f>
        <v>Small
Unit</v>
      </c>
      <c r="CH7" s="1780"/>
      <c r="CI7" s="1781"/>
      <c r="CJ7" s="1780" t="str">
        <f>large_unit2</f>
        <v>Large
Unit</v>
      </c>
      <c r="CK7" s="1780"/>
      <c r="CL7" s="1780"/>
      <c r="CM7" s="1779" t="str">
        <f>marking_period2</f>
        <v>Marking
Period</v>
      </c>
      <c r="CN7" s="1780"/>
      <c r="CO7" s="1781"/>
      <c r="CP7" s="1780" t="str">
        <f>course_of_study2</f>
        <v>Course
of Study</v>
      </c>
      <c r="CQ7" s="1780"/>
      <c r="CR7" s="1780"/>
      <c r="CS7" s="1762" t="str">
        <f>lesson2</f>
        <v xml:space="preserve">
Lesson</v>
      </c>
      <c r="CT7" s="1763"/>
      <c r="CU7" s="1763"/>
      <c r="CV7" s="1744" t="str">
        <f>small_unit2</f>
        <v>Small
Unit</v>
      </c>
      <c r="CW7" s="1715"/>
      <c r="CX7" s="1745"/>
      <c r="CY7" s="1715" t="str">
        <f>large_unit2</f>
        <v>Large
Unit</v>
      </c>
      <c r="CZ7" s="1715"/>
      <c r="DA7" s="1715"/>
      <c r="DB7" s="1744" t="str">
        <f>marking_period2</f>
        <v>Marking
Period</v>
      </c>
      <c r="DC7" s="1715"/>
      <c r="DD7" s="1745"/>
      <c r="DE7" s="1715" t="str">
        <f>course_of_study2</f>
        <v>Course
of Study</v>
      </c>
      <c r="DF7" s="1715"/>
      <c r="DG7" s="1716"/>
      <c r="DH7" s="854"/>
      <c r="DI7" s="1705"/>
      <c r="DL7" s="22"/>
      <c r="DM7" s="22"/>
      <c r="DN7" s="22"/>
      <c r="DO7" s="22"/>
      <c r="DP7" s="22"/>
      <c r="DQ7" s="22"/>
      <c r="DR7" s="22"/>
      <c r="DS7" s="22"/>
      <c r="DT7" s="22"/>
    </row>
    <row r="8" spans="2:124" ht="12" customHeight="1">
      <c r="B8" s="1724"/>
      <c r="C8" s="1724"/>
      <c r="D8" s="1725"/>
      <c r="E8" s="1725"/>
      <c r="F8" s="1725"/>
      <c r="G8" s="1725"/>
      <c r="H8" s="1725"/>
      <c r="I8" s="1725"/>
      <c r="J8" s="1725"/>
      <c r="K8" s="1725"/>
      <c r="L8" s="1692"/>
      <c r="M8" s="1693"/>
      <c r="N8" s="1693"/>
      <c r="O8" s="1693"/>
      <c r="P8" s="1693"/>
      <c r="Q8" s="1693"/>
      <c r="R8" s="1694"/>
      <c r="S8" s="1699"/>
      <c r="T8" s="1692"/>
      <c r="U8" s="1693"/>
      <c r="V8" s="1693"/>
      <c r="W8" s="1693"/>
      <c r="X8" s="1693"/>
      <c r="Y8" s="1693"/>
      <c r="Z8" s="1693"/>
      <c r="AA8" s="1693"/>
      <c r="AB8" s="1693"/>
      <c r="AC8" s="1693"/>
      <c r="AD8" s="1693"/>
      <c r="AE8" s="1693"/>
      <c r="AF8" s="1693"/>
      <c r="AG8" s="1693"/>
      <c r="AH8" s="1693"/>
      <c r="AI8" s="1693"/>
      <c r="AJ8" s="1693"/>
      <c r="AK8" s="1693"/>
      <c r="AL8" s="1693"/>
      <c r="AM8" s="1693"/>
      <c r="AN8" s="1693"/>
      <c r="AO8" s="1693"/>
      <c r="AP8" s="1693"/>
      <c r="AQ8" s="1693"/>
      <c r="AR8" s="1693"/>
      <c r="AS8" s="1693"/>
      <c r="AT8" s="1693"/>
      <c r="AU8" s="1693"/>
      <c r="AV8" s="1693"/>
      <c r="AW8" s="1693"/>
      <c r="AX8" s="1693"/>
      <c r="AY8" s="1693"/>
      <c r="AZ8" s="1693"/>
      <c r="BA8" s="1693"/>
      <c r="BB8" s="1693"/>
      <c r="BC8" s="1693"/>
      <c r="BD8" s="1693"/>
      <c r="BE8" s="1693"/>
      <c r="BF8" s="1693"/>
      <c r="BG8" s="1694"/>
      <c r="BI8" s="1682"/>
      <c r="BJ8" s="1683"/>
      <c r="BK8" s="1356"/>
      <c r="BL8" s="1290"/>
      <c r="BM8" s="1290"/>
      <c r="BN8" s="1772"/>
      <c r="BO8" s="1670"/>
      <c r="BP8" s="1378"/>
      <c r="BQ8" s="1378"/>
      <c r="BR8" s="1378"/>
      <c r="BS8" s="1378"/>
      <c r="BT8" s="1672"/>
      <c r="BU8" s="1774"/>
      <c r="BV8" s="1775"/>
      <c r="BW8" s="1776"/>
      <c r="BX8" s="1331"/>
      <c r="BY8" s="1331"/>
      <c r="BZ8" s="1331"/>
      <c r="CA8" s="1351"/>
      <c r="CB8" s="1346"/>
      <c r="CC8" s="1347"/>
      <c r="CD8" s="1778"/>
      <c r="CE8" s="1778"/>
      <c r="CF8" s="1778"/>
      <c r="CG8" s="1782"/>
      <c r="CH8" s="1778"/>
      <c r="CI8" s="1783"/>
      <c r="CJ8" s="1778"/>
      <c r="CK8" s="1778"/>
      <c r="CL8" s="1778"/>
      <c r="CM8" s="1782"/>
      <c r="CN8" s="1778"/>
      <c r="CO8" s="1783"/>
      <c r="CP8" s="1778"/>
      <c r="CQ8" s="1778"/>
      <c r="CR8" s="1778"/>
      <c r="CS8" s="1764"/>
      <c r="CT8" s="1717"/>
      <c r="CU8" s="1717"/>
      <c r="CV8" s="1746"/>
      <c r="CW8" s="1717"/>
      <c r="CX8" s="1747"/>
      <c r="CY8" s="1717"/>
      <c r="CZ8" s="1717"/>
      <c r="DA8" s="1717"/>
      <c r="DB8" s="1746"/>
      <c r="DC8" s="1717"/>
      <c r="DD8" s="1747"/>
      <c r="DE8" s="1717"/>
      <c r="DF8" s="1717"/>
      <c r="DG8" s="1718"/>
      <c r="DH8" s="854"/>
      <c r="DI8" s="1705"/>
    </row>
    <row r="9" spans="2:124" ht="12" customHeight="1">
      <c r="B9" s="1724"/>
      <c r="C9" s="1724"/>
      <c r="D9" s="1725"/>
      <c r="E9" s="1725"/>
      <c r="F9" s="1725"/>
      <c r="G9" s="1725"/>
      <c r="H9" s="1725"/>
      <c r="I9" s="1725"/>
      <c r="J9" s="1725"/>
      <c r="K9" s="1725"/>
      <c r="L9" s="1692"/>
      <c r="M9" s="1693"/>
      <c r="N9" s="1693"/>
      <c r="O9" s="1693"/>
      <c r="P9" s="1693"/>
      <c r="Q9" s="1693"/>
      <c r="R9" s="1694"/>
      <c r="S9" s="1699"/>
      <c r="T9" s="1692"/>
      <c r="U9" s="1693"/>
      <c r="V9" s="1693"/>
      <c r="W9" s="1693"/>
      <c r="X9" s="1693"/>
      <c r="Y9" s="1693"/>
      <c r="Z9" s="1693"/>
      <c r="AA9" s="1693"/>
      <c r="AB9" s="1693"/>
      <c r="AC9" s="1693"/>
      <c r="AD9" s="1693"/>
      <c r="AE9" s="1693"/>
      <c r="AF9" s="1693"/>
      <c r="AG9" s="1693"/>
      <c r="AH9" s="1693"/>
      <c r="AI9" s="1693"/>
      <c r="AJ9" s="1693"/>
      <c r="AK9" s="1693"/>
      <c r="AL9" s="1693"/>
      <c r="AM9" s="1693"/>
      <c r="AN9" s="1693"/>
      <c r="AO9" s="1693"/>
      <c r="AP9" s="1693"/>
      <c r="AQ9" s="1693"/>
      <c r="AR9" s="1693"/>
      <c r="AS9" s="1693"/>
      <c r="AT9" s="1693"/>
      <c r="AU9" s="1693"/>
      <c r="AV9" s="1693"/>
      <c r="AW9" s="1693"/>
      <c r="AX9" s="1693"/>
      <c r="AY9" s="1693"/>
      <c r="AZ9" s="1693"/>
      <c r="BA9" s="1693"/>
      <c r="BB9" s="1693"/>
      <c r="BC9" s="1693"/>
      <c r="BD9" s="1693"/>
      <c r="BE9" s="1693"/>
      <c r="BF9" s="1693"/>
      <c r="BG9" s="1694"/>
      <c r="BI9" s="1682"/>
      <c r="BJ9" s="1683"/>
      <c r="BK9" s="1356"/>
      <c r="BL9" s="1290"/>
      <c r="BM9" s="1290"/>
      <c r="BN9" s="1772"/>
      <c r="BO9" s="1670"/>
      <c r="BP9" s="1381"/>
      <c r="BQ9" s="1381"/>
      <c r="BR9" s="1381"/>
      <c r="BS9" s="1381"/>
      <c r="BT9" s="1672"/>
      <c r="BU9" s="1784" t="str">
        <f>interim_short</f>
        <v>Interim</v>
      </c>
      <c r="BV9" s="1791" t="str">
        <f>minisummative_short</f>
        <v>Minisummative</v>
      </c>
      <c r="BW9" s="1662" t="str">
        <f>summative_short</f>
        <v>Summative</v>
      </c>
      <c r="BX9" s="1665" t="str">
        <f>teacher</f>
        <v>Teacher</v>
      </c>
      <c r="BY9" s="1667" t="str">
        <f>district</f>
        <v>School/District</v>
      </c>
      <c r="BZ9" s="1787" t="str">
        <f>state</f>
        <v>State/Vendor</v>
      </c>
      <c r="CA9" s="1739" t="str">
        <f>teacher</f>
        <v>Teacher</v>
      </c>
      <c r="CB9" s="1789" t="str">
        <f>district</f>
        <v>School/District</v>
      </c>
      <c r="CC9" s="1663" t="str">
        <f>state</f>
        <v>State/Vendor</v>
      </c>
      <c r="CD9" s="1665" t="str">
        <f>prerequisites</f>
        <v>Prerequisites</v>
      </c>
      <c r="CE9" s="1765" t="str">
        <f>partial_coverage</f>
        <v>Partial</v>
      </c>
      <c r="CF9" s="1748" t="str">
        <f>complete_coverage</f>
        <v>Complete</v>
      </c>
      <c r="CG9" s="1767" t="s">
        <v>321</v>
      </c>
      <c r="CH9" s="1765" t="s">
        <v>466</v>
      </c>
      <c r="CI9" s="1769" t="s">
        <v>467</v>
      </c>
      <c r="CJ9" s="1665" t="s">
        <v>321</v>
      </c>
      <c r="CK9" s="1765" t="s">
        <v>466</v>
      </c>
      <c r="CL9" s="1748" t="s">
        <v>467</v>
      </c>
      <c r="CM9" s="1767" t="s">
        <v>321</v>
      </c>
      <c r="CN9" s="1765" t="s">
        <v>466</v>
      </c>
      <c r="CO9" s="1769" t="s">
        <v>467</v>
      </c>
      <c r="CP9" s="1665" t="s">
        <v>321</v>
      </c>
      <c r="CQ9" s="1765" t="s">
        <v>466</v>
      </c>
      <c r="CR9" s="1748" t="s">
        <v>467</v>
      </c>
      <c r="CS9" s="1739" t="str">
        <f>before</f>
        <v>Before</v>
      </c>
      <c r="CT9" s="1707" t="str">
        <f>during</f>
        <v>During</v>
      </c>
      <c r="CU9" s="1713" t="str">
        <f>after</f>
        <v>After</v>
      </c>
      <c r="CV9" s="1709" t="str">
        <f>before</f>
        <v>Before</v>
      </c>
      <c r="CW9" s="1707" t="str">
        <f>during</f>
        <v>During</v>
      </c>
      <c r="CX9" s="1711" t="str">
        <f>after</f>
        <v>After</v>
      </c>
      <c r="CY9" s="1719" t="str">
        <f>before</f>
        <v>Before</v>
      </c>
      <c r="CZ9" s="1707" t="str">
        <f>during</f>
        <v>During</v>
      </c>
      <c r="DA9" s="1713" t="str">
        <f>after</f>
        <v>After</v>
      </c>
      <c r="DB9" s="1709" t="str">
        <f>before</f>
        <v>Before</v>
      </c>
      <c r="DC9" s="1707" t="str">
        <f>during</f>
        <v>During</v>
      </c>
      <c r="DD9" s="1711" t="str">
        <f>after</f>
        <v>After</v>
      </c>
      <c r="DE9" s="1719" t="str">
        <f>before</f>
        <v>Before</v>
      </c>
      <c r="DF9" s="1707" t="str">
        <f>during</f>
        <v>During</v>
      </c>
      <c r="DG9" s="1721" t="str">
        <f>after</f>
        <v>After</v>
      </c>
      <c r="DH9" s="1723"/>
      <c r="DI9" s="1705"/>
    </row>
    <row r="10" spans="2:124" ht="11.75" customHeight="1">
      <c r="B10" s="1724"/>
      <c r="C10" s="1724"/>
      <c r="D10" s="1725"/>
      <c r="E10" s="1725"/>
      <c r="F10" s="1725"/>
      <c r="G10" s="1725"/>
      <c r="H10" s="1725"/>
      <c r="I10" s="1725"/>
      <c r="J10" s="1725"/>
      <c r="K10" s="1725"/>
      <c r="L10" s="1692"/>
      <c r="M10" s="1693"/>
      <c r="N10" s="1693"/>
      <c r="O10" s="1693"/>
      <c r="P10" s="1693"/>
      <c r="Q10" s="1693"/>
      <c r="R10" s="1694"/>
      <c r="S10" s="1699"/>
      <c r="T10" s="1692"/>
      <c r="U10" s="1693"/>
      <c r="V10" s="1693"/>
      <c r="W10" s="1693"/>
      <c r="X10" s="1693"/>
      <c r="Y10" s="1693"/>
      <c r="Z10" s="1693"/>
      <c r="AA10" s="1693"/>
      <c r="AB10" s="1693"/>
      <c r="AC10" s="1693"/>
      <c r="AD10" s="1693"/>
      <c r="AE10" s="1693"/>
      <c r="AF10" s="1693"/>
      <c r="AG10" s="1693"/>
      <c r="AH10" s="1693"/>
      <c r="AI10" s="1693"/>
      <c r="AJ10" s="1693"/>
      <c r="AK10" s="1693"/>
      <c r="AL10" s="1693"/>
      <c r="AM10" s="1693"/>
      <c r="AN10" s="1693"/>
      <c r="AO10" s="1693"/>
      <c r="AP10" s="1693"/>
      <c r="AQ10" s="1693"/>
      <c r="AR10" s="1693"/>
      <c r="AS10" s="1693"/>
      <c r="AT10" s="1693"/>
      <c r="AU10" s="1693"/>
      <c r="AV10" s="1693"/>
      <c r="AW10" s="1693"/>
      <c r="AX10" s="1693"/>
      <c r="AY10" s="1693"/>
      <c r="AZ10" s="1693"/>
      <c r="BA10" s="1693"/>
      <c r="BB10" s="1693"/>
      <c r="BC10" s="1693"/>
      <c r="BD10" s="1693"/>
      <c r="BE10" s="1693"/>
      <c r="BF10" s="1693"/>
      <c r="BG10" s="1694"/>
      <c r="BI10" s="1682"/>
      <c r="BJ10" s="1683"/>
      <c r="BK10" s="1356"/>
      <c r="BL10" s="1290"/>
      <c r="BM10" s="1290"/>
      <c r="BN10" s="1772"/>
      <c r="BO10" s="1670"/>
      <c r="BP10" s="1730" t="str">
        <f>INDEX(priorities,4)</f>
        <v>Low</v>
      </c>
      <c r="BQ10" s="1733" t="str">
        <f>INDEX(priorities,3)</f>
        <v>Mid</v>
      </c>
      <c r="BR10" s="1736" t="str">
        <f>INDEX(priorities,2)</f>
        <v>High</v>
      </c>
      <c r="BS10" s="1741" t="str">
        <f>INDEX(priorities,1)</f>
        <v>Critical</v>
      </c>
      <c r="BT10" s="1672"/>
      <c r="BU10" s="1785"/>
      <c r="BV10" s="1789"/>
      <c r="BW10" s="1663"/>
      <c r="BX10" s="1665"/>
      <c r="BY10" s="1667"/>
      <c r="BZ10" s="1787"/>
      <c r="CA10" s="1739"/>
      <c r="CB10" s="1789"/>
      <c r="CC10" s="1663"/>
      <c r="CD10" s="1665"/>
      <c r="CE10" s="1765"/>
      <c r="CF10" s="1748"/>
      <c r="CG10" s="1767"/>
      <c r="CH10" s="1765"/>
      <c r="CI10" s="1769"/>
      <c r="CJ10" s="1665"/>
      <c r="CK10" s="1765"/>
      <c r="CL10" s="1748"/>
      <c r="CM10" s="1767"/>
      <c r="CN10" s="1765"/>
      <c r="CO10" s="1769"/>
      <c r="CP10" s="1665"/>
      <c r="CQ10" s="1765"/>
      <c r="CR10" s="1748"/>
      <c r="CS10" s="1739"/>
      <c r="CT10" s="1707"/>
      <c r="CU10" s="1713"/>
      <c r="CV10" s="1709"/>
      <c r="CW10" s="1707"/>
      <c r="CX10" s="1711"/>
      <c r="CY10" s="1719"/>
      <c r="CZ10" s="1707"/>
      <c r="DA10" s="1713"/>
      <c r="DB10" s="1709"/>
      <c r="DC10" s="1707"/>
      <c r="DD10" s="1711"/>
      <c r="DE10" s="1719"/>
      <c r="DF10" s="1707"/>
      <c r="DG10" s="1721"/>
      <c r="DH10" s="1723"/>
      <c r="DI10" s="1705"/>
    </row>
    <row r="11" spans="2:124" ht="12" customHeight="1">
      <c r="B11" s="1724"/>
      <c r="C11" s="1724"/>
      <c r="D11" s="1725"/>
      <c r="E11" s="1725"/>
      <c r="F11" s="1725"/>
      <c r="G11" s="1725"/>
      <c r="H11" s="1725"/>
      <c r="I11" s="1725"/>
      <c r="J11" s="1725"/>
      <c r="K11" s="1725"/>
      <c r="L11" s="1692"/>
      <c r="M11" s="1693"/>
      <c r="N11" s="1693"/>
      <c r="O11" s="1693"/>
      <c r="P11" s="1693"/>
      <c r="Q11" s="1693"/>
      <c r="R11" s="1694"/>
      <c r="S11" s="1699"/>
      <c r="T11" s="1692"/>
      <c r="U11" s="1693"/>
      <c r="V11" s="1693"/>
      <c r="W11" s="1693"/>
      <c r="X11" s="1693"/>
      <c r="Y11" s="1693"/>
      <c r="Z11" s="1693"/>
      <c r="AA11" s="1693"/>
      <c r="AB11" s="1693"/>
      <c r="AC11" s="1693"/>
      <c r="AD11" s="1693"/>
      <c r="AE11" s="1693"/>
      <c r="AF11" s="1693"/>
      <c r="AG11" s="1693"/>
      <c r="AH11" s="1693"/>
      <c r="AI11" s="1693"/>
      <c r="AJ11" s="1693"/>
      <c r="AK11" s="1693"/>
      <c r="AL11" s="1693"/>
      <c r="AM11" s="1693"/>
      <c r="AN11" s="1693"/>
      <c r="AO11" s="1693"/>
      <c r="AP11" s="1693"/>
      <c r="AQ11" s="1693"/>
      <c r="AR11" s="1693"/>
      <c r="AS11" s="1693"/>
      <c r="AT11" s="1693"/>
      <c r="AU11" s="1693"/>
      <c r="AV11" s="1693"/>
      <c r="AW11" s="1693"/>
      <c r="AX11" s="1693"/>
      <c r="AY11" s="1693"/>
      <c r="AZ11" s="1693"/>
      <c r="BA11" s="1693"/>
      <c r="BB11" s="1693"/>
      <c r="BC11" s="1693"/>
      <c r="BD11" s="1693"/>
      <c r="BE11" s="1693"/>
      <c r="BF11" s="1693"/>
      <c r="BG11" s="1694"/>
      <c r="BI11" s="1684"/>
      <c r="BJ11" s="1685"/>
      <c r="BK11" s="1356"/>
      <c r="BL11" s="1290"/>
      <c r="BM11" s="1290"/>
      <c r="BN11" s="1772"/>
      <c r="BO11" s="1670"/>
      <c r="BP11" s="1731"/>
      <c r="BQ11" s="1734"/>
      <c r="BR11" s="1737"/>
      <c r="BS11" s="1742"/>
      <c r="BT11" s="1672"/>
      <c r="BU11" s="1785"/>
      <c r="BV11" s="1789"/>
      <c r="BW11" s="1663"/>
      <c r="BX11" s="1665"/>
      <c r="BY11" s="1667"/>
      <c r="BZ11" s="1787"/>
      <c r="CA11" s="1739"/>
      <c r="CB11" s="1789"/>
      <c r="CC11" s="1663"/>
      <c r="CD11" s="1665"/>
      <c r="CE11" s="1765"/>
      <c r="CF11" s="1748"/>
      <c r="CG11" s="1767"/>
      <c r="CH11" s="1765"/>
      <c r="CI11" s="1769"/>
      <c r="CJ11" s="1665"/>
      <c r="CK11" s="1765"/>
      <c r="CL11" s="1748"/>
      <c r="CM11" s="1767"/>
      <c r="CN11" s="1765"/>
      <c r="CO11" s="1769"/>
      <c r="CP11" s="1665"/>
      <c r="CQ11" s="1765"/>
      <c r="CR11" s="1748"/>
      <c r="CS11" s="1739"/>
      <c r="CT11" s="1707"/>
      <c r="CU11" s="1713"/>
      <c r="CV11" s="1709"/>
      <c r="CW11" s="1707"/>
      <c r="CX11" s="1711"/>
      <c r="CY11" s="1719"/>
      <c r="CZ11" s="1707"/>
      <c r="DA11" s="1713"/>
      <c r="DB11" s="1709"/>
      <c r="DC11" s="1707"/>
      <c r="DD11" s="1711"/>
      <c r="DE11" s="1719"/>
      <c r="DF11" s="1707"/>
      <c r="DG11" s="1721"/>
      <c r="DH11" s="1723"/>
      <c r="DI11" s="1705"/>
    </row>
    <row r="12" spans="2:124" ht="15" customHeight="1">
      <c r="B12" s="1724"/>
      <c r="C12" s="1724"/>
      <c r="D12" s="1725"/>
      <c r="E12" s="1725"/>
      <c r="F12" s="1725"/>
      <c r="G12" s="1725"/>
      <c r="H12" s="1725"/>
      <c r="I12" s="1725"/>
      <c r="J12" s="1725"/>
      <c r="K12" s="1725"/>
      <c r="L12" s="1692"/>
      <c r="M12" s="1693"/>
      <c r="N12" s="1693"/>
      <c r="O12" s="1693"/>
      <c r="P12" s="1693"/>
      <c r="Q12" s="1693"/>
      <c r="R12" s="1694"/>
      <c r="S12" s="1699"/>
      <c r="T12" s="1692"/>
      <c r="U12" s="1693"/>
      <c r="V12" s="1693"/>
      <c r="W12" s="1693"/>
      <c r="X12" s="1693"/>
      <c r="Y12" s="1693"/>
      <c r="Z12" s="1693"/>
      <c r="AA12" s="1693"/>
      <c r="AB12" s="1693"/>
      <c r="AC12" s="1693"/>
      <c r="AD12" s="1693"/>
      <c r="AE12" s="1693"/>
      <c r="AF12" s="1693"/>
      <c r="AG12" s="1693"/>
      <c r="AH12" s="1693"/>
      <c r="AI12" s="1693"/>
      <c r="AJ12" s="1693"/>
      <c r="AK12" s="1693"/>
      <c r="AL12" s="1693"/>
      <c r="AM12" s="1693"/>
      <c r="AN12" s="1693"/>
      <c r="AO12" s="1693"/>
      <c r="AP12" s="1693"/>
      <c r="AQ12" s="1693"/>
      <c r="AR12" s="1693"/>
      <c r="AS12" s="1693"/>
      <c r="AT12" s="1693"/>
      <c r="AU12" s="1693"/>
      <c r="AV12" s="1693"/>
      <c r="AW12" s="1693"/>
      <c r="AX12" s="1693"/>
      <c r="AY12" s="1693"/>
      <c r="AZ12" s="1693"/>
      <c r="BA12" s="1693"/>
      <c r="BB12" s="1693"/>
      <c r="BC12" s="1693"/>
      <c r="BD12" s="1693"/>
      <c r="BE12" s="1693"/>
      <c r="BF12" s="1693"/>
      <c r="BG12" s="1694"/>
      <c r="BI12" s="1682" t="s">
        <v>6</v>
      </c>
      <c r="BJ12" s="1686" t="s">
        <v>2</v>
      </c>
      <c r="BK12" s="1356"/>
      <c r="BL12" s="1290"/>
      <c r="BM12" s="1290"/>
      <c r="BN12" s="1772"/>
      <c r="BO12" s="1670"/>
      <c r="BP12" s="1731"/>
      <c r="BQ12" s="1734"/>
      <c r="BR12" s="1737"/>
      <c r="BS12" s="1742"/>
      <c r="BT12" s="1672"/>
      <c r="BU12" s="1785"/>
      <c r="BV12" s="1789"/>
      <c r="BW12" s="1663"/>
      <c r="BX12" s="1665"/>
      <c r="BY12" s="1667"/>
      <c r="BZ12" s="1787"/>
      <c r="CA12" s="1739"/>
      <c r="CB12" s="1789"/>
      <c r="CC12" s="1663"/>
      <c r="CD12" s="1665"/>
      <c r="CE12" s="1765"/>
      <c r="CF12" s="1748"/>
      <c r="CG12" s="1767"/>
      <c r="CH12" s="1765"/>
      <c r="CI12" s="1769"/>
      <c r="CJ12" s="1665"/>
      <c r="CK12" s="1765"/>
      <c r="CL12" s="1748"/>
      <c r="CM12" s="1767"/>
      <c r="CN12" s="1765"/>
      <c r="CO12" s="1769"/>
      <c r="CP12" s="1665"/>
      <c r="CQ12" s="1765"/>
      <c r="CR12" s="1748"/>
      <c r="CS12" s="1739"/>
      <c r="CT12" s="1707"/>
      <c r="CU12" s="1713"/>
      <c r="CV12" s="1709"/>
      <c r="CW12" s="1707"/>
      <c r="CX12" s="1711"/>
      <c r="CY12" s="1719"/>
      <c r="CZ12" s="1707"/>
      <c r="DA12" s="1713"/>
      <c r="DB12" s="1709"/>
      <c r="DC12" s="1707"/>
      <c r="DD12" s="1711"/>
      <c r="DE12" s="1719"/>
      <c r="DF12" s="1707"/>
      <c r="DG12" s="1721"/>
      <c r="DH12" s="1723"/>
      <c r="DI12" s="1705"/>
    </row>
    <row r="13" spans="2:124" ht="16" customHeight="1" thickBot="1">
      <c r="B13" s="1724"/>
      <c r="C13" s="1724"/>
      <c r="D13" s="1725"/>
      <c r="E13" s="1725"/>
      <c r="F13" s="1725"/>
      <c r="G13" s="1725"/>
      <c r="H13" s="1725"/>
      <c r="I13" s="1725"/>
      <c r="J13" s="1725"/>
      <c r="K13" s="1725"/>
      <c r="L13" s="1695"/>
      <c r="M13" s="1696"/>
      <c r="N13" s="1696"/>
      <c r="O13" s="1696"/>
      <c r="P13" s="1696"/>
      <c r="Q13" s="1696"/>
      <c r="R13" s="1697"/>
      <c r="S13" s="1700"/>
      <c r="T13" s="1695"/>
      <c r="U13" s="1696"/>
      <c r="V13" s="1696"/>
      <c r="W13" s="1696"/>
      <c r="X13" s="1696"/>
      <c r="Y13" s="1696"/>
      <c r="Z13" s="1696"/>
      <c r="AA13" s="1696"/>
      <c r="AB13" s="1696"/>
      <c r="AC13" s="1696"/>
      <c r="AD13" s="1696"/>
      <c r="AE13" s="1696"/>
      <c r="AF13" s="1696"/>
      <c r="AG13" s="1696"/>
      <c r="AH13" s="1696"/>
      <c r="AI13" s="1696"/>
      <c r="AJ13" s="1696"/>
      <c r="AK13" s="1696"/>
      <c r="AL13" s="1696"/>
      <c r="AM13" s="1696"/>
      <c r="AN13" s="1696"/>
      <c r="AO13" s="1696"/>
      <c r="AP13" s="1696"/>
      <c r="AQ13" s="1696"/>
      <c r="AR13" s="1696"/>
      <c r="AS13" s="1696"/>
      <c r="AT13" s="1696"/>
      <c r="AU13" s="1696"/>
      <c r="AV13" s="1696"/>
      <c r="AW13" s="1696"/>
      <c r="AX13" s="1696"/>
      <c r="AY13" s="1696"/>
      <c r="AZ13" s="1696"/>
      <c r="BA13" s="1696"/>
      <c r="BB13" s="1696"/>
      <c r="BC13" s="1696"/>
      <c r="BD13" s="1696"/>
      <c r="BE13" s="1696"/>
      <c r="BF13" s="1696"/>
      <c r="BG13" s="1697"/>
      <c r="BI13" s="1688"/>
      <c r="BJ13" s="1687"/>
      <c r="BK13" s="1357"/>
      <c r="BL13" s="1291"/>
      <c r="BM13" s="1291"/>
      <c r="BN13" s="1773"/>
      <c r="BO13" s="1671"/>
      <c r="BP13" s="1732"/>
      <c r="BQ13" s="1735"/>
      <c r="BR13" s="1738"/>
      <c r="BS13" s="1743"/>
      <c r="BT13" s="1673"/>
      <c r="BU13" s="1786"/>
      <c r="BV13" s="1790"/>
      <c r="BW13" s="1664"/>
      <c r="BX13" s="1666"/>
      <c r="BY13" s="1668"/>
      <c r="BZ13" s="1788"/>
      <c r="CA13" s="1740"/>
      <c r="CB13" s="1790"/>
      <c r="CC13" s="1664"/>
      <c r="CD13" s="1666"/>
      <c r="CE13" s="1766"/>
      <c r="CF13" s="1749"/>
      <c r="CG13" s="1768"/>
      <c r="CH13" s="1766"/>
      <c r="CI13" s="1770"/>
      <c r="CJ13" s="1666"/>
      <c r="CK13" s="1766"/>
      <c r="CL13" s="1749"/>
      <c r="CM13" s="1768"/>
      <c r="CN13" s="1766"/>
      <c r="CO13" s="1770"/>
      <c r="CP13" s="1666"/>
      <c r="CQ13" s="1766"/>
      <c r="CR13" s="1749"/>
      <c r="CS13" s="1740"/>
      <c r="CT13" s="1708"/>
      <c r="CU13" s="1714"/>
      <c r="CV13" s="1710"/>
      <c r="CW13" s="1708"/>
      <c r="CX13" s="1712"/>
      <c r="CY13" s="1720"/>
      <c r="CZ13" s="1708"/>
      <c r="DA13" s="1714"/>
      <c r="DB13" s="1710"/>
      <c r="DC13" s="1708"/>
      <c r="DD13" s="1712"/>
      <c r="DE13" s="1720"/>
      <c r="DF13" s="1708"/>
      <c r="DG13" s="1722"/>
      <c r="DH13" s="1723"/>
      <c r="DI13" s="1705"/>
    </row>
    <row r="14" spans="2:124">
      <c r="B14" s="239">
        <v>1</v>
      </c>
      <c r="C14" s="240">
        <f>IFERROR(VLOOKUP(B14,'WS2 Activity 1'!$B$15:$C$44,2,FALSE),"")</f>
        <v>1</v>
      </c>
      <c r="D14" s="241" t="s">
        <v>85</v>
      </c>
      <c r="E14" s="242" t="s">
        <v>85</v>
      </c>
      <c r="F14" s="242" t="s">
        <v>85</v>
      </c>
      <c r="G14" s="243" t="s">
        <v>54</v>
      </c>
      <c r="H14" s="241">
        <v>0</v>
      </c>
      <c r="I14" s="242">
        <v>0</v>
      </c>
      <c r="J14" s="242">
        <v>0</v>
      </c>
      <c r="K14" s="243">
        <v>0</v>
      </c>
      <c r="L14" s="244" t="str">
        <f ca="1">IFERROR(OFFSET('WS2 Activity 1'!M$14,$C14,0),"")</f>
        <v>Signal</v>
      </c>
      <c r="M14" s="245" t="str">
        <f ca="1">IFERROR(OFFSET('WS2 Activity 1'!N$14,$C14,0),"")</f>
        <v>Maintain a feedback loop between student and teacher to signal next steps</v>
      </c>
      <c r="N14" s="242" t="str">
        <f ca="1">IFERROR(OFFSET('WS2 Activity 1'!O$14,$C14,0),"")</f>
        <v>x</v>
      </c>
      <c r="O14" s="242" t="str">
        <f ca="1">IFERROR(OFFSET('WS2 Activity 1'!P$14,$C14,0),"")</f>
        <v>x</v>
      </c>
      <c r="P14" s="242" t="str">
        <f ca="1">IFERROR(OFFSET('WS2 Activity 1'!Q$14,$C14,0),"")</f>
        <v>x</v>
      </c>
      <c r="Q14" s="242">
        <f ca="1">IFERROR(OFFSET('WS2 Activity 1'!R$14,$C14,0),"")</f>
        <v>0</v>
      </c>
      <c r="R14" s="243" t="str">
        <f ca="1">IFERROR(OFFSET('WS2 Activity 1'!S$14,$C14,0),"")</f>
        <v>x</v>
      </c>
      <c r="S14" s="246">
        <f>IF(BS14="x",4,IF(BR14="x",3,IF(BQ14="x",2,IF(BP14="x",1,""))))</f>
        <v>4</v>
      </c>
      <c r="T14" s="247">
        <f t="shared" ref="T14:AC23" si="0">IF($C14="","",INDEX(match_scores,$C14,T$2))</f>
        <v>4</v>
      </c>
      <c r="U14" s="248">
        <f t="shared" si="0"/>
        <v>3</v>
      </c>
      <c r="V14" s="248">
        <f t="shared" si="0"/>
        <v>2</v>
      </c>
      <c r="W14" s="248">
        <f t="shared" si="0"/>
        <v>0</v>
      </c>
      <c r="X14" s="248">
        <f t="shared" si="0"/>
        <v>4</v>
      </c>
      <c r="Y14" s="248">
        <f t="shared" si="0"/>
        <v>3</v>
      </c>
      <c r="Z14" s="248">
        <f t="shared" si="0"/>
        <v>2</v>
      </c>
      <c r="AA14" s="248">
        <f t="shared" si="0"/>
        <v>4</v>
      </c>
      <c r="AB14" s="248">
        <f t="shared" si="0"/>
        <v>3</v>
      </c>
      <c r="AC14" s="248">
        <f t="shared" si="0"/>
        <v>2</v>
      </c>
      <c r="AD14" s="248">
        <f t="shared" ref="AD14:AM23" si="1">IF($C14="","",INDEX(match_scores,$C14,AD$2))</f>
        <v>4</v>
      </c>
      <c r="AE14" s="248">
        <f t="shared" si="1"/>
        <v>4</v>
      </c>
      <c r="AF14" s="248">
        <f t="shared" si="1"/>
        <v>4</v>
      </c>
      <c r="AG14" s="248">
        <f t="shared" si="1"/>
        <v>3</v>
      </c>
      <c r="AH14" s="248">
        <f t="shared" si="1"/>
        <v>3</v>
      </c>
      <c r="AI14" s="248">
        <f t="shared" si="1"/>
        <v>3</v>
      </c>
      <c r="AJ14" s="248">
        <f t="shared" si="1"/>
        <v>2</v>
      </c>
      <c r="AK14" s="248">
        <f t="shared" si="1"/>
        <v>2</v>
      </c>
      <c r="AL14" s="248">
        <f t="shared" si="1"/>
        <v>2</v>
      </c>
      <c r="AM14" s="248">
        <f t="shared" si="1"/>
        <v>0</v>
      </c>
      <c r="AN14" s="248">
        <f t="shared" ref="AN14:AW23" si="2">IF($C14="","",INDEX(match_scores,$C14,AN$2))</f>
        <v>0</v>
      </c>
      <c r="AO14" s="248">
        <f t="shared" si="2"/>
        <v>0</v>
      </c>
      <c r="AP14" s="248">
        <f t="shared" si="2"/>
        <v>0</v>
      </c>
      <c r="AQ14" s="248">
        <f t="shared" si="2"/>
        <v>0</v>
      </c>
      <c r="AR14" s="248">
        <f t="shared" si="2"/>
        <v>0</v>
      </c>
      <c r="AS14" s="248">
        <f t="shared" si="2"/>
        <v>4</v>
      </c>
      <c r="AT14" s="248">
        <f t="shared" si="2"/>
        <v>4</v>
      </c>
      <c r="AU14" s="248">
        <f t="shared" si="2"/>
        <v>4</v>
      </c>
      <c r="AV14" s="248">
        <f t="shared" si="2"/>
        <v>3</v>
      </c>
      <c r="AW14" s="248">
        <f t="shared" si="2"/>
        <v>3</v>
      </c>
      <c r="AX14" s="248">
        <f t="shared" ref="AX14:BG23" si="3">IF($C14="","",INDEX(match_scores,$C14,AX$2))</f>
        <v>3</v>
      </c>
      <c r="AY14" s="248">
        <f t="shared" si="3"/>
        <v>2</v>
      </c>
      <c r="AZ14" s="248">
        <f t="shared" si="3"/>
        <v>2</v>
      </c>
      <c r="BA14" s="248">
        <f t="shared" si="3"/>
        <v>2</v>
      </c>
      <c r="BB14" s="248">
        <f t="shared" si="3"/>
        <v>0</v>
      </c>
      <c r="BC14" s="248">
        <f t="shared" si="3"/>
        <v>0</v>
      </c>
      <c r="BD14" s="248">
        <f t="shared" si="3"/>
        <v>0</v>
      </c>
      <c r="BE14" s="248">
        <f t="shared" si="3"/>
        <v>0</v>
      </c>
      <c r="BF14" s="248">
        <f t="shared" si="3"/>
        <v>0</v>
      </c>
      <c r="BG14" s="249">
        <f t="shared" si="3"/>
        <v>0</v>
      </c>
      <c r="BI14" s="34" t="str">
        <f t="shared" ref="BI14:BI35" ca="1" si="4">IF($C14="","",IF(L14="","",L14))</f>
        <v>Signal</v>
      </c>
      <c r="BJ14" s="530" t="str">
        <f t="shared" ref="BJ14:BJ35" ca="1" si="5">IF($C14="","",IF(M14="","",M14))</f>
        <v>Maintain a feedback loop between student and teacher to signal next steps</v>
      </c>
      <c r="BK14" s="146" t="str">
        <f ca="1">IF($C14="","",IF(OR(N14="",N14=0),"",N14))</f>
        <v>x</v>
      </c>
      <c r="BL14" s="147" t="str">
        <f t="shared" ref="BL14:BL35" ca="1" si="6">IF($C14="","",IF(OR(O14="",O14=0),"",O14))</f>
        <v>x</v>
      </c>
      <c r="BM14" s="147" t="str">
        <f t="shared" ref="BM14:BM35" ca="1" si="7">IF($C14="","",IF(OR(P14="",P14=0),"",P14))</f>
        <v>x</v>
      </c>
      <c r="BN14" s="148" t="str">
        <f t="shared" ref="BN14:BN35" ca="1" si="8">IF($C14="","",IF(OR(Q14="",Q14=0),"",Q14))</f>
        <v/>
      </c>
      <c r="BO14" s="149" t="str">
        <f t="shared" ref="BO14:BO35" ca="1" si="9">IF($C14="","",IF(OR(R14="",R14=0),"",R14))</f>
        <v>x</v>
      </c>
      <c r="BP14" s="472"/>
      <c r="BQ14" s="460"/>
      <c r="BR14" s="460"/>
      <c r="BS14" s="468" t="s">
        <v>54</v>
      </c>
      <c r="BT14" s="511">
        <f>IF(T14="","",IF(T14=0,"–",T14))</f>
        <v>4</v>
      </c>
      <c r="BU14" s="482">
        <f t="shared" ref="BU14:BU35" si="10">IF(U14="","",IF(U14=0,"–",U14))</f>
        <v>3</v>
      </c>
      <c r="BV14" s="460">
        <f t="shared" ref="BV14:BV35" si="11">IF(V14="","",IF(V14=0,"–",V14))</f>
        <v>2</v>
      </c>
      <c r="BW14" s="476" t="str">
        <f t="shared" ref="BW14:BW35" si="12">IF(W14="","",IF(W14=0,"–",W14))</f>
        <v>–</v>
      </c>
      <c r="BX14" s="472">
        <f t="shared" ref="BX14:BX35" si="13">IF(X14="","",IF(X14=0,"–",X14))</f>
        <v>4</v>
      </c>
      <c r="BY14" s="152">
        <f t="shared" ref="BY14:BY35" si="14">IF(Y14="","",IF(Y14=0,"–",Y14))</f>
        <v>3</v>
      </c>
      <c r="BZ14" s="155">
        <f t="shared" ref="BZ14:BZ35" si="15">IF(Z14="","",IF(Z14=0,"–",Z14))</f>
        <v>2</v>
      </c>
      <c r="CA14" s="156">
        <f t="shared" ref="CA14:CA35" si="16">IF(AA14="","",IF(AA14=0,"–",AA14))</f>
        <v>4</v>
      </c>
      <c r="CB14" s="152">
        <f t="shared" ref="CB14:CB35" si="17">IF(AB14="","",IF(AB14=0,"–",AB14))</f>
        <v>3</v>
      </c>
      <c r="CC14" s="153">
        <f t="shared" ref="CC14:CC35" si="18">IF(AC14="","",IF(AC14=0,"–",AC14))</f>
        <v>2</v>
      </c>
      <c r="CD14" s="154">
        <f t="shared" ref="CD14:CD35" si="19">IF(AD14="","",IF(AD14=0,"–",AD14))</f>
        <v>4</v>
      </c>
      <c r="CE14" s="152">
        <f t="shared" ref="CE14:CE35" si="20">IF(AE14="","",IF(AE14=0,"–",AE14))</f>
        <v>4</v>
      </c>
      <c r="CF14" s="155">
        <f t="shared" ref="CF14:CF35" si="21">IF(AF14="","",IF(AF14=0,"–",AF14))</f>
        <v>4</v>
      </c>
      <c r="CG14" s="157">
        <f t="shared" ref="CG14:CG35" si="22">IF(AG14="","",IF(AG14=0,"–",AG14))</f>
        <v>3</v>
      </c>
      <c r="CH14" s="152">
        <f t="shared" ref="CH14:CH35" si="23">IF(AH14="","",IF(AH14=0,"–",AH14))</f>
        <v>3</v>
      </c>
      <c r="CI14" s="158">
        <f t="shared" ref="CI14:CI35" si="24">IF(AI14="","",IF(AI14=0,"–",AI14))</f>
        <v>3</v>
      </c>
      <c r="CJ14" s="154">
        <f t="shared" ref="CJ14:CJ35" si="25">IF(AJ14="","",IF(AJ14=0,"–",AJ14))</f>
        <v>2</v>
      </c>
      <c r="CK14" s="152">
        <f t="shared" ref="CK14:CK35" si="26">IF(AK14="","",IF(AK14=0,"–",AK14))</f>
        <v>2</v>
      </c>
      <c r="CL14" s="480">
        <f t="shared" ref="CL14:CL35" si="27">IF(AL14="","",IF(AL14=0,"–",AL14))</f>
        <v>2</v>
      </c>
      <c r="CM14" s="157" t="str">
        <f t="shared" ref="CM14:CM35" si="28">IF(AM14="","",IF(AM14=0,"–",AM14))</f>
        <v>–</v>
      </c>
      <c r="CN14" s="152" t="str">
        <f t="shared" ref="CN14:CN35" si="29">IF(AN14="","",IF(AN14=0,"–",AN14))</f>
        <v>–</v>
      </c>
      <c r="CO14" s="158" t="str">
        <f t="shared" ref="CO14:CO35" si="30">IF(AO14="","",IF(AO14=0,"–",AO14))</f>
        <v>–</v>
      </c>
      <c r="CP14" s="154" t="str">
        <f t="shared" ref="CP14:CP35" si="31">IF(AP14="","",IF(AP14=0,"–",AP14))</f>
        <v>–</v>
      </c>
      <c r="CQ14" s="152" t="str">
        <f t="shared" ref="CQ14:CQ35" si="32">IF(AQ14="","",IF(AQ14=0,"–",AQ14))</f>
        <v>–</v>
      </c>
      <c r="CR14" s="155" t="str">
        <f t="shared" ref="CR14:CR35" si="33">IF(AR14="","",IF(AR14=0,"–",AR14))</f>
        <v>–</v>
      </c>
      <c r="CS14" s="156">
        <f t="shared" ref="CS14:CS35" si="34">IF(AS14="","",IF(AS14=0,"–",AS14))</f>
        <v>4</v>
      </c>
      <c r="CT14" s="152">
        <f t="shared" ref="CT14:CT35" si="35">IF(AT14="","",IF(AT14=0,"–",AT14))</f>
        <v>4</v>
      </c>
      <c r="CU14" s="155">
        <f t="shared" ref="CU14:CU35" si="36">IF(AU14="","",IF(AU14=0,"–",AU14))</f>
        <v>4</v>
      </c>
      <c r="CV14" s="157">
        <f t="shared" ref="CV14:CV35" si="37">IF(AV14="","",IF(AV14=0,"–",AV14))</f>
        <v>3</v>
      </c>
      <c r="CW14" s="152">
        <f t="shared" ref="CW14:CW35" si="38">IF(AW14="","",IF(AW14=0,"–",AW14))</f>
        <v>3</v>
      </c>
      <c r="CX14" s="158">
        <f t="shared" ref="CX14:CX35" si="39">IF(AX14="","",IF(AX14=0,"–",AX14))</f>
        <v>3</v>
      </c>
      <c r="CY14" s="154">
        <f t="shared" ref="CY14:CY35" si="40">IF(AY14="","",IF(AY14=0,"–",AY14))</f>
        <v>2</v>
      </c>
      <c r="CZ14" s="152">
        <f t="shared" ref="CZ14:CZ35" si="41">IF(AZ14="","",IF(AZ14=0,"–",AZ14))</f>
        <v>2</v>
      </c>
      <c r="DA14" s="155">
        <f t="shared" ref="DA14:DA35" si="42">IF(BA14="","",IF(BA14=0,"–",BA14))</f>
        <v>2</v>
      </c>
      <c r="DB14" s="157" t="str">
        <f t="shared" ref="DB14:DB35" si="43">IF(BB14="","",IF(BB14=0,"–",BB14))</f>
        <v>–</v>
      </c>
      <c r="DC14" s="152" t="str">
        <f t="shared" ref="DC14:DC35" si="44">IF(BC14="","",IF(BC14=0,"–",BC14))</f>
        <v>–</v>
      </c>
      <c r="DD14" s="158" t="str">
        <f t="shared" ref="DD14:DD35" si="45">IF(BD14="","",IF(BD14=0,"–",BD14))</f>
        <v>–</v>
      </c>
      <c r="DE14" s="154" t="str">
        <f t="shared" ref="DE14:DE35" si="46">IF(BE14="","",IF(BE14=0,"–",BE14))</f>
        <v>–</v>
      </c>
      <c r="DF14" s="152" t="str">
        <f t="shared" ref="DF14:DF35" si="47">IF(BF14="","",IF(BF14=0,"–",BF14))</f>
        <v>–</v>
      </c>
      <c r="DG14" s="153" t="str">
        <f t="shared" ref="DG14:DG35" si="48">IF(BG14="","",IF(BG14=0,"–",BG14))</f>
        <v>–</v>
      </c>
      <c r="DI14" s="1705"/>
    </row>
    <row r="15" spans="2:124">
      <c r="B15" s="250">
        <v>2</v>
      </c>
      <c r="C15" s="251">
        <f>IFERROR(VLOOKUP(B15,'WS2 Activity 1'!$B$15:$C$44,2,FALSE),"")</f>
        <v>2</v>
      </c>
      <c r="D15" s="252" t="s">
        <v>85</v>
      </c>
      <c r="E15" s="253" t="s">
        <v>85</v>
      </c>
      <c r="F15" s="253" t="s">
        <v>85</v>
      </c>
      <c r="G15" s="254" t="s">
        <v>54</v>
      </c>
      <c r="H15" s="252">
        <v>0</v>
      </c>
      <c r="I15" s="253">
        <v>0</v>
      </c>
      <c r="J15" s="253">
        <v>0</v>
      </c>
      <c r="K15" s="254">
        <v>0</v>
      </c>
      <c r="L15" s="255" t="str">
        <f ca="1">IFERROR(OFFSET('WS2 Activity 1'!M$14,$C15,0),"")</f>
        <v>Signal</v>
      </c>
      <c r="M15" s="256" t="str">
        <f ca="1">IFERROR(OFFSET('WS2 Activity 1'!N$14,$C15,0),"")</f>
        <v>Indicate valued knowledge and skills to motivate instruction and student work</v>
      </c>
      <c r="N15" s="253" t="str">
        <f ca="1">IFERROR(OFFSET('WS2 Activity 1'!O$14,$C15,0),"")</f>
        <v>x</v>
      </c>
      <c r="O15" s="253" t="str">
        <f ca="1">IFERROR(OFFSET('WS2 Activity 1'!P$14,$C15,0),"")</f>
        <v>x</v>
      </c>
      <c r="P15" s="253" t="str">
        <f ca="1">IFERROR(OFFSET('WS2 Activity 1'!Q$14,$C15,0),"")</f>
        <v>x</v>
      </c>
      <c r="Q15" s="253">
        <f ca="1">IFERROR(OFFSET('WS2 Activity 1'!R$14,$C15,0),"")</f>
        <v>0</v>
      </c>
      <c r="R15" s="254" t="str">
        <f ca="1">IFERROR(OFFSET('WS2 Activity 1'!S$14,$C15,0),"")</f>
        <v>x</v>
      </c>
      <c r="S15" s="257">
        <f t="shared" ref="S15:S35" si="49">IF(BS15="x",4,IF(BR15="x",3,IF(BQ15="x",2,IF(BP15="x",1,0))))</f>
        <v>4</v>
      </c>
      <c r="T15" s="258">
        <f t="shared" si="0"/>
        <v>4</v>
      </c>
      <c r="U15" s="259">
        <f t="shared" si="0"/>
        <v>4</v>
      </c>
      <c r="V15" s="259">
        <f t="shared" si="0"/>
        <v>4</v>
      </c>
      <c r="W15" s="259">
        <f t="shared" si="0"/>
        <v>4</v>
      </c>
      <c r="X15" s="259">
        <f t="shared" si="0"/>
        <v>4</v>
      </c>
      <c r="Y15" s="259">
        <f t="shared" si="0"/>
        <v>4</v>
      </c>
      <c r="Z15" s="259">
        <f t="shared" si="0"/>
        <v>4</v>
      </c>
      <c r="AA15" s="259">
        <f t="shared" si="0"/>
        <v>4</v>
      </c>
      <c r="AB15" s="259">
        <f t="shared" si="0"/>
        <v>4</v>
      </c>
      <c r="AC15" s="259">
        <f t="shared" si="0"/>
        <v>4</v>
      </c>
      <c r="AD15" s="259">
        <f t="shared" si="1"/>
        <v>4</v>
      </c>
      <c r="AE15" s="259">
        <f t="shared" si="1"/>
        <v>4</v>
      </c>
      <c r="AF15" s="259">
        <f t="shared" si="1"/>
        <v>4</v>
      </c>
      <c r="AG15" s="259">
        <f t="shared" si="1"/>
        <v>4</v>
      </c>
      <c r="AH15" s="259">
        <f t="shared" si="1"/>
        <v>4</v>
      </c>
      <c r="AI15" s="259">
        <f t="shared" si="1"/>
        <v>4</v>
      </c>
      <c r="AJ15" s="259">
        <f t="shared" si="1"/>
        <v>4</v>
      </c>
      <c r="AK15" s="259">
        <f t="shared" si="1"/>
        <v>4</v>
      </c>
      <c r="AL15" s="259">
        <f t="shared" si="1"/>
        <v>4</v>
      </c>
      <c r="AM15" s="259">
        <f t="shared" si="1"/>
        <v>4</v>
      </c>
      <c r="AN15" s="259">
        <f t="shared" si="2"/>
        <v>4</v>
      </c>
      <c r="AO15" s="259">
        <f t="shared" si="2"/>
        <v>4</v>
      </c>
      <c r="AP15" s="259">
        <f t="shared" si="2"/>
        <v>4</v>
      </c>
      <c r="AQ15" s="259">
        <f t="shared" si="2"/>
        <v>4</v>
      </c>
      <c r="AR15" s="259">
        <f t="shared" si="2"/>
        <v>4</v>
      </c>
      <c r="AS15" s="259">
        <f t="shared" si="2"/>
        <v>4</v>
      </c>
      <c r="AT15" s="259">
        <f t="shared" si="2"/>
        <v>4</v>
      </c>
      <c r="AU15" s="259">
        <f t="shared" si="2"/>
        <v>4</v>
      </c>
      <c r="AV15" s="259">
        <f t="shared" si="2"/>
        <v>4</v>
      </c>
      <c r="AW15" s="259">
        <f t="shared" si="2"/>
        <v>4</v>
      </c>
      <c r="AX15" s="259">
        <f t="shared" si="3"/>
        <v>4</v>
      </c>
      <c r="AY15" s="259">
        <f t="shared" si="3"/>
        <v>4</v>
      </c>
      <c r="AZ15" s="259">
        <f t="shared" si="3"/>
        <v>4</v>
      </c>
      <c r="BA15" s="259">
        <f t="shared" si="3"/>
        <v>4</v>
      </c>
      <c r="BB15" s="259">
        <f t="shared" si="3"/>
        <v>4</v>
      </c>
      <c r="BC15" s="259">
        <f t="shared" si="3"/>
        <v>4</v>
      </c>
      <c r="BD15" s="259">
        <f t="shared" si="3"/>
        <v>4</v>
      </c>
      <c r="BE15" s="259">
        <f t="shared" si="3"/>
        <v>4</v>
      </c>
      <c r="BF15" s="259">
        <f t="shared" si="3"/>
        <v>4</v>
      </c>
      <c r="BG15" s="260">
        <f t="shared" si="3"/>
        <v>4</v>
      </c>
      <c r="BI15" s="27" t="str">
        <f t="shared" ca="1" si="4"/>
        <v>Signal</v>
      </c>
      <c r="BJ15" s="531" t="str">
        <f t="shared" ca="1" si="5"/>
        <v>Indicate valued knowledge and skills to motivate instruction and student work</v>
      </c>
      <c r="BK15" s="159" t="str">
        <f t="shared" ref="BK15:BK35" ca="1" si="50">IF($C15="","",IF(OR(N15="",N15=0),"",N15))</f>
        <v>x</v>
      </c>
      <c r="BL15" s="160" t="str">
        <f t="shared" ca="1" si="6"/>
        <v>x</v>
      </c>
      <c r="BM15" s="160" t="str">
        <f t="shared" ca="1" si="7"/>
        <v>x</v>
      </c>
      <c r="BN15" s="161" t="str">
        <f t="shared" ca="1" si="8"/>
        <v/>
      </c>
      <c r="BO15" s="162" t="str">
        <f t="shared" ca="1" si="9"/>
        <v>x</v>
      </c>
      <c r="BP15" s="473"/>
      <c r="BQ15" s="462"/>
      <c r="BR15" s="462"/>
      <c r="BS15" s="469" t="s">
        <v>54</v>
      </c>
      <c r="BT15" s="512">
        <f t="shared" ref="BT15:BT35" si="51">IF(T15="","",IF(T15=0,"–",T15))</f>
        <v>4</v>
      </c>
      <c r="BU15" s="483">
        <f t="shared" si="10"/>
        <v>4</v>
      </c>
      <c r="BV15" s="462">
        <f t="shared" si="11"/>
        <v>4</v>
      </c>
      <c r="BW15" s="477">
        <f t="shared" si="12"/>
        <v>4</v>
      </c>
      <c r="BX15" s="473">
        <f t="shared" si="13"/>
        <v>4</v>
      </c>
      <c r="BY15" s="165">
        <f t="shared" si="14"/>
        <v>4</v>
      </c>
      <c r="BZ15" s="168">
        <f t="shared" si="15"/>
        <v>4</v>
      </c>
      <c r="CA15" s="169">
        <f t="shared" si="16"/>
        <v>4</v>
      </c>
      <c r="CB15" s="165">
        <f t="shared" si="17"/>
        <v>4</v>
      </c>
      <c r="CC15" s="166">
        <f t="shared" si="18"/>
        <v>4</v>
      </c>
      <c r="CD15" s="167">
        <f t="shared" si="19"/>
        <v>4</v>
      </c>
      <c r="CE15" s="165">
        <f t="shared" si="20"/>
        <v>4</v>
      </c>
      <c r="CF15" s="168">
        <f t="shared" si="21"/>
        <v>4</v>
      </c>
      <c r="CG15" s="170">
        <f t="shared" si="22"/>
        <v>4</v>
      </c>
      <c r="CH15" s="165">
        <f t="shared" si="23"/>
        <v>4</v>
      </c>
      <c r="CI15" s="171">
        <f t="shared" si="24"/>
        <v>4</v>
      </c>
      <c r="CJ15" s="167">
        <f t="shared" si="25"/>
        <v>4</v>
      </c>
      <c r="CK15" s="165">
        <f t="shared" si="26"/>
        <v>4</v>
      </c>
      <c r="CL15" s="481">
        <f t="shared" si="27"/>
        <v>4</v>
      </c>
      <c r="CM15" s="170">
        <f t="shared" si="28"/>
        <v>4</v>
      </c>
      <c r="CN15" s="165">
        <f t="shared" si="29"/>
        <v>4</v>
      </c>
      <c r="CO15" s="171">
        <f t="shared" si="30"/>
        <v>4</v>
      </c>
      <c r="CP15" s="167">
        <f t="shared" si="31"/>
        <v>4</v>
      </c>
      <c r="CQ15" s="165">
        <f t="shared" si="32"/>
        <v>4</v>
      </c>
      <c r="CR15" s="168">
        <f t="shared" si="33"/>
        <v>4</v>
      </c>
      <c r="CS15" s="169">
        <f t="shared" si="34"/>
        <v>4</v>
      </c>
      <c r="CT15" s="165">
        <f t="shared" si="35"/>
        <v>4</v>
      </c>
      <c r="CU15" s="168">
        <f t="shared" si="36"/>
        <v>4</v>
      </c>
      <c r="CV15" s="170">
        <f t="shared" si="37"/>
        <v>4</v>
      </c>
      <c r="CW15" s="165">
        <f t="shared" si="38"/>
        <v>4</v>
      </c>
      <c r="CX15" s="171">
        <f t="shared" si="39"/>
        <v>4</v>
      </c>
      <c r="CY15" s="167">
        <f t="shared" si="40"/>
        <v>4</v>
      </c>
      <c r="CZ15" s="165">
        <f t="shared" si="41"/>
        <v>4</v>
      </c>
      <c r="DA15" s="168">
        <f t="shared" si="42"/>
        <v>4</v>
      </c>
      <c r="DB15" s="170">
        <f t="shared" si="43"/>
        <v>4</v>
      </c>
      <c r="DC15" s="165">
        <f t="shared" si="44"/>
        <v>4</v>
      </c>
      <c r="DD15" s="171">
        <f t="shared" si="45"/>
        <v>4</v>
      </c>
      <c r="DE15" s="167">
        <f t="shared" si="46"/>
        <v>4</v>
      </c>
      <c r="DF15" s="165">
        <f t="shared" si="47"/>
        <v>4</v>
      </c>
      <c r="DG15" s="166">
        <f t="shared" si="48"/>
        <v>4</v>
      </c>
      <c r="DI15" s="1705"/>
    </row>
    <row r="16" spans="2:124">
      <c r="B16" s="263">
        <v>3</v>
      </c>
      <c r="C16" s="263">
        <f>IFERROR(VLOOKUP(B16,'WS2 Activity 1'!$B$15:$C$44,2,FALSE),"")</f>
        <v>5</v>
      </c>
      <c r="D16" s="266" t="str">
        <f>IF($C16=""," ","x")</f>
        <v>x</v>
      </c>
      <c r="E16" s="267" t="str">
        <f t="shared" ref="E16:G31" si="52">IF($C16=""," ","x")</f>
        <v>x</v>
      </c>
      <c r="F16" s="267" t="str">
        <f t="shared" si="52"/>
        <v>x</v>
      </c>
      <c r="G16" s="268" t="str">
        <f t="shared" si="52"/>
        <v>x</v>
      </c>
      <c r="H16" s="266">
        <f t="shared" ref="H16:H35" si="53">AND(BP16&lt;&gt;D16,BP16&lt;&gt;"")/1</f>
        <v>0</v>
      </c>
      <c r="I16" s="267">
        <f t="shared" ref="I16:I35" si="54">AND(BQ16&lt;&gt;E16,BQ16&lt;&gt;"")/1</f>
        <v>0</v>
      </c>
      <c r="J16" s="267">
        <f t="shared" ref="J16:J35" si="55">AND(BR16&lt;&gt;F16,BR16&lt;&gt;"")/1</f>
        <v>0</v>
      </c>
      <c r="K16" s="268">
        <f t="shared" ref="K16:K35" si="56">AND(BS16&lt;&gt;G16,BS16&lt;&gt;"")/1</f>
        <v>0</v>
      </c>
      <c r="L16" s="275" t="str">
        <f ca="1">IFERROR(OFFSET('WS2 Activity 1'!M$14,$C16,0),"")</f>
        <v>Corroborate</v>
      </c>
      <c r="M16" s="276" t="str">
        <f ca="1">IFERROR(OFFSET('WS2 Activity 1'!N$14,$C16,0),"")</f>
        <v>Corroborate marking period grades/test results to improve decisions and refine content/scoring</v>
      </c>
      <c r="N16" s="267" t="str">
        <f ca="1">IFERROR(OFFSET('WS2 Activity 1'!O$14,$C16,0),"")</f>
        <v>x</v>
      </c>
      <c r="O16" s="267" t="str">
        <f ca="1">IFERROR(OFFSET('WS2 Activity 1'!P$14,$C16,0),"")</f>
        <v>x</v>
      </c>
      <c r="P16" s="267" t="str">
        <f ca="1">IFERROR(OFFSET('WS2 Activity 1'!Q$14,$C16,0),"")</f>
        <v>x</v>
      </c>
      <c r="Q16" s="267">
        <f ca="1">IFERROR(OFFSET('WS2 Activity 1'!R$14,$C16,0),"")</f>
        <v>0</v>
      </c>
      <c r="R16" s="268" t="str">
        <f ca="1">IFERROR(OFFSET('WS2 Activity 1'!S$14,$C16,0),"")</f>
        <v>x</v>
      </c>
      <c r="S16" s="263">
        <f t="shared" si="49"/>
        <v>4</v>
      </c>
      <c r="T16" s="266">
        <f t="shared" si="0"/>
        <v>0</v>
      </c>
      <c r="U16" s="267">
        <f t="shared" si="0"/>
        <v>0</v>
      </c>
      <c r="V16" s="267">
        <f t="shared" si="0"/>
        <v>0</v>
      </c>
      <c r="W16" s="267">
        <f t="shared" si="0"/>
        <v>4</v>
      </c>
      <c r="X16" s="267">
        <f t="shared" si="0"/>
        <v>1</v>
      </c>
      <c r="Y16" s="267">
        <f t="shared" si="0"/>
        <v>4</v>
      </c>
      <c r="Z16" s="267">
        <f t="shared" si="0"/>
        <v>3</v>
      </c>
      <c r="AA16" s="267">
        <f t="shared" si="0"/>
        <v>1</v>
      </c>
      <c r="AB16" s="267">
        <f t="shared" si="0"/>
        <v>4</v>
      </c>
      <c r="AC16" s="267">
        <f t="shared" si="0"/>
        <v>3</v>
      </c>
      <c r="AD16" s="267">
        <f t="shared" si="1"/>
        <v>0</v>
      </c>
      <c r="AE16" s="267">
        <f t="shared" si="1"/>
        <v>0</v>
      </c>
      <c r="AF16" s="267">
        <f t="shared" si="1"/>
        <v>0</v>
      </c>
      <c r="AG16" s="267">
        <f t="shared" si="1"/>
        <v>0</v>
      </c>
      <c r="AH16" s="267">
        <f t="shared" si="1"/>
        <v>0</v>
      </c>
      <c r="AI16" s="267">
        <f t="shared" si="1"/>
        <v>0</v>
      </c>
      <c r="AJ16" s="267">
        <f t="shared" si="1"/>
        <v>0</v>
      </c>
      <c r="AK16" s="267">
        <f t="shared" si="1"/>
        <v>0</v>
      </c>
      <c r="AL16" s="267">
        <f t="shared" si="1"/>
        <v>0</v>
      </c>
      <c r="AM16" s="267">
        <f t="shared" si="1"/>
        <v>0</v>
      </c>
      <c r="AN16" s="267">
        <f t="shared" si="2"/>
        <v>0</v>
      </c>
      <c r="AO16" s="267">
        <f t="shared" si="2"/>
        <v>4</v>
      </c>
      <c r="AP16" s="267">
        <f t="shared" si="2"/>
        <v>0</v>
      </c>
      <c r="AQ16" s="267">
        <f t="shared" si="2"/>
        <v>3</v>
      </c>
      <c r="AR16" s="267">
        <f t="shared" si="2"/>
        <v>4</v>
      </c>
      <c r="AS16" s="267">
        <f t="shared" si="2"/>
        <v>0</v>
      </c>
      <c r="AT16" s="267">
        <f t="shared" si="2"/>
        <v>0</v>
      </c>
      <c r="AU16" s="267">
        <f t="shared" si="2"/>
        <v>0</v>
      </c>
      <c r="AV16" s="267">
        <f t="shared" si="2"/>
        <v>0</v>
      </c>
      <c r="AW16" s="267">
        <f t="shared" si="2"/>
        <v>0</v>
      </c>
      <c r="AX16" s="267">
        <f t="shared" si="3"/>
        <v>0</v>
      </c>
      <c r="AY16" s="267">
        <f t="shared" si="3"/>
        <v>0</v>
      </c>
      <c r="AZ16" s="267">
        <f t="shared" si="3"/>
        <v>0</v>
      </c>
      <c r="BA16" s="267">
        <f t="shared" si="3"/>
        <v>0</v>
      </c>
      <c r="BB16" s="267">
        <f t="shared" si="3"/>
        <v>0</v>
      </c>
      <c r="BC16" s="267">
        <f t="shared" si="3"/>
        <v>0</v>
      </c>
      <c r="BD16" s="267">
        <f t="shared" si="3"/>
        <v>4</v>
      </c>
      <c r="BE16" s="267">
        <f t="shared" si="3"/>
        <v>0</v>
      </c>
      <c r="BF16" s="267">
        <f t="shared" si="3"/>
        <v>3</v>
      </c>
      <c r="BG16" s="268">
        <f t="shared" si="3"/>
        <v>4</v>
      </c>
      <c r="BI16" s="490" t="str">
        <f t="shared" ca="1" si="4"/>
        <v>Corroborate</v>
      </c>
      <c r="BJ16" s="529" t="str">
        <f t="shared" ca="1" si="5"/>
        <v>Corroborate marking period grades/test results to improve decisions and refine content/scoring</v>
      </c>
      <c r="BK16" s="491" t="str">
        <f t="shared" ca="1" si="50"/>
        <v>x</v>
      </c>
      <c r="BL16" s="492" t="str">
        <f t="shared" ca="1" si="6"/>
        <v>x</v>
      </c>
      <c r="BM16" s="492" t="str">
        <f t="shared" ca="1" si="7"/>
        <v>x</v>
      </c>
      <c r="BN16" s="493" t="str">
        <f t="shared" ca="1" si="8"/>
        <v/>
      </c>
      <c r="BO16" s="515" t="str">
        <f t="shared" ca="1" si="9"/>
        <v>x</v>
      </c>
      <c r="BP16" s="1241"/>
      <c r="BQ16" s="1242"/>
      <c r="BR16" s="1242"/>
      <c r="BS16" s="1243" t="s">
        <v>54</v>
      </c>
      <c r="BT16" s="519" t="str">
        <f t="shared" si="51"/>
        <v>–</v>
      </c>
      <c r="BU16" s="520" t="str">
        <f t="shared" si="10"/>
        <v>–</v>
      </c>
      <c r="BV16" s="521" t="str">
        <f t="shared" si="11"/>
        <v>–</v>
      </c>
      <c r="BW16" s="522">
        <f t="shared" si="12"/>
        <v>4</v>
      </c>
      <c r="BX16" s="523">
        <f t="shared" si="13"/>
        <v>1</v>
      </c>
      <c r="BY16" s="494">
        <f t="shared" si="14"/>
        <v>4</v>
      </c>
      <c r="BZ16" s="497">
        <f t="shared" si="15"/>
        <v>3</v>
      </c>
      <c r="CA16" s="498">
        <f t="shared" si="16"/>
        <v>1</v>
      </c>
      <c r="CB16" s="494">
        <f t="shared" si="17"/>
        <v>4</v>
      </c>
      <c r="CC16" s="495">
        <f t="shared" si="18"/>
        <v>3</v>
      </c>
      <c r="CD16" s="496" t="str">
        <f t="shared" si="19"/>
        <v>–</v>
      </c>
      <c r="CE16" s="494" t="str">
        <f t="shared" si="20"/>
        <v>–</v>
      </c>
      <c r="CF16" s="497" t="str">
        <f t="shared" si="21"/>
        <v>–</v>
      </c>
      <c r="CG16" s="499" t="str">
        <f t="shared" si="22"/>
        <v>–</v>
      </c>
      <c r="CH16" s="494" t="str">
        <f t="shared" si="23"/>
        <v>–</v>
      </c>
      <c r="CI16" s="513" t="str">
        <f t="shared" si="24"/>
        <v>–</v>
      </c>
      <c r="CJ16" s="496" t="str">
        <f t="shared" si="25"/>
        <v>–</v>
      </c>
      <c r="CK16" s="494" t="str">
        <f t="shared" si="26"/>
        <v>–</v>
      </c>
      <c r="CL16" s="497" t="str">
        <f t="shared" si="27"/>
        <v>–</v>
      </c>
      <c r="CM16" s="499" t="str">
        <f t="shared" si="28"/>
        <v>–</v>
      </c>
      <c r="CN16" s="494" t="str">
        <f t="shared" si="29"/>
        <v>–</v>
      </c>
      <c r="CO16" s="513">
        <f t="shared" si="30"/>
        <v>4</v>
      </c>
      <c r="CP16" s="496" t="str">
        <f t="shared" si="31"/>
        <v>–</v>
      </c>
      <c r="CQ16" s="494">
        <f t="shared" si="32"/>
        <v>3</v>
      </c>
      <c r="CR16" s="497">
        <f t="shared" si="33"/>
        <v>4</v>
      </c>
      <c r="CS16" s="498" t="str">
        <f t="shared" si="34"/>
        <v>–</v>
      </c>
      <c r="CT16" s="494" t="str">
        <f t="shared" si="35"/>
        <v>–</v>
      </c>
      <c r="CU16" s="497" t="str">
        <f t="shared" si="36"/>
        <v>–</v>
      </c>
      <c r="CV16" s="499" t="str">
        <f t="shared" si="37"/>
        <v>–</v>
      </c>
      <c r="CW16" s="494" t="str">
        <f t="shared" si="38"/>
        <v>–</v>
      </c>
      <c r="CX16" s="513" t="str">
        <f t="shared" si="39"/>
        <v>–</v>
      </c>
      <c r="CY16" s="496" t="str">
        <f t="shared" si="40"/>
        <v>–</v>
      </c>
      <c r="CZ16" s="494" t="str">
        <f t="shared" si="41"/>
        <v>–</v>
      </c>
      <c r="DA16" s="497" t="str">
        <f t="shared" si="42"/>
        <v>–</v>
      </c>
      <c r="DB16" s="499" t="str">
        <f t="shared" si="43"/>
        <v>–</v>
      </c>
      <c r="DC16" s="494" t="str">
        <f t="shared" si="44"/>
        <v>–</v>
      </c>
      <c r="DD16" s="513">
        <f t="shared" si="45"/>
        <v>4</v>
      </c>
      <c r="DE16" s="496" t="str">
        <f t="shared" si="46"/>
        <v>–</v>
      </c>
      <c r="DF16" s="494">
        <f t="shared" si="47"/>
        <v>3</v>
      </c>
      <c r="DG16" s="495">
        <f t="shared" si="48"/>
        <v>4</v>
      </c>
      <c r="DI16" s="1705"/>
    </row>
    <row r="17" spans="2:113">
      <c r="B17" s="264">
        <v>4</v>
      </c>
      <c r="C17" s="264">
        <f>IFERROR(VLOOKUP(B17,'WS2 Activity 1'!$B$15:$C$44,2,FALSE),"")</f>
        <v>6</v>
      </c>
      <c r="D17" s="269" t="str">
        <f t="shared" ref="D17:G35" si="57">IF($C17=""," ","x")</f>
        <v>x</v>
      </c>
      <c r="E17" s="270" t="str">
        <f t="shared" si="52"/>
        <v>x</v>
      </c>
      <c r="F17" s="270" t="str">
        <f t="shared" si="52"/>
        <v>x</v>
      </c>
      <c r="G17" s="271" t="str">
        <f t="shared" si="52"/>
        <v>x</v>
      </c>
      <c r="H17" s="269">
        <f t="shared" si="53"/>
        <v>0</v>
      </c>
      <c r="I17" s="270">
        <f t="shared" si="54"/>
        <v>0</v>
      </c>
      <c r="J17" s="270">
        <f t="shared" si="55"/>
        <v>0</v>
      </c>
      <c r="K17" s="271">
        <f t="shared" si="56"/>
        <v>0</v>
      </c>
      <c r="L17" s="277" t="str">
        <f ca="1">IFERROR(OFFSET('WS2 Activity 1'!M$14,$C17,0),"")</f>
        <v>Inform instruction</v>
      </c>
      <c r="M17" s="278" t="str">
        <f ca="1">IFERROR(OFFSET('WS2 Activity 1'!N$14,$C17,0),"")</f>
        <v>Monitor instructional effectiveness for in-the-moment adaptation and rapid course correction</v>
      </c>
      <c r="N17" s="270" t="str">
        <f ca="1">IFERROR(OFFSET('WS2 Activity 1'!O$14,$C17,0),"")</f>
        <v>x</v>
      </c>
      <c r="O17" s="270" t="str">
        <f ca="1">IFERROR(OFFSET('WS2 Activity 1'!P$14,$C17,0),"")</f>
        <v>x</v>
      </c>
      <c r="P17" s="270" t="str">
        <f ca="1">IFERROR(OFFSET('WS2 Activity 1'!Q$14,$C17,0),"")</f>
        <v>x</v>
      </c>
      <c r="Q17" s="270">
        <f ca="1">IFERROR(OFFSET('WS2 Activity 1'!R$14,$C17,0),"")</f>
        <v>0</v>
      </c>
      <c r="R17" s="271" t="str">
        <f ca="1">IFERROR(OFFSET('WS2 Activity 1'!S$14,$C17,0),"")</f>
        <v>x</v>
      </c>
      <c r="S17" s="264">
        <f t="shared" si="49"/>
        <v>4</v>
      </c>
      <c r="T17" s="269">
        <f t="shared" si="0"/>
        <v>4</v>
      </c>
      <c r="U17" s="270">
        <f t="shared" si="0"/>
        <v>2</v>
      </c>
      <c r="V17" s="270">
        <f t="shared" si="0"/>
        <v>0</v>
      </c>
      <c r="W17" s="270">
        <f t="shared" si="0"/>
        <v>0</v>
      </c>
      <c r="X17" s="270">
        <f t="shared" si="0"/>
        <v>4</v>
      </c>
      <c r="Y17" s="270">
        <f t="shared" si="0"/>
        <v>0</v>
      </c>
      <c r="Z17" s="270">
        <f t="shared" si="0"/>
        <v>0</v>
      </c>
      <c r="AA17" s="270">
        <f t="shared" si="0"/>
        <v>4</v>
      </c>
      <c r="AB17" s="270">
        <f t="shared" si="0"/>
        <v>2</v>
      </c>
      <c r="AC17" s="270">
        <f t="shared" si="0"/>
        <v>0</v>
      </c>
      <c r="AD17" s="270">
        <f t="shared" si="1"/>
        <v>4</v>
      </c>
      <c r="AE17" s="270">
        <f t="shared" si="1"/>
        <v>4</v>
      </c>
      <c r="AF17" s="270">
        <f t="shared" si="1"/>
        <v>4</v>
      </c>
      <c r="AG17" s="270">
        <f t="shared" si="1"/>
        <v>2</v>
      </c>
      <c r="AH17" s="270">
        <f t="shared" si="1"/>
        <v>2</v>
      </c>
      <c r="AI17" s="270">
        <f t="shared" si="1"/>
        <v>2</v>
      </c>
      <c r="AJ17" s="270">
        <f t="shared" si="1"/>
        <v>0</v>
      </c>
      <c r="AK17" s="270">
        <f t="shared" si="1"/>
        <v>0</v>
      </c>
      <c r="AL17" s="270">
        <f t="shared" si="1"/>
        <v>0</v>
      </c>
      <c r="AM17" s="270">
        <f t="shared" si="1"/>
        <v>0</v>
      </c>
      <c r="AN17" s="270">
        <f t="shared" si="2"/>
        <v>0</v>
      </c>
      <c r="AO17" s="270">
        <f t="shared" si="2"/>
        <v>0</v>
      </c>
      <c r="AP17" s="270">
        <f t="shared" si="2"/>
        <v>0</v>
      </c>
      <c r="AQ17" s="270">
        <f t="shared" si="2"/>
        <v>0</v>
      </c>
      <c r="AR17" s="270">
        <f t="shared" si="2"/>
        <v>0</v>
      </c>
      <c r="AS17" s="270">
        <f t="shared" si="2"/>
        <v>4</v>
      </c>
      <c r="AT17" s="270">
        <f t="shared" si="2"/>
        <v>4</v>
      </c>
      <c r="AU17" s="270">
        <f t="shared" si="2"/>
        <v>4</v>
      </c>
      <c r="AV17" s="270">
        <f t="shared" si="2"/>
        <v>2</v>
      </c>
      <c r="AW17" s="270">
        <f t="shared" si="2"/>
        <v>2</v>
      </c>
      <c r="AX17" s="270">
        <f t="shared" si="3"/>
        <v>2</v>
      </c>
      <c r="AY17" s="270">
        <f t="shared" si="3"/>
        <v>0</v>
      </c>
      <c r="AZ17" s="270">
        <f t="shared" si="3"/>
        <v>0</v>
      </c>
      <c r="BA17" s="270">
        <f t="shared" si="3"/>
        <v>0</v>
      </c>
      <c r="BB17" s="270">
        <f t="shared" si="3"/>
        <v>0</v>
      </c>
      <c r="BC17" s="270">
        <f t="shared" si="3"/>
        <v>0</v>
      </c>
      <c r="BD17" s="270">
        <f t="shared" si="3"/>
        <v>0</v>
      </c>
      <c r="BE17" s="270">
        <f t="shared" si="3"/>
        <v>0</v>
      </c>
      <c r="BF17" s="270">
        <f t="shared" si="3"/>
        <v>0</v>
      </c>
      <c r="BG17" s="271">
        <f t="shared" si="3"/>
        <v>0</v>
      </c>
      <c r="BI17" s="517" t="str">
        <f t="shared" ca="1" si="4"/>
        <v>Inform instruction</v>
      </c>
      <c r="BJ17" s="509" t="str">
        <f t="shared" ca="1" si="5"/>
        <v>Monitor instructional effectiveness for in-the-moment adaptation and rapid course correction</v>
      </c>
      <c r="BK17" s="491" t="str">
        <f t="shared" ca="1" si="50"/>
        <v>x</v>
      </c>
      <c r="BL17" s="492" t="str">
        <f t="shared" ca="1" si="6"/>
        <v>x</v>
      </c>
      <c r="BM17" s="492" t="str">
        <f t="shared" ca="1" si="7"/>
        <v>x</v>
      </c>
      <c r="BN17" s="493" t="str">
        <f t="shared" ca="1" si="8"/>
        <v/>
      </c>
      <c r="BO17" s="515" t="str">
        <f t="shared" ca="1" si="9"/>
        <v>x</v>
      </c>
      <c r="BP17" s="1241"/>
      <c r="BQ17" s="1242"/>
      <c r="BR17" s="1242"/>
      <c r="BS17" s="1243" t="s">
        <v>54</v>
      </c>
      <c r="BT17" s="519">
        <f t="shared" si="51"/>
        <v>4</v>
      </c>
      <c r="BU17" s="520">
        <f t="shared" si="10"/>
        <v>2</v>
      </c>
      <c r="BV17" s="521" t="str">
        <f t="shared" si="11"/>
        <v>–</v>
      </c>
      <c r="BW17" s="522" t="str">
        <f t="shared" si="12"/>
        <v>–</v>
      </c>
      <c r="BX17" s="523">
        <f t="shared" si="13"/>
        <v>4</v>
      </c>
      <c r="BY17" s="494" t="str">
        <f t="shared" si="14"/>
        <v>–</v>
      </c>
      <c r="BZ17" s="497" t="str">
        <f t="shared" si="15"/>
        <v>–</v>
      </c>
      <c r="CA17" s="498">
        <f t="shared" si="16"/>
        <v>4</v>
      </c>
      <c r="CB17" s="494">
        <f t="shared" si="17"/>
        <v>2</v>
      </c>
      <c r="CC17" s="495" t="str">
        <f t="shared" si="18"/>
        <v>–</v>
      </c>
      <c r="CD17" s="496">
        <f t="shared" si="19"/>
        <v>4</v>
      </c>
      <c r="CE17" s="494">
        <f t="shared" si="20"/>
        <v>4</v>
      </c>
      <c r="CF17" s="497">
        <f t="shared" si="21"/>
        <v>4</v>
      </c>
      <c r="CG17" s="499">
        <f t="shared" si="22"/>
        <v>2</v>
      </c>
      <c r="CH17" s="494">
        <f t="shared" si="23"/>
        <v>2</v>
      </c>
      <c r="CI17" s="513">
        <f t="shared" si="24"/>
        <v>2</v>
      </c>
      <c r="CJ17" s="496" t="str">
        <f t="shared" si="25"/>
        <v>–</v>
      </c>
      <c r="CK17" s="494" t="str">
        <f t="shared" si="26"/>
        <v>–</v>
      </c>
      <c r="CL17" s="497" t="str">
        <f t="shared" si="27"/>
        <v>–</v>
      </c>
      <c r="CM17" s="499" t="str">
        <f t="shared" si="28"/>
        <v>–</v>
      </c>
      <c r="CN17" s="494" t="str">
        <f t="shared" si="29"/>
        <v>–</v>
      </c>
      <c r="CO17" s="513" t="str">
        <f t="shared" si="30"/>
        <v>–</v>
      </c>
      <c r="CP17" s="496" t="str">
        <f t="shared" si="31"/>
        <v>–</v>
      </c>
      <c r="CQ17" s="494" t="str">
        <f t="shared" si="32"/>
        <v>–</v>
      </c>
      <c r="CR17" s="497" t="str">
        <f t="shared" si="33"/>
        <v>–</v>
      </c>
      <c r="CS17" s="498">
        <f t="shared" si="34"/>
        <v>4</v>
      </c>
      <c r="CT17" s="494">
        <f t="shared" si="35"/>
        <v>4</v>
      </c>
      <c r="CU17" s="497">
        <f t="shared" si="36"/>
        <v>4</v>
      </c>
      <c r="CV17" s="499">
        <f t="shared" si="37"/>
        <v>2</v>
      </c>
      <c r="CW17" s="494">
        <f t="shared" si="38"/>
        <v>2</v>
      </c>
      <c r="CX17" s="513">
        <f t="shared" si="39"/>
        <v>2</v>
      </c>
      <c r="CY17" s="496" t="str">
        <f t="shared" si="40"/>
        <v>–</v>
      </c>
      <c r="CZ17" s="494" t="str">
        <f t="shared" si="41"/>
        <v>–</v>
      </c>
      <c r="DA17" s="497" t="str">
        <f t="shared" si="42"/>
        <v>–</v>
      </c>
      <c r="DB17" s="499" t="str">
        <f t="shared" si="43"/>
        <v>–</v>
      </c>
      <c r="DC17" s="494" t="str">
        <f t="shared" si="44"/>
        <v>–</v>
      </c>
      <c r="DD17" s="513" t="str">
        <f t="shared" si="45"/>
        <v>–</v>
      </c>
      <c r="DE17" s="496" t="str">
        <f t="shared" si="46"/>
        <v>–</v>
      </c>
      <c r="DF17" s="494" t="str">
        <f t="shared" si="47"/>
        <v>–</v>
      </c>
      <c r="DG17" s="495" t="str">
        <f t="shared" si="48"/>
        <v>–</v>
      </c>
      <c r="DI17" s="1705"/>
    </row>
    <row r="18" spans="2:113">
      <c r="B18" s="264">
        <v>5</v>
      </c>
      <c r="C18" s="264">
        <f>IFERROR(VLOOKUP(B18,'WS2 Activity 1'!$B$15:$C$44,2,FALSE),"")</f>
        <v>7</v>
      </c>
      <c r="D18" s="269" t="str">
        <f t="shared" si="57"/>
        <v>x</v>
      </c>
      <c r="E18" s="270" t="str">
        <f t="shared" si="52"/>
        <v>x</v>
      </c>
      <c r="F18" s="270" t="str">
        <f t="shared" si="52"/>
        <v>x</v>
      </c>
      <c r="G18" s="271" t="str">
        <f t="shared" si="52"/>
        <v>x</v>
      </c>
      <c r="H18" s="269">
        <f t="shared" si="53"/>
        <v>0</v>
      </c>
      <c r="I18" s="270">
        <f t="shared" si="54"/>
        <v>0</v>
      </c>
      <c r="J18" s="270">
        <f t="shared" si="55"/>
        <v>0</v>
      </c>
      <c r="K18" s="271">
        <f t="shared" si="56"/>
        <v>0</v>
      </c>
      <c r="L18" s="277" t="str">
        <f ca="1">IFERROR(OFFSET('WS2 Activity 1'!M$14,$C18,0),"")</f>
        <v>Inform instruction</v>
      </c>
      <c r="M18" s="278" t="str">
        <f ca="1">IFERROR(OFFSET('WS2 Activity 1'!N$14,$C18,0),"")</f>
        <v>Monitor student/group needs to differentiate and/or tailor next-lesson planning &amp; instruction</v>
      </c>
      <c r="N18" s="270" t="str">
        <f ca="1">IFERROR(OFFSET('WS2 Activity 1'!O$14,$C18,0),"")</f>
        <v>x</v>
      </c>
      <c r="O18" s="270" t="str">
        <f ca="1">IFERROR(OFFSET('WS2 Activity 1'!P$14,$C18,0),"")</f>
        <v>x</v>
      </c>
      <c r="P18" s="270" t="str">
        <f ca="1">IFERROR(OFFSET('WS2 Activity 1'!Q$14,$C18,0),"")</f>
        <v>x</v>
      </c>
      <c r="Q18" s="270">
        <f ca="1">IFERROR(OFFSET('WS2 Activity 1'!R$14,$C18,0),"")</f>
        <v>0</v>
      </c>
      <c r="R18" s="271" t="str">
        <f ca="1">IFERROR(OFFSET('WS2 Activity 1'!S$14,$C18,0),"")</f>
        <v>x</v>
      </c>
      <c r="S18" s="264">
        <f t="shared" si="49"/>
        <v>4</v>
      </c>
      <c r="T18" s="269">
        <f t="shared" si="0"/>
        <v>4</v>
      </c>
      <c r="U18" s="270">
        <f t="shared" si="0"/>
        <v>2</v>
      </c>
      <c r="V18" s="270">
        <f t="shared" si="0"/>
        <v>0</v>
      </c>
      <c r="W18" s="270">
        <f t="shared" si="0"/>
        <v>0</v>
      </c>
      <c r="X18" s="270">
        <f t="shared" si="0"/>
        <v>4</v>
      </c>
      <c r="Y18" s="270">
        <f t="shared" si="0"/>
        <v>0</v>
      </c>
      <c r="Z18" s="270">
        <f t="shared" si="0"/>
        <v>0</v>
      </c>
      <c r="AA18" s="270">
        <f t="shared" si="0"/>
        <v>4</v>
      </c>
      <c r="AB18" s="270">
        <f t="shared" si="0"/>
        <v>2</v>
      </c>
      <c r="AC18" s="270">
        <f t="shared" si="0"/>
        <v>0</v>
      </c>
      <c r="AD18" s="270">
        <f t="shared" si="1"/>
        <v>4</v>
      </c>
      <c r="AE18" s="270">
        <f t="shared" si="1"/>
        <v>1</v>
      </c>
      <c r="AF18" s="270">
        <f t="shared" si="1"/>
        <v>4</v>
      </c>
      <c r="AG18" s="270">
        <f t="shared" si="1"/>
        <v>2</v>
      </c>
      <c r="AH18" s="270">
        <f t="shared" si="1"/>
        <v>2</v>
      </c>
      <c r="AI18" s="270">
        <f t="shared" si="1"/>
        <v>2</v>
      </c>
      <c r="AJ18" s="270">
        <f t="shared" si="1"/>
        <v>0</v>
      </c>
      <c r="AK18" s="270">
        <f t="shared" si="1"/>
        <v>0</v>
      </c>
      <c r="AL18" s="270">
        <f t="shared" si="1"/>
        <v>0</v>
      </c>
      <c r="AM18" s="270">
        <f t="shared" si="1"/>
        <v>0</v>
      </c>
      <c r="AN18" s="270">
        <f t="shared" si="2"/>
        <v>0</v>
      </c>
      <c r="AO18" s="270">
        <f t="shared" si="2"/>
        <v>0</v>
      </c>
      <c r="AP18" s="270">
        <f t="shared" si="2"/>
        <v>0</v>
      </c>
      <c r="AQ18" s="270">
        <f t="shared" si="2"/>
        <v>0</v>
      </c>
      <c r="AR18" s="270">
        <f t="shared" si="2"/>
        <v>0</v>
      </c>
      <c r="AS18" s="270">
        <f t="shared" si="2"/>
        <v>4</v>
      </c>
      <c r="AT18" s="270">
        <f t="shared" si="2"/>
        <v>1</v>
      </c>
      <c r="AU18" s="270">
        <f t="shared" si="2"/>
        <v>4</v>
      </c>
      <c r="AV18" s="270">
        <f t="shared" si="2"/>
        <v>2</v>
      </c>
      <c r="AW18" s="270">
        <f t="shared" si="2"/>
        <v>2</v>
      </c>
      <c r="AX18" s="270">
        <f t="shared" si="3"/>
        <v>2</v>
      </c>
      <c r="AY18" s="270">
        <f t="shared" si="3"/>
        <v>0</v>
      </c>
      <c r="AZ18" s="270">
        <f t="shared" si="3"/>
        <v>0</v>
      </c>
      <c r="BA18" s="270">
        <f t="shared" si="3"/>
        <v>0</v>
      </c>
      <c r="BB18" s="270">
        <f t="shared" si="3"/>
        <v>0</v>
      </c>
      <c r="BC18" s="270">
        <f t="shared" si="3"/>
        <v>0</v>
      </c>
      <c r="BD18" s="270">
        <f t="shared" si="3"/>
        <v>0</v>
      </c>
      <c r="BE18" s="270">
        <f t="shared" si="3"/>
        <v>0</v>
      </c>
      <c r="BF18" s="270">
        <f t="shared" si="3"/>
        <v>0</v>
      </c>
      <c r="BG18" s="271">
        <f t="shared" si="3"/>
        <v>0</v>
      </c>
      <c r="BI18" s="517" t="str">
        <f t="shared" ca="1" si="4"/>
        <v>Inform instruction</v>
      </c>
      <c r="BJ18" s="509" t="str">
        <f t="shared" ca="1" si="5"/>
        <v>Monitor student/group needs to differentiate and/or tailor next-lesson planning &amp; instruction</v>
      </c>
      <c r="BK18" s="491" t="str">
        <f t="shared" ca="1" si="50"/>
        <v>x</v>
      </c>
      <c r="BL18" s="492" t="str">
        <f t="shared" ca="1" si="6"/>
        <v>x</v>
      </c>
      <c r="BM18" s="492" t="str">
        <f t="shared" ca="1" si="7"/>
        <v>x</v>
      </c>
      <c r="BN18" s="493" t="str">
        <f t="shared" ca="1" si="8"/>
        <v/>
      </c>
      <c r="BO18" s="515" t="str">
        <f t="shared" ca="1" si="9"/>
        <v>x</v>
      </c>
      <c r="BP18" s="1241"/>
      <c r="BQ18" s="1242"/>
      <c r="BR18" s="1242"/>
      <c r="BS18" s="1243" t="s">
        <v>54</v>
      </c>
      <c r="BT18" s="519">
        <f t="shared" si="51"/>
        <v>4</v>
      </c>
      <c r="BU18" s="520">
        <f t="shared" si="10"/>
        <v>2</v>
      </c>
      <c r="BV18" s="521" t="str">
        <f t="shared" si="11"/>
        <v>–</v>
      </c>
      <c r="BW18" s="522" t="str">
        <f t="shared" si="12"/>
        <v>–</v>
      </c>
      <c r="BX18" s="523">
        <f t="shared" si="13"/>
        <v>4</v>
      </c>
      <c r="BY18" s="494" t="str">
        <f t="shared" si="14"/>
        <v>–</v>
      </c>
      <c r="BZ18" s="497" t="str">
        <f t="shared" si="15"/>
        <v>–</v>
      </c>
      <c r="CA18" s="498">
        <f t="shared" si="16"/>
        <v>4</v>
      </c>
      <c r="CB18" s="494">
        <f t="shared" si="17"/>
        <v>2</v>
      </c>
      <c r="CC18" s="495" t="str">
        <f t="shared" si="18"/>
        <v>–</v>
      </c>
      <c r="CD18" s="496">
        <f t="shared" si="19"/>
        <v>4</v>
      </c>
      <c r="CE18" s="494">
        <f t="shared" si="20"/>
        <v>1</v>
      </c>
      <c r="CF18" s="497">
        <f t="shared" si="21"/>
        <v>4</v>
      </c>
      <c r="CG18" s="499">
        <f t="shared" si="22"/>
        <v>2</v>
      </c>
      <c r="CH18" s="494">
        <f t="shared" si="23"/>
        <v>2</v>
      </c>
      <c r="CI18" s="513">
        <f t="shared" si="24"/>
        <v>2</v>
      </c>
      <c r="CJ18" s="496" t="str">
        <f t="shared" si="25"/>
        <v>–</v>
      </c>
      <c r="CK18" s="494" t="str">
        <f t="shared" si="26"/>
        <v>–</v>
      </c>
      <c r="CL18" s="497" t="str">
        <f t="shared" si="27"/>
        <v>–</v>
      </c>
      <c r="CM18" s="499" t="str">
        <f t="shared" si="28"/>
        <v>–</v>
      </c>
      <c r="CN18" s="494" t="str">
        <f t="shared" si="29"/>
        <v>–</v>
      </c>
      <c r="CO18" s="513" t="str">
        <f t="shared" si="30"/>
        <v>–</v>
      </c>
      <c r="CP18" s="496" t="str">
        <f t="shared" si="31"/>
        <v>–</v>
      </c>
      <c r="CQ18" s="494" t="str">
        <f t="shared" si="32"/>
        <v>–</v>
      </c>
      <c r="CR18" s="497" t="str">
        <f t="shared" si="33"/>
        <v>–</v>
      </c>
      <c r="CS18" s="498">
        <f t="shared" si="34"/>
        <v>4</v>
      </c>
      <c r="CT18" s="494">
        <f t="shared" si="35"/>
        <v>1</v>
      </c>
      <c r="CU18" s="497">
        <f t="shared" si="36"/>
        <v>4</v>
      </c>
      <c r="CV18" s="499">
        <f t="shared" si="37"/>
        <v>2</v>
      </c>
      <c r="CW18" s="494">
        <f t="shared" si="38"/>
        <v>2</v>
      </c>
      <c r="CX18" s="513">
        <f t="shared" si="39"/>
        <v>2</v>
      </c>
      <c r="CY18" s="496" t="str">
        <f t="shared" si="40"/>
        <v>–</v>
      </c>
      <c r="CZ18" s="494" t="str">
        <f t="shared" si="41"/>
        <v>–</v>
      </c>
      <c r="DA18" s="497" t="str">
        <f t="shared" si="42"/>
        <v>–</v>
      </c>
      <c r="DB18" s="499" t="str">
        <f t="shared" si="43"/>
        <v>–</v>
      </c>
      <c r="DC18" s="494" t="str">
        <f t="shared" si="44"/>
        <v>–</v>
      </c>
      <c r="DD18" s="513" t="str">
        <f t="shared" si="45"/>
        <v>–</v>
      </c>
      <c r="DE18" s="496" t="str">
        <f t="shared" si="46"/>
        <v>–</v>
      </c>
      <c r="DF18" s="494" t="str">
        <f t="shared" si="47"/>
        <v>–</v>
      </c>
      <c r="DG18" s="495" t="str">
        <f t="shared" si="48"/>
        <v>–</v>
      </c>
      <c r="DI18" s="1705"/>
    </row>
    <row r="19" spans="2:113">
      <c r="B19" s="264">
        <v>6</v>
      </c>
      <c r="C19" s="264">
        <f>IFERROR(VLOOKUP(B19,'WS2 Activity 1'!$B$15:$C$44,2,FALSE),"")</f>
        <v>8</v>
      </c>
      <c r="D19" s="269" t="str">
        <f t="shared" si="57"/>
        <v>x</v>
      </c>
      <c r="E19" s="270" t="str">
        <f t="shared" si="52"/>
        <v>x</v>
      </c>
      <c r="F19" s="270" t="str">
        <f t="shared" si="52"/>
        <v>x</v>
      </c>
      <c r="G19" s="271" t="str">
        <f t="shared" si="52"/>
        <v>x</v>
      </c>
      <c r="H19" s="269">
        <f t="shared" si="53"/>
        <v>0</v>
      </c>
      <c r="I19" s="270">
        <f t="shared" si="54"/>
        <v>0</v>
      </c>
      <c r="J19" s="270">
        <f t="shared" si="55"/>
        <v>0</v>
      </c>
      <c r="K19" s="271">
        <f t="shared" si="56"/>
        <v>0</v>
      </c>
      <c r="L19" s="277" t="str">
        <f ca="1">IFERROR(OFFSET('WS2 Activity 1'!M$14,$C19,0),"")</f>
        <v>Inform instruction</v>
      </c>
      <c r="M19" s="278" t="str">
        <f ca="1">IFERROR(OFFSET('WS2 Activity 1'!N$14,$C19,0),"")</f>
        <v>Monitor student/group needs to differentiate and/or tailor next-unit planning &amp; instruction</v>
      </c>
      <c r="N19" s="270" t="str">
        <f ca="1">IFERROR(OFFSET('WS2 Activity 1'!O$14,$C19,0),"")</f>
        <v>x</v>
      </c>
      <c r="O19" s="270" t="str">
        <f ca="1">IFERROR(OFFSET('WS2 Activity 1'!P$14,$C19,0),"")</f>
        <v>x</v>
      </c>
      <c r="P19" s="270">
        <f ca="1">IFERROR(OFFSET('WS2 Activity 1'!Q$14,$C19,0),"")</f>
        <v>0</v>
      </c>
      <c r="Q19" s="270">
        <f ca="1">IFERROR(OFFSET('WS2 Activity 1'!R$14,$C19,0),"")</f>
        <v>0</v>
      </c>
      <c r="R19" s="271" t="str">
        <f ca="1">IFERROR(OFFSET('WS2 Activity 1'!S$14,$C19,0),"")</f>
        <v>x</v>
      </c>
      <c r="S19" s="264">
        <f t="shared" si="49"/>
        <v>3</v>
      </c>
      <c r="T19" s="269">
        <f t="shared" si="0"/>
        <v>0</v>
      </c>
      <c r="U19" s="270">
        <f t="shared" si="0"/>
        <v>4</v>
      </c>
      <c r="V19" s="270">
        <f t="shared" si="0"/>
        <v>0</v>
      </c>
      <c r="W19" s="270">
        <f t="shared" si="0"/>
        <v>0</v>
      </c>
      <c r="X19" s="270">
        <f t="shared" si="0"/>
        <v>4</v>
      </c>
      <c r="Y19" s="270">
        <f t="shared" si="0"/>
        <v>3</v>
      </c>
      <c r="Z19" s="270">
        <f t="shared" si="0"/>
        <v>0</v>
      </c>
      <c r="AA19" s="270">
        <f t="shared" si="0"/>
        <v>4</v>
      </c>
      <c r="AB19" s="270">
        <f t="shared" si="0"/>
        <v>3</v>
      </c>
      <c r="AC19" s="270">
        <f t="shared" si="0"/>
        <v>1</v>
      </c>
      <c r="AD19" s="270">
        <f t="shared" si="1"/>
        <v>0</v>
      </c>
      <c r="AE19" s="270">
        <f t="shared" si="1"/>
        <v>0</v>
      </c>
      <c r="AF19" s="270">
        <f t="shared" si="1"/>
        <v>0</v>
      </c>
      <c r="AG19" s="270">
        <f t="shared" si="1"/>
        <v>4</v>
      </c>
      <c r="AH19" s="270">
        <f t="shared" si="1"/>
        <v>0</v>
      </c>
      <c r="AI19" s="270">
        <f t="shared" si="1"/>
        <v>4</v>
      </c>
      <c r="AJ19" s="270">
        <f t="shared" si="1"/>
        <v>2</v>
      </c>
      <c r="AK19" s="270">
        <f t="shared" si="1"/>
        <v>0</v>
      </c>
      <c r="AL19" s="270">
        <f t="shared" si="1"/>
        <v>2</v>
      </c>
      <c r="AM19" s="270">
        <f t="shared" si="1"/>
        <v>0</v>
      </c>
      <c r="AN19" s="270">
        <f t="shared" si="2"/>
        <v>0</v>
      </c>
      <c r="AO19" s="270">
        <f t="shared" si="2"/>
        <v>0</v>
      </c>
      <c r="AP19" s="270">
        <f t="shared" si="2"/>
        <v>0</v>
      </c>
      <c r="AQ19" s="270">
        <f t="shared" si="2"/>
        <v>0</v>
      </c>
      <c r="AR19" s="270">
        <f t="shared" si="2"/>
        <v>0</v>
      </c>
      <c r="AS19" s="270">
        <f t="shared" si="2"/>
        <v>0</v>
      </c>
      <c r="AT19" s="270">
        <f t="shared" si="2"/>
        <v>0</v>
      </c>
      <c r="AU19" s="270">
        <f t="shared" si="2"/>
        <v>0</v>
      </c>
      <c r="AV19" s="270">
        <f t="shared" si="2"/>
        <v>4</v>
      </c>
      <c r="AW19" s="270">
        <f t="shared" si="2"/>
        <v>0</v>
      </c>
      <c r="AX19" s="270">
        <f t="shared" si="3"/>
        <v>4</v>
      </c>
      <c r="AY19" s="270">
        <f t="shared" si="3"/>
        <v>2</v>
      </c>
      <c r="AZ19" s="270">
        <f t="shared" si="3"/>
        <v>0</v>
      </c>
      <c r="BA19" s="270">
        <f t="shared" si="3"/>
        <v>2</v>
      </c>
      <c r="BB19" s="270">
        <f t="shared" si="3"/>
        <v>0</v>
      </c>
      <c r="BC19" s="270">
        <f t="shared" si="3"/>
        <v>0</v>
      </c>
      <c r="BD19" s="270">
        <f t="shared" si="3"/>
        <v>0</v>
      </c>
      <c r="BE19" s="270">
        <f t="shared" si="3"/>
        <v>0</v>
      </c>
      <c r="BF19" s="270">
        <f t="shared" si="3"/>
        <v>0</v>
      </c>
      <c r="BG19" s="271">
        <f t="shared" si="3"/>
        <v>0</v>
      </c>
      <c r="BI19" s="517" t="str">
        <f t="shared" ca="1" si="4"/>
        <v>Inform instruction</v>
      </c>
      <c r="BJ19" s="509" t="str">
        <f t="shared" ca="1" si="5"/>
        <v>Monitor student/group needs to differentiate and/or tailor next-unit planning &amp; instruction</v>
      </c>
      <c r="BK19" s="491" t="str">
        <f t="shared" ca="1" si="50"/>
        <v>x</v>
      </c>
      <c r="BL19" s="492" t="str">
        <f t="shared" ca="1" si="6"/>
        <v>x</v>
      </c>
      <c r="BM19" s="492" t="str">
        <f t="shared" ca="1" si="7"/>
        <v/>
      </c>
      <c r="BN19" s="493" t="str">
        <f t="shared" ca="1" si="8"/>
        <v/>
      </c>
      <c r="BO19" s="515" t="str">
        <f t="shared" ca="1" si="9"/>
        <v>x</v>
      </c>
      <c r="BP19" s="1241"/>
      <c r="BQ19" s="1242"/>
      <c r="BR19" s="1242" t="s">
        <v>54</v>
      </c>
      <c r="BS19" s="1243"/>
      <c r="BT19" s="519" t="str">
        <f t="shared" si="51"/>
        <v>–</v>
      </c>
      <c r="BU19" s="520">
        <f t="shared" si="10"/>
        <v>4</v>
      </c>
      <c r="BV19" s="521" t="str">
        <f t="shared" si="11"/>
        <v>–</v>
      </c>
      <c r="BW19" s="522" t="str">
        <f t="shared" si="12"/>
        <v>–</v>
      </c>
      <c r="BX19" s="523">
        <f t="shared" si="13"/>
        <v>4</v>
      </c>
      <c r="BY19" s="494">
        <f t="shared" si="14"/>
        <v>3</v>
      </c>
      <c r="BZ19" s="497" t="str">
        <f t="shared" si="15"/>
        <v>–</v>
      </c>
      <c r="CA19" s="498">
        <f t="shared" si="16"/>
        <v>4</v>
      </c>
      <c r="CB19" s="494">
        <f t="shared" si="17"/>
        <v>3</v>
      </c>
      <c r="CC19" s="495">
        <f t="shared" si="18"/>
        <v>1</v>
      </c>
      <c r="CD19" s="496" t="str">
        <f t="shared" si="19"/>
        <v>–</v>
      </c>
      <c r="CE19" s="494" t="str">
        <f t="shared" si="20"/>
        <v>–</v>
      </c>
      <c r="CF19" s="497" t="str">
        <f t="shared" si="21"/>
        <v>–</v>
      </c>
      <c r="CG19" s="499">
        <f t="shared" si="22"/>
        <v>4</v>
      </c>
      <c r="CH19" s="494" t="str">
        <f t="shared" si="23"/>
        <v>–</v>
      </c>
      <c r="CI19" s="513">
        <f t="shared" si="24"/>
        <v>4</v>
      </c>
      <c r="CJ19" s="496">
        <f t="shared" si="25"/>
        <v>2</v>
      </c>
      <c r="CK19" s="494" t="str">
        <f t="shared" si="26"/>
        <v>–</v>
      </c>
      <c r="CL19" s="497">
        <f t="shared" si="27"/>
        <v>2</v>
      </c>
      <c r="CM19" s="499" t="str">
        <f t="shared" si="28"/>
        <v>–</v>
      </c>
      <c r="CN19" s="494" t="str">
        <f t="shared" si="29"/>
        <v>–</v>
      </c>
      <c r="CO19" s="513" t="str">
        <f t="shared" si="30"/>
        <v>–</v>
      </c>
      <c r="CP19" s="496" t="str">
        <f t="shared" si="31"/>
        <v>–</v>
      </c>
      <c r="CQ19" s="494" t="str">
        <f t="shared" si="32"/>
        <v>–</v>
      </c>
      <c r="CR19" s="497" t="str">
        <f t="shared" si="33"/>
        <v>–</v>
      </c>
      <c r="CS19" s="498" t="str">
        <f t="shared" si="34"/>
        <v>–</v>
      </c>
      <c r="CT19" s="494" t="str">
        <f t="shared" si="35"/>
        <v>–</v>
      </c>
      <c r="CU19" s="497" t="str">
        <f t="shared" si="36"/>
        <v>–</v>
      </c>
      <c r="CV19" s="499">
        <f t="shared" si="37"/>
        <v>4</v>
      </c>
      <c r="CW19" s="494" t="str">
        <f t="shared" si="38"/>
        <v>–</v>
      </c>
      <c r="CX19" s="513">
        <f t="shared" si="39"/>
        <v>4</v>
      </c>
      <c r="CY19" s="496">
        <f t="shared" si="40"/>
        <v>2</v>
      </c>
      <c r="CZ19" s="494" t="str">
        <f t="shared" si="41"/>
        <v>–</v>
      </c>
      <c r="DA19" s="497">
        <f t="shared" si="42"/>
        <v>2</v>
      </c>
      <c r="DB19" s="499" t="str">
        <f t="shared" si="43"/>
        <v>–</v>
      </c>
      <c r="DC19" s="494" t="str">
        <f t="shared" si="44"/>
        <v>–</v>
      </c>
      <c r="DD19" s="513" t="str">
        <f t="shared" si="45"/>
        <v>–</v>
      </c>
      <c r="DE19" s="496" t="str">
        <f t="shared" si="46"/>
        <v>–</v>
      </c>
      <c r="DF19" s="494" t="str">
        <f t="shared" si="47"/>
        <v>–</v>
      </c>
      <c r="DG19" s="495" t="str">
        <f t="shared" si="48"/>
        <v>–</v>
      </c>
      <c r="DI19" s="1705"/>
    </row>
    <row r="20" spans="2:113">
      <c r="B20" s="264">
        <v>7</v>
      </c>
      <c r="C20" s="264">
        <f>IFERROR(VLOOKUP(B20,'WS2 Activity 1'!$B$15:$C$44,2,FALSE),"")</f>
        <v>9</v>
      </c>
      <c r="D20" s="269" t="str">
        <f t="shared" si="57"/>
        <v>x</v>
      </c>
      <c r="E20" s="270" t="str">
        <f t="shared" si="52"/>
        <v>x</v>
      </c>
      <c r="F20" s="270" t="str">
        <f t="shared" si="52"/>
        <v>x</v>
      </c>
      <c r="G20" s="271" t="str">
        <f t="shared" si="52"/>
        <v>x</v>
      </c>
      <c r="H20" s="269">
        <f t="shared" si="53"/>
        <v>0</v>
      </c>
      <c r="I20" s="270">
        <f t="shared" si="54"/>
        <v>0</v>
      </c>
      <c r="J20" s="270">
        <f t="shared" si="55"/>
        <v>0</v>
      </c>
      <c r="K20" s="271">
        <f t="shared" si="56"/>
        <v>0</v>
      </c>
      <c r="L20" s="277" t="str">
        <f ca="1">IFERROR(OFFSET('WS2 Activity 1'!M$14,$C20,0),"")</f>
        <v>Inform programming</v>
      </c>
      <c r="M20" s="278" t="str">
        <f ca="1">IFERROR(OFFSET('WS2 Activity 1'!N$14,$C20,0),"")</f>
        <v>Evaluate achievement to guide mid-marking-period instructional grouping (including remediation)</v>
      </c>
      <c r="N20" s="270" t="str">
        <f ca="1">IFERROR(OFFSET('WS2 Activity 1'!O$14,$C20,0),"")</f>
        <v>x</v>
      </c>
      <c r="O20" s="270" t="str">
        <f ca="1">IFERROR(OFFSET('WS2 Activity 1'!P$14,$C20,0),"")</f>
        <v>x</v>
      </c>
      <c r="P20" s="270">
        <f ca="1">IFERROR(OFFSET('WS2 Activity 1'!Q$14,$C20,0),"")</f>
        <v>0</v>
      </c>
      <c r="Q20" s="270">
        <f ca="1">IFERROR(OFFSET('WS2 Activity 1'!R$14,$C20,0),"")</f>
        <v>0</v>
      </c>
      <c r="R20" s="271" t="str">
        <f ca="1">IFERROR(OFFSET('WS2 Activity 1'!S$14,$C20,0),"")</f>
        <v>x</v>
      </c>
      <c r="S20" s="264">
        <f t="shared" si="49"/>
        <v>3</v>
      </c>
      <c r="T20" s="269">
        <f t="shared" si="0"/>
        <v>0</v>
      </c>
      <c r="U20" s="270">
        <f t="shared" si="0"/>
        <v>4</v>
      </c>
      <c r="V20" s="270">
        <f t="shared" si="0"/>
        <v>0</v>
      </c>
      <c r="W20" s="270">
        <f t="shared" si="0"/>
        <v>0</v>
      </c>
      <c r="X20" s="270">
        <f t="shared" si="0"/>
        <v>4</v>
      </c>
      <c r="Y20" s="270">
        <f t="shared" si="0"/>
        <v>3</v>
      </c>
      <c r="Z20" s="270">
        <f t="shared" si="0"/>
        <v>0</v>
      </c>
      <c r="AA20" s="270">
        <f t="shared" si="0"/>
        <v>4</v>
      </c>
      <c r="AB20" s="270">
        <f t="shared" si="0"/>
        <v>3</v>
      </c>
      <c r="AC20" s="270">
        <f t="shared" si="0"/>
        <v>0</v>
      </c>
      <c r="AD20" s="270">
        <f t="shared" si="1"/>
        <v>0</v>
      </c>
      <c r="AE20" s="270">
        <f t="shared" si="1"/>
        <v>0</v>
      </c>
      <c r="AF20" s="270">
        <f t="shared" si="1"/>
        <v>0</v>
      </c>
      <c r="AG20" s="270">
        <f t="shared" si="1"/>
        <v>4</v>
      </c>
      <c r="AH20" s="270">
        <f t="shared" si="1"/>
        <v>2</v>
      </c>
      <c r="AI20" s="270">
        <f t="shared" si="1"/>
        <v>4</v>
      </c>
      <c r="AJ20" s="270">
        <f t="shared" si="1"/>
        <v>4</v>
      </c>
      <c r="AK20" s="270">
        <f t="shared" si="1"/>
        <v>2</v>
      </c>
      <c r="AL20" s="270">
        <f t="shared" si="1"/>
        <v>4</v>
      </c>
      <c r="AM20" s="270">
        <f t="shared" si="1"/>
        <v>0</v>
      </c>
      <c r="AN20" s="270">
        <f t="shared" si="2"/>
        <v>0</v>
      </c>
      <c r="AO20" s="270">
        <f t="shared" si="2"/>
        <v>0</v>
      </c>
      <c r="AP20" s="270">
        <f t="shared" si="2"/>
        <v>0</v>
      </c>
      <c r="AQ20" s="270">
        <f t="shared" si="2"/>
        <v>0</v>
      </c>
      <c r="AR20" s="270">
        <f t="shared" si="2"/>
        <v>0</v>
      </c>
      <c r="AS20" s="270">
        <f t="shared" si="2"/>
        <v>0</v>
      </c>
      <c r="AT20" s="270">
        <f t="shared" si="2"/>
        <v>0</v>
      </c>
      <c r="AU20" s="270">
        <f t="shared" si="2"/>
        <v>0</v>
      </c>
      <c r="AV20" s="270">
        <f t="shared" si="2"/>
        <v>4</v>
      </c>
      <c r="AW20" s="270">
        <f t="shared" si="2"/>
        <v>2</v>
      </c>
      <c r="AX20" s="270">
        <f t="shared" si="3"/>
        <v>4</v>
      </c>
      <c r="AY20" s="270">
        <f t="shared" si="3"/>
        <v>4</v>
      </c>
      <c r="AZ20" s="270">
        <f t="shared" si="3"/>
        <v>2</v>
      </c>
      <c r="BA20" s="270">
        <f t="shared" si="3"/>
        <v>4</v>
      </c>
      <c r="BB20" s="270">
        <f t="shared" si="3"/>
        <v>0</v>
      </c>
      <c r="BC20" s="270">
        <f t="shared" si="3"/>
        <v>0</v>
      </c>
      <c r="BD20" s="270">
        <f t="shared" si="3"/>
        <v>0</v>
      </c>
      <c r="BE20" s="270">
        <f t="shared" si="3"/>
        <v>0</v>
      </c>
      <c r="BF20" s="270">
        <f t="shared" si="3"/>
        <v>0</v>
      </c>
      <c r="BG20" s="271">
        <f t="shared" si="3"/>
        <v>0</v>
      </c>
      <c r="BI20" s="517" t="str">
        <f t="shared" ca="1" si="4"/>
        <v>Inform programming</v>
      </c>
      <c r="BJ20" s="509" t="str">
        <f t="shared" ca="1" si="5"/>
        <v>Evaluate achievement to guide mid-marking-period instructional grouping (including remediation)</v>
      </c>
      <c r="BK20" s="491" t="str">
        <f t="shared" ca="1" si="50"/>
        <v>x</v>
      </c>
      <c r="BL20" s="492" t="str">
        <f t="shared" ca="1" si="6"/>
        <v>x</v>
      </c>
      <c r="BM20" s="492" t="str">
        <f t="shared" ca="1" si="7"/>
        <v/>
      </c>
      <c r="BN20" s="493" t="str">
        <f t="shared" ca="1" si="8"/>
        <v/>
      </c>
      <c r="BO20" s="515" t="str">
        <f t="shared" ca="1" si="9"/>
        <v>x</v>
      </c>
      <c r="BP20" s="1241"/>
      <c r="BQ20" s="1242"/>
      <c r="BR20" s="1242" t="s">
        <v>54</v>
      </c>
      <c r="BS20" s="1243"/>
      <c r="BT20" s="519" t="str">
        <f t="shared" si="51"/>
        <v>–</v>
      </c>
      <c r="BU20" s="520">
        <f t="shared" si="10"/>
        <v>4</v>
      </c>
      <c r="BV20" s="521" t="str">
        <f t="shared" si="11"/>
        <v>–</v>
      </c>
      <c r="BW20" s="522" t="str">
        <f t="shared" si="12"/>
        <v>–</v>
      </c>
      <c r="BX20" s="523">
        <f t="shared" si="13"/>
        <v>4</v>
      </c>
      <c r="BY20" s="494">
        <f t="shared" si="14"/>
        <v>3</v>
      </c>
      <c r="BZ20" s="497" t="str">
        <f t="shared" si="15"/>
        <v>–</v>
      </c>
      <c r="CA20" s="498">
        <f t="shared" si="16"/>
        <v>4</v>
      </c>
      <c r="CB20" s="494">
        <f t="shared" si="17"/>
        <v>3</v>
      </c>
      <c r="CC20" s="495" t="str">
        <f t="shared" si="18"/>
        <v>–</v>
      </c>
      <c r="CD20" s="496" t="str">
        <f t="shared" si="19"/>
        <v>–</v>
      </c>
      <c r="CE20" s="494" t="str">
        <f t="shared" si="20"/>
        <v>–</v>
      </c>
      <c r="CF20" s="497" t="str">
        <f t="shared" si="21"/>
        <v>–</v>
      </c>
      <c r="CG20" s="499">
        <f t="shared" si="22"/>
        <v>4</v>
      </c>
      <c r="CH20" s="494">
        <f t="shared" si="23"/>
        <v>2</v>
      </c>
      <c r="CI20" s="513">
        <f t="shared" si="24"/>
        <v>4</v>
      </c>
      <c r="CJ20" s="496">
        <f t="shared" si="25"/>
        <v>4</v>
      </c>
      <c r="CK20" s="494">
        <f t="shared" si="26"/>
        <v>2</v>
      </c>
      <c r="CL20" s="497">
        <f t="shared" si="27"/>
        <v>4</v>
      </c>
      <c r="CM20" s="499" t="str">
        <f t="shared" si="28"/>
        <v>–</v>
      </c>
      <c r="CN20" s="494" t="str">
        <f t="shared" si="29"/>
        <v>–</v>
      </c>
      <c r="CO20" s="513" t="str">
        <f t="shared" si="30"/>
        <v>–</v>
      </c>
      <c r="CP20" s="496" t="str">
        <f t="shared" si="31"/>
        <v>–</v>
      </c>
      <c r="CQ20" s="494" t="str">
        <f t="shared" si="32"/>
        <v>–</v>
      </c>
      <c r="CR20" s="497" t="str">
        <f t="shared" si="33"/>
        <v>–</v>
      </c>
      <c r="CS20" s="498" t="str">
        <f t="shared" si="34"/>
        <v>–</v>
      </c>
      <c r="CT20" s="494" t="str">
        <f t="shared" si="35"/>
        <v>–</v>
      </c>
      <c r="CU20" s="497" t="str">
        <f t="shared" si="36"/>
        <v>–</v>
      </c>
      <c r="CV20" s="499">
        <f t="shared" si="37"/>
        <v>4</v>
      </c>
      <c r="CW20" s="494">
        <f t="shared" si="38"/>
        <v>2</v>
      </c>
      <c r="CX20" s="513">
        <f t="shared" si="39"/>
        <v>4</v>
      </c>
      <c r="CY20" s="496">
        <f t="shared" si="40"/>
        <v>4</v>
      </c>
      <c r="CZ20" s="494">
        <f t="shared" si="41"/>
        <v>2</v>
      </c>
      <c r="DA20" s="497">
        <f t="shared" si="42"/>
        <v>4</v>
      </c>
      <c r="DB20" s="499" t="str">
        <f t="shared" si="43"/>
        <v>–</v>
      </c>
      <c r="DC20" s="494" t="str">
        <f t="shared" si="44"/>
        <v>–</v>
      </c>
      <c r="DD20" s="513" t="str">
        <f t="shared" si="45"/>
        <v>–</v>
      </c>
      <c r="DE20" s="496" t="str">
        <f t="shared" si="46"/>
        <v>–</v>
      </c>
      <c r="DF20" s="494" t="str">
        <f t="shared" si="47"/>
        <v>–</v>
      </c>
      <c r="DG20" s="495" t="str">
        <f t="shared" si="48"/>
        <v>–</v>
      </c>
      <c r="DI20" s="1705"/>
    </row>
    <row r="21" spans="2:113">
      <c r="B21" s="264">
        <v>8</v>
      </c>
      <c r="C21" s="264">
        <f>IFERROR(VLOOKUP(B21,'WS2 Activity 1'!$B$15:$C$44,2,FALSE),"")</f>
        <v>10</v>
      </c>
      <c r="D21" s="269" t="str">
        <f t="shared" si="57"/>
        <v>x</v>
      </c>
      <c r="E21" s="270" t="str">
        <f t="shared" si="52"/>
        <v>x</v>
      </c>
      <c r="F21" s="270" t="str">
        <f t="shared" si="52"/>
        <v>x</v>
      </c>
      <c r="G21" s="271" t="str">
        <f t="shared" si="52"/>
        <v>x</v>
      </c>
      <c r="H21" s="269">
        <f t="shared" si="53"/>
        <v>0</v>
      </c>
      <c r="I21" s="270">
        <f t="shared" si="54"/>
        <v>0</v>
      </c>
      <c r="J21" s="270">
        <f t="shared" si="55"/>
        <v>0</v>
      </c>
      <c r="K21" s="271">
        <f t="shared" si="56"/>
        <v>0</v>
      </c>
      <c r="L21" s="277" t="str">
        <f ca="1">IFERROR(OFFSET('WS2 Activity 1'!M$14,$C21,0),"")</f>
        <v>Inform programming</v>
      </c>
      <c r="M21" s="278" t="str">
        <f ca="1">IFERROR(OFFSET('WS2 Activity 1'!N$14,$C21,0),"")</f>
        <v>Evaluate achievement to guide instructional program placement (e.g., grade, course, track)</v>
      </c>
      <c r="N21" s="270">
        <f ca="1">IFERROR(OFFSET('WS2 Activity 1'!O$14,$C21,0),"")</f>
        <v>0</v>
      </c>
      <c r="O21" s="270" t="str">
        <f ca="1">IFERROR(OFFSET('WS2 Activity 1'!P$14,$C21,0),"")</f>
        <v>x</v>
      </c>
      <c r="P21" s="270" t="str">
        <f ca="1">IFERROR(OFFSET('WS2 Activity 1'!Q$14,$C21,0),"")</f>
        <v>x</v>
      </c>
      <c r="Q21" s="270">
        <f ca="1">IFERROR(OFFSET('WS2 Activity 1'!R$14,$C21,0),"")</f>
        <v>0</v>
      </c>
      <c r="R21" s="271" t="str">
        <f ca="1">IFERROR(OFFSET('WS2 Activity 1'!S$14,$C21,0),"")</f>
        <v>x</v>
      </c>
      <c r="S21" s="264">
        <f t="shared" si="49"/>
        <v>3</v>
      </c>
      <c r="T21" s="269">
        <f t="shared" si="0"/>
        <v>0</v>
      </c>
      <c r="U21" s="270">
        <f t="shared" si="0"/>
        <v>0</v>
      </c>
      <c r="V21" s="270">
        <f t="shared" si="0"/>
        <v>1</v>
      </c>
      <c r="W21" s="270">
        <f t="shared" si="0"/>
        <v>4</v>
      </c>
      <c r="X21" s="270">
        <f t="shared" si="0"/>
        <v>0</v>
      </c>
      <c r="Y21" s="270">
        <f t="shared" si="0"/>
        <v>4</v>
      </c>
      <c r="Z21" s="270">
        <f t="shared" si="0"/>
        <v>2</v>
      </c>
      <c r="AA21" s="270">
        <f t="shared" si="0"/>
        <v>0</v>
      </c>
      <c r="AB21" s="270">
        <f t="shared" si="0"/>
        <v>4</v>
      </c>
      <c r="AC21" s="270">
        <f t="shared" si="0"/>
        <v>2</v>
      </c>
      <c r="AD21" s="270">
        <f t="shared" si="1"/>
        <v>0</v>
      </c>
      <c r="AE21" s="270">
        <f t="shared" si="1"/>
        <v>0</v>
      </c>
      <c r="AF21" s="270">
        <f t="shared" si="1"/>
        <v>0</v>
      </c>
      <c r="AG21" s="270">
        <f t="shared" si="1"/>
        <v>0</v>
      </c>
      <c r="AH21" s="270">
        <f t="shared" si="1"/>
        <v>0</v>
      </c>
      <c r="AI21" s="270">
        <f t="shared" si="1"/>
        <v>0</v>
      </c>
      <c r="AJ21" s="270">
        <f t="shared" si="1"/>
        <v>0</v>
      </c>
      <c r="AK21" s="270">
        <f t="shared" si="1"/>
        <v>0</v>
      </c>
      <c r="AL21" s="270">
        <f t="shared" si="1"/>
        <v>0</v>
      </c>
      <c r="AM21" s="270">
        <f t="shared" si="1"/>
        <v>4</v>
      </c>
      <c r="AN21" s="270">
        <f t="shared" si="2"/>
        <v>0</v>
      </c>
      <c r="AO21" s="270">
        <f t="shared" si="2"/>
        <v>4</v>
      </c>
      <c r="AP21" s="270">
        <f t="shared" si="2"/>
        <v>2</v>
      </c>
      <c r="AQ21" s="270">
        <f t="shared" si="2"/>
        <v>2</v>
      </c>
      <c r="AR21" s="270">
        <f t="shared" si="2"/>
        <v>2</v>
      </c>
      <c r="AS21" s="270">
        <f t="shared" si="2"/>
        <v>0</v>
      </c>
      <c r="AT21" s="270">
        <f t="shared" si="2"/>
        <v>0</v>
      </c>
      <c r="AU21" s="270">
        <f t="shared" si="2"/>
        <v>0</v>
      </c>
      <c r="AV21" s="270">
        <f t="shared" si="2"/>
        <v>0</v>
      </c>
      <c r="AW21" s="270">
        <f t="shared" si="2"/>
        <v>0</v>
      </c>
      <c r="AX21" s="270">
        <f t="shared" si="3"/>
        <v>0</v>
      </c>
      <c r="AY21" s="270">
        <f t="shared" si="3"/>
        <v>0</v>
      </c>
      <c r="AZ21" s="270">
        <f t="shared" si="3"/>
        <v>0</v>
      </c>
      <c r="BA21" s="270">
        <f t="shared" si="3"/>
        <v>0</v>
      </c>
      <c r="BB21" s="270">
        <f t="shared" si="3"/>
        <v>4</v>
      </c>
      <c r="BC21" s="270">
        <f t="shared" si="3"/>
        <v>0</v>
      </c>
      <c r="BD21" s="270">
        <f t="shared" si="3"/>
        <v>4</v>
      </c>
      <c r="BE21" s="270">
        <f t="shared" si="3"/>
        <v>2</v>
      </c>
      <c r="BF21" s="270">
        <f t="shared" si="3"/>
        <v>2</v>
      </c>
      <c r="BG21" s="271">
        <f t="shared" si="3"/>
        <v>2</v>
      </c>
      <c r="BI21" s="517" t="str">
        <f t="shared" ca="1" si="4"/>
        <v>Inform programming</v>
      </c>
      <c r="BJ21" s="509" t="str">
        <f t="shared" ca="1" si="5"/>
        <v>Evaluate achievement to guide instructional program placement (e.g., grade, course, track)</v>
      </c>
      <c r="BK21" s="491" t="str">
        <f t="shared" ca="1" si="50"/>
        <v/>
      </c>
      <c r="BL21" s="492" t="str">
        <f t="shared" ca="1" si="6"/>
        <v>x</v>
      </c>
      <c r="BM21" s="492" t="str">
        <f t="shared" ca="1" si="7"/>
        <v>x</v>
      </c>
      <c r="BN21" s="493" t="str">
        <f t="shared" ca="1" si="8"/>
        <v/>
      </c>
      <c r="BO21" s="515" t="str">
        <f t="shared" ca="1" si="9"/>
        <v>x</v>
      </c>
      <c r="BP21" s="1241"/>
      <c r="BQ21" s="1242"/>
      <c r="BR21" s="1242" t="s">
        <v>54</v>
      </c>
      <c r="BS21" s="1243"/>
      <c r="BT21" s="519" t="str">
        <f t="shared" si="51"/>
        <v>–</v>
      </c>
      <c r="BU21" s="520" t="str">
        <f t="shared" si="10"/>
        <v>–</v>
      </c>
      <c r="BV21" s="521">
        <f t="shared" si="11"/>
        <v>1</v>
      </c>
      <c r="BW21" s="522">
        <f t="shared" si="12"/>
        <v>4</v>
      </c>
      <c r="BX21" s="523" t="str">
        <f t="shared" si="13"/>
        <v>–</v>
      </c>
      <c r="BY21" s="494">
        <f t="shared" si="14"/>
        <v>4</v>
      </c>
      <c r="BZ21" s="497">
        <f t="shared" si="15"/>
        <v>2</v>
      </c>
      <c r="CA21" s="498" t="str">
        <f t="shared" si="16"/>
        <v>–</v>
      </c>
      <c r="CB21" s="494">
        <f t="shared" si="17"/>
        <v>4</v>
      </c>
      <c r="CC21" s="495">
        <f t="shared" si="18"/>
        <v>2</v>
      </c>
      <c r="CD21" s="496" t="str">
        <f t="shared" si="19"/>
        <v>–</v>
      </c>
      <c r="CE21" s="494" t="str">
        <f t="shared" si="20"/>
        <v>–</v>
      </c>
      <c r="CF21" s="497" t="str">
        <f t="shared" si="21"/>
        <v>–</v>
      </c>
      <c r="CG21" s="499" t="str">
        <f t="shared" si="22"/>
        <v>–</v>
      </c>
      <c r="CH21" s="494" t="str">
        <f t="shared" si="23"/>
        <v>–</v>
      </c>
      <c r="CI21" s="513" t="str">
        <f t="shared" si="24"/>
        <v>–</v>
      </c>
      <c r="CJ21" s="496" t="str">
        <f t="shared" si="25"/>
        <v>–</v>
      </c>
      <c r="CK21" s="494" t="str">
        <f t="shared" si="26"/>
        <v>–</v>
      </c>
      <c r="CL21" s="497" t="str">
        <f t="shared" si="27"/>
        <v>–</v>
      </c>
      <c r="CM21" s="499">
        <f t="shared" si="28"/>
        <v>4</v>
      </c>
      <c r="CN21" s="494" t="str">
        <f t="shared" si="29"/>
        <v>–</v>
      </c>
      <c r="CO21" s="513">
        <f t="shared" si="30"/>
        <v>4</v>
      </c>
      <c r="CP21" s="496">
        <f t="shared" si="31"/>
        <v>2</v>
      </c>
      <c r="CQ21" s="494">
        <f t="shared" si="32"/>
        <v>2</v>
      </c>
      <c r="CR21" s="497">
        <f t="shared" si="33"/>
        <v>2</v>
      </c>
      <c r="CS21" s="498" t="str">
        <f t="shared" si="34"/>
        <v>–</v>
      </c>
      <c r="CT21" s="494" t="str">
        <f t="shared" si="35"/>
        <v>–</v>
      </c>
      <c r="CU21" s="497" t="str">
        <f t="shared" si="36"/>
        <v>–</v>
      </c>
      <c r="CV21" s="499" t="str">
        <f t="shared" si="37"/>
        <v>–</v>
      </c>
      <c r="CW21" s="494" t="str">
        <f t="shared" si="38"/>
        <v>–</v>
      </c>
      <c r="CX21" s="513" t="str">
        <f t="shared" si="39"/>
        <v>–</v>
      </c>
      <c r="CY21" s="496" t="str">
        <f t="shared" si="40"/>
        <v>–</v>
      </c>
      <c r="CZ21" s="494" t="str">
        <f t="shared" si="41"/>
        <v>–</v>
      </c>
      <c r="DA21" s="497" t="str">
        <f t="shared" si="42"/>
        <v>–</v>
      </c>
      <c r="DB21" s="499">
        <f t="shared" si="43"/>
        <v>4</v>
      </c>
      <c r="DC21" s="494" t="str">
        <f t="shared" si="44"/>
        <v>–</v>
      </c>
      <c r="DD21" s="513">
        <f t="shared" si="45"/>
        <v>4</v>
      </c>
      <c r="DE21" s="496">
        <f t="shared" si="46"/>
        <v>2</v>
      </c>
      <c r="DF21" s="494">
        <f t="shared" si="47"/>
        <v>2</v>
      </c>
      <c r="DG21" s="495">
        <f t="shared" si="48"/>
        <v>2</v>
      </c>
      <c r="DI21" s="1705"/>
    </row>
    <row r="22" spans="2:113">
      <c r="B22" s="264">
        <v>9</v>
      </c>
      <c r="C22" s="264">
        <f>IFERROR(VLOOKUP(B22,'WS2 Activity 1'!$B$15:$C$44,2,FALSE),"")</f>
        <v>11</v>
      </c>
      <c r="D22" s="269" t="str">
        <f t="shared" si="57"/>
        <v>x</v>
      </c>
      <c r="E22" s="270" t="str">
        <f t="shared" si="52"/>
        <v>x</v>
      </c>
      <c r="F22" s="270" t="str">
        <f t="shared" si="52"/>
        <v>x</v>
      </c>
      <c r="G22" s="271" t="str">
        <f t="shared" si="52"/>
        <v>x</v>
      </c>
      <c r="H22" s="269">
        <f t="shared" si="53"/>
        <v>0</v>
      </c>
      <c r="I22" s="270">
        <f t="shared" si="54"/>
        <v>0</v>
      </c>
      <c r="J22" s="270">
        <f t="shared" si="55"/>
        <v>0</v>
      </c>
      <c r="K22" s="271">
        <f t="shared" si="56"/>
        <v>0</v>
      </c>
      <c r="L22" s="277" t="str">
        <f ca="1">IFERROR(OFFSET('WS2 Activity 1'!M$14,$C22,0),"")</f>
        <v>Grades</v>
      </c>
      <c r="M22" s="278" t="str">
        <f ca="1">IFERROR(OFFSET('WS2 Activity 1'!N$14,$C22,0),"")</f>
        <v>Evaluate achievement to support traditional grading</v>
      </c>
      <c r="N22" s="270" t="str">
        <f ca="1">IFERROR(OFFSET('WS2 Activity 1'!O$14,$C22,0),"")</f>
        <v>x</v>
      </c>
      <c r="O22" s="270" t="str">
        <f ca="1">IFERROR(OFFSET('WS2 Activity 1'!P$14,$C22,0),"")</f>
        <v>x</v>
      </c>
      <c r="P22" s="270" t="str">
        <f ca="1">IFERROR(OFFSET('WS2 Activity 1'!Q$14,$C22,0),"")</f>
        <v>x</v>
      </c>
      <c r="Q22" s="270">
        <f ca="1">IFERROR(OFFSET('WS2 Activity 1'!R$14,$C22,0),"")</f>
        <v>0</v>
      </c>
      <c r="R22" s="271" t="str">
        <f ca="1">IFERROR(OFFSET('WS2 Activity 1'!S$14,$C22,0),"")</f>
        <v>x</v>
      </c>
      <c r="S22" s="264">
        <f t="shared" si="49"/>
        <v>2</v>
      </c>
      <c r="T22" s="269">
        <f t="shared" si="0"/>
        <v>0</v>
      </c>
      <c r="U22" s="270">
        <f t="shared" si="0"/>
        <v>3</v>
      </c>
      <c r="V22" s="270">
        <f t="shared" si="0"/>
        <v>0</v>
      </c>
      <c r="W22" s="270">
        <f t="shared" si="0"/>
        <v>4</v>
      </c>
      <c r="X22" s="270">
        <f t="shared" si="0"/>
        <v>3</v>
      </c>
      <c r="Y22" s="270">
        <f t="shared" si="0"/>
        <v>4</v>
      </c>
      <c r="Z22" s="270">
        <f t="shared" si="0"/>
        <v>2</v>
      </c>
      <c r="AA22" s="270">
        <f t="shared" si="0"/>
        <v>3</v>
      </c>
      <c r="AB22" s="270">
        <f t="shared" si="0"/>
        <v>4</v>
      </c>
      <c r="AC22" s="270">
        <f t="shared" si="0"/>
        <v>2</v>
      </c>
      <c r="AD22" s="270">
        <f t="shared" si="1"/>
        <v>0</v>
      </c>
      <c r="AE22" s="270">
        <f t="shared" si="1"/>
        <v>0</v>
      </c>
      <c r="AF22" s="270">
        <f t="shared" si="1"/>
        <v>0</v>
      </c>
      <c r="AG22" s="270">
        <f t="shared" si="1"/>
        <v>0</v>
      </c>
      <c r="AH22" s="270">
        <f t="shared" si="1"/>
        <v>1</v>
      </c>
      <c r="AI22" s="270">
        <f t="shared" si="1"/>
        <v>3</v>
      </c>
      <c r="AJ22" s="270">
        <f t="shared" si="1"/>
        <v>0</v>
      </c>
      <c r="AK22" s="270">
        <f t="shared" si="1"/>
        <v>1</v>
      </c>
      <c r="AL22" s="270">
        <f t="shared" si="1"/>
        <v>4</v>
      </c>
      <c r="AM22" s="270">
        <f t="shared" si="1"/>
        <v>0</v>
      </c>
      <c r="AN22" s="270">
        <f t="shared" si="2"/>
        <v>1</v>
      </c>
      <c r="AO22" s="270">
        <f t="shared" si="2"/>
        <v>4</v>
      </c>
      <c r="AP22" s="270">
        <f t="shared" si="2"/>
        <v>0</v>
      </c>
      <c r="AQ22" s="270">
        <f t="shared" si="2"/>
        <v>0</v>
      </c>
      <c r="AR22" s="270">
        <f t="shared" si="2"/>
        <v>0</v>
      </c>
      <c r="AS22" s="270">
        <f t="shared" si="2"/>
        <v>0</v>
      </c>
      <c r="AT22" s="270">
        <f t="shared" si="2"/>
        <v>0</v>
      </c>
      <c r="AU22" s="270">
        <f t="shared" si="2"/>
        <v>0</v>
      </c>
      <c r="AV22" s="270">
        <f t="shared" si="2"/>
        <v>0</v>
      </c>
      <c r="AW22" s="270">
        <f t="shared" si="2"/>
        <v>1</v>
      </c>
      <c r="AX22" s="270">
        <f t="shared" si="3"/>
        <v>3</v>
      </c>
      <c r="AY22" s="270">
        <f t="shared" si="3"/>
        <v>0</v>
      </c>
      <c r="AZ22" s="270">
        <f t="shared" si="3"/>
        <v>1</v>
      </c>
      <c r="BA22" s="270">
        <f t="shared" si="3"/>
        <v>4</v>
      </c>
      <c r="BB22" s="270">
        <f t="shared" si="3"/>
        <v>0</v>
      </c>
      <c r="BC22" s="270">
        <f t="shared" si="3"/>
        <v>1</v>
      </c>
      <c r="BD22" s="270">
        <f t="shared" si="3"/>
        <v>4</v>
      </c>
      <c r="BE22" s="270">
        <f t="shared" si="3"/>
        <v>0</v>
      </c>
      <c r="BF22" s="270">
        <f t="shared" si="3"/>
        <v>0</v>
      </c>
      <c r="BG22" s="271">
        <f t="shared" si="3"/>
        <v>0</v>
      </c>
      <c r="BI22" s="517" t="str">
        <f t="shared" ca="1" si="4"/>
        <v>Grades</v>
      </c>
      <c r="BJ22" s="509" t="str">
        <f t="shared" ca="1" si="5"/>
        <v>Evaluate achievement to support traditional grading</v>
      </c>
      <c r="BK22" s="491" t="str">
        <f t="shared" ca="1" si="50"/>
        <v>x</v>
      </c>
      <c r="BL22" s="492" t="str">
        <f t="shared" ca="1" si="6"/>
        <v>x</v>
      </c>
      <c r="BM22" s="492" t="str">
        <f t="shared" ca="1" si="7"/>
        <v>x</v>
      </c>
      <c r="BN22" s="493" t="str">
        <f t="shared" ca="1" si="8"/>
        <v/>
      </c>
      <c r="BO22" s="515" t="str">
        <f t="shared" ca="1" si="9"/>
        <v>x</v>
      </c>
      <c r="BP22" s="1241"/>
      <c r="BQ22" s="1242" t="s">
        <v>54</v>
      </c>
      <c r="BR22" s="1242"/>
      <c r="BS22" s="1243"/>
      <c r="BT22" s="519" t="str">
        <f t="shared" si="51"/>
        <v>–</v>
      </c>
      <c r="BU22" s="520">
        <f t="shared" si="10"/>
        <v>3</v>
      </c>
      <c r="BV22" s="521" t="str">
        <f t="shared" si="11"/>
        <v>–</v>
      </c>
      <c r="BW22" s="522">
        <f t="shared" si="12"/>
        <v>4</v>
      </c>
      <c r="BX22" s="523">
        <f t="shared" si="13"/>
        <v>3</v>
      </c>
      <c r="BY22" s="494">
        <f t="shared" si="14"/>
        <v>4</v>
      </c>
      <c r="BZ22" s="497">
        <f t="shared" si="15"/>
        <v>2</v>
      </c>
      <c r="CA22" s="498">
        <f t="shared" si="16"/>
        <v>3</v>
      </c>
      <c r="CB22" s="494">
        <f t="shared" si="17"/>
        <v>4</v>
      </c>
      <c r="CC22" s="495">
        <f t="shared" si="18"/>
        <v>2</v>
      </c>
      <c r="CD22" s="496" t="str">
        <f t="shared" si="19"/>
        <v>–</v>
      </c>
      <c r="CE22" s="494" t="str">
        <f t="shared" si="20"/>
        <v>–</v>
      </c>
      <c r="CF22" s="497" t="str">
        <f t="shared" si="21"/>
        <v>–</v>
      </c>
      <c r="CG22" s="499" t="str">
        <f t="shared" si="22"/>
        <v>–</v>
      </c>
      <c r="CH22" s="494">
        <f t="shared" si="23"/>
        <v>1</v>
      </c>
      <c r="CI22" s="513">
        <f t="shared" si="24"/>
        <v>3</v>
      </c>
      <c r="CJ22" s="496" t="str">
        <f t="shared" si="25"/>
        <v>–</v>
      </c>
      <c r="CK22" s="494">
        <f t="shared" si="26"/>
        <v>1</v>
      </c>
      <c r="CL22" s="497">
        <f t="shared" si="27"/>
        <v>4</v>
      </c>
      <c r="CM22" s="499" t="str">
        <f t="shared" si="28"/>
        <v>–</v>
      </c>
      <c r="CN22" s="494">
        <f t="shared" si="29"/>
        <v>1</v>
      </c>
      <c r="CO22" s="513">
        <f t="shared" si="30"/>
        <v>4</v>
      </c>
      <c r="CP22" s="496" t="str">
        <f t="shared" si="31"/>
        <v>–</v>
      </c>
      <c r="CQ22" s="494" t="str">
        <f t="shared" si="32"/>
        <v>–</v>
      </c>
      <c r="CR22" s="497" t="str">
        <f t="shared" si="33"/>
        <v>–</v>
      </c>
      <c r="CS22" s="498" t="str">
        <f t="shared" si="34"/>
        <v>–</v>
      </c>
      <c r="CT22" s="494" t="str">
        <f t="shared" si="35"/>
        <v>–</v>
      </c>
      <c r="CU22" s="497" t="str">
        <f t="shared" si="36"/>
        <v>–</v>
      </c>
      <c r="CV22" s="499" t="str">
        <f t="shared" si="37"/>
        <v>–</v>
      </c>
      <c r="CW22" s="494">
        <f t="shared" si="38"/>
        <v>1</v>
      </c>
      <c r="CX22" s="513">
        <f t="shared" si="39"/>
        <v>3</v>
      </c>
      <c r="CY22" s="496" t="str">
        <f t="shared" si="40"/>
        <v>–</v>
      </c>
      <c r="CZ22" s="494">
        <f t="shared" si="41"/>
        <v>1</v>
      </c>
      <c r="DA22" s="497">
        <f t="shared" si="42"/>
        <v>4</v>
      </c>
      <c r="DB22" s="499" t="str">
        <f t="shared" si="43"/>
        <v>–</v>
      </c>
      <c r="DC22" s="494">
        <f t="shared" si="44"/>
        <v>1</v>
      </c>
      <c r="DD22" s="513">
        <f t="shared" si="45"/>
        <v>4</v>
      </c>
      <c r="DE22" s="496" t="str">
        <f t="shared" si="46"/>
        <v>–</v>
      </c>
      <c r="DF22" s="494" t="str">
        <f t="shared" si="47"/>
        <v>–</v>
      </c>
      <c r="DG22" s="495" t="str">
        <f t="shared" si="48"/>
        <v>–</v>
      </c>
      <c r="DI22" s="1705"/>
    </row>
    <row r="23" spans="2:113">
      <c r="B23" s="264">
        <v>10</v>
      </c>
      <c r="C23" s="264">
        <f>IFERROR(VLOOKUP(B23,'WS2 Activity 1'!$B$15:$C$44,2,FALSE),"")</f>
        <v>13</v>
      </c>
      <c r="D23" s="269" t="str">
        <f t="shared" si="57"/>
        <v>x</v>
      </c>
      <c r="E23" s="270" t="str">
        <f t="shared" si="52"/>
        <v>x</v>
      </c>
      <c r="F23" s="270" t="str">
        <f t="shared" si="52"/>
        <v>x</v>
      </c>
      <c r="G23" s="271" t="str">
        <f t="shared" si="52"/>
        <v>x</v>
      </c>
      <c r="H23" s="269">
        <f t="shared" si="53"/>
        <v>0</v>
      </c>
      <c r="I23" s="270">
        <f t="shared" si="54"/>
        <v>0</v>
      </c>
      <c r="J23" s="270">
        <f t="shared" si="55"/>
        <v>0</v>
      </c>
      <c r="K23" s="271">
        <f t="shared" si="56"/>
        <v>0</v>
      </c>
      <c r="L23" s="277" t="str">
        <f ca="1">IFERROR(OFFSET('WS2 Activity 1'!M$14,$C23,0),"")</f>
        <v>Eligibility</v>
      </c>
      <c r="M23" s="278" t="str">
        <f ca="1">IFERROR(OFFSET('WS2 Activity 1'!N$14,$C23,0),"")</f>
        <v>Evaluate achievement to determine eligibility for course credit (w/out taking the course)</v>
      </c>
      <c r="N23" s="270">
        <f ca="1">IFERROR(OFFSET('WS2 Activity 1'!O$14,$C23,0),"")</f>
        <v>0</v>
      </c>
      <c r="O23" s="270">
        <f ca="1">IFERROR(OFFSET('WS2 Activity 1'!P$14,$C23,0),"")</f>
        <v>0</v>
      </c>
      <c r="P23" s="270" t="str">
        <f ca="1">IFERROR(OFFSET('WS2 Activity 1'!Q$14,$C23,0),"")</f>
        <v>x</v>
      </c>
      <c r="Q23" s="270">
        <f ca="1">IFERROR(OFFSET('WS2 Activity 1'!R$14,$C23,0),"")</f>
        <v>0</v>
      </c>
      <c r="R23" s="271" t="str">
        <f ca="1">IFERROR(OFFSET('WS2 Activity 1'!S$14,$C23,0),"")</f>
        <v>x</v>
      </c>
      <c r="S23" s="264">
        <f t="shared" si="49"/>
        <v>1</v>
      </c>
      <c r="T23" s="269">
        <f t="shared" si="0"/>
        <v>0</v>
      </c>
      <c r="U23" s="270">
        <f t="shared" si="0"/>
        <v>3</v>
      </c>
      <c r="V23" s="270">
        <f t="shared" si="0"/>
        <v>0</v>
      </c>
      <c r="W23" s="270">
        <f t="shared" si="0"/>
        <v>4</v>
      </c>
      <c r="X23" s="270">
        <f t="shared" si="0"/>
        <v>2</v>
      </c>
      <c r="Y23" s="270">
        <f t="shared" si="0"/>
        <v>4</v>
      </c>
      <c r="Z23" s="270">
        <f t="shared" si="0"/>
        <v>1</v>
      </c>
      <c r="AA23" s="270">
        <f t="shared" si="0"/>
        <v>2</v>
      </c>
      <c r="AB23" s="270">
        <f t="shared" si="0"/>
        <v>4</v>
      </c>
      <c r="AC23" s="270">
        <f t="shared" si="0"/>
        <v>2</v>
      </c>
      <c r="AD23" s="270">
        <f t="shared" si="1"/>
        <v>0</v>
      </c>
      <c r="AE23" s="270">
        <f t="shared" si="1"/>
        <v>0</v>
      </c>
      <c r="AF23" s="270">
        <f t="shared" si="1"/>
        <v>0</v>
      </c>
      <c r="AG23" s="270">
        <f t="shared" si="1"/>
        <v>0</v>
      </c>
      <c r="AH23" s="270">
        <f t="shared" si="1"/>
        <v>0</v>
      </c>
      <c r="AI23" s="270">
        <f t="shared" si="1"/>
        <v>0</v>
      </c>
      <c r="AJ23" s="270">
        <f t="shared" si="1"/>
        <v>0</v>
      </c>
      <c r="AK23" s="270">
        <f t="shared" si="1"/>
        <v>0</v>
      </c>
      <c r="AL23" s="270">
        <f t="shared" si="1"/>
        <v>3</v>
      </c>
      <c r="AM23" s="270">
        <f t="shared" si="1"/>
        <v>0</v>
      </c>
      <c r="AN23" s="270">
        <f t="shared" si="2"/>
        <v>0</v>
      </c>
      <c r="AO23" s="270">
        <f t="shared" si="2"/>
        <v>4</v>
      </c>
      <c r="AP23" s="270">
        <f t="shared" si="2"/>
        <v>0</v>
      </c>
      <c r="AQ23" s="270">
        <f t="shared" si="2"/>
        <v>0</v>
      </c>
      <c r="AR23" s="270">
        <f t="shared" si="2"/>
        <v>0</v>
      </c>
      <c r="AS23" s="270">
        <f t="shared" si="2"/>
        <v>0</v>
      </c>
      <c r="AT23" s="270">
        <f t="shared" si="2"/>
        <v>0</v>
      </c>
      <c r="AU23" s="270">
        <f t="shared" si="2"/>
        <v>0</v>
      </c>
      <c r="AV23" s="270">
        <f t="shared" si="2"/>
        <v>0</v>
      </c>
      <c r="AW23" s="270">
        <f t="shared" si="2"/>
        <v>0</v>
      </c>
      <c r="AX23" s="270">
        <f t="shared" si="3"/>
        <v>0</v>
      </c>
      <c r="AY23" s="270">
        <f t="shared" si="3"/>
        <v>0</v>
      </c>
      <c r="AZ23" s="270">
        <f t="shared" si="3"/>
        <v>0</v>
      </c>
      <c r="BA23" s="270">
        <f t="shared" si="3"/>
        <v>0</v>
      </c>
      <c r="BB23" s="270">
        <f t="shared" si="3"/>
        <v>4</v>
      </c>
      <c r="BC23" s="270">
        <f t="shared" si="3"/>
        <v>0</v>
      </c>
      <c r="BD23" s="270">
        <f t="shared" si="3"/>
        <v>0</v>
      </c>
      <c r="BE23" s="270">
        <f t="shared" si="3"/>
        <v>0</v>
      </c>
      <c r="BF23" s="270">
        <f t="shared" si="3"/>
        <v>0</v>
      </c>
      <c r="BG23" s="271">
        <f t="shared" si="3"/>
        <v>0</v>
      </c>
      <c r="BI23" s="517" t="str">
        <f t="shared" ca="1" si="4"/>
        <v>Eligibility</v>
      </c>
      <c r="BJ23" s="509" t="str">
        <f t="shared" ca="1" si="5"/>
        <v>Evaluate achievement to determine eligibility for course credit (w/out taking the course)</v>
      </c>
      <c r="BK23" s="491" t="str">
        <f t="shared" ca="1" si="50"/>
        <v/>
      </c>
      <c r="BL23" s="492" t="str">
        <f t="shared" ca="1" si="6"/>
        <v/>
      </c>
      <c r="BM23" s="492" t="str">
        <f t="shared" ca="1" si="7"/>
        <v>x</v>
      </c>
      <c r="BN23" s="493" t="str">
        <f t="shared" ca="1" si="8"/>
        <v/>
      </c>
      <c r="BO23" s="515" t="str">
        <f t="shared" ca="1" si="9"/>
        <v>x</v>
      </c>
      <c r="BP23" s="1241" t="s">
        <v>54</v>
      </c>
      <c r="BQ23" s="1242"/>
      <c r="BR23" s="1242"/>
      <c r="BS23" s="1243"/>
      <c r="BT23" s="519" t="str">
        <f t="shared" si="51"/>
        <v>–</v>
      </c>
      <c r="BU23" s="520">
        <f t="shared" si="10"/>
        <v>3</v>
      </c>
      <c r="BV23" s="521" t="str">
        <f t="shared" si="11"/>
        <v>–</v>
      </c>
      <c r="BW23" s="522">
        <f t="shared" si="12"/>
        <v>4</v>
      </c>
      <c r="BX23" s="523">
        <f t="shared" si="13"/>
        <v>2</v>
      </c>
      <c r="BY23" s="494">
        <f t="shared" si="14"/>
        <v>4</v>
      </c>
      <c r="BZ23" s="497">
        <f t="shared" si="15"/>
        <v>1</v>
      </c>
      <c r="CA23" s="498">
        <f t="shared" si="16"/>
        <v>2</v>
      </c>
      <c r="CB23" s="494">
        <f t="shared" si="17"/>
        <v>4</v>
      </c>
      <c r="CC23" s="495">
        <f t="shared" si="18"/>
        <v>2</v>
      </c>
      <c r="CD23" s="496" t="str">
        <f t="shared" si="19"/>
        <v>–</v>
      </c>
      <c r="CE23" s="494" t="str">
        <f t="shared" si="20"/>
        <v>–</v>
      </c>
      <c r="CF23" s="497" t="str">
        <f t="shared" si="21"/>
        <v>–</v>
      </c>
      <c r="CG23" s="499" t="str">
        <f t="shared" si="22"/>
        <v>–</v>
      </c>
      <c r="CH23" s="494" t="str">
        <f t="shared" si="23"/>
        <v>–</v>
      </c>
      <c r="CI23" s="513" t="str">
        <f t="shared" si="24"/>
        <v>–</v>
      </c>
      <c r="CJ23" s="496" t="str">
        <f t="shared" si="25"/>
        <v>–</v>
      </c>
      <c r="CK23" s="494" t="str">
        <f t="shared" si="26"/>
        <v>–</v>
      </c>
      <c r="CL23" s="497">
        <f t="shared" si="27"/>
        <v>3</v>
      </c>
      <c r="CM23" s="499" t="str">
        <f t="shared" si="28"/>
        <v>–</v>
      </c>
      <c r="CN23" s="494" t="str">
        <f t="shared" si="29"/>
        <v>–</v>
      </c>
      <c r="CO23" s="513">
        <f t="shared" si="30"/>
        <v>4</v>
      </c>
      <c r="CP23" s="496" t="str">
        <f t="shared" si="31"/>
        <v>–</v>
      </c>
      <c r="CQ23" s="494" t="str">
        <f t="shared" si="32"/>
        <v>–</v>
      </c>
      <c r="CR23" s="497" t="str">
        <f t="shared" si="33"/>
        <v>–</v>
      </c>
      <c r="CS23" s="498" t="str">
        <f t="shared" si="34"/>
        <v>–</v>
      </c>
      <c r="CT23" s="494" t="str">
        <f t="shared" si="35"/>
        <v>–</v>
      </c>
      <c r="CU23" s="497" t="str">
        <f t="shared" si="36"/>
        <v>–</v>
      </c>
      <c r="CV23" s="499" t="str">
        <f t="shared" si="37"/>
        <v>–</v>
      </c>
      <c r="CW23" s="494" t="str">
        <f t="shared" si="38"/>
        <v>–</v>
      </c>
      <c r="CX23" s="513" t="str">
        <f t="shared" si="39"/>
        <v>–</v>
      </c>
      <c r="CY23" s="496" t="str">
        <f t="shared" si="40"/>
        <v>–</v>
      </c>
      <c r="CZ23" s="494" t="str">
        <f t="shared" si="41"/>
        <v>–</v>
      </c>
      <c r="DA23" s="497" t="str">
        <f t="shared" si="42"/>
        <v>–</v>
      </c>
      <c r="DB23" s="499">
        <f t="shared" si="43"/>
        <v>4</v>
      </c>
      <c r="DC23" s="494" t="str">
        <f t="shared" si="44"/>
        <v>–</v>
      </c>
      <c r="DD23" s="513" t="str">
        <f t="shared" si="45"/>
        <v>–</v>
      </c>
      <c r="DE23" s="496" t="str">
        <f t="shared" si="46"/>
        <v>–</v>
      </c>
      <c r="DF23" s="494" t="str">
        <f t="shared" si="47"/>
        <v>–</v>
      </c>
      <c r="DG23" s="495" t="str">
        <f t="shared" si="48"/>
        <v>–</v>
      </c>
      <c r="DI23" s="1705"/>
    </row>
    <row r="24" spans="2:113">
      <c r="B24" s="264">
        <v>11</v>
      </c>
      <c r="C24" s="264">
        <f>IFERROR(VLOOKUP(B24,'WS2 Activity 1'!$B$15:$C$44,2,FALSE),"")</f>
        <v>14</v>
      </c>
      <c r="D24" s="269" t="str">
        <f t="shared" si="57"/>
        <v>x</v>
      </c>
      <c r="E24" s="270" t="str">
        <f t="shared" si="52"/>
        <v>x</v>
      </c>
      <c r="F24" s="270" t="str">
        <f t="shared" si="52"/>
        <v>x</v>
      </c>
      <c r="G24" s="271" t="str">
        <f t="shared" si="52"/>
        <v>x</v>
      </c>
      <c r="H24" s="269">
        <f t="shared" si="53"/>
        <v>0</v>
      </c>
      <c r="I24" s="270">
        <f t="shared" si="54"/>
        <v>0</v>
      </c>
      <c r="J24" s="270">
        <f t="shared" si="55"/>
        <v>0</v>
      </c>
      <c r="K24" s="271">
        <f t="shared" si="56"/>
        <v>0</v>
      </c>
      <c r="L24" s="277" t="str">
        <f ca="1">IFERROR(OFFSET('WS2 Activity 1'!M$14,$C24,0),"")</f>
        <v>Eligibility</v>
      </c>
      <c r="M24" s="278" t="str">
        <f ca="1">IFERROR(OFFSET('WS2 Activity 1'!N$14,$C24,0),"")</f>
        <v>Evaluate achievement to determine eligibility for program entrance (e.g., EL, SWD)</v>
      </c>
      <c r="N24" s="270" t="str">
        <f ca="1">IFERROR(OFFSET('WS2 Activity 1'!O$14,$C24,0),"")</f>
        <v>x</v>
      </c>
      <c r="O24" s="270" t="str">
        <f ca="1">IFERROR(OFFSET('WS2 Activity 1'!P$14,$C24,0),"")</f>
        <v>x</v>
      </c>
      <c r="P24" s="270" t="str">
        <f ca="1">IFERROR(OFFSET('WS2 Activity 1'!Q$14,$C24,0),"")</f>
        <v>x</v>
      </c>
      <c r="Q24" s="270">
        <f ca="1">IFERROR(OFFSET('WS2 Activity 1'!R$14,$C24,0),"")</f>
        <v>0</v>
      </c>
      <c r="R24" s="271" t="str">
        <f ca="1">IFERROR(OFFSET('WS2 Activity 1'!S$14,$C24,0),"")</f>
        <v>x</v>
      </c>
      <c r="S24" s="264">
        <f t="shared" si="49"/>
        <v>4</v>
      </c>
      <c r="T24" s="269">
        <f t="shared" ref="T24:AC35" si="58">IF($C24="","",INDEX(match_scores,$C24,T$2))</f>
        <v>0</v>
      </c>
      <c r="U24" s="270">
        <f t="shared" si="58"/>
        <v>0</v>
      </c>
      <c r="V24" s="270">
        <f t="shared" si="58"/>
        <v>3</v>
      </c>
      <c r="W24" s="270">
        <f t="shared" si="58"/>
        <v>4</v>
      </c>
      <c r="X24" s="270">
        <f t="shared" si="58"/>
        <v>0</v>
      </c>
      <c r="Y24" s="270">
        <f t="shared" si="58"/>
        <v>4</v>
      </c>
      <c r="Z24" s="270">
        <f t="shared" si="58"/>
        <v>3</v>
      </c>
      <c r="AA24" s="270">
        <f t="shared" si="58"/>
        <v>0</v>
      </c>
      <c r="AB24" s="270">
        <f t="shared" si="58"/>
        <v>4</v>
      </c>
      <c r="AC24" s="270">
        <f t="shared" si="58"/>
        <v>3</v>
      </c>
      <c r="AD24" s="270">
        <f t="shared" ref="AD24:AM35" si="59">IF($C24="","",INDEX(match_scores,$C24,AD$2))</f>
        <v>0</v>
      </c>
      <c r="AE24" s="270">
        <f t="shared" si="59"/>
        <v>0</v>
      </c>
      <c r="AF24" s="270">
        <f t="shared" si="59"/>
        <v>0</v>
      </c>
      <c r="AG24" s="270">
        <f t="shared" si="59"/>
        <v>0</v>
      </c>
      <c r="AH24" s="270">
        <f t="shared" si="59"/>
        <v>0</v>
      </c>
      <c r="AI24" s="270">
        <f t="shared" si="59"/>
        <v>0</v>
      </c>
      <c r="AJ24" s="270">
        <f t="shared" si="59"/>
        <v>0</v>
      </c>
      <c r="AK24" s="270">
        <f t="shared" si="59"/>
        <v>0</v>
      </c>
      <c r="AL24" s="270">
        <f t="shared" si="59"/>
        <v>0</v>
      </c>
      <c r="AM24" s="270">
        <f t="shared" si="59"/>
        <v>0</v>
      </c>
      <c r="AN24" s="270">
        <f t="shared" ref="AN24:AW35" si="60">IF($C24="","",INDEX(match_scores,$C24,AN$2))</f>
        <v>3</v>
      </c>
      <c r="AO24" s="270">
        <f t="shared" si="60"/>
        <v>3</v>
      </c>
      <c r="AP24" s="270">
        <f t="shared" si="60"/>
        <v>4</v>
      </c>
      <c r="AQ24" s="270">
        <f t="shared" si="60"/>
        <v>4</v>
      </c>
      <c r="AR24" s="270">
        <f t="shared" si="60"/>
        <v>4</v>
      </c>
      <c r="AS24" s="270">
        <f t="shared" si="60"/>
        <v>0</v>
      </c>
      <c r="AT24" s="270">
        <f t="shared" si="60"/>
        <v>0</v>
      </c>
      <c r="AU24" s="270">
        <f t="shared" si="60"/>
        <v>0</v>
      </c>
      <c r="AV24" s="270">
        <f t="shared" si="60"/>
        <v>0</v>
      </c>
      <c r="AW24" s="270">
        <f t="shared" si="60"/>
        <v>0</v>
      </c>
      <c r="AX24" s="270">
        <f t="shared" ref="AX24:BG35" si="61">IF($C24="","",INDEX(match_scores,$C24,AX$2))</f>
        <v>0</v>
      </c>
      <c r="AY24" s="270">
        <f t="shared" si="61"/>
        <v>0</v>
      </c>
      <c r="AZ24" s="270">
        <f t="shared" si="61"/>
        <v>0</v>
      </c>
      <c r="BA24" s="270">
        <f t="shared" si="61"/>
        <v>0</v>
      </c>
      <c r="BB24" s="270">
        <f t="shared" si="61"/>
        <v>3</v>
      </c>
      <c r="BC24" s="270">
        <f t="shared" si="61"/>
        <v>3</v>
      </c>
      <c r="BD24" s="270">
        <f t="shared" si="61"/>
        <v>3</v>
      </c>
      <c r="BE24" s="270">
        <f t="shared" si="61"/>
        <v>4</v>
      </c>
      <c r="BF24" s="270">
        <f t="shared" si="61"/>
        <v>4</v>
      </c>
      <c r="BG24" s="271">
        <f t="shared" si="61"/>
        <v>0</v>
      </c>
      <c r="BI24" s="517" t="str">
        <f t="shared" ca="1" si="4"/>
        <v>Eligibility</v>
      </c>
      <c r="BJ24" s="509" t="str">
        <f t="shared" ca="1" si="5"/>
        <v>Evaluate achievement to determine eligibility for program entrance (e.g., EL, SWD)</v>
      </c>
      <c r="BK24" s="491" t="str">
        <f t="shared" ca="1" si="50"/>
        <v>x</v>
      </c>
      <c r="BL24" s="492" t="str">
        <f t="shared" ca="1" si="6"/>
        <v>x</v>
      </c>
      <c r="BM24" s="492" t="str">
        <f t="shared" ca="1" si="7"/>
        <v>x</v>
      </c>
      <c r="BN24" s="493" t="str">
        <f t="shared" ca="1" si="8"/>
        <v/>
      </c>
      <c r="BO24" s="515" t="str">
        <f t="shared" ca="1" si="9"/>
        <v>x</v>
      </c>
      <c r="BP24" s="1241"/>
      <c r="BQ24" s="1242"/>
      <c r="BR24" s="1242"/>
      <c r="BS24" s="1243" t="s">
        <v>54</v>
      </c>
      <c r="BT24" s="519" t="str">
        <f t="shared" si="51"/>
        <v>–</v>
      </c>
      <c r="BU24" s="520" t="str">
        <f t="shared" si="10"/>
        <v>–</v>
      </c>
      <c r="BV24" s="521">
        <f t="shared" si="11"/>
        <v>3</v>
      </c>
      <c r="BW24" s="522">
        <f t="shared" si="12"/>
        <v>4</v>
      </c>
      <c r="BX24" s="523" t="str">
        <f t="shared" si="13"/>
        <v>–</v>
      </c>
      <c r="BY24" s="494">
        <f t="shared" si="14"/>
        <v>4</v>
      </c>
      <c r="BZ24" s="497">
        <f t="shared" si="15"/>
        <v>3</v>
      </c>
      <c r="CA24" s="498" t="str">
        <f t="shared" si="16"/>
        <v>–</v>
      </c>
      <c r="CB24" s="494">
        <f t="shared" si="17"/>
        <v>4</v>
      </c>
      <c r="CC24" s="495">
        <f t="shared" si="18"/>
        <v>3</v>
      </c>
      <c r="CD24" s="496" t="str">
        <f t="shared" si="19"/>
        <v>–</v>
      </c>
      <c r="CE24" s="494" t="str">
        <f t="shared" si="20"/>
        <v>–</v>
      </c>
      <c r="CF24" s="497" t="str">
        <f t="shared" si="21"/>
        <v>–</v>
      </c>
      <c r="CG24" s="499" t="str">
        <f t="shared" si="22"/>
        <v>–</v>
      </c>
      <c r="CH24" s="494" t="str">
        <f t="shared" si="23"/>
        <v>–</v>
      </c>
      <c r="CI24" s="513" t="str">
        <f t="shared" si="24"/>
        <v>–</v>
      </c>
      <c r="CJ24" s="496" t="str">
        <f t="shared" si="25"/>
        <v>–</v>
      </c>
      <c r="CK24" s="494" t="str">
        <f t="shared" si="26"/>
        <v>–</v>
      </c>
      <c r="CL24" s="497" t="str">
        <f t="shared" si="27"/>
        <v>–</v>
      </c>
      <c r="CM24" s="499" t="str">
        <f t="shared" si="28"/>
        <v>–</v>
      </c>
      <c r="CN24" s="494">
        <f t="shared" si="29"/>
        <v>3</v>
      </c>
      <c r="CO24" s="513">
        <f t="shared" si="30"/>
        <v>3</v>
      </c>
      <c r="CP24" s="496">
        <f t="shared" si="31"/>
        <v>4</v>
      </c>
      <c r="CQ24" s="494">
        <f t="shared" si="32"/>
        <v>4</v>
      </c>
      <c r="CR24" s="497">
        <f t="shared" si="33"/>
        <v>4</v>
      </c>
      <c r="CS24" s="498" t="str">
        <f t="shared" si="34"/>
        <v>–</v>
      </c>
      <c r="CT24" s="494" t="str">
        <f t="shared" si="35"/>
        <v>–</v>
      </c>
      <c r="CU24" s="497" t="str">
        <f t="shared" si="36"/>
        <v>–</v>
      </c>
      <c r="CV24" s="499" t="str">
        <f t="shared" si="37"/>
        <v>–</v>
      </c>
      <c r="CW24" s="494" t="str">
        <f t="shared" si="38"/>
        <v>–</v>
      </c>
      <c r="CX24" s="513" t="str">
        <f t="shared" si="39"/>
        <v>–</v>
      </c>
      <c r="CY24" s="496" t="str">
        <f t="shared" si="40"/>
        <v>–</v>
      </c>
      <c r="CZ24" s="494" t="str">
        <f t="shared" si="41"/>
        <v>–</v>
      </c>
      <c r="DA24" s="497" t="str">
        <f t="shared" si="42"/>
        <v>–</v>
      </c>
      <c r="DB24" s="499">
        <f t="shared" si="43"/>
        <v>3</v>
      </c>
      <c r="DC24" s="494">
        <f t="shared" si="44"/>
        <v>3</v>
      </c>
      <c r="DD24" s="513">
        <f t="shared" si="45"/>
        <v>3</v>
      </c>
      <c r="DE24" s="496">
        <f t="shared" si="46"/>
        <v>4</v>
      </c>
      <c r="DF24" s="494">
        <f t="shared" si="47"/>
        <v>4</v>
      </c>
      <c r="DG24" s="495" t="str">
        <f t="shared" si="48"/>
        <v>–</v>
      </c>
      <c r="DI24" s="1705"/>
    </row>
    <row r="25" spans="2:113">
      <c r="B25" s="264">
        <v>12</v>
      </c>
      <c r="C25" s="264">
        <f>IFERROR(VLOOKUP(B25,'WS2 Activity 1'!$B$15:$C$44,2,FALSE),"")</f>
        <v>15</v>
      </c>
      <c r="D25" s="269" t="str">
        <f t="shared" si="57"/>
        <v>x</v>
      </c>
      <c r="E25" s="270" t="str">
        <f t="shared" si="52"/>
        <v>x</v>
      </c>
      <c r="F25" s="270" t="str">
        <f t="shared" si="52"/>
        <v>x</v>
      </c>
      <c r="G25" s="271" t="str">
        <f t="shared" si="52"/>
        <v>x</v>
      </c>
      <c r="H25" s="269">
        <f t="shared" si="53"/>
        <v>0</v>
      </c>
      <c r="I25" s="270">
        <f t="shared" si="54"/>
        <v>0</v>
      </c>
      <c r="J25" s="270">
        <f t="shared" si="55"/>
        <v>0</v>
      </c>
      <c r="K25" s="271">
        <f t="shared" si="56"/>
        <v>0</v>
      </c>
      <c r="L25" s="277" t="str">
        <f ca="1">IFERROR(OFFSET('WS2 Activity 1'!M$14,$C25,0),"")</f>
        <v>Eligibility</v>
      </c>
      <c r="M25" s="278" t="str">
        <f ca="1">IFERROR(OFFSET('WS2 Activity 1'!N$14,$C25,0),"")</f>
        <v>Evaluate achievement to determine eligibility for program exit (e.g., EL, SWD)</v>
      </c>
      <c r="N25" s="270" t="str">
        <f ca="1">IFERROR(OFFSET('WS2 Activity 1'!O$14,$C25,0),"")</f>
        <v>x</v>
      </c>
      <c r="O25" s="270" t="str">
        <f ca="1">IFERROR(OFFSET('WS2 Activity 1'!P$14,$C25,0),"")</f>
        <v>x</v>
      </c>
      <c r="P25" s="270" t="str">
        <f ca="1">IFERROR(OFFSET('WS2 Activity 1'!Q$14,$C25,0),"")</f>
        <v>x</v>
      </c>
      <c r="Q25" s="270">
        <f ca="1">IFERROR(OFFSET('WS2 Activity 1'!R$14,$C25,0),"")</f>
        <v>0</v>
      </c>
      <c r="R25" s="271" t="str">
        <f ca="1">IFERROR(OFFSET('WS2 Activity 1'!S$14,$C25,0),"")</f>
        <v>x</v>
      </c>
      <c r="S25" s="264">
        <f t="shared" si="49"/>
        <v>4</v>
      </c>
      <c r="T25" s="269">
        <f t="shared" si="58"/>
        <v>0</v>
      </c>
      <c r="U25" s="270">
        <f t="shared" si="58"/>
        <v>0</v>
      </c>
      <c r="V25" s="270">
        <f t="shared" si="58"/>
        <v>0</v>
      </c>
      <c r="W25" s="270">
        <f t="shared" si="58"/>
        <v>4</v>
      </c>
      <c r="X25" s="270">
        <f t="shared" si="58"/>
        <v>0</v>
      </c>
      <c r="Y25" s="270">
        <f t="shared" si="58"/>
        <v>4</v>
      </c>
      <c r="Z25" s="270">
        <f t="shared" si="58"/>
        <v>3</v>
      </c>
      <c r="AA25" s="270">
        <f t="shared" si="58"/>
        <v>0</v>
      </c>
      <c r="AB25" s="270">
        <f t="shared" si="58"/>
        <v>4</v>
      </c>
      <c r="AC25" s="270">
        <f t="shared" si="58"/>
        <v>3</v>
      </c>
      <c r="AD25" s="270">
        <f t="shared" si="59"/>
        <v>0</v>
      </c>
      <c r="AE25" s="270">
        <f t="shared" si="59"/>
        <v>0</v>
      </c>
      <c r="AF25" s="270">
        <f t="shared" si="59"/>
        <v>0</v>
      </c>
      <c r="AG25" s="270">
        <f t="shared" si="59"/>
        <v>0</v>
      </c>
      <c r="AH25" s="270">
        <f t="shared" si="59"/>
        <v>0</v>
      </c>
      <c r="AI25" s="270">
        <f t="shared" si="59"/>
        <v>0</v>
      </c>
      <c r="AJ25" s="270">
        <f t="shared" si="59"/>
        <v>0</v>
      </c>
      <c r="AK25" s="270">
        <f t="shared" si="59"/>
        <v>0</v>
      </c>
      <c r="AL25" s="270">
        <f t="shared" si="59"/>
        <v>0</v>
      </c>
      <c r="AM25" s="270">
        <f t="shared" si="59"/>
        <v>0</v>
      </c>
      <c r="AN25" s="270">
        <f t="shared" si="60"/>
        <v>0</v>
      </c>
      <c r="AO25" s="270">
        <f t="shared" si="60"/>
        <v>2</v>
      </c>
      <c r="AP25" s="270">
        <f t="shared" si="60"/>
        <v>0</v>
      </c>
      <c r="AQ25" s="270">
        <f t="shared" si="60"/>
        <v>0</v>
      </c>
      <c r="AR25" s="270">
        <f t="shared" si="60"/>
        <v>4</v>
      </c>
      <c r="AS25" s="270">
        <f t="shared" si="60"/>
        <v>0</v>
      </c>
      <c r="AT25" s="270">
        <f t="shared" si="60"/>
        <v>0</v>
      </c>
      <c r="AU25" s="270">
        <f t="shared" si="60"/>
        <v>0</v>
      </c>
      <c r="AV25" s="270">
        <f t="shared" si="60"/>
        <v>0</v>
      </c>
      <c r="AW25" s="270">
        <f t="shared" si="60"/>
        <v>0</v>
      </c>
      <c r="AX25" s="270">
        <f t="shared" si="61"/>
        <v>0</v>
      </c>
      <c r="AY25" s="270">
        <f t="shared" si="61"/>
        <v>0</v>
      </c>
      <c r="AZ25" s="270">
        <f t="shared" si="61"/>
        <v>0</v>
      </c>
      <c r="BA25" s="270">
        <f t="shared" si="61"/>
        <v>0</v>
      </c>
      <c r="BB25" s="270">
        <f t="shared" si="61"/>
        <v>0</v>
      </c>
      <c r="BC25" s="270">
        <f t="shared" si="61"/>
        <v>0</v>
      </c>
      <c r="BD25" s="270">
        <f t="shared" si="61"/>
        <v>3</v>
      </c>
      <c r="BE25" s="270">
        <f t="shared" si="61"/>
        <v>0</v>
      </c>
      <c r="BF25" s="270">
        <f t="shared" si="61"/>
        <v>4</v>
      </c>
      <c r="BG25" s="271">
        <f t="shared" si="61"/>
        <v>3</v>
      </c>
      <c r="BI25" s="517" t="str">
        <f t="shared" ca="1" si="4"/>
        <v>Eligibility</v>
      </c>
      <c r="BJ25" s="509" t="str">
        <f t="shared" ca="1" si="5"/>
        <v>Evaluate achievement to determine eligibility for program exit (e.g., EL, SWD)</v>
      </c>
      <c r="BK25" s="491" t="str">
        <f t="shared" ca="1" si="50"/>
        <v>x</v>
      </c>
      <c r="BL25" s="492" t="str">
        <f t="shared" ca="1" si="6"/>
        <v>x</v>
      </c>
      <c r="BM25" s="492" t="str">
        <f t="shared" ca="1" si="7"/>
        <v>x</v>
      </c>
      <c r="BN25" s="493" t="str">
        <f t="shared" ca="1" si="8"/>
        <v/>
      </c>
      <c r="BO25" s="515" t="str">
        <f t="shared" ca="1" si="9"/>
        <v>x</v>
      </c>
      <c r="BP25" s="1241"/>
      <c r="BQ25" s="1242"/>
      <c r="BR25" s="1242"/>
      <c r="BS25" s="1243" t="s">
        <v>54</v>
      </c>
      <c r="BT25" s="519" t="str">
        <f t="shared" si="51"/>
        <v>–</v>
      </c>
      <c r="BU25" s="520" t="str">
        <f t="shared" si="10"/>
        <v>–</v>
      </c>
      <c r="BV25" s="521" t="str">
        <f t="shared" si="11"/>
        <v>–</v>
      </c>
      <c r="BW25" s="522">
        <f t="shared" si="12"/>
        <v>4</v>
      </c>
      <c r="BX25" s="523" t="str">
        <f t="shared" si="13"/>
        <v>–</v>
      </c>
      <c r="BY25" s="494">
        <f t="shared" si="14"/>
        <v>4</v>
      </c>
      <c r="BZ25" s="497">
        <f t="shared" si="15"/>
        <v>3</v>
      </c>
      <c r="CA25" s="498" t="str">
        <f t="shared" si="16"/>
        <v>–</v>
      </c>
      <c r="CB25" s="494">
        <f t="shared" si="17"/>
        <v>4</v>
      </c>
      <c r="CC25" s="495">
        <f t="shared" si="18"/>
        <v>3</v>
      </c>
      <c r="CD25" s="496" t="str">
        <f t="shared" si="19"/>
        <v>–</v>
      </c>
      <c r="CE25" s="494" t="str">
        <f t="shared" si="20"/>
        <v>–</v>
      </c>
      <c r="CF25" s="497" t="str">
        <f t="shared" si="21"/>
        <v>–</v>
      </c>
      <c r="CG25" s="499" t="str">
        <f t="shared" si="22"/>
        <v>–</v>
      </c>
      <c r="CH25" s="494" t="str">
        <f t="shared" si="23"/>
        <v>–</v>
      </c>
      <c r="CI25" s="513" t="str">
        <f t="shared" si="24"/>
        <v>–</v>
      </c>
      <c r="CJ25" s="496" t="str">
        <f t="shared" si="25"/>
        <v>–</v>
      </c>
      <c r="CK25" s="494" t="str">
        <f t="shared" si="26"/>
        <v>–</v>
      </c>
      <c r="CL25" s="497" t="str">
        <f t="shared" si="27"/>
        <v>–</v>
      </c>
      <c r="CM25" s="499" t="str">
        <f t="shared" si="28"/>
        <v>–</v>
      </c>
      <c r="CN25" s="494" t="str">
        <f t="shared" si="29"/>
        <v>–</v>
      </c>
      <c r="CO25" s="513">
        <f t="shared" si="30"/>
        <v>2</v>
      </c>
      <c r="CP25" s="496" t="str">
        <f t="shared" si="31"/>
        <v>–</v>
      </c>
      <c r="CQ25" s="494" t="str">
        <f t="shared" si="32"/>
        <v>–</v>
      </c>
      <c r="CR25" s="497">
        <f t="shared" si="33"/>
        <v>4</v>
      </c>
      <c r="CS25" s="498" t="str">
        <f t="shared" si="34"/>
        <v>–</v>
      </c>
      <c r="CT25" s="494" t="str">
        <f t="shared" si="35"/>
        <v>–</v>
      </c>
      <c r="CU25" s="497" t="str">
        <f t="shared" si="36"/>
        <v>–</v>
      </c>
      <c r="CV25" s="499" t="str">
        <f t="shared" si="37"/>
        <v>–</v>
      </c>
      <c r="CW25" s="494" t="str">
        <f t="shared" si="38"/>
        <v>–</v>
      </c>
      <c r="CX25" s="513" t="str">
        <f t="shared" si="39"/>
        <v>–</v>
      </c>
      <c r="CY25" s="496" t="str">
        <f t="shared" si="40"/>
        <v>–</v>
      </c>
      <c r="CZ25" s="494" t="str">
        <f t="shared" si="41"/>
        <v>–</v>
      </c>
      <c r="DA25" s="497" t="str">
        <f t="shared" si="42"/>
        <v>–</v>
      </c>
      <c r="DB25" s="499" t="str">
        <f t="shared" si="43"/>
        <v>–</v>
      </c>
      <c r="DC25" s="494" t="str">
        <f t="shared" si="44"/>
        <v>–</v>
      </c>
      <c r="DD25" s="513">
        <f t="shared" si="45"/>
        <v>3</v>
      </c>
      <c r="DE25" s="496" t="str">
        <f t="shared" si="46"/>
        <v>–</v>
      </c>
      <c r="DF25" s="494">
        <f t="shared" si="47"/>
        <v>4</v>
      </c>
      <c r="DG25" s="495">
        <f t="shared" si="48"/>
        <v>3</v>
      </c>
      <c r="DI25" s="1705"/>
    </row>
    <row r="26" spans="2:113">
      <c r="B26" s="264">
        <v>13</v>
      </c>
      <c r="C26" s="264">
        <f>IFERROR(VLOOKUP(B26,'WS2 Activity 1'!$B$15:$C$44,2,FALSE),"")</f>
        <v>18</v>
      </c>
      <c r="D26" s="269" t="str">
        <f t="shared" si="57"/>
        <v>x</v>
      </c>
      <c r="E26" s="270" t="str">
        <f t="shared" si="52"/>
        <v>x</v>
      </c>
      <c r="F26" s="270" t="str">
        <f t="shared" si="52"/>
        <v>x</v>
      </c>
      <c r="G26" s="271" t="str">
        <f t="shared" si="52"/>
        <v>x</v>
      </c>
      <c r="H26" s="269">
        <f t="shared" si="53"/>
        <v>0</v>
      </c>
      <c r="I26" s="270">
        <f t="shared" si="54"/>
        <v>0</v>
      </c>
      <c r="J26" s="270">
        <f t="shared" si="55"/>
        <v>0</v>
      </c>
      <c r="K26" s="271">
        <f t="shared" si="56"/>
        <v>0</v>
      </c>
      <c r="L26" s="277" t="str">
        <f ca="1">IFERROR(OFFSET('WS2 Activity 1'!M$14,$C26,0),"")</f>
        <v>Readiness</v>
      </c>
      <c r="M26" s="278" t="str">
        <f ca="1">IFERROR(OFFSET('WS2 Activity 1'!N$14,$C26,0),"")</f>
        <v>Evaluate achievement to determine readiness for the next grade or course</v>
      </c>
      <c r="N26" s="270" t="str">
        <f ca="1">IFERROR(OFFSET('WS2 Activity 1'!O$14,$C26,0),"")</f>
        <v>x</v>
      </c>
      <c r="O26" s="270" t="str">
        <f ca="1">IFERROR(OFFSET('WS2 Activity 1'!P$14,$C26,0),"")</f>
        <v>x</v>
      </c>
      <c r="P26" s="270" t="str">
        <f ca="1">IFERROR(OFFSET('WS2 Activity 1'!Q$14,$C26,0),"")</f>
        <v>x</v>
      </c>
      <c r="Q26" s="270">
        <f ca="1">IFERROR(OFFSET('WS2 Activity 1'!R$14,$C26,0),"")</f>
        <v>0</v>
      </c>
      <c r="R26" s="271" t="str">
        <f ca="1">IFERROR(OFFSET('WS2 Activity 1'!S$14,$C26,0),"")</f>
        <v>x</v>
      </c>
      <c r="S26" s="264">
        <f t="shared" si="49"/>
        <v>3</v>
      </c>
      <c r="T26" s="269">
        <f t="shared" si="58"/>
        <v>0</v>
      </c>
      <c r="U26" s="270">
        <f t="shared" si="58"/>
        <v>0</v>
      </c>
      <c r="V26" s="270">
        <f t="shared" si="58"/>
        <v>2</v>
      </c>
      <c r="W26" s="270">
        <f t="shared" si="58"/>
        <v>4</v>
      </c>
      <c r="X26" s="270">
        <f t="shared" si="58"/>
        <v>3</v>
      </c>
      <c r="Y26" s="270">
        <f t="shared" si="58"/>
        <v>4</v>
      </c>
      <c r="Z26" s="270">
        <f t="shared" si="58"/>
        <v>2</v>
      </c>
      <c r="AA26" s="270">
        <f t="shared" si="58"/>
        <v>3</v>
      </c>
      <c r="AB26" s="270">
        <f t="shared" si="58"/>
        <v>4</v>
      </c>
      <c r="AC26" s="270">
        <f t="shared" si="58"/>
        <v>2</v>
      </c>
      <c r="AD26" s="270">
        <f t="shared" si="59"/>
        <v>0</v>
      </c>
      <c r="AE26" s="270">
        <f t="shared" si="59"/>
        <v>0</v>
      </c>
      <c r="AF26" s="270">
        <f t="shared" si="59"/>
        <v>0</v>
      </c>
      <c r="AG26" s="270">
        <f t="shared" si="59"/>
        <v>0</v>
      </c>
      <c r="AH26" s="270">
        <f t="shared" si="59"/>
        <v>0</v>
      </c>
      <c r="AI26" s="270">
        <f t="shared" si="59"/>
        <v>0</v>
      </c>
      <c r="AJ26" s="270">
        <f t="shared" si="59"/>
        <v>0</v>
      </c>
      <c r="AK26" s="270">
        <f t="shared" si="59"/>
        <v>0</v>
      </c>
      <c r="AL26" s="270">
        <f t="shared" si="59"/>
        <v>2</v>
      </c>
      <c r="AM26" s="270">
        <f t="shared" si="59"/>
        <v>0</v>
      </c>
      <c r="AN26" s="270">
        <f t="shared" si="60"/>
        <v>0</v>
      </c>
      <c r="AO26" s="270">
        <f t="shared" si="60"/>
        <v>4</v>
      </c>
      <c r="AP26" s="270">
        <f t="shared" si="60"/>
        <v>0</v>
      </c>
      <c r="AQ26" s="270">
        <f t="shared" si="60"/>
        <v>0</v>
      </c>
      <c r="AR26" s="270">
        <f t="shared" si="60"/>
        <v>1</v>
      </c>
      <c r="AS26" s="270">
        <f t="shared" si="60"/>
        <v>0</v>
      </c>
      <c r="AT26" s="270">
        <f t="shared" si="60"/>
        <v>0</v>
      </c>
      <c r="AU26" s="270">
        <f t="shared" si="60"/>
        <v>0</v>
      </c>
      <c r="AV26" s="270">
        <f t="shared" si="60"/>
        <v>0</v>
      </c>
      <c r="AW26" s="270">
        <f t="shared" si="60"/>
        <v>0</v>
      </c>
      <c r="AX26" s="270">
        <f t="shared" si="61"/>
        <v>0</v>
      </c>
      <c r="AY26" s="270">
        <f t="shared" si="61"/>
        <v>0</v>
      </c>
      <c r="AZ26" s="270">
        <f t="shared" si="61"/>
        <v>0</v>
      </c>
      <c r="BA26" s="270">
        <f t="shared" si="61"/>
        <v>2</v>
      </c>
      <c r="BB26" s="270">
        <f t="shared" si="61"/>
        <v>0</v>
      </c>
      <c r="BC26" s="270">
        <f t="shared" si="61"/>
        <v>0</v>
      </c>
      <c r="BD26" s="270">
        <f t="shared" si="61"/>
        <v>4</v>
      </c>
      <c r="BE26" s="270">
        <f t="shared" si="61"/>
        <v>0</v>
      </c>
      <c r="BF26" s="270">
        <f t="shared" si="61"/>
        <v>0</v>
      </c>
      <c r="BG26" s="271">
        <f t="shared" si="61"/>
        <v>1</v>
      </c>
      <c r="BI26" s="517" t="str">
        <f t="shared" ca="1" si="4"/>
        <v>Readiness</v>
      </c>
      <c r="BJ26" s="509" t="str">
        <f t="shared" ca="1" si="5"/>
        <v>Evaluate achievement to determine readiness for the next grade or course</v>
      </c>
      <c r="BK26" s="491" t="str">
        <f t="shared" ca="1" si="50"/>
        <v>x</v>
      </c>
      <c r="BL26" s="492" t="str">
        <f t="shared" ca="1" si="6"/>
        <v>x</v>
      </c>
      <c r="BM26" s="492" t="str">
        <f t="shared" ca="1" si="7"/>
        <v>x</v>
      </c>
      <c r="BN26" s="493" t="str">
        <f t="shared" ca="1" si="8"/>
        <v/>
      </c>
      <c r="BO26" s="515" t="str">
        <f t="shared" ca="1" si="9"/>
        <v>x</v>
      </c>
      <c r="BP26" s="1241"/>
      <c r="BQ26" s="1242"/>
      <c r="BR26" s="1242" t="s">
        <v>54</v>
      </c>
      <c r="BS26" s="1243"/>
      <c r="BT26" s="519" t="str">
        <f t="shared" si="51"/>
        <v>–</v>
      </c>
      <c r="BU26" s="520" t="str">
        <f t="shared" si="10"/>
        <v>–</v>
      </c>
      <c r="BV26" s="521">
        <f t="shared" si="11"/>
        <v>2</v>
      </c>
      <c r="BW26" s="522">
        <f t="shared" si="12"/>
        <v>4</v>
      </c>
      <c r="BX26" s="523">
        <f t="shared" si="13"/>
        <v>3</v>
      </c>
      <c r="BY26" s="494">
        <f t="shared" si="14"/>
        <v>4</v>
      </c>
      <c r="BZ26" s="497">
        <f t="shared" si="15"/>
        <v>2</v>
      </c>
      <c r="CA26" s="498">
        <f t="shared" si="16"/>
        <v>3</v>
      </c>
      <c r="CB26" s="494">
        <f t="shared" si="17"/>
        <v>4</v>
      </c>
      <c r="CC26" s="495">
        <f t="shared" si="18"/>
        <v>2</v>
      </c>
      <c r="CD26" s="496" t="str">
        <f t="shared" si="19"/>
        <v>–</v>
      </c>
      <c r="CE26" s="494" t="str">
        <f t="shared" si="20"/>
        <v>–</v>
      </c>
      <c r="CF26" s="497" t="str">
        <f t="shared" si="21"/>
        <v>–</v>
      </c>
      <c r="CG26" s="499" t="str">
        <f t="shared" si="22"/>
        <v>–</v>
      </c>
      <c r="CH26" s="494" t="str">
        <f t="shared" si="23"/>
        <v>–</v>
      </c>
      <c r="CI26" s="513" t="str">
        <f t="shared" si="24"/>
        <v>–</v>
      </c>
      <c r="CJ26" s="496" t="str">
        <f t="shared" si="25"/>
        <v>–</v>
      </c>
      <c r="CK26" s="494" t="str">
        <f t="shared" si="26"/>
        <v>–</v>
      </c>
      <c r="CL26" s="497">
        <f t="shared" si="27"/>
        <v>2</v>
      </c>
      <c r="CM26" s="499" t="str">
        <f t="shared" si="28"/>
        <v>–</v>
      </c>
      <c r="CN26" s="494" t="str">
        <f t="shared" si="29"/>
        <v>–</v>
      </c>
      <c r="CO26" s="513">
        <f t="shared" si="30"/>
        <v>4</v>
      </c>
      <c r="CP26" s="496" t="str">
        <f t="shared" si="31"/>
        <v>–</v>
      </c>
      <c r="CQ26" s="494" t="str">
        <f t="shared" si="32"/>
        <v>–</v>
      </c>
      <c r="CR26" s="497">
        <f t="shared" si="33"/>
        <v>1</v>
      </c>
      <c r="CS26" s="498" t="str">
        <f t="shared" si="34"/>
        <v>–</v>
      </c>
      <c r="CT26" s="494" t="str">
        <f t="shared" si="35"/>
        <v>–</v>
      </c>
      <c r="CU26" s="497" t="str">
        <f t="shared" si="36"/>
        <v>–</v>
      </c>
      <c r="CV26" s="499" t="str">
        <f t="shared" si="37"/>
        <v>–</v>
      </c>
      <c r="CW26" s="494" t="str">
        <f t="shared" si="38"/>
        <v>–</v>
      </c>
      <c r="CX26" s="513" t="str">
        <f t="shared" si="39"/>
        <v>–</v>
      </c>
      <c r="CY26" s="496" t="str">
        <f t="shared" si="40"/>
        <v>–</v>
      </c>
      <c r="CZ26" s="494" t="str">
        <f t="shared" si="41"/>
        <v>–</v>
      </c>
      <c r="DA26" s="497">
        <f t="shared" si="42"/>
        <v>2</v>
      </c>
      <c r="DB26" s="499" t="str">
        <f t="shared" si="43"/>
        <v>–</v>
      </c>
      <c r="DC26" s="494" t="str">
        <f t="shared" si="44"/>
        <v>–</v>
      </c>
      <c r="DD26" s="513">
        <f t="shared" si="45"/>
        <v>4</v>
      </c>
      <c r="DE26" s="496" t="str">
        <f t="shared" si="46"/>
        <v>–</v>
      </c>
      <c r="DF26" s="494" t="str">
        <f t="shared" si="47"/>
        <v>–</v>
      </c>
      <c r="DG26" s="495">
        <f t="shared" si="48"/>
        <v>1</v>
      </c>
      <c r="DI26" s="1705"/>
    </row>
    <row r="27" spans="2:113">
      <c r="B27" s="264">
        <v>14</v>
      </c>
      <c r="C27" s="264">
        <f>IFERROR(VLOOKUP(B27,'WS2 Activity 1'!$B$15:$C$44,2,FALSE),"")</f>
        <v>19</v>
      </c>
      <c r="D27" s="269" t="str">
        <f t="shared" si="57"/>
        <v>x</v>
      </c>
      <c r="E27" s="270" t="str">
        <f t="shared" si="52"/>
        <v>x</v>
      </c>
      <c r="F27" s="270" t="str">
        <f t="shared" si="52"/>
        <v>x</v>
      </c>
      <c r="G27" s="271" t="str">
        <f t="shared" si="52"/>
        <v>x</v>
      </c>
      <c r="H27" s="269">
        <f t="shared" si="53"/>
        <v>0</v>
      </c>
      <c r="I27" s="270">
        <f t="shared" si="54"/>
        <v>0</v>
      </c>
      <c r="J27" s="270">
        <f t="shared" si="55"/>
        <v>0</v>
      </c>
      <c r="K27" s="271">
        <f t="shared" si="56"/>
        <v>0</v>
      </c>
      <c r="L27" s="277" t="str">
        <f ca="1">IFERROR(OFFSET('WS2 Activity 1'!M$14,$C27,0),"")</f>
        <v>Readiness</v>
      </c>
      <c r="M27" s="278" t="str">
        <f ca="1">IFERROR(OFFSET('WS2 Activity 1'!N$14,$C27,0),"")</f>
        <v>Evaluate achievement to determine academic readiness to begin college coursework</v>
      </c>
      <c r="N27" s="270">
        <f ca="1">IFERROR(OFFSET('WS2 Activity 1'!O$14,$C27,0),"")</f>
        <v>0</v>
      </c>
      <c r="O27" s="270">
        <f ca="1">IFERROR(OFFSET('WS2 Activity 1'!P$14,$C27,0),"")</f>
        <v>0</v>
      </c>
      <c r="P27" s="270" t="str">
        <f ca="1">IFERROR(OFFSET('WS2 Activity 1'!Q$14,$C27,0),"")</f>
        <v>x</v>
      </c>
      <c r="Q27" s="270">
        <f ca="1">IFERROR(OFFSET('WS2 Activity 1'!R$14,$C27,0),"")</f>
        <v>0</v>
      </c>
      <c r="R27" s="271" t="str">
        <f ca="1">IFERROR(OFFSET('WS2 Activity 1'!S$14,$C27,0),"")</f>
        <v>x</v>
      </c>
      <c r="S27" s="264">
        <f t="shared" si="49"/>
        <v>1</v>
      </c>
      <c r="T27" s="269">
        <f t="shared" si="58"/>
        <v>0</v>
      </c>
      <c r="U27" s="270">
        <f t="shared" si="58"/>
        <v>0</v>
      </c>
      <c r="V27" s="270">
        <f t="shared" si="58"/>
        <v>0</v>
      </c>
      <c r="W27" s="270">
        <f t="shared" si="58"/>
        <v>2</v>
      </c>
      <c r="X27" s="270">
        <f t="shared" si="58"/>
        <v>0</v>
      </c>
      <c r="Y27" s="270">
        <f t="shared" si="58"/>
        <v>0</v>
      </c>
      <c r="Z27" s="270">
        <f t="shared" si="58"/>
        <v>2</v>
      </c>
      <c r="AA27" s="270">
        <f t="shared" si="58"/>
        <v>0</v>
      </c>
      <c r="AB27" s="270">
        <f t="shared" si="58"/>
        <v>2</v>
      </c>
      <c r="AC27" s="270">
        <f t="shared" si="58"/>
        <v>2</v>
      </c>
      <c r="AD27" s="270">
        <f t="shared" si="59"/>
        <v>0</v>
      </c>
      <c r="AE27" s="270">
        <f t="shared" si="59"/>
        <v>0</v>
      </c>
      <c r="AF27" s="270">
        <f t="shared" si="59"/>
        <v>0</v>
      </c>
      <c r="AG27" s="270">
        <f t="shared" si="59"/>
        <v>0</v>
      </c>
      <c r="AH27" s="270">
        <f t="shared" si="59"/>
        <v>0</v>
      </c>
      <c r="AI27" s="270">
        <f t="shared" si="59"/>
        <v>0</v>
      </c>
      <c r="AJ27" s="270">
        <f t="shared" si="59"/>
        <v>0</v>
      </c>
      <c r="AK27" s="270">
        <f t="shared" si="59"/>
        <v>0</v>
      </c>
      <c r="AL27" s="270">
        <f t="shared" si="59"/>
        <v>0</v>
      </c>
      <c r="AM27" s="270">
        <f t="shared" si="59"/>
        <v>0</v>
      </c>
      <c r="AN27" s="270">
        <f t="shared" si="60"/>
        <v>0</v>
      </c>
      <c r="AO27" s="270">
        <f t="shared" si="60"/>
        <v>2</v>
      </c>
      <c r="AP27" s="270">
        <f t="shared" si="60"/>
        <v>0</v>
      </c>
      <c r="AQ27" s="270">
        <f t="shared" si="60"/>
        <v>0</v>
      </c>
      <c r="AR27" s="270">
        <f t="shared" si="60"/>
        <v>2</v>
      </c>
      <c r="AS27" s="270">
        <f t="shared" si="60"/>
        <v>0</v>
      </c>
      <c r="AT27" s="270">
        <f t="shared" si="60"/>
        <v>0</v>
      </c>
      <c r="AU27" s="270">
        <f t="shared" si="60"/>
        <v>0</v>
      </c>
      <c r="AV27" s="270">
        <f t="shared" si="60"/>
        <v>0</v>
      </c>
      <c r="AW27" s="270">
        <f t="shared" si="60"/>
        <v>0</v>
      </c>
      <c r="AX27" s="270">
        <f t="shared" si="61"/>
        <v>0</v>
      </c>
      <c r="AY27" s="270">
        <f t="shared" si="61"/>
        <v>0</v>
      </c>
      <c r="AZ27" s="270">
        <f t="shared" si="61"/>
        <v>0</v>
      </c>
      <c r="BA27" s="270">
        <f t="shared" si="61"/>
        <v>0</v>
      </c>
      <c r="BB27" s="270">
        <f t="shared" si="61"/>
        <v>0</v>
      </c>
      <c r="BC27" s="270">
        <f t="shared" si="61"/>
        <v>0</v>
      </c>
      <c r="BD27" s="270">
        <f t="shared" si="61"/>
        <v>2</v>
      </c>
      <c r="BE27" s="270">
        <f t="shared" si="61"/>
        <v>0</v>
      </c>
      <c r="BF27" s="270">
        <f t="shared" si="61"/>
        <v>2</v>
      </c>
      <c r="BG27" s="271">
        <f t="shared" si="61"/>
        <v>2</v>
      </c>
      <c r="BI27" s="517" t="str">
        <f t="shared" ca="1" si="4"/>
        <v>Readiness</v>
      </c>
      <c r="BJ27" s="509" t="str">
        <f t="shared" ca="1" si="5"/>
        <v>Evaluate achievement to determine academic readiness to begin college coursework</v>
      </c>
      <c r="BK27" s="491" t="str">
        <f t="shared" ca="1" si="50"/>
        <v/>
      </c>
      <c r="BL27" s="492" t="str">
        <f t="shared" ca="1" si="6"/>
        <v/>
      </c>
      <c r="BM27" s="492" t="str">
        <f t="shared" ca="1" si="7"/>
        <v>x</v>
      </c>
      <c r="BN27" s="493" t="str">
        <f t="shared" ca="1" si="8"/>
        <v/>
      </c>
      <c r="BO27" s="515" t="str">
        <f t="shared" ca="1" si="9"/>
        <v>x</v>
      </c>
      <c r="BP27" s="1241" t="s">
        <v>54</v>
      </c>
      <c r="BQ27" s="1242"/>
      <c r="BR27" s="1242"/>
      <c r="BS27" s="1243"/>
      <c r="BT27" s="519" t="str">
        <f t="shared" si="51"/>
        <v>–</v>
      </c>
      <c r="BU27" s="520" t="str">
        <f t="shared" si="10"/>
        <v>–</v>
      </c>
      <c r="BV27" s="521" t="str">
        <f t="shared" si="11"/>
        <v>–</v>
      </c>
      <c r="BW27" s="522">
        <f t="shared" si="12"/>
        <v>2</v>
      </c>
      <c r="BX27" s="523" t="str">
        <f t="shared" si="13"/>
        <v>–</v>
      </c>
      <c r="BY27" s="494" t="str">
        <f t="shared" si="14"/>
        <v>–</v>
      </c>
      <c r="BZ27" s="497">
        <f t="shared" si="15"/>
        <v>2</v>
      </c>
      <c r="CA27" s="498" t="str">
        <f t="shared" si="16"/>
        <v>–</v>
      </c>
      <c r="CB27" s="494">
        <f t="shared" si="17"/>
        <v>2</v>
      </c>
      <c r="CC27" s="495">
        <f t="shared" si="18"/>
        <v>2</v>
      </c>
      <c r="CD27" s="496" t="str">
        <f t="shared" si="19"/>
        <v>–</v>
      </c>
      <c r="CE27" s="494" t="str">
        <f t="shared" si="20"/>
        <v>–</v>
      </c>
      <c r="CF27" s="497" t="str">
        <f t="shared" si="21"/>
        <v>–</v>
      </c>
      <c r="CG27" s="499" t="str">
        <f t="shared" si="22"/>
        <v>–</v>
      </c>
      <c r="CH27" s="494" t="str">
        <f t="shared" si="23"/>
        <v>–</v>
      </c>
      <c r="CI27" s="513" t="str">
        <f t="shared" si="24"/>
        <v>–</v>
      </c>
      <c r="CJ27" s="496" t="str">
        <f t="shared" si="25"/>
        <v>–</v>
      </c>
      <c r="CK27" s="494" t="str">
        <f t="shared" si="26"/>
        <v>–</v>
      </c>
      <c r="CL27" s="497" t="str">
        <f t="shared" si="27"/>
        <v>–</v>
      </c>
      <c r="CM27" s="499" t="str">
        <f t="shared" si="28"/>
        <v>–</v>
      </c>
      <c r="CN27" s="494" t="str">
        <f t="shared" si="29"/>
        <v>–</v>
      </c>
      <c r="CO27" s="513">
        <f t="shared" si="30"/>
        <v>2</v>
      </c>
      <c r="CP27" s="496" t="str">
        <f t="shared" si="31"/>
        <v>–</v>
      </c>
      <c r="CQ27" s="494" t="str">
        <f t="shared" si="32"/>
        <v>–</v>
      </c>
      <c r="CR27" s="497">
        <f t="shared" si="33"/>
        <v>2</v>
      </c>
      <c r="CS27" s="498" t="str">
        <f t="shared" si="34"/>
        <v>–</v>
      </c>
      <c r="CT27" s="494" t="str">
        <f t="shared" si="35"/>
        <v>–</v>
      </c>
      <c r="CU27" s="497" t="str">
        <f t="shared" si="36"/>
        <v>–</v>
      </c>
      <c r="CV27" s="499" t="str">
        <f t="shared" si="37"/>
        <v>–</v>
      </c>
      <c r="CW27" s="494" t="str">
        <f t="shared" si="38"/>
        <v>–</v>
      </c>
      <c r="CX27" s="513" t="str">
        <f t="shared" si="39"/>
        <v>–</v>
      </c>
      <c r="CY27" s="496" t="str">
        <f t="shared" si="40"/>
        <v>–</v>
      </c>
      <c r="CZ27" s="494" t="str">
        <f t="shared" si="41"/>
        <v>–</v>
      </c>
      <c r="DA27" s="497" t="str">
        <f t="shared" si="42"/>
        <v>–</v>
      </c>
      <c r="DB27" s="499" t="str">
        <f t="shared" si="43"/>
        <v>–</v>
      </c>
      <c r="DC27" s="494" t="str">
        <f t="shared" si="44"/>
        <v>–</v>
      </c>
      <c r="DD27" s="513">
        <f t="shared" si="45"/>
        <v>2</v>
      </c>
      <c r="DE27" s="496" t="str">
        <f t="shared" si="46"/>
        <v>–</v>
      </c>
      <c r="DF27" s="494">
        <f t="shared" si="47"/>
        <v>2</v>
      </c>
      <c r="DG27" s="495">
        <f t="shared" si="48"/>
        <v>2</v>
      </c>
      <c r="DI27" s="1705"/>
    </row>
    <row r="28" spans="2:113">
      <c r="B28" s="264">
        <v>15</v>
      </c>
      <c r="C28" s="264">
        <f>IFERROR(VLOOKUP(B28,'WS2 Activity 1'!$B$15:$C$44,2,FALSE),"")</f>
        <v>21</v>
      </c>
      <c r="D28" s="269" t="str">
        <f t="shared" si="57"/>
        <v>x</v>
      </c>
      <c r="E28" s="270" t="str">
        <f t="shared" si="52"/>
        <v>x</v>
      </c>
      <c r="F28" s="270" t="str">
        <f t="shared" si="52"/>
        <v>x</v>
      </c>
      <c r="G28" s="271" t="str">
        <f t="shared" si="52"/>
        <v>x</v>
      </c>
      <c r="H28" s="269">
        <f t="shared" si="53"/>
        <v>0</v>
      </c>
      <c r="I28" s="270">
        <f t="shared" si="54"/>
        <v>0</v>
      </c>
      <c r="J28" s="270">
        <f t="shared" si="55"/>
        <v>0</v>
      </c>
      <c r="K28" s="271">
        <f t="shared" si="56"/>
        <v>0</v>
      </c>
      <c r="L28" s="277" t="str">
        <f ca="1">IFERROR(OFFSET('WS2 Activity 1'!M$14,$C28,0),"")</f>
        <v>Readiness</v>
      </c>
      <c r="M28" s="278" t="str">
        <f ca="1">IFERROR(OFFSET('WS2 Activity 1'!N$14,$C28,0),"")</f>
        <v>Evaluate off/on/above track status for an outcome 2+ years out for planning/intervention</v>
      </c>
      <c r="N28" s="270" t="str">
        <f ca="1">IFERROR(OFFSET('WS2 Activity 1'!O$14,$C28,0),"")</f>
        <v>x</v>
      </c>
      <c r="O28" s="270" t="str">
        <f ca="1">IFERROR(OFFSET('WS2 Activity 1'!P$14,$C28,0),"")</f>
        <v>x</v>
      </c>
      <c r="P28" s="270" t="str">
        <f ca="1">IFERROR(OFFSET('WS2 Activity 1'!Q$14,$C28,0),"")</f>
        <v>x</v>
      </c>
      <c r="Q28" s="270">
        <f ca="1">IFERROR(OFFSET('WS2 Activity 1'!R$14,$C28,0),"")</f>
        <v>0</v>
      </c>
      <c r="R28" s="271" t="str">
        <f ca="1">IFERROR(OFFSET('WS2 Activity 1'!S$14,$C28,0),"")</f>
        <v>x</v>
      </c>
      <c r="S28" s="264">
        <f t="shared" si="49"/>
        <v>3</v>
      </c>
      <c r="T28" s="269">
        <f t="shared" si="58"/>
        <v>0</v>
      </c>
      <c r="U28" s="270">
        <f t="shared" si="58"/>
        <v>0</v>
      </c>
      <c r="V28" s="270">
        <f t="shared" si="58"/>
        <v>2</v>
      </c>
      <c r="W28" s="270">
        <f t="shared" si="58"/>
        <v>3</v>
      </c>
      <c r="X28" s="270">
        <f t="shared" si="58"/>
        <v>0</v>
      </c>
      <c r="Y28" s="270">
        <f t="shared" si="58"/>
        <v>2</v>
      </c>
      <c r="Z28" s="270">
        <f t="shared" si="58"/>
        <v>3</v>
      </c>
      <c r="AA28" s="270">
        <f t="shared" si="58"/>
        <v>0</v>
      </c>
      <c r="AB28" s="270">
        <f t="shared" si="58"/>
        <v>1</v>
      </c>
      <c r="AC28" s="270">
        <f t="shared" si="58"/>
        <v>3</v>
      </c>
      <c r="AD28" s="270">
        <f t="shared" si="59"/>
        <v>0</v>
      </c>
      <c r="AE28" s="270">
        <f t="shared" si="59"/>
        <v>0</v>
      </c>
      <c r="AF28" s="270">
        <f t="shared" si="59"/>
        <v>0</v>
      </c>
      <c r="AG28" s="270">
        <f t="shared" si="59"/>
        <v>0</v>
      </c>
      <c r="AH28" s="270">
        <f t="shared" si="59"/>
        <v>0</v>
      </c>
      <c r="AI28" s="270">
        <f t="shared" si="59"/>
        <v>0</v>
      </c>
      <c r="AJ28" s="270">
        <f t="shared" si="59"/>
        <v>0</v>
      </c>
      <c r="AK28" s="270">
        <f t="shared" si="59"/>
        <v>0</v>
      </c>
      <c r="AL28" s="270">
        <f t="shared" si="59"/>
        <v>2</v>
      </c>
      <c r="AM28" s="270">
        <f t="shared" si="59"/>
        <v>0</v>
      </c>
      <c r="AN28" s="270">
        <f t="shared" si="60"/>
        <v>0</v>
      </c>
      <c r="AO28" s="270">
        <f t="shared" si="60"/>
        <v>3</v>
      </c>
      <c r="AP28" s="270">
        <f t="shared" si="60"/>
        <v>0</v>
      </c>
      <c r="AQ28" s="270">
        <f t="shared" si="60"/>
        <v>0</v>
      </c>
      <c r="AR28" s="270">
        <f t="shared" si="60"/>
        <v>3</v>
      </c>
      <c r="AS28" s="270">
        <f t="shared" si="60"/>
        <v>0</v>
      </c>
      <c r="AT28" s="270">
        <f t="shared" si="60"/>
        <v>0</v>
      </c>
      <c r="AU28" s="270">
        <f t="shared" si="60"/>
        <v>0</v>
      </c>
      <c r="AV28" s="270">
        <f t="shared" si="60"/>
        <v>0</v>
      </c>
      <c r="AW28" s="270">
        <f t="shared" si="60"/>
        <v>0</v>
      </c>
      <c r="AX28" s="270">
        <f t="shared" si="61"/>
        <v>0</v>
      </c>
      <c r="AY28" s="270">
        <f t="shared" si="61"/>
        <v>0</v>
      </c>
      <c r="AZ28" s="270">
        <f t="shared" si="61"/>
        <v>0</v>
      </c>
      <c r="BA28" s="270">
        <f t="shared" si="61"/>
        <v>0</v>
      </c>
      <c r="BB28" s="270">
        <f t="shared" si="61"/>
        <v>2</v>
      </c>
      <c r="BC28" s="270">
        <f t="shared" si="61"/>
        <v>2</v>
      </c>
      <c r="BD28" s="270">
        <f t="shared" si="61"/>
        <v>3</v>
      </c>
      <c r="BE28" s="270">
        <f t="shared" si="61"/>
        <v>2</v>
      </c>
      <c r="BF28" s="270">
        <f t="shared" si="61"/>
        <v>3</v>
      </c>
      <c r="BG28" s="271">
        <f t="shared" si="61"/>
        <v>2</v>
      </c>
      <c r="BI28" s="517" t="str">
        <f t="shared" ca="1" si="4"/>
        <v>Readiness</v>
      </c>
      <c r="BJ28" s="509" t="str">
        <f t="shared" ca="1" si="5"/>
        <v>Evaluate off/on/above track status for an outcome 2+ years out for planning/intervention</v>
      </c>
      <c r="BK28" s="491" t="str">
        <f t="shared" ca="1" si="50"/>
        <v>x</v>
      </c>
      <c r="BL28" s="492" t="str">
        <f t="shared" ca="1" si="6"/>
        <v>x</v>
      </c>
      <c r="BM28" s="492" t="str">
        <f t="shared" ca="1" si="7"/>
        <v>x</v>
      </c>
      <c r="BN28" s="493" t="str">
        <f t="shared" ca="1" si="8"/>
        <v/>
      </c>
      <c r="BO28" s="515" t="str">
        <f t="shared" ca="1" si="9"/>
        <v>x</v>
      </c>
      <c r="BP28" s="1241"/>
      <c r="BQ28" s="1242"/>
      <c r="BR28" s="1242" t="s">
        <v>54</v>
      </c>
      <c r="BS28" s="1243"/>
      <c r="BT28" s="519" t="str">
        <f t="shared" si="51"/>
        <v>–</v>
      </c>
      <c r="BU28" s="520" t="str">
        <f t="shared" si="10"/>
        <v>–</v>
      </c>
      <c r="BV28" s="521">
        <f t="shared" si="11"/>
        <v>2</v>
      </c>
      <c r="BW28" s="522">
        <f t="shared" si="12"/>
        <v>3</v>
      </c>
      <c r="BX28" s="523" t="str">
        <f t="shared" si="13"/>
        <v>–</v>
      </c>
      <c r="BY28" s="494">
        <f t="shared" si="14"/>
        <v>2</v>
      </c>
      <c r="BZ28" s="497">
        <f t="shared" si="15"/>
        <v>3</v>
      </c>
      <c r="CA28" s="498" t="str">
        <f t="shared" si="16"/>
        <v>–</v>
      </c>
      <c r="CB28" s="494">
        <f t="shared" si="17"/>
        <v>1</v>
      </c>
      <c r="CC28" s="495">
        <f t="shared" si="18"/>
        <v>3</v>
      </c>
      <c r="CD28" s="496" t="str">
        <f t="shared" si="19"/>
        <v>–</v>
      </c>
      <c r="CE28" s="494" t="str">
        <f t="shared" si="20"/>
        <v>–</v>
      </c>
      <c r="CF28" s="497" t="str">
        <f t="shared" si="21"/>
        <v>–</v>
      </c>
      <c r="CG28" s="499" t="str">
        <f t="shared" si="22"/>
        <v>–</v>
      </c>
      <c r="CH28" s="494" t="str">
        <f t="shared" si="23"/>
        <v>–</v>
      </c>
      <c r="CI28" s="513" t="str">
        <f t="shared" si="24"/>
        <v>–</v>
      </c>
      <c r="CJ28" s="496" t="str">
        <f t="shared" si="25"/>
        <v>–</v>
      </c>
      <c r="CK28" s="494" t="str">
        <f t="shared" si="26"/>
        <v>–</v>
      </c>
      <c r="CL28" s="497">
        <f t="shared" si="27"/>
        <v>2</v>
      </c>
      <c r="CM28" s="499" t="str">
        <f t="shared" si="28"/>
        <v>–</v>
      </c>
      <c r="CN28" s="494" t="str">
        <f t="shared" si="29"/>
        <v>–</v>
      </c>
      <c r="CO28" s="513">
        <f t="shared" si="30"/>
        <v>3</v>
      </c>
      <c r="CP28" s="496" t="str">
        <f t="shared" si="31"/>
        <v>–</v>
      </c>
      <c r="CQ28" s="494" t="str">
        <f t="shared" si="32"/>
        <v>–</v>
      </c>
      <c r="CR28" s="497">
        <f t="shared" si="33"/>
        <v>3</v>
      </c>
      <c r="CS28" s="498" t="str">
        <f t="shared" si="34"/>
        <v>–</v>
      </c>
      <c r="CT28" s="494" t="str">
        <f t="shared" si="35"/>
        <v>–</v>
      </c>
      <c r="CU28" s="497" t="str">
        <f t="shared" si="36"/>
        <v>–</v>
      </c>
      <c r="CV28" s="499" t="str">
        <f t="shared" si="37"/>
        <v>–</v>
      </c>
      <c r="CW28" s="494" t="str">
        <f t="shared" si="38"/>
        <v>–</v>
      </c>
      <c r="CX28" s="513" t="str">
        <f t="shared" si="39"/>
        <v>–</v>
      </c>
      <c r="CY28" s="496" t="str">
        <f t="shared" si="40"/>
        <v>–</v>
      </c>
      <c r="CZ28" s="494" t="str">
        <f t="shared" si="41"/>
        <v>–</v>
      </c>
      <c r="DA28" s="497" t="str">
        <f t="shared" si="42"/>
        <v>–</v>
      </c>
      <c r="DB28" s="499">
        <f t="shared" si="43"/>
        <v>2</v>
      </c>
      <c r="DC28" s="494">
        <f t="shared" si="44"/>
        <v>2</v>
      </c>
      <c r="DD28" s="513">
        <f t="shared" si="45"/>
        <v>3</v>
      </c>
      <c r="DE28" s="496">
        <f t="shared" si="46"/>
        <v>2</v>
      </c>
      <c r="DF28" s="494">
        <f t="shared" si="47"/>
        <v>3</v>
      </c>
      <c r="DG28" s="495">
        <f t="shared" si="48"/>
        <v>2</v>
      </c>
      <c r="DI28" s="1705"/>
    </row>
    <row r="29" spans="2:113">
      <c r="B29" s="264">
        <v>16</v>
      </c>
      <c r="C29" s="264">
        <f>IFERROR(VLOOKUP(B29,'WS2 Activity 1'!$B$15:$C$44,2,FALSE),"")</f>
        <v>22</v>
      </c>
      <c r="D29" s="269" t="str">
        <f t="shared" si="57"/>
        <v>x</v>
      </c>
      <c r="E29" s="270" t="str">
        <f t="shared" si="52"/>
        <v>x</v>
      </c>
      <c r="F29" s="270" t="str">
        <f t="shared" si="52"/>
        <v>x</v>
      </c>
      <c r="G29" s="271" t="str">
        <f t="shared" si="52"/>
        <v>x</v>
      </c>
      <c r="H29" s="269">
        <f t="shared" si="53"/>
        <v>0</v>
      </c>
      <c r="I29" s="270">
        <f t="shared" si="54"/>
        <v>0</v>
      </c>
      <c r="J29" s="270">
        <f t="shared" si="55"/>
        <v>0</v>
      </c>
      <c r="K29" s="271">
        <f t="shared" si="56"/>
        <v>0</v>
      </c>
      <c r="L29" s="277" t="str">
        <f ca="1">IFERROR(OFFSET('WS2 Activity 1'!M$14,$C29,0),"")</f>
        <v>Programs &amp; policies</v>
      </c>
      <c r="M29" s="278" t="str">
        <f ca="1">IFERROR(OFFSET('WS2 Activity 1'!N$14,$C29,0),"")</f>
        <v>Identify needs or track progress to develop, refine, and/or evaluate policies and/or programs</v>
      </c>
      <c r="N29" s="270" t="str">
        <f ca="1">IFERROR(OFFSET('WS2 Activity 1'!O$14,$C29,0),"")</f>
        <v>x</v>
      </c>
      <c r="O29" s="270" t="str">
        <f ca="1">IFERROR(OFFSET('WS2 Activity 1'!P$14,$C29,0),"")</f>
        <v>x</v>
      </c>
      <c r="P29" s="270" t="str">
        <f ca="1">IFERROR(OFFSET('WS2 Activity 1'!Q$14,$C29,0),"")</f>
        <v>x</v>
      </c>
      <c r="Q29" s="270">
        <f ca="1">IFERROR(OFFSET('WS2 Activity 1'!R$14,$C29,0),"")</f>
        <v>0</v>
      </c>
      <c r="R29" s="271" t="str">
        <f ca="1">IFERROR(OFFSET('WS2 Activity 1'!S$14,$C29,0),"")</f>
        <v>x</v>
      </c>
      <c r="S29" s="264">
        <f t="shared" si="49"/>
        <v>3</v>
      </c>
      <c r="T29" s="269">
        <f t="shared" si="58"/>
        <v>0</v>
      </c>
      <c r="U29" s="270">
        <f t="shared" si="58"/>
        <v>3</v>
      </c>
      <c r="V29" s="270">
        <f t="shared" si="58"/>
        <v>2</v>
      </c>
      <c r="W29" s="270">
        <f t="shared" si="58"/>
        <v>4</v>
      </c>
      <c r="X29" s="270">
        <f t="shared" si="58"/>
        <v>0</v>
      </c>
      <c r="Y29" s="270">
        <f t="shared" si="58"/>
        <v>4</v>
      </c>
      <c r="Z29" s="270">
        <f t="shared" si="58"/>
        <v>3</v>
      </c>
      <c r="AA29" s="270">
        <f t="shared" si="58"/>
        <v>0</v>
      </c>
      <c r="AB29" s="270">
        <f t="shared" si="58"/>
        <v>4</v>
      </c>
      <c r="AC29" s="270">
        <f t="shared" si="58"/>
        <v>3</v>
      </c>
      <c r="AD29" s="270">
        <f t="shared" si="59"/>
        <v>0</v>
      </c>
      <c r="AE29" s="270">
        <f t="shared" si="59"/>
        <v>0</v>
      </c>
      <c r="AF29" s="270">
        <f t="shared" si="59"/>
        <v>0</v>
      </c>
      <c r="AG29" s="270">
        <f t="shared" si="59"/>
        <v>0</v>
      </c>
      <c r="AH29" s="270">
        <f t="shared" si="59"/>
        <v>0</v>
      </c>
      <c r="AI29" s="270">
        <f t="shared" si="59"/>
        <v>0</v>
      </c>
      <c r="AJ29" s="270">
        <f t="shared" si="59"/>
        <v>2</v>
      </c>
      <c r="AK29" s="270">
        <f t="shared" si="59"/>
        <v>1</v>
      </c>
      <c r="AL29" s="270">
        <f t="shared" si="59"/>
        <v>2</v>
      </c>
      <c r="AM29" s="270">
        <f t="shared" si="59"/>
        <v>4</v>
      </c>
      <c r="AN29" s="270">
        <f t="shared" si="60"/>
        <v>2</v>
      </c>
      <c r="AO29" s="270">
        <f t="shared" si="60"/>
        <v>4</v>
      </c>
      <c r="AP29" s="270">
        <f t="shared" si="60"/>
        <v>3</v>
      </c>
      <c r="AQ29" s="270">
        <f t="shared" si="60"/>
        <v>2</v>
      </c>
      <c r="AR29" s="270">
        <f t="shared" si="60"/>
        <v>3</v>
      </c>
      <c r="AS29" s="270">
        <f t="shared" si="60"/>
        <v>0</v>
      </c>
      <c r="AT29" s="270">
        <f t="shared" si="60"/>
        <v>0</v>
      </c>
      <c r="AU29" s="270">
        <f t="shared" si="60"/>
        <v>0</v>
      </c>
      <c r="AV29" s="270">
        <f t="shared" si="60"/>
        <v>0</v>
      </c>
      <c r="AW29" s="270">
        <f t="shared" si="60"/>
        <v>0</v>
      </c>
      <c r="AX29" s="270">
        <f t="shared" si="61"/>
        <v>0</v>
      </c>
      <c r="AY29" s="270">
        <f t="shared" si="61"/>
        <v>2</v>
      </c>
      <c r="AZ29" s="270">
        <f t="shared" si="61"/>
        <v>2</v>
      </c>
      <c r="BA29" s="270">
        <f t="shared" si="61"/>
        <v>2</v>
      </c>
      <c r="BB29" s="270">
        <f t="shared" si="61"/>
        <v>4</v>
      </c>
      <c r="BC29" s="270">
        <f t="shared" si="61"/>
        <v>4</v>
      </c>
      <c r="BD29" s="270">
        <f t="shared" si="61"/>
        <v>4</v>
      </c>
      <c r="BE29" s="270">
        <f t="shared" si="61"/>
        <v>4</v>
      </c>
      <c r="BF29" s="270">
        <f t="shared" si="61"/>
        <v>4</v>
      </c>
      <c r="BG29" s="271">
        <f t="shared" si="61"/>
        <v>4</v>
      </c>
      <c r="BI29" s="517" t="str">
        <f t="shared" ca="1" si="4"/>
        <v>Programs &amp; policies</v>
      </c>
      <c r="BJ29" s="509" t="str">
        <f t="shared" ca="1" si="5"/>
        <v>Identify needs or track progress to develop, refine, and/or evaluate policies and/or programs</v>
      </c>
      <c r="BK29" s="491" t="str">
        <f t="shared" ca="1" si="50"/>
        <v>x</v>
      </c>
      <c r="BL29" s="492" t="str">
        <f t="shared" ca="1" si="6"/>
        <v>x</v>
      </c>
      <c r="BM29" s="492" t="str">
        <f t="shared" ca="1" si="7"/>
        <v>x</v>
      </c>
      <c r="BN29" s="493" t="str">
        <f t="shared" ca="1" si="8"/>
        <v/>
      </c>
      <c r="BO29" s="515" t="str">
        <f t="shared" ca="1" si="9"/>
        <v>x</v>
      </c>
      <c r="BP29" s="1241"/>
      <c r="BQ29" s="1242"/>
      <c r="BR29" s="1242" t="s">
        <v>54</v>
      </c>
      <c r="BS29" s="1243"/>
      <c r="BT29" s="519" t="str">
        <f t="shared" si="51"/>
        <v>–</v>
      </c>
      <c r="BU29" s="520">
        <f t="shared" si="10"/>
        <v>3</v>
      </c>
      <c r="BV29" s="521">
        <f t="shared" si="11"/>
        <v>2</v>
      </c>
      <c r="BW29" s="522">
        <f t="shared" si="12"/>
        <v>4</v>
      </c>
      <c r="BX29" s="523" t="str">
        <f t="shared" si="13"/>
        <v>–</v>
      </c>
      <c r="BY29" s="494">
        <f t="shared" si="14"/>
        <v>4</v>
      </c>
      <c r="BZ29" s="497">
        <f t="shared" si="15"/>
        <v>3</v>
      </c>
      <c r="CA29" s="498" t="str">
        <f t="shared" si="16"/>
        <v>–</v>
      </c>
      <c r="CB29" s="494">
        <f t="shared" si="17"/>
        <v>4</v>
      </c>
      <c r="CC29" s="495">
        <f t="shared" si="18"/>
        <v>3</v>
      </c>
      <c r="CD29" s="496" t="str">
        <f t="shared" si="19"/>
        <v>–</v>
      </c>
      <c r="CE29" s="494" t="str">
        <f t="shared" si="20"/>
        <v>–</v>
      </c>
      <c r="CF29" s="497" t="str">
        <f t="shared" si="21"/>
        <v>–</v>
      </c>
      <c r="CG29" s="499" t="str">
        <f t="shared" si="22"/>
        <v>–</v>
      </c>
      <c r="CH29" s="494" t="str">
        <f t="shared" si="23"/>
        <v>–</v>
      </c>
      <c r="CI29" s="513" t="str">
        <f t="shared" si="24"/>
        <v>–</v>
      </c>
      <c r="CJ29" s="496">
        <f t="shared" si="25"/>
        <v>2</v>
      </c>
      <c r="CK29" s="494">
        <f t="shared" si="26"/>
        <v>1</v>
      </c>
      <c r="CL29" s="497">
        <f t="shared" si="27"/>
        <v>2</v>
      </c>
      <c r="CM29" s="499">
        <f t="shared" si="28"/>
        <v>4</v>
      </c>
      <c r="CN29" s="494">
        <f t="shared" si="29"/>
        <v>2</v>
      </c>
      <c r="CO29" s="513">
        <f t="shared" si="30"/>
        <v>4</v>
      </c>
      <c r="CP29" s="496">
        <f t="shared" si="31"/>
        <v>3</v>
      </c>
      <c r="CQ29" s="494">
        <f t="shared" si="32"/>
        <v>2</v>
      </c>
      <c r="CR29" s="497">
        <f t="shared" si="33"/>
        <v>3</v>
      </c>
      <c r="CS29" s="498" t="str">
        <f t="shared" si="34"/>
        <v>–</v>
      </c>
      <c r="CT29" s="494" t="str">
        <f t="shared" si="35"/>
        <v>–</v>
      </c>
      <c r="CU29" s="497" t="str">
        <f t="shared" si="36"/>
        <v>–</v>
      </c>
      <c r="CV29" s="499" t="str">
        <f t="shared" si="37"/>
        <v>–</v>
      </c>
      <c r="CW29" s="494" t="str">
        <f t="shared" si="38"/>
        <v>–</v>
      </c>
      <c r="CX29" s="513" t="str">
        <f t="shared" si="39"/>
        <v>–</v>
      </c>
      <c r="CY29" s="496">
        <f t="shared" si="40"/>
        <v>2</v>
      </c>
      <c r="CZ29" s="494">
        <f t="shared" si="41"/>
        <v>2</v>
      </c>
      <c r="DA29" s="497">
        <f t="shared" si="42"/>
        <v>2</v>
      </c>
      <c r="DB29" s="499">
        <f t="shared" si="43"/>
        <v>4</v>
      </c>
      <c r="DC29" s="494">
        <f t="shared" si="44"/>
        <v>4</v>
      </c>
      <c r="DD29" s="513">
        <f t="shared" si="45"/>
        <v>4</v>
      </c>
      <c r="DE29" s="496">
        <f t="shared" si="46"/>
        <v>4</v>
      </c>
      <c r="DF29" s="494">
        <f t="shared" si="47"/>
        <v>4</v>
      </c>
      <c r="DG29" s="495">
        <f t="shared" si="48"/>
        <v>4</v>
      </c>
      <c r="DI29" s="1705"/>
    </row>
    <row r="30" spans="2:113">
      <c r="B30" s="264">
        <v>17</v>
      </c>
      <c r="C30" s="264">
        <f>IFERROR(VLOOKUP(B30,'WS2 Activity 1'!$B$15:$C$44,2,FALSE),"")</f>
        <v>24</v>
      </c>
      <c r="D30" s="269" t="str">
        <f t="shared" si="57"/>
        <v>x</v>
      </c>
      <c r="E30" s="270" t="str">
        <f t="shared" si="52"/>
        <v>x</v>
      </c>
      <c r="F30" s="270" t="str">
        <f t="shared" si="52"/>
        <v>x</v>
      </c>
      <c r="G30" s="271" t="str">
        <f t="shared" si="52"/>
        <v>x</v>
      </c>
      <c r="H30" s="269">
        <f t="shared" si="53"/>
        <v>0</v>
      </c>
      <c r="I30" s="270">
        <f t="shared" si="54"/>
        <v>0</v>
      </c>
      <c r="J30" s="270">
        <f t="shared" si="55"/>
        <v>0</v>
      </c>
      <c r="K30" s="271">
        <f t="shared" si="56"/>
        <v>0</v>
      </c>
      <c r="L30" s="277" t="str">
        <f ca="1">IFERROR(OFFSET('WS2 Activity 1'!M$14,$C30,0),"")</f>
        <v>Growth</v>
      </c>
      <c r="M30" s="278" t="str">
        <f ca="1">IFERROR(OFFSET('WS2 Activity 1'!N$14,$C30,0),"")</f>
        <v>Measure growth across multiple marking periods for accountability or policy/program evaluation</v>
      </c>
      <c r="N30" s="270" t="str">
        <f ca="1">IFERROR(OFFSET('WS2 Activity 1'!O$14,$C30,0),"")</f>
        <v>x</v>
      </c>
      <c r="O30" s="270" t="str">
        <f ca="1">IFERROR(OFFSET('WS2 Activity 1'!P$14,$C30,0),"")</f>
        <v>x</v>
      </c>
      <c r="P30" s="270" t="str">
        <f ca="1">IFERROR(OFFSET('WS2 Activity 1'!Q$14,$C30,0),"")</f>
        <v>x</v>
      </c>
      <c r="Q30" s="270">
        <f ca="1">IFERROR(OFFSET('WS2 Activity 1'!R$14,$C30,0),"")</f>
        <v>0</v>
      </c>
      <c r="R30" s="271" t="str">
        <f ca="1">IFERROR(OFFSET('WS2 Activity 1'!S$14,$C30,0),"")</f>
        <v>x</v>
      </c>
      <c r="S30" s="264">
        <f t="shared" si="49"/>
        <v>2</v>
      </c>
      <c r="T30" s="269">
        <f t="shared" si="58"/>
        <v>0</v>
      </c>
      <c r="U30" s="270">
        <f t="shared" si="58"/>
        <v>0</v>
      </c>
      <c r="V30" s="270">
        <f t="shared" si="58"/>
        <v>2</v>
      </c>
      <c r="W30" s="270">
        <f t="shared" si="58"/>
        <v>4</v>
      </c>
      <c r="X30" s="270">
        <f t="shared" si="58"/>
        <v>0</v>
      </c>
      <c r="Y30" s="270">
        <f t="shared" si="58"/>
        <v>4</v>
      </c>
      <c r="Z30" s="270">
        <f t="shared" si="58"/>
        <v>3</v>
      </c>
      <c r="AA30" s="270">
        <f t="shared" si="58"/>
        <v>0</v>
      </c>
      <c r="AB30" s="270">
        <f t="shared" si="58"/>
        <v>4</v>
      </c>
      <c r="AC30" s="270">
        <f t="shared" si="58"/>
        <v>3</v>
      </c>
      <c r="AD30" s="270">
        <f t="shared" si="59"/>
        <v>0</v>
      </c>
      <c r="AE30" s="270">
        <f t="shared" si="59"/>
        <v>0</v>
      </c>
      <c r="AF30" s="270">
        <f t="shared" si="59"/>
        <v>0</v>
      </c>
      <c r="AG30" s="270">
        <f t="shared" si="59"/>
        <v>0</v>
      </c>
      <c r="AH30" s="270">
        <f t="shared" si="59"/>
        <v>0</v>
      </c>
      <c r="AI30" s="270">
        <f t="shared" si="59"/>
        <v>0</v>
      </c>
      <c r="AJ30" s="270">
        <f t="shared" si="59"/>
        <v>0</v>
      </c>
      <c r="AK30" s="270">
        <f t="shared" si="59"/>
        <v>0</v>
      </c>
      <c r="AL30" s="270">
        <f t="shared" si="59"/>
        <v>0</v>
      </c>
      <c r="AM30" s="270">
        <f t="shared" si="59"/>
        <v>0</v>
      </c>
      <c r="AN30" s="270">
        <f t="shared" si="60"/>
        <v>0</v>
      </c>
      <c r="AO30" s="270">
        <f t="shared" si="60"/>
        <v>4</v>
      </c>
      <c r="AP30" s="270">
        <f t="shared" si="60"/>
        <v>4</v>
      </c>
      <c r="AQ30" s="270">
        <f t="shared" si="60"/>
        <v>0</v>
      </c>
      <c r="AR30" s="270">
        <f t="shared" si="60"/>
        <v>4</v>
      </c>
      <c r="AS30" s="270">
        <f t="shared" si="60"/>
        <v>0</v>
      </c>
      <c r="AT30" s="270">
        <f t="shared" si="60"/>
        <v>0</v>
      </c>
      <c r="AU30" s="270">
        <f t="shared" si="60"/>
        <v>0</v>
      </c>
      <c r="AV30" s="270">
        <f t="shared" si="60"/>
        <v>0</v>
      </c>
      <c r="AW30" s="270">
        <f t="shared" si="60"/>
        <v>0</v>
      </c>
      <c r="AX30" s="270">
        <f t="shared" si="61"/>
        <v>0</v>
      </c>
      <c r="AY30" s="270">
        <f t="shared" si="61"/>
        <v>0</v>
      </c>
      <c r="AZ30" s="270">
        <f t="shared" si="61"/>
        <v>0</v>
      </c>
      <c r="BA30" s="270">
        <f t="shared" si="61"/>
        <v>0</v>
      </c>
      <c r="BB30" s="270">
        <f t="shared" si="61"/>
        <v>0</v>
      </c>
      <c r="BC30" s="270">
        <f t="shared" si="61"/>
        <v>0</v>
      </c>
      <c r="BD30" s="270">
        <f t="shared" si="61"/>
        <v>4</v>
      </c>
      <c r="BE30" s="270">
        <f t="shared" si="61"/>
        <v>4</v>
      </c>
      <c r="BF30" s="270">
        <f t="shared" si="61"/>
        <v>4</v>
      </c>
      <c r="BG30" s="271">
        <f t="shared" si="61"/>
        <v>4</v>
      </c>
      <c r="BI30" s="517" t="str">
        <f t="shared" ca="1" si="4"/>
        <v>Growth</v>
      </c>
      <c r="BJ30" s="509" t="str">
        <f t="shared" ca="1" si="5"/>
        <v>Measure growth across multiple marking periods for accountability or policy/program evaluation</v>
      </c>
      <c r="BK30" s="491" t="str">
        <f t="shared" ca="1" si="50"/>
        <v>x</v>
      </c>
      <c r="BL30" s="492" t="str">
        <f t="shared" ca="1" si="6"/>
        <v>x</v>
      </c>
      <c r="BM30" s="492" t="str">
        <f t="shared" ca="1" si="7"/>
        <v>x</v>
      </c>
      <c r="BN30" s="493" t="str">
        <f t="shared" ca="1" si="8"/>
        <v/>
      </c>
      <c r="BO30" s="515" t="str">
        <f t="shared" ca="1" si="9"/>
        <v>x</v>
      </c>
      <c r="BP30" s="1241"/>
      <c r="BQ30" s="1242" t="s">
        <v>54</v>
      </c>
      <c r="BR30" s="1242"/>
      <c r="BS30" s="1243"/>
      <c r="BT30" s="519" t="str">
        <f t="shared" si="51"/>
        <v>–</v>
      </c>
      <c r="BU30" s="520" t="str">
        <f t="shared" si="10"/>
        <v>–</v>
      </c>
      <c r="BV30" s="521">
        <f t="shared" si="11"/>
        <v>2</v>
      </c>
      <c r="BW30" s="522">
        <f t="shared" si="12"/>
        <v>4</v>
      </c>
      <c r="BX30" s="523" t="str">
        <f t="shared" si="13"/>
        <v>–</v>
      </c>
      <c r="BY30" s="494">
        <f t="shared" si="14"/>
        <v>4</v>
      </c>
      <c r="BZ30" s="497">
        <f t="shared" si="15"/>
        <v>3</v>
      </c>
      <c r="CA30" s="498" t="str">
        <f t="shared" si="16"/>
        <v>–</v>
      </c>
      <c r="CB30" s="494">
        <f t="shared" si="17"/>
        <v>4</v>
      </c>
      <c r="CC30" s="495">
        <f t="shared" si="18"/>
        <v>3</v>
      </c>
      <c r="CD30" s="496" t="str">
        <f t="shared" si="19"/>
        <v>–</v>
      </c>
      <c r="CE30" s="494" t="str">
        <f t="shared" si="20"/>
        <v>–</v>
      </c>
      <c r="CF30" s="497" t="str">
        <f t="shared" si="21"/>
        <v>–</v>
      </c>
      <c r="CG30" s="499" t="str">
        <f t="shared" si="22"/>
        <v>–</v>
      </c>
      <c r="CH30" s="494" t="str">
        <f t="shared" si="23"/>
        <v>–</v>
      </c>
      <c r="CI30" s="513" t="str">
        <f t="shared" si="24"/>
        <v>–</v>
      </c>
      <c r="CJ30" s="496" t="str">
        <f t="shared" si="25"/>
        <v>–</v>
      </c>
      <c r="CK30" s="494" t="str">
        <f t="shared" si="26"/>
        <v>–</v>
      </c>
      <c r="CL30" s="497" t="str">
        <f t="shared" si="27"/>
        <v>–</v>
      </c>
      <c r="CM30" s="499" t="str">
        <f t="shared" si="28"/>
        <v>–</v>
      </c>
      <c r="CN30" s="494" t="str">
        <f t="shared" si="29"/>
        <v>–</v>
      </c>
      <c r="CO30" s="513">
        <f t="shared" si="30"/>
        <v>4</v>
      </c>
      <c r="CP30" s="496">
        <f t="shared" si="31"/>
        <v>4</v>
      </c>
      <c r="CQ30" s="494" t="str">
        <f t="shared" si="32"/>
        <v>–</v>
      </c>
      <c r="CR30" s="497">
        <f t="shared" si="33"/>
        <v>4</v>
      </c>
      <c r="CS30" s="498" t="str">
        <f t="shared" si="34"/>
        <v>–</v>
      </c>
      <c r="CT30" s="494" t="str">
        <f t="shared" si="35"/>
        <v>–</v>
      </c>
      <c r="CU30" s="497" t="str">
        <f t="shared" si="36"/>
        <v>–</v>
      </c>
      <c r="CV30" s="499" t="str">
        <f t="shared" si="37"/>
        <v>–</v>
      </c>
      <c r="CW30" s="494" t="str">
        <f t="shared" si="38"/>
        <v>–</v>
      </c>
      <c r="CX30" s="513" t="str">
        <f t="shared" si="39"/>
        <v>–</v>
      </c>
      <c r="CY30" s="496" t="str">
        <f t="shared" si="40"/>
        <v>–</v>
      </c>
      <c r="CZ30" s="494" t="str">
        <f t="shared" si="41"/>
        <v>–</v>
      </c>
      <c r="DA30" s="497" t="str">
        <f t="shared" si="42"/>
        <v>–</v>
      </c>
      <c r="DB30" s="499" t="str">
        <f t="shared" si="43"/>
        <v>–</v>
      </c>
      <c r="DC30" s="494" t="str">
        <f t="shared" si="44"/>
        <v>–</v>
      </c>
      <c r="DD30" s="513">
        <f t="shared" si="45"/>
        <v>4</v>
      </c>
      <c r="DE30" s="496">
        <f t="shared" si="46"/>
        <v>4</v>
      </c>
      <c r="DF30" s="494">
        <f t="shared" si="47"/>
        <v>4</v>
      </c>
      <c r="DG30" s="495">
        <f t="shared" si="48"/>
        <v>4</v>
      </c>
      <c r="DI30" s="1705"/>
    </row>
    <row r="31" spans="2:113">
      <c r="B31" s="264">
        <v>18</v>
      </c>
      <c r="C31" s="264">
        <f>IFERROR(VLOOKUP(B31,'WS2 Activity 1'!$B$15:$C$44,2,FALSE),"")</f>
        <v>26</v>
      </c>
      <c r="D31" s="269" t="str">
        <f t="shared" si="57"/>
        <v>x</v>
      </c>
      <c r="E31" s="270" t="str">
        <f t="shared" si="52"/>
        <v>x</v>
      </c>
      <c r="F31" s="270" t="str">
        <f t="shared" si="52"/>
        <v>x</v>
      </c>
      <c r="G31" s="271" t="str">
        <f t="shared" si="52"/>
        <v>x</v>
      </c>
      <c r="H31" s="269">
        <f t="shared" si="53"/>
        <v>0</v>
      </c>
      <c r="I31" s="270">
        <f t="shared" si="54"/>
        <v>0</v>
      </c>
      <c r="J31" s="270">
        <f t="shared" si="55"/>
        <v>0</v>
      </c>
      <c r="K31" s="271">
        <f t="shared" si="56"/>
        <v>0</v>
      </c>
      <c r="L31" s="277" t="str">
        <f ca="1">IFERROR(OFFSET('WS2 Activity 1'!M$14,$C31,0),"")</f>
        <v>Growth</v>
      </c>
      <c r="M31" s="278" t="str">
        <f ca="1">IFERROR(OFFSET('WS2 Activity 1'!N$14,$C31,0),"")</f>
        <v>Isolate educator effects on student growth for educator evaluation</v>
      </c>
      <c r="N31" s="270" t="str">
        <f ca="1">IFERROR(OFFSET('WS2 Activity 1'!O$14,$C31,0),"")</f>
        <v>x</v>
      </c>
      <c r="O31" s="270" t="str">
        <f ca="1">IFERROR(OFFSET('WS2 Activity 1'!P$14,$C31,0),"")</f>
        <v>x</v>
      </c>
      <c r="P31" s="270" t="str">
        <f ca="1">IFERROR(OFFSET('WS2 Activity 1'!Q$14,$C31,0),"")</f>
        <v>x</v>
      </c>
      <c r="Q31" s="270">
        <f ca="1">IFERROR(OFFSET('WS2 Activity 1'!R$14,$C31,0),"")</f>
        <v>0</v>
      </c>
      <c r="R31" s="271" t="str">
        <f ca="1">IFERROR(OFFSET('WS2 Activity 1'!S$14,$C31,0),"")</f>
        <v>x</v>
      </c>
      <c r="S31" s="264">
        <f t="shared" si="49"/>
        <v>1</v>
      </c>
      <c r="T31" s="269">
        <f t="shared" si="58"/>
        <v>0</v>
      </c>
      <c r="U31" s="270">
        <f t="shared" si="58"/>
        <v>0</v>
      </c>
      <c r="V31" s="270">
        <f t="shared" si="58"/>
        <v>1</v>
      </c>
      <c r="W31" s="270">
        <f t="shared" si="58"/>
        <v>2</v>
      </c>
      <c r="X31" s="270">
        <f t="shared" si="58"/>
        <v>0</v>
      </c>
      <c r="Y31" s="270">
        <f t="shared" si="58"/>
        <v>2</v>
      </c>
      <c r="Z31" s="270">
        <f t="shared" si="58"/>
        <v>2</v>
      </c>
      <c r="AA31" s="270">
        <f t="shared" si="58"/>
        <v>0</v>
      </c>
      <c r="AB31" s="270">
        <f t="shared" si="58"/>
        <v>2</v>
      </c>
      <c r="AC31" s="270">
        <f t="shared" si="58"/>
        <v>2</v>
      </c>
      <c r="AD31" s="270">
        <f t="shared" si="59"/>
        <v>0</v>
      </c>
      <c r="AE31" s="270">
        <f t="shared" si="59"/>
        <v>0</v>
      </c>
      <c r="AF31" s="270">
        <f t="shared" si="59"/>
        <v>0</v>
      </c>
      <c r="AG31" s="270">
        <f t="shared" si="59"/>
        <v>0</v>
      </c>
      <c r="AH31" s="270">
        <f t="shared" si="59"/>
        <v>0</v>
      </c>
      <c r="AI31" s="270">
        <f t="shared" si="59"/>
        <v>0</v>
      </c>
      <c r="AJ31" s="270">
        <f t="shared" si="59"/>
        <v>2</v>
      </c>
      <c r="AK31" s="270">
        <f t="shared" si="59"/>
        <v>1</v>
      </c>
      <c r="AL31" s="270">
        <f t="shared" si="59"/>
        <v>2</v>
      </c>
      <c r="AM31" s="270">
        <f t="shared" si="59"/>
        <v>2</v>
      </c>
      <c r="AN31" s="270">
        <f t="shared" si="60"/>
        <v>2</v>
      </c>
      <c r="AO31" s="270">
        <f t="shared" si="60"/>
        <v>2</v>
      </c>
      <c r="AP31" s="270">
        <f t="shared" si="60"/>
        <v>2</v>
      </c>
      <c r="AQ31" s="270">
        <f t="shared" si="60"/>
        <v>2</v>
      </c>
      <c r="AR31" s="270">
        <f t="shared" si="60"/>
        <v>2</v>
      </c>
      <c r="AS31" s="270">
        <f t="shared" si="60"/>
        <v>0</v>
      </c>
      <c r="AT31" s="270">
        <f t="shared" si="60"/>
        <v>0</v>
      </c>
      <c r="AU31" s="270">
        <f t="shared" si="60"/>
        <v>0</v>
      </c>
      <c r="AV31" s="270">
        <f t="shared" si="60"/>
        <v>0</v>
      </c>
      <c r="AW31" s="270">
        <f t="shared" si="60"/>
        <v>0</v>
      </c>
      <c r="AX31" s="270">
        <f t="shared" si="61"/>
        <v>0</v>
      </c>
      <c r="AY31" s="270">
        <f t="shared" si="61"/>
        <v>2</v>
      </c>
      <c r="AZ31" s="270">
        <f t="shared" si="61"/>
        <v>1</v>
      </c>
      <c r="BA31" s="270">
        <f t="shared" si="61"/>
        <v>2</v>
      </c>
      <c r="BB31" s="270">
        <f t="shared" si="61"/>
        <v>2</v>
      </c>
      <c r="BC31" s="270">
        <f t="shared" si="61"/>
        <v>2</v>
      </c>
      <c r="BD31" s="270">
        <f t="shared" si="61"/>
        <v>2</v>
      </c>
      <c r="BE31" s="270">
        <f t="shared" si="61"/>
        <v>2</v>
      </c>
      <c r="BF31" s="270">
        <f t="shared" si="61"/>
        <v>2</v>
      </c>
      <c r="BG31" s="271">
        <f t="shared" si="61"/>
        <v>2</v>
      </c>
      <c r="BI31" s="517" t="str">
        <f t="shared" ca="1" si="4"/>
        <v>Growth</v>
      </c>
      <c r="BJ31" s="509" t="str">
        <f t="shared" ca="1" si="5"/>
        <v>Isolate educator effects on student growth for educator evaluation</v>
      </c>
      <c r="BK31" s="491" t="str">
        <f t="shared" ca="1" si="50"/>
        <v>x</v>
      </c>
      <c r="BL31" s="492" t="str">
        <f t="shared" ca="1" si="6"/>
        <v>x</v>
      </c>
      <c r="BM31" s="492" t="str">
        <f t="shared" ca="1" si="7"/>
        <v>x</v>
      </c>
      <c r="BN31" s="493" t="str">
        <f t="shared" ca="1" si="8"/>
        <v/>
      </c>
      <c r="BO31" s="515" t="str">
        <f t="shared" ca="1" si="9"/>
        <v>x</v>
      </c>
      <c r="BP31" s="1241" t="s">
        <v>54</v>
      </c>
      <c r="BQ31" s="1242"/>
      <c r="BR31" s="1242"/>
      <c r="BS31" s="1243"/>
      <c r="BT31" s="519" t="str">
        <f t="shared" si="51"/>
        <v>–</v>
      </c>
      <c r="BU31" s="520" t="str">
        <f t="shared" si="10"/>
        <v>–</v>
      </c>
      <c r="BV31" s="521">
        <f t="shared" si="11"/>
        <v>1</v>
      </c>
      <c r="BW31" s="522">
        <f t="shared" si="12"/>
        <v>2</v>
      </c>
      <c r="BX31" s="523" t="str">
        <f t="shared" si="13"/>
        <v>–</v>
      </c>
      <c r="BY31" s="494">
        <f t="shared" si="14"/>
        <v>2</v>
      </c>
      <c r="BZ31" s="497">
        <f t="shared" si="15"/>
        <v>2</v>
      </c>
      <c r="CA31" s="498" t="str">
        <f t="shared" si="16"/>
        <v>–</v>
      </c>
      <c r="CB31" s="494">
        <f t="shared" si="17"/>
        <v>2</v>
      </c>
      <c r="CC31" s="495">
        <f t="shared" si="18"/>
        <v>2</v>
      </c>
      <c r="CD31" s="496" t="str">
        <f t="shared" si="19"/>
        <v>–</v>
      </c>
      <c r="CE31" s="494" t="str">
        <f t="shared" si="20"/>
        <v>–</v>
      </c>
      <c r="CF31" s="497" t="str">
        <f t="shared" si="21"/>
        <v>–</v>
      </c>
      <c r="CG31" s="499" t="str">
        <f t="shared" si="22"/>
        <v>–</v>
      </c>
      <c r="CH31" s="494" t="str">
        <f t="shared" si="23"/>
        <v>–</v>
      </c>
      <c r="CI31" s="513" t="str">
        <f t="shared" si="24"/>
        <v>–</v>
      </c>
      <c r="CJ31" s="496">
        <f t="shared" si="25"/>
        <v>2</v>
      </c>
      <c r="CK31" s="494">
        <f t="shared" si="26"/>
        <v>1</v>
      </c>
      <c r="CL31" s="497">
        <f t="shared" si="27"/>
        <v>2</v>
      </c>
      <c r="CM31" s="499">
        <f t="shared" si="28"/>
        <v>2</v>
      </c>
      <c r="CN31" s="494">
        <f t="shared" si="29"/>
        <v>2</v>
      </c>
      <c r="CO31" s="513">
        <f t="shared" si="30"/>
        <v>2</v>
      </c>
      <c r="CP31" s="496">
        <f t="shared" si="31"/>
        <v>2</v>
      </c>
      <c r="CQ31" s="494">
        <f t="shared" si="32"/>
        <v>2</v>
      </c>
      <c r="CR31" s="497">
        <f t="shared" si="33"/>
        <v>2</v>
      </c>
      <c r="CS31" s="498" t="str">
        <f t="shared" si="34"/>
        <v>–</v>
      </c>
      <c r="CT31" s="494" t="str">
        <f t="shared" si="35"/>
        <v>–</v>
      </c>
      <c r="CU31" s="497" t="str">
        <f t="shared" si="36"/>
        <v>–</v>
      </c>
      <c r="CV31" s="499" t="str">
        <f t="shared" si="37"/>
        <v>–</v>
      </c>
      <c r="CW31" s="494" t="str">
        <f t="shared" si="38"/>
        <v>–</v>
      </c>
      <c r="CX31" s="513" t="str">
        <f t="shared" si="39"/>
        <v>–</v>
      </c>
      <c r="CY31" s="496">
        <f t="shared" si="40"/>
        <v>2</v>
      </c>
      <c r="CZ31" s="494">
        <f t="shared" si="41"/>
        <v>1</v>
      </c>
      <c r="DA31" s="497">
        <f t="shared" si="42"/>
        <v>2</v>
      </c>
      <c r="DB31" s="499">
        <f t="shared" si="43"/>
        <v>2</v>
      </c>
      <c r="DC31" s="494">
        <f t="shared" si="44"/>
        <v>2</v>
      </c>
      <c r="DD31" s="513">
        <f t="shared" si="45"/>
        <v>2</v>
      </c>
      <c r="DE31" s="496">
        <f t="shared" si="46"/>
        <v>2</v>
      </c>
      <c r="DF31" s="494">
        <f t="shared" si="47"/>
        <v>2</v>
      </c>
      <c r="DG31" s="495">
        <f t="shared" si="48"/>
        <v>2</v>
      </c>
      <c r="DI31" s="1705"/>
    </row>
    <row r="32" spans="2:113">
      <c r="B32" s="264">
        <v>19</v>
      </c>
      <c r="C32" s="264" t="str">
        <f>IFERROR(VLOOKUP(B32,'WS2 Activity 1'!$B$15:$C$44,2,FALSE),"")</f>
        <v/>
      </c>
      <c r="D32" s="269" t="str">
        <f t="shared" si="57"/>
        <v xml:space="preserve"> </v>
      </c>
      <c r="E32" s="270" t="str">
        <f t="shared" si="57"/>
        <v xml:space="preserve"> </v>
      </c>
      <c r="F32" s="270" t="str">
        <f t="shared" si="57"/>
        <v xml:space="preserve"> </v>
      </c>
      <c r="G32" s="271" t="str">
        <f t="shared" si="57"/>
        <v xml:space="preserve"> </v>
      </c>
      <c r="H32" s="269">
        <f t="shared" si="53"/>
        <v>0</v>
      </c>
      <c r="I32" s="270">
        <f t="shared" si="54"/>
        <v>0</v>
      </c>
      <c r="J32" s="270">
        <f t="shared" si="55"/>
        <v>0</v>
      </c>
      <c r="K32" s="271">
        <f t="shared" si="56"/>
        <v>0</v>
      </c>
      <c r="L32" s="277" t="str">
        <f ca="1">IFERROR(OFFSET('WS2 Activity 1'!M$14,$C32,0),"")</f>
        <v/>
      </c>
      <c r="M32" s="278" t="str">
        <f ca="1">IFERROR(OFFSET('WS2 Activity 1'!N$14,$C32,0),"")</f>
        <v/>
      </c>
      <c r="N32" s="270" t="str">
        <f ca="1">IFERROR(OFFSET('WS2 Activity 1'!O$14,$C32,0),"")</f>
        <v/>
      </c>
      <c r="O32" s="270" t="str">
        <f ca="1">IFERROR(OFFSET('WS2 Activity 1'!P$14,$C32,0),"")</f>
        <v/>
      </c>
      <c r="P32" s="270" t="str">
        <f ca="1">IFERROR(OFFSET('WS2 Activity 1'!Q$14,$C32,0),"")</f>
        <v/>
      </c>
      <c r="Q32" s="270" t="str">
        <f ca="1">IFERROR(OFFSET('WS2 Activity 1'!R$14,$C32,0),"")</f>
        <v/>
      </c>
      <c r="R32" s="271" t="str">
        <f ca="1">IFERROR(OFFSET('WS2 Activity 1'!S$14,$C32,0),"")</f>
        <v/>
      </c>
      <c r="S32" s="264">
        <f t="shared" si="49"/>
        <v>0</v>
      </c>
      <c r="T32" s="269" t="str">
        <f t="shared" si="58"/>
        <v/>
      </c>
      <c r="U32" s="270" t="str">
        <f t="shared" si="58"/>
        <v/>
      </c>
      <c r="V32" s="270" t="str">
        <f t="shared" si="58"/>
        <v/>
      </c>
      <c r="W32" s="270" t="str">
        <f t="shared" si="58"/>
        <v/>
      </c>
      <c r="X32" s="270" t="str">
        <f t="shared" si="58"/>
        <v/>
      </c>
      <c r="Y32" s="270" t="str">
        <f t="shared" si="58"/>
        <v/>
      </c>
      <c r="Z32" s="270" t="str">
        <f t="shared" si="58"/>
        <v/>
      </c>
      <c r="AA32" s="270" t="str">
        <f t="shared" si="58"/>
        <v/>
      </c>
      <c r="AB32" s="270" t="str">
        <f t="shared" si="58"/>
        <v/>
      </c>
      <c r="AC32" s="270" t="str">
        <f t="shared" si="58"/>
        <v/>
      </c>
      <c r="AD32" s="270" t="str">
        <f t="shared" si="59"/>
        <v/>
      </c>
      <c r="AE32" s="270" t="str">
        <f t="shared" si="59"/>
        <v/>
      </c>
      <c r="AF32" s="270" t="str">
        <f t="shared" si="59"/>
        <v/>
      </c>
      <c r="AG32" s="270" t="str">
        <f t="shared" si="59"/>
        <v/>
      </c>
      <c r="AH32" s="270" t="str">
        <f t="shared" si="59"/>
        <v/>
      </c>
      <c r="AI32" s="270" t="str">
        <f t="shared" si="59"/>
        <v/>
      </c>
      <c r="AJ32" s="270" t="str">
        <f t="shared" si="59"/>
        <v/>
      </c>
      <c r="AK32" s="270" t="str">
        <f t="shared" si="59"/>
        <v/>
      </c>
      <c r="AL32" s="270" t="str">
        <f t="shared" si="59"/>
        <v/>
      </c>
      <c r="AM32" s="270" t="str">
        <f t="shared" si="59"/>
        <v/>
      </c>
      <c r="AN32" s="270" t="str">
        <f t="shared" si="60"/>
        <v/>
      </c>
      <c r="AO32" s="270" t="str">
        <f t="shared" si="60"/>
        <v/>
      </c>
      <c r="AP32" s="270" t="str">
        <f t="shared" si="60"/>
        <v/>
      </c>
      <c r="AQ32" s="270" t="str">
        <f t="shared" si="60"/>
        <v/>
      </c>
      <c r="AR32" s="270" t="str">
        <f t="shared" si="60"/>
        <v/>
      </c>
      <c r="AS32" s="270" t="str">
        <f t="shared" si="60"/>
        <v/>
      </c>
      <c r="AT32" s="270" t="str">
        <f t="shared" si="60"/>
        <v/>
      </c>
      <c r="AU32" s="270" t="str">
        <f t="shared" si="60"/>
        <v/>
      </c>
      <c r="AV32" s="270" t="str">
        <f t="shared" si="60"/>
        <v/>
      </c>
      <c r="AW32" s="270" t="str">
        <f t="shared" si="60"/>
        <v/>
      </c>
      <c r="AX32" s="270" t="str">
        <f t="shared" si="61"/>
        <v/>
      </c>
      <c r="AY32" s="270" t="str">
        <f t="shared" si="61"/>
        <v/>
      </c>
      <c r="AZ32" s="270" t="str">
        <f t="shared" si="61"/>
        <v/>
      </c>
      <c r="BA32" s="270" t="str">
        <f t="shared" si="61"/>
        <v/>
      </c>
      <c r="BB32" s="270" t="str">
        <f t="shared" si="61"/>
        <v/>
      </c>
      <c r="BC32" s="270" t="str">
        <f t="shared" si="61"/>
        <v/>
      </c>
      <c r="BD32" s="270" t="str">
        <f t="shared" si="61"/>
        <v/>
      </c>
      <c r="BE32" s="270" t="str">
        <f t="shared" si="61"/>
        <v/>
      </c>
      <c r="BF32" s="270" t="str">
        <f t="shared" si="61"/>
        <v/>
      </c>
      <c r="BG32" s="271" t="str">
        <f t="shared" si="61"/>
        <v/>
      </c>
      <c r="BI32" s="517" t="str">
        <f t="shared" si="4"/>
        <v/>
      </c>
      <c r="BJ32" s="509" t="str">
        <f t="shared" si="5"/>
        <v/>
      </c>
      <c r="BK32" s="491" t="str">
        <f t="shared" si="50"/>
        <v/>
      </c>
      <c r="BL32" s="492" t="str">
        <f t="shared" si="6"/>
        <v/>
      </c>
      <c r="BM32" s="492" t="str">
        <f t="shared" si="7"/>
        <v/>
      </c>
      <c r="BN32" s="493" t="str">
        <f t="shared" si="8"/>
        <v/>
      </c>
      <c r="BO32" s="515" t="str">
        <f t="shared" si="9"/>
        <v/>
      </c>
      <c r="BP32" s="1241"/>
      <c r="BQ32" s="1242"/>
      <c r="BR32" s="1242"/>
      <c r="BS32" s="1243"/>
      <c r="BT32" s="519" t="str">
        <f t="shared" si="51"/>
        <v/>
      </c>
      <c r="BU32" s="520" t="str">
        <f t="shared" si="10"/>
        <v/>
      </c>
      <c r="BV32" s="521" t="str">
        <f t="shared" si="11"/>
        <v/>
      </c>
      <c r="BW32" s="522" t="str">
        <f t="shared" si="12"/>
        <v/>
      </c>
      <c r="BX32" s="523" t="str">
        <f t="shared" si="13"/>
        <v/>
      </c>
      <c r="BY32" s="494" t="str">
        <f t="shared" si="14"/>
        <v/>
      </c>
      <c r="BZ32" s="497" t="str">
        <f t="shared" si="15"/>
        <v/>
      </c>
      <c r="CA32" s="498" t="str">
        <f t="shared" si="16"/>
        <v/>
      </c>
      <c r="CB32" s="494" t="str">
        <f t="shared" si="17"/>
        <v/>
      </c>
      <c r="CC32" s="495" t="str">
        <f t="shared" si="18"/>
        <v/>
      </c>
      <c r="CD32" s="496" t="str">
        <f t="shared" si="19"/>
        <v/>
      </c>
      <c r="CE32" s="494" t="str">
        <f t="shared" si="20"/>
        <v/>
      </c>
      <c r="CF32" s="497" t="str">
        <f t="shared" si="21"/>
        <v/>
      </c>
      <c r="CG32" s="499" t="str">
        <f t="shared" si="22"/>
        <v/>
      </c>
      <c r="CH32" s="494" t="str">
        <f t="shared" si="23"/>
        <v/>
      </c>
      <c r="CI32" s="513" t="str">
        <f t="shared" si="24"/>
        <v/>
      </c>
      <c r="CJ32" s="496" t="str">
        <f t="shared" si="25"/>
        <v/>
      </c>
      <c r="CK32" s="494" t="str">
        <f t="shared" si="26"/>
        <v/>
      </c>
      <c r="CL32" s="497" t="str">
        <f t="shared" si="27"/>
        <v/>
      </c>
      <c r="CM32" s="499" t="str">
        <f t="shared" si="28"/>
        <v/>
      </c>
      <c r="CN32" s="494" t="str">
        <f t="shared" si="29"/>
        <v/>
      </c>
      <c r="CO32" s="513" t="str">
        <f t="shared" si="30"/>
        <v/>
      </c>
      <c r="CP32" s="496" t="str">
        <f t="shared" si="31"/>
        <v/>
      </c>
      <c r="CQ32" s="494" t="str">
        <f t="shared" si="32"/>
        <v/>
      </c>
      <c r="CR32" s="497" t="str">
        <f t="shared" si="33"/>
        <v/>
      </c>
      <c r="CS32" s="498" t="str">
        <f t="shared" si="34"/>
        <v/>
      </c>
      <c r="CT32" s="494" t="str">
        <f t="shared" si="35"/>
        <v/>
      </c>
      <c r="CU32" s="497" t="str">
        <f t="shared" si="36"/>
        <v/>
      </c>
      <c r="CV32" s="499" t="str">
        <f t="shared" si="37"/>
        <v/>
      </c>
      <c r="CW32" s="494" t="str">
        <f t="shared" si="38"/>
        <v/>
      </c>
      <c r="CX32" s="513" t="str">
        <f t="shared" si="39"/>
        <v/>
      </c>
      <c r="CY32" s="496" t="str">
        <f t="shared" si="40"/>
        <v/>
      </c>
      <c r="CZ32" s="494" t="str">
        <f t="shared" si="41"/>
        <v/>
      </c>
      <c r="DA32" s="497" t="str">
        <f t="shared" si="42"/>
        <v/>
      </c>
      <c r="DB32" s="499" t="str">
        <f t="shared" si="43"/>
        <v/>
      </c>
      <c r="DC32" s="494" t="str">
        <f t="shared" si="44"/>
        <v/>
      </c>
      <c r="DD32" s="513" t="str">
        <f t="shared" si="45"/>
        <v/>
      </c>
      <c r="DE32" s="496" t="str">
        <f t="shared" si="46"/>
        <v/>
      </c>
      <c r="DF32" s="494" t="str">
        <f t="shared" si="47"/>
        <v/>
      </c>
      <c r="DG32" s="495" t="str">
        <f t="shared" si="48"/>
        <v/>
      </c>
      <c r="DI32" s="1705"/>
    </row>
    <row r="33" spans="2:113">
      <c r="B33" s="264">
        <v>20</v>
      </c>
      <c r="C33" s="264" t="str">
        <f>IFERROR(VLOOKUP(B33,'WS2 Activity 1'!$B$15:$C$44,2,FALSE),"")</f>
        <v/>
      </c>
      <c r="D33" s="269" t="str">
        <f t="shared" si="57"/>
        <v xml:space="preserve"> </v>
      </c>
      <c r="E33" s="270" t="str">
        <f t="shared" si="57"/>
        <v xml:space="preserve"> </v>
      </c>
      <c r="F33" s="270" t="str">
        <f t="shared" si="57"/>
        <v xml:space="preserve"> </v>
      </c>
      <c r="G33" s="271" t="str">
        <f t="shared" si="57"/>
        <v xml:space="preserve"> </v>
      </c>
      <c r="H33" s="269">
        <f t="shared" si="53"/>
        <v>0</v>
      </c>
      <c r="I33" s="270">
        <f t="shared" si="54"/>
        <v>0</v>
      </c>
      <c r="J33" s="270">
        <f t="shared" si="55"/>
        <v>0</v>
      </c>
      <c r="K33" s="271">
        <f t="shared" si="56"/>
        <v>0</v>
      </c>
      <c r="L33" s="277" t="str">
        <f ca="1">IFERROR(OFFSET('WS2 Activity 1'!M$14,$C33,0),"")</f>
        <v/>
      </c>
      <c r="M33" s="278" t="str">
        <f ca="1">IFERROR(OFFSET('WS2 Activity 1'!N$14,$C33,0),"")</f>
        <v/>
      </c>
      <c r="N33" s="270" t="str">
        <f ca="1">IFERROR(OFFSET('WS2 Activity 1'!O$14,$C33,0),"")</f>
        <v/>
      </c>
      <c r="O33" s="270" t="str">
        <f ca="1">IFERROR(OFFSET('WS2 Activity 1'!P$14,$C33,0),"")</f>
        <v/>
      </c>
      <c r="P33" s="270" t="str">
        <f ca="1">IFERROR(OFFSET('WS2 Activity 1'!Q$14,$C33,0),"")</f>
        <v/>
      </c>
      <c r="Q33" s="270" t="str">
        <f ca="1">IFERROR(OFFSET('WS2 Activity 1'!R$14,$C33,0),"")</f>
        <v/>
      </c>
      <c r="R33" s="271" t="str">
        <f ca="1">IFERROR(OFFSET('WS2 Activity 1'!S$14,$C33,0),"")</f>
        <v/>
      </c>
      <c r="S33" s="264">
        <f t="shared" si="49"/>
        <v>0</v>
      </c>
      <c r="T33" s="269" t="str">
        <f t="shared" si="58"/>
        <v/>
      </c>
      <c r="U33" s="270" t="str">
        <f t="shared" si="58"/>
        <v/>
      </c>
      <c r="V33" s="270" t="str">
        <f t="shared" si="58"/>
        <v/>
      </c>
      <c r="W33" s="270" t="str">
        <f t="shared" si="58"/>
        <v/>
      </c>
      <c r="X33" s="270" t="str">
        <f t="shared" si="58"/>
        <v/>
      </c>
      <c r="Y33" s="270" t="str">
        <f t="shared" si="58"/>
        <v/>
      </c>
      <c r="Z33" s="270" t="str">
        <f t="shared" si="58"/>
        <v/>
      </c>
      <c r="AA33" s="270" t="str">
        <f t="shared" si="58"/>
        <v/>
      </c>
      <c r="AB33" s="270" t="str">
        <f t="shared" si="58"/>
        <v/>
      </c>
      <c r="AC33" s="270" t="str">
        <f t="shared" si="58"/>
        <v/>
      </c>
      <c r="AD33" s="270" t="str">
        <f t="shared" si="59"/>
        <v/>
      </c>
      <c r="AE33" s="270" t="str">
        <f t="shared" si="59"/>
        <v/>
      </c>
      <c r="AF33" s="270" t="str">
        <f t="shared" si="59"/>
        <v/>
      </c>
      <c r="AG33" s="270" t="str">
        <f t="shared" si="59"/>
        <v/>
      </c>
      <c r="AH33" s="270" t="str">
        <f t="shared" si="59"/>
        <v/>
      </c>
      <c r="AI33" s="270" t="str">
        <f t="shared" si="59"/>
        <v/>
      </c>
      <c r="AJ33" s="270" t="str">
        <f t="shared" si="59"/>
        <v/>
      </c>
      <c r="AK33" s="270" t="str">
        <f t="shared" si="59"/>
        <v/>
      </c>
      <c r="AL33" s="270" t="str">
        <f t="shared" si="59"/>
        <v/>
      </c>
      <c r="AM33" s="270" t="str">
        <f t="shared" si="59"/>
        <v/>
      </c>
      <c r="AN33" s="270" t="str">
        <f t="shared" si="60"/>
        <v/>
      </c>
      <c r="AO33" s="270" t="str">
        <f t="shared" si="60"/>
        <v/>
      </c>
      <c r="AP33" s="270" t="str">
        <f t="shared" si="60"/>
        <v/>
      </c>
      <c r="AQ33" s="270" t="str">
        <f t="shared" si="60"/>
        <v/>
      </c>
      <c r="AR33" s="270" t="str">
        <f t="shared" si="60"/>
        <v/>
      </c>
      <c r="AS33" s="270" t="str">
        <f t="shared" si="60"/>
        <v/>
      </c>
      <c r="AT33" s="270" t="str">
        <f t="shared" si="60"/>
        <v/>
      </c>
      <c r="AU33" s="270" t="str">
        <f t="shared" si="60"/>
        <v/>
      </c>
      <c r="AV33" s="270" t="str">
        <f t="shared" si="60"/>
        <v/>
      </c>
      <c r="AW33" s="270" t="str">
        <f t="shared" si="60"/>
        <v/>
      </c>
      <c r="AX33" s="270" t="str">
        <f t="shared" si="61"/>
        <v/>
      </c>
      <c r="AY33" s="270" t="str">
        <f t="shared" si="61"/>
        <v/>
      </c>
      <c r="AZ33" s="270" t="str">
        <f t="shared" si="61"/>
        <v/>
      </c>
      <c r="BA33" s="270" t="str">
        <f t="shared" si="61"/>
        <v/>
      </c>
      <c r="BB33" s="270" t="str">
        <f t="shared" si="61"/>
        <v/>
      </c>
      <c r="BC33" s="270" t="str">
        <f t="shared" si="61"/>
        <v/>
      </c>
      <c r="BD33" s="270" t="str">
        <f t="shared" si="61"/>
        <v/>
      </c>
      <c r="BE33" s="270" t="str">
        <f t="shared" si="61"/>
        <v/>
      </c>
      <c r="BF33" s="270" t="str">
        <f t="shared" si="61"/>
        <v/>
      </c>
      <c r="BG33" s="271" t="str">
        <f t="shared" si="61"/>
        <v/>
      </c>
      <c r="BI33" s="517" t="str">
        <f t="shared" si="4"/>
        <v/>
      </c>
      <c r="BJ33" s="509" t="str">
        <f t="shared" si="5"/>
        <v/>
      </c>
      <c r="BK33" s="491" t="str">
        <f t="shared" si="50"/>
        <v/>
      </c>
      <c r="BL33" s="492" t="str">
        <f t="shared" si="6"/>
        <v/>
      </c>
      <c r="BM33" s="492" t="str">
        <f t="shared" si="7"/>
        <v/>
      </c>
      <c r="BN33" s="493" t="str">
        <f t="shared" si="8"/>
        <v/>
      </c>
      <c r="BO33" s="515" t="str">
        <f t="shared" si="9"/>
        <v/>
      </c>
      <c r="BP33" s="1241"/>
      <c r="BQ33" s="1242"/>
      <c r="BR33" s="1242"/>
      <c r="BS33" s="1243"/>
      <c r="BT33" s="519" t="str">
        <f t="shared" si="51"/>
        <v/>
      </c>
      <c r="BU33" s="520" t="str">
        <f t="shared" si="10"/>
        <v/>
      </c>
      <c r="BV33" s="521" t="str">
        <f t="shared" si="11"/>
        <v/>
      </c>
      <c r="BW33" s="522" t="str">
        <f t="shared" si="12"/>
        <v/>
      </c>
      <c r="BX33" s="523" t="str">
        <f t="shared" si="13"/>
        <v/>
      </c>
      <c r="BY33" s="494" t="str">
        <f t="shared" si="14"/>
        <v/>
      </c>
      <c r="BZ33" s="497" t="str">
        <f t="shared" si="15"/>
        <v/>
      </c>
      <c r="CA33" s="498" t="str">
        <f t="shared" si="16"/>
        <v/>
      </c>
      <c r="CB33" s="494" t="str">
        <f t="shared" si="17"/>
        <v/>
      </c>
      <c r="CC33" s="495" t="str">
        <f t="shared" si="18"/>
        <v/>
      </c>
      <c r="CD33" s="496" t="str">
        <f t="shared" si="19"/>
        <v/>
      </c>
      <c r="CE33" s="494" t="str">
        <f t="shared" si="20"/>
        <v/>
      </c>
      <c r="CF33" s="497" t="str">
        <f t="shared" si="21"/>
        <v/>
      </c>
      <c r="CG33" s="499" t="str">
        <f t="shared" si="22"/>
        <v/>
      </c>
      <c r="CH33" s="494" t="str">
        <f t="shared" si="23"/>
        <v/>
      </c>
      <c r="CI33" s="513" t="str">
        <f t="shared" si="24"/>
        <v/>
      </c>
      <c r="CJ33" s="496" t="str">
        <f t="shared" si="25"/>
        <v/>
      </c>
      <c r="CK33" s="494" t="str">
        <f t="shared" si="26"/>
        <v/>
      </c>
      <c r="CL33" s="497" t="str">
        <f t="shared" si="27"/>
        <v/>
      </c>
      <c r="CM33" s="499" t="str">
        <f t="shared" si="28"/>
        <v/>
      </c>
      <c r="CN33" s="494" t="str">
        <f t="shared" si="29"/>
        <v/>
      </c>
      <c r="CO33" s="513" t="str">
        <f t="shared" si="30"/>
        <v/>
      </c>
      <c r="CP33" s="496" t="str">
        <f t="shared" si="31"/>
        <v/>
      </c>
      <c r="CQ33" s="494" t="str">
        <f t="shared" si="32"/>
        <v/>
      </c>
      <c r="CR33" s="497" t="str">
        <f t="shared" si="33"/>
        <v/>
      </c>
      <c r="CS33" s="498" t="str">
        <f t="shared" si="34"/>
        <v/>
      </c>
      <c r="CT33" s="494" t="str">
        <f t="shared" si="35"/>
        <v/>
      </c>
      <c r="CU33" s="497" t="str">
        <f t="shared" si="36"/>
        <v/>
      </c>
      <c r="CV33" s="499" t="str">
        <f t="shared" si="37"/>
        <v/>
      </c>
      <c r="CW33" s="494" t="str">
        <f t="shared" si="38"/>
        <v/>
      </c>
      <c r="CX33" s="513" t="str">
        <f t="shared" si="39"/>
        <v/>
      </c>
      <c r="CY33" s="496" t="str">
        <f t="shared" si="40"/>
        <v/>
      </c>
      <c r="CZ33" s="494" t="str">
        <f t="shared" si="41"/>
        <v/>
      </c>
      <c r="DA33" s="497" t="str">
        <f t="shared" si="42"/>
        <v/>
      </c>
      <c r="DB33" s="499" t="str">
        <f t="shared" si="43"/>
        <v/>
      </c>
      <c r="DC33" s="494" t="str">
        <f t="shared" si="44"/>
        <v/>
      </c>
      <c r="DD33" s="513" t="str">
        <f t="shared" si="45"/>
        <v/>
      </c>
      <c r="DE33" s="496" t="str">
        <f t="shared" si="46"/>
        <v/>
      </c>
      <c r="DF33" s="494" t="str">
        <f t="shared" si="47"/>
        <v/>
      </c>
      <c r="DG33" s="495" t="str">
        <f t="shared" si="48"/>
        <v/>
      </c>
      <c r="DI33" s="1705"/>
    </row>
    <row r="34" spans="2:113">
      <c r="B34" s="264">
        <v>21</v>
      </c>
      <c r="C34" s="264" t="str">
        <f>IFERROR(VLOOKUP(B34,'WS2 Activity 1'!$B$15:$C$44,2,FALSE),"")</f>
        <v/>
      </c>
      <c r="D34" s="269" t="str">
        <f t="shared" si="57"/>
        <v xml:space="preserve"> </v>
      </c>
      <c r="E34" s="270" t="str">
        <f t="shared" si="57"/>
        <v xml:space="preserve"> </v>
      </c>
      <c r="F34" s="270" t="str">
        <f t="shared" si="57"/>
        <v xml:space="preserve"> </v>
      </c>
      <c r="G34" s="271" t="str">
        <f t="shared" si="57"/>
        <v xml:space="preserve"> </v>
      </c>
      <c r="H34" s="269">
        <f t="shared" si="53"/>
        <v>0</v>
      </c>
      <c r="I34" s="270">
        <f t="shared" si="54"/>
        <v>0</v>
      </c>
      <c r="J34" s="270">
        <f t="shared" si="55"/>
        <v>0</v>
      </c>
      <c r="K34" s="271">
        <f t="shared" si="56"/>
        <v>0</v>
      </c>
      <c r="L34" s="277" t="str">
        <f ca="1">IFERROR(OFFSET('WS2 Activity 1'!M$14,$C34,0),"")</f>
        <v/>
      </c>
      <c r="M34" s="278" t="str">
        <f ca="1">IFERROR(OFFSET('WS2 Activity 1'!N$14,$C34,0),"")</f>
        <v/>
      </c>
      <c r="N34" s="270" t="str">
        <f ca="1">IFERROR(OFFSET('WS2 Activity 1'!O$14,$C34,0),"")</f>
        <v/>
      </c>
      <c r="O34" s="270" t="str">
        <f ca="1">IFERROR(OFFSET('WS2 Activity 1'!P$14,$C34,0),"")</f>
        <v/>
      </c>
      <c r="P34" s="270" t="str">
        <f ca="1">IFERROR(OFFSET('WS2 Activity 1'!Q$14,$C34,0),"")</f>
        <v/>
      </c>
      <c r="Q34" s="270" t="str">
        <f ca="1">IFERROR(OFFSET('WS2 Activity 1'!R$14,$C34,0),"")</f>
        <v/>
      </c>
      <c r="R34" s="271" t="str">
        <f ca="1">IFERROR(OFFSET('WS2 Activity 1'!S$14,$C34,0),"")</f>
        <v/>
      </c>
      <c r="S34" s="264">
        <f t="shared" si="49"/>
        <v>0</v>
      </c>
      <c r="T34" s="269" t="str">
        <f t="shared" si="58"/>
        <v/>
      </c>
      <c r="U34" s="270" t="str">
        <f t="shared" si="58"/>
        <v/>
      </c>
      <c r="V34" s="270" t="str">
        <f t="shared" si="58"/>
        <v/>
      </c>
      <c r="W34" s="270" t="str">
        <f t="shared" si="58"/>
        <v/>
      </c>
      <c r="X34" s="270" t="str">
        <f t="shared" si="58"/>
        <v/>
      </c>
      <c r="Y34" s="270" t="str">
        <f t="shared" si="58"/>
        <v/>
      </c>
      <c r="Z34" s="270" t="str">
        <f t="shared" si="58"/>
        <v/>
      </c>
      <c r="AA34" s="270" t="str">
        <f t="shared" si="58"/>
        <v/>
      </c>
      <c r="AB34" s="270" t="str">
        <f t="shared" si="58"/>
        <v/>
      </c>
      <c r="AC34" s="270" t="str">
        <f t="shared" si="58"/>
        <v/>
      </c>
      <c r="AD34" s="270" t="str">
        <f t="shared" si="59"/>
        <v/>
      </c>
      <c r="AE34" s="270" t="str">
        <f t="shared" si="59"/>
        <v/>
      </c>
      <c r="AF34" s="270" t="str">
        <f t="shared" si="59"/>
        <v/>
      </c>
      <c r="AG34" s="270" t="str">
        <f t="shared" si="59"/>
        <v/>
      </c>
      <c r="AH34" s="270" t="str">
        <f t="shared" si="59"/>
        <v/>
      </c>
      <c r="AI34" s="270" t="str">
        <f t="shared" si="59"/>
        <v/>
      </c>
      <c r="AJ34" s="270" t="str">
        <f t="shared" si="59"/>
        <v/>
      </c>
      <c r="AK34" s="270" t="str">
        <f t="shared" si="59"/>
        <v/>
      </c>
      <c r="AL34" s="270" t="str">
        <f t="shared" si="59"/>
        <v/>
      </c>
      <c r="AM34" s="270" t="str">
        <f t="shared" si="59"/>
        <v/>
      </c>
      <c r="AN34" s="270" t="str">
        <f t="shared" si="60"/>
        <v/>
      </c>
      <c r="AO34" s="270" t="str">
        <f t="shared" si="60"/>
        <v/>
      </c>
      <c r="AP34" s="270" t="str">
        <f t="shared" si="60"/>
        <v/>
      </c>
      <c r="AQ34" s="270" t="str">
        <f t="shared" si="60"/>
        <v/>
      </c>
      <c r="AR34" s="270" t="str">
        <f t="shared" si="60"/>
        <v/>
      </c>
      <c r="AS34" s="270" t="str">
        <f t="shared" si="60"/>
        <v/>
      </c>
      <c r="AT34" s="270" t="str">
        <f t="shared" si="60"/>
        <v/>
      </c>
      <c r="AU34" s="270" t="str">
        <f t="shared" si="60"/>
        <v/>
      </c>
      <c r="AV34" s="270" t="str">
        <f t="shared" si="60"/>
        <v/>
      </c>
      <c r="AW34" s="270" t="str">
        <f t="shared" si="60"/>
        <v/>
      </c>
      <c r="AX34" s="270" t="str">
        <f t="shared" si="61"/>
        <v/>
      </c>
      <c r="AY34" s="270" t="str">
        <f t="shared" si="61"/>
        <v/>
      </c>
      <c r="AZ34" s="270" t="str">
        <f t="shared" si="61"/>
        <v/>
      </c>
      <c r="BA34" s="270" t="str">
        <f t="shared" si="61"/>
        <v/>
      </c>
      <c r="BB34" s="270" t="str">
        <f t="shared" si="61"/>
        <v/>
      </c>
      <c r="BC34" s="270" t="str">
        <f t="shared" si="61"/>
        <v/>
      </c>
      <c r="BD34" s="270" t="str">
        <f t="shared" si="61"/>
        <v/>
      </c>
      <c r="BE34" s="270" t="str">
        <f t="shared" si="61"/>
        <v/>
      </c>
      <c r="BF34" s="270" t="str">
        <f t="shared" si="61"/>
        <v/>
      </c>
      <c r="BG34" s="271" t="str">
        <f t="shared" si="61"/>
        <v/>
      </c>
      <c r="BI34" s="517" t="str">
        <f t="shared" si="4"/>
        <v/>
      </c>
      <c r="BJ34" s="509" t="str">
        <f t="shared" si="5"/>
        <v/>
      </c>
      <c r="BK34" s="491" t="str">
        <f t="shared" si="50"/>
        <v/>
      </c>
      <c r="BL34" s="492" t="str">
        <f t="shared" si="6"/>
        <v/>
      </c>
      <c r="BM34" s="492" t="str">
        <f t="shared" si="7"/>
        <v/>
      </c>
      <c r="BN34" s="493" t="str">
        <f t="shared" si="8"/>
        <v/>
      </c>
      <c r="BO34" s="515" t="str">
        <f t="shared" si="9"/>
        <v/>
      </c>
      <c r="BP34" s="1241"/>
      <c r="BQ34" s="1242"/>
      <c r="BR34" s="1242"/>
      <c r="BS34" s="1243"/>
      <c r="BT34" s="519" t="str">
        <f t="shared" si="51"/>
        <v/>
      </c>
      <c r="BU34" s="520" t="str">
        <f t="shared" si="10"/>
        <v/>
      </c>
      <c r="BV34" s="521" t="str">
        <f t="shared" si="11"/>
        <v/>
      </c>
      <c r="BW34" s="522" t="str">
        <f t="shared" si="12"/>
        <v/>
      </c>
      <c r="BX34" s="523" t="str">
        <f t="shared" si="13"/>
        <v/>
      </c>
      <c r="BY34" s="494" t="str">
        <f t="shared" si="14"/>
        <v/>
      </c>
      <c r="BZ34" s="497" t="str">
        <f t="shared" si="15"/>
        <v/>
      </c>
      <c r="CA34" s="498" t="str">
        <f t="shared" si="16"/>
        <v/>
      </c>
      <c r="CB34" s="494" t="str">
        <f t="shared" si="17"/>
        <v/>
      </c>
      <c r="CC34" s="495" t="str">
        <f t="shared" si="18"/>
        <v/>
      </c>
      <c r="CD34" s="496" t="str">
        <f t="shared" si="19"/>
        <v/>
      </c>
      <c r="CE34" s="494" t="str">
        <f t="shared" si="20"/>
        <v/>
      </c>
      <c r="CF34" s="497" t="str">
        <f t="shared" si="21"/>
        <v/>
      </c>
      <c r="CG34" s="499" t="str">
        <f t="shared" si="22"/>
        <v/>
      </c>
      <c r="CH34" s="494" t="str">
        <f t="shared" si="23"/>
        <v/>
      </c>
      <c r="CI34" s="513" t="str">
        <f t="shared" si="24"/>
        <v/>
      </c>
      <c r="CJ34" s="496" t="str">
        <f t="shared" si="25"/>
        <v/>
      </c>
      <c r="CK34" s="494" t="str">
        <f t="shared" si="26"/>
        <v/>
      </c>
      <c r="CL34" s="497" t="str">
        <f t="shared" si="27"/>
        <v/>
      </c>
      <c r="CM34" s="499" t="str">
        <f t="shared" si="28"/>
        <v/>
      </c>
      <c r="CN34" s="494" t="str">
        <f t="shared" si="29"/>
        <v/>
      </c>
      <c r="CO34" s="513" t="str">
        <f t="shared" si="30"/>
        <v/>
      </c>
      <c r="CP34" s="496" t="str">
        <f t="shared" si="31"/>
        <v/>
      </c>
      <c r="CQ34" s="494" t="str">
        <f t="shared" si="32"/>
        <v/>
      </c>
      <c r="CR34" s="497" t="str">
        <f t="shared" si="33"/>
        <v/>
      </c>
      <c r="CS34" s="498" t="str">
        <f t="shared" si="34"/>
        <v/>
      </c>
      <c r="CT34" s="494" t="str">
        <f t="shared" si="35"/>
        <v/>
      </c>
      <c r="CU34" s="497" t="str">
        <f t="shared" si="36"/>
        <v/>
      </c>
      <c r="CV34" s="499" t="str">
        <f t="shared" si="37"/>
        <v/>
      </c>
      <c r="CW34" s="494" t="str">
        <f t="shared" si="38"/>
        <v/>
      </c>
      <c r="CX34" s="513" t="str">
        <f t="shared" si="39"/>
        <v/>
      </c>
      <c r="CY34" s="496" t="str">
        <f t="shared" si="40"/>
        <v/>
      </c>
      <c r="CZ34" s="494" t="str">
        <f t="shared" si="41"/>
        <v/>
      </c>
      <c r="DA34" s="497" t="str">
        <f t="shared" si="42"/>
        <v/>
      </c>
      <c r="DB34" s="499" t="str">
        <f t="shared" si="43"/>
        <v/>
      </c>
      <c r="DC34" s="494" t="str">
        <f t="shared" si="44"/>
        <v/>
      </c>
      <c r="DD34" s="513" t="str">
        <f t="shared" si="45"/>
        <v/>
      </c>
      <c r="DE34" s="496" t="str">
        <f t="shared" si="46"/>
        <v/>
      </c>
      <c r="DF34" s="494" t="str">
        <f t="shared" si="47"/>
        <v/>
      </c>
      <c r="DG34" s="495" t="str">
        <f t="shared" si="48"/>
        <v/>
      </c>
      <c r="DI34" s="1705"/>
    </row>
    <row r="35" spans="2:113" ht="13" thickBot="1">
      <c r="B35" s="265">
        <v>22</v>
      </c>
      <c r="C35" s="265" t="str">
        <f>IFERROR(VLOOKUP(B35,'WS2 Activity 1'!$B$15:$C$44,2,FALSE),"")</f>
        <v/>
      </c>
      <c r="D35" s="272" t="str">
        <f t="shared" si="57"/>
        <v xml:space="preserve"> </v>
      </c>
      <c r="E35" s="273" t="str">
        <f t="shared" si="57"/>
        <v xml:space="preserve"> </v>
      </c>
      <c r="F35" s="273" t="str">
        <f t="shared" si="57"/>
        <v xml:space="preserve"> </v>
      </c>
      <c r="G35" s="274" t="str">
        <f t="shared" si="57"/>
        <v xml:space="preserve"> </v>
      </c>
      <c r="H35" s="272">
        <f t="shared" si="53"/>
        <v>0</v>
      </c>
      <c r="I35" s="273">
        <f t="shared" si="54"/>
        <v>0</v>
      </c>
      <c r="J35" s="273">
        <f t="shared" si="55"/>
        <v>0</v>
      </c>
      <c r="K35" s="274">
        <f t="shared" si="56"/>
        <v>0</v>
      </c>
      <c r="L35" s="279" t="str">
        <f ca="1">IFERROR(OFFSET('WS2 Activity 1'!M$14,$C35,0),"")</f>
        <v/>
      </c>
      <c r="M35" s="280" t="str">
        <f ca="1">IFERROR(OFFSET('WS2 Activity 1'!N$14,$C35,0),"")</f>
        <v/>
      </c>
      <c r="N35" s="273" t="str">
        <f ca="1">IFERROR(OFFSET('WS2 Activity 1'!O$14,$C35,0),"")</f>
        <v/>
      </c>
      <c r="O35" s="273" t="str">
        <f ca="1">IFERROR(OFFSET('WS2 Activity 1'!P$14,$C35,0),"")</f>
        <v/>
      </c>
      <c r="P35" s="273" t="str">
        <f ca="1">IFERROR(OFFSET('WS2 Activity 1'!Q$14,$C35,0),"")</f>
        <v/>
      </c>
      <c r="Q35" s="273" t="str">
        <f ca="1">IFERROR(OFFSET('WS2 Activity 1'!R$14,$C35,0),"")</f>
        <v/>
      </c>
      <c r="R35" s="274" t="str">
        <f ca="1">IFERROR(OFFSET('WS2 Activity 1'!S$14,$C35,0),"")</f>
        <v/>
      </c>
      <c r="S35" s="265">
        <f t="shared" si="49"/>
        <v>0</v>
      </c>
      <c r="T35" s="272" t="str">
        <f t="shared" si="58"/>
        <v/>
      </c>
      <c r="U35" s="273" t="str">
        <f t="shared" si="58"/>
        <v/>
      </c>
      <c r="V35" s="273" t="str">
        <f t="shared" si="58"/>
        <v/>
      </c>
      <c r="W35" s="273" t="str">
        <f t="shared" si="58"/>
        <v/>
      </c>
      <c r="X35" s="273" t="str">
        <f t="shared" si="58"/>
        <v/>
      </c>
      <c r="Y35" s="273" t="str">
        <f t="shared" si="58"/>
        <v/>
      </c>
      <c r="Z35" s="273" t="str">
        <f t="shared" si="58"/>
        <v/>
      </c>
      <c r="AA35" s="273" t="str">
        <f t="shared" si="58"/>
        <v/>
      </c>
      <c r="AB35" s="273" t="str">
        <f t="shared" si="58"/>
        <v/>
      </c>
      <c r="AC35" s="273" t="str">
        <f t="shared" si="58"/>
        <v/>
      </c>
      <c r="AD35" s="273" t="str">
        <f t="shared" si="59"/>
        <v/>
      </c>
      <c r="AE35" s="273" t="str">
        <f t="shared" si="59"/>
        <v/>
      </c>
      <c r="AF35" s="273" t="str">
        <f t="shared" si="59"/>
        <v/>
      </c>
      <c r="AG35" s="273" t="str">
        <f t="shared" si="59"/>
        <v/>
      </c>
      <c r="AH35" s="273" t="str">
        <f t="shared" si="59"/>
        <v/>
      </c>
      <c r="AI35" s="273" t="str">
        <f t="shared" si="59"/>
        <v/>
      </c>
      <c r="AJ35" s="273" t="str">
        <f t="shared" si="59"/>
        <v/>
      </c>
      <c r="AK35" s="273" t="str">
        <f t="shared" si="59"/>
        <v/>
      </c>
      <c r="AL35" s="273" t="str">
        <f t="shared" si="59"/>
        <v/>
      </c>
      <c r="AM35" s="273" t="str">
        <f t="shared" si="59"/>
        <v/>
      </c>
      <c r="AN35" s="273" t="str">
        <f t="shared" si="60"/>
        <v/>
      </c>
      <c r="AO35" s="273" t="str">
        <f t="shared" si="60"/>
        <v/>
      </c>
      <c r="AP35" s="273" t="str">
        <f t="shared" si="60"/>
        <v/>
      </c>
      <c r="AQ35" s="273" t="str">
        <f t="shared" si="60"/>
        <v/>
      </c>
      <c r="AR35" s="273" t="str">
        <f t="shared" si="60"/>
        <v/>
      </c>
      <c r="AS35" s="273" t="str">
        <f t="shared" si="60"/>
        <v/>
      </c>
      <c r="AT35" s="273" t="str">
        <f t="shared" si="60"/>
        <v/>
      </c>
      <c r="AU35" s="273" t="str">
        <f t="shared" si="60"/>
        <v/>
      </c>
      <c r="AV35" s="273" t="str">
        <f t="shared" si="60"/>
        <v/>
      </c>
      <c r="AW35" s="273" t="str">
        <f t="shared" si="60"/>
        <v/>
      </c>
      <c r="AX35" s="273" t="str">
        <f t="shared" si="61"/>
        <v/>
      </c>
      <c r="AY35" s="273" t="str">
        <f t="shared" si="61"/>
        <v/>
      </c>
      <c r="AZ35" s="273" t="str">
        <f t="shared" si="61"/>
        <v/>
      </c>
      <c r="BA35" s="273" t="str">
        <f t="shared" si="61"/>
        <v/>
      </c>
      <c r="BB35" s="273" t="str">
        <f t="shared" si="61"/>
        <v/>
      </c>
      <c r="BC35" s="273" t="str">
        <f t="shared" si="61"/>
        <v/>
      </c>
      <c r="BD35" s="273" t="str">
        <f t="shared" si="61"/>
        <v/>
      </c>
      <c r="BE35" s="273" t="str">
        <f t="shared" si="61"/>
        <v/>
      </c>
      <c r="BF35" s="273" t="str">
        <f t="shared" si="61"/>
        <v/>
      </c>
      <c r="BG35" s="274" t="str">
        <f t="shared" si="61"/>
        <v/>
      </c>
      <c r="BI35" s="518" t="str">
        <f t="shared" si="4"/>
        <v/>
      </c>
      <c r="BJ35" s="510" t="str">
        <f t="shared" si="5"/>
        <v/>
      </c>
      <c r="BK35" s="500" t="str">
        <f t="shared" si="50"/>
        <v/>
      </c>
      <c r="BL35" s="501" t="str">
        <f t="shared" si="6"/>
        <v/>
      </c>
      <c r="BM35" s="501" t="str">
        <f t="shared" si="7"/>
        <v/>
      </c>
      <c r="BN35" s="502" t="str">
        <f t="shared" si="8"/>
        <v/>
      </c>
      <c r="BO35" s="516" t="str">
        <f t="shared" si="9"/>
        <v/>
      </c>
      <c r="BP35" s="1244"/>
      <c r="BQ35" s="1245"/>
      <c r="BR35" s="1245"/>
      <c r="BS35" s="1246"/>
      <c r="BT35" s="524" t="str">
        <f t="shared" si="51"/>
        <v/>
      </c>
      <c r="BU35" s="525" t="str">
        <f t="shared" si="10"/>
        <v/>
      </c>
      <c r="BV35" s="526" t="str">
        <f t="shared" si="11"/>
        <v/>
      </c>
      <c r="BW35" s="527" t="str">
        <f t="shared" si="12"/>
        <v/>
      </c>
      <c r="BX35" s="528" t="str">
        <f t="shared" si="13"/>
        <v/>
      </c>
      <c r="BY35" s="503" t="str">
        <f t="shared" si="14"/>
        <v/>
      </c>
      <c r="BZ35" s="506" t="str">
        <f t="shared" si="15"/>
        <v/>
      </c>
      <c r="CA35" s="507" t="str">
        <f t="shared" si="16"/>
        <v/>
      </c>
      <c r="CB35" s="503" t="str">
        <f t="shared" si="17"/>
        <v/>
      </c>
      <c r="CC35" s="504" t="str">
        <f t="shared" si="18"/>
        <v/>
      </c>
      <c r="CD35" s="505" t="str">
        <f t="shared" si="19"/>
        <v/>
      </c>
      <c r="CE35" s="503" t="str">
        <f t="shared" si="20"/>
        <v/>
      </c>
      <c r="CF35" s="506" t="str">
        <f t="shared" si="21"/>
        <v/>
      </c>
      <c r="CG35" s="508" t="str">
        <f t="shared" si="22"/>
        <v/>
      </c>
      <c r="CH35" s="503" t="str">
        <f t="shared" si="23"/>
        <v/>
      </c>
      <c r="CI35" s="514" t="str">
        <f t="shared" si="24"/>
        <v/>
      </c>
      <c r="CJ35" s="505" t="str">
        <f t="shared" si="25"/>
        <v/>
      </c>
      <c r="CK35" s="503" t="str">
        <f t="shared" si="26"/>
        <v/>
      </c>
      <c r="CL35" s="506" t="str">
        <f t="shared" si="27"/>
        <v/>
      </c>
      <c r="CM35" s="508" t="str">
        <f t="shared" si="28"/>
        <v/>
      </c>
      <c r="CN35" s="503" t="str">
        <f t="shared" si="29"/>
        <v/>
      </c>
      <c r="CO35" s="514" t="str">
        <f t="shared" si="30"/>
        <v/>
      </c>
      <c r="CP35" s="505" t="str">
        <f t="shared" si="31"/>
        <v/>
      </c>
      <c r="CQ35" s="503" t="str">
        <f t="shared" si="32"/>
        <v/>
      </c>
      <c r="CR35" s="506" t="str">
        <f t="shared" si="33"/>
        <v/>
      </c>
      <c r="CS35" s="507" t="str">
        <f t="shared" si="34"/>
        <v/>
      </c>
      <c r="CT35" s="503" t="str">
        <f t="shared" si="35"/>
        <v/>
      </c>
      <c r="CU35" s="506" t="str">
        <f t="shared" si="36"/>
        <v/>
      </c>
      <c r="CV35" s="508" t="str">
        <f t="shared" si="37"/>
        <v/>
      </c>
      <c r="CW35" s="503" t="str">
        <f t="shared" si="38"/>
        <v/>
      </c>
      <c r="CX35" s="514" t="str">
        <f t="shared" si="39"/>
        <v/>
      </c>
      <c r="CY35" s="505" t="str">
        <f t="shared" si="40"/>
        <v/>
      </c>
      <c r="CZ35" s="503" t="str">
        <f t="shared" si="41"/>
        <v/>
      </c>
      <c r="DA35" s="506" t="str">
        <f t="shared" si="42"/>
        <v/>
      </c>
      <c r="DB35" s="508" t="str">
        <f t="shared" si="43"/>
        <v/>
      </c>
      <c r="DC35" s="503" t="str">
        <f t="shared" si="44"/>
        <v/>
      </c>
      <c r="DD35" s="514" t="str">
        <f t="shared" si="45"/>
        <v/>
      </c>
      <c r="DE35" s="505" t="str">
        <f t="shared" si="46"/>
        <v/>
      </c>
      <c r="DF35" s="503" t="str">
        <f t="shared" si="47"/>
        <v/>
      </c>
      <c r="DG35" s="504" t="str">
        <f t="shared" si="48"/>
        <v/>
      </c>
      <c r="DI35" s="1706"/>
    </row>
    <row r="36" spans="2:113">
      <c r="B36" s="261"/>
      <c r="C36" s="261"/>
      <c r="D36" s="261"/>
      <c r="E36" s="261"/>
      <c r="F36" s="261"/>
      <c r="G36" s="261"/>
      <c r="H36" s="262"/>
      <c r="I36" s="262"/>
      <c r="J36" s="262"/>
      <c r="K36" s="262"/>
      <c r="L36" s="60"/>
      <c r="M36" s="60"/>
      <c r="N36" s="60"/>
      <c r="O36" s="60"/>
      <c r="P36" s="60"/>
      <c r="Q36" s="1701" t="s">
        <v>157</v>
      </c>
      <c r="R36" s="1702"/>
      <c r="S36" s="1703"/>
      <c r="T36" s="856">
        <f>MAX(T16:T35)</f>
        <v>4</v>
      </c>
      <c r="U36" s="857">
        <f t="shared" ref="U36:BG36" si="62">MAX(U16:U35)</f>
        <v>4</v>
      </c>
      <c r="V36" s="857">
        <f t="shared" si="62"/>
        <v>3</v>
      </c>
      <c r="W36" s="857">
        <f t="shared" si="62"/>
        <v>4</v>
      </c>
      <c r="X36" s="857">
        <f t="shared" si="62"/>
        <v>4</v>
      </c>
      <c r="Y36" s="857">
        <f t="shared" si="62"/>
        <v>4</v>
      </c>
      <c r="Z36" s="857">
        <f t="shared" si="62"/>
        <v>3</v>
      </c>
      <c r="AA36" s="857">
        <f t="shared" si="62"/>
        <v>4</v>
      </c>
      <c r="AB36" s="857">
        <f t="shared" si="62"/>
        <v>4</v>
      </c>
      <c r="AC36" s="857">
        <f t="shared" si="62"/>
        <v>3</v>
      </c>
      <c r="AD36" s="857">
        <f t="shared" si="62"/>
        <v>4</v>
      </c>
      <c r="AE36" s="857">
        <f t="shared" si="62"/>
        <v>4</v>
      </c>
      <c r="AF36" s="857">
        <f t="shared" si="62"/>
        <v>4</v>
      </c>
      <c r="AG36" s="857">
        <f t="shared" si="62"/>
        <v>4</v>
      </c>
      <c r="AH36" s="857">
        <f t="shared" si="62"/>
        <v>2</v>
      </c>
      <c r="AI36" s="857">
        <f t="shared" si="62"/>
        <v>4</v>
      </c>
      <c r="AJ36" s="857">
        <f t="shared" si="62"/>
        <v>4</v>
      </c>
      <c r="AK36" s="857">
        <f t="shared" si="62"/>
        <v>2</v>
      </c>
      <c r="AL36" s="857">
        <f t="shared" si="62"/>
        <v>4</v>
      </c>
      <c r="AM36" s="857">
        <f t="shared" si="62"/>
        <v>4</v>
      </c>
      <c r="AN36" s="857">
        <f t="shared" si="62"/>
        <v>3</v>
      </c>
      <c r="AO36" s="857">
        <f t="shared" si="62"/>
        <v>4</v>
      </c>
      <c r="AP36" s="857">
        <f t="shared" si="62"/>
        <v>4</v>
      </c>
      <c r="AQ36" s="857">
        <f t="shared" si="62"/>
        <v>4</v>
      </c>
      <c r="AR36" s="857">
        <f t="shared" si="62"/>
        <v>4</v>
      </c>
      <c r="AS36" s="857">
        <f t="shared" si="62"/>
        <v>4</v>
      </c>
      <c r="AT36" s="857">
        <f t="shared" si="62"/>
        <v>4</v>
      </c>
      <c r="AU36" s="857">
        <f t="shared" si="62"/>
        <v>4</v>
      </c>
      <c r="AV36" s="857">
        <f t="shared" si="62"/>
        <v>4</v>
      </c>
      <c r="AW36" s="857">
        <f t="shared" si="62"/>
        <v>2</v>
      </c>
      <c r="AX36" s="857">
        <f t="shared" si="62"/>
        <v>4</v>
      </c>
      <c r="AY36" s="857">
        <f t="shared" si="62"/>
        <v>4</v>
      </c>
      <c r="AZ36" s="857">
        <f t="shared" si="62"/>
        <v>2</v>
      </c>
      <c r="BA36" s="857">
        <f t="shared" si="62"/>
        <v>4</v>
      </c>
      <c r="BB36" s="857">
        <f t="shared" si="62"/>
        <v>4</v>
      </c>
      <c r="BC36" s="857">
        <f t="shared" si="62"/>
        <v>4</v>
      </c>
      <c r="BD36" s="857">
        <f t="shared" si="62"/>
        <v>4</v>
      </c>
      <c r="BE36" s="857">
        <f t="shared" si="62"/>
        <v>4</v>
      </c>
      <c r="BF36" s="857">
        <f t="shared" si="62"/>
        <v>4</v>
      </c>
      <c r="BG36" s="858">
        <f t="shared" si="62"/>
        <v>4</v>
      </c>
      <c r="BJ36" s="1"/>
      <c r="BK36" s="35"/>
      <c r="BL36" s="36"/>
      <c r="BM36" s="36"/>
      <c r="BN36" s="36"/>
      <c r="BO36" s="37"/>
      <c r="BP36" s="38"/>
      <c r="BQ36" s="39"/>
      <c r="BR36" s="40"/>
      <c r="BS36" s="41"/>
      <c r="BT36" s="37"/>
      <c r="BU36" s="37"/>
      <c r="BV36" s="37"/>
      <c r="BW36" s="37"/>
      <c r="BX36" s="37"/>
      <c r="BY36" s="37"/>
      <c r="BZ36" s="37"/>
      <c r="CA36" s="37"/>
      <c r="CB36" s="37"/>
      <c r="CC36" s="37"/>
      <c r="CD36" s="37"/>
      <c r="CE36" s="37"/>
      <c r="CF36" s="37"/>
      <c r="CG36" s="37"/>
      <c r="CH36" s="37"/>
      <c r="CI36" s="37"/>
      <c r="CJ36" s="37"/>
      <c r="CK36" s="37"/>
      <c r="CL36" s="37"/>
      <c r="CM36" s="37"/>
      <c r="CN36" s="37"/>
      <c r="CO36" s="36"/>
      <c r="CP36" s="36"/>
      <c r="CQ36" s="36"/>
      <c r="CR36" s="36"/>
      <c r="CS36" s="36"/>
      <c r="CT36" s="36"/>
      <c r="CU36" s="36"/>
      <c r="CV36" s="43"/>
      <c r="CW36" s="36"/>
      <c r="CX36" s="36"/>
      <c r="CY36" s="36"/>
      <c r="CZ36" s="36"/>
      <c r="DA36" s="36"/>
      <c r="DB36" s="36"/>
      <c r="DC36" s="36"/>
      <c r="DD36" s="36"/>
      <c r="DE36" s="36"/>
      <c r="DF36" s="36"/>
      <c r="DG36" s="44"/>
    </row>
    <row r="37" spans="2:113">
      <c r="B37" s="261"/>
      <c r="C37" s="261"/>
      <c r="D37" s="261"/>
      <c r="E37" s="261"/>
      <c r="F37" s="261"/>
      <c r="G37" s="261"/>
      <c r="H37" s="60"/>
      <c r="I37" s="60"/>
      <c r="J37" s="60"/>
      <c r="K37" s="60"/>
      <c r="L37" s="60"/>
      <c r="M37" s="60"/>
      <c r="N37" s="60"/>
      <c r="O37" s="60"/>
      <c r="P37" s="60"/>
      <c r="Q37" s="1677" t="s">
        <v>158</v>
      </c>
      <c r="R37" s="1678"/>
      <c r="S37" s="1679"/>
      <c r="T37" s="862">
        <f>(T14&gt;0)/1</f>
        <v>1</v>
      </c>
      <c r="U37" s="863">
        <f t="shared" ref="U37:BG37" si="63">(U14&gt;0)/1</f>
        <v>1</v>
      </c>
      <c r="V37" s="863">
        <f t="shared" si="63"/>
        <v>1</v>
      </c>
      <c r="W37" s="863">
        <f t="shared" si="63"/>
        <v>0</v>
      </c>
      <c r="X37" s="863">
        <f t="shared" si="63"/>
        <v>1</v>
      </c>
      <c r="Y37" s="863">
        <f t="shared" si="63"/>
        <v>1</v>
      </c>
      <c r="Z37" s="863">
        <f t="shared" si="63"/>
        <v>1</v>
      </c>
      <c r="AA37" s="863">
        <f t="shared" si="63"/>
        <v>1</v>
      </c>
      <c r="AB37" s="863">
        <f t="shared" si="63"/>
        <v>1</v>
      </c>
      <c r="AC37" s="863">
        <f t="shared" si="63"/>
        <v>1</v>
      </c>
      <c r="AD37" s="863">
        <f t="shared" si="63"/>
        <v>1</v>
      </c>
      <c r="AE37" s="863">
        <f t="shared" si="63"/>
        <v>1</v>
      </c>
      <c r="AF37" s="863">
        <f t="shared" si="63"/>
        <v>1</v>
      </c>
      <c r="AG37" s="863">
        <f t="shared" si="63"/>
        <v>1</v>
      </c>
      <c r="AH37" s="863">
        <f t="shared" si="63"/>
        <v>1</v>
      </c>
      <c r="AI37" s="863">
        <f t="shared" si="63"/>
        <v>1</v>
      </c>
      <c r="AJ37" s="863">
        <f t="shared" si="63"/>
        <v>1</v>
      </c>
      <c r="AK37" s="863">
        <f t="shared" si="63"/>
        <v>1</v>
      </c>
      <c r="AL37" s="863">
        <f t="shared" si="63"/>
        <v>1</v>
      </c>
      <c r="AM37" s="863">
        <f t="shared" si="63"/>
        <v>0</v>
      </c>
      <c r="AN37" s="863">
        <f t="shared" si="63"/>
        <v>0</v>
      </c>
      <c r="AO37" s="863">
        <f t="shared" si="63"/>
        <v>0</v>
      </c>
      <c r="AP37" s="863">
        <f t="shared" si="63"/>
        <v>0</v>
      </c>
      <c r="AQ37" s="863">
        <f t="shared" si="63"/>
        <v>0</v>
      </c>
      <c r="AR37" s="863">
        <f t="shared" si="63"/>
        <v>0</v>
      </c>
      <c r="AS37" s="863">
        <f t="shared" si="63"/>
        <v>1</v>
      </c>
      <c r="AT37" s="863">
        <f t="shared" si="63"/>
        <v>1</v>
      </c>
      <c r="AU37" s="863">
        <f t="shared" si="63"/>
        <v>1</v>
      </c>
      <c r="AV37" s="863">
        <f t="shared" si="63"/>
        <v>1</v>
      </c>
      <c r="AW37" s="863">
        <f t="shared" si="63"/>
        <v>1</v>
      </c>
      <c r="AX37" s="863">
        <f t="shared" si="63"/>
        <v>1</v>
      </c>
      <c r="AY37" s="863">
        <f t="shared" si="63"/>
        <v>1</v>
      </c>
      <c r="AZ37" s="863">
        <f t="shared" si="63"/>
        <v>1</v>
      </c>
      <c r="BA37" s="863">
        <f t="shared" si="63"/>
        <v>1</v>
      </c>
      <c r="BB37" s="863">
        <f t="shared" si="63"/>
        <v>0</v>
      </c>
      <c r="BC37" s="863">
        <f t="shared" si="63"/>
        <v>0</v>
      </c>
      <c r="BD37" s="863">
        <f t="shared" si="63"/>
        <v>0</v>
      </c>
      <c r="BE37" s="863">
        <f t="shared" si="63"/>
        <v>0</v>
      </c>
      <c r="BF37" s="863">
        <f t="shared" si="63"/>
        <v>0</v>
      </c>
      <c r="BG37" s="864">
        <f t="shared" si="63"/>
        <v>0</v>
      </c>
      <c r="BK37" s="29"/>
      <c r="BL37" s="45"/>
      <c r="BM37" s="46"/>
      <c r="BN37" s="46"/>
      <c r="BO37" s="47"/>
      <c r="BQ37" s="29"/>
      <c r="BR37" s="45"/>
      <c r="BS37" s="46"/>
      <c r="BT37" s="46"/>
      <c r="BV37" s="48"/>
      <c r="BW37" s="22"/>
      <c r="BX37" s="22"/>
      <c r="BY37" s="22"/>
      <c r="BZ37" s="22"/>
      <c r="CA37" s="30"/>
      <c r="CB37" s="22"/>
      <c r="CC37" s="22"/>
      <c r="CD37" s="22"/>
      <c r="CE37" s="22"/>
      <c r="CF37" s="1"/>
      <c r="CG37" s="1"/>
      <c r="CH37" s="1"/>
      <c r="CI37" s="1"/>
      <c r="CJ37" s="1"/>
      <c r="CK37" s="1"/>
      <c r="CL37" s="1"/>
      <c r="CM37" s="1"/>
      <c r="CN37" s="1"/>
      <c r="CO37" s="1"/>
      <c r="CP37" s="1"/>
    </row>
    <row r="38" spans="2:113" ht="12" customHeight="1">
      <c r="B38" s="261"/>
      <c r="C38" s="261"/>
      <c r="D38" s="261"/>
      <c r="E38" s="261"/>
      <c r="F38" s="261"/>
      <c r="G38" s="261"/>
      <c r="H38" s="60"/>
      <c r="I38" s="60"/>
      <c r="J38" s="60"/>
      <c r="K38" s="60"/>
      <c r="L38" s="60"/>
      <c r="M38" s="60"/>
      <c r="N38" s="60"/>
      <c r="O38" s="60"/>
      <c r="P38" s="60"/>
      <c r="Q38" s="1674" t="s">
        <v>124</v>
      </c>
      <c r="R38" s="1675"/>
      <c r="S38" s="1676"/>
      <c r="T38" s="859">
        <f t="shared" ref="T38" si="64">(T36&gt;0)/1</f>
        <v>1</v>
      </c>
      <c r="U38" s="860">
        <f t="shared" ref="U38:BG38" si="65">(U36&gt;0)/1</f>
        <v>1</v>
      </c>
      <c r="V38" s="860">
        <f t="shared" si="65"/>
        <v>1</v>
      </c>
      <c r="W38" s="860">
        <f t="shared" si="65"/>
        <v>1</v>
      </c>
      <c r="X38" s="860">
        <f t="shared" si="65"/>
        <v>1</v>
      </c>
      <c r="Y38" s="860">
        <f t="shared" si="65"/>
        <v>1</v>
      </c>
      <c r="Z38" s="860">
        <f t="shared" si="65"/>
        <v>1</v>
      </c>
      <c r="AA38" s="860">
        <f t="shared" si="65"/>
        <v>1</v>
      </c>
      <c r="AB38" s="860">
        <f t="shared" si="65"/>
        <v>1</v>
      </c>
      <c r="AC38" s="860">
        <f t="shared" si="65"/>
        <v>1</v>
      </c>
      <c r="AD38" s="860">
        <f t="shared" si="65"/>
        <v>1</v>
      </c>
      <c r="AE38" s="860">
        <f t="shared" si="65"/>
        <v>1</v>
      </c>
      <c r="AF38" s="860">
        <f t="shared" si="65"/>
        <v>1</v>
      </c>
      <c r="AG38" s="860">
        <f t="shared" si="65"/>
        <v>1</v>
      </c>
      <c r="AH38" s="860">
        <f t="shared" si="65"/>
        <v>1</v>
      </c>
      <c r="AI38" s="860">
        <f t="shared" si="65"/>
        <v>1</v>
      </c>
      <c r="AJ38" s="860">
        <f t="shared" si="65"/>
        <v>1</v>
      </c>
      <c r="AK38" s="860">
        <f t="shared" si="65"/>
        <v>1</v>
      </c>
      <c r="AL38" s="860">
        <f t="shared" si="65"/>
        <v>1</v>
      </c>
      <c r="AM38" s="860">
        <f t="shared" si="65"/>
        <v>1</v>
      </c>
      <c r="AN38" s="860">
        <f t="shared" si="65"/>
        <v>1</v>
      </c>
      <c r="AO38" s="860">
        <f t="shared" si="65"/>
        <v>1</v>
      </c>
      <c r="AP38" s="860">
        <f t="shared" si="65"/>
        <v>1</v>
      </c>
      <c r="AQ38" s="860">
        <f t="shared" si="65"/>
        <v>1</v>
      </c>
      <c r="AR38" s="860">
        <f t="shared" si="65"/>
        <v>1</v>
      </c>
      <c r="AS38" s="860">
        <f t="shared" si="65"/>
        <v>1</v>
      </c>
      <c r="AT38" s="860">
        <f t="shared" si="65"/>
        <v>1</v>
      </c>
      <c r="AU38" s="860">
        <f t="shared" si="65"/>
        <v>1</v>
      </c>
      <c r="AV38" s="860">
        <f t="shared" si="65"/>
        <v>1</v>
      </c>
      <c r="AW38" s="860">
        <f t="shared" si="65"/>
        <v>1</v>
      </c>
      <c r="AX38" s="860">
        <f t="shared" si="65"/>
        <v>1</v>
      </c>
      <c r="AY38" s="860">
        <f t="shared" si="65"/>
        <v>1</v>
      </c>
      <c r="AZ38" s="860">
        <f t="shared" si="65"/>
        <v>1</v>
      </c>
      <c r="BA38" s="860">
        <f t="shared" si="65"/>
        <v>1</v>
      </c>
      <c r="BB38" s="860">
        <f t="shared" si="65"/>
        <v>1</v>
      </c>
      <c r="BC38" s="860">
        <f t="shared" si="65"/>
        <v>1</v>
      </c>
      <c r="BD38" s="860">
        <f t="shared" si="65"/>
        <v>1</v>
      </c>
      <c r="BE38" s="860">
        <f t="shared" si="65"/>
        <v>1</v>
      </c>
      <c r="BF38" s="860">
        <f t="shared" si="65"/>
        <v>1</v>
      </c>
      <c r="BG38" s="861">
        <f t="shared" si="65"/>
        <v>1</v>
      </c>
      <c r="BJ38" s="49"/>
      <c r="BK38" s="1753" t="s">
        <v>166</v>
      </c>
      <c r="BL38" s="1754"/>
      <c r="BM38" s="1754"/>
      <c r="BN38" s="1754"/>
      <c r="BO38" s="1755"/>
      <c r="BQ38" s="1753" t="s">
        <v>167</v>
      </c>
      <c r="BR38" s="1754"/>
      <c r="BS38" s="1754"/>
      <c r="BT38" s="1755"/>
      <c r="BV38" s="1759" t="s">
        <v>168</v>
      </c>
      <c r="BW38" s="1760"/>
      <c r="BX38" s="1760"/>
      <c r="BY38" s="1760"/>
      <c r="BZ38" s="1760"/>
      <c r="CA38" s="1754"/>
      <c r="CB38" s="1760"/>
      <c r="CC38" s="1760"/>
      <c r="CD38" s="1760"/>
      <c r="CE38" s="1760"/>
      <c r="CF38" s="1760"/>
      <c r="CG38" s="1760"/>
      <c r="CH38" s="1760"/>
      <c r="CI38" s="1760"/>
      <c r="CJ38" s="1760"/>
      <c r="CK38" s="1760"/>
      <c r="CL38" s="1760"/>
      <c r="CM38" s="1760"/>
      <c r="CN38" s="1760"/>
      <c r="CO38" s="1760"/>
      <c r="CP38" s="1761"/>
    </row>
    <row r="39" spans="2:113" ht="12" customHeight="1">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J39" s="49"/>
      <c r="BK39" s="1753"/>
      <c r="BL39" s="1754"/>
      <c r="BM39" s="1754"/>
      <c r="BN39" s="1754"/>
      <c r="BO39" s="1755"/>
      <c r="BQ39" s="1753"/>
      <c r="BR39" s="1754"/>
      <c r="BS39" s="1754"/>
      <c r="BT39" s="1755"/>
      <c r="BV39" s="1753"/>
      <c r="BW39" s="1754"/>
      <c r="BX39" s="1754"/>
      <c r="BY39" s="1754"/>
      <c r="BZ39" s="1754"/>
      <c r="CA39" s="1754"/>
      <c r="CB39" s="1754"/>
      <c r="CC39" s="1754"/>
      <c r="CD39" s="1754"/>
      <c r="CE39" s="1754"/>
      <c r="CF39" s="1754"/>
      <c r="CG39" s="1754"/>
      <c r="CH39" s="1754"/>
      <c r="CI39" s="1754"/>
      <c r="CJ39" s="1754"/>
      <c r="CK39" s="1754"/>
      <c r="CL39" s="1754"/>
      <c r="CM39" s="1754"/>
      <c r="CN39" s="1754"/>
      <c r="CO39" s="1754"/>
      <c r="CP39" s="1755"/>
    </row>
    <row r="40" spans="2:113">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J40" s="1"/>
      <c r="BK40" s="1753"/>
      <c r="BL40" s="1754"/>
      <c r="BM40" s="1754"/>
      <c r="BN40" s="1754"/>
      <c r="BO40" s="1755"/>
      <c r="BQ40" s="1753"/>
      <c r="BR40" s="1754"/>
      <c r="BS40" s="1754"/>
      <c r="BT40" s="1755"/>
      <c r="BV40" s="50"/>
      <c r="BW40" s="42"/>
      <c r="BX40" s="28"/>
      <c r="BY40" s="28"/>
      <c r="BZ40" s="28"/>
      <c r="CA40" s="28"/>
      <c r="CB40" s="28"/>
      <c r="CC40" s="28"/>
      <c r="CD40" s="28"/>
      <c r="CE40" s="28"/>
      <c r="CF40" s="28"/>
      <c r="CG40" s="28"/>
      <c r="CH40" s="28"/>
      <c r="CI40" s="28"/>
      <c r="CJ40" s="28"/>
      <c r="CK40" s="28"/>
      <c r="CL40" s="42"/>
      <c r="CM40" s="42"/>
      <c r="CN40" s="42"/>
      <c r="CO40" s="42"/>
      <c r="CP40" s="51"/>
    </row>
    <row r="41" spans="2:113">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I41" s="26"/>
      <c r="BJ41" s="52"/>
      <c r="BK41" s="1753"/>
      <c r="BL41" s="1754"/>
      <c r="BM41" s="1754"/>
      <c r="BN41" s="1754"/>
      <c r="BO41" s="1755"/>
      <c r="BQ41" s="1753"/>
      <c r="BR41" s="1754"/>
      <c r="BS41" s="1754"/>
      <c r="BT41" s="1755"/>
      <c r="BV41" s="50"/>
      <c r="BW41" s="172">
        <v>4</v>
      </c>
      <c r="BX41" s="1750" t="s">
        <v>190</v>
      </c>
      <c r="BY41" s="1751"/>
      <c r="BZ41" s="1751"/>
      <c r="CA41" s="1751"/>
      <c r="CB41" s="1751"/>
      <c r="CC41" s="1752"/>
      <c r="CD41" s="28"/>
      <c r="CE41" s="28"/>
      <c r="CF41" s="28"/>
      <c r="CG41" s="28"/>
      <c r="CH41" s="28"/>
      <c r="CI41" s="28"/>
      <c r="CJ41" s="28"/>
      <c r="CK41" s="28"/>
      <c r="CL41" s="42"/>
      <c r="CM41" s="42"/>
      <c r="CN41" s="42"/>
      <c r="CO41" s="42"/>
      <c r="CP41" s="51"/>
    </row>
    <row r="42" spans="2:113">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c r="AK42" s="26"/>
      <c r="AL42" s="26"/>
      <c r="AM42" s="26"/>
      <c r="AN42" s="26"/>
      <c r="AO42" s="26"/>
      <c r="AP42" s="26"/>
      <c r="AQ42" s="26"/>
      <c r="AR42" s="26"/>
      <c r="AS42" s="26"/>
      <c r="AT42" s="26"/>
      <c r="AU42" s="26"/>
      <c r="AV42" s="26"/>
      <c r="AW42" s="26"/>
      <c r="AX42" s="26"/>
      <c r="AY42" s="26"/>
      <c r="AZ42" s="26"/>
      <c r="BA42" s="26"/>
      <c r="BB42" s="26"/>
      <c r="BC42" s="26"/>
      <c r="BD42" s="26"/>
      <c r="BE42" s="26"/>
      <c r="BF42" s="26"/>
      <c r="BG42" s="26"/>
      <c r="BJ42" s="52"/>
      <c r="BK42" s="1753"/>
      <c r="BL42" s="1754"/>
      <c r="BM42" s="1754"/>
      <c r="BN42" s="1754"/>
      <c r="BO42" s="1755"/>
      <c r="BQ42" s="1753"/>
      <c r="BR42" s="1754"/>
      <c r="BS42" s="1754"/>
      <c r="BT42" s="1755"/>
      <c r="BV42" s="50"/>
      <c r="BW42" s="173">
        <v>3</v>
      </c>
      <c r="BX42" s="1750" t="s">
        <v>191</v>
      </c>
      <c r="BY42" s="1751"/>
      <c r="BZ42" s="1751"/>
      <c r="CA42" s="1751"/>
      <c r="CB42" s="1751"/>
      <c r="CC42" s="1752"/>
      <c r="CD42" s="28"/>
      <c r="CE42" s="28"/>
      <c r="CF42" s="28"/>
      <c r="CG42" s="28"/>
      <c r="CH42" s="28"/>
      <c r="CI42" s="28"/>
      <c r="CJ42" s="28"/>
      <c r="CK42" s="28"/>
      <c r="CL42" s="42"/>
      <c r="CM42" s="42"/>
      <c r="CN42" s="42"/>
      <c r="CO42" s="42"/>
      <c r="CP42" s="51"/>
    </row>
    <row r="43" spans="2:113">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J43" s="52"/>
      <c r="BK43" s="1753"/>
      <c r="BL43" s="1754"/>
      <c r="BM43" s="1754"/>
      <c r="BN43" s="1754"/>
      <c r="BO43" s="1755"/>
      <c r="BQ43" s="1753"/>
      <c r="BR43" s="1754"/>
      <c r="BS43" s="1754"/>
      <c r="BT43" s="1755"/>
      <c r="BV43" s="50"/>
      <c r="BW43" s="174">
        <v>2</v>
      </c>
      <c r="BX43" s="1750" t="s">
        <v>192</v>
      </c>
      <c r="BY43" s="1751"/>
      <c r="BZ43" s="1751"/>
      <c r="CA43" s="1751"/>
      <c r="CB43" s="1751"/>
      <c r="CC43" s="1752"/>
      <c r="CD43" s="28"/>
      <c r="CE43" s="28"/>
      <c r="CF43" s="28"/>
      <c r="CG43" s="28"/>
      <c r="CH43" s="28"/>
      <c r="CI43" s="28"/>
      <c r="CJ43" s="28"/>
      <c r="CK43" s="28"/>
      <c r="CL43" s="42"/>
      <c r="CM43" s="42"/>
      <c r="CN43" s="42"/>
      <c r="CO43" s="42"/>
      <c r="CP43" s="51"/>
    </row>
    <row r="44" spans="2:113">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c r="AK44" s="26"/>
      <c r="AL44" s="26"/>
      <c r="AM44" s="26"/>
      <c r="AN44" s="26"/>
      <c r="AO44" s="26"/>
      <c r="AP44" s="26"/>
      <c r="AQ44" s="26"/>
      <c r="AR44" s="26"/>
      <c r="AS44" s="26"/>
      <c r="AT44" s="26"/>
      <c r="AU44" s="26"/>
      <c r="AV44" s="26"/>
      <c r="AW44" s="26"/>
      <c r="AX44" s="26"/>
      <c r="AY44" s="26"/>
      <c r="AZ44" s="26"/>
      <c r="BA44" s="26"/>
      <c r="BB44" s="26"/>
      <c r="BC44" s="26"/>
      <c r="BD44" s="26"/>
      <c r="BE44" s="26"/>
      <c r="BF44" s="26"/>
      <c r="BG44" s="26"/>
      <c r="BJ44" s="52"/>
      <c r="BK44" s="1753"/>
      <c r="BL44" s="1754"/>
      <c r="BM44" s="1754"/>
      <c r="BN44" s="1754"/>
      <c r="BO44" s="1755"/>
      <c r="BQ44" s="1753"/>
      <c r="BR44" s="1754"/>
      <c r="BS44" s="1754"/>
      <c r="BT44" s="1755"/>
      <c r="BV44" s="50"/>
      <c r="BW44" s="175">
        <v>1</v>
      </c>
      <c r="BX44" s="1750" t="s">
        <v>193</v>
      </c>
      <c r="BY44" s="1751"/>
      <c r="BZ44" s="1751"/>
      <c r="CA44" s="1751"/>
      <c r="CB44" s="1751"/>
      <c r="CC44" s="1752"/>
      <c r="CD44" s="28"/>
      <c r="CE44" s="28"/>
      <c r="CF44" s="28"/>
      <c r="CG44" s="28"/>
      <c r="CH44" s="28"/>
      <c r="CI44" s="28"/>
      <c r="CJ44" s="28"/>
      <c r="CK44" s="28"/>
      <c r="CL44" s="42"/>
      <c r="CM44" s="42"/>
      <c r="CN44" s="42"/>
      <c r="CO44" s="42"/>
      <c r="CP44" s="51"/>
    </row>
    <row r="45" spans="2:113">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c r="AR45" s="26"/>
      <c r="AS45" s="26"/>
      <c r="AT45" s="26"/>
      <c r="AU45" s="26"/>
      <c r="AV45" s="26"/>
      <c r="AW45" s="26"/>
      <c r="AX45" s="26"/>
      <c r="AY45" s="26"/>
      <c r="AZ45" s="26"/>
      <c r="BA45" s="26"/>
      <c r="BB45" s="26"/>
      <c r="BC45" s="26"/>
      <c r="BD45" s="26"/>
      <c r="BE45" s="26"/>
      <c r="BF45" s="26"/>
      <c r="BG45" s="26"/>
      <c r="BJ45" s="52"/>
      <c r="BK45" s="1753"/>
      <c r="BL45" s="1754"/>
      <c r="BM45" s="1754"/>
      <c r="BN45" s="1754"/>
      <c r="BO45" s="1755"/>
      <c r="BQ45" s="1753"/>
      <c r="BR45" s="1754"/>
      <c r="BS45" s="1754"/>
      <c r="BT45" s="1755"/>
      <c r="BV45" s="50"/>
      <c r="BW45" s="176" t="s">
        <v>155</v>
      </c>
      <c r="BX45" s="1750" t="s">
        <v>194</v>
      </c>
      <c r="BY45" s="1751"/>
      <c r="BZ45" s="1751"/>
      <c r="CA45" s="1751"/>
      <c r="CB45" s="1751"/>
      <c r="CC45" s="1752"/>
      <c r="CD45" s="28"/>
      <c r="CE45" s="28"/>
      <c r="CF45" s="28"/>
      <c r="CG45" s="28"/>
      <c r="CH45" s="28"/>
      <c r="CI45" s="28"/>
      <c r="CJ45" s="28"/>
      <c r="CK45" s="28"/>
      <c r="CL45" s="42"/>
      <c r="CM45" s="42"/>
      <c r="CN45" s="42"/>
      <c r="CO45" s="42"/>
      <c r="CP45" s="51"/>
    </row>
    <row r="46" spans="2:113">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J46" s="52"/>
      <c r="BK46" s="1756"/>
      <c r="BL46" s="1757"/>
      <c r="BM46" s="1757"/>
      <c r="BN46" s="1757"/>
      <c r="BO46" s="1758"/>
      <c r="BQ46" s="1756"/>
      <c r="BR46" s="1757"/>
      <c r="BS46" s="1757"/>
      <c r="BT46" s="1758"/>
      <c r="BV46" s="53"/>
      <c r="BW46" s="36"/>
      <c r="BX46" s="36"/>
      <c r="BY46" s="36"/>
      <c r="BZ46" s="36"/>
      <c r="CA46" s="36"/>
      <c r="CB46" s="36"/>
      <c r="CC46" s="36"/>
      <c r="CD46" s="36"/>
      <c r="CE46" s="36"/>
      <c r="CF46" s="36"/>
      <c r="CG46" s="36"/>
      <c r="CH46" s="36"/>
      <c r="CI46" s="36"/>
      <c r="CJ46" s="36"/>
      <c r="CK46" s="54"/>
      <c r="CL46" s="36"/>
      <c r="CM46" s="36"/>
      <c r="CN46" s="36"/>
      <c r="CO46" s="36"/>
      <c r="CP46" s="44"/>
    </row>
    <row r="47" spans="2:113">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J47" s="52"/>
      <c r="BK47" s="52"/>
      <c r="BL47" s="52"/>
      <c r="BM47" s="52"/>
      <c r="BN47" s="52"/>
      <c r="BO47" s="52"/>
      <c r="BP47" s="52"/>
      <c r="BY47" s="22"/>
      <c r="BZ47" s="22"/>
      <c r="CA47" s="22"/>
      <c r="CB47" s="22"/>
      <c r="CC47" s="22"/>
      <c r="CD47" s="22"/>
      <c r="CE47" s="22"/>
      <c r="CF47" s="22"/>
      <c r="CG47" s="22"/>
      <c r="CH47" s="22"/>
      <c r="CI47" s="22"/>
      <c r="CJ47" s="22"/>
      <c r="CK47" s="22"/>
      <c r="CM47" s="22"/>
    </row>
    <row r="48" spans="2:113" ht="11.75" customHeight="1">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J48" s="52"/>
      <c r="BK48" s="52"/>
      <c r="BL48" s="52"/>
      <c r="BM48" s="52"/>
    </row>
    <row r="49" spans="8:113" ht="11.75" customHeight="1">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J49" s="52"/>
      <c r="BK49" s="52"/>
      <c r="BL49" s="52"/>
      <c r="BM49" s="52"/>
    </row>
    <row r="50" spans="8:113" ht="11.75" customHeight="1">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I50" s="26"/>
      <c r="BJ50" s="52"/>
      <c r="BK50" s="52"/>
      <c r="BL50" s="52"/>
      <c r="BM50" s="52"/>
      <c r="CM50" s="23"/>
    </row>
    <row r="51" spans="8:113">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DI51" s="25"/>
    </row>
  </sheetData>
  <sheetProtection sheet="1" objects="1" scenarios="1"/>
  <mergeCells count="91">
    <mergeCell ref="CY7:DA8"/>
    <mergeCell ref="DB7:DD8"/>
    <mergeCell ref="BU9:BU13"/>
    <mergeCell ref="CE9:CE13"/>
    <mergeCell ref="CF9:CF13"/>
    <mergeCell ref="CG9:CG13"/>
    <mergeCell ref="CH9:CH13"/>
    <mergeCell ref="CI9:CI13"/>
    <mergeCell ref="BZ9:BZ13"/>
    <mergeCell ref="CA9:CA13"/>
    <mergeCell ref="CB9:CB13"/>
    <mergeCell ref="CC9:CC13"/>
    <mergeCell ref="CD9:CD13"/>
    <mergeCell ref="BV9:BV13"/>
    <mergeCell ref="CP9:CP13"/>
    <mergeCell ref="CQ9:CQ13"/>
    <mergeCell ref="CO9:CO13"/>
    <mergeCell ref="BK5:BO6"/>
    <mergeCell ref="BN7:BN13"/>
    <mergeCell ref="BM7:BM13"/>
    <mergeCell ref="BL7:BL13"/>
    <mergeCell ref="BK7:BK13"/>
    <mergeCell ref="BT5:BW6"/>
    <mergeCell ref="BX5:BZ8"/>
    <mergeCell ref="CA5:CC8"/>
    <mergeCell ref="CD5:CR6"/>
    <mergeCell ref="BU7:BW8"/>
    <mergeCell ref="CD7:CF8"/>
    <mergeCell ref="CG7:CI8"/>
    <mergeCell ref="CJ7:CL8"/>
    <mergeCell ref="CM7:CO8"/>
    <mergeCell ref="CP7:CR8"/>
    <mergeCell ref="CJ9:CJ13"/>
    <mergeCell ref="CK9:CK13"/>
    <mergeCell ref="CL9:CL13"/>
    <mergeCell ref="CM9:CM13"/>
    <mergeCell ref="CN9:CN13"/>
    <mergeCell ref="BX41:CC41"/>
    <mergeCell ref="BK38:BO46"/>
    <mergeCell ref="BV38:CP39"/>
    <mergeCell ref="BX44:CC44"/>
    <mergeCell ref="BX45:CC45"/>
    <mergeCell ref="BQ38:BT46"/>
    <mergeCell ref="BX42:CC42"/>
    <mergeCell ref="BX43:CC43"/>
    <mergeCell ref="B4:B13"/>
    <mergeCell ref="C4:C13"/>
    <mergeCell ref="D4:G13"/>
    <mergeCell ref="H4:K13"/>
    <mergeCell ref="BI4:DG4"/>
    <mergeCell ref="BP5:BS9"/>
    <mergeCell ref="CT9:CT13"/>
    <mergeCell ref="BP10:BP13"/>
    <mergeCell ref="BQ10:BQ13"/>
    <mergeCell ref="BR10:BR13"/>
    <mergeCell ref="CS9:CS13"/>
    <mergeCell ref="CU9:CU13"/>
    <mergeCell ref="BS10:BS13"/>
    <mergeCell ref="CV7:CX8"/>
    <mergeCell ref="CR9:CR13"/>
    <mergeCell ref="CY9:CY13"/>
    <mergeCell ref="DI5:DI35"/>
    <mergeCell ref="DC9:DC13"/>
    <mergeCell ref="CV9:CV13"/>
    <mergeCell ref="CW9:CW13"/>
    <mergeCell ref="CX9:CX13"/>
    <mergeCell ref="DB9:DB13"/>
    <mergeCell ref="DA9:DA13"/>
    <mergeCell ref="CZ9:CZ13"/>
    <mergeCell ref="CS5:DG6"/>
    <mergeCell ref="DE7:DG8"/>
    <mergeCell ref="DD9:DD13"/>
    <mergeCell ref="DE9:DE13"/>
    <mergeCell ref="DF9:DF13"/>
    <mergeCell ref="DG9:DG13"/>
    <mergeCell ref="DH9:DH13"/>
    <mergeCell ref="CS7:CU8"/>
    <mergeCell ref="Q38:S38"/>
    <mergeCell ref="Q37:S37"/>
    <mergeCell ref="BI5:BJ11"/>
    <mergeCell ref="BJ12:BJ13"/>
    <mergeCell ref="BI12:BI13"/>
    <mergeCell ref="L4:R13"/>
    <mergeCell ref="S4:S13"/>
    <mergeCell ref="T4:BG13"/>
    <mergeCell ref="Q36:S36"/>
    <mergeCell ref="BW9:BW13"/>
    <mergeCell ref="BX9:BX13"/>
    <mergeCell ref="BY9:BY13"/>
    <mergeCell ref="BO7:BO13"/>
    <mergeCell ref="BT7:BT13"/>
  </mergeCells>
  <conditionalFormatting sqref="BI16:BI35">
    <cfRule type="expression" dxfId="160" priority="70">
      <formula>$BI16&lt;&gt;$BI15</formula>
    </cfRule>
  </conditionalFormatting>
  <conditionalFormatting sqref="BY14:DG15">
    <cfRule type="cellIs" dxfId="159" priority="405" operator="equal">
      <formula>"–"</formula>
    </cfRule>
  </conditionalFormatting>
  <conditionalFormatting sqref="BI16:DG35">
    <cfRule type="expression" dxfId="158" priority="4">
      <formula>$BI16&lt;&gt;$BI15</formula>
    </cfRule>
    <cfRule type="expression" dxfId="157" priority="5" stopIfTrue="1">
      <formula>$BI16=""</formula>
    </cfRule>
  </conditionalFormatting>
  <conditionalFormatting sqref="BN16:BN35">
    <cfRule type="expression" dxfId="156" priority="13" stopIfTrue="1">
      <formula>$BN$6="NA"</formula>
    </cfRule>
  </conditionalFormatting>
  <conditionalFormatting sqref="BR16:BR35">
    <cfRule type="cellIs" dxfId="155" priority="7" operator="equal">
      <formula>"x"</formula>
    </cfRule>
  </conditionalFormatting>
  <conditionalFormatting sqref="BQ16:BQ35">
    <cfRule type="cellIs" dxfId="154" priority="6" operator="equal">
      <formula>"x"</formula>
    </cfRule>
  </conditionalFormatting>
  <conditionalFormatting sqref="BP16:BP35">
    <cfRule type="cellIs" dxfId="153" priority="9" operator="equal">
      <formula>"x"</formula>
    </cfRule>
  </conditionalFormatting>
  <conditionalFormatting sqref="BL7:BN35">
    <cfRule type="expression" dxfId="152" priority="2">
      <formula>BL$7="NA"</formula>
    </cfRule>
  </conditionalFormatting>
  <conditionalFormatting sqref="BT16:DG35">
    <cfRule type="cellIs" dxfId="151" priority="3" operator="equal">
      <formula>"–"</formula>
    </cfRule>
    <cfRule type="cellIs" dxfId="150" priority="10" operator="equal">
      <formula>4</formula>
    </cfRule>
    <cfRule type="cellIs" dxfId="149" priority="11" operator="equal">
      <formula>3</formula>
    </cfRule>
    <cfRule type="cellIs" dxfId="148" priority="12" operator="equal">
      <formula>2</formula>
    </cfRule>
    <cfRule type="cellIs" dxfId="147" priority="14" operator="equal">
      <formula>1</formula>
    </cfRule>
  </conditionalFormatting>
  <conditionalFormatting sqref="BS16:BS35">
    <cfRule type="cellIs" dxfId="146" priority="1" operator="equal">
      <formula>"x"</formula>
    </cfRule>
  </conditionalFormatting>
  <pageMargins left="0.7" right="0.7" top="0.75" bottom="0.75" header="0.3" footer="0.3"/>
  <pageSetup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B9218-EEA2-8B44-B4C9-E8CEA254CD9F}">
  <sheetPr>
    <tabColor rgb="FFFF0000"/>
  </sheetPr>
  <dimension ref="A1:HY100"/>
  <sheetViews>
    <sheetView topLeftCell="FP3" zoomScale="120" zoomScaleNormal="120" workbookViewId="0">
      <selection activeCell="GF9" sqref="GF9:GF13"/>
    </sheetView>
  </sheetViews>
  <sheetFormatPr baseColWidth="10" defaultColWidth="8.83203125" defaultRowHeight="12"/>
  <cols>
    <col min="1" max="169" width="2.33203125" style="22" hidden="1" customWidth="1"/>
    <col min="170" max="170" width="35.5" style="22" hidden="1" customWidth="1"/>
    <col min="171" max="171" width="3.6640625" style="22" hidden="1" customWidth="1"/>
    <col min="172" max="172" width="2.6640625" style="22" customWidth="1"/>
    <col min="173" max="173" width="14.1640625" style="23" bestFit="1" customWidth="1"/>
    <col min="174" max="174" width="64" style="22" bestFit="1" customWidth="1"/>
    <col min="175" max="178" width="2.33203125" style="22" customWidth="1"/>
    <col min="179" max="179" width="2.33203125" style="23" customWidth="1"/>
    <col min="180" max="180" width="5.6640625" style="23" bestFit="1" customWidth="1"/>
    <col min="181" max="183" width="2.5" style="23" customWidth="1"/>
    <col min="184" max="184" width="2.5" style="48" customWidth="1"/>
    <col min="185" max="186" width="2.5" style="22" customWidth="1"/>
    <col min="187" max="220" width="2.33203125" style="22" customWidth="1"/>
    <col min="221" max="221" width="2.5" style="22" customWidth="1"/>
    <col min="222" max="222" width="36" style="24" customWidth="1"/>
    <col min="223" max="223" width="2.33203125" style="22" customWidth="1"/>
    <col min="224" max="224" width="9.5" style="23" bestFit="1" customWidth="1"/>
    <col min="225" max="233" width="3" style="23" customWidth="1"/>
    <col min="234" max="234" width="3" style="22" customWidth="1"/>
    <col min="235" max="16384" width="8.83203125" style="22"/>
  </cols>
  <sheetData>
    <row r="1" spans="2:233" ht="13" hidden="1" thickBot="1">
      <c r="FQ1" s="22"/>
      <c r="FS1" s="55"/>
      <c r="FT1" s="55"/>
      <c r="FU1" s="55"/>
      <c r="FV1" s="55"/>
      <c r="FW1" s="55"/>
      <c r="FX1" s="55"/>
      <c r="FY1" s="56"/>
      <c r="FZ1" s="56"/>
      <c r="GA1" s="56"/>
      <c r="GB1" s="56"/>
      <c r="GC1" s="56"/>
      <c r="GD1" s="56"/>
      <c r="GE1" s="57"/>
      <c r="GF1" s="57"/>
      <c r="GG1" s="57"/>
      <c r="GH1" s="57"/>
      <c r="GI1" s="58"/>
      <c r="GJ1" s="58"/>
      <c r="GK1" s="58"/>
      <c r="GL1" s="58"/>
      <c r="GM1" s="58"/>
      <c r="GN1" s="58"/>
      <c r="GO1" s="58"/>
      <c r="GP1" s="58"/>
      <c r="GQ1" s="58"/>
      <c r="GR1" s="58"/>
      <c r="GS1" s="58"/>
      <c r="GT1" s="58"/>
      <c r="GU1" s="58"/>
      <c r="GV1" s="58"/>
      <c r="GW1" s="58"/>
      <c r="GX1" s="58"/>
      <c r="GY1" s="58"/>
      <c r="GZ1" s="58"/>
      <c r="HA1" s="58"/>
      <c r="HB1" s="58"/>
      <c r="HC1" s="58"/>
      <c r="HD1" s="58"/>
      <c r="HE1" s="58"/>
      <c r="HF1" s="58"/>
      <c r="HG1" s="58"/>
      <c r="HH1" s="58"/>
      <c r="HI1" s="58"/>
      <c r="HJ1" s="58"/>
      <c r="HK1" s="58"/>
      <c r="HL1" s="58"/>
      <c r="HN1" s="22"/>
      <c r="HP1" s="22"/>
      <c r="HQ1" s="22"/>
      <c r="HR1" s="22"/>
      <c r="HS1" s="22"/>
      <c r="HT1" s="22"/>
      <c r="HU1" s="22"/>
      <c r="HV1" s="22"/>
      <c r="HW1" s="22"/>
      <c r="HX1" s="22"/>
      <c r="HY1" s="22"/>
    </row>
    <row r="2" spans="2:233" ht="13" hidden="1" thickBot="1">
      <c r="H2" s="538">
        <v>1</v>
      </c>
      <c r="I2" s="539">
        <v>2</v>
      </c>
      <c r="J2" s="539">
        <v>3</v>
      </c>
      <c r="K2" s="539">
        <v>4</v>
      </c>
      <c r="L2" s="539">
        <v>5</v>
      </c>
      <c r="M2" s="539">
        <v>6</v>
      </c>
      <c r="N2" s="539">
        <v>7</v>
      </c>
      <c r="O2" s="539">
        <v>8</v>
      </c>
      <c r="P2" s="539">
        <v>9</v>
      </c>
      <c r="Q2" s="539">
        <v>10</v>
      </c>
      <c r="R2" s="539">
        <v>11</v>
      </c>
      <c r="S2" s="539">
        <v>12</v>
      </c>
      <c r="T2" s="539">
        <v>13</v>
      </c>
      <c r="U2" s="539">
        <v>14</v>
      </c>
      <c r="V2" s="539">
        <v>15</v>
      </c>
      <c r="W2" s="539">
        <v>16</v>
      </c>
      <c r="X2" s="539">
        <v>17</v>
      </c>
      <c r="Y2" s="539">
        <v>18</v>
      </c>
      <c r="Z2" s="539">
        <v>19</v>
      </c>
      <c r="AA2" s="539">
        <v>20</v>
      </c>
      <c r="AB2" s="539">
        <v>21</v>
      </c>
      <c r="AC2" s="539">
        <v>22</v>
      </c>
      <c r="AD2" s="539">
        <v>23</v>
      </c>
      <c r="AE2" s="539">
        <v>24</v>
      </c>
      <c r="AF2" s="539">
        <v>25</v>
      </c>
      <c r="AG2" s="539">
        <v>26</v>
      </c>
      <c r="AH2" s="539">
        <v>27</v>
      </c>
      <c r="AI2" s="539">
        <v>28</v>
      </c>
      <c r="AJ2" s="539">
        <v>29</v>
      </c>
      <c r="AK2" s="539">
        <v>30</v>
      </c>
      <c r="AL2" s="539">
        <v>31</v>
      </c>
      <c r="AM2" s="539">
        <v>32</v>
      </c>
      <c r="AN2" s="539">
        <v>33</v>
      </c>
      <c r="AO2" s="539">
        <v>34</v>
      </c>
      <c r="AP2" s="539">
        <v>35</v>
      </c>
      <c r="AQ2" s="539">
        <v>36</v>
      </c>
      <c r="AR2" s="539">
        <v>37</v>
      </c>
      <c r="AS2" s="539">
        <v>38</v>
      </c>
      <c r="AT2" s="539">
        <v>39</v>
      </c>
      <c r="AU2" s="540">
        <v>40</v>
      </c>
      <c r="FQ2" s="22"/>
      <c r="FT2" s="55"/>
      <c r="FU2" s="55"/>
      <c r="FV2" s="55"/>
      <c r="FW2" s="55"/>
      <c r="FX2" s="234" t="s">
        <v>171</v>
      </c>
      <c r="FY2" s="235">
        <f>COUNTIF(FY16:FY35,"x")</f>
        <v>2</v>
      </c>
      <c r="FZ2" s="236">
        <f t="shared" ref="FZ2:GS2" si="0">COUNTIF(FZ16:FZ35,"x")</f>
        <v>3</v>
      </c>
      <c r="GA2" s="236">
        <f t="shared" si="0"/>
        <v>1</v>
      </c>
      <c r="GB2" s="237">
        <f t="shared" si="0"/>
        <v>12</v>
      </c>
      <c r="GC2" s="236">
        <f t="shared" si="0"/>
        <v>4</v>
      </c>
      <c r="GD2" s="236">
        <f t="shared" si="0"/>
        <v>7</v>
      </c>
      <c r="GE2" s="236">
        <f t="shared" si="0"/>
        <v>6</v>
      </c>
      <c r="GF2" s="236">
        <f t="shared" si="0"/>
        <v>4</v>
      </c>
      <c r="GG2" s="236">
        <f t="shared" si="0"/>
        <v>7</v>
      </c>
      <c r="GH2" s="236">
        <f t="shared" si="0"/>
        <v>6</v>
      </c>
      <c r="GI2" s="236">
        <f t="shared" si="0"/>
        <v>1</v>
      </c>
      <c r="GJ2" s="236">
        <f t="shared" si="0"/>
        <v>1</v>
      </c>
      <c r="GK2" s="236">
        <f t="shared" si="0"/>
        <v>2</v>
      </c>
      <c r="GL2" s="236">
        <f t="shared" si="0"/>
        <v>0</v>
      </c>
      <c r="GM2" s="236">
        <f t="shared" si="0"/>
        <v>0</v>
      </c>
      <c r="GN2" s="236">
        <f t="shared" si="0"/>
        <v>2</v>
      </c>
      <c r="GO2" s="236">
        <f t="shared" si="0"/>
        <v>0</v>
      </c>
      <c r="GP2" s="236">
        <f t="shared" si="0"/>
        <v>0</v>
      </c>
      <c r="GQ2" s="236">
        <f t="shared" si="0"/>
        <v>3</v>
      </c>
      <c r="GR2" s="236">
        <f t="shared" si="0"/>
        <v>2</v>
      </c>
      <c r="GS2" s="236">
        <f t="shared" si="0"/>
        <v>0</v>
      </c>
      <c r="GT2" s="236">
        <f>COUNTIF(GT16:GT35,"x")</f>
        <v>9</v>
      </c>
      <c r="GU2" s="236">
        <f t="shared" ref="GU2:HL2" si="1">COUNTIF(GU16:GU35,"x")</f>
        <v>0</v>
      </c>
      <c r="GV2" s="236">
        <f t="shared" si="1"/>
        <v>0</v>
      </c>
      <c r="GW2" s="236">
        <f t="shared" si="1"/>
        <v>8</v>
      </c>
      <c r="GX2" s="236">
        <f t="shared" si="1"/>
        <v>1</v>
      </c>
      <c r="GY2" s="236">
        <f t="shared" si="1"/>
        <v>1</v>
      </c>
      <c r="GZ2" s="236">
        <f t="shared" si="1"/>
        <v>2</v>
      </c>
      <c r="HA2" s="236">
        <f t="shared" si="1"/>
        <v>0</v>
      </c>
      <c r="HB2" s="236">
        <f t="shared" si="1"/>
        <v>0</v>
      </c>
      <c r="HC2" s="236">
        <f t="shared" si="1"/>
        <v>2</v>
      </c>
      <c r="HD2" s="236">
        <f t="shared" si="1"/>
        <v>1</v>
      </c>
      <c r="HE2" s="236">
        <f t="shared" si="1"/>
        <v>0</v>
      </c>
      <c r="HF2" s="236">
        <f t="shared" si="1"/>
        <v>2</v>
      </c>
      <c r="HG2" s="236">
        <f t="shared" si="1"/>
        <v>4</v>
      </c>
      <c r="HH2" s="236">
        <f t="shared" si="1"/>
        <v>0</v>
      </c>
      <c r="HI2" s="236">
        <f t="shared" si="1"/>
        <v>8</v>
      </c>
      <c r="HJ2" s="236">
        <f t="shared" si="1"/>
        <v>1</v>
      </c>
      <c r="HK2" s="236">
        <f t="shared" si="1"/>
        <v>4</v>
      </c>
      <c r="HL2" s="238">
        <f t="shared" si="1"/>
        <v>6</v>
      </c>
      <c r="HN2" s="22"/>
      <c r="HP2" s="22"/>
      <c r="HQ2" s="22"/>
      <c r="HR2" s="22"/>
      <c r="HS2" s="22"/>
      <c r="HT2" s="22"/>
      <c r="HU2" s="22"/>
      <c r="HV2" s="22"/>
      <c r="HW2" s="22"/>
      <c r="HX2" s="22"/>
      <c r="HY2" s="22"/>
    </row>
    <row r="3" spans="2:233" ht="13" thickBot="1">
      <c r="FQ3" s="26"/>
      <c r="FR3" s="1"/>
      <c r="FS3" s="31">
        <v>1</v>
      </c>
      <c r="FT3" s="31">
        <v>2</v>
      </c>
      <c r="FU3" s="31">
        <v>3</v>
      </c>
      <c r="FV3" s="31">
        <v>4</v>
      </c>
      <c r="FW3" s="26"/>
      <c r="FX3" s="26"/>
      <c r="FY3" s="22"/>
      <c r="FZ3" s="22"/>
      <c r="GA3" s="22"/>
      <c r="GB3" s="22"/>
      <c r="GD3" s="32"/>
      <c r="HQ3" s="22"/>
      <c r="HR3" s="22"/>
      <c r="HS3" s="22"/>
      <c r="HT3" s="22"/>
      <c r="HU3" s="22"/>
      <c r="HV3" s="22"/>
      <c r="HW3" s="22"/>
      <c r="HX3" s="22"/>
      <c r="HY3" s="22"/>
    </row>
    <row r="4" spans="2:233" ht="22" customHeight="1" thickBot="1">
      <c r="B4" s="1854" t="s">
        <v>119</v>
      </c>
      <c r="C4" s="1854" t="s">
        <v>120</v>
      </c>
      <c r="D4" s="1857" t="s">
        <v>1</v>
      </c>
      <c r="E4" s="1858"/>
      <c r="F4" s="1858"/>
      <c r="G4" s="1859"/>
      <c r="H4" s="1342" t="s">
        <v>165</v>
      </c>
      <c r="I4" s="1343"/>
      <c r="J4" s="1343"/>
      <c r="K4" s="1343"/>
      <c r="L4" s="1343"/>
      <c r="M4" s="1343"/>
      <c r="N4" s="1343"/>
      <c r="O4" s="1343"/>
      <c r="P4" s="1343"/>
      <c r="Q4" s="1343"/>
      <c r="R4" s="1343"/>
      <c r="S4" s="1343"/>
      <c r="T4" s="1343"/>
      <c r="U4" s="1343"/>
      <c r="V4" s="1343"/>
      <c r="W4" s="1343"/>
      <c r="X4" s="1343"/>
      <c r="Y4" s="1343"/>
      <c r="Z4" s="1343"/>
      <c r="AA4" s="1343"/>
      <c r="AB4" s="1343"/>
      <c r="AC4" s="1343"/>
      <c r="AD4" s="1343"/>
      <c r="AE4" s="1343"/>
      <c r="AF4" s="1343"/>
      <c r="AG4" s="1343"/>
      <c r="AH4" s="1343"/>
      <c r="AI4" s="1343"/>
      <c r="AJ4" s="1343"/>
      <c r="AK4" s="1343"/>
      <c r="AL4" s="1343"/>
      <c r="AM4" s="1343"/>
      <c r="AN4" s="1343"/>
      <c r="AO4" s="1343"/>
      <c r="AP4" s="1343"/>
      <c r="AQ4" s="1343"/>
      <c r="AR4" s="1343"/>
      <c r="AS4" s="1343"/>
      <c r="AT4" s="1343"/>
      <c r="AU4" s="1348"/>
      <c r="AV4" s="1342" t="s">
        <v>121</v>
      </c>
      <c r="AW4" s="1343"/>
      <c r="AX4" s="1343"/>
      <c r="AY4" s="1343"/>
      <c r="AZ4" s="1343"/>
      <c r="BA4" s="1343"/>
      <c r="BB4" s="1343"/>
      <c r="BC4" s="1343"/>
      <c r="BD4" s="1343"/>
      <c r="BE4" s="1343"/>
      <c r="BF4" s="1343"/>
      <c r="BG4" s="1343"/>
      <c r="BH4" s="1343"/>
      <c r="BI4" s="1343"/>
      <c r="BJ4" s="1343"/>
      <c r="BK4" s="1343"/>
      <c r="BL4" s="1343"/>
      <c r="BM4" s="1343"/>
      <c r="BN4" s="1343"/>
      <c r="BO4" s="1343"/>
      <c r="BP4" s="1343"/>
      <c r="BQ4" s="1343"/>
      <c r="BR4" s="1343"/>
      <c r="BS4" s="1343"/>
      <c r="BT4" s="1343"/>
      <c r="BU4" s="1343"/>
      <c r="BV4" s="1343"/>
      <c r="BW4" s="1343"/>
      <c r="BX4" s="1343"/>
      <c r="BY4" s="1343"/>
      <c r="BZ4" s="1343"/>
      <c r="CA4" s="1343"/>
      <c r="CB4" s="1343"/>
      <c r="CC4" s="1343"/>
      <c r="CD4" s="1343"/>
      <c r="CE4" s="1343"/>
      <c r="CF4" s="1343"/>
      <c r="CG4" s="1343"/>
      <c r="CH4" s="1343"/>
      <c r="CI4" s="1343"/>
      <c r="CJ4" s="1348"/>
      <c r="CK4" s="1342" t="s">
        <v>172</v>
      </c>
      <c r="CL4" s="1343"/>
      <c r="CM4" s="1343"/>
      <c r="CN4" s="1343"/>
      <c r="CO4" s="1343"/>
      <c r="CP4" s="1343"/>
      <c r="CQ4" s="1343"/>
      <c r="CR4" s="1343"/>
      <c r="CS4" s="1343"/>
      <c r="CT4" s="1343"/>
      <c r="CU4" s="1343"/>
      <c r="CV4" s="1343"/>
      <c r="CW4" s="1343"/>
      <c r="CX4" s="1343"/>
      <c r="CY4" s="1343"/>
      <c r="CZ4" s="1343"/>
      <c r="DA4" s="1343"/>
      <c r="DB4" s="1343"/>
      <c r="DC4" s="1343"/>
      <c r="DD4" s="1343"/>
      <c r="DE4" s="1343"/>
      <c r="DF4" s="1343"/>
      <c r="DG4" s="1343"/>
      <c r="DH4" s="1343"/>
      <c r="DI4" s="1343"/>
      <c r="DJ4" s="1343"/>
      <c r="DK4" s="1343"/>
      <c r="DL4" s="1343"/>
      <c r="DM4" s="1343"/>
      <c r="DN4" s="1343"/>
      <c r="DO4" s="1343"/>
      <c r="DP4" s="1343"/>
      <c r="DQ4" s="1343"/>
      <c r="DR4" s="1343"/>
      <c r="DS4" s="1343"/>
      <c r="DT4" s="1343"/>
      <c r="DU4" s="1343"/>
      <c r="DV4" s="1343"/>
      <c r="DW4" s="1343"/>
      <c r="DX4" s="1343"/>
      <c r="DY4" s="1348"/>
      <c r="DZ4" s="1342" t="s">
        <v>159</v>
      </c>
      <c r="EA4" s="1343"/>
      <c r="EB4" s="1343"/>
      <c r="EC4" s="1343"/>
      <c r="ED4" s="1343"/>
      <c r="EE4" s="1343"/>
      <c r="EF4" s="1343"/>
      <c r="EG4" s="1343"/>
      <c r="EH4" s="1343"/>
      <c r="EI4" s="1343"/>
      <c r="EJ4" s="1343"/>
      <c r="EK4" s="1343"/>
      <c r="EL4" s="1343"/>
      <c r="EM4" s="1343"/>
      <c r="EN4" s="1343"/>
      <c r="EO4" s="1343"/>
      <c r="EP4" s="1343"/>
      <c r="EQ4" s="1343"/>
      <c r="ER4" s="1343"/>
      <c r="ES4" s="1343"/>
      <c r="ET4" s="1343"/>
      <c r="EU4" s="1343"/>
      <c r="EV4" s="1343"/>
      <c r="EW4" s="1343"/>
      <c r="EX4" s="1343"/>
      <c r="EY4" s="1343"/>
      <c r="EZ4" s="1343"/>
      <c r="FA4" s="1343"/>
      <c r="FB4" s="1343"/>
      <c r="FC4" s="1343"/>
      <c r="FD4" s="1343"/>
      <c r="FE4" s="1343"/>
      <c r="FF4" s="1343"/>
      <c r="FG4" s="1343"/>
      <c r="FH4" s="1343"/>
      <c r="FI4" s="1343"/>
      <c r="FJ4" s="1343"/>
      <c r="FK4" s="1343"/>
      <c r="FL4" s="1343"/>
      <c r="FM4" s="1348"/>
      <c r="FN4" s="1342" t="s">
        <v>160</v>
      </c>
      <c r="FO4" s="1348"/>
      <c r="FQ4" s="1726" t="s">
        <v>163</v>
      </c>
      <c r="FR4" s="1727"/>
      <c r="FS4" s="1728"/>
      <c r="FT4" s="1728"/>
      <c r="FU4" s="1728"/>
      <c r="FV4" s="1728"/>
      <c r="FW4" s="1728"/>
      <c r="FX4" s="1728"/>
      <c r="FY4" s="1727"/>
      <c r="FZ4" s="1727"/>
      <c r="GA4" s="1727"/>
      <c r="GB4" s="1727"/>
      <c r="GC4" s="1727"/>
      <c r="GD4" s="1727"/>
      <c r="GE4" s="1727"/>
      <c r="GF4" s="1727"/>
      <c r="GG4" s="1727"/>
      <c r="GH4" s="1727"/>
      <c r="GI4" s="1727"/>
      <c r="GJ4" s="1727"/>
      <c r="GK4" s="1727"/>
      <c r="GL4" s="1727"/>
      <c r="GM4" s="1727"/>
      <c r="GN4" s="1727"/>
      <c r="GO4" s="1727"/>
      <c r="GP4" s="1727"/>
      <c r="GQ4" s="1727"/>
      <c r="GR4" s="1727"/>
      <c r="GS4" s="1727"/>
      <c r="GT4" s="1727"/>
      <c r="GU4" s="1727"/>
      <c r="GV4" s="1727"/>
      <c r="GW4" s="1727"/>
      <c r="GX4" s="1727"/>
      <c r="GY4" s="1727"/>
      <c r="GZ4" s="1727"/>
      <c r="HA4" s="1727"/>
      <c r="HB4" s="1727"/>
      <c r="HC4" s="1727"/>
      <c r="HD4" s="1727"/>
      <c r="HE4" s="1727"/>
      <c r="HF4" s="1727"/>
      <c r="HG4" s="1727"/>
      <c r="HH4" s="1727"/>
      <c r="HI4" s="1727"/>
      <c r="HJ4" s="1727"/>
      <c r="HK4" s="1727"/>
      <c r="HL4" s="1729"/>
      <c r="HN4" s="33" t="s">
        <v>149</v>
      </c>
      <c r="HQ4" s="22"/>
      <c r="HR4" s="22"/>
      <c r="HS4" s="22"/>
      <c r="HT4" s="22"/>
      <c r="HU4" s="22"/>
      <c r="HV4" s="22"/>
      <c r="HW4" s="22"/>
      <c r="HX4" s="22"/>
      <c r="HY4" s="22"/>
    </row>
    <row r="5" spans="2:233" ht="13" customHeight="1">
      <c r="B5" s="1854"/>
      <c r="C5" s="1854"/>
      <c r="D5" s="1857"/>
      <c r="E5" s="1858"/>
      <c r="F5" s="1858"/>
      <c r="G5" s="1859"/>
      <c r="H5" s="1855"/>
      <c r="I5" s="1372"/>
      <c r="J5" s="1372"/>
      <c r="K5" s="1372"/>
      <c r="L5" s="1372"/>
      <c r="M5" s="1372"/>
      <c r="N5" s="1372"/>
      <c r="O5" s="1372"/>
      <c r="P5" s="1372"/>
      <c r="Q5" s="1372"/>
      <c r="R5" s="1372"/>
      <c r="S5" s="1372"/>
      <c r="T5" s="1372"/>
      <c r="U5" s="1372"/>
      <c r="V5" s="1372"/>
      <c r="W5" s="1372"/>
      <c r="X5" s="1372"/>
      <c r="Y5" s="1372"/>
      <c r="Z5" s="1372"/>
      <c r="AA5" s="1372"/>
      <c r="AB5" s="1372"/>
      <c r="AC5" s="1372"/>
      <c r="AD5" s="1372"/>
      <c r="AE5" s="1372"/>
      <c r="AF5" s="1372"/>
      <c r="AG5" s="1372"/>
      <c r="AH5" s="1372"/>
      <c r="AI5" s="1372"/>
      <c r="AJ5" s="1372"/>
      <c r="AK5" s="1372"/>
      <c r="AL5" s="1372"/>
      <c r="AM5" s="1372"/>
      <c r="AN5" s="1372"/>
      <c r="AO5" s="1372"/>
      <c r="AP5" s="1372"/>
      <c r="AQ5" s="1372"/>
      <c r="AR5" s="1372"/>
      <c r="AS5" s="1372"/>
      <c r="AT5" s="1372"/>
      <c r="AU5" s="1856"/>
      <c r="AV5" s="1855"/>
      <c r="AW5" s="1372"/>
      <c r="AX5" s="1372"/>
      <c r="AY5" s="1372"/>
      <c r="AZ5" s="1372"/>
      <c r="BA5" s="1372"/>
      <c r="BB5" s="1372"/>
      <c r="BC5" s="1372"/>
      <c r="BD5" s="1372"/>
      <c r="BE5" s="1372"/>
      <c r="BF5" s="1372"/>
      <c r="BG5" s="1372"/>
      <c r="BH5" s="1372"/>
      <c r="BI5" s="1372"/>
      <c r="BJ5" s="1372"/>
      <c r="BK5" s="1372"/>
      <c r="BL5" s="1372"/>
      <c r="BM5" s="1372"/>
      <c r="BN5" s="1372"/>
      <c r="BO5" s="1372"/>
      <c r="BP5" s="1372"/>
      <c r="BQ5" s="1372"/>
      <c r="BR5" s="1372"/>
      <c r="BS5" s="1372"/>
      <c r="BT5" s="1372"/>
      <c r="BU5" s="1372"/>
      <c r="BV5" s="1372"/>
      <c r="BW5" s="1372"/>
      <c r="BX5" s="1372"/>
      <c r="BY5" s="1372"/>
      <c r="BZ5" s="1372"/>
      <c r="CA5" s="1372"/>
      <c r="CB5" s="1372"/>
      <c r="CC5" s="1372"/>
      <c r="CD5" s="1372"/>
      <c r="CE5" s="1372"/>
      <c r="CF5" s="1372"/>
      <c r="CG5" s="1372"/>
      <c r="CH5" s="1372"/>
      <c r="CI5" s="1372"/>
      <c r="CJ5" s="1856"/>
      <c r="CK5" s="1855"/>
      <c r="CL5" s="1372"/>
      <c r="CM5" s="1372"/>
      <c r="CN5" s="1372"/>
      <c r="CO5" s="1372"/>
      <c r="CP5" s="1372"/>
      <c r="CQ5" s="1372"/>
      <c r="CR5" s="1372"/>
      <c r="CS5" s="1372"/>
      <c r="CT5" s="1372"/>
      <c r="CU5" s="1372"/>
      <c r="CV5" s="1372"/>
      <c r="CW5" s="1372"/>
      <c r="CX5" s="1372"/>
      <c r="CY5" s="1372"/>
      <c r="CZ5" s="1372"/>
      <c r="DA5" s="1372"/>
      <c r="DB5" s="1372"/>
      <c r="DC5" s="1372"/>
      <c r="DD5" s="1372"/>
      <c r="DE5" s="1372"/>
      <c r="DF5" s="1372"/>
      <c r="DG5" s="1372"/>
      <c r="DH5" s="1372"/>
      <c r="DI5" s="1372"/>
      <c r="DJ5" s="1372"/>
      <c r="DK5" s="1372"/>
      <c r="DL5" s="1372"/>
      <c r="DM5" s="1372"/>
      <c r="DN5" s="1372"/>
      <c r="DO5" s="1372"/>
      <c r="DP5" s="1372"/>
      <c r="DQ5" s="1372"/>
      <c r="DR5" s="1372"/>
      <c r="DS5" s="1372"/>
      <c r="DT5" s="1372"/>
      <c r="DU5" s="1372"/>
      <c r="DV5" s="1372"/>
      <c r="DW5" s="1372"/>
      <c r="DX5" s="1372"/>
      <c r="DY5" s="1856"/>
      <c r="DZ5" s="1855"/>
      <c r="EA5" s="1372"/>
      <c r="EB5" s="1372"/>
      <c r="EC5" s="1372"/>
      <c r="ED5" s="1372"/>
      <c r="EE5" s="1372"/>
      <c r="EF5" s="1372"/>
      <c r="EG5" s="1372"/>
      <c r="EH5" s="1372"/>
      <c r="EI5" s="1372"/>
      <c r="EJ5" s="1372"/>
      <c r="EK5" s="1372"/>
      <c r="EL5" s="1372"/>
      <c r="EM5" s="1372"/>
      <c r="EN5" s="1372"/>
      <c r="EO5" s="1372"/>
      <c r="EP5" s="1372"/>
      <c r="EQ5" s="1372"/>
      <c r="ER5" s="1372"/>
      <c r="ES5" s="1372"/>
      <c r="ET5" s="1372"/>
      <c r="EU5" s="1372"/>
      <c r="EV5" s="1372"/>
      <c r="EW5" s="1372"/>
      <c r="EX5" s="1372"/>
      <c r="EY5" s="1372"/>
      <c r="EZ5" s="1372"/>
      <c r="FA5" s="1372"/>
      <c r="FB5" s="1372"/>
      <c r="FC5" s="1372"/>
      <c r="FD5" s="1372"/>
      <c r="FE5" s="1372"/>
      <c r="FF5" s="1372"/>
      <c r="FG5" s="1372"/>
      <c r="FH5" s="1372"/>
      <c r="FI5" s="1372"/>
      <c r="FJ5" s="1372"/>
      <c r="FK5" s="1372"/>
      <c r="FL5" s="1372"/>
      <c r="FM5" s="1856"/>
      <c r="FN5" s="1855"/>
      <c r="FO5" s="1856"/>
      <c r="FQ5" s="1653" t="s">
        <v>482</v>
      </c>
      <c r="FR5" s="1834"/>
      <c r="FS5" s="1617" t="str">
        <f>school_level</f>
        <v>School Level</v>
      </c>
      <c r="FT5" s="1618"/>
      <c r="FU5" s="1618"/>
      <c r="FV5" s="1618"/>
      <c r="FW5" s="1618"/>
      <c r="FX5" s="1851" t="s">
        <v>1</v>
      </c>
      <c r="FY5" s="1369" t="str">
        <f>mindset2</f>
        <v>Assessment Type/Mindset</v>
      </c>
      <c r="FZ5" s="1369"/>
      <c r="GA5" s="1369"/>
      <c r="GB5" s="1369"/>
      <c r="GC5" s="1361" t="str">
        <f>control_timing2</f>
        <v>Control
Over
Timing</v>
      </c>
      <c r="GD5" s="1362"/>
      <c r="GE5" s="1363"/>
      <c r="GF5" s="1369" t="str">
        <f>control_content2</f>
        <v>Control
Over
Content</v>
      </c>
      <c r="GG5" s="1369"/>
      <c r="GH5" s="1369"/>
      <c r="GI5" s="1361" t="str">
        <f>coverage</f>
        <v>Assessment Coverage</v>
      </c>
      <c r="GJ5" s="1362"/>
      <c r="GK5" s="1362"/>
      <c r="GL5" s="1362"/>
      <c r="GM5" s="1362"/>
      <c r="GN5" s="1362"/>
      <c r="GO5" s="1362"/>
      <c r="GP5" s="1362"/>
      <c r="GQ5" s="1362"/>
      <c r="GR5" s="1362"/>
      <c r="GS5" s="1362"/>
      <c r="GT5" s="1362"/>
      <c r="GU5" s="1362"/>
      <c r="GV5" s="1362"/>
      <c r="GW5" s="1363"/>
      <c r="GX5" s="1369" t="str">
        <f>timing</f>
        <v>Assessment Timing</v>
      </c>
      <c r="GY5" s="1369"/>
      <c r="GZ5" s="1369"/>
      <c r="HA5" s="1369"/>
      <c r="HB5" s="1369"/>
      <c r="HC5" s="1369"/>
      <c r="HD5" s="1369"/>
      <c r="HE5" s="1369"/>
      <c r="HF5" s="1369"/>
      <c r="HG5" s="1369"/>
      <c r="HH5" s="1369"/>
      <c r="HI5" s="1369"/>
      <c r="HJ5" s="1369"/>
      <c r="HK5" s="1369"/>
      <c r="HL5" s="1370"/>
      <c r="HN5" s="1704"/>
      <c r="HQ5" s="22"/>
      <c r="HR5" s="22"/>
      <c r="HS5" s="22"/>
      <c r="HT5" s="22"/>
      <c r="HU5" s="22"/>
      <c r="HV5" s="22"/>
      <c r="HW5" s="22"/>
      <c r="HX5" s="22"/>
      <c r="HY5" s="22"/>
    </row>
    <row r="6" spans="2:233" ht="13" customHeight="1">
      <c r="B6" s="1854"/>
      <c r="C6" s="1854"/>
      <c r="D6" s="1857"/>
      <c r="E6" s="1858"/>
      <c r="F6" s="1858"/>
      <c r="G6" s="1859"/>
      <c r="H6" s="1855"/>
      <c r="I6" s="1372"/>
      <c r="J6" s="1372"/>
      <c r="K6" s="1372"/>
      <c r="L6" s="1372"/>
      <c r="M6" s="1372"/>
      <c r="N6" s="1372"/>
      <c r="O6" s="1372"/>
      <c r="P6" s="1372"/>
      <c r="Q6" s="1372"/>
      <c r="R6" s="1372"/>
      <c r="S6" s="1372"/>
      <c r="T6" s="1372"/>
      <c r="U6" s="1372"/>
      <c r="V6" s="1372"/>
      <c r="W6" s="1372"/>
      <c r="X6" s="1372"/>
      <c r="Y6" s="1372"/>
      <c r="Z6" s="1372"/>
      <c r="AA6" s="1372"/>
      <c r="AB6" s="1372"/>
      <c r="AC6" s="1372"/>
      <c r="AD6" s="1372"/>
      <c r="AE6" s="1372"/>
      <c r="AF6" s="1372"/>
      <c r="AG6" s="1372"/>
      <c r="AH6" s="1372"/>
      <c r="AI6" s="1372"/>
      <c r="AJ6" s="1372"/>
      <c r="AK6" s="1372"/>
      <c r="AL6" s="1372"/>
      <c r="AM6" s="1372"/>
      <c r="AN6" s="1372"/>
      <c r="AO6" s="1372"/>
      <c r="AP6" s="1372"/>
      <c r="AQ6" s="1372"/>
      <c r="AR6" s="1372"/>
      <c r="AS6" s="1372"/>
      <c r="AT6" s="1372"/>
      <c r="AU6" s="1856"/>
      <c r="AV6" s="1855"/>
      <c r="AW6" s="1372"/>
      <c r="AX6" s="1372"/>
      <c r="AY6" s="1372"/>
      <c r="AZ6" s="1372"/>
      <c r="BA6" s="1372"/>
      <c r="BB6" s="1372"/>
      <c r="BC6" s="1372"/>
      <c r="BD6" s="1372"/>
      <c r="BE6" s="1372"/>
      <c r="BF6" s="1372"/>
      <c r="BG6" s="1372"/>
      <c r="BH6" s="1372"/>
      <c r="BI6" s="1372"/>
      <c r="BJ6" s="1372"/>
      <c r="BK6" s="1372"/>
      <c r="BL6" s="1372"/>
      <c r="BM6" s="1372"/>
      <c r="BN6" s="1372"/>
      <c r="BO6" s="1372"/>
      <c r="BP6" s="1372"/>
      <c r="BQ6" s="1372"/>
      <c r="BR6" s="1372"/>
      <c r="BS6" s="1372"/>
      <c r="BT6" s="1372"/>
      <c r="BU6" s="1372"/>
      <c r="BV6" s="1372"/>
      <c r="BW6" s="1372"/>
      <c r="BX6" s="1372"/>
      <c r="BY6" s="1372"/>
      <c r="BZ6" s="1372"/>
      <c r="CA6" s="1372"/>
      <c r="CB6" s="1372"/>
      <c r="CC6" s="1372"/>
      <c r="CD6" s="1372"/>
      <c r="CE6" s="1372"/>
      <c r="CF6" s="1372"/>
      <c r="CG6" s="1372"/>
      <c r="CH6" s="1372"/>
      <c r="CI6" s="1372"/>
      <c r="CJ6" s="1856"/>
      <c r="CK6" s="1855"/>
      <c r="CL6" s="1372"/>
      <c r="CM6" s="1372"/>
      <c r="CN6" s="1372"/>
      <c r="CO6" s="1372"/>
      <c r="CP6" s="1372"/>
      <c r="CQ6" s="1372"/>
      <c r="CR6" s="1372"/>
      <c r="CS6" s="1372"/>
      <c r="CT6" s="1372"/>
      <c r="CU6" s="1372"/>
      <c r="CV6" s="1372"/>
      <c r="CW6" s="1372"/>
      <c r="CX6" s="1372"/>
      <c r="CY6" s="1372"/>
      <c r="CZ6" s="1372"/>
      <c r="DA6" s="1372"/>
      <c r="DB6" s="1372"/>
      <c r="DC6" s="1372"/>
      <c r="DD6" s="1372"/>
      <c r="DE6" s="1372"/>
      <c r="DF6" s="1372"/>
      <c r="DG6" s="1372"/>
      <c r="DH6" s="1372"/>
      <c r="DI6" s="1372"/>
      <c r="DJ6" s="1372"/>
      <c r="DK6" s="1372"/>
      <c r="DL6" s="1372"/>
      <c r="DM6" s="1372"/>
      <c r="DN6" s="1372"/>
      <c r="DO6" s="1372"/>
      <c r="DP6" s="1372"/>
      <c r="DQ6" s="1372"/>
      <c r="DR6" s="1372"/>
      <c r="DS6" s="1372"/>
      <c r="DT6" s="1372"/>
      <c r="DU6" s="1372"/>
      <c r="DV6" s="1372"/>
      <c r="DW6" s="1372"/>
      <c r="DX6" s="1372"/>
      <c r="DY6" s="1856"/>
      <c r="DZ6" s="1855"/>
      <c r="EA6" s="1372"/>
      <c r="EB6" s="1372"/>
      <c r="EC6" s="1372"/>
      <c r="ED6" s="1372"/>
      <c r="EE6" s="1372"/>
      <c r="EF6" s="1372"/>
      <c r="EG6" s="1372"/>
      <c r="EH6" s="1372"/>
      <c r="EI6" s="1372"/>
      <c r="EJ6" s="1372"/>
      <c r="EK6" s="1372"/>
      <c r="EL6" s="1372"/>
      <c r="EM6" s="1372"/>
      <c r="EN6" s="1372"/>
      <c r="EO6" s="1372"/>
      <c r="EP6" s="1372"/>
      <c r="EQ6" s="1372"/>
      <c r="ER6" s="1372"/>
      <c r="ES6" s="1372"/>
      <c r="ET6" s="1372"/>
      <c r="EU6" s="1372"/>
      <c r="EV6" s="1372"/>
      <c r="EW6" s="1372"/>
      <c r="EX6" s="1372"/>
      <c r="EY6" s="1372"/>
      <c r="EZ6" s="1372"/>
      <c r="FA6" s="1372"/>
      <c r="FB6" s="1372"/>
      <c r="FC6" s="1372"/>
      <c r="FD6" s="1372"/>
      <c r="FE6" s="1372"/>
      <c r="FF6" s="1372"/>
      <c r="FG6" s="1372"/>
      <c r="FH6" s="1372"/>
      <c r="FI6" s="1372"/>
      <c r="FJ6" s="1372"/>
      <c r="FK6" s="1372"/>
      <c r="FL6" s="1372"/>
      <c r="FM6" s="1856"/>
      <c r="FN6" s="1855"/>
      <c r="FO6" s="1856"/>
      <c r="FQ6" s="1655"/>
      <c r="FR6" s="1835"/>
      <c r="FS6" s="1620"/>
      <c r="FT6" s="1621"/>
      <c r="FU6" s="1621"/>
      <c r="FV6" s="1621"/>
      <c r="FW6" s="1621"/>
      <c r="FX6" s="1852"/>
      <c r="FY6" s="1346"/>
      <c r="FZ6" s="1346"/>
      <c r="GA6" s="1346"/>
      <c r="GB6" s="1346"/>
      <c r="GC6" s="1364"/>
      <c r="GD6" s="1365"/>
      <c r="GE6" s="1366"/>
      <c r="GF6" s="1372"/>
      <c r="GG6" s="1372"/>
      <c r="GH6" s="1372"/>
      <c r="GI6" s="1367"/>
      <c r="GJ6" s="1331"/>
      <c r="GK6" s="1331"/>
      <c r="GL6" s="1331"/>
      <c r="GM6" s="1331"/>
      <c r="GN6" s="1331"/>
      <c r="GO6" s="1331"/>
      <c r="GP6" s="1331"/>
      <c r="GQ6" s="1331"/>
      <c r="GR6" s="1331"/>
      <c r="GS6" s="1331"/>
      <c r="GT6" s="1331"/>
      <c r="GU6" s="1331"/>
      <c r="GV6" s="1331"/>
      <c r="GW6" s="1332"/>
      <c r="GX6" s="1346"/>
      <c r="GY6" s="1346"/>
      <c r="GZ6" s="1346"/>
      <c r="HA6" s="1346"/>
      <c r="HB6" s="1346"/>
      <c r="HC6" s="1346"/>
      <c r="HD6" s="1346"/>
      <c r="HE6" s="1346"/>
      <c r="HF6" s="1346"/>
      <c r="HG6" s="1346"/>
      <c r="HH6" s="1346"/>
      <c r="HI6" s="1346"/>
      <c r="HJ6" s="1346"/>
      <c r="HK6" s="1346"/>
      <c r="HL6" s="1347"/>
      <c r="HN6" s="1705"/>
      <c r="HQ6" s="22"/>
      <c r="HR6" s="22"/>
      <c r="HS6" s="22"/>
      <c r="HT6" s="22"/>
      <c r="HU6" s="22"/>
      <c r="HV6" s="22"/>
      <c r="HW6" s="22"/>
      <c r="HX6" s="22"/>
      <c r="HY6" s="22"/>
    </row>
    <row r="7" spans="2:233" ht="13" customHeight="1">
      <c r="B7" s="1854"/>
      <c r="C7" s="1854"/>
      <c r="D7" s="1857"/>
      <c r="E7" s="1858"/>
      <c r="F7" s="1858"/>
      <c r="G7" s="1859"/>
      <c r="H7" s="1855"/>
      <c r="I7" s="1372"/>
      <c r="J7" s="1372"/>
      <c r="K7" s="1372"/>
      <c r="L7" s="1372"/>
      <c r="M7" s="1372"/>
      <c r="N7" s="1372"/>
      <c r="O7" s="1372"/>
      <c r="P7" s="1372"/>
      <c r="Q7" s="1372"/>
      <c r="R7" s="1372"/>
      <c r="S7" s="1372"/>
      <c r="T7" s="1372"/>
      <c r="U7" s="1372"/>
      <c r="V7" s="1372"/>
      <c r="W7" s="1372"/>
      <c r="X7" s="1372"/>
      <c r="Y7" s="1372"/>
      <c r="Z7" s="1372"/>
      <c r="AA7" s="1372"/>
      <c r="AB7" s="1372"/>
      <c r="AC7" s="1372"/>
      <c r="AD7" s="1372"/>
      <c r="AE7" s="1372"/>
      <c r="AF7" s="1372"/>
      <c r="AG7" s="1372"/>
      <c r="AH7" s="1372"/>
      <c r="AI7" s="1372"/>
      <c r="AJ7" s="1372"/>
      <c r="AK7" s="1372"/>
      <c r="AL7" s="1372"/>
      <c r="AM7" s="1372"/>
      <c r="AN7" s="1372"/>
      <c r="AO7" s="1372"/>
      <c r="AP7" s="1372"/>
      <c r="AQ7" s="1372"/>
      <c r="AR7" s="1372"/>
      <c r="AS7" s="1372"/>
      <c r="AT7" s="1372"/>
      <c r="AU7" s="1856"/>
      <c r="AV7" s="1855"/>
      <c r="AW7" s="1372"/>
      <c r="AX7" s="1372"/>
      <c r="AY7" s="1372"/>
      <c r="AZ7" s="1372"/>
      <c r="BA7" s="1372"/>
      <c r="BB7" s="1372"/>
      <c r="BC7" s="1372"/>
      <c r="BD7" s="1372"/>
      <c r="BE7" s="1372"/>
      <c r="BF7" s="1372"/>
      <c r="BG7" s="1372"/>
      <c r="BH7" s="1372"/>
      <c r="BI7" s="1372"/>
      <c r="BJ7" s="1372"/>
      <c r="BK7" s="1372"/>
      <c r="BL7" s="1372"/>
      <c r="BM7" s="1372"/>
      <c r="BN7" s="1372"/>
      <c r="BO7" s="1372"/>
      <c r="BP7" s="1372"/>
      <c r="BQ7" s="1372"/>
      <c r="BR7" s="1372"/>
      <c r="BS7" s="1372"/>
      <c r="BT7" s="1372"/>
      <c r="BU7" s="1372"/>
      <c r="BV7" s="1372"/>
      <c r="BW7" s="1372"/>
      <c r="BX7" s="1372"/>
      <c r="BY7" s="1372"/>
      <c r="BZ7" s="1372"/>
      <c r="CA7" s="1372"/>
      <c r="CB7" s="1372"/>
      <c r="CC7" s="1372"/>
      <c r="CD7" s="1372"/>
      <c r="CE7" s="1372"/>
      <c r="CF7" s="1372"/>
      <c r="CG7" s="1372"/>
      <c r="CH7" s="1372"/>
      <c r="CI7" s="1372"/>
      <c r="CJ7" s="1856"/>
      <c r="CK7" s="1855"/>
      <c r="CL7" s="1372"/>
      <c r="CM7" s="1372"/>
      <c r="CN7" s="1372"/>
      <c r="CO7" s="1372"/>
      <c r="CP7" s="1372"/>
      <c r="CQ7" s="1372"/>
      <c r="CR7" s="1372"/>
      <c r="CS7" s="1372"/>
      <c r="CT7" s="1372"/>
      <c r="CU7" s="1372"/>
      <c r="CV7" s="1372"/>
      <c r="CW7" s="1372"/>
      <c r="CX7" s="1372"/>
      <c r="CY7" s="1372"/>
      <c r="CZ7" s="1372"/>
      <c r="DA7" s="1372"/>
      <c r="DB7" s="1372"/>
      <c r="DC7" s="1372"/>
      <c r="DD7" s="1372"/>
      <c r="DE7" s="1372"/>
      <c r="DF7" s="1372"/>
      <c r="DG7" s="1372"/>
      <c r="DH7" s="1372"/>
      <c r="DI7" s="1372"/>
      <c r="DJ7" s="1372"/>
      <c r="DK7" s="1372"/>
      <c r="DL7" s="1372"/>
      <c r="DM7" s="1372"/>
      <c r="DN7" s="1372"/>
      <c r="DO7" s="1372"/>
      <c r="DP7" s="1372"/>
      <c r="DQ7" s="1372"/>
      <c r="DR7" s="1372"/>
      <c r="DS7" s="1372"/>
      <c r="DT7" s="1372"/>
      <c r="DU7" s="1372"/>
      <c r="DV7" s="1372"/>
      <c r="DW7" s="1372"/>
      <c r="DX7" s="1372"/>
      <c r="DY7" s="1856"/>
      <c r="DZ7" s="1855"/>
      <c r="EA7" s="1372"/>
      <c r="EB7" s="1372"/>
      <c r="EC7" s="1372"/>
      <c r="ED7" s="1372"/>
      <c r="EE7" s="1372"/>
      <c r="EF7" s="1372"/>
      <c r="EG7" s="1372"/>
      <c r="EH7" s="1372"/>
      <c r="EI7" s="1372"/>
      <c r="EJ7" s="1372"/>
      <c r="EK7" s="1372"/>
      <c r="EL7" s="1372"/>
      <c r="EM7" s="1372"/>
      <c r="EN7" s="1372"/>
      <c r="EO7" s="1372"/>
      <c r="EP7" s="1372"/>
      <c r="EQ7" s="1372"/>
      <c r="ER7" s="1372"/>
      <c r="ES7" s="1372"/>
      <c r="ET7" s="1372"/>
      <c r="EU7" s="1372"/>
      <c r="EV7" s="1372"/>
      <c r="EW7" s="1372"/>
      <c r="EX7" s="1372"/>
      <c r="EY7" s="1372"/>
      <c r="EZ7" s="1372"/>
      <c r="FA7" s="1372"/>
      <c r="FB7" s="1372"/>
      <c r="FC7" s="1372"/>
      <c r="FD7" s="1372"/>
      <c r="FE7" s="1372"/>
      <c r="FF7" s="1372"/>
      <c r="FG7" s="1372"/>
      <c r="FH7" s="1372"/>
      <c r="FI7" s="1372"/>
      <c r="FJ7" s="1372"/>
      <c r="FK7" s="1372"/>
      <c r="FL7" s="1372"/>
      <c r="FM7" s="1856"/>
      <c r="FN7" s="1855"/>
      <c r="FO7" s="1856"/>
      <c r="FQ7" s="1655"/>
      <c r="FR7" s="1835"/>
      <c r="FS7" s="1877" t="str">
        <f>school_level1</f>
        <v>Elementary</v>
      </c>
      <c r="FT7" s="1874" t="str">
        <f>school_level2</f>
        <v>Middle School</v>
      </c>
      <c r="FU7" s="1874" t="str">
        <f>school_level3</f>
        <v>High School</v>
      </c>
      <c r="FV7" s="1871" t="str">
        <f>school_level4</f>
        <v>NA</v>
      </c>
      <c r="FW7" s="1868" t="str">
        <f>'WS2 Activity 2'!BO7:BO13</f>
        <v>Marked for Any Level</v>
      </c>
      <c r="FX7" s="1852"/>
      <c r="FY7" s="1880" t="str">
        <f>for_learning</f>
        <v>FOR Learning</v>
      </c>
      <c r="FZ7" s="1744" t="str">
        <f>of_learning</f>
        <v>OF
Learning</v>
      </c>
      <c r="GA7" s="1715"/>
      <c r="GB7" s="1715"/>
      <c r="GC7" s="1364"/>
      <c r="GD7" s="1365"/>
      <c r="GE7" s="1366"/>
      <c r="GF7" s="1372"/>
      <c r="GG7" s="1372"/>
      <c r="GH7" s="1372"/>
      <c r="GI7" s="1883" t="str">
        <f>lesson2</f>
        <v xml:space="preserve">
Lesson</v>
      </c>
      <c r="GJ7" s="1777"/>
      <c r="GK7" s="1777"/>
      <c r="GL7" s="1779" t="str">
        <f>small_unit2</f>
        <v>Small
Unit</v>
      </c>
      <c r="GM7" s="1780"/>
      <c r="GN7" s="1780"/>
      <c r="GO7" s="1779" t="str">
        <f>large_unit2</f>
        <v>Large
Unit</v>
      </c>
      <c r="GP7" s="1780"/>
      <c r="GQ7" s="1780"/>
      <c r="GR7" s="1779" t="str">
        <f>marking_period2</f>
        <v>Marking
Period</v>
      </c>
      <c r="GS7" s="1780"/>
      <c r="GT7" s="1780"/>
      <c r="GU7" s="1779" t="str">
        <f>course_of_study2</f>
        <v>Course
of Study</v>
      </c>
      <c r="GV7" s="1780"/>
      <c r="GW7" s="1885"/>
      <c r="GX7" s="1763" t="str">
        <f>lesson2</f>
        <v xml:space="preserve">
Lesson</v>
      </c>
      <c r="GY7" s="1763"/>
      <c r="GZ7" s="1763"/>
      <c r="HA7" s="1744" t="str">
        <f>small_unit2</f>
        <v>Small
Unit</v>
      </c>
      <c r="HB7" s="1715"/>
      <c r="HC7" s="1715"/>
      <c r="HD7" s="1744" t="str">
        <f>large_unit2</f>
        <v>Large
Unit</v>
      </c>
      <c r="HE7" s="1715"/>
      <c r="HF7" s="1715"/>
      <c r="HG7" s="1744" t="str">
        <f>marking_period2</f>
        <v>Marking
Period</v>
      </c>
      <c r="HH7" s="1715"/>
      <c r="HI7" s="1715"/>
      <c r="HJ7" s="1744" t="str">
        <f>course_of_study2</f>
        <v>Course
of Study</v>
      </c>
      <c r="HK7" s="1715"/>
      <c r="HL7" s="1716"/>
      <c r="HN7" s="1705"/>
      <c r="HQ7" s="22"/>
      <c r="HR7" s="22"/>
      <c r="HS7" s="22"/>
      <c r="HT7" s="22"/>
      <c r="HU7" s="22"/>
      <c r="HV7" s="22"/>
      <c r="HW7" s="22"/>
      <c r="HX7" s="22"/>
      <c r="HY7" s="22"/>
    </row>
    <row r="8" spans="2:233" ht="13" customHeight="1">
      <c r="B8" s="1854"/>
      <c r="C8" s="1854"/>
      <c r="D8" s="1857"/>
      <c r="E8" s="1858"/>
      <c r="F8" s="1858"/>
      <c r="G8" s="1859"/>
      <c r="H8" s="1855"/>
      <c r="I8" s="1372"/>
      <c r="J8" s="1372"/>
      <c r="K8" s="1372"/>
      <c r="L8" s="1372"/>
      <c r="M8" s="1372"/>
      <c r="N8" s="1372"/>
      <c r="O8" s="1372"/>
      <c r="P8" s="1372"/>
      <c r="Q8" s="1372"/>
      <c r="R8" s="1372"/>
      <c r="S8" s="1372"/>
      <c r="T8" s="1372"/>
      <c r="U8" s="1372"/>
      <c r="V8" s="1372"/>
      <c r="W8" s="1372"/>
      <c r="X8" s="1372"/>
      <c r="Y8" s="1372"/>
      <c r="Z8" s="1372"/>
      <c r="AA8" s="1372"/>
      <c r="AB8" s="1372"/>
      <c r="AC8" s="1372"/>
      <c r="AD8" s="1372"/>
      <c r="AE8" s="1372"/>
      <c r="AF8" s="1372"/>
      <c r="AG8" s="1372"/>
      <c r="AH8" s="1372"/>
      <c r="AI8" s="1372"/>
      <c r="AJ8" s="1372"/>
      <c r="AK8" s="1372"/>
      <c r="AL8" s="1372"/>
      <c r="AM8" s="1372"/>
      <c r="AN8" s="1372"/>
      <c r="AO8" s="1372"/>
      <c r="AP8" s="1372"/>
      <c r="AQ8" s="1372"/>
      <c r="AR8" s="1372"/>
      <c r="AS8" s="1372"/>
      <c r="AT8" s="1372"/>
      <c r="AU8" s="1856"/>
      <c r="AV8" s="1855"/>
      <c r="AW8" s="1372"/>
      <c r="AX8" s="1372"/>
      <c r="AY8" s="1372"/>
      <c r="AZ8" s="1372"/>
      <c r="BA8" s="1372"/>
      <c r="BB8" s="1372"/>
      <c r="BC8" s="1372"/>
      <c r="BD8" s="1372"/>
      <c r="BE8" s="1372"/>
      <c r="BF8" s="1372"/>
      <c r="BG8" s="1372"/>
      <c r="BH8" s="1372"/>
      <c r="BI8" s="1372"/>
      <c r="BJ8" s="1372"/>
      <c r="BK8" s="1372"/>
      <c r="BL8" s="1372"/>
      <c r="BM8" s="1372"/>
      <c r="BN8" s="1372"/>
      <c r="BO8" s="1372"/>
      <c r="BP8" s="1372"/>
      <c r="BQ8" s="1372"/>
      <c r="BR8" s="1372"/>
      <c r="BS8" s="1372"/>
      <c r="BT8" s="1372"/>
      <c r="BU8" s="1372"/>
      <c r="BV8" s="1372"/>
      <c r="BW8" s="1372"/>
      <c r="BX8" s="1372"/>
      <c r="BY8" s="1372"/>
      <c r="BZ8" s="1372"/>
      <c r="CA8" s="1372"/>
      <c r="CB8" s="1372"/>
      <c r="CC8" s="1372"/>
      <c r="CD8" s="1372"/>
      <c r="CE8" s="1372"/>
      <c r="CF8" s="1372"/>
      <c r="CG8" s="1372"/>
      <c r="CH8" s="1372"/>
      <c r="CI8" s="1372"/>
      <c r="CJ8" s="1856"/>
      <c r="CK8" s="1855"/>
      <c r="CL8" s="1372"/>
      <c r="CM8" s="1372"/>
      <c r="CN8" s="1372"/>
      <c r="CO8" s="1372"/>
      <c r="CP8" s="1372"/>
      <c r="CQ8" s="1372"/>
      <c r="CR8" s="1372"/>
      <c r="CS8" s="1372"/>
      <c r="CT8" s="1372"/>
      <c r="CU8" s="1372"/>
      <c r="CV8" s="1372"/>
      <c r="CW8" s="1372"/>
      <c r="CX8" s="1372"/>
      <c r="CY8" s="1372"/>
      <c r="CZ8" s="1372"/>
      <c r="DA8" s="1372"/>
      <c r="DB8" s="1372"/>
      <c r="DC8" s="1372"/>
      <c r="DD8" s="1372"/>
      <c r="DE8" s="1372"/>
      <c r="DF8" s="1372"/>
      <c r="DG8" s="1372"/>
      <c r="DH8" s="1372"/>
      <c r="DI8" s="1372"/>
      <c r="DJ8" s="1372"/>
      <c r="DK8" s="1372"/>
      <c r="DL8" s="1372"/>
      <c r="DM8" s="1372"/>
      <c r="DN8" s="1372"/>
      <c r="DO8" s="1372"/>
      <c r="DP8" s="1372"/>
      <c r="DQ8" s="1372"/>
      <c r="DR8" s="1372"/>
      <c r="DS8" s="1372"/>
      <c r="DT8" s="1372"/>
      <c r="DU8" s="1372"/>
      <c r="DV8" s="1372"/>
      <c r="DW8" s="1372"/>
      <c r="DX8" s="1372"/>
      <c r="DY8" s="1856"/>
      <c r="DZ8" s="1855"/>
      <c r="EA8" s="1372"/>
      <c r="EB8" s="1372"/>
      <c r="EC8" s="1372"/>
      <c r="ED8" s="1372"/>
      <c r="EE8" s="1372"/>
      <c r="EF8" s="1372"/>
      <c r="EG8" s="1372"/>
      <c r="EH8" s="1372"/>
      <c r="EI8" s="1372"/>
      <c r="EJ8" s="1372"/>
      <c r="EK8" s="1372"/>
      <c r="EL8" s="1372"/>
      <c r="EM8" s="1372"/>
      <c r="EN8" s="1372"/>
      <c r="EO8" s="1372"/>
      <c r="EP8" s="1372"/>
      <c r="EQ8" s="1372"/>
      <c r="ER8" s="1372"/>
      <c r="ES8" s="1372"/>
      <c r="ET8" s="1372"/>
      <c r="EU8" s="1372"/>
      <c r="EV8" s="1372"/>
      <c r="EW8" s="1372"/>
      <c r="EX8" s="1372"/>
      <c r="EY8" s="1372"/>
      <c r="EZ8" s="1372"/>
      <c r="FA8" s="1372"/>
      <c r="FB8" s="1372"/>
      <c r="FC8" s="1372"/>
      <c r="FD8" s="1372"/>
      <c r="FE8" s="1372"/>
      <c r="FF8" s="1372"/>
      <c r="FG8" s="1372"/>
      <c r="FH8" s="1372"/>
      <c r="FI8" s="1372"/>
      <c r="FJ8" s="1372"/>
      <c r="FK8" s="1372"/>
      <c r="FL8" s="1372"/>
      <c r="FM8" s="1856"/>
      <c r="FN8" s="1855"/>
      <c r="FO8" s="1856"/>
      <c r="FQ8" s="1655"/>
      <c r="FR8" s="1835"/>
      <c r="FS8" s="1878"/>
      <c r="FT8" s="1875"/>
      <c r="FU8" s="1875"/>
      <c r="FV8" s="1872"/>
      <c r="FW8" s="1869"/>
      <c r="FX8" s="1852"/>
      <c r="FY8" s="1881"/>
      <c r="FZ8" s="1774"/>
      <c r="GA8" s="1775"/>
      <c r="GB8" s="1775"/>
      <c r="GC8" s="1367"/>
      <c r="GD8" s="1331"/>
      <c r="GE8" s="1332"/>
      <c r="GF8" s="1346"/>
      <c r="GG8" s="1346"/>
      <c r="GH8" s="1346"/>
      <c r="GI8" s="1884"/>
      <c r="GJ8" s="1778"/>
      <c r="GK8" s="1778"/>
      <c r="GL8" s="1782"/>
      <c r="GM8" s="1778"/>
      <c r="GN8" s="1778"/>
      <c r="GO8" s="1782"/>
      <c r="GP8" s="1778"/>
      <c r="GQ8" s="1778"/>
      <c r="GR8" s="1782"/>
      <c r="GS8" s="1778"/>
      <c r="GT8" s="1778"/>
      <c r="GU8" s="1782"/>
      <c r="GV8" s="1778"/>
      <c r="GW8" s="1886"/>
      <c r="GX8" s="1717"/>
      <c r="GY8" s="1717"/>
      <c r="GZ8" s="1717"/>
      <c r="HA8" s="1746"/>
      <c r="HB8" s="1717"/>
      <c r="HC8" s="1717"/>
      <c r="HD8" s="1746"/>
      <c r="HE8" s="1717"/>
      <c r="HF8" s="1717"/>
      <c r="HG8" s="1746"/>
      <c r="HH8" s="1717"/>
      <c r="HI8" s="1717"/>
      <c r="HJ8" s="1746"/>
      <c r="HK8" s="1717"/>
      <c r="HL8" s="1718"/>
      <c r="HN8" s="1705"/>
      <c r="HQ8" s="22"/>
      <c r="HR8" s="22"/>
      <c r="HS8" s="22"/>
      <c r="HT8" s="22"/>
      <c r="HU8" s="22"/>
      <c r="HV8" s="22"/>
      <c r="HW8" s="22"/>
      <c r="HX8" s="22"/>
      <c r="HY8" s="22"/>
    </row>
    <row r="9" spans="2:233" ht="13" customHeight="1">
      <c r="B9" s="1854"/>
      <c r="C9" s="1854"/>
      <c r="D9" s="1857"/>
      <c r="E9" s="1858"/>
      <c r="F9" s="1858"/>
      <c r="G9" s="1859"/>
      <c r="H9" s="1855"/>
      <c r="I9" s="1372"/>
      <c r="J9" s="1372"/>
      <c r="K9" s="1372"/>
      <c r="L9" s="1372"/>
      <c r="M9" s="1372"/>
      <c r="N9" s="1372"/>
      <c r="O9" s="1372"/>
      <c r="P9" s="1372"/>
      <c r="Q9" s="1372"/>
      <c r="R9" s="1372"/>
      <c r="S9" s="1372"/>
      <c r="T9" s="1372"/>
      <c r="U9" s="1372"/>
      <c r="V9" s="1372"/>
      <c r="W9" s="1372"/>
      <c r="X9" s="1372"/>
      <c r="Y9" s="1372"/>
      <c r="Z9" s="1372"/>
      <c r="AA9" s="1372"/>
      <c r="AB9" s="1372"/>
      <c r="AC9" s="1372"/>
      <c r="AD9" s="1372"/>
      <c r="AE9" s="1372"/>
      <c r="AF9" s="1372"/>
      <c r="AG9" s="1372"/>
      <c r="AH9" s="1372"/>
      <c r="AI9" s="1372"/>
      <c r="AJ9" s="1372"/>
      <c r="AK9" s="1372"/>
      <c r="AL9" s="1372"/>
      <c r="AM9" s="1372"/>
      <c r="AN9" s="1372"/>
      <c r="AO9" s="1372"/>
      <c r="AP9" s="1372"/>
      <c r="AQ9" s="1372"/>
      <c r="AR9" s="1372"/>
      <c r="AS9" s="1372"/>
      <c r="AT9" s="1372"/>
      <c r="AU9" s="1856"/>
      <c r="AV9" s="1855"/>
      <c r="AW9" s="1372"/>
      <c r="AX9" s="1372"/>
      <c r="AY9" s="1372"/>
      <c r="AZ9" s="1372"/>
      <c r="BA9" s="1372"/>
      <c r="BB9" s="1372"/>
      <c r="BC9" s="1372"/>
      <c r="BD9" s="1372"/>
      <c r="BE9" s="1372"/>
      <c r="BF9" s="1372"/>
      <c r="BG9" s="1372"/>
      <c r="BH9" s="1372"/>
      <c r="BI9" s="1372"/>
      <c r="BJ9" s="1372"/>
      <c r="BK9" s="1372"/>
      <c r="BL9" s="1372"/>
      <c r="BM9" s="1372"/>
      <c r="BN9" s="1372"/>
      <c r="BO9" s="1372"/>
      <c r="BP9" s="1372"/>
      <c r="BQ9" s="1372"/>
      <c r="BR9" s="1372"/>
      <c r="BS9" s="1372"/>
      <c r="BT9" s="1372"/>
      <c r="BU9" s="1372"/>
      <c r="BV9" s="1372"/>
      <c r="BW9" s="1372"/>
      <c r="BX9" s="1372"/>
      <c r="BY9" s="1372"/>
      <c r="BZ9" s="1372"/>
      <c r="CA9" s="1372"/>
      <c r="CB9" s="1372"/>
      <c r="CC9" s="1372"/>
      <c r="CD9" s="1372"/>
      <c r="CE9" s="1372"/>
      <c r="CF9" s="1372"/>
      <c r="CG9" s="1372"/>
      <c r="CH9" s="1372"/>
      <c r="CI9" s="1372"/>
      <c r="CJ9" s="1856"/>
      <c r="CK9" s="1855"/>
      <c r="CL9" s="1372"/>
      <c r="CM9" s="1372"/>
      <c r="CN9" s="1372"/>
      <c r="CO9" s="1372"/>
      <c r="CP9" s="1372"/>
      <c r="CQ9" s="1372"/>
      <c r="CR9" s="1372"/>
      <c r="CS9" s="1372"/>
      <c r="CT9" s="1372"/>
      <c r="CU9" s="1372"/>
      <c r="CV9" s="1372"/>
      <c r="CW9" s="1372"/>
      <c r="CX9" s="1372"/>
      <c r="CY9" s="1372"/>
      <c r="CZ9" s="1372"/>
      <c r="DA9" s="1372"/>
      <c r="DB9" s="1372"/>
      <c r="DC9" s="1372"/>
      <c r="DD9" s="1372"/>
      <c r="DE9" s="1372"/>
      <c r="DF9" s="1372"/>
      <c r="DG9" s="1372"/>
      <c r="DH9" s="1372"/>
      <c r="DI9" s="1372"/>
      <c r="DJ9" s="1372"/>
      <c r="DK9" s="1372"/>
      <c r="DL9" s="1372"/>
      <c r="DM9" s="1372"/>
      <c r="DN9" s="1372"/>
      <c r="DO9" s="1372"/>
      <c r="DP9" s="1372"/>
      <c r="DQ9" s="1372"/>
      <c r="DR9" s="1372"/>
      <c r="DS9" s="1372"/>
      <c r="DT9" s="1372"/>
      <c r="DU9" s="1372"/>
      <c r="DV9" s="1372"/>
      <c r="DW9" s="1372"/>
      <c r="DX9" s="1372"/>
      <c r="DY9" s="1856"/>
      <c r="DZ9" s="1855"/>
      <c r="EA9" s="1372"/>
      <c r="EB9" s="1372"/>
      <c r="EC9" s="1372"/>
      <c r="ED9" s="1372"/>
      <c r="EE9" s="1372"/>
      <c r="EF9" s="1372"/>
      <c r="EG9" s="1372"/>
      <c r="EH9" s="1372"/>
      <c r="EI9" s="1372"/>
      <c r="EJ9" s="1372"/>
      <c r="EK9" s="1372"/>
      <c r="EL9" s="1372"/>
      <c r="EM9" s="1372"/>
      <c r="EN9" s="1372"/>
      <c r="EO9" s="1372"/>
      <c r="EP9" s="1372"/>
      <c r="EQ9" s="1372"/>
      <c r="ER9" s="1372"/>
      <c r="ES9" s="1372"/>
      <c r="ET9" s="1372"/>
      <c r="EU9" s="1372"/>
      <c r="EV9" s="1372"/>
      <c r="EW9" s="1372"/>
      <c r="EX9" s="1372"/>
      <c r="EY9" s="1372"/>
      <c r="EZ9" s="1372"/>
      <c r="FA9" s="1372"/>
      <c r="FB9" s="1372"/>
      <c r="FC9" s="1372"/>
      <c r="FD9" s="1372"/>
      <c r="FE9" s="1372"/>
      <c r="FF9" s="1372"/>
      <c r="FG9" s="1372"/>
      <c r="FH9" s="1372"/>
      <c r="FI9" s="1372"/>
      <c r="FJ9" s="1372"/>
      <c r="FK9" s="1372"/>
      <c r="FL9" s="1372"/>
      <c r="FM9" s="1856"/>
      <c r="FN9" s="1855"/>
      <c r="FO9" s="1856"/>
      <c r="FQ9" s="1655"/>
      <c r="FR9" s="1835"/>
      <c r="FS9" s="1878"/>
      <c r="FT9" s="1875"/>
      <c r="FU9" s="1875"/>
      <c r="FV9" s="1872"/>
      <c r="FW9" s="1869"/>
      <c r="FX9" s="1852"/>
      <c r="FY9" s="1881"/>
      <c r="FZ9" s="1802" t="str">
        <f>interim_short</f>
        <v>Interim</v>
      </c>
      <c r="GA9" s="1273" t="str">
        <f>minisummative_short</f>
        <v>Minisummative</v>
      </c>
      <c r="GB9" s="1805" t="str">
        <f>summative_short</f>
        <v>Summative</v>
      </c>
      <c r="GC9" s="1798" t="str">
        <f>teacher</f>
        <v>Teacher</v>
      </c>
      <c r="GD9" s="1808" t="str">
        <f>district</f>
        <v>School/District</v>
      </c>
      <c r="GE9" s="1866" t="str">
        <f>state</f>
        <v>State/Vendor</v>
      </c>
      <c r="GF9" s="1814" t="str">
        <f>teacher</f>
        <v>Teacher</v>
      </c>
      <c r="GG9" s="1274" t="str">
        <f>district</f>
        <v>School/District</v>
      </c>
      <c r="GH9" s="1806" t="str">
        <f>state</f>
        <v>State/Vendor</v>
      </c>
      <c r="GI9" s="1798" t="str">
        <f>prerequisites</f>
        <v>Prerequisites</v>
      </c>
      <c r="GJ9" s="1800" t="str">
        <f>partial_coverage</f>
        <v>Partial</v>
      </c>
      <c r="GK9" s="1810" t="str">
        <f>complete_coverage</f>
        <v>Complete</v>
      </c>
      <c r="GL9" s="1812" t="s">
        <v>321</v>
      </c>
      <c r="GM9" s="1800" t="s">
        <v>466</v>
      </c>
      <c r="GN9" s="1810" t="s">
        <v>467</v>
      </c>
      <c r="GO9" s="1812" t="s">
        <v>321</v>
      </c>
      <c r="GP9" s="1800" t="s">
        <v>466</v>
      </c>
      <c r="GQ9" s="1810" t="s">
        <v>467</v>
      </c>
      <c r="GR9" s="1812" t="s">
        <v>321</v>
      </c>
      <c r="GS9" s="1800" t="s">
        <v>466</v>
      </c>
      <c r="GT9" s="1810" t="s">
        <v>467</v>
      </c>
      <c r="GU9" s="1812" t="s">
        <v>321</v>
      </c>
      <c r="GV9" s="1800" t="s">
        <v>466</v>
      </c>
      <c r="GW9" s="1887" t="s">
        <v>467</v>
      </c>
      <c r="GX9" s="1814" t="str">
        <f>before</f>
        <v>Before</v>
      </c>
      <c r="GY9" s="1290" t="str">
        <f>during</f>
        <v>During</v>
      </c>
      <c r="GZ9" s="1772" t="str">
        <f>after</f>
        <v>After</v>
      </c>
      <c r="HA9" s="1287" t="str">
        <f>before</f>
        <v>Before</v>
      </c>
      <c r="HB9" s="1290" t="str">
        <f>during</f>
        <v>During</v>
      </c>
      <c r="HC9" s="1772" t="str">
        <f>after</f>
        <v>After</v>
      </c>
      <c r="HD9" s="1287" t="str">
        <f>before</f>
        <v>Before</v>
      </c>
      <c r="HE9" s="1290" t="str">
        <f>during</f>
        <v>During</v>
      </c>
      <c r="HF9" s="1772" t="str">
        <f>after</f>
        <v>After</v>
      </c>
      <c r="HG9" s="1287" t="str">
        <f>before</f>
        <v>Before</v>
      </c>
      <c r="HH9" s="1290" t="str">
        <f>during</f>
        <v>During</v>
      </c>
      <c r="HI9" s="1772" t="str">
        <f>after</f>
        <v>After</v>
      </c>
      <c r="HJ9" s="1287" t="str">
        <f>before</f>
        <v>Before</v>
      </c>
      <c r="HK9" s="1290" t="str">
        <f>during</f>
        <v>During</v>
      </c>
      <c r="HL9" s="1353" t="str">
        <f>after</f>
        <v>After</v>
      </c>
      <c r="HN9" s="1705"/>
    </row>
    <row r="10" spans="2:233" ht="13" customHeight="1">
      <c r="B10" s="1854"/>
      <c r="C10" s="1854"/>
      <c r="D10" s="1857"/>
      <c r="E10" s="1858"/>
      <c r="F10" s="1858"/>
      <c r="G10" s="1859"/>
      <c r="H10" s="1855"/>
      <c r="I10" s="1372"/>
      <c r="J10" s="1372"/>
      <c r="K10" s="1372"/>
      <c r="L10" s="1372"/>
      <c r="M10" s="1372"/>
      <c r="N10" s="1372"/>
      <c r="O10" s="1372"/>
      <c r="P10" s="1372"/>
      <c r="Q10" s="1372"/>
      <c r="R10" s="1372"/>
      <c r="S10" s="1372"/>
      <c r="T10" s="1372"/>
      <c r="U10" s="1372"/>
      <c r="V10" s="1372"/>
      <c r="W10" s="1372"/>
      <c r="X10" s="1372"/>
      <c r="Y10" s="1372"/>
      <c r="Z10" s="1372"/>
      <c r="AA10" s="1372"/>
      <c r="AB10" s="1372"/>
      <c r="AC10" s="1372"/>
      <c r="AD10" s="1372"/>
      <c r="AE10" s="1372"/>
      <c r="AF10" s="1372"/>
      <c r="AG10" s="1372"/>
      <c r="AH10" s="1372"/>
      <c r="AI10" s="1372"/>
      <c r="AJ10" s="1372"/>
      <c r="AK10" s="1372"/>
      <c r="AL10" s="1372"/>
      <c r="AM10" s="1372"/>
      <c r="AN10" s="1372"/>
      <c r="AO10" s="1372"/>
      <c r="AP10" s="1372"/>
      <c r="AQ10" s="1372"/>
      <c r="AR10" s="1372"/>
      <c r="AS10" s="1372"/>
      <c r="AT10" s="1372"/>
      <c r="AU10" s="1856"/>
      <c r="AV10" s="1855"/>
      <c r="AW10" s="1372"/>
      <c r="AX10" s="1372"/>
      <c r="AY10" s="1372"/>
      <c r="AZ10" s="1372"/>
      <c r="BA10" s="1372"/>
      <c r="BB10" s="1372"/>
      <c r="BC10" s="1372"/>
      <c r="BD10" s="1372"/>
      <c r="BE10" s="1372"/>
      <c r="BF10" s="1372"/>
      <c r="BG10" s="1372"/>
      <c r="BH10" s="1372"/>
      <c r="BI10" s="1372"/>
      <c r="BJ10" s="1372"/>
      <c r="BK10" s="1372"/>
      <c r="BL10" s="1372"/>
      <c r="BM10" s="1372"/>
      <c r="BN10" s="1372"/>
      <c r="BO10" s="1372"/>
      <c r="BP10" s="1372"/>
      <c r="BQ10" s="1372"/>
      <c r="BR10" s="1372"/>
      <c r="BS10" s="1372"/>
      <c r="BT10" s="1372"/>
      <c r="BU10" s="1372"/>
      <c r="BV10" s="1372"/>
      <c r="BW10" s="1372"/>
      <c r="BX10" s="1372"/>
      <c r="BY10" s="1372"/>
      <c r="BZ10" s="1372"/>
      <c r="CA10" s="1372"/>
      <c r="CB10" s="1372"/>
      <c r="CC10" s="1372"/>
      <c r="CD10" s="1372"/>
      <c r="CE10" s="1372"/>
      <c r="CF10" s="1372"/>
      <c r="CG10" s="1372"/>
      <c r="CH10" s="1372"/>
      <c r="CI10" s="1372"/>
      <c r="CJ10" s="1856"/>
      <c r="CK10" s="1855"/>
      <c r="CL10" s="1372"/>
      <c r="CM10" s="1372"/>
      <c r="CN10" s="1372"/>
      <c r="CO10" s="1372"/>
      <c r="CP10" s="1372"/>
      <c r="CQ10" s="1372"/>
      <c r="CR10" s="1372"/>
      <c r="CS10" s="1372"/>
      <c r="CT10" s="1372"/>
      <c r="CU10" s="1372"/>
      <c r="CV10" s="1372"/>
      <c r="CW10" s="1372"/>
      <c r="CX10" s="1372"/>
      <c r="CY10" s="1372"/>
      <c r="CZ10" s="1372"/>
      <c r="DA10" s="1372"/>
      <c r="DB10" s="1372"/>
      <c r="DC10" s="1372"/>
      <c r="DD10" s="1372"/>
      <c r="DE10" s="1372"/>
      <c r="DF10" s="1372"/>
      <c r="DG10" s="1372"/>
      <c r="DH10" s="1372"/>
      <c r="DI10" s="1372"/>
      <c r="DJ10" s="1372"/>
      <c r="DK10" s="1372"/>
      <c r="DL10" s="1372"/>
      <c r="DM10" s="1372"/>
      <c r="DN10" s="1372"/>
      <c r="DO10" s="1372"/>
      <c r="DP10" s="1372"/>
      <c r="DQ10" s="1372"/>
      <c r="DR10" s="1372"/>
      <c r="DS10" s="1372"/>
      <c r="DT10" s="1372"/>
      <c r="DU10" s="1372"/>
      <c r="DV10" s="1372"/>
      <c r="DW10" s="1372"/>
      <c r="DX10" s="1372"/>
      <c r="DY10" s="1856"/>
      <c r="DZ10" s="1855"/>
      <c r="EA10" s="1372"/>
      <c r="EB10" s="1372"/>
      <c r="EC10" s="1372"/>
      <c r="ED10" s="1372"/>
      <c r="EE10" s="1372"/>
      <c r="EF10" s="1372"/>
      <c r="EG10" s="1372"/>
      <c r="EH10" s="1372"/>
      <c r="EI10" s="1372"/>
      <c r="EJ10" s="1372"/>
      <c r="EK10" s="1372"/>
      <c r="EL10" s="1372"/>
      <c r="EM10" s="1372"/>
      <c r="EN10" s="1372"/>
      <c r="EO10" s="1372"/>
      <c r="EP10" s="1372"/>
      <c r="EQ10" s="1372"/>
      <c r="ER10" s="1372"/>
      <c r="ES10" s="1372"/>
      <c r="ET10" s="1372"/>
      <c r="EU10" s="1372"/>
      <c r="EV10" s="1372"/>
      <c r="EW10" s="1372"/>
      <c r="EX10" s="1372"/>
      <c r="EY10" s="1372"/>
      <c r="EZ10" s="1372"/>
      <c r="FA10" s="1372"/>
      <c r="FB10" s="1372"/>
      <c r="FC10" s="1372"/>
      <c r="FD10" s="1372"/>
      <c r="FE10" s="1372"/>
      <c r="FF10" s="1372"/>
      <c r="FG10" s="1372"/>
      <c r="FH10" s="1372"/>
      <c r="FI10" s="1372"/>
      <c r="FJ10" s="1372"/>
      <c r="FK10" s="1372"/>
      <c r="FL10" s="1372"/>
      <c r="FM10" s="1856"/>
      <c r="FN10" s="1855"/>
      <c r="FO10" s="1856"/>
      <c r="FQ10" s="1655"/>
      <c r="FR10" s="1835"/>
      <c r="FS10" s="1878"/>
      <c r="FT10" s="1875"/>
      <c r="FU10" s="1875"/>
      <c r="FV10" s="1872"/>
      <c r="FW10" s="1869"/>
      <c r="FX10" s="1852"/>
      <c r="FY10" s="1881"/>
      <c r="FZ10" s="1803"/>
      <c r="GA10" s="1274"/>
      <c r="GB10" s="1806"/>
      <c r="GC10" s="1798"/>
      <c r="GD10" s="1808"/>
      <c r="GE10" s="1866"/>
      <c r="GF10" s="1814"/>
      <c r="GG10" s="1274"/>
      <c r="GH10" s="1806"/>
      <c r="GI10" s="1798"/>
      <c r="GJ10" s="1800"/>
      <c r="GK10" s="1810"/>
      <c r="GL10" s="1812"/>
      <c r="GM10" s="1800"/>
      <c r="GN10" s="1810"/>
      <c r="GO10" s="1812"/>
      <c r="GP10" s="1800"/>
      <c r="GQ10" s="1810"/>
      <c r="GR10" s="1812"/>
      <c r="GS10" s="1800"/>
      <c r="GT10" s="1810"/>
      <c r="GU10" s="1812"/>
      <c r="GV10" s="1800"/>
      <c r="GW10" s="1887"/>
      <c r="GX10" s="1814"/>
      <c r="GY10" s="1290"/>
      <c r="GZ10" s="1772"/>
      <c r="HA10" s="1287"/>
      <c r="HB10" s="1290"/>
      <c r="HC10" s="1772"/>
      <c r="HD10" s="1287"/>
      <c r="HE10" s="1290"/>
      <c r="HF10" s="1772"/>
      <c r="HG10" s="1287"/>
      <c r="HH10" s="1290"/>
      <c r="HI10" s="1772"/>
      <c r="HJ10" s="1287"/>
      <c r="HK10" s="1290"/>
      <c r="HL10" s="1353"/>
      <c r="HN10" s="1705"/>
    </row>
    <row r="11" spans="2:233" ht="13" customHeight="1">
      <c r="B11" s="1854"/>
      <c r="C11" s="1854"/>
      <c r="D11" s="1864" t="s">
        <v>138</v>
      </c>
      <c r="E11" s="1862" t="s">
        <v>139</v>
      </c>
      <c r="F11" s="1862" t="s">
        <v>137</v>
      </c>
      <c r="G11" s="1860" t="s">
        <v>140</v>
      </c>
      <c r="H11" s="1855"/>
      <c r="I11" s="1372"/>
      <c r="J11" s="1372"/>
      <c r="K11" s="1372"/>
      <c r="L11" s="1372"/>
      <c r="M11" s="1372"/>
      <c r="N11" s="1372"/>
      <c r="O11" s="1372"/>
      <c r="P11" s="1372"/>
      <c r="Q11" s="1372"/>
      <c r="R11" s="1372"/>
      <c r="S11" s="1372"/>
      <c r="T11" s="1372"/>
      <c r="U11" s="1372"/>
      <c r="V11" s="1372"/>
      <c r="W11" s="1372"/>
      <c r="X11" s="1372"/>
      <c r="Y11" s="1372"/>
      <c r="Z11" s="1372"/>
      <c r="AA11" s="1372"/>
      <c r="AB11" s="1372"/>
      <c r="AC11" s="1372"/>
      <c r="AD11" s="1372"/>
      <c r="AE11" s="1372"/>
      <c r="AF11" s="1372"/>
      <c r="AG11" s="1372"/>
      <c r="AH11" s="1372"/>
      <c r="AI11" s="1372"/>
      <c r="AJ11" s="1372"/>
      <c r="AK11" s="1372"/>
      <c r="AL11" s="1372"/>
      <c r="AM11" s="1372"/>
      <c r="AN11" s="1372"/>
      <c r="AO11" s="1372"/>
      <c r="AP11" s="1372"/>
      <c r="AQ11" s="1372"/>
      <c r="AR11" s="1372"/>
      <c r="AS11" s="1372"/>
      <c r="AT11" s="1372"/>
      <c r="AU11" s="1856"/>
      <c r="AV11" s="1855"/>
      <c r="AW11" s="1372"/>
      <c r="AX11" s="1372"/>
      <c r="AY11" s="1372"/>
      <c r="AZ11" s="1372"/>
      <c r="BA11" s="1372"/>
      <c r="BB11" s="1372"/>
      <c r="BC11" s="1372"/>
      <c r="BD11" s="1372"/>
      <c r="BE11" s="1372"/>
      <c r="BF11" s="1372"/>
      <c r="BG11" s="1372"/>
      <c r="BH11" s="1372"/>
      <c r="BI11" s="1372"/>
      <c r="BJ11" s="1372"/>
      <c r="BK11" s="1372"/>
      <c r="BL11" s="1372"/>
      <c r="BM11" s="1372"/>
      <c r="BN11" s="1372"/>
      <c r="BO11" s="1372"/>
      <c r="BP11" s="1372"/>
      <c r="BQ11" s="1372"/>
      <c r="BR11" s="1372"/>
      <c r="BS11" s="1372"/>
      <c r="BT11" s="1372"/>
      <c r="BU11" s="1372"/>
      <c r="BV11" s="1372"/>
      <c r="BW11" s="1372"/>
      <c r="BX11" s="1372"/>
      <c r="BY11" s="1372"/>
      <c r="BZ11" s="1372"/>
      <c r="CA11" s="1372"/>
      <c r="CB11" s="1372"/>
      <c r="CC11" s="1372"/>
      <c r="CD11" s="1372"/>
      <c r="CE11" s="1372"/>
      <c r="CF11" s="1372"/>
      <c r="CG11" s="1372"/>
      <c r="CH11" s="1372"/>
      <c r="CI11" s="1372"/>
      <c r="CJ11" s="1856"/>
      <c r="CK11" s="1855"/>
      <c r="CL11" s="1372"/>
      <c r="CM11" s="1372"/>
      <c r="CN11" s="1372"/>
      <c r="CO11" s="1372"/>
      <c r="CP11" s="1372"/>
      <c r="CQ11" s="1372"/>
      <c r="CR11" s="1372"/>
      <c r="CS11" s="1372"/>
      <c r="CT11" s="1372"/>
      <c r="CU11" s="1372"/>
      <c r="CV11" s="1372"/>
      <c r="CW11" s="1372"/>
      <c r="CX11" s="1372"/>
      <c r="CY11" s="1372"/>
      <c r="CZ11" s="1372"/>
      <c r="DA11" s="1372"/>
      <c r="DB11" s="1372"/>
      <c r="DC11" s="1372"/>
      <c r="DD11" s="1372"/>
      <c r="DE11" s="1372"/>
      <c r="DF11" s="1372"/>
      <c r="DG11" s="1372"/>
      <c r="DH11" s="1372"/>
      <c r="DI11" s="1372"/>
      <c r="DJ11" s="1372"/>
      <c r="DK11" s="1372"/>
      <c r="DL11" s="1372"/>
      <c r="DM11" s="1372"/>
      <c r="DN11" s="1372"/>
      <c r="DO11" s="1372"/>
      <c r="DP11" s="1372"/>
      <c r="DQ11" s="1372"/>
      <c r="DR11" s="1372"/>
      <c r="DS11" s="1372"/>
      <c r="DT11" s="1372"/>
      <c r="DU11" s="1372"/>
      <c r="DV11" s="1372"/>
      <c r="DW11" s="1372"/>
      <c r="DX11" s="1372"/>
      <c r="DY11" s="1856"/>
      <c r="DZ11" s="1855"/>
      <c r="EA11" s="1372"/>
      <c r="EB11" s="1372"/>
      <c r="EC11" s="1372"/>
      <c r="ED11" s="1372"/>
      <c r="EE11" s="1372"/>
      <c r="EF11" s="1372"/>
      <c r="EG11" s="1372"/>
      <c r="EH11" s="1372"/>
      <c r="EI11" s="1372"/>
      <c r="EJ11" s="1372"/>
      <c r="EK11" s="1372"/>
      <c r="EL11" s="1372"/>
      <c r="EM11" s="1372"/>
      <c r="EN11" s="1372"/>
      <c r="EO11" s="1372"/>
      <c r="EP11" s="1372"/>
      <c r="EQ11" s="1372"/>
      <c r="ER11" s="1372"/>
      <c r="ES11" s="1372"/>
      <c r="ET11" s="1372"/>
      <c r="EU11" s="1372"/>
      <c r="EV11" s="1372"/>
      <c r="EW11" s="1372"/>
      <c r="EX11" s="1372"/>
      <c r="EY11" s="1372"/>
      <c r="EZ11" s="1372"/>
      <c r="FA11" s="1372"/>
      <c r="FB11" s="1372"/>
      <c r="FC11" s="1372"/>
      <c r="FD11" s="1372"/>
      <c r="FE11" s="1372"/>
      <c r="FF11" s="1372"/>
      <c r="FG11" s="1372"/>
      <c r="FH11" s="1372"/>
      <c r="FI11" s="1372"/>
      <c r="FJ11" s="1372"/>
      <c r="FK11" s="1372"/>
      <c r="FL11" s="1372"/>
      <c r="FM11" s="1856"/>
      <c r="FN11" s="1855"/>
      <c r="FO11" s="1856"/>
      <c r="FQ11" s="1836"/>
      <c r="FR11" s="1837"/>
      <c r="FS11" s="1878"/>
      <c r="FT11" s="1875"/>
      <c r="FU11" s="1875"/>
      <c r="FV11" s="1872"/>
      <c r="FW11" s="1869"/>
      <c r="FX11" s="1852"/>
      <c r="FY11" s="1881"/>
      <c r="FZ11" s="1803"/>
      <c r="GA11" s="1274"/>
      <c r="GB11" s="1806"/>
      <c r="GC11" s="1798"/>
      <c r="GD11" s="1808"/>
      <c r="GE11" s="1866"/>
      <c r="GF11" s="1814"/>
      <c r="GG11" s="1274"/>
      <c r="GH11" s="1806"/>
      <c r="GI11" s="1798"/>
      <c r="GJ11" s="1800"/>
      <c r="GK11" s="1810"/>
      <c r="GL11" s="1812"/>
      <c r="GM11" s="1800"/>
      <c r="GN11" s="1810"/>
      <c r="GO11" s="1812"/>
      <c r="GP11" s="1800"/>
      <c r="GQ11" s="1810"/>
      <c r="GR11" s="1812"/>
      <c r="GS11" s="1800"/>
      <c r="GT11" s="1810"/>
      <c r="GU11" s="1812"/>
      <c r="GV11" s="1800"/>
      <c r="GW11" s="1887"/>
      <c r="GX11" s="1814"/>
      <c r="GY11" s="1290"/>
      <c r="GZ11" s="1772"/>
      <c r="HA11" s="1287"/>
      <c r="HB11" s="1290"/>
      <c r="HC11" s="1772"/>
      <c r="HD11" s="1287"/>
      <c r="HE11" s="1290"/>
      <c r="HF11" s="1772"/>
      <c r="HG11" s="1287"/>
      <c r="HH11" s="1290"/>
      <c r="HI11" s="1772"/>
      <c r="HJ11" s="1287"/>
      <c r="HK11" s="1290"/>
      <c r="HL11" s="1353"/>
      <c r="HN11" s="1705"/>
    </row>
    <row r="12" spans="2:233" ht="13" customHeight="1">
      <c r="B12" s="1854"/>
      <c r="C12" s="1854"/>
      <c r="D12" s="1864"/>
      <c r="E12" s="1862"/>
      <c r="F12" s="1862"/>
      <c r="G12" s="1860"/>
      <c r="H12" s="1855"/>
      <c r="I12" s="1372"/>
      <c r="J12" s="1372"/>
      <c r="K12" s="1372"/>
      <c r="L12" s="1372"/>
      <c r="M12" s="1372"/>
      <c r="N12" s="1372"/>
      <c r="O12" s="1372"/>
      <c r="P12" s="1372"/>
      <c r="Q12" s="1372"/>
      <c r="R12" s="1372"/>
      <c r="S12" s="1372"/>
      <c r="T12" s="1372"/>
      <c r="U12" s="1372"/>
      <c r="V12" s="1372"/>
      <c r="W12" s="1372"/>
      <c r="X12" s="1372"/>
      <c r="Y12" s="1372"/>
      <c r="Z12" s="1372"/>
      <c r="AA12" s="1372"/>
      <c r="AB12" s="1372"/>
      <c r="AC12" s="1372"/>
      <c r="AD12" s="1372"/>
      <c r="AE12" s="1372"/>
      <c r="AF12" s="1372"/>
      <c r="AG12" s="1372"/>
      <c r="AH12" s="1372"/>
      <c r="AI12" s="1372"/>
      <c r="AJ12" s="1372"/>
      <c r="AK12" s="1372"/>
      <c r="AL12" s="1372"/>
      <c r="AM12" s="1372"/>
      <c r="AN12" s="1372"/>
      <c r="AO12" s="1372"/>
      <c r="AP12" s="1372"/>
      <c r="AQ12" s="1372"/>
      <c r="AR12" s="1372"/>
      <c r="AS12" s="1372"/>
      <c r="AT12" s="1372"/>
      <c r="AU12" s="1856"/>
      <c r="AV12" s="1855"/>
      <c r="AW12" s="1372"/>
      <c r="AX12" s="1372"/>
      <c r="AY12" s="1372"/>
      <c r="AZ12" s="1372"/>
      <c r="BA12" s="1372"/>
      <c r="BB12" s="1372"/>
      <c r="BC12" s="1372"/>
      <c r="BD12" s="1372"/>
      <c r="BE12" s="1372"/>
      <c r="BF12" s="1372"/>
      <c r="BG12" s="1372"/>
      <c r="BH12" s="1372"/>
      <c r="BI12" s="1372"/>
      <c r="BJ12" s="1372"/>
      <c r="BK12" s="1372"/>
      <c r="BL12" s="1372"/>
      <c r="BM12" s="1372"/>
      <c r="BN12" s="1372"/>
      <c r="BO12" s="1372"/>
      <c r="BP12" s="1372"/>
      <c r="BQ12" s="1372"/>
      <c r="BR12" s="1372"/>
      <c r="BS12" s="1372"/>
      <c r="BT12" s="1372"/>
      <c r="BU12" s="1372"/>
      <c r="BV12" s="1372"/>
      <c r="BW12" s="1372"/>
      <c r="BX12" s="1372"/>
      <c r="BY12" s="1372"/>
      <c r="BZ12" s="1372"/>
      <c r="CA12" s="1372"/>
      <c r="CB12" s="1372"/>
      <c r="CC12" s="1372"/>
      <c r="CD12" s="1372"/>
      <c r="CE12" s="1372"/>
      <c r="CF12" s="1372"/>
      <c r="CG12" s="1372"/>
      <c r="CH12" s="1372"/>
      <c r="CI12" s="1372"/>
      <c r="CJ12" s="1856"/>
      <c r="CK12" s="1855"/>
      <c r="CL12" s="1372"/>
      <c r="CM12" s="1372"/>
      <c r="CN12" s="1372"/>
      <c r="CO12" s="1372"/>
      <c r="CP12" s="1372"/>
      <c r="CQ12" s="1372"/>
      <c r="CR12" s="1372"/>
      <c r="CS12" s="1372"/>
      <c r="CT12" s="1372"/>
      <c r="CU12" s="1372"/>
      <c r="CV12" s="1372"/>
      <c r="CW12" s="1372"/>
      <c r="CX12" s="1372"/>
      <c r="CY12" s="1372"/>
      <c r="CZ12" s="1372"/>
      <c r="DA12" s="1372"/>
      <c r="DB12" s="1372"/>
      <c r="DC12" s="1372"/>
      <c r="DD12" s="1372"/>
      <c r="DE12" s="1372"/>
      <c r="DF12" s="1372"/>
      <c r="DG12" s="1372"/>
      <c r="DH12" s="1372"/>
      <c r="DI12" s="1372"/>
      <c r="DJ12" s="1372"/>
      <c r="DK12" s="1372"/>
      <c r="DL12" s="1372"/>
      <c r="DM12" s="1372"/>
      <c r="DN12" s="1372"/>
      <c r="DO12" s="1372"/>
      <c r="DP12" s="1372"/>
      <c r="DQ12" s="1372"/>
      <c r="DR12" s="1372"/>
      <c r="DS12" s="1372"/>
      <c r="DT12" s="1372"/>
      <c r="DU12" s="1372"/>
      <c r="DV12" s="1372"/>
      <c r="DW12" s="1372"/>
      <c r="DX12" s="1372"/>
      <c r="DY12" s="1856"/>
      <c r="DZ12" s="1855"/>
      <c r="EA12" s="1372"/>
      <c r="EB12" s="1372"/>
      <c r="EC12" s="1372"/>
      <c r="ED12" s="1372"/>
      <c r="EE12" s="1372"/>
      <c r="EF12" s="1372"/>
      <c r="EG12" s="1372"/>
      <c r="EH12" s="1372"/>
      <c r="EI12" s="1372"/>
      <c r="EJ12" s="1372"/>
      <c r="EK12" s="1372"/>
      <c r="EL12" s="1372"/>
      <c r="EM12" s="1372"/>
      <c r="EN12" s="1372"/>
      <c r="EO12" s="1372"/>
      <c r="EP12" s="1372"/>
      <c r="EQ12" s="1372"/>
      <c r="ER12" s="1372"/>
      <c r="ES12" s="1372"/>
      <c r="ET12" s="1372"/>
      <c r="EU12" s="1372"/>
      <c r="EV12" s="1372"/>
      <c r="EW12" s="1372"/>
      <c r="EX12" s="1372"/>
      <c r="EY12" s="1372"/>
      <c r="EZ12" s="1372"/>
      <c r="FA12" s="1372"/>
      <c r="FB12" s="1372"/>
      <c r="FC12" s="1372"/>
      <c r="FD12" s="1372"/>
      <c r="FE12" s="1372"/>
      <c r="FF12" s="1372"/>
      <c r="FG12" s="1372"/>
      <c r="FH12" s="1372"/>
      <c r="FI12" s="1372"/>
      <c r="FJ12" s="1372"/>
      <c r="FK12" s="1372"/>
      <c r="FL12" s="1372"/>
      <c r="FM12" s="1856"/>
      <c r="FN12" s="1855"/>
      <c r="FO12" s="1856"/>
      <c r="FQ12" s="1655" t="s">
        <v>6</v>
      </c>
      <c r="FR12" s="1838" t="s">
        <v>2</v>
      </c>
      <c r="FS12" s="1878"/>
      <c r="FT12" s="1875"/>
      <c r="FU12" s="1875"/>
      <c r="FV12" s="1872"/>
      <c r="FW12" s="1869"/>
      <c r="FX12" s="1852"/>
      <c r="FY12" s="1881"/>
      <c r="FZ12" s="1803"/>
      <c r="GA12" s="1274"/>
      <c r="GB12" s="1806"/>
      <c r="GC12" s="1798"/>
      <c r="GD12" s="1808"/>
      <c r="GE12" s="1866"/>
      <c r="GF12" s="1814"/>
      <c r="GG12" s="1274"/>
      <c r="GH12" s="1806"/>
      <c r="GI12" s="1798"/>
      <c r="GJ12" s="1800"/>
      <c r="GK12" s="1810"/>
      <c r="GL12" s="1812"/>
      <c r="GM12" s="1800"/>
      <c r="GN12" s="1810"/>
      <c r="GO12" s="1812"/>
      <c r="GP12" s="1800"/>
      <c r="GQ12" s="1810"/>
      <c r="GR12" s="1812"/>
      <c r="GS12" s="1800"/>
      <c r="GT12" s="1810"/>
      <c r="GU12" s="1812"/>
      <c r="GV12" s="1800"/>
      <c r="GW12" s="1887"/>
      <c r="GX12" s="1814"/>
      <c r="GY12" s="1290"/>
      <c r="GZ12" s="1772"/>
      <c r="HA12" s="1287"/>
      <c r="HB12" s="1290"/>
      <c r="HC12" s="1772"/>
      <c r="HD12" s="1287"/>
      <c r="HE12" s="1290"/>
      <c r="HF12" s="1772"/>
      <c r="HG12" s="1287"/>
      <c r="HH12" s="1290"/>
      <c r="HI12" s="1772"/>
      <c r="HJ12" s="1287"/>
      <c r="HK12" s="1290"/>
      <c r="HL12" s="1353"/>
      <c r="HN12" s="1705"/>
    </row>
    <row r="13" spans="2:233" ht="13" customHeight="1" thickBot="1">
      <c r="B13" s="1854"/>
      <c r="C13" s="1854"/>
      <c r="D13" s="1865"/>
      <c r="E13" s="1863"/>
      <c r="F13" s="1863"/>
      <c r="G13" s="1861"/>
      <c r="H13" s="1345"/>
      <c r="I13" s="1346"/>
      <c r="J13" s="1346"/>
      <c r="K13" s="1346"/>
      <c r="L13" s="1346"/>
      <c r="M13" s="1346"/>
      <c r="N13" s="1346"/>
      <c r="O13" s="1346"/>
      <c r="P13" s="1346"/>
      <c r="Q13" s="1346"/>
      <c r="R13" s="1346"/>
      <c r="S13" s="1346"/>
      <c r="T13" s="1346"/>
      <c r="U13" s="1346"/>
      <c r="V13" s="1346"/>
      <c r="W13" s="1346"/>
      <c r="X13" s="1346"/>
      <c r="Y13" s="1346"/>
      <c r="Z13" s="1346"/>
      <c r="AA13" s="1346"/>
      <c r="AB13" s="1346"/>
      <c r="AC13" s="1346"/>
      <c r="AD13" s="1346"/>
      <c r="AE13" s="1346"/>
      <c r="AF13" s="1346"/>
      <c r="AG13" s="1346"/>
      <c r="AH13" s="1346"/>
      <c r="AI13" s="1346"/>
      <c r="AJ13" s="1346"/>
      <c r="AK13" s="1346"/>
      <c r="AL13" s="1346"/>
      <c r="AM13" s="1346"/>
      <c r="AN13" s="1346"/>
      <c r="AO13" s="1346"/>
      <c r="AP13" s="1346"/>
      <c r="AQ13" s="1346"/>
      <c r="AR13" s="1346"/>
      <c r="AS13" s="1346"/>
      <c r="AT13" s="1346"/>
      <c r="AU13" s="1349"/>
      <c r="AV13" s="1345"/>
      <c r="AW13" s="1346"/>
      <c r="AX13" s="1346"/>
      <c r="AY13" s="1346"/>
      <c r="AZ13" s="1346"/>
      <c r="BA13" s="1346"/>
      <c r="BB13" s="1346"/>
      <c r="BC13" s="1346"/>
      <c r="BD13" s="1346"/>
      <c r="BE13" s="1346"/>
      <c r="BF13" s="1346"/>
      <c r="BG13" s="1346"/>
      <c r="BH13" s="1346"/>
      <c r="BI13" s="1346"/>
      <c r="BJ13" s="1346"/>
      <c r="BK13" s="1346"/>
      <c r="BL13" s="1346"/>
      <c r="BM13" s="1346"/>
      <c r="BN13" s="1346"/>
      <c r="BO13" s="1346"/>
      <c r="BP13" s="1346"/>
      <c r="BQ13" s="1346"/>
      <c r="BR13" s="1346"/>
      <c r="BS13" s="1346"/>
      <c r="BT13" s="1346"/>
      <c r="BU13" s="1346"/>
      <c r="BV13" s="1346"/>
      <c r="BW13" s="1346"/>
      <c r="BX13" s="1346"/>
      <c r="BY13" s="1346"/>
      <c r="BZ13" s="1346"/>
      <c r="CA13" s="1346"/>
      <c r="CB13" s="1346"/>
      <c r="CC13" s="1346"/>
      <c r="CD13" s="1346"/>
      <c r="CE13" s="1346"/>
      <c r="CF13" s="1346"/>
      <c r="CG13" s="1346"/>
      <c r="CH13" s="1346"/>
      <c r="CI13" s="1346"/>
      <c r="CJ13" s="1349"/>
      <c r="CK13" s="1345"/>
      <c r="CL13" s="1346"/>
      <c r="CM13" s="1346"/>
      <c r="CN13" s="1346"/>
      <c r="CO13" s="1346"/>
      <c r="CP13" s="1346"/>
      <c r="CQ13" s="1346"/>
      <c r="CR13" s="1346"/>
      <c r="CS13" s="1346"/>
      <c r="CT13" s="1346"/>
      <c r="CU13" s="1346"/>
      <c r="CV13" s="1346"/>
      <c r="CW13" s="1346"/>
      <c r="CX13" s="1346"/>
      <c r="CY13" s="1346"/>
      <c r="CZ13" s="1346"/>
      <c r="DA13" s="1346"/>
      <c r="DB13" s="1346"/>
      <c r="DC13" s="1346"/>
      <c r="DD13" s="1346"/>
      <c r="DE13" s="1346"/>
      <c r="DF13" s="1346"/>
      <c r="DG13" s="1346"/>
      <c r="DH13" s="1346"/>
      <c r="DI13" s="1346"/>
      <c r="DJ13" s="1346"/>
      <c r="DK13" s="1346"/>
      <c r="DL13" s="1346"/>
      <c r="DM13" s="1346"/>
      <c r="DN13" s="1346"/>
      <c r="DO13" s="1346"/>
      <c r="DP13" s="1346"/>
      <c r="DQ13" s="1346"/>
      <c r="DR13" s="1346"/>
      <c r="DS13" s="1346"/>
      <c r="DT13" s="1346"/>
      <c r="DU13" s="1346"/>
      <c r="DV13" s="1346"/>
      <c r="DW13" s="1346"/>
      <c r="DX13" s="1346"/>
      <c r="DY13" s="1349"/>
      <c r="DZ13" s="1345"/>
      <c r="EA13" s="1346"/>
      <c r="EB13" s="1346"/>
      <c r="EC13" s="1346"/>
      <c r="ED13" s="1346"/>
      <c r="EE13" s="1346"/>
      <c r="EF13" s="1346"/>
      <c r="EG13" s="1346"/>
      <c r="EH13" s="1346"/>
      <c r="EI13" s="1346"/>
      <c r="EJ13" s="1346"/>
      <c r="EK13" s="1346"/>
      <c r="EL13" s="1346"/>
      <c r="EM13" s="1346"/>
      <c r="EN13" s="1346"/>
      <c r="EO13" s="1346"/>
      <c r="EP13" s="1346"/>
      <c r="EQ13" s="1346"/>
      <c r="ER13" s="1346"/>
      <c r="ES13" s="1346"/>
      <c r="ET13" s="1346"/>
      <c r="EU13" s="1346"/>
      <c r="EV13" s="1346"/>
      <c r="EW13" s="1346"/>
      <c r="EX13" s="1346"/>
      <c r="EY13" s="1346"/>
      <c r="EZ13" s="1346"/>
      <c r="FA13" s="1346"/>
      <c r="FB13" s="1346"/>
      <c r="FC13" s="1346"/>
      <c r="FD13" s="1346"/>
      <c r="FE13" s="1346"/>
      <c r="FF13" s="1346"/>
      <c r="FG13" s="1346"/>
      <c r="FH13" s="1346"/>
      <c r="FI13" s="1346"/>
      <c r="FJ13" s="1346"/>
      <c r="FK13" s="1346"/>
      <c r="FL13" s="1346"/>
      <c r="FM13" s="1349"/>
      <c r="FN13" s="1855"/>
      <c r="FO13" s="1856"/>
      <c r="FQ13" s="1657"/>
      <c r="FR13" s="1839"/>
      <c r="FS13" s="1879"/>
      <c r="FT13" s="1876"/>
      <c r="FU13" s="1876"/>
      <c r="FV13" s="1873"/>
      <c r="FW13" s="1870"/>
      <c r="FX13" s="1853"/>
      <c r="FY13" s="1882"/>
      <c r="FZ13" s="1804"/>
      <c r="GA13" s="1275"/>
      <c r="GB13" s="1807"/>
      <c r="GC13" s="1799"/>
      <c r="GD13" s="1809"/>
      <c r="GE13" s="1867"/>
      <c r="GF13" s="1815"/>
      <c r="GG13" s="1275"/>
      <c r="GH13" s="1807"/>
      <c r="GI13" s="1799"/>
      <c r="GJ13" s="1801"/>
      <c r="GK13" s="1811"/>
      <c r="GL13" s="1813"/>
      <c r="GM13" s="1801"/>
      <c r="GN13" s="1811"/>
      <c r="GO13" s="1813"/>
      <c r="GP13" s="1801"/>
      <c r="GQ13" s="1811"/>
      <c r="GR13" s="1813"/>
      <c r="GS13" s="1801"/>
      <c r="GT13" s="1811"/>
      <c r="GU13" s="1813"/>
      <c r="GV13" s="1801"/>
      <c r="GW13" s="1888"/>
      <c r="GX13" s="1815"/>
      <c r="GY13" s="1291"/>
      <c r="GZ13" s="1773"/>
      <c r="HA13" s="1288"/>
      <c r="HB13" s="1291"/>
      <c r="HC13" s="1773"/>
      <c r="HD13" s="1288"/>
      <c r="HE13" s="1291"/>
      <c r="HF13" s="1773"/>
      <c r="HG13" s="1288"/>
      <c r="HH13" s="1291"/>
      <c r="HI13" s="1773"/>
      <c r="HJ13" s="1288"/>
      <c r="HK13" s="1291"/>
      <c r="HL13" s="1354"/>
      <c r="HN13" s="1705"/>
    </row>
    <row r="14" spans="2:233">
      <c r="B14" s="198">
        <v>1</v>
      </c>
      <c r="C14" s="198">
        <f>IFERROR(VLOOKUP(B14,'WS2 Activity 1'!$B$15:$C$44,2,FALSE),"")</f>
        <v>1</v>
      </c>
      <c r="D14" s="192" t="str">
        <f>IF('WS2 Activity 2'!BP14="x","x","")</f>
        <v/>
      </c>
      <c r="E14" s="193" t="str">
        <f>IF('WS2 Activity 2'!BQ14="x","x","")</f>
        <v/>
      </c>
      <c r="F14" s="193" t="str">
        <f>IF('WS2 Activity 2'!BR14="x","x","")</f>
        <v/>
      </c>
      <c r="G14" s="194" t="str">
        <f>IF('WS2 Activity 2'!BS14="x","x","")</f>
        <v>x</v>
      </c>
      <c r="H14" s="186">
        <f t="shared" ref="H14:Q23" si="2">IF($C14="","",INDEX(match_scores,$C14,H$2))</f>
        <v>4</v>
      </c>
      <c r="I14" s="187">
        <f t="shared" si="2"/>
        <v>3</v>
      </c>
      <c r="J14" s="187">
        <f t="shared" si="2"/>
        <v>2</v>
      </c>
      <c r="K14" s="187">
        <f t="shared" si="2"/>
        <v>0</v>
      </c>
      <c r="L14" s="187">
        <f t="shared" si="2"/>
        <v>4</v>
      </c>
      <c r="M14" s="187">
        <f t="shared" si="2"/>
        <v>3</v>
      </c>
      <c r="N14" s="187">
        <f t="shared" si="2"/>
        <v>2</v>
      </c>
      <c r="O14" s="187">
        <f t="shared" si="2"/>
        <v>4</v>
      </c>
      <c r="P14" s="187">
        <f t="shared" si="2"/>
        <v>3</v>
      </c>
      <c r="Q14" s="187">
        <f t="shared" si="2"/>
        <v>2</v>
      </c>
      <c r="R14" s="187">
        <f t="shared" ref="R14:AA23" si="3">IF($C14="","",INDEX(match_scores,$C14,R$2))</f>
        <v>4</v>
      </c>
      <c r="S14" s="187">
        <f t="shared" si="3"/>
        <v>4</v>
      </c>
      <c r="T14" s="187">
        <f t="shared" si="3"/>
        <v>4</v>
      </c>
      <c r="U14" s="187">
        <f t="shared" si="3"/>
        <v>3</v>
      </c>
      <c r="V14" s="187">
        <f t="shared" si="3"/>
        <v>3</v>
      </c>
      <c r="W14" s="187">
        <f t="shared" si="3"/>
        <v>3</v>
      </c>
      <c r="X14" s="187">
        <f t="shared" si="3"/>
        <v>2</v>
      </c>
      <c r="Y14" s="187">
        <f t="shared" si="3"/>
        <v>2</v>
      </c>
      <c r="Z14" s="187">
        <f t="shared" si="3"/>
        <v>2</v>
      </c>
      <c r="AA14" s="187">
        <f t="shared" si="3"/>
        <v>0</v>
      </c>
      <c r="AB14" s="187">
        <f t="shared" ref="AB14:AK23" si="4">IF($C14="","",INDEX(match_scores,$C14,AB$2))</f>
        <v>0</v>
      </c>
      <c r="AC14" s="187">
        <f t="shared" si="4"/>
        <v>0</v>
      </c>
      <c r="AD14" s="187">
        <f t="shared" si="4"/>
        <v>0</v>
      </c>
      <c r="AE14" s="187">
        <f t="shared" si="4"/>
        <v>0</v>
      </c>
      <c r="AF14" s="187">
        <f t="shared" si="4"/>
        <v>0</v>
      </c>
      <c r="AG14" s="187">
        <f t="shared" si="4"/>
        <v>4</v>
      </c>
      <c r="AH14" s="187">
        <f t="shared" si="4"/>
        <v>4</v>
      </c>
      <c r="AI14" s="187">
        <f t="shared" si="4"/>
        <v>4</v>
      </c>
      <c r="AJ14" s="187">
        <f t="shared" si="4"/>
        <v>3</v>
      </c>
      <c r="AK14" s="187">
        <f t="shared" si="4"/>
        <v>3</v>
      </c>
      <c r="AL14" s="187">
        <f t="shared" ref="AL14:AU23" si="5">IF($C14="","",INDEX(match_scores,$C14,AL$2))</f>
        <v>3</v>
      </c>
      <c r="AM14" s="187">
        <f t="shared" si="5"/>
        <v>2</v>
      </c>
      <c r="AN14" s="187">
        <f t="shared" si="5"/>
        <v>2</v>
      </c>
      <c r="AO14" s="187">
        <f t="shared" si="5"/>
        <v>2</v>
      </c>
      <c r="AP14" s="187">
        <f t="shared" si="5"/>
        <v>0</v>
      </c>
      <c r="AQ14" s="187">
        <f t="shared" si="5"/>
        <v>0</v>
      </c>
      <c r="AR14" s="187">
        <f t="shared" si="5"/>
        <v>0</v>
      </c>
      <c r="AS14" s="187">
        <f t="shared" si="5"/>
        <v>0</v>
      </c>
      <c r="AT14" s="187">
        <f t="shared" si="5"/>
        <v>0</v>
      </c>
      <c r="AU14" s="188">
        <f t="shared" si="5"/>
        <v>0</v>
      </c>
      <c r="AV14" s="181" t="str">
        <f>IF(OR(H14="",H14=0),"","x")</f>
        <v>x</v>
      </c>
      <c r="AW14" s="182" t="str">
        <f t="shared" ref="AW14:AW35" si="6">IF(OR(I14="",I14=0),"","x")</f>
        <v>x</v>
      </c>
      <c r="AX14" s="182" t="str">
        <f t="shared" ref="AX14:AX35" si="7">IF(OR(J14="",J14=0),"","x")</f>
        <v>x</v>
      </c>
      <c r="AY14" s="182" t="str">
        <f t="shared" ref="AY14:AY35" si="8">IF(OR(K14="",K14=0),"","x")</f>
        <v/>
      </c>
      <c r="AZ14" s="182" t="str">
        <f t="shared" ref="AZ14:AZ35" si="9">IF(OR(L14="",L14=0),"","x")</f>
        <v>x</v>
      </c>
      <c r="BA14" s="182" t="str">
        <f t="shared" ref="BA14:BA35" si="10">IF(OR(M14="",M14=0),"","x")</f>
        <v>x</v>
      </c>
      <c r="BB14" s="182" t="str">
        <f t="shared" ref="BB14:BB35" si="11">IF(OR(N14="",N14=0),"","x")</f>
        <v>x</v>
      </c>
      <c r="BC14" s="182" t="str">
        <f t="shared" ref="BC14:BC35" si="12">IF(OR(O14="",O14=0),"","x")</f>
        <v>x</v>
      </c>
      <c r="BD14" s="182" t="str">
        <f t="shared" ref="BD14:BD35" si="13">IF(OR(P14="",P14=0),"","x")</f>
        <v>x</v>
      </c>
      <c r="BE14" s="182" t="str">
        <f t="shared" ref="BE14:BE35" si="14">IF(OR(Q14="",Q14=0),"","x")</f>
        <v>x</v>
      </c>
      <c r="BF14" s="182" t="str">
        <f t="shared" ref="BF14:BF35" si="15">IF(OR(R14="",R14=0),"","x")</f>
        <v>x</v>
      </c>
      <c r="BG14" s="182" t="str">
        <f t="shared" ref="BG14:BG35" si="16">IF(OR(S14="",S14=0),"","x")</f>
        <v>x</v>
      </c>
      <c r="BH14" s="182" t="str">
        <f t="shared" ref="BH14:BH35" si="17">IF(OR(T14="",T14=0),"","x")</f>
        <v>x</v>
      </c>
      <c r="BI14" s="182" t="str">
        <f t="shared" ref="BI14:BI35" si="18">IF(OR(U14="",U14=0),"","x")</f>
        <v>x</v>
      </c>
      <c r="BJ14" s="182" t="str">
        <f t="shared" ref="BJ14:BJ35" si="19">IF(OR(V14="",V14=0),"","x")</f>
        <v>x</v>
      </c>
      <c r="BK14" s="182" t="str">
        <f t="shared" ref="BK14:BK35" si="20">IF(OR(W14="",W14=0),"","x")</f>
        <v>x</v>
      </c>
      <c r="BL14" s="182" t="str">
        <f t="shared" ref="BL14:BL35" si="21">IF(OR(X14="",X14=0),"","x")</f>
        <v>x</v>
      </c>
      <c r="BM14" s="182" t="str">
        <f t="shared" ref="BM14:BM35" si="22">IF(OR(Y14="",Y14=0),"","x")</f>
        <v>x</v>
      </c>
      <c r="BN14" s="182" t="str">
        <f t="shared" ref="BN14:BN35" si="23">IF(OR(Z14="",Z14=0),"","x")</f>
        <v>x</v>
      </c>
      <c r="BO14" s="182" t="str">
        <f t="shared" ref="BO14:BO35" si="24">IF(OR(AA14="",AA14=0),"","x")</f>
        <v/>
      </c>
      <c r="BP14" s="182" t="str">
        <f t="shared" ref="BP14:BP35" si="25">IF(OR(AB14="",AB14=0),"","x")</f>
        <v/>
      </c>
      <c r="BQ14" s="182" t="str">
        <f t="shared" ref="BQ14:BQ35" si="26">IF(OR(AC14="",AC14=0),"","x")</f>
        <v/>
      </c>
      <c r="BR14" s="182" t="str">
        <f t="shared" ref="BR14:BR35" si="27">IF(OR(AD14="",AD14=0),"","x")</f>
        <v/>
      </c>
      <c r="BS14" s="182" t="str">
        <f t="shared" ref="BS14:BS35" si="28">IF(OR(AE14="",AE14=0),"","x")</f>
        <v/>
      </c>
      <c r="BT14" s="182" t="str">
        <f t="shared" ref="BT14:BT35" si="29">IF(OR(AF14="",AF14=0),"","x")</f>
        <v/>
      </c>
      <c r="BU14" s="182" t="str">
        <f t="shared" ref="BU14:BU35" si="30">IF(OR(AG14="",AG14=0),"","x")</f>
        <v>x</v>
      </c>
      <c r="BV14" s="182" t="str">
        <f t="shared" ref="BV14:BV35" si="31">IF(OR(AH14="",AH14=0),"","x")</f>
        <v>x</v>
      </c>
      <c r="BW14" s="182" t="str">
        <f t="shared" ref="BW14:BW35" si="32">IF(OR(AI14="",AI14=0),"","x")</f>
        <v>x</v>
      </c>
      <c r="BX14" s="182" t="str">
        <f t="shared" ref="BX14:BX35" si="33">IF(OR(AJ14="",AJ14=0),"","x")</f>
        <v>x</v>
      </c>
      <c r="BY14" s="182" t="str">
        <f t="shared" ref="BY14:BY35" si="34">IF(OR(AK14="",AK14=0),"","x")</f>
        <v>x</v>
      </c>
      <c r="BZ14" s="182" t="str">
        <f t="shared" ref="BZ14:BZ35" si="35">IF(OR(AL14="",AL14=0),"","x")</f>
        <v>x</v>
      </c>
      <c r="CA14" s="182" t="str">
        <f t="shared" ref="CA14:CA35" si="36">IF(OR(AM14="",AM14=0),"","x")</f>
        <v>x</v>
      </c>
      <c r="CB14" s="182" t="str">
        <f t="shared" ref="CB14:CB35" si="37">IF(OR(AN14="",AN14=0),"","x")</f>
        <v>x</v>
      </c>
      <c r="CC14" s="182" t="str">
        <f t="shared" ref="CC14:CC35" si="38">IF(OR(AO14="",AO14=0),"","x")</f>
        <v>x</v>
      </c>
      <c r="CD14" s="182" t="str">
        <f t="shared" ref="CD14:CD35" si="39">IF(OR(AP14="",AP14=0),"","x")</f>
        <v/>
      </c>
      <c r="CE14" s="182" t="str">
        <f t="shared" ref="CE14:CE35" si="40">IF(OR(AQ14="",AQ14=0),"","x")</f>
        <v/>
      </c>
      <c r="CF14" s="182" t="str">
        <f t="shared" ref="CF14:CF35" si="41">IF(OR(AR14="",AR14=0),"","x")</f>
        <v/>
      </c>
      <c r="CG14" s="182" t="str">
        <f t="shared" ref="CG14:CG35" si="42">IF(OR(AS14="",AS14=0),"","x")</f>
        <v/>
      </c>
      <c r="CH14" s="182" t="str">
        <f t="shared" ref="CH14:CH35" si="43">IF(OR(AT14="",AT14=0),"","x")</f>
        <v/>
      </c>
      <c r="CI14" s="182" t="str">
        <f t="shared" ref="CI14:CI35" si="44">IF(OR(AU14="",AU14=0),"","x")</f>
        <v/>
      </c>
      <c r="CJ14" s="178" t="str">
        <f t="shared" ref="CJ14:CJ35" si="45">IF(OR(AV14="",AV14=0),"","x")</f>
        <v>x</v>
      </c>
      <c r="CK14" s="185" t="s">
        <v>144</v>
      </c>
      <c r="CL14" s="182" t="s">
        <v>144</v>
      </c>
      <c r="CM14" s="182" t="s">
        <v>144</v>
      </c>
      <c r="CN14" s="182" t="s">
        <v>144</v>
      </c>
      <c r="CO14" s="182" t="s">
        <v>144</v>
      </c>
      <c r="CP14" s="182" t="s">
        <v>144</v>
      </c>
      <c r="CQ14" s="182" t="s">
        <v>144</v>
      </c>
      <c r="CR14" s="182" t="s">
        <v>144</v>
      </c>
      <c r="CS14" s="182" t="s">
        <v>144</v>
      </c>
      <c r="CT14" s="182" t="s">
        <v>144</v>
      </c>
      <c r="CU14" s="182" t="s">
        <v>144</v>
      </c>
      <c r="CV14" s="182" t="s">
        <v>144</v>
      </c>
      <c r="CW14" s="182" t="s">
        <v>144</v>
      </c>
      <c r="CX14" s="182" t="s">
        <v>144</v>
      </c>
      <c r="CY14" s="182" t="s">
        <v>144</v>
      </c>
      <c r="CZ14" s="182" t="s">
        <v>144</v>
      </c>
      <c r="DA14" s="182" t="s">
        <v>144</v>
      </c>
      <c r="DB14" s="182" t="s">
        <v>144</v>
      </c>
      <c r="DC14" s="182" t="s">
        <v>144</v>
      </c>
      <c r="DD14" s="182" t="s">
        <v>144</v>
      </c>
      <c r="DE14" s="182" t="s">
        <v>144</v>
      </c>
      <c r="DF14" s="182" t="s">
        <v>144</v>
      </c>
      <c r="DG14" s="182" t="s">
        <v>144</v>
      </c>
      <c r="DH14" s="182" t="s">
        <v>144</v>
      </c>
      <c r="DI14" s="182" t="s">
        <v>144</v>
      </c>
      <c r="DJ14" s="182" t="s">
        <v>144</v>
      </c>
      <c r="DK14" s="182" t="s">
        <v>144</v>
      </c>
      <c r="DL14" s="182" t="s">
        <v>144</v>
      </c>
      <c r="DM14" s="182" t="s">
        <v>144</v>
      </c>
      <c r="DN14" s="182" t="s">
        <v>144</v>
      </c>
      <c r="DO14" s="182" t="s">
        <v>144</v>
      </c>
      <c r="DP14" s="182" t="s">
        <v>144</v>
      </c>
      <c r="DQ14" s="182" t="s">
        <v>144</v>
      </c>
      <c r="DR14" s="182" t="s">
        <v>144</v>
      </c>
      <c r="DS14" s="182" t="s">
        <v>144</v>
      </c>
      <c r="DT14" s="182" t="s">
        <v>144</v>
      </c>
      <c r="DU14" s="182" t="s">
        <v>144</v>
      </c>
      <c r="DV14" s="182" t="s">
        <v>144</v>
      </c>
      <c r="DW14" s="182" t="s">
        <v>144</v>
      </c>
      <c r="DX14" s="182" t="s">
        <v>144</v>
      </c>
      <c r="DY14" s="178" t="s">
        <v>144</v>
      </c>
      <c r="DZ14" s="181" t="s">
        <v>307</v>
      </c>
      <c r="EA14" s="533" t="s">
        <v>307</v>
      </c>
      <c r="EB14" s="533" t="s">
        <v>307</v>
      </c>
      <c r="EC14" s="533" t="s">
        <v>307</v>
      </c>
      <c r="ED14" s="533" t="s">
        <v>307</v>
      </c>
      <c r="EE14" s="533" t="s">
        <v>307</v>
      </c>
      <c r="EF14" s="533" t="s">
        <v>307</v>
      </c>
      <c r="EG14" s="533" t="s">
        <v>307</v>
      </c>
      <c r="EH14" s="533" t="s">
        <v>307</v>
      </c>
      <c r="EI14" s="533" t="s">
        <v>307</v>
      </c>
      <c r="EJ14" s="533" t="s">
        <v>307</v>
      </c>
      <c r="EK14" s="533" t="s">
        <v>307</v>
      </c>
      <c r="EL14" s="533" t="s">
        <v>307</v>
      </c>
      <c r="EM14" s="533" t="s">
        <v>307</v>
      </c>
      <c r="EN14" s="533" t="s">
        <v>307</v>
      </c>
      <c r="EO14" s="533" t="s">
        <v>307</v>
      </c>
      <c r="EP14" s="533" t="s">
        <v>307</v>
      </c>
      <c r="EQ14" s="182" t="s">
        <v>307</v>
      </c>
      <c r="ER14" s="182" t="s">
        <v>307</v>
      </c>
      <c r="ES14" s="182" t="s">
        <v>307</v>
      </c>
      <c r="ET14" s="182" t="s">
        <v>307</v>
      </c>
      <c r="EU14" s="182" t="s">
        <v>307</v>
      </c>
      <c r="EV14" s="182" t="s">
        <v>307</v>
      </c>
      <c r="EW14" s="182" t="s">
        <v>307</v>
      </c>
      <c r="EX14" s="182" t="s">
        <v>307</v>
      </c>
      <c r="EY14" s="182" t="s">
        <v>307</v>
      </c>
      <c r="EZ14" s="182" t="s">
        <v>307</v>
      </c>
      <c r="FA14" s="182" t="s">
        <v>307</v>
      </c>
      <c r="FB14" s="182" t="s">
        <v>307</v>
      </c>
      <c r="FC14" s="182" t="s">
        <v>307</v>
      </c>
      <c r="FD14" s="182" t="s">
        <v>307</v>
      </c>
      <c r="FE14" s="182" t="s">
        <v>307</v>
      </c>
      <c r="FF14" s="182" t="s">
        <v>307</v>
      </c>
      <c r="FG14" s="182" t="s">
        <v>307</v>
      </c>
      <c r="FH14" s="182" t="s">
        <v>307</v>
      </c>
      <c r="FI14" s="182" t="s">
        <v>307</v>
      </c>
      <c r="FJ14" s="182" t="s">
        <v>307</v>
      </c>
      <c r="FK14" s="182" t="s">
        <v>307</v>
      </c>
      <c r="FL14" s="182" t="s">
        <v>307</v>
      </c>
      <c r="FM14" s="178" t="s">
        <v>307</v>
      </c>
      <c r="FN14" s="177" t="str">
        <f t="shared" ref="FN14:FN34" si="46">CONCATENATE(DZ14,EA14,EB14,EC14,ED14,EE14,EF14,EG14,EH14,EI14,EJ14,EK14,EL14,EM14,EN14,EO14,EP14,EQ14,ER14,ES14,ET14,EU14,EV14,EW14,EX14,FF14,FG14,FH14,EY14,EZ14,FA14,FB14,FC14,FD14,FE14,FI14,FJ14,FK14,FL14,FM14)</f>
        <v>........................................</v>
      </c>
      <c r="FO14" s="178">
        <f>IF(FN14=FN12,FO13,IF(COUNTIF(FN13:FN$14,FN14)&gt;0,FO13,FO13+1))</f>
        <v>0</v>
      </c>
      <c r="FQ14" s="588" t="str">
        <f ca="1">IF('WS2 Activity 2'!BI14="","",'WS2 Activity 2'!BI14)</f>
        <v>Signal</v>
      </c>
      <c r="FR14" s="532" t="str">
        <f ca="1">IF('WS2 Activity 2'!BJ14="","",'WS2 Activity 2'!BJ14)</f>
        <v>Maintain a feedback loop between student and teacher to signal next steps</v>
      </c>
      <c r="FS14" s="545" t="str">
        <f ca="1">IF('WS2 Activity 2'!BK14="","",'WS2 Activity 2'!BK14)</f>
        <v>x</v>
      </c>
      <c r="FT14" s="546" t="str">
        <f ca="1">IF('WS2 Activity 2'!BL14="","",'WS2 Activity 2'!BL14)</f>
        <v>x</v>
      </c>
      <c r="FU14" s="546" t="str">
        <f ca="1">IF('WS2 Activity 2'!BM14="","",'WS2 Activity 2'!BM14)</f>
        <v>x</v>
      </c>
      <c r="FV14" s="550" t="str">
        <f ca="1">IF('WS2 Activity 2'!BN14="","",'WS2 Activity 2'!BN14)</f>
        <v/>
      </c>
      <c r="FW14" s="560" t="str">
        <f ca="1">IF('WS2 Activity 2'!BO14="","",'WS2 Activity 2'!BO14)</f>
        <v>x</v>
      </c>
      <c r="FX14" s="136" t="str">
        <f t="shared" ref="FX14:FX35" si="47">IF(G14="x","Critical",IF(F14="x","High",IF(E14="x","Mid",IF(D14="x","Low",""))))</f>
        <v>Critical</v>
      </c>
      <c r="FY14" s="558" t="str">
        <f>IF(AND(FY15="X",H14&gt;0),"x","")</f>
        <v>x</v>
      </c>
      <c r="FZ14" s="563" t="str">
        <f t="shared" ref="FZ14:HL14" si="48">IF(AND(FZ15="X",I14&gt;0),"x","")</f>
        <v>x</v>
      </c>
      <c r="GA14" s="547" t="str">
        <f t="shared" si="48"/>
        <v>x</v>
      </c>
      <c r="GB14" s="551" t="str">
        <f t="shared" si="48"/>
        <v/>
      </c>
      <c r="GC14" s="556" t="str">
        <f t="shared" si="48"/>
        <v>x</v>
      </c>
      <c r="GD14" s="548" t="str">
        <f t="shared" si="48"/>
        <v>x</v>
      </c>
      <c r="GE14" s="549" t="str">
        <f t="shared" si="48"/>
        <v>x</v>
      </c>
      <c r="GF14" s="553" t="str">
        <f t="shared" si="48"/>
        <v>x</v>
      </c>
      <c r="GG14" s="548" t="str">
        <f t="shared" si="48"/>
        <v>x</v>
      </c>
      <c r="GH14" s="552" t="str">
        <f t="shared" si="48"/>
        <v>x</v>
      </c>
      <c r="GI14" s="557" t="str">
        <f t="shared" si="48"/>
        <v>x</v>
      </c>
      <c r="GJ14" s="548" t="str">
        <f t="shared" si="48"/>
        <v>x</v>
      </c>
      <c r="GK14" s="552" t="str">
        <f t="shared" si="48"/>
        <v>x</v>
      </c>
      <c r="GL14" s="564" t="str">
        <f t="shared" si="48"/>
        <v/>
      </c>
      <c r="GM14" s="548" t="str">
        <f t="shared" si="48"/>
        <v/>
      </c>
      <c r="GN14" s="552" t="str">
        <f t="shared" si="48"/>
        <v>x</v>
      </c>
      <c r="GO14" s="564" t="str">
        <f t="shared" si="48"/>
        <v/>
      </c>
      <c r="GP14" s="548" t="str">
        <f t="shared" si="48"/>
        <v/>
      </c>
      <c r="GQ14" s="559" t="str">
        <f t="shared" si="48"/>
        <v>x</v>
      </c>
      <c r="GR14" s="564" t="str">
        <f t="shared" si="48"/>
        <v/>
      </c>
      <c r="GS14" s="548" t="str">
        <f t="shared" si="48"/>
        <v/>
      </c>
      <c r="GT14" s="552" t="str">
        <f t="shared" si="48"/>
        <v/>
      </c>
      <c r="GU14" s="564" t="str">
        <f t="shared" si="48"/>
        <v/>
      </c>
      <c r="GV14" s="548" t="str">
        <f t="shared" si="48"/>
        <v/>
      </c>
      <c r="GW14" s="549" t="str">
        <f t="shared" si="48"/>
        <v/>
      </c>
      <c r="GX14" s="553" t="str">
        <f t="shared" si="48"/>
        <v>x</v>
      </c>
      <c r="GY14" s="548" t="str">
        <f t="shared" si="48"/>
        <v>x</v>
      </c>
      <c r="GZ14" s="552" t="str">
        <f t="shared" si="48"/>
        <v>x</v>
      </c>
      <c r="HA14" s="564" t="str">
        <f t="shared" si="48"/>
        <v/>
      </c>
      <c r="HB14" s="548" t="str">
        <f t="shared" si="48"/>
        <v/>
      </c>
      <c r="HC14" s="552" t="str">
        <f t="shared" si="48"/>
        <v>x</v>
      </c>
      <c r="HD14" s="564" t="str">
        <f t="shared" si="48"/>
        <v>x</v>
      </c>
      <c r="HE14" s="548" t="str">
        <f t="shared" si="48"/>
        <v/>
      </c>
      <c r="HF14" s="552" t="str">
        <f t="shared" si="48"/>
        <v>x</v>
      </c>
      <c r="HG14" s="564" t="str">
        <f t="shared" si="48"/>
        <v/>
      </c>
      <c r="HH14" s="548" t="str">
        <f t="shared" si="48"/>
        <v/>
      </c>
      <c r="HI14" s="552" t="str">
        <f t="shared" si="48"/>
        <v/>
      </c>
      <c r="HJ14" s="564" t="str">
        <f t="shared" si="48"/>
        <v/>
      </c>
      <c r="HK14" s="548" t="str">
        <f t="shared" si="48"/>
        <v/>
      </c>
      <c r="HL14" s="549" t="str">
        <f t="shared" si="48"/>
        <v/>
      </c>
      <c r="HN14" s="1705"/>
    </row>
    <row r="15" spans="2:233">
      <c r="B15" s="199">
        <v>2</v>
      </c>
      <c r="C15" s="199">
        <f>IFERROR(VLOOKUP(B15,'WS2 Activity 1'!$B$15:$C$44,2,FALSE),"")</f>
        <v>2</v>
      </c>
      <c r="D15" s="195" t="str">
        <f>IF('WS2 Activity 2'!BP15="x","x","")</f>
        <v/>
      </c>
      <c r="E15" s="196" t="str">
        <f>IF('WS2 Activity 2'!BQ15="x","x","")</f>
        <v/>
      </c>
      <c r="F15" s="196" t="str">
        <f>IF('WS2 Activity 2'!BR15="x","x","")</f>
        <v/>
      </c>
      <c r="G15" s="197" t="str">
        <f>IF('WS2 Activity 2'!BS15="x","x","")</f>
        <v>x</v>
      </c>
      <c r="H15" s="189">
        <f t="shared" si="2"/>
        <v>4</v>
      </c>
      <c r="I15" s="190">
        <f t="shared" si="2"/>
        <v>4</v>
      </c>
      <c r="J15" s="190">
        <f t="shared" si="2"/>
        <v>4</v>
      </c>
      <c r="K15" s="190">
        <f t="shared" si="2"/>
        <v>4</v>
      </c>
      <c r="L15" s="190">
        <f t="shared" si="2"/>
        <v>4</v>
      </c>
      <c r="M15" s="190">
        <f t="shared" si="2"/>
        <v>4</v>
      </c>
      <c r="N15" s="190">
        <f t="shared" si="2"/>
        <v>4</v>
      </c>
      <c r="O15" s="190">
        <f t="shared" si="2"/>
        <v>4</v>
      </c>
      <c r="P15" s="190">
        <f t="shared" si="2"/>
        <v>4</v>
      </c>
      <c r="Q15" s="190">
        <f t="shared" si="2"/>
        <v>4</v>
      </c>
      <c r="R15" s="190">
        <f t="shared" si="3"/>
        <v>4</v>
      </c>
      <c r="S15" s="190">
        <f t="shared" si="3"/>
        <v>4</v>
      </c>
      <c r="T15" s="190">
        <f t="shared" si="3"/>
        <v>4</v>
      </c>
      <c r="U15" s="190">
        <f t="shared" si="3"/>
        <v>4</v>
      </c>
      <c r="V15" s="190">
        <f t="shared" si="3"/>
        <v>4</v>
      </c>
      <c r="W15" s="190">
        <f t="shared" si="3"/>
        <v>4</v>
      </c>
      <c r="X15" s="190">
        <f t="shared" si="3"/>
        <v>4</v>
      </c>
      <c r="Y15" s="190">
        <f t="shared" si="3"/>
        <v>4</v>
      </c>
      <c r="Z15" s="190">
        <f t="shared" si="3"/>
        <v>4</v>
      </c>
      <c r="AA15" s="190">
        <f t="shared" si="3"/>
        <v>4</v>
      </c>
      <c r="AB15" s="190">
        <f t="shared" si="4"/>
        <v>4</v>
      </c>
      <c r="AC15" s="190">
        <f t="shared" si="4"/>
        <v>4</v>
      </c>
      <c r="AD15" s="190">
        <f t="shared" si="4"/>
        <v>4</v>
      </c>
      <c r="AE15" s="190">
        <f t="shared" si="4"/>
        <v>4</v>
      </c>
      <c r="AF15" s="190">
        <f t="shared" si="4"/>
        <v>4</v>
      </c>
      <c r="AG15" s="190">
        <f t="shared" si="4"/>
        <v>4</v>
      </c>
      <c r="AH15" s="190">
        <f t="shared" si="4"/>
        <v>4</v>
      </c>
      <c r="AI15" s="190">
        <f t="shared" si="4"/>
        <v>4</v>
      </c>
      <c r="AJ15" s="190">
        <f t="shared" si="4"/>
        <v>4</v>
      </c>
      <c r="AK15" s="190">
        <f t="shared" si="4"/>
        <v>4</v>
      </c>
      <c r="AL15" s="190">
        <f t="shared" si="5"/>
        <v>4</v>
      </c>
      <c r="AM15" s="190">
        <f t="shared" si="5"/>
        <v>4</v>
      </c>
      <c r="AN15" s="190">
        <f t="shared" si="5"/>
        <v>4</v>
      </c>
      <c r="AO15" s="190">
        <f t="shared" si="5"/>
        <v>4</v>
      </c>
      <c r="AP15" s="190">
        <f t="shared" si="5"/>
        <v>4</v>
      </c>
      <c r="AQ15" s="190">
        <f t="shared" si="5"/>
        <v>4</v>
      </c>
      <c r="AR15" s="190">
        <f t="shared" si="5"/>
        <v>4</v>
      </c>
      <c r="AS15" s="190">
        <f t="shared" si="5"/>
        <v>4</v>
      </c>
      <c r="AT15" s="190">
        <f t="shared" si="5"/>
        <v>4</v>
      </c>
      <c r="AU15" s="191">
        <f t="shared" si="5"/>
        <v>4</v>
      </c>
      <c r="AV15" s="183" t="str">
        <f t="shared" ref="AV15:AV35" si="49">IF(OR(H15="",H15=0),"","x")</f>
        <v>x</v>
      </c>
      <c r="AW15" s="184" t="str">
        <f t="shared" si="6"/>
        <v>x</v>
      </c>
      <c r="AX15" s="184" t="str">
        <f t="shared" si="7"/>
        <v>x</v>
      </c>
      <c r="AY15" s="184" t="str">
        <f t="shared" si="8"/>
        <v>x</v>
      </c>
      <c r="AZ15" s="184" t="str">
        <f t="shared" si="9"/>
        <v>x</v>
      </c>
      <c r="BA15" s="184" t="str">
        <f t="shared" si="10"/>
        <v>x</v>
      </c>
      <c r="BB15" s="184" t="str">
        <f t="shared" si="11"/>
        <v>x</v>
      </c>
      <c r="BC15" s="184" t="str">
        <f t="shared" si="12"/>
        <v>x</v>
      </c>
      <c r="BD15" s="184" t="str">
        <f t="shared" si="13"/>
        <v>x</v>
      </c>
      <c r="BE15" s="184" t="str">
        <f t="shared" si="14"/>
        <v>x</v>
      </c>
      <c r="BF15" s="184" t="str">
        <f t="shared" si="15"/>
        <v>x</v>
      </c>
      <c r="BG15" s="184" t="str">
        <f t="shared" si="16"/>
        <v>x</v>
      </c>
      <c r="BH15" s="184" t="str">
        <f t="shared" si="17"/>
        <v>x</v>
      </c>
      <c r="BI15" s="184" t="str">
        <f t="shared" si="18"/>
        <v>x</v>
      </c>
      <c r="BJ15" s="184" t="str">
        <f t="shared" si="19"/>
        <v>x</v>
      </c>
      <c r="BK15" s="184" t="str">
        <f t="shared" si="20"/>
        <v>x</v>
      </c>
      <c r="BL15" s="184" t="str">
        <f t="shared" si="21"/>
        <v>x</v>
      </c>
      <c r="BM15" s="184" t="str">
        <f t="shared" si="22"/>
        <v>x</v>
      </c>
      <c r="BN15" s="184" t="str">
        <f t="shared" si="23"/>
        <v>x</v>
      </c>
      <c r="BO15" s="184" t="str">
        <f t="shared" si="24"/>
        <v>x</v>
      </c>
      <c r="BP15" s="184" t="str">
        <f t="shared" si="25"/>
        <v>x</v>
      </c>
      <c r="BQ15" s="184" t="str">
        <f t="shared" si="26"/>
        <v>x</v>
      </c>
      <c r="BR15" s="184" t="str">
        <f t="shared" si="27"/>
        <v>x</v>
      </c>
      <c r="BS15" s="184" t="str">
        <f t="shared" si="28"/>
        <v>x</v>
      </c>
      <c r="BT15" s="184" t="str">
        <f t="shared" si="29"/>
        <v>x</v>
      </c>
      <c r="BU15" s="184" t="str">
        <f t="shared" si="30"/>
        <v>x</v>
      </c>
      <c r="BV15" s="184" t="str">
        <f t="shared" si="31"/>
        <v>x</v>
      </c>
      <c r="BW15" s="184" t="str">
        <f t="shared" si="32"/>
        <v>x</v>
      </c>
      <c r="BX15" s="184" t="str">
        <f t="shared" si="33"/>
        <v>x</v>
      </c>
      <c r="BY15" s="184" t="str">
        <f t="shared" si="34"/>
        <v>x</v>
      </c>
      <c r="BZ15" s="184" t="str">
        <f t="shared" si="35"/>
        <v>x</v>
      </c>
      <c r="CA15" s="184" t="str">
        <f t="shared" si="36"/>
        <v>x</v>
      </c>
      <c r="CB15" s="184" t="str">
        <f t="shared" si="37"/>
        <v>x</v>
      </c>
      <c r="CC15" s="184" t="str">
        <f t="shared" si="38"/>
        <v>x</v>
      </c>
      <c r="CD15" s="184" t="str">
        <f t="shared" si="39"/>
        <v>x</v>
      </c>
      <c r="CE15" s="184" t="str">
        <f t="shared" si="40"/>
        <v>x</v>
      </c>
      <c r="CF15" s="184" t="str">
        <f t="shared" si="41"/>
        <v>x</v>
      </c>
      <c r="CG15" s="184" t="str">
        <f t="shared" si="42"/>
        <v>x</v>
      </c>
      <c r="CH15" s="184" t="str">
        <f t="shared" si="43"/>
        <v>x</v>
      </c>
      <c r="CI15" s="184" t="str">
        <f t="shared" si="44"/>
        <v>x</v>
      </c>
      <c r="CJ15" s="180" t="str">
        <f t="shared" si="45"/>
        <v>x</v>
      </c>
      <c r="CK15" s="183" t="s">
        <v>144</v>
      </c>
      <c r="CL15" s="184" t="s">
        <v>144</v>
      </c>
      <c r="CM15" s="184" t="s">
        <v>144</v>
      </c>
      <c r="CN15" s="184" t="s">
        <v>144</v>
      </c>
      <c r="CO15" s="184" t="s">
        <v>144</v>
      </c>
      <c r="CP15" s="184" t="s">
        <v>144</v>
      </c>
      <c r="CQ15" s="184" t="s">
        <v>144</v>
      </c>
      <c r="CR15" s="184" t="s">
        <v>144</v>
      </c>
      <c r="CS15" s="184" t="s">
        <v>144</v>
      </c>
      <c r="CT15" s="184" t="s">
        <v>144</v>
      </c>
      <c r="CU15" s="184" t="s">
        <v>144</v>
      </c>
      <c r="CV15" s="184" t="s">
        <v>144</v>
      </c>
      <c r="CW15" s="184" t="s">
        <v>144</v>
      </c>
      <c r="CX15" s="184" t="s">
        <v>144</v>
      </c>
      <c r="CY15" s="184" t="s">
        <v>144</v>
      </c>
      <c r="CZ15" s="184" t="s">
        <v>144</v>
      </c>
      <c r="DA15" s="184" t="s">
        <v>144</v>
      </c>
      <c r="DB15" s="184" t="s">
        <v>144</v>
      </c>
      <c r="DC15" s="184" t="s">
        <v>144</v>
      </c>
      <c r="DD15" s="184" t="s">
        <v>144</v>
      </c>
      <c r="DE15" s="184" t="s">
        <v>144</v>
      </c>
      <c r="DF15" s="184" t="s">
        <v>144</v>
      </c>
      <c r="DG15" s="184" t="s">
        <v>144</v>
      </c>
      <c r="DH15" s="184" t="s">
        <v>144</v>
      </c>
      <c r="DI15" s="184" t="s">
        <v>144</v>
      </c>
      <c r="DJ15" s="184" t="s">
        <v>144</v>
      </c>
      <c r="DK15" s="184" t="s">
        <v>144</v>
      </c>
      <c r="DL15" s="184" t="s">
        <v>144</v>
      </c>
      <c r="DM15" s="184" t="s">
        <v>144</v>
      </c>
      <c r="DN15" s="184" t="s">
        <v>144</v>
      </c>
      <c r="DO15" s="184" t="s">
        <v>144</v>
      </c>
      <c r="DP15" s="184" t="s">
        <v>144</v>
      </c>
      <c r="DQ15" s="184" t="s">
        <v>144</v>
      </c>
      <c r="DR15" s="184" t="s">
        <v>144</v>
      </c>
      <c r="DS15" s="184" t="s">
        <v>144</v>
      </c>
      <c r="DT15" s="184" t="s">
        <v>144</v>
      </c>
      <c r="DU15" s="184" t="s">
        <v>144</v>
      </c>
      <c r="DV15" s="184" t="s">
        <v>144</v>
      </c>
      <c r="DW15" s="184" t="s">
        <v>144</v>
      </c>
      <c r="DX15" s="184" t="s">
        <v>144</v>
      </c>
      <c r="DY15" s="180" t="s">
        <v>144</v>
      </c>
      <c r="DZ15" s="183" t="s">
        <v>307</v>
      </c>
      <c r="EA15" s="534" t="s">
        <v>307</v>
      </c>
      <c r="EB15" s="534" t="s">
        <v>307</v>
      </c>
      <c r="EC15" s="534" t="s">
        <v>307</v>
      </c>
      <c r="ED15" s="534" t="s">
        <v>307</v>
      </c>
      <c r="EE15" s="534" t="s">
        <v>307</v>
      </c>
      <c r="EF15" s="534" t="s">
        <v>307</v>
      </c>
      <c r="EG15" s="534" t="s">
        <v>307</v>
      </c>
      <c r="EH15" s="534" t="s">
        <v>307</v>
      </c>
      <c r="EI15" s="534" t="s">
        <v>307</v>
      </c>
      <c r="EJ15" s="534" t="s">
        <v>307</v>
      </c>
      <c r="EK15" s="534" t="s">
        <v>307</v>
      </c>
      <c r="EL15" s="534" t="s">
        <v>307</v>
      </c>
      <c r="EM15" s="534" t="s">
        <v>307</v>
      </c>
      <c r="EN15" s="534" t="s">
        <v>307</v>
      </c>
      <c r="EO15" s="534" t="s">
        <v>307</v>
      </c>
      <c r="EP15" s="534" t="s">
        <v>307</v>
      </c>
      <c r="EQ15" s="184" t="s">
        <v>307</v>
      </c>
      <c r="ER15" s="184" t="s">
        <v>307</v>
      </c>
      <c r="ES15" s="184" t="s">
        <v>307</v>
      </c>
      <c r="ET15" s="184" t="s">
        <v>307</v>
      </c>
      <c r="EU15" s="184" t="s">
        <v>307</v>
      </c>
      <c r="EV15" s="184" t="s">
        <v>307</v>
      </c>
      <c r="EW15" s="184" t="s">
        <v>307</v>
      </c>
      <c r="EX15" s="184" t="s">
        <v>307</v>
      </c>
      <c r="EY15" s="184" t="s">
        <v>307</v>
      </c>
      <c r="EZ15" s="184" t="s">
        <v>307</v>
      </c>
      <c r="FA15" s="184" t="s">
        <v>307</v>
      </c>
      <c r="FB15" s="184" t="s">
        <v>307</v>
      </c>
      <c r="FC15" s="184" t="s">
        <v>307</v>
      </c>
      <c r="FD15" s="184" t="s">
        <v>307</v>
      </c>
      <c r="FE15" s="184" t="s">
        <v>307</v>
      </c>
      <c r="FF15" s="184" t="s">
        <v>307</v>
      </c>
      <c r="FG15" s="184" t="s">
        <v>307</v>
      </c>
      <c r="FH15" s="184" t="s">
        <v>307</v>
      </c>
      <c r="FI15" s="184" t="s">
        <v>307</v>
      </c>
      <c r="FJ15" s="184" t="s">
        <v>307</v>
      </c>
      <c r="FK15" s="184" t="s">
        <v>307</v>
      </c>
      <c r="FL15" s="184" t="s">
        <v>307</v>
      </c>
      <c r="FM15" s="180" t="s">
        <v>307</v>
      </c>
      <c r="FN15" s="179" t="str">
        <f t="shared" si="46"/>
        <v>........................................</v>
      </c>
      <c r="FO15" s="180">
        <f>IF(FN15=FN13,FO14,IF(COUNTIF(FN$14:FN14,FN15)&gt;0,FO14,FO14+1))</f>
        <v>0</v>
      </c>
      <c r="FQ15" s="589" t="str">
        <f ca="1">IF('WS2 Activity 2'!BI15="","",'WS2 Activity 2'!BI15)</f>
        <v>Signal</v>
      </c>
      <c r="FR15" s="570" t="str">
        <f ca="1">IF('WS2 Activity 2'!BJ15="","",'WS2 Activity 2'!BJ15)</f>
        <v>Indicate valued knowledge and skills to motivate instruction and student work</v>
      </c>
      <c r="FS15" s="571" t="str">
        <f ca="1">IF('WS2 Activity 2'!BK15="","",'WS2 Activity 2'!BK15)</f>
        <v>x</v>
      </c>
      <c r="FT15" s="572" t="str">
        <f ca="1">IF('WS2 Activity 2'!BL15="","",'WS2 Activity 2'!BL15)</f>
        <v>x</v>
      </c>
      <c r="FU15" s="572" t="str">
        <f ca="1">IF('WS2 Activity 2'!BM15="","",'WS2 Activity 2'!BM15)</f>
        <v>x</v>
      </c>
      <c r="FV15" s="573" t="str">
        <f ca="1">IF('WS2 Activity 2'!BN15="","",'WS2 Activity 2'!BN15)</f>
        <v/>
      </c>
      <c r="FW15" s="574" t="str">
        <f ca="1">IF('WS2 Activity 2'!BO15="","",'WS2 Activity 2'!BO15)</f>
        <v>x</v>
      </c>
      <c r="FX15" s="575" t="str">
        <f t="shared" si="47"/>
        <v>Critical</v>
      </c>
      <c r="FY15" s="576" t="str">
        <f>IF(FY2&gt;0,"x","")</f>
        <v>x</v>
      </c>
      <c r="FZ15" s="577" t="str">
        <f t="shared" ref="FZ15:HL15" si="50">IF(FZ2&gt;0,"x","")</f>
        <v>x</v>
      </c>
      <c r="GA15" s="578" t="str">
        <f t="shared" si="50"/>
        <v>x</v>
      </c>
      <c r="GB15" s="579" t="str">
        <f t="shared" si="50"/>
        <v>x</v>
      </c>
      <c r="GC15" s="580" t="str">
        <f t="shared" si="50"/>
        <v>x</v>
      </c>
      <c r="GD15" s="581" t="str">
        <f t="shared" si="50"/>
        <v>x</v>
      </c>
      <c r="GE15" s="582" t="str">
        <f t="shared" si="50"/>
        <v>x</v>
      </c>
      <c r="GF15" s="583" t="str">
        <f t="shared" si="50"/>
        <v>x</v>
      </c>
      <c r="GG15" s="581" t="str">
        <f t="shared" si="50"/>
        <v>x</v>
      </c>
      <c r="GH15" s="584" t="str">
        <f t="shared" si="50"/>
        <v>x</v>
      </c>
      <c r="GI15" s="585" t="str">
        <f t="shared" si="50"/>
        <v>x</v>
      </c>
      <c r="GJ15" s="581" t="str">
        <f t="shared" si="50"/>
        <v>x</v>
      </c>
      <c r="GK15" s="584" t="str">
        <f t="shared" si="50"/>
        <v>x</v>
      </c>
      <c r="GL15" s="586" t="str">
        <f t="shared" si="50"/>
        <v/>
      </c>
      <c r="GM15" s="581" t="str">
        <f t="shared" si="50"/>
        <v/>
      </c>
      <c r="GN15" s="584" t="str">
        <f t="shared" si="50"/>
        <v>x</v>
      </c>
      <c r="GO15" s="586" t="str">
        <f t="shared" si="50"/>
        <v/>
      </c>
      <c r="GP15" s="581" t="str">
        <f t="shared" si="50"/>
        <v/>
      </c>
      <c r="GQ15" s="587" t="str">
        <f t="shared" si="50"/>
        <v>x</v>
      </c>
      <c r="GR15" s="586" t="str">
        <f t="shared" si="50"/>
        <v>x</v>
      </c>
      <c r="GS15" s="581" t="str">
        <f t="shared" si="50"/>
        <v/>
      </c>
      <c r="GT15" s="584" t="str">
        <f t="shared" si="50"/>
        <v>x</v>
      </c>
      <c r="GU15" s="586" t="str">
        <f t="shared" si="50"/>
        <v/>
      </c>
      <c r="GV15" s="581" t="str">
        <f t="shared" si="50"/>
        <v/>
      </c>
      <c r="GW15" s="582" t="str">
        <f t="shared" si="50"/>
        <v>x</v>
      </c>
      <c r="GX15" s="583" t="str">
        <f t="shared" si="50"/>
        <v>x</v>
      </c>
      <c r="GY15" s="581" t="str">
        <f t="shared" si="50"/>
        <v>x</v>
      </c>
      <c r="GZ15" s="584" t="str">
        <f t="shared" si="50"/>
        <v>x</v>
      </c>
      <c r="HA15" s="586" t="str">
        <f t="shared" si="50"/>
        <v/>
      </c>
      <c r="HB15" s="581" t="str">
        <f t="shared" si="50"/>
        <v/>
      </c>
      <c r="HC15" s="584" t="str">
        <f t="shared" si="50"/>
        <v>x</v>
      </c>
      <c r="HD15" s="586" t="str">
        <f t="shared" si="50"/>
        <v>x</v>
      </c>
      <c r="HE15" s="581" t="str">
        <f t="shared" si="50"/>
        <v/>
      </c>
      <c r="HF15" s="584" t="str">
        <f t="shared" si="50"/>
        <v>x</v>
      </c>
      <c r="HG15" s="586" t="str">
        <f t="shared" si="50"/>
        <v>x</v>
      </c>
      <c r="HH15" s="581" t="str">
        <f t="shared" si="50"/>
        <v/>
      </c>
      <c r="HI15" s="584" t="str">
        <f t="shared" si="50"/>
        <v>x</v>
      </c>
      <c r="HJ15" s="586" t="str">
        <f t="shared" si="50"/>
        <v>x</v>
      </c>
      <c r="HK15" s="581" t="str">
        <f t="shared" si="50"/>
        <v>x</v>
      </c>
      <c r="HL15" s="582" t="str">
        <f t="shared" si="50"/>
        <v>x</v>
      </c>
      <c r="HN15" s="1705"/>
    </row>
    <row r="16" spans="2:233">
      <c r="B16" s="200">
        <v>3</v>
      </c>
      <c r="C16" s="200">
        <f>IFERROR(VLOOKUP(B16,'WS2 Activity 1'!$B$15:$C$44,2,FALSE),"")</f>
        <v>5</v>
      </c>
      <c r="D16" s="203" t="str">
        <f>IF('WS2 Activity 2'!BP16="x","x","")</f>
        <v/>
      </c>
      <c r="E16" s="204" t="str">
        <f>IF('WS2 Activity 2'!BQ16="x","x","")</f>
        <v/>
      </c>
      <c r="F16" s="204" t="str">
        <f>IF('WS2 Activity 2'!BR16="x","x","")</f>
        <v/>
      </c>
      <c r="G16" s="205" t="str">
        <f>IF('WS2 Activity 2'!BS16="x","x","")</f>
        <v>x</v>
      </c>
      <c r="H16" s="212">
        <f t="shared" si="2"/>
        <v>0</v>
      </c>
      <c r="I16" s="213">
        <f t="shared" si="2"/>
        <v>0</v>
      </c>
      <c r="J16" s="213">
        <f t="shared" si="2"/>
        <v>0</v>
      </c>
      <c r="K16" s="213">
        <f t="shared" si="2"/>
        <v>4</v>
      </c>
      <c r="L16" s="213">
        <f t="shared" si="2"/>
        <v>1</v>
      </c>
      <c r="M16" s="213">
        <f t="shared" si="2"/>
        <v>4</v>
      </c>
      <c r="N16" s="213">
        <f t="shared" si="2"/>
        <v>3</v>
      </c>
      <c r="O16" s="213">
        <f t="shared" si="2"/>
        <v>1</v>
      </c>
      <c r="P16" s="213">
        <f t="shared" si="2"/>
        <v>4</v>
      </c>
      <c r="Q16" s="213">
        <f t="shared" si="2"/>
        <v>3</v>
      </c>
      <c r="R16" s="213">
        <f t="shared" si="3"/>
        <v>0</v>
      </c>
      <c r="S16" s="213">
        <f t="shared" si="3"/>
        <v>0</v>
      </c>
      <c r="T16" s="213">
        <f t="shared" si="3"/>
        <v>0</v>
      </c>
      <c r="U16" s="213">
        <f t="shared" si="3"/>
        <v>0</v>
      </c>
      <c r="V16" s="213">
        <f t="shared" si="3"/>
        <v>0</v>
      </c>
      <c r="W16" s="213">
        <f t="shared" si="3"/>
        <v>0</v>
      </c>
      <c r="X16" s="213">
        <f t="shared" si="3"/>
        <v>0</v>
      </c>
      <c r="Y16" s="213">
        <f t="shared" si="3"/>
        <v>0</v>
      </c>
      <c r="Z16" s="213">
        <f t="shared" si="3"/>
        <v>0</v>
      </c>
      <c r="AA16" s="213">
        <f t="shared" si="3"/>
        <v>0</v>
      </c>
      <c r="AB16" s="213">
        <f t="shared" si="4"/>
        <v>0</v>
      </c>
      <c r="AC16" s="213">
        <f t="shared" si="4"/>
        <v>4</v>
      </c>
      <c r="AD16" s="213">
        <f t="shared" si="4"/>
        <v>0</v>
      </c>
      <c r="AE16" s="213">
        <f t="shared" si="4"/>
        <v>3</v>
      </c>
      <c r="AF16" s="213">
        <f t="shared" si="4"/>
        <v>4</v>
      </c>
      <c r="AG16" s="213">
        <f t="shared" si="4"/>
        <v>0</v>
      </c>
      <c r="AH16" s="213">
        <f t="shared" si="4"/>
        <v>0</v>
      </c>
      <c r="AI16" s="213">
        <f t="shared" si="4"/>
        <v>0</v>
      </c>
      <c r="AJ16" s="213">
        <f t="shared" si="4"/>
        <v>0</v>
      </c>
      <c r="AK16" s="213">
        <f t="shared" si="4"/>
        <v>0</v>
      </c>
      <c r="AL16" s="213">
        <f t="shared" si="5"/>
        <v>0</v>
      </c>
      <c r="AM16" s="213">
        <f t="shared" si="5"/>
        <v>0</v>
      </c>
      <c r="AN16" s="213">
        <f t="shared" si="5"/>
        <v>0</v>
      </c>
      <c r="AO16" s="213">
        <f t="shared" si="5"/>
        <v>0</v>
      </c>
      <c r="AP16" s="213">
        <f t="shared" si="5"/>
        <v>0</v>
      </c>
      <c r="AQ16" s="213">
        <f t="shared" si="5"/>
        <v>0</v>
      </c>
      <c r="AR16" s="213">
        <f t="shared" si="5"/>
        <v>4</v>
      </c>
      <c r="AS16" s="213">
        <f t="shared" si="5"/>
        <v>0</v>
      </c>
      <c r="AT16" s="213">
        <f t="shared" si="5"/>
        <v>3</v>
      </c>
      <c r="AU16" s="214">
        <f t="shared" si="5"/>
        <v>4</v>
      </c>
      <c r="AV16" s="221" t="str">
        <f t="shared" si="49"/>
        <v/>
      </c>
      <c r="AW16" s="222" t="str">
        <f t="shared" si="6"/>
        <v/>
      </c>
      <c r="AX16" s="222" t="str">
        <f t="shared" si="7"/>
        <v/>
      </c>
      <c r="AY16" s="222" t="str">
        <f t="shared" si="8"/>
        <v>x</v>
      </c>
      <c r="AZ16" s="222" t="str">
        <f t="shared" si="9"/>
        <v>x</v>
      </c>
      <c r="BA16" s="222" t="str">
        <f t="shared" si="10"/>
        <v>x</v>
      </c>
      <c r="BB16" s="222" t="str">
        <f t="shared" si="11"/>
        <v>x</v>
      </c>
      <c r="BC16" s="222" t="str">
        <f t="shared" si="12"/>
        <v>x</v>
      </c>
      <c r="BD16" s="222" t="str">
        <f t="shared" si="13"/>
        <v>x</v>
      </c>
      <c r="BE16" s="222" t="str">
        <f t="shared" si="14"/>
        <v>x</v>
      </c>
      <c r="BF16" s="222" t="str">
        <f t="shared" si="15"/>
        <v/>
      </c>
      <c r="BG16" s="222" t="str">
        <f t="shared" si="16"/>
        <v/>
      </c>
      <c r="BH16" s="222" t="str">
        <f t="shared" si="17"/>
        <v/>
      </c>
      <c r="BI16" s="222" t="str">
        <f t="shared" si="18"/>
        <v/>
      </c>
      <c r="BJ16" s="222" t="str">
        <f t="shared" si="19"/>
        <v/>
      </c>
      <c r="BK16" s="222" t="str">
        <f t="shared" si="20"/>
        <v/>
      </c>
      <c r="BL16" s="222" t="str">
        <f t="shared" si="21"/>
        <v/>
      </c>
      <c r="BM16" s="222" t="str">
        <f t="shared" si="22"/>
        <v/>
      </c>
      <c r="BN16" s="222" t="str">
        <f t="shared" si="23"/>
        <v/>
      </c>
      <c r="BO16" s="222" t="str">
        <f t="shared" si="24"/>
        <v/>
      </c>
      <c r="BP16" s="222" t="str">
        <f t="shared" si="25"/>
        <v/>
      </c>
      <c r="BQ16" s="222" t="str">
        <f t="shared" si="26"/>
        <v>x</v>
      </c>
      <c r="BR16" s="222" t="str">
        <f t="shared" si="27"/>
        <v/>
      </c>
      <c r="BS16" s="222" t="str">
        <f t="shared" si="28"/>
        <v>x</v>
      </c>
      <c r="BT16" s="222" t="str">
        <f t="shared" si="29"/>
        <v>x</v>
      </c>
      <c r="BU16" s="222" t="str">
        <f t="shared" si="30"/>
        <v/>
      </c>
      <c r="BV16" s="222" t="str">
        <f t="shared" si="31"/>
        <v/>
      </c>
      <c r="BW16" s="222" t="str">
        <f t="shared" si="32"/>
        <v/>
      </c>
      <c r="BX16" s="222" t="str">
        <f t="shared" si="33"/>
        <v/>
      </c>
      <c r="BY16" s="222" t="str">
        <f t="shared" si="34"/>
        <v/>
      </c>
      <c r="BZ16" s="222" t="str">
        <f t="shared" si="35"/>
        <v/>
      </c>
      <c r="CA16" s="222" t="str">
        <f t="shared" si="36"/>
        <v/>
      </c>
      <c r="CB16" s="222" t="str">
        <f t="shared" si="37"/>
        <v/>
      </c>
      <c r="CC16" s="222" t="str">
        <f t="shared" si="38"/>
        <v/>
      </c>
      <c r="CD16" s="222" t="str">
        <f t="shared" si="39"/>
        <v/>
      </c>
      <c r="CE16" s="222" t="str">
        <f t="shared" si="40"/>
        <v/>
      </c>
      <c r="CF16" s="222" t="str">
        <f t="shared" si="41"/>
        <v>x</v>
      </c>
      <c r="CG16" s="222" t="str">
        <f t="shared" si="42"/>
        <v/>
      </c>
      <c r="CH16" s="222" t="str">
        <f t="shared" si="43"/>
        <v>x</v>
      </c>
      <c r="CI16" s="222" t="str">
        <f t="shared" si="44"/>
        <v>x</v>
      </c>
      <c r="CJ16" s="223" t="str">
        <f t="shared" si="45"/>
        <v/>
      </c>
      <c r="CK16" s="212">
        <f>IF(AND(H16=0,FY16="x"),2,IF(AND(H16=1,FY16="x"),3,IF(AND(H16=2,FY16="x"),4,IF(AND(FY16&lt;&gt;"",FY16&lt;&gt;"x"),1,0))))</f>
        <v>0</v>
      </c>
      <c r="CL16" s="213">
        <f t="shared" ref="CL16:CL35" si="51">IF(AND(I16=0,FZ16="x"),2,IF(AND(I16=1,FZ16="x"),3,IF(AND(I16=2,FZ16="x"),4,IF(AND(FZ16&lt;&gt;"",FZ16&lt;&gt;"x"),1,0))))</f>
        <v>0</v>
      </c>
      <c r="CM16" s="213">
        <f t="shared" ref="CM16:CM35" si="52">IF(AND(J16=0,GA16="x"),2,IF(AND(J16=1,GA16="x"),3,IF(AND(J16=2,GA16="x"),4,IF(AND(GA16&lt;&gt;"",GA16&lt;&gt;"x"),1,0))))</f>
        <v>0</v>
      </c>
      <c r="CN16" s="213">
        <f t="shared" ref="CN16:CN35" si="53">IF(AND(K16=0,GB16="x"),2,IF(AND(K16=1,GB16="x"),3,IF(AND(K16=2,GB16="x"),4,IF(AND(GB16&lt;&gt;"",GB16&lt;&gt;"x"),1,0))))</f>
        <v>0</v>
      </c>
      <c r="CO16" s="213">
        <f t="shared" ref="CO16:CO35" si="54">IF(AND(L16=0,GC16="x"),2,IF(AND(L16=1,GC16="x"),3,IF(AND(L16=2,GC16="x"),4,IF(AND(GC16&lt;&gt;"",GC16&lt;&gt;"x"),1,0))))</f>
        <v>0</v>
      </c>
      <c r="CP16" s="213">
        <f t="shared" ref="CP16:CP35" si="55">IF(AND(M16=0,GD16="x"),2,IF(AND(M16=1,GD16="x"),3,IF(AND(M16=2,GD16="x"),4,IF(AND(GD16&lt;&gt;"",GD16&lt;&gt;"x"),1,0))))</f>
        <v>0</v>
      </c>
      <c r="CQ16" s="213">
        <f t="shared" ref="CQ16:CQ35" si="56">IF(AND(N16=0,GE16="x"),2,IF(AND(N16=1,GE16="x"),3,IF(AND(N16=2,GE16="x"),4,IF(AND(GE16&lt;&gt;"",GE16&lt;&gt;"x"),1,0))))</f>
        <v>0</v>
      </c>
      <c r="CR16" s="213">
        <f t="shared" ref="CR16:CR35" si="57">IF(AND(O16=0,GF16="x"),2,IF(AND(O16=1,GF16="x"),3,IF(AND(O16=2,GF16="x"),4,IF(AND(GF16&lt;&gt;"",GF16&lt;&gt;"x"),1,0))))</f>
        <v>0</v>
      </c>
      <c r="CS16" s="213">
        <f t="shared" ref="CS16:CS35" si="58">IF(AND(P16=0,GG16="x"),2,IF(AND(P16=1,GG16="x"),3,IF(AND(P16=2,GG16="x"),4,IF(AND(GG16&lt;&gt;"",GG16&lt;&gt;"x"),1,0))))</f>
        <v>0</v>
      </c>
      <c r="CT16" s="213">
        <f t="shared" ref="CT16:CT35" si="59">IF(AND(Q16=0,GH16="x"),2,IF(AND(Q16=1,GH16="x"),3,IF(AND(Q16=2,GH16="x"),4,IF(AND(GH16&lt;&gt;"",GH16&lt;&gt;"x"),1,0))))</f>
        <v>0</v>
      </c>
      <c r="CU16" s="213">
        <f t="shared" ref="CU16:CU35" si="60">IF(AND(R16=0,GI16="x"),2,IF(AND(R16=1,GI16="x"),3,IF(AND(R16=2,GI16="x"),4,IF(AND(GI16&lt;&gt;"",GI16&lt;&gt;"x"),1,0))))</f>
        <v>0</v>
      </c>
      <c r="CV16" s="213">
        <f t="shared" ref="CV16:CV35" si="61">IF(AND(S16=0,GJ16="x"),2,IF(AND(S16=1,GJ16="x"),3,IF(AND(S16=2,GJ16="x"),4,IF(AND(GJ16&lt;&gt;"",GJ16&lt;&gt;"x"),1,0))))</f>
        <v>0</v>
      </c>
      <c r="CW16" s="213">
        <f t="shared" ref="CW16:CW35" si="62">IF(AND(T16=0,GK16="x"),2,IF(AND(T16=1,GK16="x"),3,IF(AND(T16=2,GK16="x"),4,IF(AND(GK16&lt;&gt;"",GK16&lt;&gt;"x"),1,0))))</f>
        <v>0</v>
      </c>
      <c r="CX16" s="213">
        <f t="shared" ref="CX16:CX35" si="63">IF(AND(U16=0,GL16="x"),2,IF(AND(U16=1,GL16="x"),3,IF(AND(U16=2,GL16="x"),4,IF(AND(GL16&lt;&gt;"",GL16&lt;&gt;"x"),1,0))))</f>
        <v>0</v>
      </c>
      <c r="CY16" s="213">
        <f t="shared" ref="CY16:CY35" si="64">IF(AND(V16=0,GM16="x"),2,IF(AND(V16=1,GM16="x"),3,IF(AND(V16=2,GM16="x"),4,IF(AND(GM16&lt;&gt;"",GM16&lt;&gt;"x"),1,0))))</f>
        <v>0</v>
      </c>
      <c r="CZ16" s="213">
        <f t="shared" ref="CZ16:CZ35" si="65">IF(AND(W16=0,GN16="x"),2,IF(AND(W16=1,GN16="x"),3,IF(AND(W16=2,GN16="x"),4,IF(AND(GN16&lt;&gt;"",GN16&lt;&gt;"x"),1,0))))</f>
        <v>0</v>
      </c>
      <c r="DA16" s="213">
        <f t="shared" ref="DA16:DA35" si="66">IF(AND(X16=0,GO16="x"),2,IF(AND(X16=1,GO16="x"),3,IF(AND(X16=2,GO16="x"),4,IF(AND(GO16&lt;&gt;"",GO16&lt;&gt;"x"),1,0))))</f>
        <v>0</v>
      </c>
      <c r="DB16" s="213">
        <f t="shared" ref="DB16:DB35" si="67">IF(AND(Y16=0,GP16="x"),2,IF(AND(Y16=1,GP16="x"),3,IF(AND(Y16=2,GP16="x"),4,IF(AND(GP16&lt;&gt;"",GP16&lt;&gt;"x"),1,0))))</f>
        <v>0</v>
      </c>
      <c r="DC16" s="213">
        <f t="shared" ref="DC16:DC35" si="68">IF(AND(Z16=0,GQ16="x"),2,IF(AND(Z16=1,GQ16="x"),3,IF(AND(Z16=2,GQ16="x"),4,IF(AND(GQ16&lt;&gt;"",GQ16&lt;&gt;"x"),1,0))))</f>
        <v>0</v>
      </c>
      <c r="DD16" s="213">
        <f t="shared" ref="DD16:DD35" si="69">IF(AND(AA16=0,GR16="x"),2,IF(AND(AA16=1,GR16="x"),3,IF(AND(AA16=2,GR16="x"),4,IF(AND(GR16&lt;&gt;"",GR16&lt;&gt;"x"),1,0))))</f>
        <v>0</v>
      </c>
      <c r="DE16" s="213">
        <f t="shared" ref="DE16:DE35" si="70">IF(AND(AB16=0,GS16="x"),2,IF(AND(AB16=1,GS16="x"),3,IF(AND(AB16=2,GS16="x"),4,IF(AND(GS16&lt;&gt;"",GS16&lt;&gt;"x"),1,0))))</f>
        <v>0</v>
      </c>
      <c r="DF16" s="213">
        <f t="shared" ref="DF16:DF35" si="71">IF(AND(AC16=0,GT16="x"),2,IF(AND(AC16=1,GT16="x"),3,IF(AND(AC16=2,GT16="x"),4,IF(AND(GT16&lt;&gt;"",GT16&lt;&gt;"x"),1,0))))</f>
        <v>0</v>
      </c>
      <c r="DG16" s="213">
        <f t="shared" ref="DG16:DG35" si="72">IF(AND(AD16=0,GU16="x"),2,IF(AND(AD16=1,GU16="x"),3,IF(AND(AD16=2,GU16="x"),4,IF(AND(GU16&lt;&gt;"",GU16&lt;&gt;"x"),1,0))))</f>
        <v>0</v>
      </c>
      <c r="DH16" s="213">
        <f t="shared" ref="DH16:DH35" si="73">IF(AND(AE16=0,GV16="x"),2,IF(AND(AE16=1,GV16="x"),3,IF(AND(AE16=2,GV16="x"),4,IF(AND(GV16&lt;&gt;"",GV16&lt;&gt;"x"),1,0))))</f>
        <v>0</v>
      </c>
      <c r="DI16" s="213">
        <f t="shared" ref="DI16:DI35" si="74">IF(AND(AF16=0,GW16="x"),2,IF(AND(AF16=1,GW16="x"),3,IF(AND(AF16=2,GW16="x"),4,IF(AND(GW16&lt;&gt;"",GW16&lt;&gt;"x"),1,0))))</f>
        <v>0</v>
      </c>
      <c r="DJ16" s="213">
        <f t="shared" ref="DJ16:DJ35" si="75">IF(AND(AG16=0,GX16="x"),2,IF(AND(AG16=1,GX16="x"),3,IF(AND(AG16=2,GX16="x"),4,IF(AND(GX16&lt;&gt;"",GX16&lt;&gt;"x"),1,0))))</f>
        <v>0</v>
      </c>
      <c r="DK16" s="213">
        <f t="shared" ref="DK16:DK35" si="76">IF(AND(AH16=0,GY16="x"),2,IF(AND(AH16=1,GY16="x"),3,IF(AND(AH16=2,GY16="x"),4,IF(AND(GY16&lt;&gt;"",GY16&lt;&gt;"x"),1,0))))</f>
        <v>0</v>
      </c>
      <c r="DL16" s="213">
        <f t="shared" ref="DL16:DL35" si="77">IF(AND(AI16=0,GZ16="x"),2,IF(AND(AI16=1,GZ16="x"),3,IF(AND(AI16=2,GZ16="x"),4,IF(AND(GZ16&lt;&gt;"",GZ16&lt;&gt;"x"),1,0))))</f>
        <v>0</v>
      </c>
      <c r="DM16" s="213">
        <f t="shared" ref="DM16:DM35" si="78">IF(AND(AJ16=0,HA16="x"),2,IF(AND(AJ16=1,HA16="x"),3,IF(AND(AJ16=2,HA16="x"),4,IF(AND(HA16&lt;&gt;"",HA16&lt;&gt;"x"),1,0))))</f>
        <v>0</v>
      </c>
      <c r="DN16" s="213">
        <f t="shared" ref="DN16:DN35" si="79">IF(AND(AK16=0,HB16="x"),2,IF(AND(AK16=1,HB16="x"),3,IF(AND(AK16=2,HB16="x"),4,IF(AND(HB16&lt;&gt;"",HB16&lt;&gt;"x"),1,0))))</f>
        <v>0</v>
      </c>
      <c r="DO16" s="213">
        <f t="shared" ref="DO16:DO35" si="80">IF(AND(AL16=0,HC16="x"),2,IF(AND(AL16=1,HC16="x"),3,IF(AND(AL16=2,HC16="x"),4,IF(AND(HC16&lt;&gt;"",HC16&lt;&gt;"x"),1,0))))</f>
        <v>0</v>
      </c>
      <c r="DP16" s="213">
        <f t="shared" ref="DP16:DP35" si="81">IF(AND(AM16=0,HD16="x"),2,IF(AND(AM16=1,HD16="x"),3,IF(AND(AM16=2,HD16="x"),4,IF(AND(HD16&lt;&gt;"",HD16&lt;&gt;"x"),1,0))))</f>
        <v>0</v>
      </c>
      <c r="DQ16" s="213">
        <f t="shared" ref="DQ16:DQ35" si="82">IF(AND(AN16=0,HE16="x"),2,IF(AND(AN16=1,HE16="x"),3,IF(AND(AN16=2,HE16="x"),4,IF(AND(HE16&lt;&gt;"",HE16&lt;&gt;"x"),1,0))))</f>
        <v>0</v>
      </c>
      <c r="DR16" s="213">
        <f t="shared" ref="DR16:DR35" si="83">IF(AND(AO16=0,HF16="x"),2,IF(AND(AO16=1,HF16="x"),3,IF(AND(AO16=2,HF16="x"),4,IF(AND(HF16&lt;&gt;"",HF16&lt;&gt;"x"),1,0))))</f>
        <v>0</v>
      </c>
      <c r="DS16" s="213">
        <f t="shared" ref="DS16:DS35" si="84">IF(AND(AP16=0,HG16="x"),2,IF(AND(AP16=1,HG16="x"),3,IF(AND(AP16=2,HG16="x"),4,IF(AND(HG16&lt;&gt;"",HG16&lt;&gt;"x"),1,0))))</f>
        <v>0</v>
      </c>
      <c r="DT16" s="213">
        <f t="shared" ref="DT16:DT35" si="85">IF(AND(AQ16=0,HH16="x"),2,IF(AND(AQ16=1,HH16="x"),3,IF(AND(AQ16=2,HH16="x"),4,IF(AND(HH16&lt;&gt;"",HH16&lt;&gt;"x"),1,0))))</f>
        <v>0</v>
      </c>
      <c r="DU16" s="213">
        <f t="shared" ref="DU16:DU35" si="86">IF(AND(AR16=0,HI16="x"),2,IF(AND(AR16=1,HI16="x"),3,IF(AND(AR16=2,HI16="x"),4,IF(AND(HI16&lt;&gt;"",HI16&lt;&gt;"x"),1,0))))</f>
        <v>0</v>
      </c>
      <c r="DV16" s="213">
        <f t="shared" ref="DV16:DV35" si="87">IF(AND(AS16=0,HJ16="x"),2,IF(AND(AS16=1,HJ16="x"),3,IF(AND(AS16=2,HJ16="x"),4,IF(AND(HJ16&lt;&gt;"",HJ16&lt;&gt;"x"),1,0))))</f>
        <v>0</v>
      </c>
      <c r="DW16" s="213">
        <f t="shared" ref="DW16:DW35" si="88">IF(AND(AT16=0,HK16="x"),2,IF(AND(AT16=1,HK16="x"),3,IF(AND(AT16=2,HK16="x"),4,IF(AND(HK16&lt;&gt;"",HK16&lt;&gt;"x"),1,0))))</f>
        <v>0</v>
      </c>
      <c r="DX16" s="213">
        <f t="shared" ref="DX16:DX35" si="89">IF(AND(AU16=0,HL16="x"),2,IF(AND(AU16=1,HL16="x"),3,IF(AND(AU16=2,HL16="x"),4,IF(AND(HL16&lt;&gt;"",HL16&lt;&gt;"x"),1,0))))</f>
        <v>0</v>
      </c>
      <c r="DY16" s="214">
        <f t="shared" ref="DY16:DY35" si="90">IF(AND(AV16=0,HM16="x"),2,IF(AND(AV16=1,HM16="x"),3,IF(AND(AV16=2,HM16="x"),4,IF(AND(HM16&lt;&gt;"",HM16&lt;&gt;"x"),1,0))))</f>
        <v>0</v>
      </c>
      <c r="DZ16" s="212" t="str">
        <f>IF(FY16="x","x",".")</f>
        <v>.</v>
      </c>
      <c r="EA16" s="535" t="str">
        <f t="shared" ref="EA16:EA35" si="91">IF(FZ16="x","x",".")</f>
        <v>.</v>
      </c>
      <c r="EB16" s="535" t="str">
        <f t="shared" ref="EB16:EB35" si="92">IF(GA16="x","x",".")</f>
        <v>.</v>
      </c>
      <c r="EC16" s="535" t="str">
        <f t="shared" ref="EC16:EC35" si="93">IF(GB16="x","x",".")</f>
        <v>x</v>
      </c>
      <c r="ED16" s="535" t="str">
        <f t="shared" ref="ED16:ED35" si="94">IF(GC16="x","x",".")</f>
        <v>.</v>
      </c>
      <c r="EE16" s="535" t="str">
        <f t="shared" ref="EE16:EE35" si="95">IF(GD16="x","x",".")</f>
        <v>x</v>
      </c>
      <c r="EF16" s="535" t="str">
        <f t="shared" ref="EF16:EF35" si="96">IF(GE16="x","x",".")</f>
        <v>x</v>
      </c>
      <c r="EG16" s="535" t="str">
        <f t="shared" ref="EG16:EG35" si="97">IF(GF16="x","x",".")</f>
        <v>.</v>
      </c>
      <c r="EH16" s="535" t="str">
        <f t="shared" ref="EH16:EH35" si="98">IF(GG16="x","x",".")</f>
        <v>x</v>
      </c>
      <c r="EI16" s="535" t="str">
        <f t="shared" ref="EI16:EI35" si="99">IF(GH16="x","x",".")</f>
        <v>x</v>
      </c>
      <c r="EJ16" s="535" t="str">
        <f t="shared" ref="EJ16:EJ35" si="100">IF(GI16="x","x",".")</f>
        <v>.</v>
      </c>
      <c r="EK16" s="535" t="str">
        <f t="shared" ref="EK16:EK35" si="101">IF(GJ16="x","x",".")</f>
        <v>.</v>
      </c>
      <c r="EL16" s="535" t="str">
        <f t="shared" ref="EL16:EL35" si="102">IF(GK16="x","x",".")</f>
        <v>.</v>
      </c>
      <c r="EM16" s="535" t="str">
        <f t="shared" ref="EM16:EM35" si="103">IF(GL16="x","x",".")</f>
        <v>.</v>
      </c>
      <c r="EN16" s="535" t="str">
        <f t="shared" ref="EN16:EN35" si="104">IF(GM16="x","x",".")</f>
        <v>.</v>
      </c>
      <c r="EO16" s="535" t="str">
        <f t="shared" ref="EO16:EO35" si="105">IF(GN16="x","x",".")</f>
        <v>.</v>
      </c>
      <c r="EP16" s="535" t="str">
        <f t="shared" ref="EP16:EP35" si="106">IF(GO16="x","x",".")</f>
        <v>.</v>
      </c>
      <c r="EQ16" s="213" t="str">
        <f t="shared" ref="EQ16:EQ35" si="107">IF(GP16="x","x",".")</f>
        <v>.</v>
      </c>
      <c r="ER16" s="213" t="str">
        <f t="shared" ref="ER16:ER35" si="108">IF(GQ16="x","x",".")</f>
        <v>.</v>
      </c>
      <c r="ES16" s="213" t="str">
        <f t="shared" ref="ES16:ES35" si="109">IF(GR16="x","x",".")</f>
        <v>.</v>
      </c>
      <c r="ET16" s="213" t="str">
        <f t="shared" ref="ET16:ET35" si="110">IF(GS16="x","x",".")</f>
        <v>.</v>
      </c>
      <c r="EU16" s="213" t="str">
        <f t="shared" ref="EU16:EU35" si="111">IF(GT16="x","x",".")</f>
        <v>x</v>
      </c>
      <c r="EV16" s="213" t="str">
        <f t="shared" ref="EV16:EV35" si="112">IF(GU16="x","x",".")</f>
        <v>.</v>
      </c>
      <c r="EW16" s="213" t="str">
        <f t="shared" ref="EW16:EW35" si="113">IF(GV16="x","x",".")</f>
        <v>.</v>
      </c>
      <c r="EX16" s="213" t="str">
        <f t="shared" ref="EX16:EX35" si="114">IF(GW16="x","x",".")</f>
        <v>x</v>
      </c>
      <c r="EY16" s="213" t="str">
        <f t="shared" ref="EY16:EY35" si="115">IF(GX16="x","x",".")</f>
        <v>.</v>
      </c>
      <c r="EZ16" s="213" t="str">
        <f t="shared" ref="EZ16:EZ35" si="116">IF(GY16="x","x",".")</f>
        <v>.</v>
      </c>
      <c r="FA16" s="213" t="str">
        <f t="shared" ref="FA16:FA35" si="117">IF(GZ16="x","x",".")</f>
        <v>.</v>
      </c>
      <c r="FB16" s="213" t="str">
        <f t="shared" ref="FB16:FB35" si="118">IF(HA16="x","x",".")</f>
        <v>.</v>
      </c>
      <c r="FC16" s="213" t="str">
        <f t="shared" ref="FC16:FC35" si="119">IF(HB16="x","x",".")</f>
        <v>.</v>
      </c>
      <c r="FD16" s="213" t="str">
        <f t="shared" ref="FD16:FD35" si="120">IF(HC16="x","x",".")</f>
        <v>.</v>
      </c>
      <c r="FE16" s="213" t="str">
        <f t="shared" ref="FE16:FE35" si="121">IF(HD16="x","x",".")</f>
        <v>.</v>
      </c>
      <c r="FF16" s="213" t="str">
        <f t="shared" ref="FF16:FF35" si="122">IF(HE16="x","x",".")</f>
        <v>.</v>
      </c>
      <c r="FG16" s="213" t="str">
        <f t="shared" ref="FG16:FG35" si="123">IF(HF16="x","x",".")</f>
        <v>.</v>
      </c>
      <c r="FH16" s="213" t="str">
        <f t="shared" ref="FH16:FH35" si="124">IF(HG16="x","x",".")</f>
        <v>.</v>
      </c>
      <c r="FI16" s="213" t="str">
        <f t="shared" ref="FI16:FI35" si="125">IF(HH16="x","x",".")</f>
        <v>.</v>
      </c>
      <c r="FJ16" s="213" t="str">
        <f t="shared" ref="FJ16:FJ35" si="126">IF(HI16="x","x",".")</f>
        <v>x</v>
      </c>
      <c r="FK16" s="213" t="str">
        <f t="shared" ref="FK16:FK35" si="127">IF(HJ16="x","x",".")</f>
        <v>.</v>
      </c>
      <c r="FL16" s="213" t="str">
        <f t="shared" ref="FL16:FL35" si="128">IF(HK16="x","x",".")</f>
        <v>x</v>
      </c>
      <c r="FM16" s="214" t="str">
        <f t="shared" ref="FM16:FM35" si="129">IF(HL16="x","x",".")</f>
        <v>x</v>
      </c>
      <c r="FN16" s="230" t="str">
        <f t="shared" si="46"/>
        <v>...x.xx.xx...........x..x...........x.xx</v>
      </c>
      <c r="FO16" s="214">
        <f>IF(FN16=FN14,FO15,IF(COUNTIF(FN$14:FN15,FN16)&gt;0,FO15,FO15+1))</f>
        <v>1</v>
      </c>
      <c r="FQ16" s="590" t="str">
        <f ca="1">IF('WS2 Activity 2'!BI16="","",'WS2 Activity 2'!BI16)</f>
        <v>Corroborate</v>
      </c>
      <c r="FR16" s="529" t="str">
        <f ca="1">IF('WS2 Activity 2'!BJ16="","",'WS2 Activity 2'!BJ16)</f>
        <v>Corroborate marking period grades/test results to improve decisions and refine content/scoring</v>
      </c>
      <c r="FS16" s="565" t="str">
        <f ca="1">IF('WS2 Activity 2'!BK16="","",'WS2 Activity 2'!BK16)</f>
        <v>x</v>
      </c>
      <c r="FT16" s="566" t="str">
        <f ca="1">IF('WS2 Activity 2'!BL16="","",'WS2 Activity 2'!BL16)</f>
        <v>x</v>
      </c>
      <c r="FU16" s="566" t="str">
        <f ca="1">IF('WS2 Activity 2'!BM16="","",'WS2 Activity 2'!BM16)</f>
        <v>x</v>
      </c>
      <c r="FV16" s="567" t="str">
        <f ca="1">IF('WS2 Activity 2'!BN16="","",'WS2 Activity 2'!BN16)</f>
        <v/>
      </c>
      <c r="FW16" s="568" t="str">
        <f ca="1">IF('WS2 Activity 2'!BO16="","",'WS2 Activity 2'!BO16)</f>
        <v>x</v>
      </c>
      <c r="FX16" s="569" t="str">
        <f t="shared" si="47"/>
        <v>Critical</v>
      </c>
      <c r="FY16" s="1224"/>
      <c r="FZ16" s="1225"/>
      <c r="GA16" s="1226"/>
      <c r="GB16" s="1227" t="s">
        <v>54</v>
      </c>
      <c r="GC16" s="1228"/>
      <c r="GD16" s="1229" t="s">
        <v>54</v>
      </c>
      <c r="GE16" s="1230" t="s">
        <v>54</v>
      </c>
      <c r="GF16" s="1231"/>
      <c r="GG16" s="1229" t="s">
        <v>54</v>
      </c>
      <c r="GH16" s="1232" t="s">
        <v>54</v>
      </c>
      <c r="GI16" s="1233"/>
      <c r="GJ16" s="1229"/>
      <c r="GK16" s="1232"/>
      <c r="GL16" s="1234"/>
      <c r="GM16" s="1229"/>
      <c r="GN16" s="1232"/>
      <c r="GO16" s="1234"/>
      <c r="GP16" s="1229"/>
      <c r="GQ16" s="1232"/>
      <c r="GR16" s="1234"/>
      <c r="GS16" s="1229"/>
      <c r="GT16" s="1232" t="s">
        <v>54</v>
      </c>
      <c r="GU16" s="1234"/>
      <c r="GV16" s="1229"/>
      <c r="GW16" s="1230" t="s">
        <v>54</v>
      </c>
      <c r="GX16" s="1231"/>
      <c r="GY16" s="1229"/>
      <c r="GZ16" s="1232"/>
      <c r="HA16" s="1234"/>
      <c r="HB16" s="1229"/>
      <c r="HC16" s="1232"/>
      <c r="HD16" s="1234"/>
      <c r="HE16" s="1229"/>
      <c r="HF16" s="1232"/>
      <c r="HG16" s="1234"/>
      <c r="HH16" s="1229"/>
      <c r="HI16" s="1232" t="s">
        <v>54</v>
      </c>
      <c r="HJ16" s="1234"/>
      <c r="HK16" s="1229" t="s">
        <v>54</v>
      </c>
      <c r="HL16" s="1230" t="s">
        <v>54</v>
      </c>
      <c r="HN16" s="1705"/>
    </row>
    <row r="17" spans="2:222">
      <c r="B17" s="201">
        <v>4</v>
      </c>
      <c r="C17" s="201">
        <f>IFERROR(VLOOKUP(B17,'WS2 Activity 1'!$B$15:$C$44,2,FALSE),"")</f>
        <v>6</v>
      </c>
      <c r="D17" s="206" t="str">
        <f>IF('WS2 Activity 2'!BP17="x","x","")</f>
        <v/>
      </c>
      <c r="E17" s="207" t="str">
        <f>IF('WS2 Activity 2'!BQ17="x","x","")</f>
        <v/>
      </c>
      <c r="F17" s="207" t="str">
        <f>IF('WS2 Activity 2'!BR17="x","x","")</f>
        <v/>
      </c>
      <c r="G17" s="208" t="str">
        <f>IF('WS2 Activity 2'!BS17="x","x","")</f>
        <v>x</v>
      </c>
      <c r="H17" s="215">
        <f t="shared" si="2"/>
        <v>4</v>
      </c>
      <c r="I17" s="216">
        <f t="shared" si="2"/>
        <v>2</v>
      </c>
      <c r="J17" s="216">
        <f t="shared" si="2"/>
        <v>0</v>
      </c>
      <c r="K17" s="216">
        <f t="shared" si="2"/>
        <v>0</v>
      </c>
      <c r="L17" s="216">
        <f t="shared" si="2"/>
        <v>4</v>
      </c>
      <c r="M17" s="216">
        <f t="shared" si="2"/>
        <v>0</v>
      </c>
      <c r="N17" s="216">
        <f t="shared" si="2"/>
        <v>0</v>
      </c>
      <c r="O17" s="216">
        <f t="shared" si="2"/>
        <v>4</v>
      </c>
      <c r="P17" s="216">
        <f t="shared" si="2"/>
        <v>2</v>
      </c>
      <c r="Q17" s="216">
        <f t="shared" si="2"/>
        <v>0</v>
      </c>
      <c r="R17" s="216">
        <f t="shared" si="3"/>
        <v>4</v>
      </c>
      <c r="S17" s="216">
        <f t="shared" si="3"/>
        <v>4</v>
      </c>
      <c r="T17" s="216">
        <f t="shared" si="3"/>
        <v>4</v>
      </c>
      <c r="U17" s="216">
        <f t="shared" si="3"/>
        <v>2</v>
      </c>
      <c r="V17" s="216">
        <f t="shared" si="3"/>
        <v>2</v>
      </c>
      <c r="W17" s="216">
        <f t="shared" si="3"/>
        <v>2</v>
      </c>
      <c r="X17" s="216">
        <f t="shared" si="3"/>
        <v>0</v>
      </c>
      <c r="Y17" s="216">
        <f t="shared" si="3"/>
        <v>0</v>
      </c>
      <c r="Z17" s="216">
        <f t="shared" si="3"/>
        <v>0</v>
      </c>
      <c r="AA17" s="216">
        <f t="shared" si="3"/>
        <v>0</v>
      </c>
      <c r="AB17" s="216">
        <f t="shared" si="4"/>
        <v>0</v>
      </c>
      <c r="AC17" s="216">
        <f t="shared" si="4"/>
        <v>0</v>
      </c>
      <c r="AD17" s="216">
        <f t="shared" si="4"/>
        <v>0</v>
      </c>
      <c r="AE17" s="216">
        <f t="shared" si="4"/>
        <v>0</v>
      </c>
      <c r="AF17" s="216">
        <f t="shared" si="4"/>
        <v>0</v>
      </c>
      <c r="AG17" s="216">
        <f t="shared" si="4"/>
        <v>4</v>
      </c>
      <c r="AH17" s="216">
        <f t="shared" si="4"/>
        <v>4</v>
      </c>
      <c r="AI17" s="216">
        <f t="shared" si="4"/>
        <v>4</v>
      </c>
      <c r="AJ17" s="216">
        <f t="shared" si="4"/>
        <v>2</v>
      </c>
      <c r="AK17" s="216">
        <f t="shared" si="4"/>
        <v>2</v>
      </c>
      <c r="AL17" s="216">
        <f t="shared" si="5"/>
        <v>2</v>
      </c>
      <c r="AM17" s="216">
        <f t="shared" si="5"/>
        <v>0</v>
      </c>
      <c r="AN17" s="216">
        <f t="shared" si="5"/>
        <v>0</v>
      </c>
      <c r="AO17" s="216">
        <f t="shared" si="5"/>
        <v>0</v>
      </c>
      <c r="AP17" s="216">
        <f t="shared" si="5"/>
        <v>0</v>
      </c>
      <c r="AQ17" s="216">
        <f t="shared" si="5"/>
        <v>0</v>
      </c>
      <c r="AR17" s="216">
        <f t="shared" si="5"/>
        <v>0</v>
      </c>
      <c r="AS17" s="216">
        <f t="shared" si="5"/>
        <v>0</v>
      </c>
      <c r="AT17" s="216">
        <f t="shared" si="5"/>
        <v>0</v>
      </c>
      <c r="AU17" s="217">
        <f t="shared" si="5"/>
        <v>0</v>
      </c>
      <c r="AV17" s="224" t="str">
        <f t="shared" si="49"/>
        <v>x</v>
      </c>
      <c r="AW17" s="225" t="str">
        <f t="shared" si="6"/>
        <v>x</v>
      </c>
      <c r="AX17" s="225" t="str">
        <f t="shared" si="7"/>
        <v/>
      </c>
      <c r="AY17" s="225" t="str">
        <f t="shared" si="8"/>
        <v/>
      </c>
      <c r="AZ17" s="225" t="str">
        <f t="shared" si="9"/>
        <v>x</v>
      </c>
      <c r="BA17" s="225" t="str">
        <f t="shared" si="10"/>
        <v/>
      </c>
      <c r="BB17" s="225" t="str">
        <f t="shared" si="11"/>
        <v/>
      </c>
      <c r="BC17" s="225" t="str">
        <f t="shared" si="12"/>
        <v>x</v>
      </c>
      <c r="BD17" s="225" t="str">
        <f t="shared" si="13"/>
        <v>x</v>
      </c>
      <c r="BE17" s="225" t="str">
        <f t="shared" si="14"/>
        <v/>
      </c>
      <c r="BF17" s="225" t="str">
        <f t="shared" si="15"/>
        <v>x</v>
      </c>
      <c r="BG17" s="225" t="str">
        <f t="shared" si="16"/>
        <v>x</v>
      </c>
      <c r="BH17" s="225" t="str">
        <f t="shared" si="17"/>
        <v>x</v>
      </c>
      <c r="BI17" s="225" t="str">
        <f t="shared" si="18"/>
        <v>x</v>
      </c>
      <c r="BJ17" s="225" t="str">
        <f t="shared" si="19"/>
        <v>x</v>
      </c>
      <c r="BK17" s="225" t="str">
        <f t="shared" si="20"/>
        <v>x</v>
      </c>
      <c r="BL17" s="225" t="str">
        <f t="shared" si="21"/>
        <v/>
      </c>
      <c r="BM17" s="225" t="str">
        <f t="shared" si="22"/>
        <v/>
      </c>
      <c r="BN17" s="225" t="str">
        <f t="shared" si="23"/>
        <v/>
      </c>
      <c r="BO17" s="225" t="str">
        <f t="shared" si="24"/>
        <v/>
      </c>
      <c r="BP17" s="225" t="str">
        <f t="shared" si="25"/>
        <v/>
      </c>
      <c r="BQ17" s="225" t="str">
        <f t="shared" si="26"/>
        <v/>
      </c>
      <c r="BR17" s="225" t="str">
        <f t="shared" si="27"/>
        <v/>
      </c>
      <c r="BS17" s="225" t="str">
        <f t="shared" si="28"/>
        <v/>
      </c>
      <c r="BT17" s="225" t="str">
        <f t="shared" si="29"/>
        <v/>
      </c>
      <c r="BU17" s="225" t="str">
        <f t="shared" si="30"/>
        <v>x</v>
      </c>
      <c r="BV17" s="225" t="str">
        <f t="shared" si="31"/>
        <v>x</v>
      </c>
      <c r="BW17" s="225" t="str">
        <f t="shared" si="32"/>
        <v>x</v>
      </c>
      <c r="BX17" s="225" t="str">
        <f t="shared" si="33"/>
        <v>x</v>
      </c>
      <c r="BY17" s="225" t="str">
        <f t="shared" si="34"/>
        <v>x</v>
      </c>
      <c r="BZ17" s="225" t="str">
        <f t="shared" si="35"/>
        <v>x</v>
      </c>
      <c r="CA17" s="225" t="str">
        <f t="shared" si="36"/>
        <v/>
      </c>
      <c r="CB17" s="225" t="str">
        <f t="shared" si="37"/>
        <v/>
      </c>
      <c r="CC17" s="225" t="str">
        <f t="shared" si="38"/>
        <v/>
      </c>
      <c r="CD17" s="225" t="str">
        <f t="shared" si="39"/>
        <v/>
      </c>
      <c r="CE17" s="225" t="str">
        <f t="shared" si="40"/>
        <v/>
      </c>
      <c r="CF17" s="225" t="str">
        <f t="shared" si="41"/>
        <v/>
      </c>
      <c r="CG17" s="225" t="str">
        <f t="shared" si="42"/>
        <v/>
      </c>
      <c r="CH17" s="225" t="str">
        <f t="shared" si="43"/>
        <v/>
      </c>
      <c r="CI17" s="225" t="str">
        <f t="shared" si="44"/>
        <v/>
      </c>
      <c r="CJ17" s="226" t="str">
        <f t="shared" si="45"/>
        <v>x</v>
      </c>
      <c r="CK17" s="215">
        <f t="shared" ref="CK17:CK35" si="130">IF(AND(H17=0,FY17="x"),2,IF(AND(H17=1,FY17="x"),3,IF(AND(H17=2,FY17="x"),4,IF(AND(FY17&lt;&gt;"",FY17&lt;&gt;"x"),1,0))))</f>
        <v>0</v>
      </c>
      <c r="CL17" s="216">
        <f t="shared" si="51"/>
        <v>0</v>
      </c>
      <c r="CM17" s="216">
        <f t="shared" si="52"/>
        <v>0</v>
      </c>
      <c r="CN17" s="216">
        <f t="shared" si="53"/>
        <v>0</v>
      </c>
      <c r="CO17" s="216">
        <f t="shared" si="54"/>
        <v>0</v>
      </c>
      <c r="CP17" s="216">
        <f t="shared" si="55"/>
        <v>0</v>
      </c>
      <c r="CQ17" s="216">
        <f t="shared" si="56"/>
        <v>0</v>
      </c>
      <c r="CR17" s="216">
        <f t="shared" si="57"/>
        <v>0</v>
      </c>
      <c r="CS17" s="216">
        <f t="shared" si="58"/>
        <v>0</v>
      </c>
      <c r="CT17" s="216">
        <f t="shared" si="59"/>
        <v>0</v>
      </c>
      <c r="CU17" s="216">
        <f t="shared" si="60"/>
        <v>0</v>
      </c>
      <c r="CV17" s="216">
        <f t="shared" si="61"/>
        <v>0</v>
      </c>
      <c r="CW17" s="216">
        <f t="shared" si="62"/>
        <v>0</v>
      </c>
      <c r="CX17" s="216">
        <f t="shared" si="63"/>
        <v>0</v>
      </c>
      <c r="CY17" s="216">
        <f t="shared" si="64"/>
        <v>0</v>
      </c>
      <c r="CZ17" s="216">
        <f t="shared" si="65"/>
        <v>0</v>
      </c>
      <c r="DA17" s="216">
        <f t="shared" si="66"/>
        <v>0</v>
      </c>
      <c r="DB17" s="216">
        <f t="shared" si="67"/>
        <v>0</v>
      </c>
      <c r="DC17" s="216">
        <f t="shared" si="68"/>
        <v>0</v>
      </c>
      <c r="DD17" s="216">
        <f t="shared" si="69"/>
        <v>0</v>
      </c>
      <c r="DE17" s="216">
        <f t="shared" si="70"/>
        <v>0</v>
      </c>
      <c r="DF17" s="216">
        <f t="shared" si="71"/>
        <v>0</v>
      </c>
      <c r="DG17" s="216">
        <f t="shared" si="72"/>
        <v>0</v>
      </c>
      <c r="DH17" s="216">
        <f t="shared" si="73"/>
        <v>0</v>
      </c>
      <c r="DI17" s="216">
        <f t="shared" si="74"/>
        <v>0</v>
      </c>
      <c r="DJ17" s="216">
        <f t="shared" si="75"/>
        <v>0</v>
      </c>
      <c r="DK17" s="216">
        <f t="shared" si="76"/>
        <v>0</v>
      </c>
      <c r="DL17" s="216">
        <f t="shared" si="77"/>
        <v>0</v>
      </c>
      <c r="DM17" s="216">
        <f t="shared" si="78"/>
        <v>0</v>
      </c>
      <c r="DN17" s="216">
        <f t="shared" si="79"/>
        <v>0</v>
      </c>
      <c r="DO17" s="216">
        <f t="shared" si="80"/>
        <v>0</v>
      </c>
      <c r="DP17" s="216">
        <f t="shared" si="81"/>
        <v>0</v>
      </c>
      <c r="DQ17" s="216">
        <f t="shared" si="82"/>
        <v>0</v>
      </c>
      <c r="DR17" s="216">
        <f t="shared" si="83"/>
        <v>0</v>
      </c>
      <c r="DS17" s="216">
        <f t="shared" si="84"/>
        <v>0</v>
      </c>
      <c r="DT17" s="216">
        <f t="shared" si="85"/>
        <v>0</v>
      </c>
      <c r="DU17" s="216">
        <f t="shared" si="86"/>
        <v>0</v>
      </c>
      <c r="DV17" s="216">
        <f t="shared" si="87"/>
        <v>0</v>
      </c>
      <c r="DW17" s="216">
        <f t="shared" si="88"/>
        <v>0</v>
      </c>
      <c r="DX17" s="216">
        <f t="shared" si="89"/>
        <v>0</v>
      </c>
      <c r="DY17" s="217">
        <f t="shared" si="90"/>
        <v>0</v>
      </c>
      <c r="DZ17" s="215" t="str">
        <f t="shared" ref="DZ17:DZ35" si="131">IF(FY17="x","x",".")</f>
        <v>x</v>
      </c>
      <c r="EA17" s="536" t="str">
        <f t="shared" si="91"/>
        <v>.</v>
      </c>
      <c r="EB17" s="536" t="str">
        <f t="shared" si="92"/>
        <v>.</v>
      </c>
      <c r="EC17" s="536" t="str">
        <f t="shared" si="93"/>
        <v>.</v>
      </c>
      <c r="ED17" s="536" t="str">
        <f t="shared" si="94"/>
        <v>x</v>
      </c>
      <c r="EE17" s="536" t="str">
        <f t="shared" si="95"/>
        <v>.</v>
      </c>
      <c r="EF17" s="536" t="str">
        <f t="shared" si="96"/>
        <v>.</v>
      </c>
      <c r="EG17" s="536" t="str">
        <f t="shared" si="97"/>
        <v>x</v>
      </c>
      <c r="EH17" s="536" t="str">
        <f t="shared" si="98"/>
        <v>.</v>
      </c>
      <c r="EI17" s="536" t="str">
        <f t="shared" si="99"/>
        <v>.</v>
      </c>
      <c r="EJ17" s="536" t="str">
        <f t="shared" si="100"/>
        <v>x</v>
      </c>
      <c r="EK17" s="536" t="str">
        <f t="shared" si="101"/>
        <v>x</v>
      </c>
      <c r="EL17" s="536" t="str">
        <f t="shared" si="102"/>
        <v>x</v>
      </c>
      <c r="EM17" s="536" t="str">
        <f t="shared" si="103"/>
        <v>.</v>
      </c>
      <c r="EN17" s="536" t="str">
        <f t="shared" si="104"/>
        <v>.</v>
      </c>
      <c r="EO17" s="536" t="str">
        <f t="shared" si="105"/>
        <v>.</v>
      </c>
      <c r="EP17" s="536" t="str">
        <f t="shared" si="106"/>
        <v>.</v>
      </c>
      <c r="EQ17" s="216" t="str">
        <f t="shared" si="107"/>
        <v>.</v>
      </c>
      <c r="ER17" s="216" t="str">
        <f t="shared" si="108"/>
        <v>.</v>
      </c>
      <c r="ES17" s="216" t="str">
        <f t="shared" si="109"/>
        <v>.</v>
      </c>
      <c r="ET17" s="216" t="str">
        <f t="shared" si="110"/>
        <v>.</v>
      </c>
      <c r="EU17" s="216" t="str">
        <f t="shared" si="111"/>
        <v>.</v>
      </c>
      <c r="EV17" s="216" t="str">
        <f t="shared" si="112"/>
        <v>.</v>
      </c>
      <c r="EW17" s="216" t="str">
        <f t="shared" si="113"/>
        <v>.</v>
      </c>
      <c r="EX17" s="216" t="str">
        <f t="shared" si="114"/>
        <v>.</v>
      </c>
      <c r="EY17" s="216" t="str">
        <f t="shared" si="115"/>
        <v>x</v>
      </c>
      <c r="EZ17" s="216" t="str">
        <f t="shared" si="116"/>
        <v>x</v>
      </c>
      <c r="FA17" s="216" t="str">
        <f t="shared" si="117"/>
        <v>x</v>
      </c>
      <c r="FB17" s="216" t="str">
        <f t="shared" si="118"/>
        <v>.</v>
      </c>
      <c r="FC17" s="216" t="str">
        <f t="shared" si="119"/>
        <v>.</v>
      </c>
      <c r="FD17" s="216" t="str">
        <f t="shared" si="120"/>
        <v>.</v>
      </c>
      <c r="FE17" s="216" t="str">
        <f t="shared" si="121"/>
        <v>.</v>
      </c>
      <c r="FF17" s="216" t="str">
        <f t="shared" si="122"/>
        <v>.</v>
      </c>
      <c r="FG17" s="216" t="str">
        <f t="shared" si="123"/>
        <v>.</v>
      </c>
      <c r="FH17" s="216" t="str">
        <f t="shared" si="124"/>
        <v>.</v>
      </c>
      <c r="FI17" s="216" t="str">
        <f t="shared" si="125"/>
        <v>.</v>
      </c>
      <c r="FJ17" s="216" t="str">
        <f t="shared" si="126"/>
        <v>.</v>
      </c>
      <c r="FK17" s="216" t="str">
        <f t="shared" si="127"/>
        <v>.</v>
      </c>
      <c r="FL17" s="216" t="str">
        <f t="shared" si="128"/>
        <v>.</v>
      </c>
      <c r="FM17" s="217" t="str">
        <f t="shared" si="129"/>
        <v>.</v>
      </c>
      <c r="FN17" s="231" t="str">
        <f t="shared" si="46"/>
        <v>x...x..x..xxx...............xxx.........</v>
      </c>
      <c r="FO17" s="217">
        <f>IF(FN17=FN15,FO16,IF(COUNTIF(FN$14:FN16,FN17)&gt;0,FO16,FO16+1))</f>
        <v>2</v>
      </c>
      <c r="FQ17" s="591" t="str">
        <f ca="1">IF('WS2 Activity 2'!BI17="","",'WS2 Activity 2'!BI17)</f>
        <v>Inform instruction</v>
      </c>
      <c r="FR17" s="509" t="str">
        <f ca="1">IF('WS2 Activity 2'!BJ17="","",'WS2 Activity 2'!BJ17)</f>
        <v>Monitor instructional effectiveness for in-the-moment adaptation and rapid course correction</v>
      </c>
      <c r="FS17" s="491" t="str">
        <f ca="1">IF('WS2 Activity 2'!BK17="","",'WS2 Activity 2'!BK17)</f>
        <v>x</v>
      </c>
      <c r="FT17" s="492" t="str">
        <f ca="1">IF('WS2 Activity 2'!BL17="","",'WS2 Activity 2'!BL17)</f>
        <v>x</v>
      </c>
      <c r="FU17" s="492" t="str">
        <f ca="1">IF('WS2 Activity 2'!BM17="","",'WS2 Activity 2'!BM17)</f>
        <v>x</v>
      </c>
      <c r="FV17" s="493" t="str">
        <f ca="1">IF('WS2 Activity 2'!BN17="","",'WS2 Activity 2'!BN17)</f>
        <v/>
      </c>
      <c r="FW17" s="561" t="str">
        <f ca="1">IF('WS2 Activity 2'!BO17="","",'WS2 Activity 2'!BO17)</f>
        <v>x</v>
      </c>
      <c r="FX17" s="554" t="str">
        <f t="shared" si="47"/>
        <v>Critical</v>
      </c>
      <c r="FY17" s="1235" t="s">
        <v>54</v>
      </c>
      <c r="FZ17" s="520"/>
      <c r="GA17" s="521"/>
      <c r="GB17" s="1236"/>
      <c r="GC17" s="1237" t="s">
        <v>54</v>
      </c>
      <c r="GD17" s="494"/>
      <c r="GE17" s="495"/>
      <c r="GF17" s="496" t="s">
        <v>54</v>
      </c>
      <c r="GG17" s="494"/>
      <c r="GH17" s="497"/>
      <c r="GI17" s="498" t="s">
        <v>54</v>
      </c>
      <c r="GJ17" s="494" t="s">
        <v>54</v>
      </c>
      <c r="GK17" s="497" t="s">
        <v>54</v>
      </c>
      <c r="GL17" s="499"/>
      <c r="GM17" s="494"/>
      <c r="GN17" s="497"/>
      <c r="GO17" s="499"/>
      <c r="GP17" s="494"/>
      <c r="GQ17" s="497"/>
      <c r="GR17" s="499"/>
      <c r="GS17" s="494"/>
      <c r="GT17" s="497"/>
      <c r="GU17" s="499"/>
      <c r="GV17" s="494"/>
      <c r="GW17" s="495"/>
      <c r="GX17" s="496" t="s">
        <v>54</v>
      </c>
      <c r="GY17" s="494" t="s">
        <v>54</v>
      </c>
      <c r="GZ17" s="497" t="s">
        <v>54</v>
      </c>
      <c r="HA17" s="499"/>
      <c r="HB17" s="494"/>
      <c r="HC17" s="497"/>
      <c r="HD17" s="499"/>
      <c r="HE17" s="494"/>
      <c r="HF17" s="497"/>
      <c r="HG17" s="499"/>
      <c r="HH17" s="494"/>
      <c r="HI17" s="497"/>
      <c r="HJ17" s="499"/>
      <c r="HK17" s="494"/>
      <c r="HL17" s="495"/>
      <c r="HN17" s="1705"/>
    </row>
    <row r="18" spans="2:222">
      <c r="B18" s="201">
        <v>5</v>
      </c>
      <c r="C18" s="201">
        <f>IFERROR(VLOOKUP(B18,'WS2 Activity 1'!$B$15:$C$44,2,FALSE),"")</f>
        <v>7</v>
      </c>
      <c r="D18" s="206" t="str">
        <f>IF('WS2 Activity 2'!BP18="x","x","")</f>
        <v/>
      </c>
      <c r="E18" s="207" t="str">
        <f>IF('WS2 Activity 2'!BQ18="x","x","")</f>
        <v/>
      </c>
      <c r="F18" s="207" t="str">
        <f>IF('WS2 Activity 2'!BR18="x","x","")</f>
        <v/>
      </c>
      <c r="G18" s="208" t="str">
        <f>IF('WS2 Activity 2'!BS18="x","x","")</f>
        <v>x</v>
      </c>
      <c r="H18" s="215">
        <f t="shared" si="2"/>
        <v>4</v>
      </c>
      <c r="I18" s="216">
        <f t="shared" si="2"/>
        <v>2</v>
      </c>
      <c r="J18" s="216">
        <f t="shared" si="2"/>
        <v>0</v>
      </c>
      <c r="K18" s="216">
        <f t="shared" si="2"/>
        <v>0</v>
      </c>
      <c r="L18" s="216">
        <f t="shared" si="2"/>
        <v>4</v>
      </c>
      <c r="M18" s="216">
        <f t="shared" si="2"/>
        <v>0</v>
      </c>
      <c r="N18" s="216">
        <f t="shared" si="2"/>
        <v>0</v>
      </c>
      <c r="O18" s="216">
        <f t="shared" si="2"/>
        <v>4</v>
      </c>
      <c r="P18" s="216">
        <f t="shared" si="2"/>
        <v>2</v>
      </c>
      <c r="Q18" s="216">
        <f t="shared" si="2"/>
        <v>0</v>
      </c>
      <c r="R18" s="216">
        <f t="shared" si="3"/>
        <v>4</v>
      </c>
      <c r="S18" s="216">
        <f t="shared" si="3"/>
        <v>1</v>
      </c>
      <c r="T18" s="216">
        <f t="shared" si="3"/>
        <v>4</v>
      </c>
      <c r="U18" s="216">
        <f t="shared" si="3"/>
        <v>2</v>
      </c>
      <c r="V18" s="216">
        <f t="shared" si="3"/>
        <v>2</v>
      </c>
      <c r="W18" s="216">
        <f t="shared" si="3"/>
        <v>2</v>
      </c>
      <c r="X18" s="216">
        <f t="shared" si="3"/>
        <v>0</v>
      </c>
      <c r="Y18" s="216">
        <f t="shared" si="3"/>
        <v>0</v>
      </c>
      <c r="Z18" s="216">
        <f t="shared" si="3"/>
        <v>0</v>
      </c>
      <c r="AA18" s="216">
        <f t="shared" si="3"/>
        <v>0</v>
      </c>
      <c r="AB18" s="216">
        <f t="shared" si="4"/>
        <v>0</v>
      </c>
      <c r="AC18" s="216">
        <f t="shared" si="4"/>
        <v>0</v>
      </c>
      <c r="AD18" s="216">
        <f t="shared" si="4"/>
        <v>0</v>
      </c>
      <c r="AE18" s="216">
        <f t="shared" si="4"/>
        <v>0</v>
      </c>
      <c r="AF18" s="216">
        <f t="shared" si="4"/>
        <v>0</v>
      </c>
      <c r="AG18" s="216">
        <f t="shared" si="4"/>
        <v>4</v>
      </c>
      <c r="AH18" s="216">
        <f t="shared" si="4"/>
        <v>1</v>
      </c>
      <c r="AI18" s="216">
        <f t="shared" si="4"/>
        <v>4</v>
      </c>
      <c r="AJ18" s="216">
        <f t="shared" si="4"/>
        <v>2</v>
      </c>
      <c r="AK18" s="216">
        <f t="shared" si="4"/>
        <v>2</v>
      </c>
      <c r="AL18" s="216">
        <f t="shared" si="5"/>
        <v>2</v>
      </c>
      <c r="AM18" s="216">
        <f t="shared" si="5"/>
        <v>0</v>
      </c>
      <c r="AN18" s="216">
        <f t="shared" si="5"/>
        <v>0</v>
      </c>
      <c r="AO18" s="216">
        <f t="shared" si="5"/>
        <v>0</v>
      </c>
      <c r="AP18" s="216">
        <f t="shared" si="5"/>
        <v>0</v>
      </c>
      <c r="AQ18" s="216">
        <f t="shared" si="5"/>
        <v>0</v>
      </c>
      <c r="AR18" s="216">
        <f t="shared" si="5"/>
        <v>0</v>
      </c>
      <c r="AS18" s="216">
        <f t="shared" si="5"/>
        <v>0</v>
      </c>
      <c r="AT18" s="216">
        <f t="shared" si="5"/>
        <v>0</v>
      </c>
      <c r="AU18" s="217">
        <f t="shared" si="5"/>
        <v>0</v>
      </c>
      <c r="AV18" s="224" t="str">
        <f t="shared" si="49"/>
        <v>x</v>
      </c>
      <c r="AW18" s="225" t="str">
        <f t="shared" si="6"/>
        <v>x</v>
      </c>
      <c r="AX18" s="225" t="str">
        <f t="shared" si="7"/>
        <v/>
      </c>
      <c r="AY18" s="225" t="str">
        <f t="shared" si="8"/>
        <v/>
      </c>
      <c r="AZ18" s="225" t="str">
        <f t="shared" si="9"/>
        <v>x</v>
      </c>
      <c r="BA18" s="225" t="str">
        <f t="shared" si="10"/>
        <v/>
      </c>
      <c r="BB18" s="225" t="str">
        <f t="shared" si="11"/>
        <v/>
      </c>
      <c r="BC18" s="225" t="str">
        <f t="shared" si="12"/>
        <v>x</v>
      </c>
      <c r="BD18" s="225" t="str">
        <f t="shared" si="13"/>
        <v>x</v>
      </c>
      <c r="BE18" s="225" t="str">
        <f t="shared" si="14"/>
        <v/>
      </c>
      <c r="BF18" s="225" t="str">
        <f t="shared" si="15"/>
        <v>x</v>
      </c>
      <c r="BG18" s="225" t="str">
        <f t="shared" si="16"/>
        <v>x</v>
      </c>
      <c r="BH18" s="225" t="str">
        <f t="shared" si="17"/>
        <v>x</v>
      </c>
      <c r="BI18" s="225" t="str">
        <f t="shared" si="18"/>
        <v>x</v>
      </c>
      <c r="BJ18" s="225" t="str">
        <f t="shared" si="19"/>
        <v>x</v>
      </c>
      <c r="BK18" s="225" t="str">
        <f t="shared" si="20"/>
        <v>x</v>
      </c>
      <c r="BL18" s="225" t="str">
        <f t="shared" si="21"/>
        <v/>
      </c>
      <c r="BM18" s="225" t="str">
        <f t="shared" si="22"/>
        <v/>
      </c>
      <c r="BN18" s="225" t="str">
        <f t="shared" si="23"/>
        <v/>
      </c>
      <c r="BO18" s="225" t="str">
        <f t="shared" si="24"/>
        <v/>
      </c>
      <c r="BP18" s="225" t="str">
        <f t="shared" si="25"/>
        <v/>
      </c>
      <c r="BQ18" s="225" t="str">
        <f t="shared" si="26"/>
        <v/>
      </c>
      <c r="BR18" s="225" t="str">
        <f t="shared" si="27"/>
        <v/>
      </c>
      <c r="BS18" s="225" t="str">
        <f t="shared" si="28"/>
        <v/>
      </c>
      <c r="BT18" s="225" t="str">
        <f t="shared" si="29"/>
        <v/>
      </c>
      <c r="BU18" s="225" t="str">
        <f t="shared" si="30"/>
        <v>x</v>
      </c>
      <c r="BV18" s="225" t="str">
        <f t="shared" si="31"/>
        <v>x</v>
      </c>
      <c r="BW18" s="225" t="str">
        <f t="shared" si="32"/>
        <v>x</v>
      </c>
      <c r="BX18" s="225" t="str">
        <f t="shared" si="33"/>
        <v>x</v>
      </c>
      <c r="BY18" s="225" t="str">
        <f t="shared" si="34"/>
        <v>x</v>
      </c>
      <c r="BZ18" s="225" t="str">
        <f t="shared" si="35"/>
        <v>x</v>
      </c>
      <c r="CA18" s="225" t="str">
        <f t="shared" si="36"/>
        <v/>
      </c>
      <c r="CB18" s="225" t="str">
        <f t="shared" si="37"/>
        <v/>
      </c>
      <c r="CC18" s="225" t="str">
        <f t="shared" si="38"/>
        <v/>
      </c>
      <c r="CD18" s="225" t="str">
        <f t="shared" si="39"/>
        <v/>
      </c>
      <c r="CE18" s="225" t="str">
        <f t="shared" si="40"/>
        <v/>
      </c>
      <c r="CF18" s="225" t="str">
        <f t="shared" si="41"/>
        <v/>
      </c>
      <c r="CG18" s="225" t="str">
        <f t="shared" si="42"/>
        <v/>
      </c>
      <c r="CH18" s="225" t="str">
        <f t="shared" si="43"/>
        <v/>
      </c>
      <c r="CI18" s="225" t="str">
        <f t="shared" si="44"/>
        <v/>
      </c>
      <c r="CJ18" s="226" t="str">
        <f t="shared" si="45"/>
        <v>x</v>
      </c>
      <c r="CK18" s="215">
        <f t="shared" si="130"/>
        <v>0</v>
      </c>
      <c r="CL18" s="216">
        <f t="shared" si="51"/>
        <v>0</v>
      </c>
      <c r="CM18" s="216">
        <f t="shared" si="52"/>
        <v>0</v>
      </c>
      <c r="CN18" s="216">
        <f t="shared" si="53"/>
        <v>0</v>
      </c>
      <c r="CO18" s="216">
        <f t="shared" si="54"/>
        <v>0</v>
      </c>
      <c r="CP18" s="216">
        <f t="shared" si="55"/>
        <v>0</v>
      </c>
      <c r="CQ18" s="216">
        <f t="shared" si="56"/>
        <v>0</v>
      </c>
      <c r="CR18" s="216">
        <f t="shared" si="57"/>
        <v>0</v>
      </c>
      <c r="CS18" s="216">
        <f t="shared" si="58"/>
        <v>0</v>
      </c>
      <c r="CT18" s="216">
        <f t="shared" si="59"/>
        <v>0</v>
      </c>
      <c r="CU18" s="216">
        <f t="shared" si="60"/>
        <v>0</v>
      </c>
      <c r="CV18" s="216">
        <f t="shared" si="61"/>
        <v>0</v>
      </c>
      <c r="CW18" s="216">
        <f t="shared" si="62"/>
        <v>0</v>
      </c>
      <c r="CX18" s="216">
        <f t="shared" si="63"/>
        <v>0</v>
      </c>
      <c r="CY18" s="216">
        <f t="shared" si="64"/>
        <v>0</v>
      </c>
      <c r="CZ18" s="216">
        <f t="shared" si="65"/>
        <v>0</v>
      </c>
      <c r="DA18" s="216">
        <f t="shared" si="66"/>
        <v>0</v>
      </c>
      <c r="DB18" s="216">
        <f t="shared" si="67"/>
        <v>0</v>
      </c>
      <c r="DC18" s="216">
        <f t="shared" si="68"/>
        <v>0</v>
      </c>
      <c r="DD18" s="216">
        <f t="shared" si="69"/>
        <v>0</v>
      </c>
      <c r="DE18" s="216">
        <f t="shared" si="70"/>
        <v>0</v>
      </c>
      <c r="DF18" s="216">
        <f t="shared" si="71"/>
        <v>0</v>
      </c>
      <c r="DG18" s="216">
        <f t="shared" si="72"/>
        <v>0</v>
      </c>
      <c r="DH18" s="216">
        <f t="shared" si="73"/>
        <v>0</v>
      </c>
      <c r="DI18" s="216">
        <f t="shared" si="74"/>
        <v>0</v>
      </c>
      <c r="DJ18" s="216">
        <f t="shared" si="75"/>
        <v>0</v>
      </c>
      <c r="DK18" s="216">
        <f t="shared" si="76"/>
        <v>0</v>
      </c>
      <c r="DL18" s="216">
        <f t="shared" si="77"/>
        <v>0</v>
      </c>
      <c r="DM18" s="216">
        <f t="shared" si="78"/>
        <v>0</v>
      </c>
      <c r="DN18" s="216">
        <f t="shared" si="79"/>
        <v>0</v>
      </c>
      <c r="DO18" s="216">
        <f t="shared" si="80"/>
        <v>0</v>
      </c>
      <c r="DP18" s="216">
        <f t="shared" si="81"/>
        <v>0</v>
      </c>
      <c r="DQ18" s="216">
        <f t="shared" si="82"/>
        <v>0</v>
      </c>
      <c r="DR18" s="216">
        <f t="shared" si="83"/>
        <v>0</v>
      </c>
      <c r="DS18" s="216">
        <f t="shared" si="84"/>
        <v>0</v>
      </c>
      <c r="DT18" s="216">
        <f t="shared" si="85"/>
        <v>0</v>
      </c>
      <c r="DU18" s="216">
        <f t="shared" si="86"/>
        <v>0</v>
      </c>
      <c r="DV18" s="216">
        <f t="shared" si="87"/>
        <v>0</v>
      </c>
      <c r="DW18" s="216">
        <f t="shared" si="88"/>
        <v>0</v>
      </c>
      <c r="DX18" s="216">
        <f t="shared" si="89"/>
        <v>0</v>
      </c>
      <c r="DY18" s="217">
        <f t="shared" si="90"/>
        <v>0</v>
      </c>
      <c r="DZ18" s="215" t="str">
        <f t="shared" si="131"/>
        <v>x</v>
      </c>
      <c r="EA18" s="536" t="str">
        <f t="shared" si="91"/>
        <v>.</v>
      </c>
      <c r="EB18" s="536" t="str">
        <f t="shared" si="92"/>
        <v>.</v>
      </c>
      <c r="EC18" s="536" t="str">
        <f t="shared" si="93"/>
        <v>.</v>
      </c>
      <c r="ED18" s="536" t="str">
        <f t="shared" si="94"/>
        <v>x</v>
      </c>
      <c r="EE18" s="536" t="str">
        <f t="shared" si="95"/>
        <v>.</v>
      </c>
      <c r="EF18" s="536" t="str">
        <f t="shared" si="96"/>
        <v>.</v>
      </c>
      <c r="EG18" s="536" t="str">
        <f t="shared" si="97"/>
        <v>x</v>
      </c>
      <c r="EH18" s="536" t="str">
        <f t="shared" si="98"/>
        <v>.</v>
      </c>
      <c r="EI18" s="536" t="str">
        <f t="shared" si="99"/>
        <v>.</v>
      </c>
      <c r="EJ18" s="536" t="str">
        <f t="shared" si="100"/>
        <v>.</v>
      </c>
      <c r="EK18" s="536" t="str">
        <f t="shared" si="101"/>
        <v>.</v>
      </c>
      <c r="EL18" s="536" t="str">
        <f t="shared" si="102"/>
        <v>x</v>
      </c>
      <c r="EM18" s="536" t="str">
        <f t="shared" si="103"/>
        <v>.</v>
      </c>
      <c r="EN18" s="536" t="str">
        <f t="shared" si="104"/>
        <v>.</v>
      </c>
      <c r="EO18" s="536" t="str">
        <f t="shared" si="105"/>
        <v>.</v>
      </c>
      <c r="EP18" s="536" t="str">
        <f t="shared" si="106"/>
        <v>.</v>
      </c>
      <c r="EQ18" s="216" t="str">
        <f t="shared" si="107"/>
        <v>.</v>
      </c>
      <c r="ER18" s="216" t="str">
        <f t="shared" si="108"/>
        <v>.</v>
      </c>
      <c r="ES18" s="216" t="str">
        <f t="shared" si="109"/>
        <v>.</v>
      </c>
      <c r="ET18" s="216" t="str">
        <f t="shared" si="110"/>
        <v>.</v>
      </c>
      <c r="EU18" s="216" t="str">
        <f t="shared" si="111"/>
        <v>.</v>
      </c>
      <c r="EV18" s="216" t="str">
        <f t="shared" si="112"/>
        <v>.</v>
      </c>
      <c r="EW18" s="216" t="str">
        <f t="shared" si="113"/>
        <v>.</v>
      </c>
      <c r="EX18" s="216" t="str">
        <f t="shared" si="114"/>
        <v>.</v>
      </c>
      <c r="EY18" s="216" t="str">
        <f t="shared" si="115"/>
        <v>.</v>
      </c>
      <c r="EZ18" s="216" t="str">
        <f t="shared" si="116"/>
        <v>.</v>
      </c>
      <c r="FA18" s="216" t="str">
        <f t="shared" si="117"/>
        <v>x</v>
      </c>
      <c r="FB18" s="216" t="str">
        <f t="shared" si="118"/>
        <v>.</v>
      </c>
      <c r="FC18" s="216" t="str">
        <f t="shared" si="119"/>
        <v>.</v>
      </c>
      <c r="FD18" s="216" t="str">
        <f t="shared" si="120"/>
        <v>.</v>
      </c>
      <c r="FE18" s="216" t="str">
        <f t="shared" si="121"/>
        <v>.</v>
      </c>
      <c r="FF18" s="216" t="str">
        <f t="shared" si="122"/>
        <v>.</v>
      </c>
      <c r="FG18" s="216" t="str">
        <f t="shared" si="123"/>
        <v>.</v>
      </c>
      <c r="FH18" s="216" t="str">
        <f t="shared" si="124"/>
        <v>.</v>
      </c>
      <c r="FI18" s="216" t="str">
        <f t="shared" si="125"/>
        <v>.</v>
      </c>
      <c r="FJ18" s="216" t="str">
        <f t="shared" si="126"/>
        <v>.</v>
      </c>
      <c r="FK18" s="216" t="str">
        <f t="shared" si="127"/>
        <v>.</v>
      </c>
      <c r="FL18" s="216" t="str">
        <f t="shared" si="128"/>
        <v>.</v>
      </c>
      <c r="FM18" s="217" t="str">
        <f t="shared" si="129"/>
        <v>.</v>
      </c>
      <c r="FN18" s="231" t="str">
        <f t="shared" si="46"/>
        <v>x...x..x....x.................x.........</v>
      </c>
      <c r="FO18" s="217">
        <f>IF(FN18=FN16,FO17,IF(COUNTIF(FN$14:FN17,FN18)&gt;0,FO17,FO17+1))</f>
        <v>3</v>
      </c>
      <c r="FQ18" s="591" t="str">
        <f ca="1">IF('WS2 Activity 2'!BI18="","",'WS2 Activity 2'!BI18)</f>
        <v>Inform instruction</v>
      </c>
      <c r="FR18" s="509" t="str">
        <f ca="1">IF('WS2 Activity 2'!BJ18="","",'WS2 Activity 2'!BJ18)</f>
        <v>Monitor student/group needs to differentiate and/or tailor next-lesson planning &amp; instruction</v>
      </c>
      <c r="FS18" s="491" t="str">
        <f ca="1">IF('WS2 Activity 2'!BK18="","",'WS2 Activity 2'!BK18)</f>
        <v>x</v>
      </c>
      <c r="FT18" s="492" t="str">
        <f ca="1">IF('WS2 Activity 2'!BL18="","",'WS2 Activity 2'!BL18)</f>
        <v>x</v>
      </c>
      <c r="FU18" s="492" t="str">
        <f ca="1">IF('WS2 Activity 2'!BM18="","",'WS2 Activity 2'!BM18)</f>
        <v>x</v>
      </c>
      <c r="FV18" s="493" t="str">
        <f ca="1">IF('WS2 Activity 2'!BN18="","",'WS2 Activity 2'!BN18)</f>
        <v/>
      </c>
      <c r="FW18" s="561" t="str">
        <f ca="1">IF('WS2 Activity 2'!BO18="","",'WS2 Activity 2'!BO18)</f>
        <v>x</v>
      </c>
      <c r="FX18" s="554" t="str">
        <f t="shared" si="47"/>
        <v>Critical</v>
      </c>
      <c r="FY18" s="1235" t="s">
        <v>54</v>
      </c>
      <c r="FZ18" s="520"/>
      <c r="GA18" s="521"/>
      <c r="GB18" s="1236"/>
      <c r="GC18" s="1237" t="s">
        <v>54</v>
      </c>
      <c r="GD18" s="494"/>
      <c r="GE18" s="495"/>
      <c r="GF18" s="496" t="s">
        <v>54</v>
      </c>
      <c r="GG18" s="494"/>
      <c r="GH18" s="497"/>
      <c r="GI18" s="498"/>
      <c r="GJ18" s="494"/>
      <c r="GK18" s="497" t="s">
        <v>54</v>
      </c>
      <c r="GL18" s="499"/>
      <c r="GM18" s="494"/>
      <c r="GN18" s="497"/>
      <c r="GO18" s="499"/>
      <c r="GP18" s="494"/>
      <c r="GQ18" s="497"/>
      <c r="GR18" s="499"/>
      <c r="GS18" s="494"/>
      <c r="GT18" s="497"/>
      <c r="GU18" s="499"/>
      <c r="GV18" s="494"/>
      <c r="GW18" s="495"/>
      <c r="GX18" s="496"/>
      <c r="GY18" s="494"/>
      <c r="GZ18" s="497" t="s">
        <v>54</v>
      </c>
      <c r="HA18" s="499"/>
      <c r="HB18" s="494"/>
      <c r="HC18" s="497"/>
      <c r="HD18" s="499"/>
      <c r="HE18" s="494"/>
      <c r="HF18" s="497"/>
      <c r="HG18" s="499"/>
      <c r="HH18" s="494"/>
      <c r="HI18" s="497"/>
      <c r="HJ18" s="499"/>
      <c r="HK18" s="494"/>
      <c r="HL18" s="495"/>
      <c r="HN18" s="1705"/>
    </row>
    <row r="19" spans="2:222">
      <c r="B19" s="201">
        <v>6</v>
      </c>
      <c r="C19" s="201">
        <f>IFERROR(VLOOKUP(B19,'WS2 Activity 1'!$B$15:$C$44,2,FALSE),"")</f>
        <v>8</v>
      </c>
      <c r="D19" s="206" t="str">
        <f>IF('WS2 Activity 2'!BP19="x","x","")</f>
        <v/>
      </c>
      <c r="E19" s="207" t="str">
        <f>IF('WS2 Activity 2'!BQ19="x","x","")</f>
        <v/>
      </c>
      <c r="F19" s="207" t="str">
        <f>IF('WS2 Activity 2'!BR19="x","x","")</f>
        <v>x</v>
      </c>
      <c r="G19" s="208" t="str">
        <f>IF('WS2 Activity 2'!BS19="x","x","")</f>
        <v/>
      </c>
      <c r="H19" s="215">
        <f t="shared" si="2"/>
        <v>0</v>
      </c>
      <c r="I19" s="216">
        <f t="shared" si="2"/>
        <v>4</v>
      </c>
      <c r="J19" s="216">
        <f t="shared" si="2"/>
        <v>0</v>
      </c>
      <c r="K19" s="216">
        <f t="shared" si="2"/>
        <v>0</v>
      </c>
      <c r="L19" s="216">
        <f t="shared" si="2"/>
        <v>4</v>
      </c>
      <c r="M19" s="216">
        <f t="shared" si="2"/>
        <v>3</v>
      </c>
      <c r="N19" s="216">
        <f t="shared" si="2"/>
        <v>0</v>
      </c>
      <c r="O19" s="216">
        <f t="shared" si="2"/>
        <v>4</v>
      </c>
      <c r="P19" s="216">
        <f t="shared" si="2"/>
        <v>3</v>
      </c>
      <c r="Q19" s="216">
        <f t="shared" si="2"/>
        <v>1</v>
      </c>
      <c r="R19" s="216">
        <f t="shared" si="3"/>
        <v>0</v>
      </c>
      <c r="S19" s="216">
        <f t="shared" si="3"/>
        <v>0</v>
      </c>
      <c r="T19" s="216">
        <f t="shared" si="3"/>
        <v>0</v>
      </c>
      <c r="U19" s="216">
        <f t="shared" si="3"/>
        <v>4</v>
      </c>
      <c r="V19" s="216">
        <f t="shared" si="3"/>
        <v>0</v>
      </c>
      <c r="W19" s="216">
        <f t="shared" si="3"/>
        <v>4</v>
      </c>
      <c r="X19" s="216">
        <f t="shared" si="3"/>
        <v>2</v>
      </c>
      <c r="Y19" s="216">
        <f t="shared" si="3"/>
        <v>0</v>
      </c>
      <c r="Z19" s="216">
        <f t="shared" si="3"/>
        <v>2</v>
      </c>
      <c r="AA19" s="216">
        <f t="shared" si="3"/>
        <v>0</v>
      </c>
      <c r="AB19" s="216">
        <f t="shared" si="4"/>
        <v>0</v>
      </c>
      <c r="AC19" s="216">
        <f t="shared" si="4"/>
        <v>0</v>
      </c>
      <c r="AD19" s="216">
        <f t="shared" si="4"/>
        <v>0</v>
      </c>
      <c r="AE19" s="216">
        <f t="shared" si="4"/>
        <v>0</v>
      </c>
      <c r="AF19" s="216">
        <f t="shared" si="4"/>
        <v>0</v>
      </c>
      <c r="AG19" s="216">
        <f t="shared" si="4"/>
        <v>0</v>
      </c>
      <c r="AH19" s="216">
        <f t="shared" si="4"/>
        <v>0</v>
      </c>
      <c r="AI19" s="216">
        <f t="shared" si="4"/>
        <v>0</v>
      </c>
      <c r="AJ19" s="216">
        <f t="shared" si="4"/>
        <v>4</v>
      </c>
      <c r="AK19" s="216">
        <f t="shared" si="4"/>
        <v>0</v>
      </c>
      <c r="AL19" s="216">
        <f t="shared" si="5"/>
        <v>4</v>
      </c>
      <c r="AM19" s="216">
        <f t="shared" si="5"/>
        <v>2</v>
      </c>
      <c r="AN19" s="216">
        <f t="shared" si="5"/>
        <v>0</v>
      </c>
      <c r="AO19" s="216">
        <f t="shared" si="5"/>
        <v>2</v>
      </c>
      <c r="AP19" s="216">
        <f t="shared" si="5"/>
        <v>0</v>
      </c>
      <c r="AQ19" s="216">
        <f t="shared" si="5"/>
        <v>0</v>
      </c>
      <c r="AR19" s="216">
        <f t="shared" si="5"/>
        <v>0</v>
      </c>
      <c r="AS19" s="216">
        <f t="shared" si="5"/>
        <v>0</v>
      </c>
      <c r="AT19" s="216">
        <f t="shared" si="5"/>
        <v>0</v>
      </c>
      <c r="AU19" s="217">
        <f t="shared" si="5"/>
        <v>0</v>
      </c>
      <c r="AV19" s="224" t="str">
        <f t="shared" si="49"/>
        <v/>
      </c>
      <c r="AW19" s="225" t="str">
        <f t="shared" si="6"/>
        <v>x</v>
      </c>
      <c r="AX19" s="225" t="str">
        <f t="shared" si="7"/>
        <v/>
      </c>
      <c r="AY19" s="225" t="str">
        <f t="shared" si="8"/>
        <v/>
      </c>
      <c r="AZ19" s="225" t="str">
        <f t="shared" si="9"/>
        <v>x</v>
      </c>
      <c r="BA19" s="225" t="str">
        <f t="shared" si="10"/>
        <v>x</v>
      </c>
      <c r="BB19" s="225" t="str">
        <f t="shared" si="11"/>
        <v/>
      </c>
      <c r="BC19" s="225" t="str">
        <f t="shared" si="12"/>
        <v>x</v>
      </c>
      <c r="BD19" s="225" t="str">
        <f t="shared" si="13"/>
        <v>x</v>
      </c>
      <c r="BE19" s="225" t="str">
        <f t="shared" si="14"/>
        <v>x</v>
      </c>
      <c r="BF19" s="225" t="str">
        <f t="shared" si="15"/>
        <v/>
      </c>
      <c r="BG19" s="225" t="str">
        <f t="shared" si="16"/>
        <v/>
      </c>
      <c r="BH19" s="225" t="str">
        <f t="shared" si="17"/>
        <v/>
      </c>
      <c r="BI19" s="225" t="str">
        <f t="shared" si="18"/>
        <v>x</v>
      </c>
      <c r="BJ19" s="225" t="str">
        <f t="shared" si="19"/>
        <v/>
      </c>
      <c r="BK19" s="225" t="str">
        <f t="shared" si="20"/>
        <v>x</v>
      </c>
      <c r="BL19" s="225" t="str">
        <f t="shared" si="21"/>
        <v>x</v>
      </c>
      <c r="BM19" s="225" t="str">
        <f t="shared" si="22"/>
        <v/>
      </c>
      <c r="BN19" s="225" t="str">
        <f t="shared" si="23"/>
        <v>x</v>
      </c>
      <c r="BO19" s="225" t="str">
        <f t="shared" si="24"/>
        <v/>
      </c>
      <c r="BP19" s="225" t="str">
        <f t="shared" si="25"/>
        <v/>
      </c>
      <c r="BQ19" s="225" t="str">
        <f t="shared" si="26"/>
        <v/>
      </c>
      <c r="BR19" s="225" t="str">
        <f t="shared" si="27"/>
        <v/>
      </c>
      <c r="BS19" s="225" t="str">
        <f t="shared" si="28"/>
        <v/>
      </c>
      <c r="BT19" s="225" t="str">
        <f t="shared" si="29"/>
        <v/>
      </c>
      <c r="BU19" s="225" t="str">
        <f t="shared" si="30"/>
        <v/>
      </c>
      <c r="BV19" s="225" t="str">
        <f t="shared" si="31"/>
        <v/>
      </c>
      <c r="BW19" s="225" t="str">
        <f t="shared" si="32"/>
        <v/>
      </c>
      <c r="BX19" s="225" t="str">
        <f t="shared" si="33"/>
        <v>x</v>
      </c>
      <c r="BY19" s="225" t="str">
        <f t="shared" si="34"/>
        <v/>
      </c>
      <c r="BZ19" s="225" t="str">
        <f t="shared" si="35"/>
        <v>x</v>
      </c>
      <c r="CA19" s="225" t="str">
        <f t="shared" si="36"/>
        <v>x</v>
      </c>
      <c r="CB19" s="225" t="str">
        <f t="shared" si="37"/>
        <v/>
      </c>
      <c r="CC19" s="225" t="str">
        <f t="shared" si="38"/>
        <v>x</v>
      </c>
      <c r="CD19" s="225" t="str">
        <f t="shared" si="39"/>
        <v/>
      </c>
      <c r="CE19" s="225" t="str">
        <f t="shared" si="40"/>
        <v/>
      </c>
      <c r="CF19" s="225" t="str">
        <f t="shared" si="41"/>
        <v/>
      </c>
      <c r="CG19" s="225" t="str">
        <f t="shared" si="42"/>
        <v/>
      </c>
      <c r="CH19" s="225" t="str">
        <f t="shared" si="43"/>
        <v/>
      </c>
      <c r="CI19" s="225" t="str">
        <f t="shared" si="44"/>
        <v/>
      </c>
      <c r="CJ19" s="226" t="str">
        <f t="shared" si="45"/>
        <v/>
      </c>
      <c r="CK19" s="215">
        <f t="shared" si="130"/>
        <v>0</v>
      </c>
      <c r="CL19" s="216">
        <f t="shared" si="51"/>
        <v>0</v>
      </c>
      <c r="CM19" s="216">
        <f t="shared" si="52"/>
        <v>0</v>
      </c>
      <c r="CN19" s="216">
        <f t="shared" si="53"/>
        <v>0</v>
      </c>
      <c r="CO19" s="216">
        <f t="shared" si="54"/>
        <v>0</v>
      </c>
      <c r="CP19" s="216">
        <f t="shared" si="55"/>
        <v>0</v>
      </c>
      <c r="CQ19" s="216">
        <f t="shared" si="56"/>
        <v>0</v>
      </c>
      <c r="CR19" s="216">
        <f t="shared" si="57"/>
        <v>0</v>
      </c>
      <c r="CS19" s="216">
        <f t="shared" si="58"/>
        <v>0</v>
      </c>
      <c r="CT19" s="216">
        <f t="shared" si="59"/>
        <v>0</v>
      </c>
      <c r="CU19" s="216">
        <f t="shared" si="60"/>
        <v>0</v>
      </c>
      <c r="CV19" s="216">
        <f t="shared" si="61"/>
        <v>0</v>
      </c>
      <c r="CW19" s="216">
        <f t="shared" si="62"/>
        <v>0</v>
      </c>
      <c r="CX19" s="216">
        <f t="shared" si="63"/>
        <v>0</v>
      </c>
      <c r="CY19" s="216">
        <f t="shared" si="64"/>
        <v>0</v>
      </c>
      <c r="CZ19" s="216">
        <f t="shared" si="65"/>
        <v>0</v>
      </c>
      <c r="DA19" s="216">
        <f t="shared" si="66"/>
        <v>0</v>
      </c>
      <c r="DB19" s="216">
        <f t="shared" si="67"/>
        <v>0</v>
      </c>
      <c r="DC19" s="216">
        <f t="shared" si="68"/>
        <v>0</v>
      </c>
      <c r="DD19" s="216">
        <f t="shared" si="69"/>
        <v>0</v>
      </c>
      <c r="DE19" s="216">
        <f t="shared" si="70"/>
        <v>0</v>
      </c>
      <c r="DF19" s="216">
        <f t="shared" si="71"/>
        <v>0</v>
      </c>
      <c r="DG19" s="216">
        <f t="shared" si="72"/>
        <v>0</v>
      </c>
      <c r="DH19" s="216">
        <f t="shared" si="73"/>
        <v>0</v>
      </c>
      <c r="DI19" s="216">
        <f t="shared" si="74"/>
        <v>0</v>
      </c>
      <c r="DJ19" s="216">
        <f t="shared" si="75"/>
        <v>0</v>
      </c>
      <c r="DK19" s="216">
        <f t="shared" si="76"/>
        <v>0</v>
      </c>
      <c r="DL19" s="216">
        <f t="shared" si="77"/>
        <v>0</v>
      </c>
      <c r="DM19" s="216">
        <f t="shared" si="78"/>
        <v>0</v>
      </c>
      <c r="DN19" s="216">
        <f t="shared" si="79"/>
        <v>0</v>
      </c>
      <c r="DO19" s="216">
        <f t="shared" si="80"/>
        <v>0</v>
      </c>
      <c r="DP19" s="216">
        <f t="shared" si="81"/>
        <v>0</v>
      </c>
      <c r="DQ19" s="216">
        <f t="shared" si="82"/>
        <v>0</v>
      </c>
      <c r="DR19" s="216">
        <f t="shared" si="83"/>
        <v>0</v>
      </c>
      <c r="DS19" s="216">
        <f t="shared" si="84"/>
        <v>0</v>
      </c>
      <c r="DT19" s="216">
        <f t="shared" si="85"/>
        <v>0</v>
      </c>
      <c r="DU19" s="216">
        <f t="shared" si="86"/>
        <v>0</v>
      </c>
      <c r="DV19" s="216">
        <f t="shared" si="87"/>
        <v>0</v>
      </c>
      <c r="DW19" s="216">
        <f t="shared" si="88"/>
        <v>0</v>
      </c>
      <c r="DX19" s="216">
        <f t="shared" si="89"/>
        <v>0</v>
      </c>
      <c r="DY19" s="217">
        <f t="shared" si="90"/>
        <v>0</v>
      </c>
      <c r="DZ19" s="215" t="str">
        <f t="shared" si="131"/>
        <v>.</v>
      </c>
      <c r="EA19" s="536" t="str">
        <f t="shared" si="91"/>
        <v>x</v>
      </c>
      <c r="EB19" s="536" t="str">
        <f t="shared" si="92"/>
        <v>.</v>
      </c>
      <c r="EC19" s="536" t="str">
        <f t="shared" si="93"/>
        <v>.</v>
      </c>
      <c r="ED19" s="536" t="str">
        <f t="shared" si="94"/>
        <v>x</v>
      </c>
      <c r="EE19" s="536" t="str">
        <f t="shared" si="95"/>
        <v>.</v>
      </c>
      <c r="EF19" s="536" t="str">
        <f t="shared" si="96"/>
        <v>.</v>
      </c>
      <c r="EG19" s="536" t="str">
        <f t="shared" si="97"/>
        <v>x</v>
      </c>
      <c r="EH19" s="536" t="str">
        <f t="shared" si="98"/>
        <v>.</v>
      </c>
      <c r="EI19" s="536" t="str">
        <f t="shared" si="99"/>
        <v>.</v>
      </c>
      <c r="EJ19" s="536" t="str">
        <f t="shared" si="100"/>
        <v>.</v>
      </c>
      <c r="EK19" s="536" t="str">
        <f t="shared" si="101"/>
        <v>.</v>
      </c>
      <c r="EL19" s="536" t="str">
        <f t="shared" si="102"/>
        <v>.</v>
      </c>
      <c r="EM19" s="536" t="str">
        <f t="shared" si="103"/>
        <v>.</v>
      </c>
      <c r="EN19" s="536" t="str">
        <f t="shared" si="104"/>
        <v>.</v>
      </c>
      <c r="EO19" s="536" t="str">
        <f t="shared" si="105"/>
        <v>x</v>
      </c>
      <c r="EP19" s="536" t="str">
        <f t="shared" si="106"/>
        <v>.</v>
      </c>
      <c r="EQ19" s="216" t="str">
        <f t="shared" si="107"/>
        <v>.</v>
      </c>
      <c r="ER19" s="216" t="str">
        <f t="shared" si="108"/>
        <v>.</v>
      </c>
      <c r="ES19" s="216" t="str">
        <f t="shared" si="109"/>
        <v>.</v>
      </c>
      <c r="ET19" s="216" t="str">
        <f t="shared" si="110"/>
        <v>.</v>
      </c>
      <c r="EU19" s="216" t="str">
        <f t="shared" si="111"/>
        <v>.</v>
      </c>
      <c r="EV19" s="216" t="str">
        <f t="shared" si="112"/>
        <v>.</v>
      </c>
      <c r="EW19" s="216" t="str">
        <f t="shared" si="113"/>
        <v>.</v>
      </c>
      <c r="EX19" s="216" t="str">
        <f t="shared" si="114"/>
        <v>.</v>
      </c>
      <c r="EY19" s="216" t="str">
        <f t="shared" si="115"/>
        <v>.</v>
      </c>
      <c r="EZ19" s="216" t="str">
        <f t="shared" si="116"/>
        <v>.</v>
      </c>
      <c r="FA19" s="216" t="str">
        <f t="shared" si="117"/>
        <v>.</v>
      </c>
      <c r="FB19" s="216" t="str">
        <f t="shared" si="118"/>
        <v>.</v>
      </c>
      <c r="FC19" s="216" t="str">
        <f t="shared" si="119"/>
        <v>.</v>
      </c>
      <c r="FD19" s="216" t="str">
        <f t="shared" si="120"/>
        <v>x</v>
      </c>
      <c r="FE19" s="216" t="str">
        <f t="shared" si="121"/>
        <v>.</v>
      </c>
      <c r="FF19" s="216" t="str">
        <f t="shared" si="122"/>
        <v>.</v>
      </c>
      <c r="FG19" s="216" t="str">
        <f t="shared" si="123"/>
        <v>.</v>
      </c>
      <c r="FH19" s="216" t="str">
        <f t="shared" si="124"/>
        <v>.</v>
      </c>
      <c r="FI19" s="216" t="str">
        <f t="shared" si="125"/>
        <v>.</v>
      </c>
      <c r="FJ19" s="216" t="str">
        <f t="shared" si="126"/>
        <v>.</v>
      </c>
      <c r="FK19" s="216" t="str">
        <f t="shared" si="127"/>
        <v>.</v>
      </c>
      <c r="FL19" s="216" t="str">
        <f t="shared" si="128"/>
        <v>.</v>
      </c>
      <c r="FM19" s="217" t="str">
        <f t="shared" si="129"/>
        <v>.</v>
      </c>
      <c r="FN19" s="231" t="str">
        <f t="shared" si="46"/>
        <v>.x..x..x.......x.................x......</v>
      </c>
      <c r="FO19" s="217">
        <f>IF(FN19=FN17,FO18,IF(COUNTIF(FN$14:FN18,FN19)&gt;0,FO18,FO18+1))</f>
        <v>4</v>
      </c>
      <c r="FQ19" s="591" t="str">
        <f ca="1">IF('WS2 Activity 2'!BI19="","",'WS2 Activity 2'!BI19)</f>
        <v>Inform instruction</v>
      </c>
      <c r="FR19" s="509" t="str">
        <f ca="1">IF('WS2 Activity 2'!BJ19="","",'WS2 Activity 2'!BJ19)</f>
        <v>Monitor student/group needs to differentiate and/or tailor next-unit planning &amp; instruction</v>
      </c>
      <c r="FS19" s="491" t="str">
        <f ca="1">IF('WS2 Activity 2'!BK19="","",'WS2 Activity 2'!BK19)</f>
        <v>x</v>
      </c>
      <c r="FT19" s="492" t="str">
        <f ca="1">IF('WS2 Activity 2'!BL19="","",'WS2 Activity 2'!BL19)</f>
        <v>x</v>
      </c>
      <c r="FU19" s="492" t="str">
        <f ca="1">IF('WS2 Activity 2'!BM19="","",'WS2 Activity 2'!BM19)</f>
        <v/>
      </c>
      <c r="FV19" s="493" t="str">
        <f ca="1">IF('WS2 Activity 2'!BN19="","",'WS2 Activity 2'!BN19)</f>
        <v/>
      </c>
      <c r="FW19" s="561" t="str">
        <f ca="1">IF('WS2 Activity 2'!BO19="","",'WS2 Activity 2'!BO19)</f>
        <v>x</v>
      </c>
      <c r="FX19" s="554" t="str">
        <f t="shared" si="47"/>
        <v>High</v>
      </c>
      <c r="FY19" s="1235"/>
      <c r="FZ19" s="520" t="s">
        <v>54</v>
      </c>
      <c r="GA19" s="521"/>
      <c r="GB19" s="1236"/>
      <c r="GC19" s="1237" t="s">
        <v>54</v>
      </c>
      <c r="GD19" s="494"/>
      <c r="GE19" s="495"/>
      <c r="GF19" s="496" t="s">
        <v>54</v>
      </c>
      <c r="GG19" s="494"/>
      <c r="GH19" s="497"/>
      <c r="GI19" s="498"/>
      <c r="GJ19" s="494"/>
      <c r="GK19" s="497"/>
      <c r="GL19" s="499"/>
      <c r="GM19" s="494"/>
      <c r="GN19" s="497" t="s">
        <v>54</v>
      </c>
      <c r="GO19" s="499"/>
      <c r="GP19" s="494"/>
      <c r="GQ19" s="497"/>
      <c r="GR19" s="499"/>
      <c r="GS19" s="494"/>
      <c r="GT19" s="497"/>
      <c r="GU19" s="499"/>
      <c r="GV19" s="494"/>
      <c r="GW19" s="495"/>
      <c r="GX19" s="496"/>
      <c r="GY19" s="494"/>
      <c r="GZ19" s="497"/>
      <c r="HA19" s="499"/>
      <c r="HB19" s="494"/>
      <c r="HC19" s="497" t="s">
        <v>54</v>
      </c>
      <c r="HD19" s="499"/>
      <c r="HE19" s="494"/>
      <c r="HF19" s="497"/>
      <c r="HG19" s="499"/>
      <c r="HH19" s="494"/>
      <c r="HI19" s="497"/>
      <c r="HJ19" s="499"/>
      <c r="HK19" s="494"/>
      <c r="HL19" s="495"/>
      <c r="HN19" s="1705"/>
    </row>
    <row r="20" spans="2:222">
      <c r="B20" s="201">
        <v>7</v>
      </c>
      <c r="C20" s="201">
        <f>IFERROR(VLOOKUP(B20,'WS2 Activity 1'!$B$15:$C$44,2,FALSE),"")</f>
        <v>9</v>
      </c>
      <c r="D20" s="206" t="str">
        <f>IF('WS2 Activity 2'!BP20="x","x","")</f>
        <v/>
      </c>
      <c r="E20" s="207" t="str">
        <f>IF('WS2 Activity 2'!BQ20="x","x","")</f>
        <v/>
      </c>
      <c r="F20" s="207" t="str">
        <f>IF('WS2 Activity 2'!BR20="x","x","")</f>
        <v>x</v>
      </c>
      <c r="G20" s="208" t="str">
        <f>IF('WS2 Activity 2'!BS20="x","x","")</f>
        <v/>
      </c>
      <c r="H20" s="215">
        <f t="shared" si="2"/>
        <v>0</v>
      </c>
      <c r="I20" s="216">
        <f t="shared" si="2"/>
        <v>4</v>
      </c>
      <c r="J20" s="216">
        <f t="shared" si="2"/>
        <v>0</v>
      </c>
      <c r="K20" s="216">
        <f t="shared" si="2"/>
        <v>0</v>
      </c>
      <c r="L20" s="216">
        <f t="shared" si="2"/>
        <v>4</v>
      </c>
      <c r="M20" s="216">
        <f t="shared" si="2"/>
        <v>3</v>
      </c>
      <c r="N20" s="216">
        <f t="shared" si="2"/>
        <v>0</v>
      </c>
      <c r="O20" s="216">
        <f t="shared" si="2"/>
        <v>4</v>
      </c>
      <c r="P20" s="216">
        <f t="shared" si="2"/>
        <v>3</v>
      </c>
      <c r="Q20" s="216">
        <f t="shared" si="2"/>
        <v>0</v>
      </c>
      <c r="R20" s="216">
        <f t="shared" si="3"/>
        <v>0</v>
      </c>
      <c r="S20" s="216">
        <f t="shared" si="3"/>
        <v>0</v>
      </c>
      <c r="T20" s="216">
        <f t="shared" si="3"/>
        <v>0</v>
      </c>
      <c r="U20" s="216">
        <f t="shared" si="3"/>
        <v>4</v>
      </c>
      <c r="V20" s="216">
        <f t="shared" si="3"/>
        <v>2</v>
      </c>
      <c r="W20" s="216">
        <f t="shared" si="3"/>
        <v>4</v>
      </c>
      <c r="X20" s="216">
        <f t="shared" si="3"/>
        <v>4</v>
      </c>
      <c r="Y20" s="216">
        <f t="shared" si="3"/>
        <v>2</v>
      </c>
      <c r="Z20" s="216">
        <f t="shared" si="3"/>
        <v>4</v>
      </c>
      <c r="AA20" s="216">
        <f t="shared" si="3"/>
        <v>0</v>
      </c>
      <c r="AB20" s="216">
        <f t="shared" si="4"/>
        <v>0</v>
      </c>
      <c r="AC20" s="216">
        <f t="shared" si="4"/>
        <v>0</v>
      </c>
      <c r="AD20" s="216">
        <f t="shared" si="4"/>
        <v>0</v>
      </c>
      <c r="AE20" s="216">
        <f t="shared" si="4"/>
        <v>0</v>
      </c>
      <c r="AF20" s="216">
        <f t="shared" si="4"/>
        <v>0</v>
      </c>
      <c r="AG20" s="216">
        <f t="shared" si="4"/>
        <v>0</v>
      </c>
      <c r="AH20" s="216">
        <f t="shared" si="4"/>
        <v>0</v>
      </c>
      <c r="AI20" s="216">
        <f t="shared" si="4"/>
        <v>0</v>
      </c>
      <c r="AJ20" s="216">
        <f t="shared" si="4"/>
        <v>4</v>
      </c>
      <c r="AK20" s="216">
        <f t="shared" si="4"/>
        <v>2</v>
      </c>
      <c r="AL20" s="216">
        <f t="shared" si="5"/>
        <v>4</v>
      </c>
      <c r="AM20" s="216">
        <f t="shared" si="5"/>
        <v>4</v>
      </c>
      <c r="AN20" s="216">
        <f t="shared" si="5"/>
        <v>2</v>
      </c>
      <c r="AO20" s="216">
        <f t="shared" si="5"/>
        <v>4</v>
      </c>
      <c r="AP20" s="216">
        <f t="shared" si="5"/>
        <v>0</v>
      </c>
      <c r="AQ20" s="216">
        <f t="shared" si="5"/>
        <v>0</v>
      </c>
      <c r="AR20" s="216">
        <f t="shared" si="5"/>
        <v>0</v>
      </c>
      <c r="AS20" s="216">
        <f t="shared" si="5"/>
        <v>0</v>
      </c>
      <c r="AT20" s="216">
        <f t="shared" si="5"/>
        <v>0</v>
      </c>
      <c r="AU20" s="217">
        <f t="shared" si="5"/>
        <v>0</v>
      </c>
      <c r="AV20" s="224" t="str">
        <f t="shared" si="49"/>
        <v/>
      </c>
      <c r="AW20" s="225" t="str">
        <f t="shared" si="6"/>
        <v>x</v>
      </c>
      <c r="AX20" s="225" t="str">
        <f t="shared" si="7"/>
        <v/>
      </c>
      <c r="AY20" s="225" t="str">
        <f t="shared" si="8"/>
        <v/>
      </c>
      <c r="AZ20" s="225" t="str">
        <f t="shared" si="9"/>
        <v>x</v>
      </c>
      <c r="BA20" s="225" t="str">
        <f t="shared" si="10"/>
        <v>x</v>
      </c>
      <c r="BB20" s="225" t="str">
        <f t="shared" si="11"/>
        <v/>
      </c>
      <c r="BC20" s="225" t="str">
        <f t="shared" si="12"/>
        <v>x</v>
      </c>
      <c r="BD20" s="225" t="str">
        <f t="shared" si="13"/>
        <v>x</v>
      </c>
      <c r="BE20" s="225" t="str">
        <f t="shared" si="14"/>
        <v/>
      </c>
      <c r="BF20" s="225" t="str">
        <f t="shared" si="15"/>
        <v/>
      </c>
      <c r="BG20" s="225" t="str">
        <f t="shared" si="16"/>
        <v/>
      </c>
      <c r="BH20" s="225" t="str">
        <f t="shared" si="17"/>
        <v/>
      </c>
      <c r="BI20" s="225" t="str">
        <f t="shared" si="18"/>
        <v>x</v>
      </c>
      <c r="BJ20" s="225" t="str">
        <f t="shared" si="19"/>
        <v>x</v>
      </c>
      <c r="BK20" s="225" t="str">
        <f t="shared" si="20"/>
        <v>x</v>
      </c>
      <c r="BL20" s="225" t="str">
        <f t="shared" si="21"/>
        <v>x</v>
      </c>
      <c r="BM20" s="225" t="str">
        <f t="shared" si="22"/>
        <v>x</v>
      </c>
      <c r="BN20" s="225" t="str">
        <f t="shared" si="23"/>
        <v>x</v>
      </c>
      <c r="BO20" s="225" t="str">
        <f t="shared" si="24"/>
        <v/>
      </c>
      <c r="BP20" s="225" t="str">
        <f t="shared" si="25"/>
        <v/>
      </c>
      <c r="BQ20" s="225" t="str">
        <f t="shared" si="26"/>
        <v/>
      </c>
      <c r="BR20" s="225" t="str">
        <f t="shared" si="27"/>
        <v/>
      </c>
      <c r="BS20" s="225" t="str">
        <f t="shared" si="28"/>
        <v/>
      </c>
      <c r="BT20" s="225" t="str">
        <f t="shared" si="29"/>
        <v/>
      </c>
      <c r="BU20" s="225" t="str">
        <f t="shared" si="30"/>
        <v/>
      </c>
      <c r="BV20" s="225" t="str">
        <f t="shared" si="31"/>
        <v/>
      </c>
      <c r="BW20" s="225" t="str">
        <f t="shared" si="32"/>
        <v/>
      </c>
      <c r="BX20" s="225" t="str">
        <f t="shared" si="33"/>
        <v>x</v>
      </c>
      <c r="BY20" s="225" t="str">
        <f t="shared" si="34"/>
        <v>x</v>
      </c>
      <c r="BZ20" s="225" t="str">
        <f t="shared" si="35"/>
        <v>x</v>
      </c>
      <c r="CA20" s="225" t="str">
        <f t="shared" si="36"/>
        <v>x</v>
      </c>
      <c r="CB20" s="225" t="str">
        <f t="shared" si="37"/>
        <v>x</v>
      </c>
      <c r="CC20" s="225" t="str">
        <f t="shared" si="38"/>
        <v>x</v>
      </c>
      <c r="CD20" s="225" t="str">
        <f t="shared" si="39"/>
        <v/>
      </c>
      <c r="CE20" s="225" t="str">
        <f t="shared" si="40"/>
        <v/>
      </c>
      <c r="CF20" s="225" t="str">
        <f t="shared" si="41"/>
        <v/>
      </c>
      <c r="CG20" s="225" t="str">
        <f t="shared" si="42"/>
        <v/>
      </c>
      <c r="CH20" s="225" t="str">
        <f t="shared" si="43"/>
        <v/>
      </c>
      <c r="CI20" s="225" t="str">
        <f t="shared" si="44"/>
        <v/>
      </c>
      <c r="CJ20" s="226" t="str">
        <f t="shared" si="45"/>
        <v/>
      </c>
      <c r="CK20" s="215">
        <f t="shared" si="130"/>
        <v>0</v>
      </c>
      <c r="CL20" s="216">
        <f t="shared" si="51"/>
        <v>0</v>
      </c>
      <c r="CM20" s="216">
        <f t="shared" si="52"/>
        <v>0</v>
      </c>
      <c r="CN20" s="216">
        <f t="shared" si="53"/>
        <v>0</v>
      </c>
      <c r="CO20" s="216">
        <f t="shared" si="54"/>
        <v>0</v>
      </c>
      <c r="CP20" s="216">
        <f t="shared" si="55"/>
        <v>0</v>
      </c>
      <c r="CQ20" s="216">
        <f t="shared" si="56"/>
        <v>0</v>
      </c>
      <c r="CR20" s="216">
        <f t="shared" si="57"/>
        <v>0</v>
      </c>
      <c r="CS20" s="216">
        <f t="shared" si="58"/>
        <v>0</v>
      </c>
      <c r="CT20" s="216">
        <f t="shared" si="59"/>
        <v>0</v>
      </c>
      <c r="CU20" s="216">
        <f t="shared" si="60"/>
        <v>0</v>
      </c>
      <c r="CV20" s="216">
        <f t="shared" si="61"/>
        <v>0</v>
      </c>
      <c r="CW20" s="216">
        <f t="shared" si="62"/>
        <v>0</v>
      </c>
      <c r="CX20" s="216">
        <f t="shared" si="63"/>
        <v>0</v>
      </c>
      <c r="CY20" s="216">
        <f t="shared" si="64"/>
        <v>0</v>
      </c>
      <c r="CZ20" s="216">
        <f t="shared" si="65"/>
        <v>0</v>
      </c>
      <c r="DA20" s="216">
        <f t="shared" si="66"/>
        <v>0</v>
      </c>
      <c r="DB20" s="216">
        <f t="shared" si="67"/>
        <v>0</v>
      </c>
      <c r="DC20" s="216">
        <f t="shared" si="68"/>
        <v>0</v>
      </c>
      <c r="DD20" s="216">
        <f t="shared" si="69"/>
        <v>0</v>
      </c>
      <c r="DE20" s="216">
        <f t="shared" si="70"/>
        <v>0</v>
      </c>
      <c r="DF20" s="216">
        <f t="shared" si="71"/>
        <v>0</v>
      </c>
      <c r="DG20" s="216">
        <f t="shared" si="72"/>
        <v>0</v>
      </c>
      <c r="DH20" s="216">
        <f t="shared" si="73"/>
        <v>0</v>
      </c>
      <c r="DI20" s="216">
        <f t="shared" si="74"/>
        <v>0</v>
      </c>
      <c r="DJ20" s="216">
        <f t="shared" si="75"/>
        <v>0</v>
      </c>
      <c r="DK20" s="216">
        <f t="shared" si="76"/>
        <v>0</v>
      </c>
      <c r="DL20" s="216">
        <f t="shared" si="77"/>
        <v>0</v>
      </c>
      <c r="DM20" s="216">
        <f t="shared" si="78"/>
        <v>0</v>
      </c>
      <c r="DN20" s="216">
        <f t="shared" si="79"/>
        <v>0</v>
      </c>
      <c r="DO20" s="216">
        <f t="shared" si="80"/>
        <v>0</v>
      </c>
      <c r="DP20" s="216">
        <f t="shared" si="81"/>
        <v>0</v>
      </c>
      <c r="DQ20" s="216">
        <f t="shared" si="82"/>
        <v>0</v>
      </c>
      <c r="DR20" s="216">
        <f t="shared" si="83"/>
        <v>0</v>
      </c>
      <c r="DS20" s="216">
        <f t="shared" si="84"/>
        <v>0</v>
      </c>
      <c r="DT20" s="216">
        <f t="shared" si="85"/>
        <v>0</v>
      </c>
      <c r="DU20" s="216">
        <f t="shared" si="86"/>
        <v>0</v>
      </c>
      <c r="DV20" s="216">
        <f t="shared" si="87"/>
        <v>0</v>
      </c>
      <c r="DW20" s="216">
        <f t="shared" si="88"/>
        <v>0</v>
      </c>
      <c r="DX20" s="216">
        <f t="shared" si="89"/>
        <v>0</v>
      </c>
      <c r="DY20" s="217">
        <f t="shared" si="90"/>
        <v>0</v>
      </c>
      <c r="DZ20" s="215" t="str">
        <f t="shared" si="131"/>
        <v>.</v>
      </c>
      <c r="EA20" s="536" t="str">
        <f t="shared" si="91"/>
        <v>x</v>
      </c>
      <c r="EB20" s="536" t="str">
        <f t="shared" si="92"/>
        <v>.</v>
      </c>
      <c r="EC20" s="536" t="str">
        <f t="shared" si="93"/>
        <v>.</v>
      </c>
      <c r="ED20" s="536" t="str">
        <f t="shared" si="94"/>
        <v>x</v>
      </c>
      <c r="EE20" s="536" t="str">
        <f t="shared" si="95"/>
        <v>.</v>
      </c>
      <c r="EF20" s="536" t="str">
        <f t="shared" si="96"/>
        <v>.</v>
      </c>
      <c r="EG20" s="536" t="str">
        <f t="shared" si="97"/>
        <v>x</v>
      </c>
      <c r="EH20" s="536" t="str">
        <f t="shared" si="98"/>
        <v>.</v>
      </c>
      <c r="EI20" s="536" t="str">
        <f t="shared" si="99"/>
        <v>.</v>
      </c>
      <c r="EJ20" s="536" t="str">
        <f t="shared" si="100"/>
        <v>.</v>
      </c>
      <c r="EK20" s="536" t="str">
        <f t="shared" si="101"/>
        <v>.</v>
      </c>
      <c r="EL20" s="536" t="str">
        <f t="shared" si="102"/>
        <v>.</v>
      </c>
      <c r="EM20" s="536" t="str">
        <f t="shared" si="103"/>
        <v>.</v>
      </c>
      <c r="EN20" s="536" t="str">
        <f t="shared" si="104"/>
        <v>.</v>
      </c>
      <c r="EO20" s="536" t="str">
        <f t="shared" si="105"/>
        <v>.</v>
      </c>
      <c r="EP20" s="536" t="str">
        <f t="shared" si="106"/>
        <v>.</v>
      </c>
      <c r="EQ20" s="216" t="str">
        <f t="shared" si="107"/>
        <v>.</v>
      </c>
      <c r="ER20" s="216" t="str">
        <f t="shared" si="108"/>
        <v>x</v>
      </c>
      <c r="ES20" s="216" t="str">
        <f t="shared" si="109"/>
        <v>.</v>
      </c>
      <c r="ET20" s="216" t="str">
        <f t="shared" si="110"/>
        <v>.</v>
      </c>
      <c r="EU20" s="216" t="str">
        <f t="shared" si="111"/>
        <v>.</v>
      </c>
      <c r="EV20" s="216" t="str">
        <f t="shared" si="112"/>
        <v>.</v>
      </c>
      <c r="EW20" s="216" t="str">
        <f t="shared" si="113"/>
        <v>.</v>
      </c>
      <c r="EX20" s="216" t="str">
        <f t="shared" si="114"/>
        <v>.</v>
      </c>
      <c r="EY20" s="216" t="str">
        <f t="shared" si="115"/>
        <v>.</v>
      </c>
      <c r="EZ20" s="216" t="str">
        <f t="shared" si="116"/>
        <v>.</v>
      </c>
      <c r="FA20" s="216" t="str">
        <f t="shared" si="117"/>
        <v>.</v>
      </c>
      <c r="FB20" s="216" t="str">
        <f t="shared" si="118"/>
        <v>.</v>
      </c>
      <c r="FC20" s="216" t="str">
        <f t="shared" si="119"/>
        <v>.</v>
      </c>
      <c r="FD20" s="216" t="str">
        <f t="shared" si="120"/>
        <v>.</v>
      </c>
      <c r="FE20" s="216" t="str">
        <f t="shared" si="121"/>
        <v>x</v>
      </c>
      <c r="FF20" s="216" t="str">
        <f t="shared" si="122"/>
        <v>.</v>
      </c>
      <c r="FG20" s="216" t="str">
        <f t="shared" si="123"/>
        <v>x</v>
      </c>
      <c r="FH20" s="216" t="str">
        <f t="shared" si="124"/>
        <v>.</v>
      </c>
      <c r="FI20" s="216" t="str">
        <f t="shared" si="125"/>
        <v>.</v>
      </c>
      <c r="FJ20" s="216" t="str">
        <f t="shared" si="126"/>
        <v>.</v>
      </c>
      <c r="FK20" s="216" t="str">
        <f t="shared" si="127"/>
        <v>.</v>
      </c>
      <c r="FL20" s="216" t="str">
        <f t="shared" si="128"/>
        <v>.</v>
      </c>
      <c r="FM20" s="217" t="str">
        <f t="shared" si="129"/>
        <v>.</v>
      </c>
      <c r="FN20" s="231" t="str">
        <f t="shared" si="46"/>
        <v>.x..x..x..........x.......x.......x.....</v>
      </c>
      <c r="FO20" s="217">
        <f>IF(FN20=FN18,FO19,IF(COUNTIF(FN$14:FN19,FN20)&gt;0,FO19,FO19+1))</f>
        <v>5</v>
      </c>
      <c r="FQ20" s="591" t="str">
        <f ca="1">IF('WS2 Activity 2'!BI20="","",'WS2 Activity 2'!BI20)</f>
        <v>Inform programming</v>
      </c>
      <c r="FR20" s="509" t="str">
        <f ca="1">IF('WS2 Activity 2'!BJ20="","",'WS2 Activity 2'!BJ20)</f>
        <v>Evaluate achievement to guide mid-marking-period instructional grouping (including remediation)</v>
      </c>
      <c r="FS20" s="491" t="str">
        <f ca="1">IF('WS2 Activity 2'!BK20="","",'WS2 Activity 2'!BK20)</f>
        <v>x</v>
      </c>
      <c r="FT20" s="492" t="str">
        <f ca="1">IF('WS2 Activity 2'!BL20="","",'WS2 Activity 2'!BL20)</f>
        <v>x</v>
      </c>
      <c r="FU20" s="492" t="str">
        <f ca="1">IF('WS2 Activity 2'!BM20="","",'WS2 Activity 2'!BM20)</f>
        <v/>
      </c>
      <c r="FV20" s="493" t="str">
        <f ca="1">IF('WS2 Activity 2'!BN20="","",'WS2 Activity 2'!BN20)</f>
        <v/>
      </c>
      <c r="FW20" s="561" t="str">
        <f ca="1">IF('WS2 Activity 2'!BO20="","",'WS2 Activity 2'!BO20)</f>
        <v>x</v>
      </c>
      <c r="FX20" s="554" t="str">
        <f t="shared" si="47"/>
        <v>High</v>
      </c>
      <c r="FY20" s="1235"/>
      <c r="FZ20" s="520" t="s">
        <v>54</v>
      </c>
      <c r="GA20" s="521"/>
      <c r="GB20" s="1236"/>
      <c r="GC20" s="1237" t="s">
        <v>54</v>
      </c>
      <c r="GD20" s="494"/>
      <c r="GE20" s="495"/>
      <c r="GF20" s="496" t="s">
        <v>54</v>
      </c>
      <c r="GG20" s="494"/>
      <c r="GH20" s="497"/>
      <c r="GI20" s="498"/>
      <c r="GJ20" s="494"/>
      <c r="GK20" s="497"/>
      <c r="GL20" s="499"/>
      <c r="GM20" s="494"/>
      <c r="GN20" s="497"/>
      <c r="GO20" s="499"/>
      <c r="GP20" s="494"/>
      <c r="GQ20" s="497" t="s">
        <v>54</v>
      </c>
      <c r="GR20" s="499"/>
      <c r="GS20" s="494"/>
      <c r="GT20" s="497"/>
      <c r="GU20" s="499"/>
      <c r="GV20" s="494"/>
      <c r="GW20" s="495"/>
      <c r="GX20" s="496"/>
      <c r="GY20" s="494"/>
      <c r="GZ20" s="497"/>
      <c r="HA20" s="499"/>
      <c r="HB20" s="494"/>
      <c r="HC20" s="497"/>
      <c r="HD20" s="499" t="s">
        <v>54</v>
      </c>
      <c r="HE20" s="494"/>
      <c r="HF20" s="497" t="s">
        <v>54</v>
      </c>
      <c r="HG20" s="499"/>
      <c r="HH20" s="494"/>
      <c r="HI20" s="497"/>
      <c r="HJ20" s="499"/>
      <c r="HK20" s="494"/>
      <c r="HL20" s="495"/>
      <c r="HN20" s="1705"/>
    </row>
    <row r="21" spans="2:222">
      <c r="B21" s="201">
        <v>8</v>
      </c>
      <c r="C21" s="201">
        <f>IFERROR(VLOOKUP(B21,'WS2 Activity 1'!$B$15:$C$44,2,FALSE),"")</f>
        <v>10</v>
      </c>
      <c r="D21" s="206" t="str">
        <f>IF('WS2 Activity 2'!BP21="x","x","")</f>
        <v/>
      </c>
      <c r="E21" s="207" t="str">
        <f>IF('WS2 Activity 2'!BQ21="x","x","")</f>
        <v/>
      </c>
      <c r="F21" s="207" t="str">
        <f>IF('WS2 Activity 2'!BR21="x","x","")</f>
        <v>x</v>
      </c>
      <c r="G21" s="208" t="str">
        <f>IF('WS2 Activity 2'!BS21="x","x","")</f>
        <v/>
      </c>
      <c r="H21" s="215">
        <f t="shared" si="2"/>
        <v>0</v>
      </c>
      <c r="I21" s="216">
        <f t="shared" si="2"/>
        <v>0</v>
      </c>
      <c r="J21" s="216">
        <f t="shared" si="2"/>
        <v>1</v>
      </c>
      <c r="K21" s="216">
        <f t="shared" si="2"/>
        <v>4</v>
      </c>
      <c r="L21" s="216">
        <f t="shared" si="2"/>
        <v>0</v>
      </c>
      <c r="M21" s="216">
        <f t="shared" si="2"/>
        <v>4</v>
      </c>
      <c r="N21" s="216">
        <f t="shared" si="2"/>
        <v>2</v>
      </c>
      <c r="O21" s="216">
        <f t="shared" si="2"/>
        <v>0</v>
      </c>
      <c r="P21" s="216">
        <f t="shared" si="2"/>
        <v>4</v>
      </c>
      <c r="Q21" s="216">
        <f t="shared" si="2"/>
        <v>2</v>
      </c>
      <c r="R21" s="216">
        <f t="shared" si="3"/>
        <v>0</v>
      </c>
      <c r="S21" s="216">
        <f t="shared" si="3"/>
        <v>0</v>
      </c>
      <c r="T21" s="216">
        <f t="shared" si="3"/>
        <v>0</v>
      </c>
      <c r="U21" s="216">
        <f t="shared" si="3"/>
        <v>0</v>
      </c>
      <c r="V21" s="216">
        <f t="shared" si="3"/>
        <v>0</v>
      </c>
      <c r="W21" s="216">
        <f t="shared" si="3"/>
        <v>0</v>
      </c>
      <c r="X21" s="216">
        <f t="shared" si="3"/>
        <v>0</v>
      </c>
      <c r="Y21" s="216">
        <f t="shared" si="3"/>
        <v>0</v>
      </c>
      <c r="Z21" s="216">
        <f t="shared" si="3"/>
        <v>0</v>
      </c>
      <c r="AA21" s="216">
        <f t="shared" si="3"/>
        <v>4</v>
      </c>
      <c r="AB21" s="216">
        <f t="shared" si="4"/>
        <v>0</v>
      </c>
      <c r="AC21" s="216">
        <f t="shared" si="4"/>
        <v>4</v>
      </c>
      <c r="AD21" s="216">
        <f t="shared" si="4"/>
        <v>2</v>
      </c>
      <c r="AE21" s="216">
        <f t="shared" si="4"/>
        <v>2</v>
      </c>
      <c r="AF21" s="216">
        <f t="shared" si="4"/>
        <v>2</v>
      </c>
      <c r="AG21" s="216">
        <f t="shared" si="4"/>
        <v>0</v>
      </c>
      <c r="AH21" s="216">
        <f t="shared" si="4"/>
        <v>0</v>
      </c>
      <c r="AI21" s="216">
        <f t="shared" si="4"/>
        <v>0</v>
      </c>
      <c r="AJ21" s="216">
        <f t="shared" si="4"/>
        <v>0</v>
      </c>
      <c r="AK21" s="216">
        <f t="shared" si="4"/>
        <v>0</v>
      </c>
      <c r="AL21" s="216">
        <f t="shared" si="5"/>
        <v>0</v>
      </c>
      <c r="AM21" s="216">
        <f t="shared" si="5"/>
        <v>0</v>
      </c>
      <c r="AN21" s="216">
        <f t="shared" si="5"/>
        <v>0</v>
      </c>
      <c r="AO21" s="216">
        <f t="shared" si="5"/>
        <v>0</v>
      </c>
      <c r="AP21" s="216">
        <f t="shared" si="5"/>
        <v>4</v>
      </c>
      <c r="AQ21" s="216">
        <f t="shared" si="5"/>
        <v>0</v>
      </c>
      <c r="AR21" s="216">
        <f t="shared" si="5"/>
        <v>4</v>
      </c>
      <c r="AS21" s="216">
        <f t="shared" si="5"/>
        <v>2</v>
      </c>
      <c r="AT21" s="216">
        <f t="shared" si="5"/>
        <v>2</v>
      </c>
      <c r="AU21" s="217">
        <f t="shared" si="5"/>
        <v>2</v>
      </c>
      <c r="AV21" s="224" t="str">
        <f t="shared" si="49"/>
        <v/>
      </c>
      <c r="AW21" s="225" t="str">
        <f t="shared" si="6"/>
        <v/>
      </c>
      <c r="AX21" s="225" t="str">
        <f t="shared" si="7"/>
        <v>x</v>
      </c>
      <c r="AY21" s="225" t="str">
        <f t="shared" si="8"/>
        <v>x</v>
      </c>
      <c r="AZ21" s="225" t="str">
        <f t="shared" si="9"/>
        <v/>
      </c>
      <c r="BA21" s="225" t="str">
        <f t="shared" si="10"/>
        <v>x</v>
      </c>
      <c r="BB21" s="225" t="str">
        <f t="shared" si="11"/>
        <v>x</v>
      </c>
      <c r="BC21" s="225" t="str">
        <f t="shared" si="12"/>
        <v/>
      </c>
      <c r="BD21" s="225" t="str">
        <f t="shared" si="13"/>
        <v>x</v>
      </c>
      <c r="BE21" s="225" t="str">
        <f t="shared" si="14"/>
        <v>x</v>
      </c>
      <c r="BF21" s="225" t="str">
        <f t="shared" si="15"/>
        <v/>
      </c>
      <c r="BG21" s="225" t="str">
        <f t="shared" si="16"/>
        <v/>
      </c>
      <c r="BH21" s="225" t="str">
        <f t="shared" si="17"/>
        <v/>
      </c>
      <c r="BI21" s="225" t="str">
        <f t="shared" si="18"/>
        <v/>
      </c>
      <c r="BJ21" s="225" t="str">
        <f t="shared" si="19"/>
        <v/>
      </c>
      <c r="BK21" s="225" t="str">
        <f t="shared" si="20"/>
        <v/>
      </c>
      <c r="BL21" s="225" t="str">
        <f t="shared" si="21"/>
        <v/>
      </c>
      <c r="BM21" s="225" t="str">
        <f t="shared" si="22"/>
        <v/>
      </c>
      <c r="BN21" s="225" t="str">
        <f t="shared" si="23"/>
        <v/>
      </c>
      <c r="BO21" s="225" t="str">
        <f t="shared" si="24"/>
        <v>x</v>
      </c>
      <c r="BP21" s="225" t="str">
        <f t="shared" si="25"/>
        <v/>
      </c>
      <c r="BQ21" s="225" t="str">
        <f t="shared" si="26"/>
        <v>x</v>
      </c>
      <c r="BR21" s="225" t="str">
        <f t="shared" si="27"/>
        <v>x</v>
      </c>
      <c r="BS21" s="225" t="str">
        <f t="shared" si="28"/>
        <v>x</v>
      </c>
      <c r="BT21" s="225" t="str">
        <f t="shared" si="29"/>
        <v>x</v>
      </c>
      <c r="BU21" s="225" t="str">
        <f t="shared" si="30"/>
        <v/>
      </c>
      <c r="BV21" s="225" t="str">
        <f t="shared" si="31"/>
        <v/>
      </c>
      <c r="BW21" s="225" t="str">
        <f t="shared" si="32"/>
        <v/>
      </c>
      <c r="BX21" s="225" t="str">
        <f t="shared" si="33"/>
        <v/>
      </c>
      <c r="BY21" s="225" t="str">
        <f t="shared" si="34"/>
        <v/>
      </c>
      <c r="BZ21" s="225" t="str">
        <f t="shared" si="35"/>
        <v/>
      </c>
      <c r="CA21" s="225" t="str">
        <f t="shared" si="36"/>
        <v/>
      </c>
      <c r="CB21" s="225" t="str">
        <f t="shared" si="37"/>
        <v/>
      </c>
      <c r="CC21" s="225" t="str">
        <f t="shared" si="38"/>
        <v/>
      </c>
      <c r="CD21" s="225" t="str">
        <f t="shared" si="39"/>
        <v>x</v>
      </c>
      <c r="CE21" s="225" t="str">
        <f t="shared" si="40"/>
        <v/>
      </c>
      <c r="CF21" s="225" t="str">
        <f t="shared" si="41"/>
        <v>x</v>
      </c>
      <c r="CG21" s="225" t="str">
        <f t="shared" si="42"/>
        <v>x</v>
      </c>
      <c r="CH21" s="225" t="str">
        <f t="shared" si="43"/>
        <v>x</v>
      </c>
      <c r="CI21" s="225" t="str">
        <f t="shared" si="44"/>
        <v>x</v>
      </c>
      <c r="CJ21" s="226" t="str">
        <f t="shared" si="45"/>
        <v/>
      </c>
      <c r="CK21" s="215">
        <f t="shared" si="130"/>
        <v>0</v>
      </c>
      <c r="CL21" s="216">
        <f t="shared" si="51"/>
        <v>0</v>
      </c>
      <c r="CM21" s="216">
        <f t="shared" si="52"/>
        <v>0</v>
      </c>
      <c r="CN21" s="216">
        <f t="shared" si="53"/>
        <v>0</v>
      </c>
      <c r="CO21" s="216">
        <f t="shared" si="54"/>
        <v>0</v>
      </c>
      <c r="CP21" s="216">
        <f t="shared" si="55"/>
        <v>0</v>
      </c>
      <c r="CQ21" s="216">
        <f t="shared" si="56"/>
        <v>0</v>
      </c>
      <c r="CR21" s="216">
        <f t="shared" si="57"/>
        <v>0</v>
      </c>
      <c r="CS21" s="216">
        <f t="shared" si="58"/>
        <v>0</v>
      </c>
      <c r="CT21" s="216">
        <f t="shared" si="59"/>
        <v>0</v>
      </c>
      <c r="CU21" s="216">
        <f t="shared" si="60"/>
        <v>0</v>
      </c>
      <c r="CV21" s="216">
        <f t="shared" si="61"/>
        <v>0</v>
      </c>
      <c r="CW21" s="216">
        <f t="shared" si="62"/>
        <v>0</v>
      </c>
      <c r="CX21" s="216">
        <f t="shared" si="63"/>
        <v>0</v>
      </c>
      <c r="CY21" s="216">
        <f t="shared" si="64"/>
        <v>0</v>
      </c>
      <c r="CZ21" s="216">
        <f t="shared" si="65"/>
        <v>0</v>
      </c>
      <c r="DA21" s="216">
        <f t="shared" si="66"/>
        <v>0</v>
      </c>
      <c r="DB21" s="216">
        <f t="shared" si="67"/>
        <v>0</v>
      </c>
      <c r="DC21" s="216">
        <f t="shared" si="68"/>
        <v>0</v>
      </c>
      <c r="DD21" s="216">
        <f t="shared" si="69"/>
        <v>0</v>
      </c>
      <c r="DE21" s="216">
        <f t="shared" si="70"/>
        <v>0</v>
      </c>
      <c r="DF21" s="216">
        <f t="shared" si="71"/>
        <v>0</v>
      </c>
      <c r="DG21" s="216">
        <f t="shared" si="72"/>
        <v>0</v>
      </c>
      <c r="DH21" s="216">
        <f t="shared" si="73"/>
        <v>0</v>
      </c>
      <c r="DI21" s="216">
        <f t="shared" si="74"/>
        <v>0</v>
      </c>
      <c r="DJ21" s="216">
        <f t="shared" si="75"/>
        <v>0</v>
      </c>
      <c r="DK21" s="216">
        <f t="shared" si="76"/>
        <v>0</v>
      </c>
      <c r="DL21" s="216">
        <f t="shared" si="77"/>
        <v>0</v>
      </c>
      <c r="DM21" s="216">
        <f t="shared" si="78"/>
        <v>0</v>
      </c>
      <c r="DN21" s="216">
        <f t="shared" si="79"/>
        <v>0</v>
      </c>
      <c r="DO21" s="216">
        <f t="shared" si="80"/>
        <v>0</v>
      </c>
      <c r="DP21" s="216">
        <f t="shared" si="81"/>
        <v>0</v>
      </c>
      <c r="DQ21" s="216">
        <f t="shared" si="82"/>
        <v>0</v>
      </c>
      <c r="DR21" s="216">
        <f t="shared" si="83"/>
        <v>0</v>
      </c>
      <c r="DS21" s="216">
        <f t="shared" si="84"/>
        <v>0</v>
      </c>
      <c r="DT21" s="216">
        <f t="shared" si="85"/>
        <v>0</v>
      </c>
      <c r="DU21" s="216">
        <f t="shared" si="86"/>
        <v>0</v>
      </c>
      <c r="DV21" s="216">
        <f t="shared" si="87"/>
        <v>0</v>
      </c>
      <c r="DW21" s="216">
        <f t="shared" si="88"/>
        <v>0</v>
      </c>
      <c r="DX21" s="216">
        <f t="shared" si="89"/>
        <v>0</v>
      </c>
      <c r="DY21" s="217">
        <f t="shared" si="90"/>
        <v>0</v>
      </c>
      <c r="DZ21" s="215" t="str">
        <f t="shared" si="131"/>
        <v>.</v>
      </c>
      <c r="EA21" s="536" t="str">
        <f t="shared" si="91"/>
        <v>.</v>
      </c>
      <c r="EB21" s="536" t="str">
        <f t="shared" si="92"/>
        <v>.</v>
      </c>
      <c r="EC21" s="536" t="str">
        <f t="shared" si="93"/>
        <v>x</v>
      </c>
      <c r="ED21" s="536" t="str">
        <f t="shared" si="94"/>
        <v>.</v>
      </c>
      <c r="EE21" s="536" t="str">
        <f t="shared" si="95"/>
        <v>x</v>
      </c>
      <c r="EF21" s="536" t="str">
        <f t="shared" si="96"/>
        <v>.</v>
      </c>
      <c r="EG21" s="536" t="str">
        <f t="shared" si="97"/>
        <v>.</v>
      </c>
      <c r="EH21" s="536" t="str">
        <f t="shared" si="98"/>
        <v>x</v>
      </c>
      <c r="EI21" s="536" t="str">
        <f t="shared" si="99"/>
        <v>.</v>
      </c>
      <c r="EJ21" s="536" t="str">
        <f t="shared" si="100"/>
        <v>.</v>
      </c>
      <c r="EK21" s="536" t="str">
        <f t="shared" si="101"/>
        <v>.</v>
      </c>
      <c r="EL21" s="536" t="str">
        <f t="shared" si="102"/>
        <v>.</v>
      </c>
      <c r="EM21" s="536" t="str">
        <f t="shared" si="103"/>
        <v>.</v>
      </c>
      <c r="EN21" s="536" t="str">
        <f t="shared" si="104"/>
        <v>.</v>
      </c>
      <c r="EO21" s="536" t="str">
        <f t="shared" si="105"/>
        <v>.</v>
      </c>
      <c r="EP21" s="536" t="str">
        <f t="shared" si="106"/>
        <v>.</v>
      </c>
      <c r="EQ21" s="216" t="str">
        <f t="shared" si="107"/>
        <v>.</v>
      </c>
      <c r="ER21" s="216" t="str">
        <f t="shared" si="108"/>
        <v>.</v>
      </c>
      <c r="ES21" s="216" t="str">
        <f t="shared" si="109"/>
        <v>x</v>
      </c>
      <c r="ET21" s="216" t="str">
        <f t="shared" si="110"/>
        <v>.</v>
      </c>
      <c r="EU21" s="216" t="str">
        <f t="shared" si="111"/>
        <v>x</v>
      </c>
      <c r="EV21" s="216" t="str">
        <f t="shared" si="112"/>
        <v>.</v>
      </c>
      <c r="EW21" s="216" t="str">
        <f t="shared" si="113"/>
        <v>.</v>
      </c>
      <c r="EX21" s="216" t="str">
        <f t="shared" si="114"/>
        <v>.</v>
      </c>
      <c r="EY21" s="216" t="str">
        <f t="shared" si="115"/>
        <v>.</v>
      </c>
      <c r="EZ21" s="216" t="str">
        <f t="shared" si="116"/>
        <v>.</v>
      </c>
      <c r="FA21" s="216" t="str">
        <f t="shared" si="117"/>
        <v>.</v>
      </c>
      <c r="FB21" s="216" t="str">
        <f t="shared" si="118"/>
        <v>.</v>
      </c>
      <c r="FC21" s="216" t="str">
        <f t="shared" si="119"/>
        <v>.</v>
      </c>
      <c r="FD21" s="216" t="str">
        <f t="shared" si="120"/>
        <v>.</v>
      </c>
      <c r="FE21" s="216" t="str">
        <f t="shared" si="121"/>
        <v>.</v>
      </c>
      <c r="FF21" s="216" t="str">
        <f t="shared" si="122"/>
        <v>.</v>
      </c>
      <c r="FG21" s="216" t="str">
        <f t="shared" si="123"/>
        <v>.</v>
      </c>
      <c r="FH21" s="216" t="str">
        <f t="shared" si="124"/>
        <v>x</v>
      </c>
      <c r="FI21" s="216" t="str">
        <f t="shared" si="125"/>
        <v>.</v>
      </c>
      <c r="FJ21" s="216" t="str">
        <f t="shared" si="126"/>
        <v>x</v>
      </c>
      <c r="FK21" s="216" t="str">
        <f t="shared" si="127"/>
        <v>.</v>
      </c>
      <c r="FL21" s="216" t="str">
        <f t="shared" si="128"/>
        <v>.</v>
      </c>
      <c r="FM21" s="217" t="str">
        <f t="shared" si="129"/>
        <v>.</v>
      </c>
      <c r="FN21" s="231" t="str">
        <f t="shared" si="46"/>
        <v>...x.x..x..........x.x.....x........x...</v>
      </c>
      <c r="FO21" s="217">
        <f>IF(FN21=FN19,FO20,IF(COUNTIF(FN$14:FN20,FN21)&gt;0,FO20,FO20+1))</f>
        <v>6</v>
      </c>
      <c r="FQ21" s="591" t="str">
        <f ca="1">IF('WS2 Activity 2'!BI21="","",'WS2 Activity 2'!BI21)</f>
        <v>Inform programming</v>
      </c>
      <c r="FR21" s="509" t="str">
        <f ca="1">IF('WS2 Activity 2'!BJ21="","",'WS2 Activity 2'!BJ21)</f>
        <v>Evaluate achievement to guide instructional program placement (e.g., grade, course, track)</v>
      </c>
      <c r="FS21" s="491" t="str">
        <f ca="1">IF('WS2 Activity 2'!BK21="","",'WS2 Activity 2'!BK21)</f>
        <v/>
      </c>
      <c r="FT21" s="492" t="str">
        <f ca="1">IF('WS2 Activity 2'!BL21="","",'WS2 Activity 2'!BL21)</f>
        <v>x</v>
      </c>
      <c r="FU21" s="492" t="str">
        <f ca="1">IF('WS2 Activity 2'!BM21="","",'WS2 Activity 2'!BM21)</f>
        <v>x</v>
      </c>
      <c r="FV21" s="493" t="str">
        <f ca="1">IF('WS2 Activity 2'!BN21="","",'WS2 Activity 2'!BN21)</f>
        <v/>
      </c>
      <c r="FW21" s="561" t="str">
        <f ca="1">IF('WS2 Activity 2'!BO21="","",'WS2 Activity 2'!BO21)</f>
        <v>x</v>
      </c>
      <c r="FX21" s="554" t="str">
        <f t="shared" si="47"/>
        <v>High</v>
      </c>
      <c r="FY21" s="1235"/>
      <c r="FZ21" s="520"/>
      <c r="GA21" s="521"/>
      <c r="GB21" s="1236" t="s">
        <v>54</v>
      </c>
      <c r="GC21" s="1237"/>
      <c r="GD21" s="494" t="s">
        <v>54</v>
      </c>
      <c r="GE21" s="495"/>
      <c r="GF21" s="496"/>
      <c r="GG21" s="494" t="s">
        <v>54</v>
      </c>
      <c r="GH21" s="497"/>
      <c r="GI21" s="498"/>
      <c r="GJ21" s="494"/>
      <c r="GK21" s="497"/>
      <c r="GL21" s="499"/>
      <c r="GM21" s="494"/>
      <c r="GN21" s="497"/>
      <c r="GO21" s="499"/>
      <c r="GP21" s="494"/>
      <c r="GQ21" s="497"/>
      <c r="GR21" s="499" t="s">
        <v>54</v>
      </c>
      <c r="GS21" s="494"/>
      <c r="GT21" s="497" t="s">
        <v>54</v>
      </c>
      <c r="GU21" s="499"/>
      <c r="GV21" s="494"/>
      <c r="GW21" s="495"/>
      <c r="GX21" s="496"/>
      <c r="GY21" s="494"/>
      <c r="GZ21" s="497"/>
      <c r="HA21" s="499"/>
      <c r="HB21" s="494"/>
      <c r="HC21" s="497"/>
      <c r="HD21" s="499"/>
      <c r="HE21" s="494"/>
      <c r="HF21" s="497"/>
      <c r="HG21" s="499" t="s">
        <v>54</v>
      </c>
      <c r="HH21" s="494"/>
      <c r="HI21" s="497" t="s">
        <v>54</v>
      </c>
      <c r="HJ21" s="499"/>
      <c r="HK21" s="494"/>
      <c r="HL21" s="495"/>
      <c r="HN21" s="1705"/>
    </row>
    <row r="22" spans="2:222">
      <c r="B22" s="201">
        <v>9</v>
      </c>
      <c r="C22" s="201">
        <f>IFERROR(VLOOKUP(B22,'WS2 Activity 1'!$B$15:$C$44,2,FALSE),"")</f>
        <v>11</v>
      </c>
      <c r="D22" s="206" t="str">
        <f>IF('WS2 Activity 2'!BP22="x","x","")</f>
        <v/>
      </c>
      <c r="E22" s="207" t="str">
        <f>IF('WS2 Activity 2'!BQ22="x","x","")</f>
        <v>x</v>
      </c>
      <c r="F22" s="207" t="str">
        <f>IF('WS2 Activity 2'!BR22="x","x","")</f>
        <v/>
      </c>
      <c r="G22" s="208" t="str">
        <f>IF('WS2 Activity 2'!BS22="x","x","")</f>
        <v/>
      </c>
      <c r="H22" s="215">
        <f t="shared" si="2"/>
        <v>0</v>
      </c>
      <c r="I22" s="216">
        <f t="shared" si="2"/>
        <v>3</v>
      </c>
      <c r="J22" s="216">
        <f t="shared" si="2"/>
        <v>0</v>
      </c>
      <c r="K22" s="216">
        <f t="shared" si="2"/>
        <v>4</v>
      </c>
      <c r="L22" s="216">
        <f t="shared" si="2"/>
        <v>3</v>
      </c>
      <c r="M22" s="216">
        <f t="shared" si="2"/>
        <v>4</v>
      </c>
      <c r="N22" s="216">
        <f t="shared" si="2"/>
        <v>2</v>
      </c>
      <c r="O22" s="216">
        <f t="shared" si="2"/>
        <v>3</v>
      </c>
      <c r="P22" s="216">
        <f t="shared" si="2"/>
        <v>4</v>
      </c>
      <c r="Q22" s="216">
        <f t="shared" si="2"/>
        <v>2</v>
      </c>
      <c r="R22" s="216">
        <f t="shared" si="3"/>
        <v>0</v>
      </c>
      <c r="S22" s="216">
        <f t="shared" si="3"/>
        <v>0</v>
      </c>
      <c r="T22" s="216">
        <f t="shared" si="3"/>
        <v>0</v>
      </c>
      <c r="U22" s="216">
        <f t="shared" si="3"/>
        <v>0</v>
      </c>
      <c r="V22" s="216">
        <f t="shared" si="3"/>
        <v>1</v>
      </c>
      <c r="W22" s="216">
        <f t="shared" si="3"/>
        <v>3</v>
      </c>
      <c r="X22" s="216">
        <f t="shared" si="3"/>
        <v>0</v>
      </c>
      <c r="Y22" s="216">
        <f t="shared" si="3"/>
        <v>1</v>
      </c>
      <c r="Z22" s="216">
        <f t="shared" si="3"/>
        <v>4</v>
      </c>
      <c r="AA22" s="216">
        <f t="shared" si="3"/>
        <v>0</v>
      </c>
      <c r="AB22" s="216">
        <f t="shared" si="4"/>
        <v>1</v>
      </c>
      <c r="AC22" s="216">
        <f t="shared" si="4"/>
        <v>4</v>
      </c>
      <c r="AD22" s="216">
        <f t="shared" si="4"/>
        <v>0</v>
      </c>
      <c r="AE22" s="216">
        <f t="shared" si="4"/>
        <v>0</v>
      </c>
      <c r="AF22" s="216">
        <f t="shared" si="4"/>
        <v>0</v>
      </c>
      <c r="AG22" s="216">
        <f t="shared" si="4"/>
        <v>0</v>
      </c>
      <c r="AH22" s="216">
        <f t="shared" si="4"/>
        <v>0</v>
      </c>
      <c r="AI22" s="216">
        <f t="shared" si="4"/>
        <v>0</v>
      </c>
      <c r="AJ22" s="216">
        <f t="shared" si="4"/>
        <v>0</v>
      </c>
      <c r="AK22" s="216">
        <f t="shared" si="4"/>
        <v>1</v>
      </c>
      <c r="AL22" s="216">
        <f t="shared" si="5"/>
        <v>3</v>
      </c>
      <c r="AM22" s="216">
        <f t="shared" si="5"/>
        <v>0</v>
      </c>
      <c r="AN22" s="216">
        <f t="shared" si="5"/>
        <v>1</v>
      </c>
      <c r="AO22" s="216">
        <f t="shared" si="5"/>
        <v>4</v>
      </c>
      <c r="AP22" s="216">
        <f t="shared" si="5"/>
        <v>0</v>
      </c>
      <c r="AQ22" s="216">
        <f t="shared" si="5"/>
        <v>1</v>
      </c>
      <c r="AR22" s="216">
        <f t="shared" si="5"/>
        <v>4</v>
      </c>
      <c r="AS22" s="216">
        <f t="shared" si="5"/>
        <v>0</v>
      </c>
      <c r="AT22" s="216">
        <f t="shared" si="5"/>
        <v>0</v>
      </c>
      <c r="AU22" s="217">
        <f t="shared" si="5"/>
        <v>0</v>
      </c>
      <c r="AV22" s="224" t="str">
        <f t="shared" si="49"/>
        <v/>
      </c>
      <c r="AW22" s="225" t="str">
        <f t="shared" si="6"/>
        <v>x</v>
      </c>
      <c r="AX22" s="225" t="str">
        <f t="shared" si="7"/>
        <v/>
      </c>
      <c r="AY22" s="225" t="str">
        <f t="shared" si="8"/>
        <v>x</v>
      </c>
      <c r="AZ22" s="225" t="str">
        <f t="shared" si="9"/>
        <v>x</v>
      </c>
      <c r="BA22" s="225" t="str">
        <f t="shared" si="10"/>
        <v>x</v>
      </c>
      <c r="BB22" s="225" t="str">
        <f t="shared" si="11"/>
        <v>x</v>
      </c>
      <c r="BC22" s="225" t="str">
        <f t="shared" si="12"/>
        <v>x</v>
      </c>
      <c r="BD22" s="225" t="str">
        <f t="shared" si="13"/>
        <v>x</v>
      </c>
      <c r="BE22" s="225" t="str">
        <f t="shared" si="14"/>
        <v>x</v>
      </c>
      <c r="BF22" s="225" t="str">
        <f t="shared" si="15"/>
        <v/>
      </c>
      <c r="BG22" s="225" t="str">
        <f t="shared" si="16"/>
        <v/>
      </c>
      <c r="BH22" s="225" t="str">
        <f t="shared" si="17"/>
        <v/>
      </c>
      <c r="BI22" s="225" t="str">
        <f t="shared" si="18"/>
        <v/>
      </c>
      <c r="BJ22" s="225" t="str">
        <f t="shared" si="19"/>
        <v>x</v>
      </c>
      <c r="BK22" s="225" t="str">
        <f t="shared" si="20"/>
        <v>x</v>
      </c>
      <c r="BL22" s="225" t="str">
        <f t="shared" si="21"/>
        <v/>
      </c>
      <c r="BM22" s="225" t="str">
        <f t="shared" si="22"/>
        <v>x</v>
      </c>
      <c r="BN22" s="225" t="str">
        <f t="shared" si="23"/>
        <v>x</v>
      </c>
      <c r="BO22" s="225" t="str">
        <f t="shared" si="24"/>
        <v/>
      </c>
      <c r="BP22" s="225" t="str">
        <f t="shared" si="25"/>
        <v>x</v>
      </c>
      <c r="BQ22" s="225" t="str">
        <f t="shared" si="26"/>
        <v>x</v>
      </c>
      <c r="BR22" s="225" t="str">
        <f t="shared" si="27"/>
        <v/>
      </c>
      <c r="BS22" s="225" t="str">
        <f t="shared" si="28"/>
        <v/>
      </c>
      <c r="BT22" s="225" t="str">
        <f t="shared" si="29"/>
        <v/>
      </c>
      <c r="BU22" s="225" t="str">
        <f t="shared" si="30"/>
        <v/>
      </c>
      <c r="BV22" s="225" t="str">
        <f t="shared" si="31"/>
        <v/>
      </c>
      <c r="BW22" s="225" t="str">
        <f t="shared" si="32"/>
        <v/>
      </c>
      <c r="BX22" s="225" t="str">
        <f t="shared" si="33"/>
        <v/>
      </c>
      <c r="BY22" s="225" t="str">
        <f t="shared" si="34"/>
        <v>x</v>
      </c>
      <c r="BZ22" s="225" t="str">
        <f t="shared" si="35"/>
        <v>x</v>
      </c>
      <c r="CA22" s="225" t="str">
        <f t="shared" si="36"/>
        <v/>
      </c>
      <c r="CB22" s="225" t="str">
        <f t="shared" si="37"/>
        <v>x</v>
      </c>
      <c r="CC22" s="225" t="str">
        <f t="shared" si="38"/>
        <v>x</v>
      </c>
      <c r="CD22" s="225" t="str">
        <f t="shared" si="39"/>
        <v/>
      </c>
      <c r="CE22" s="225" t="str">
        <f t="shared" si="40"/>
        <v>x</v>
      </c>
      <c r="CF22" s="225" t="str">
        <f t="shared" si="41"/>
        <v>x</v>
      </c>
      <c r="CG22" s="225" t="str">
        <f t="shared" si="42"/>
        <v/>
      </c>
      <c r="CH22" s="225" t="str">
        <f t="shared" si="43"/>
        <v/>
      </c>
      <c r="CI22" s="225" t="str">
        <f t="shared" si="44"/>
        <v/>
      </c>
      <c r="CJ22" s="226" t="str">
        <f t="shared" si="45"/>
        <v/>
      </c>
      <c r="CK22" s="215">
        <f t="shared" si="130"/>
        <v>0</v>
      </c>
      <c r="CL22" s="216">
        <f t="shared" si="51"/>
        <v>0</v>
      </c>
      <c r="CM22" s="216">
        <f t="shared" si="52"/>
        <v>0</v>
      </c>
      <c r="CN22" s="216">
        <f t="shared" si="53"/>
        <v>0</v>
      </c>
      <c r="CO22" s="216">
        <f t="shared" si="54"/>
        <v>0</v>
      </c>
      <c r="CP22" s="216">
        <f t="shared" si="55"/>
        <v>0</v>
      </c>
      <c r="CQ22" s="216">
        <f t="shared" si="56"/>
        <v>0</v>
      </c>
      <c r="CR22" s="216">
        <f t="shared" si="57"/>
        <v>0</v>
      </c>
      <c r="CS22" s="216">
        <f t="shared" si="58"/>
        <v>0</v>
      </c>
      <c r="CT22" s="216">
        <f t="shared" si="59"/>
        <v>0</v>
      </c>
      <c r="CU22" s="216">
        <f t="shared" si="60"/>
        <v>0</v>
      </c>
      <c r="CV22" s="216">
        <f t="shared" si="61"/>
        <v>0</v>
      </c>
      <c r="CW22" s="216">
        <f t="shared" si="62"/>
        <v>0</v>
      </c>
      <c r="CX22" s="216">
        <f t="shared" si="63"/>
        <v>0</v>
      </c>
      <c r="CY22" s="216">
        <f t="shared" si="64"/>
        <v>0</v>
      </c>
      <c r="CZ22" s="216">
        <f t="shared" si="65"/>
        <v>0</v>
      </c>
      <c r="DA22" s="216">
        <f t="shared" si="66"/>
        <v>0</v>
      </c>
      <c r="DB22" s="216">
        <f t="shared" si="67"/>
        <v>0</v>
      </c>
      <c r="DC22" s="216">
        <f t="shared" si="68"/>
        <v>0</v>
      </c>
      <c r="DD22" s="216">
        <f t="shared" si="69"/>
        <v>0</v>
      </c>
      <c r="DE22" s="216">
        <f t="shared" si="70"/>
        <v>0</v>
      </c>
      <c r="DF22" s="216">
        <f t="shared" si="71"/>
        <v>0</v>
      </c>
      <c r="DG22" s="216">
        <f t="shared" si="72"/>
        <v>0</v>
      </c>
      <c r="DH22" s="216">
        <f t="shared" si="73"/>
        <v>0</v>
      </c>
      <c r="DI22" s="216">
        <f t="shared" si="74"/>
        <v>0</v>
      </c>
      <c r="DJ22" s="216">
        <f t="shared" si="75"/>
        <v>0</v>
      </c>
      <c r="DK22" s="216">
        <f t="shared" si="76"/>
        <v>0</v>
      </c>
      <c r="DL22" s="216">
        <f t="shared" si="77"/>
        <v>0</v>
      </c>
      <c r="DM22" s="216">
        <f t="shared" si="78"/>
        <v>0</v>
      </c>
      <c r="DN22" s="216">
        <f t="shared" si="79"/>
        <v>0</v>
      </c>
      <c r="DO22" s="216">
        <f t="shared" si="80"/>
        <v>0</v>
      </c>
      <c r="DP22" s="216">
        <f t="shared" si="81"/>
        <v>0</v>
      </c>
      <c r="DQ22" s="216">
        <f t="shared" si="82"/>
        <v>0</v>
      </c>
      <c r="DR22" s="216">
        <f t="shared" si="83"/>
        <v>0</v>
      </c>
      <c r="DS22" s="216">
        <f t="shared" si="84"/>
        <v>0</v>
      </c>
      <c r="DT22" s="216">
        <f t="shared" si="85"/>
        <v>0</v>
      </c>
      <c r="DU22" s="216">
        <f t="shared" si="86"/>
        <v>0</v>
      </c>
      <c r="DV22" s="216">
        <f t="shared" si="87"/>
        <v>0</v>
      </c>
      <c r="DW22" s="216">
        <f t="shared" si="88"/>
        <v>0</v>
      </c>
      <c r="DX22" s="216">
        <f t="shared" si="89"/>
        <v>0</v>
      </c>
      <c r="DY22" s="217">
        <f t="shared" si="90"/>
        <v>0</v>
      </c>
      <c r="DZ22" s="215" t="str">
        <f t="shared" si="131"/>
        <v>.</v>
      </c>
      <c r="EA22" s="536" t="str">
        <f t="shared" si="91"/>
        <v>x</v>
      </c>
      <c r="EB22" s="536" t="str">
        <f t="shared" si="92"/>
        <v>.</v>
      </c>
      <c r="EC22" s="536" t="str">
        <f t="shared" si="93"/>
        <v>x</v>
      </c>
      <c r="ED22" s="536" t="str">
        <f t="shared" si="94"/>
        <v>.</v>
      </c>
      <c r="EE22" s="536" t="str">
        <f t="shared" si="95"/>
        <v>x</v>
      </c>
      <c r="EF22" s="536" t="str">
        <f t="shared" si="96"/>
        <v>.</v>
      </c>
      <c r="EG22" s="536" t="str">
        <f t="shared" si="97"/>
        <v>.</v>
      </c>
      <c r="EH22" s="536" t="str">
        <f t="shared" si="98"/>
        <v>x</v>
      </c>
      <c r="EI22" s="536" t="str">
        <f t="shared" si="99"/>
        <v>.</v>
      </c>
      <c r="EJ22" s="536" t="str">
        <f t="shared" si="100"/>
        <v>.</v>
      </c>
      <c r="EK22" s="536" t="str">
        <f t="shared" si="101"/>
        <v>.</v>
      </c>
      <c r="EL22" s="536" t="str">
        <f t="shared" si="102"/>
        <v>.</v>
      </c>
      <c r="EM22" s="536" t="str">
        <f t="shared" si="103"/>
        <v>.</v>
      </c>
      <c r="EN22" s="536" t="str">
        <f t="shared" si="104"/>
        <v>.</v>
      </c>
      <c r="EO22" s="536" t="str">
        <f t="shared" si="105"/>
        <v>x</v>
      </c>
      <c r="EP22" s="536" t="str">
        <f t="shared" si="106"/>
        <v>.</v>
      </c>
      <c r="EQ22" s="216" t="str">
        <f t="shared" si="107"/>
        <v>.</v>
      </c>
      <c r="ER22" s="216" t="str">
        <f t="shared" si="108"/>
        <v>x</v>
      </c>
      <c r="ES22" s="216" t="str">
        <f t="shared" si="109"/>
        <v>.</v>
      </c>
      <c r="ET22" s="216" t="str">
        <f t="shared" si="110"/>
        <v>.</v>
      </c>
      <c r="EU22" s="216" t="str">
        <f t="shared" si="111"/>
        <v>x</v>
      </c>
      <c r="EV22" s="216" t="str">
        <f t="shared" si="112"/>
        <v>.</v>
      </c>
      <c r="EW22" s="216" t="str">
        <f t="shared" si="113"/>
        <v>.</v>
      </c>
      <c r="EX22" s="216" t="str">
        <f t="shared" si="114"/>
        <v>.</v>
      </c>
      <c r="EY22" s="216" t="str">
        <f t="shared" si="115"/>
        <v>.</v>
      </c>
      <c r="EZ22" s="216" t="str">
        <f t="shared" si="116"/>
        <v>.</v>
      </c>
      <c r="FA22" s="216" t="str">
        <f t="shared" si="117"/>
        <v>.</v>
      </c>
      <c r="FB22" s="216" t="str">
        <f t="shared" si="118"/>
        <v>.</v>
      </c>
      <c r="FC22" s="216" t="str">
        <f t="shared" si="119"/>
        <v>.</v>
      </c>
      <c r="FD22" s="216" t="str">
        <f t="shared" si="120"/>
        <v>x</v>
      </c>
      <c r="FE22" s="216" t="str">
        <f t="shared" si="121"/>
        <v>.</v>
      </c>
      <c r="FF22" s="216" t="str">
        <f t="shared" si="122"/>
        <v>.</v>
      </c>
      <c r="FG22" s="216" t="str">
        <f t="shared" si="123"/>
        <v>x</v>
      </c>
      <c r="FH22" s="216" t="str">
        <f t="shared" si="124"/>
        <v>.</v>
      </c>
      <c r="FI22" s="216" t="str">
        <f t="shared" si="125"/>
        <v>.</v>
      </c>
      <c r="FJ22" s="216" t="str">
        <f t="shared" si="126"/>
        <v>x</v>
      </c>
      <c r="FK22" s="216" t="str">
        <f t="shared" si="127"/>
        <v>.</v>
      </c>
      <c r="FL22" s="216" t="str">
        <f t="shared" si="128"/>
        <v>.</v>
      </c>
      <c r="FM22" s="217" t="str">
        <f t="shared" si="129"/>
        <v>.</v>
      </c>
      <c r="FN22" s="231" t="str">
        <f t="shared" si="46"/>
        <v>.x.x.x..x......x..x..x....x......x..x...</v>
      </c>
      <c r="FO22" s="217">
        <f>IF(FN22=FN20,FO21,IF(COUNTIF(FN$14:FN21,FN22)&gt;0,FO21,FO21+1))</f>
        <v>7</v>
      </c>
      <c r="FQ22" s="591" t="str">
        <f ca="1">IF('WS2 Activity 2'!BI22="","",'WS2 Activity 2'!BI22)</f>
        <v>Grades</v>
      </c>
      <c r="FR22" s="509" t="str">
        <f ca="1">IF('WS2 Activity 2'!BJ22="","",'WS2 Activity 2'!BJ22)</f>
        <v>Evaluate achievement to support traditional grading</v>
      </c>
      <c r="FS22" s="491" t="str">
        <f ca="1">IF('WS2 Activity 2'!BK22="","",'WS2 Activity 2'!BK22)</f>
        <v>x</v>
      </c>
      <c r="FT22" s="492" t="str">
        <f ca="1">IF('WS2 Activity 2'!BL22="","",'WS2 Activity 2'!BL22)</f>
        <v>x</v>
      </c>
      <c r="FU22" s="492" t="str">
        <f ca="1">IF('WS2 Activity 2'!BM22="","",'WS2 Activity 2'!BM22)</f>
        <v>x</v>
      </c>
      <c r="FV22" s="493" t="str">
        <f ca="1">IF('WS2 Activity 2'!BN22="","",'WS2 Activity 2'!BN22)</f>
        <v/>
      </c>
      <c r="FW22" s="561" t="str">
        <f ca="1">IF('WS2 Activity 2'!BO22="","",'WS2 Activity 2'!BO22)</f>
        <v>x</v>
      </c>
      <c r="FX22" s="554" t="str">
        <f t="shared" si="47"/>
        <v>Mid</v>
      </c>
      <c r="FY22" s="1235"/>
      <c r="FZ22" s="520" t="s">
        <v>54</v>
      </c>
      <c r="GA22" s="521"/>
      <c r="GB22" s="1236" t="s">
        <v>54</v>
      </c>
      <c r="GC22" s="1237"/>
      <c r="GD22" s="494" t="s">
        <v>54</v>
      </c>
      <c r="GE22" s="495"/>
      <c r="GF22" s="496"/>
      <c r="GG22" s="494" t="s">
        <v>54</v>
      </c>
      <c r="GH22" s="497"/>
      <c r="GI22" s="498"/>
      <c r="GJ22" s="494"/>
      <c r="GK22" s="497"/>
      <c r="GL22" s="499"/>
      <c r="GM22" s="494"/>
      <c r="GN22" s="497" t="s">
        <v>54</v>
      </c>
      <c r="GO22" s="499"/>
      <c r="GP22" s="494"/>
      <c r="GQ22" s="497" t="s">
        <v>54</v>
      </c>
      <c r="GR22" s="499"/>
      <c r="GS22" s="494"/>
      <c r="GT22" s="497" t="s">
        <v>54</v>
      </c>
      <c r="GU22" s="499"/>
      <c r="GV22" s="494"/>
      <c r="GW22" s="495"/>
      <c r="GX22" s="496"/>
      <c r="GY22" s="494"/>
      <c r="GZ22" s="497"/>
      <c r="HA22" s="499"/>
      <c r="HB22" s="494"/>
      <c r="HC22" s="497" t="s">
        <v>54</v>
      </c>
      <c r="HD22" s="499"/>
      <c r="HE22" s="494"/>
      <c r="HF22" s="497" t="s">
        <v>54</v>
      </c>
      <c r="HG22" s="499"/>
      <c r="HH22" s="494"/>
      <c r="HI22" s="497" t="s">
        <v>54</v>
      </c>
      <c r="HJ22" s="499"/>
      <c r="HK22" s="494"/>
      <c r="HL22" s="495"/>
      <c r="HN22" s="1705"/>
    </row>
    <row r="23" spans="2:222">
      <c r="B23" s="201">
        <v>10</v>
      </c>
      <c r="C23" s="201">
        <f>IFERROR(VLOOKUP(B23,'WS2 Activity 1'!$B$15:$C$44,2,FALSE),"")</f>
        <v>13</v>
      </c>
      <c r="D23" s="206" t="str">
        <f>IF('WS2 Activity 2'!BP23="x","x","")</f>
        <v>x</v>
      </c>
      <c r="E23" s="207" t="str">
        <f>IF('WS2 Activity 2'!BQ23="x","x","")</f>
        <v/>
      </c>
      <c r="F23" s="207" t="str">
        <f>IF('WS2 Activity 2'!BR23="x","x","")</f>
        <v/>
      </c>
      <c r="G23" s="208" t="str">
        <f>IF('WS2 Activity 2'!BS23="x","x","")</f>
        <v/>
      </c>
      <c r="H23" s="215">
        <f t="shared" si="2"/>
        <v>0</v>
      </c>
      <c r="I23" s="216">
        <f t="shared" si="2"/>
        <v>3</v>
      </c>
      <c r="J23" s="216">
        <f t="shared" si="2"/>
        <v>0</v>
      </c>
      <c r="K23" s="216">
        <f t="shared" si="2"/>
        <v>4</v>
      </c>
      <c r="L23" s="216">
        <f t="shared" si="2"/>
        <v>2</v>
      </c>
      <c r="M23" s="216">
        <f t="shared" si="2"/>
        <v>4</v>
      </c>
      <c r="N23" s="216">
        <f t="shared" si="2"/>
        <v>1</v>
      </c>
      <c r="O23" s="216">
        <f t="shared" si="2"/>
        <v>2</v>
      </c>
      <c r="P23" s="216">
        <f t="shared" si="2"/>
        <v>4</v>
      </c>
      <c r="Q23" s="216">
        <f t="shared" si="2"/>
        <v>2</v>
      </c>
      <c r="R23" s="216">
        <f t="shared" si="3"/>
        <v>0</v>
      </c>
      <c r="S23" s="216">
        <f t="shared" si="3"/>
        <v>0</v>
      </c>
      <c r="T23" s="216">
        <f t="shared" si="3"/>
        <v>0</v>
      </c>
      <c r="U23" s="216">
        <f t="shared" si="3"/>
        <v>0</v>
      </c>
      <c r="V23" s="216">
        <f t="shared" si="3"/>
        <v>0</v>
      </c>
      <c r="W23" s="216">
        <f t="shared" si="3"/>
        <v>0</v>
      </c>
      <c r="X23" s="216">
        <f t="shared" si="3"/>
        <v>0</v>
      </c>
      <c r="Y23" s="216">
        <f t="shared" si="3"/>
        <v>0</v>
      </c>
      <c r="Z23" s="216">
        <f t="shared" si="3"/>
        <v>3</v>
      </c>
      <c r="AA23" s="216">
        <f t="shared" si="3"/>
        <v>0</v>
      </c>
      <c r="AB23" s="216">
        <f t="shared" si="4"/>
        <v>0</v>
      </c>
      <c r="AC23" s="216">
        <f t="shared" si="4"/>
        <v>4</v>
      </c>
      <c r="AD23" s="216">
        <f t="shared" si="4"/>
        <v>0</v>
      </c>
      <c r="AE23" s="216">
        <f t="shared" si="4"/>
        <v>0</v>
      </c>
      <c r="AF23" s="216">
        <f t="shared" si="4"/>
        <v>0</v>
      </c>
      <c r="AG23" s="216">
        <f t="shared" si="4"/>
        <v>0</v>
      </c>
      <c r="AH23" s="216">
        <f t="shared" si="4"/>
        <v>0</v>
      </c>
      <c r="AI23" s="216">
        <f t="shared" si="4"/>
        <v>0</v>
      </c>
      <c r="AJ23" s="216">
        <f t="shared" si="4"/>
        <v>0</v>
      </c>
      <c r="AK23" s="216">
        <f t="shared" si="4"/>
        <v>0</v>
      </c>
      <c r="AL23" s="216">
        <f t="shared" si="5"/>
        <v>0</v>
      </c>
      <c r="AM23" s="216">
        <f t="shared" si="5"/>
        <v>0</v>
      </c>
      <c r="AN23" s="216">
        <f t="shared" si="5"/>
        <v>0</v>
      </c>
      <c r="AO23" s="216">
        <f t="shared" si="5"/>
        <v>0</v>
      </c>
      <c r="AP23" s="216">
        <f t="shared" si="5"/>
        <v>4</v>
      </c>
      <c r="AQ23" s="216">
        <f t="shared" si="5"/>
        <v>0</v>
      </c>
      <c r="AR23" s="216">
        <f t="shared" si="5"/>
        <v>0</v>
      </c>
      <c r="AS23" s="216">
        <f t="shared" si="5"/>
        <v>0</v>
      </c>
      <c r="AT23" s="216">
        <f t="shared" si="5"/>
        <v>0</v>
      </c>
      <c r="AU23" s="217">
        <f t="shared" si="5"/>
        <v>0</v>
      </c>
      <c r="AV23" s="224" t="str">
        <f t="shared" si="49"/>
        <v/>
      </c>
      <c r="AW23" s="225" t="str">
        <f t="shared" si="6"/>
        <v>x</v>
      </c>
      <c r="AX23" s="225" t="str">
        <f t="shared" si="7"/>
        <v/>
      </c>
      <c r="AY23" s="225" t="str">
        <f t="shared" si="8"/>
        <v>x</v>
      </c>
      <c r="AZ23" s="225" t="str">
        <f t="shared" si="9"/>
        <v>x</v>
      </c>
      <c r="BA23" s="225" t="str">
        <f t="shared" si="10"/>
        <v>x</v>
      </c>
      <c r="BB23" s="225" t="str">
        <f t="shared" si="11"/>
        <v>x</v>
      </c>
      <c r="BC23" s="225" t="str">
        <f t="shared" si="12"/>
        <v>x</v>
      </c>
      <c r="BD23" s="225" t="str">
        <f t="shared" si="13"/>
        <v>x</v>
      </c>
      <c r="BE23" s="225" t="str">
        <f t="shared" si="14"/>
        <v>x</v>
      </c>
      <c r="BF23" s="225" t="str">
        <f t="shared" si="15"/>
        <v/>
      </c>
      <c r="BG23" s="225" t="str">
        <f t="shared" si="16"/>
        <v/>
      </c>
      <c r="BH23" s="225" t="str">
        <f t="shared" si="17"/>
        <v/>
      </c>
      <c r="BI23" s="225" t="str">
        <f t="shared" si="18"/>
        <v/>
      </c>
      <c r="BJ23" s="225" t="str">
        <f t="shared" si="19"/>
        <v/>
      </c>
      <c r="BK23" s="225" t="str">
        <f t="shared" si="20"/>
        <v/>
      </c>
      <c r="BL23" s="225" t="str">
        <f t="shared" si="21"/>
        <v/>
      </c>
      <c r="BM23" s="225" t="str">
        <f t="shared" si="22"/>
        <v/>
      </c>
      <c r="BN23" s="225" t="str">
        <f t="shared" si="23"/>
        <v>x</v>
      </c>
      <c r="BO23" s="225" t="str">
        <f t="shared" si="24"/>
        <v/>
      </c>
      <c r="BP23" s="225" t="str">
        <f t="shared" si="25"/>
        <v/>
      </c>
      <c r="BQ23" s="225" t="str">
        <f t="shared" si="26"/>
        <v>x</v>
      </c>
      <c r="BR23" s="225" t="str">
        <f t="shared" si="27"/>
        <v/>
      </c>
      <c r="BS23" s="225" t="str">
        <f t="shared" si="28"/>
        <v/>
      </c>
      <c r="BT23" s="225" t="str">
        <f t="shared" si="29"/>
        <v/>
      </c>
      <c r="BU23" s="225" t="str">
        <f t="shared" si="30"/>
        <v/>
      </c>
      <c r="BV23" s="225" t="str">
        <f t="shared" si="31"/>
        <v/>
      </c>
      <c r="BW23" s="225" t="str">
        <f t="shared" si="32"/>
        <v/>
      </c>
      <c r="BX23" s="225" t="str">
        <f t="shared" si="33"/>
        <v/>
      </c>
      <c r="BY23" s="225" t="str">
        <f t="shared" si="34"/>
        <v/>
      </c>
      <c r="BZ23" s="225" t="str">
        <f t="shared" si="35"/>
        <v/>
      </c>
      <c r="CA23" s="225" t="str">
        <f t="shared" si="36"/>
        <v/>
      </c>
      <c r="CB23" s="225" t="str">
        <f t="shared" si="37"/>
        <v/>
      </c>
      <c r="CC23" s="225" t="str">
        <f t="shared" si="38"/>
        <v/>
      </c>
      <c r="CD23" s="225" t="str">
        <f t="shared" si="39"/>
        <v>x</v>
      </c>
      <c r="CE23" s="225" t="str">
        <f t="shared" si="40"/>
        <v/>
      </c>
      <c r="CF23" s="225" t="str">
        <f t="shared" si="41"/>
        <v/>
      </c>
      <c r="CG23" s="225" t="str">
        <f t="shared" si="42"/>
        <v/>
      </c>
      <c r="CH23" s="225" t="str">
        <f t="shared" si="43"/>
        <v/>
      </c>
      <c r="CI23" s="225" t="str">
        <f t="shared" si="44"/>
        <v/>
      </c>
      <c r="CJ23" s="226" t="str">
        <f t="shared" si="45"/>
        <v/>
      </c>
      <c r="CK23" s="215">
        <f t="shared" si="130"/>
        <v>0</v>
      </c>
      <c r="CL23" s="216">
        <f t="shared" si="51"/>
        <v>0</v>
      </c>
      <c r="CM23" s="216">
        <f t="shared" si="52"/>
        <v>0</v>
      </c>
      <c r="CN23" s="216">
        <f t="shared" si="53"/>
        <v>0</v>
      </c>
      <c r="CO23" s="216">
        <f t="shared" si="54"/>
        <v>0</v>
      </c>
      <c r="CP23" s="216">
        <f t="shared" si="55"/>
        <v>0</v>
      </c>
      <c r="CQ23" s="216">
        <f t="shared" si="56"/>
        <v>0</v>
      </c>
      <c r="CR23" s="216">
        <f t="shared" si="57"/>
        <v>0</v>
      </c>
      <c r="CS23" s="216">
        <f t="shared" si="58"/>
        <v>0</v>
      </c>
      <c r="CT23" s="216">
        <f t="shared" si="59"/>
        <v>0</v>
      </c>
      <c r="CU23" s="216">
        <f t="shared" si="60"/>
        <v>0</v>
      </c>
      <c r="CV23" s="216">
        <f t="shared" si="61"/>
        <v>0</v>
      </c>
      <c r="CW23" s="216">
        <f t="shared" si="62"/>
        <v>0</v>
      </c>
      <c r="CX23" s="216">
        <f t="shared" si="63"/>
        <v>0</v>
      </c>
      <c r="CY23" s="216">
        <f t="shared" si="64"/>
        <v>0</v>
      </c>
      <c r="CZ23" s="216">
        <f t="shared" si="65"/>
        <v>0</v>
      </c>
      <c r="DA23" s="216">
        <f t="shared" si="66"/>
        <v>0</v>
      </c>
      <c r="DB23" s="216">
        <f t="shared" si="67"/>
        <v>0</v>
      </c>
      <c r="DC23" s="216">
        <f t="shared" si="68"/>
        <v>0</v>
      </c>
      <c r="DD23" s="216">
        <f t="shared" si="69"/>
        <v>0</v>
      </c>
      <c r="DE23" s="216">
        <f t="shared" si="70"/>
        <v>0</v>
      </c>
      <c r="DF23" s="216">
        <f t="shared" si="71"/>
        <v>0</v>
      </c>
      <c r="DG23" s="216">
        <f t="shared" si="72"/>
        <v>0</v>
      </c>
      <c r="DH23" s="216">
        <f t="shared" si="73"/>
        <v>0</v>
      </c>
      <c r="DI23" s="216">
        <f t="shared" si="74"/>
        <v>0</v>
      </c>
      <c r="DJ23" s="216">
        <f t="shared" si="75"/>
        <v>0</v>
      </c>
      <c r="DK23" s="216">
        <f t="shared" si="76"/>
        <v>0</v>
      </c>
      <c r="DL23" s="216">
        <f t="shared" si="77"/>
        <v>0</v>
      </c>
      <c r="DM23" s="216">
        <f t="shared" si="78"/>
        <v>0</v>
      </c>
      <c r="DN23" s="216">
        <f t="shared" si="79"/>
        <v>0</v>
      </c>
      <c r="DO23" s="216">
        <f t="shared" si="80"/>
        <v>0</v>
      </c>
      <c r="DP23" s="216">
        <f t="shared" si="81"/>
        <v>0</v>
      </c>
      <c r="DQ23" s="216">
        <f t="shared" si="82"/>
        <v>0</v>
      </c>
      <c r="DR23" s="216">
        <f t="shared" si="83"/>
        <v>0</v>
      </c>
      <c r="DS23" s="216">
        <f t="shared" si="84"/>
        <v>0</v>
      </c>
      <c r="DT23" s="216">
        <f t="shared" si="85"/>
        <v>0</v>
      </c>
      <c r="DU23" s="216">
        <f t="shared" si="86"/>
        <v>0</v>
      </c>
      <c r="DV23" s="216">
        <f t="shared" si="87"/>
        <v>0</v>
      </c>
      <c r="DW23" s="216">
        <f t="shared" si="88"/>
        <v>0</v>
      </c>
      <c r="DX23" s="216">
        <f t="shared" si="89"/>
        <v>0</v>
      </c>
      <c r="DY23" s="217">
        <f t="shared" si="90"/>
        <v>0</v>
      </c>
      <c r="DZ23" s="215" t="str">
        <f t="shared" si="131"/>
        <v>.</v>
      </c>
      <c r="EA23" s="536" t="str">
        <f t="shared" si="91"/>
        <v>.</v>
      </c>
      <c r="EB23" s="536" t="str">
        <f t="shared" si="92"/>
        <v>.</v>
      </c>
      <c r="EC23" s="536" t="str">
        <f t="shared" si="93"/>
        <v>x</v>
      </c>
      <c r="ED23" s="536" t="str">
        <f t="shared" si="94"/>
        <v>.</v>
      </c>
      <c r="EE23" s="536" t="str">
        <f t="shared" si="95"/>
        <v>x</v>
      </c>
      <c r="EF23" s="536" t="str">
        <f t="shared" si="96"/>
        <v>.</v>
      </c>
      <c r="EG23" s="536" t="str">
        <f t="shared" si="97"/>
        <v>.</v>
      </c>
      <c r="EH23" s="536" t="str">
        <f t="shared" si="98"/>
        <v>x</v>
      </c>
      <c r="EI23" s="536" t="str">
        <f t="shared" si="99"/>
        <v>.</v>
      </c>
      <c r="EJ23" s="536" t="str">
        <f t="shared" si="100"/>
        <v>.</v>
      </c>
      <c r="EK23" s="536" t="str">
        <f t="shared" si="101"/>
        <v>.</v>
      </c>
      <c r="EL23" s="536" t="str">
        <f t="shared" si="102"/>
        <v>.</v>
      </c>
      <c r="EM23" s="536" t="str">
        <f t="shared" si="103"/>
        <v>.</v>
      </c>
      <c r="EN23" s="536" t="str">
        <f t="shared" si="104"/>
        <v>.</v>
      </c>
      <c r="EO23" s="536" t="str">
        <f t="shared" si="105"/>
        <v>.</v>
      </c>
      <c r="EP23" s="536" t="str">
        <f t="shared" si="106"/>
        <v>.</v>
      </c>
      <c r="EQ23" s="216" t="str">
        <f t="shared" si="107"/>
        <v>.</v>
      </c>
      <c r="ER23" s="216" t="str">
        <f t="shared" si="108"/>
        <v>x</v>
      </c>
      <c r="ES23" s="216" t="str">
        <f t="shared" si="109"/>
        <v>.</v>
      </c>
      <c r="ET23" s="216" t="str">
        <f t="shared" si="110"/>
        <v>.</v>
      </c>
      <c r="EU23" s="216" t="str">
        <f t="shared" si="111"/>
        <v>x</v>
      </c>
      <c r="EV23" s="216" t="str">
        <f t="shared" si="112"/>
        <v>.</v>
      </c>
      <c r="EW23" s="216" t="str">
        <f t="shared" si="113"/>
        <v>.</v>
      </c>
      <c r="EX23" s="216" t="str">
        <f t="shared" si="114"/>
        <v>.</v>
      </c>
      <c r="EY23" s="216" t="str">
        <f t="shared" si="115"/>
        <v>.</v>
      </c>
      <c r="EZ23" s="216" t="str">
        <f t="shared" si="116"/>
        <v>.</v>
      </c>
      <c r="FA23" s="216" t="str">
        <f t="shared" si="117"/>
        <v>.</v>
      </c>
      <c r="FB23" s="216" t="str">
        <f t="shared" si="118"/>
        <v>.</v>
      </c>
      <c r="FC23" s="216" t="str">
        <f t="shared" si="119"/>
        <v>.</v>
      </c>
      <c r="FD23" s="216" t="str">
        <f t="shared" si="120"/>
        <v>.</v>
      </c>
      <c r="FE23" s="216" t="str">
        <f t="shared" si="121"/>
        <v>.</v>
      </c>
      <c r="FF23" s="216" t="str">
        <f t="shared" si="122"/>
        <v>.</v>
      </c>
      <c r="FG23" s="216" t="str">
        <f t="shared" si="123"/>
        <v>.</v>
      </c>
      <c r="FH23" s="216" t="str">
        <f t="shared" si="124"/>
        <v>x</v>
      </c>
      <c r="FI23" s="216" t="str">
        <f t="shared" si="125"/>
        <v>.</v>
      </c>
      <c r="FJ23" s="216" t="str">
        <f t="shared" si="126"/>
        <v>.</v>
      </c>
      <c r="FK23" s="216" t="str">
        <f t="shared" si="127"/>
        <v>.</v>
      </c>
      <c r="FL23" s="216" t="str">
        <f t="shared" si="128"/>
        <v>.</v>
      </c>
      <c r="FM23" s="217" t="str">
        <f t="shared" si="129"/>
        <v>.</v>
      </c>
      <c r="FN23" s="231" t="str">
        <f t="shared" si="46"/>
        <v>...x.x..x.........x..x.....x............</v>
      </c>
      <c r="FO23" s="217">
        <f>IF(FN23=FN21,FO22,IF(COUNTIF(FN$14:FN22,FN23)&gt;0,FO22,FO22+1))</f>
        <v>8</v>
      </c>
      <c r="FQ23" s="591" t="str">
        <f ca="1">IF('WS2 Activity 2'!BI23="","",'WS2 Activity 2'!BI23)</f>
        <v>Eligibility</v>
      </c>
      <c r="FR23" s="509" t="str">
        <f ca="1">IF('WS2 Activity 2'!BJ23="","",'WS2 Activity 2'!BJ23)</f>
        <v>Evaluate achievement to determine eligibility for course credit (w/out taking the course)</v>
      </c>
      <c r="FS23" s="491" t="str">
        <f ca="1">IF('WS2 Activity 2'!BK23="","",'WS2 Activity 2'!BK23)</f>
        <v/>
      </c>
      <c r="FT23" s="492" t="str">
        <f ca="1">IF('WS2 Activity 2'!BL23="","",'WS2 Activity 2'!BL23)</f>
        <v/>
      </c>
      <c r="FU23" s="492" t="str">
        <f ca="1">IF('WS2 Activity 2'!BM23="","",'WS2 Activity 2'!BM23)</f>
        <v>x</v>
      </c>
      <c r="FV23" s="493" t="str">
        <f ca="1">IF('WS2 Activity 2'!BN23="","",'WS2 Activity 2'!BN23)</f>
        <v/>
      </c>
      <c r="FW23" s="561" t="str">
        <f ca="1">IF('WS2 Activity 2'!BO23="","",'WS2 Activity 2'!BO23)</f>
        <v>x</v>
      </c>
      <c r="FX23" s="554" t="str">
        <f t="shared" si="47"/>
        <v>Low</v>
      </c>
      <c r="FY23" s="1235"/>
      <c r="FZ23" s="520"/>
      <c r="GA23" s="521"/>
      <c r="GB23" s="1236" t="s">
        <v>54</v>
      </c>
      <c r="GC23" s="1237"/>
      <c r="GD23" s="494" t="s">
        <v>54</v>
      </c>
      <c r="GE23" s="495"/>
      <c r="GF23" s="496"/>
      <c r="GG23" s="494" t="s">
        <v>54</v>
      </c>
      <c r="GH23" s="497"/>
      <c r="GI23" s="498"/>
      <c r="GJ23" s="494"/>
      <c r="GK23" s="497"/>
      <c r="GL23" s="499"/>
      <c r="GM23" s="494"/>
      <c r="GN23" s="497"/>
      <c r="GO23" s="499"/>
      <c r="GP23" s="494"/>
      <c r="GQ23" s="497" t="s">
        <v>54</v>
      </c>
      <c r="GR23" s="499"/>
      <c r="GS23" s="494"/>
      <c r="GT23" s="497" t="s">
        <v>54</v>
      </c>
      <c r="GU23" s="499"/>
      <c r="GV23" s="494"/>
      <c r="GW23" s="495"/>
      <c r="GX23" s="496"/>
      <c r="GY23" s="494"/>
      <c r="GZ23" s="497"/>
      <c r="HA23" s="499"/>
      <c r="HB23" s="494"/>
      <c r="HC23" s="497"/>
      <c r="HD23" s="499"/>
      <c r="HE23" s="494"/>
      <c r="HF23" s="497"/>
      <c r="HG23" s="499" t="s">
        <v>54</v>
      </c>
      <c r="HH23" s="494"/>
      <c r="HI23" s="497"/>
      <c r="HJ23" s="499"/>
      <c r="HK23" s="494"/>
      <c r="HL23" s="495"/>
      <c r="HN23" s="1705"/>
    </row>
    <row r="24" spans="2:222">
      <c r="B24" s="201">
        <v>11</v>
      </c>
      <c r="C24" s="201">
        <f>IFERROR(VLOOKUP(B24,'WS2 Activity 1'!$B$15:$C$44,2,FALSE),"")</f>
        <v>14</v>
      </c>
      <c r="D24" s="206" t="str">
        <f>IF('WS2 Activity 2'!BP24="x","x","")</f>
        <v/>
      </c>
      <c r="E24" s="207" t="str">
        <f>IF('WS2 Activity 2'!BQ24="x","x","")</f>
        <v/>
      </c>
      <c r="F24" s="207" t="str">
        <f>IF('WS2 Activity 2'!BR24="x","x","")</f>
        <v/>
      </c>
      <c r="G24" s="208" t="str">
        <f>IF('WS2 Activity 2'!BS24="x","x","")</f>
        <v>x</v>
      </c>
      <c r="H24" s="215">
        <f t="shared" ref="H24:Q35" si="132">IF($C24="","",INDEX(match_scores,$C24,H$2))</f>
        <v>0</v>
      </c>
      <c r="I24" s="216">
        <f t="shared" si="132"/>
        <v>0</v>
      </c>
      <c r="J24" s="216">
        <f t="shared" si="132"/>
        <v>3</v>
      </c>
      <c r="K24" s="216">
        <f t="shared" si="132"/>
        <v>4</v>
      </c>
      <c r="L24" s="216">
        <f t="shared" si="132"/>
        <v>0</v>
      </c>
      <c r="M24" s="216">
        <f t="shared" si="132"/>
        <v>4</v>
      </c>
      <c r="N24" s="216">
        <f t="shared" si="132"/>
        <v>3</v>
      </c>
      <c r="O24" s="216">
        <f t="shared" si="132"/>
        <v>0</v>
      </c>
      <c r="P24" s="216">
        <f t="shared" si="132"/>
        <v>4</v>
      </c>
      <c r="Q24" s="216">
        <f t="shared" si="132"/>
        <v>3</v>
      </c>
      <c r="R24" s="216">
        <f t="shared" ref="R24:AA35" si="133">IF($C24="","",INDEX(match_scores,$C24,R$2))</f>
        <v>0</v>
      </c>
      <c r="S24" s="216">
        <f t="shared" si="133"/>
        <v>0</v>
      </c>
      <c r="T24" s="216">
        <f t="shared" si="133"/>
        <v>0</v>
      </c>
      <c r="U24" s="216">
        <f t="shared" si="133"/>
        <v>0</v>
      </c>
      <c r="V24" s="216">
        <f t="shared" si="133"/>
        <v>0</v>
      </c>
      <c r="W24" s="216">
        <f t="shared" si="133"/>
        <v>0</v>
      </c>
      <c r="X24" s="216">
        <f t="shared" si="133"/>
        <v>0</v>
      </c>
      <c r="Y24" s="216">
        <f t="shared" si="133"/>
        <v>0</v>
      </c>
      <c r="Z24" s="216">
        <f t="shared" si="133"/>
        <v>0</v>
      </c>
      <c r="AA24" s="216">
        <f t="shared" si="133"/>
        <v>0</v>
      </c>
      <c r="AB24" s="216">
        <f t="shared" ref="AB24:AK35" si="134">IF($C24="","",INDEX(match_scores,$C24,AB$2))</f>
        <v>3</v>
      </c>
      <c r="AC24" s="216">
        <f t="shared" si="134"/>
        <v>3</v>
      </c>
      <c r="AD24" s="216">
        <f t="shared" si="134"/>
        <v>4</v>
      </c>
      <c r="AE24" s="216">
        <f t="shared" si="134"/>
        <v>4</v>
      </c>
      <c r="AF24" s="216">
        <f t="shared" si="134"/>
        <v>4</v>
      </c>
      <c r="AG24" s="216">
        <f t="shared" si="134"/>
        <v>0</v>
      </c>
      <c r="AH24" s="216">
        <f t="shared" si="134"/>
        <v>0</v>
      </c>
      <c r="AI24" s="216">
        <f t="shared" si="134"/>
        <v>0</v>
      </c>
      <c r="AJ24" s="216">
        <f t="shared" si="134"/>
        <v>0</v>
      </c>
      <c r="AK24" s="216">
        <f t="shared" si="134"/>
        <v>0</v>
      </c>
      <c r="AL24" s="216">
        <f t="shared" ref="AL24:AU35" si="135">IF($C24="","",INDEX(match_scores,$C24,AL$2))</f>
        <v>0</v>
      </c>
      <c r="AM24" s="216">
        <f t="shared" si="135"/>
        <v>0</v>
      </c>
      <c r="AN24" s="216">
        <f t="shared" si="135"/>
        <v>0</v>
      </c>
      <c r="AO24" s="216">
        <f t="shared" si="135"/>
        <v>0</v>
      </c>
      <c r="AP24" s="216">
        <f t="shared" si="135"/>
        <v>3</v>
      </c>
      <c r="AQ24" s="216">
        <f t="shared" si="135"/>
        <v>3</v>
      </c>
      <c r="AR24" s="216">
        <f t="shared" si="135"/>
        <v>3</v>
      </c>
      <c r="AS24" s="216">
        <f t="shared" si="135"/>
        <v>4</v>
      </c>
      <c r="AT24" s="216">
        <f t="shared" si="135"/>
        <v>4</v>
      </c>
      <c r="AU24" s="217">
        <f t="shared" si="135"/>
        <v>0</v>
      </c>
      <c r="AV24" s="224" t="str">
        <f t="shared" si="49"/>
        <v/>
      </c>
      <c r="AW24" s="225" t="str">
        <f t="shared" si="6"/>
        <v/>
      </c>
      <c r="AX24" s="225" t="str">
        <f t="shared" si="7"/>
        <v>x</v>
      </c>
      <c r="AY24" s="225" t="str">
        <f t="shared" si="8"/>
        <v>x</v>
      </c>
      <c r="AZ24" s="225" t="str">
        <f t="shared" si="9"/>
        <v/>
      </c>
      <c r="BA24" s="225" t="str">
        <f t="shared" si="10"/>
        <v>x</v>
      </c>
      <c r="BB24" s="225" t="str">
        <f t="shared" si="11"/>
        <v>x</v>
      </c>
      <c r="BC24" s="225" t="str">
        <f t="shared" si="12"/>
        <v/>
      </c>
      <c r="BD24" s="225" t="str">
        <f t="shared" si="13"/>
        <v>x</v>
      </c>
      <c r="BE24" s="225" t="str">
        <f t="shared" si="14"/>
        <v>x</v>
      </c>
      <c r="BF24" s="225" t="str">
        <f t="shared" si="15"/>
        <v/>
      </c>
      <c r="BG24" s="225" t="str">
        <f t="shared" si="16"/>
        <v/>
      </c>
      <c r="BH24" s="225" t="str">
        <f t="shared" si="17"/>
        <v/>
      </c>
      <c r="BI24" s="225" t="str">
        <f t="shared" si="18"/>
        <v/>
      </c>
      <c r="BJ24" s="225" t="str">
        <f t="shared" si="19"/>
        <v/>
      </c>
      <c r="BK24" s="225" t="str">
        <f t="shared" si="20"/>
        <v/>
      </c>
      <c r="BL24" s="225" t="str">
        <f t="shared" si="21"/>
        <v/>
      </c>
      <c r="BM24" s="225" t="str">
        <f t="shared" si="22"/>
        <v/>
      </c>
      <c r="BN24" s="225" t="str">
        <f t="shared" si="23"/>
        <v/>
      </c>
      <c r="BO24" s="225" t="str">
        <f t="shared" si="24"/>
        <v/>
      </c>
      <c r="BP24" s="225" t="str">
        <f t="shared" si="25"/>
        <v>x</v>
      </c>
      <c r="BQ24" s="225" t="str">
        <f t="shared" si="26"/>
        <v>x</v>
      </c>
      <c r="BR24" s="225" t="str">
        <f t="shared" si="27"/>
        <v>x</v>
      </c>
      <c r="BS24" s="225" t="str">
        <f t="shared" si="28"/>
        <v>x</v>
      </c>
      <c r="BT24" s="225" t="str">
        <f t="shared" si="29"/>
        <v>x</v>
      </c>
      <c r="BU24" s="225" t="str">
        <f t="shared" si="30"/>
        <v/>
      </c>
      <c r="BV24" s="225" t="str">
        <f t="shared" si="31"/>
        <v/>
      </c>
      <c r="BW24" s="225" t="str">
        <f t="shared" si="32"/>
        <v/>
      </c>
      <c r="BX24" s="225" t="str">
        <f t="shared" si="33"/>
        <v/>
      </c>
      <c r="BY24" s="225" t="str">
        <f t="shared" si="34"/>
        <v/>
      </c>
      <c r="BZ24" s="225" t="str">
        <f t="shared" si="35"/>
        <v/>
      </c>
      <c r="CA24" s="225" t="str">
        <f t="shared" si="36"/>
        <v/>
      </c>
      <c r="CB24" s="225" t="str">
        <f t="shared" si="37"/>
        <v/>
      </c>
      <c r="CC24" s="225" t="str">
        <f t="shared" si="38"/>
        <v/>
      </c>
      <c r="CD24" s="225" t="str">
        <f t="shared" si="39"/>
        <v>x</v>
      </c>
      <c r="CE24" s="225" t="str">
        <f t="shared" si="40"/>
        <v>x</v>
      </c>
      <c r="CF24" s="225" t="str">
        <f t="shared" si="41"/>
        <v>x</v>
      </c>
      <c r="CG24" s="225" t="str">
        <f t="shared" si="42"/>
        <v>x</v>
      </c>
      <c r="CH24" s="225" t="str">
        <f t="shared" si="43"/>
        <v>x</v>
      </c>
      <c r="CI24" s="225" t="str">
        <f t="shared" si="44"/>
        <v/>
      </c>
      <c r="CJ24" s="226" t="str">
        <f t="shared" si="45"/>
        <v/>
      </c>
      <c r="CK24" s="215">
        <f t="shared" si="130"/>
        <v>0</v>
      </c>
      <c r="CL24" s="216">
        <f t="shared" si="51"/>
        <v>0</v>
      </c>
      <c r="CM24" s="216">
        <f t="shared" si="52"/>
        <v>0</v>
      </c>
      <c r="CN24" s="216">
        <f t="shared" si="53"/>
        <v>0</v>
      </c>
      <c r="CO24" s="216">
        <f t="shared" si="54"/>
        <v>0</v>
      </c>
      <c r="CP24" s="216">
        <f t="shared" si="55"/>
        <v>0</v>
      </c>
      <c r="CQ24" s="216">
        <f t="shared" si="56"/>
        <v>0</v>
      </c>
      <c r="CR24" s="216">
        <f t="shared" si="57"/>
        <v>0</v>
      </c>
      <c r="CS24" s="216">
        <f t="shared" si="58"/>
        <v>0</v>
      </c>
      <c r="CT24" s="216">
        <f t="shared" si="59"/>
        <v>0</v>
      </c>
      <c r="CU24" s="216">
        <f t="shared" si="60"/>
        <v>0</v>
      </c>
      <c r="CV24" s="216">
        <f t="shared" si="61"/>
        <v>0</v>
      </c>
      <c r="CW24" s="216">
        <f t="shared" si="62"/>
        <v>0</v>
      </c>
      <c r="CX24" s="216">
        <f t="shared" si="63"/>
        <v>0</v>
      </c>
      <c r="CY24" s="216">
        <f t="shared" si="64"/>
        <v>0</v>
      </c>
      <c r="CZ24" s="216">
        <f t="shared" si="65"/>
        <v>0</v>
      </c>
      <c r="DA24" s="216">
        <f t="shared" si="66"/>
        <v>0</v>
      </c>
      <c r="DB24" s="216">
        <f t="shared" si="67"/>
        <v>0</v>
      </c>
      <c r="DC24" s="216">
        <f t="shared" si="68"/>
        <v>0</v>
      </c>
      <c r="DD24" s="216">
        <f t="shared" si="69"/>
        <v>0</v>
      </c>
      <c r="DE24" s="216">
        <f t="shared" si="70"/>
        <v>0</v>
      </c>
      <c r="DF24" s="216">
        <f t="shared" si="71"/>
        <v>0</v>
      </c>
      <c r="DG24" s="216">
        <f t="shared" si="72"/>
        <v>0</v>
      </c>
      <c r="DH24" s="216">
        <f t="shared" si="73"/>
        <v>0</v>
      </c>
      <c r="DI24" s="216">
        <f t="shared" si="74"/>
        <v>0</v>
      </c>
      <c r="DJ24" s="216">
        <f t="shared" si="75"/>
        <v>0</v>
      </c>
      <c r="DK24" s="216">
        <f t="shared" si="76"/>
        <v>0</v>
      </c>
      <c r="DL24" s="216">
        <f t="shared" si="77"/>
        <v>0</v>
      </c>
      <c r="DM24" s="216">
        <f t="shared" si="78"/>
        <v>0</v>
      </c>
      <c r="DN24" s="216">
        <f t="shared" si="79"/>
        <v>0</v>
      </c>
      <c r="DO24" s="216">
        <f t="shared" si="80"/>
        <v>0</v>
      </c>
      <c r="DP24" s="216">
        <f t="shared" si="81"/>
        <v>0</v>
      </c>
      <c r="DQ24" s="216">
        <f t="shared" si="82"/>
        <v>0</v>
      </c>
      <c r="DR24" s="216">
        <f t="shared" si="83"/>
        <v>0</v>
      </c>
      <c r="DS24" s="216">
        <f t="shared" si="84"/>
        <v>0</v>
      </c>
      <c r="DT24" s="216">
        <f t="shared" si="85"/>
        <v>0</v>
      </c>
      <c r="DU24" s="216">
        <f t="shared" si="86"/>
        <v>0</v>
      </c>
      <c r="DV24" s="216">
        <f t="shared" si="87"/>
        <v>0</v>
      </c>
      <c r="DW24" s="216">
        <f t="shared" si="88"/>
        <v>0</v>
      </c>
      <c r="DX24" s="216">
        <f t="shared" si="89"/>
        <v>0</v>
      </c>
      <c r="DY24" s="217">
        <f t="shared" si="90"/>
        <v>0</v>
      </c>
      <c r="DZ24" s="215" t="str">
        <f t="shared" si="131"/>
        <v>.</v>
      </c>
      <c r="EA24" s="536" t="str">
        <f t="shared" si="91"/>
        <v>.</v>
      </c>
      <c r="EB24" s="536" t="str">
        <f t="shared" si="92"/>
        <v>x</v>
      </c>
      <c r="EC24" s="536" t="str">
        <f t="shared" si="93"/>
        <v>x</v>
      </c>
      <c r="ED24" s="536" t="str">
        <f t="shared" si="94"/>
        <v>.</v>
      </c>
      <c r="EE24" s="536" t="str">
        <f t="shared" si="95"/>
        <v>x</v>
      </c>
      <c r="EF24" s="536" t="str">
        <f t="shared" si="96"/>
        <v>.</v>
      </c>
      <c r="EG24" s="536" t="str">
        <f t="shared" si="97"/>
        <v>.</v>
      </c>
      <c r="EH24" s="536" t="str">
        <f t="shared" si="98"/>
        <v>x</v>
      </c>
      <c r="EI24" s="536" t="str">
        <f t="shared" si="99"/>
        <v>.</v>
      </c>
      <c r="EJ24" s="536" t="str">
        <f t="shared" si="100"/>
        <v>.</v>
      </c>
      <c r="EK24" s="536" t="str">
        <f t="shared" si="101"/>
        <v>.</v>
      </c>
      <c r="EL24" s="536" t="str">
        <f t="shared" si="102"/>
        <v>.</v>
      </c>
      <c r="EM24" s="536" t="str">
        <f t="shared" si="103"/>
        <v>.</v>
      </c>
      <c r="EN24" s="536" t="str">
        <f t="shared" si="104"/>
        <v>.</v>
      </c>
      <c r="EO24" s="536" t="str">
        <f t="shared" si="105"/>
        <v>.</v>
      </c>
      <c r="EP24" s="536" t="str">
        <f t="shared" si="106"/>
        <v>.</v>
      </c>
      <c r="EQ24" s="216" t="str">
        <f t="shared" si="107"/>
        <v>.</v>
      </c>
      <c r="ER24" s="216" t="str">
        <f t="shared" si="108"/>
        <v>.</v>
      </c>
      <c r="ES24" s="216" t="str">
        <f t="shared" si="109"/>
        <v>.</v>
      </c>
      <c r="ET24" s="216" t="str">
        <f t="shared" si="110"/>
        <v>.</v>
      </c>
      <c r="EU24" s="216" t="str">
        <f t="shared" si="111"/>
        <v>.</v>
      </c>
      <c r="EV24" s="216" t="str">
        <f t="shared" si="112"/>
        <v>.</v>
      </c>
      <c r="EW24" s="216" t="str">
        <f t="shared" si="113"/>
        <v>.</v>
      </c>
      <c r="EX24" s="216" t="str">
        <f t="shared" si="114"/>
        <v>x</v>
      </c>
      <c r="EY24" s="216" t="str">
        <f t="shared" si="115"/>
        <v>.</v>
      </c>
      <c r="EZ24" s="216" t="str">
        <f t="shared" si="116"/>
        <v>.</v>
      </c>
      <c r="FA24" s="216" t="str">
        <f t="shared" si="117"/>
        <v>.</v>
      </c>
      <c r="FB24" s="216" t="str">
        <f t="shared" si="118"/>
        <v>.</v>
      </c>
      <c r="FC24" s="216" t="str">
        <f t="shared" si="119"/>
        <v>.</v>
      </c>
      <c r="FD24" s="216" t="str">
        <f t="shared" si="120"/>
        <v>.</v>
      </c>
      <c r="FE24" s="216" t="str">
        <f t="shared" si="121"/>
        <v>.</v>
      </c>
      <c r="FF24" s="216" t="str">
        <f t="shared" si="122"/>
        <v>.</v>
      </c>
      <c r="FG24" s="216" t="str">
        <f t="shared" si="123"/>
        <v>.</v>
      </c>
      <c r="FH24" s="216" t="str">
        <f t="shared" si="124"/>
        <v>.</v>
      </c>
      <c r="FI24" s="216" t="str">
        <f t="shared" si="125"/>
        <v>.</v>
      </c>
      <c r="FJ24" s="216" t="str">
        <f t="shared" si="126"/>
        <v>.</v>
      </c>
      <c r="FK24" s="216" t="str">
        <f t="shared" si="127"/>
        <v>x</v>
      </c>
      <c r="FL24" s="216" t="str">
        <f t="shared" si="128"/>
        <v>x</v>
      </c>
      <c r="FM24" s="217" t="str">
        <f t="shared" si="129"/>
        <v>.</v>
      </c>
      <c r="FN24" s="231" t="str">
        <f t="shared" si="46"/>
        <v>..xx.x..x...............x............xx.</v>
      </c>
      <c r="FO24" s="217">
        <f>IF(FN24=FN22,FO23,IF(COUNTIF(FN$14:FN23,FN24)&gt;0,FO23,FO23+1))</f>
        <v>9</v>
      </c>
      <c r="FQ24" s="591" t="str">
        <f ca="1">IF('WS2 Activity 2'!BI24="","",'WS2 Activity 2'!BI24)</f>
        <v>Eligibility</v>
      </c>
      <c r="FR24" s="509" t="str">
        <f ca="1">IF('WS2 Activity 2'!BJ24="","",'WS2 Activity 2'!BJ24)</f>
        <v>Evaluate achievement to determine eligibility for program entrance (e.g., EL, SWD)</v>
      </c>
      <c r="FS24" s="491" t="str">
        <f ca="1">IF('WS2 Activity 2'!BK24="","",'WS2 Activity 2'!BK24)</f>
        <v>x</v>
      </c>
      <c r="FT24" s="492" t="str">
        <f ca="1">IF('WS2 Activity 2'!BL24="","",'WS2 Activity 2'!BL24)</f>
        <v>x</v>
      </c>
      <c r="FU24" s="492" t="str">
        <f ca="1">IF('WS2 Activity 2'!BM24="","",'WS2 Activity 2'!BM24)</f>
        <v>x</v>
      </c>
      <c r="FV24" s="493" t="str">
        <f ca="1">IF('WS2 Activity 2'!BN24="","",'WS2 Activity 2'!BN24)</f>
        <v/>
      </c>
      <c r="FW24" s="561" t="str">
        <f ca="1">IF('WS2 Activity 2'!BO24="","",'WS2 Activity 2'!BO24)</f>
        <v>x</v>
      </c>
      <c r="FX24" s="554" t="str">
        <f t="shared" si="47"/>
        <v>Critical</v>
      </c>
      <c r="FY24" s="1235"/>
      <c r="FZ24" s="520"/>
      <c r="GA24" s="521" t="s">
        <v>54</v>
      </c>
      <c r="GB24" s="1236" t="s">
        <v>54</v>
      </c>
      <c r="GC24" s="1237"/>
      <c r="GD24" s="494" t="s">
        <v>54</v>
      </c>
      <c r="GE24" s="495"/>
      <c r="GF24" s="496"/>
      <c r="GG24" s="494" t="s">
        <v>54</v>
      </c>
      <c r="GH24" s="497"/>
      <c r="GI24" s="498"/>
      <c r="GJ24" s="494"/>
      <c r="GK24" s="497"/>
      <c r="GL24" s="499"/>
      <c r="GM24" s="494"/>
      <c r="GN24" s="497"/>
      <c r="GO24" s="499"/>
      <c r="GP24" s="494"/>
      <c r="GQ24" s="497"/>
      <c r="GR24" s="499"/>
      <c r="GS24" s="494"/>
      <c r="GT24" s="497"/>
      <c r="GU24" s="499"/>
      <c r="GV24" s="494"/>
      <c r="GW24" s="495" t="s">
        <v>54</v>
      </c>
      <c r="GX24" s="496"/>
      <c r="GY24" s="494"/>
      <c r="GZ24" s="497"/>
      <c r="HA24" s="499"/>
      <c r="HB24" s="494"/>
      <c r="HC24" s="497"/>
      <c r="HD24" s="499"/>
      <c r="HE24" s="494"/>
      <c r="HF24" s="497"/>
      <c r="HG24" s="499"/>
      <c r="HH24" s="494"/>
      <c r="HI24" s="497"/>
      <c r="HJ24" s="499" t="s">
        <v>54</v>
      </c>
      <c r="HK24" s="494" t="s">
        <v>54</v>
      </c>
      <c r="HL24" s="495"/>
      <c r="HN24" s="1705"/>
    </row>
    <row r="25" spans="2:222">
      <c r="B25" s="201">
        <v>12</v>
      </c>
      <c r="C25" s="201">
        <f>IFERROR(VLOOKUP(B25,'WS2 Activity 1'!$B$15:$C$44,2,FALSE),"")</f>
        <v>15</v>
      </c>
      <c r="D25" s="206" t="str">
        <f>IF('WS2 Activity 2'!BP25="x","x","")</f>
        <v/>
      </c>
      <c r="E25" s="207" t="str">
        <f>IF('WS2 Activity 2'!BQ25="x","x","")</f>
        <v/>
      </c>
      <c r="F25" s="207" t="str">
        <f>IF('WS2 Activity 2'!BR25="x","x","")</f>
        <v/>
      </c>
      <c r="G25" s="208" t="str">
        <f>IF('WS2 Activity 2'!BS25="x","x","")</f>
        <v>x</v>
      </c>
      <c r="H25" s="215">
        <f t="shared" si="132"/>
        <v>0</v>
      </c>
      <c r="I25" s="216">
        <f t="shared" si="132"/>
        <v>0</v>
      </c>
      <c r="J25" s="216">
        <f t="shared" si="132"/>
        <v>0</v>
      </c>
      <c r="K25" s="216">
        <f t="shared" si="132"/>
        <v>4</v>
      </c>
      <c r="L25" s="216">
        <f t="shared" si="132"/>
        <v>0</v>
      </c>
      <c r="M25" s="216">
        <f t="shared" si="132"/>
        <v>4</v>
      </c>
      <c r="N25" s="216">
        <f t="shared" si="132"/>
        <v>3</v>
      </c>
      <c r="O25" s="216">
        <f t="shared" si="132"/>
        <v>0</v>
      </c>
      <c r="P25" s="216">
        <f t="shared" si="132"/>
        <v>4</v>
      </c>
      <c r="Q25" s="216">
        <f t="shared" si="132"/>
        <v>3</v>
      </c>
      <c r="R25" s="216">
        <f t="shared" si="133"/>
        <v>0</v>
      </c>
      <c r="S25" s="216">
        <f t="shared" si="133"/>
        <v>0</v>
      </c>
      <c r="T25" s="216">
        <f t="shared" si="133"/>
        <v>0</v>
      </c>
      <c r="U25" s="216">
        <f t="shared" si="133"/>
        <v>0</v>
      </c>
      <c r="V25" s="216">
        <f t="shared" si="133"/>
        <v>0</v>
      </c>
      <c r="W25" s="216">
        <f t="shared" si="133"/>
        <v>0</v>
      </c>
      <c r="X25" s="216">
        <f t="shared" si="133"/>
        <v>0</v>
      </c>
      <c r="Y25" s="216">
        <f t="shared" si="133"/>
        <v>0</v>
      </c>
      <c r="Z25" s="216">
        <f t="shared" si="133"/>
        <v>0</v>
      </c>
      <c r="AA25" s="216">
        <f t="shared" si="133"/>
        <v>0</v>
      </c>
      <c r="AB25" s="216">
        <f t="shared" si="134"/>
        <v>0</v>
      </c>
      <c r="AC25" s="216">
        <f t="shared" si="134"/>
        <v>2</v>
      </c>
      <c r="AD25" s="216">
        <f t="shared" si="134"/>
        <v>0</v>
      </c>
      <c r="AE25" s="216">
        <f t="shared" si="134"/>
        <v>0</v>
      </c>
      <c r="AF25" s="216">
        <f t="shared" si="134"/>
        <v>4</v>
      </c>
      <c r="AG25" s="216">
        <f t="shared" si="134"/>
        <v>0</v>
      </c>
      <c r="AH25" s="216">
        <f t="shared" si="134"/>
        <v>0</v>
      </c>
      <c r="AI25" s="216">
        <f t="shared" si="134"/>
        <v>0</v>
      </c>
      <c r="AJ25" s="216">
        <f t="shared" si="134"/>
        <v>0</v>
      </c>
      <c r="AK25" s="216">
        <f t="shared" si="134"/>
        <v>0</v>
      </c>
      <c r="AL25" s="216">
        <f t="shared" si="135"/>
        <v>0</v>
      </c>
      <c r="AM25" s="216">
        <f t="shared" si="135"/>
        <v>0</v>
      </c>
      <c r="AN25" s="216">
        <f t="shared" si="135"/>
        <v>0</v>
      </c>
      <c r="AO25" s="216">
        <f t="shared" si="135"/>
        <v>0</v>
      </c>
      <c r="AP25" s="216">
        <f t="shared" si="135"/>
        <v>0</v>
      </c>
      <c r="AQ25" s="216">
        <f t="shared" si="135"/>
        <v>0</v>
      </c>
      <c r="AR25" s="216">
        <f t="shared" si="135"/>
        <v>3</v>
      </c>
      <c r="AS25" s="216">
        <f t="shared" si="135"/>
        <v>0</v>
      </c>
      <c r="AT25" s="216">
        <f t="shared" si="135"/>
        <v>4</v>
      </c>
      <c r="AU25" s="217">
        <f t="shared" si="135"/>
        <v>3</v>
      </c>
      <c r="AV25" s="224" t="str">
        <f t="shared" si="49"/>
        <v/>
      </c>
      <c r="AW25" s="225" t="str">
        <f t="shared" si="6"/>
        <v/>
      </c>
      <c r="AX25" s="225" t="str">
        <f t="shared" si="7"/>
        <v/>
      </c>
      <c r="AY25" s="225" t="str">
        <f t="shared" si="8"/>
        <v>x</v>
      </c>
      <c r="AZ25" s="225" t="str">
        <f t="shared" si="9"/>
        <v/>
      </c>
      <c r="BA25" s="225" t="str">
        <f t="shared" si="10"/>
        <v>x</v>
      </c>
      <c r="BB25" s="225" t="str">
        <f t="shared" si="11"/>
        <v>x</v>
      </c>
      <c r="BC25" s="225" t="str">
        <f t="shared" si="12"/>
        <v/>
      </c>
      <c r="BD25" s="225" t="str">
        <f t="shared" si="13"/>
        <v>x</v>
      </c>
      <c r="BE25" s="225" t="str">
        <f t="shared" si="14"/>
        <v>x</v>
      </c>
      <c r="BF25" s="225" t="str">
        <f t="shared" si="15"/>
        <v/>
      </c>
      <c r="BG25" s="225" t="str">
        <f t="shared" si="16"/>
        <v/>
      </c>
      <c r="BH25" s="225" t="str">
        <f t="shared" si="17"/>
        <v/>
      </c>
      <c r="BI25" s="225" t="str">
        <f t="shared" si="18"/>
        <v/>
      </c>
      <c r="BJ25" s="225" t="str">
        <f t="shared" si="19"/>
        <v/>
      </c>
      <c r="BK25" s="225" t="str">
        <f t="shared" si="20"/>
        <v/>
      </c>
      <c r="BL25" s="225" t="str">
        <f t="shared" si="21"/>
        <v/>
      </c>
      <c r="BM25" s="225" t="str">
        <f t="shared" si="22"/>
        <v/>
      </c>
      <c r="BN25" s="225" t="str">
        <f t="shared" si="23"/>
        <v/>
      </c>
      <c r="BO25" s="225" t="str">
        <f t="shared" si="24"/>
        <v/>
      </c>
      <c r="BP25" s="225" t="str">
        <f t="shared" si="25"/>
        <v/>
      </c>
      <c r="BQ25" s="225" t="str">
        <f t="shared" si="26"/>
        <v>x</v>
      </c>
      <c r="BR25" s="225" t="str">
        <f t="shared" si="27"/>
        <v/>
      </c>
      <c r="BS25" s="225" t="str">
        <f t="shared" si="28"/>
        <v/>
      </c>
      <c r="BT25" s="225" t="str">
        <f t="shared" si="29"/>
        <v>x</v>
      </c>
      <c r="BU25" s="225" t="str">
        <f t="shared" si="30"/>
        <v/>
      </c>
      <c r="BV25" s="225" t="str">
        <f t="shared" si="31"/>
        <v/>
      </c>
      <c r="BW25" s="225" t="str">
        <f t="shared" si="32"/>
        <v/>
      </c>
      <c r="BX25" s="225" t="str">
        <f t="shared" si="33"/>
        <v/>
      </c>
      <c r="BY25" s="225" t="str">
        <f t="shared" si="34"/>
        <v/>
      </c>
      <c r="BZ25" s="225" t="str">
        <f t="shared" si="35"/>
        <v/>
      </c>
      <c r="CA25" s="225" t="str">
        <f t="shared" si="36"/>
        <v/>
      </c>
      <c r="CB25" s="225" t="str">
        <f t="shared" si="37"/>
        <v/>
      </c>
      <c r="CC25" s="225" t="str">
        <f t="shared" si="38"/>
        <v/>
      </c>
      <c r="CD25" s="225" t="str">
        <f t="shared" si="39"/>
        <v/>
      </c>
      <c r="CE25" s="225" t="str">
        <f t="shared" si="40"/>
        <v/>
      </c>
      <c r="CF25" s="225" t="str">
        <f t="shared" si="41"/>
        <v>x</v>
      </c>
      <c r="CG25" s="225" t="str">
        <f t="shared" si="42"/>
        <v/>
      </c>
      <c r="CH25" s="225" t="str">
        <f t="shared" si="43"/>
        <v>x</v>
      </c>
      <c r="CI25" s="225" t="str">
        <f t="shared" si="44"/>
        <v>x</v>
      </c>
      <c r="CJ25" s="226" t="str">
        <f t="shared" si="45"/>
        <v/>
      </c>
      <c r="CK25" s="215">
        <f t="shared" si="130"/>
        <v>0</v>
      </c>
      <c r="CL25" s="216">
        <f t="shared" si="51"/>
        <v>0</v>
      </c>
      <c r="CM25" s="216">
        <f t="shared" si="52"/>
        <v>0</v>
      </c>
      <c r="CN25" s="216">
        <f t="shared" si="53"/>
        <v>0</v>
      </c>
      <c r="CO25" s="216">
        <f t="shared" si="54"/>
        <v>0</v>
      </c>
      <c r="CP25" s="216">
        <f t="shared" si="55"/>
        <v>0</v>
      </c>
      <c r="CQ25" s="216">
        <f t="shared" si="56"/>
        <v>0</v>
      </c>
      <c r="CR25" s="216">
        <f t="shared" si="57"/>
        <v>0</v>
      </c>
      <c r="CS25" s="216">
        <f t="shared" si="58"/>
        <v>0</v>
      </c>
      <c r="CT25" s="216">
        <f t="shared" si="59"/>
        <v>0</v>
      </c>
      <c r="CU25" s="216">
        <f t="shared" si="60"/>
        <v>0</v>
      </c>
      <c r="CV25" s="216">
        <f t="shared" si="61"/>
        <v>0</v>
      </c>
      <c r="CW25" s="216">
        <f t="shared" si="62"/>
        <v>0</v>
      </c>
      <c r="CX25" s="216">
        <f t="shared" si="63"/>
        <v>0</v>
      </c>
      <c r="CY25" s="216">
        <f t="shared" si="64"/>
        <v>0</v>
      </c>
      <c r="CZ25" s="216">
        <f t="shared" si="65"/>
        <v>0</v>
      </c>
      <c r="DA25" s="216">
        <f t="shared" si="66"/>
        <v>0</v>
      </c>
      <c r="DB25" s="216">
        <f t="shared" si="67"/>
        <v>0</v>
      </c>
      <c r="DC25" s="216">
        <f t="shared" si="68"/>
        <v>0</v>
      </c>
      <c r="DD25" s="216">
        <f t="shared" si="69"/>
        <v>0</v>
      </c>
      <c r="DE25" s="216">
        <f t="shared" si="70"/>
        <v>0</v>
      </c>
      <c r="DF25" s="216">
        <f t="shared" si="71"/>
        <v>0</v>
      </c>
      <c r="DG25" s="216">
        <f t="shared" si="72"/>
        <v>0</v>
      </c>
      <c r="DH25" s="216">
        <f t="shared" si="73"/>
        <v>0</v>
      </c>
      <c r="DI25" s="216">
        <f t="shared" si="74"/>
        <v>0</v>
      </c>
      <c r="DJ25" s="216">
        <f t="shared" si="75"/>
        <v>0</v>
      </c>
      <c r="DK25" s="216">
        <f t="shared" si="76"/>
        <v>0</v>
      </c>
      <c r="DL25" s="216">
        <f t="shared" si="77"/>
        <v>0</v>
      </c>
      <c r="DM25" s="216">
        <f t="shared" si="78"/>
        <v>0</v>
      </c>
      <c r="DN25" s="216">
        <f t="shared" si="79"/>
        <v>0</v>
      </c>
      <c r="DO25" s="216">
        <f t="shared" si="80"/>
        <v>0</v>
      </c>
      <c r="DP25" s="216">
        <f t="shared" si="81"/>
        <v>0</v>
      </c>
      <c r="DQ25" s="216">
        <f t="shared" si="82"/>
        <v>0</v>
      </c>
      <c r="DR25" s="216">
        <f t="shared" si="83"/>
        <v>0</v>
      </c>
      <c r="DS25" s="216">
        <f t="shared" si="84"/>
        <v>0</v>
      </c>
      <c r="DT25" s="216">
        <f t="shared" si="85"/>
        <v>0</v>
      </c>
      <c r="DU25" s="216">
        <f t="shared" si="86"/>
        <v>0</v>
      </c>
      <c r="DV25" s="216">
        <f t="shared" si="87"/>
        <v>0</v>
      </c>
      <c r="DW25" s="216">
        <f t="shared" si="88"/>
        <v>0</v>
      </c>
      <c r="DX25" s="216">
        <f t="shared" si="89"/>
        <v>0</v>
      </c>
      <c r="DY25" s="217">
        <f t="shared" si="90"/>
        <v>0</v>
      </c>
      <c r="DZ25" s="215" t="str">
        <f t="shared" si="131"/>
        <v>.</v>
      </c>
      <c r="EA25" s="536" t="str">
        <f t="shared" si="91"/>
        <v>.</v>
      </c>
      <c r="EB25" s="536" t="str">
        <f t="shared" si="92"/>
        <v>.</v>
      </c>
      <c r="EC25" s="536" t="str">
        <f t="shared" si="93"/>
        <v>x</v>
      </c>
      <c r="ED25" s="536" t="str">
        <f t="shared" si="94"/>
        <v>.</v>
      </c>
      <c r="EE25" s="536" t="str">
        <f t="shared" si="95"/>
        <v>x</v>
      </c>
      <c r="EF25" s="536" t="str">
        <f t="shared" si="96"/>
        <v>.</v>
      </c>
      <c r="EG25" s="536" t="str">
        <f t="shared" si="97"/>
        <v>.</v>
      </c>
      <c r="EH25" s="536" t="str">
        <f t="shared" si="98"/>
        <v>x</v>
      </c>
      <c r="EI25" s="536" t="str">
        <f t="shared" si="99"/>
        <v>.</v>
      </c>
      <c r="EJ25" s="536" t="str">
        <f t="shared" si="100"/>
        <v>.</v>
      </c>
      <c r="EK25" s="536" t="str">
        <f t="shared" si="101"/>
        <v>.</v>
      </c>
      <c r="EL25" s="536" t="str">
        <f t="shared" si="102"/>
        <v>.</v>
      </c>
      <c r="EM25" s="536" t="str">
        <f t="shared" si="103"/>
        <v>.</v>
      </c>
      <c r="EN25" s="536" t="str">
        <f t="shared" si="104"/>
        <v>.</v>
      </c>
      <c r="EO25" s="536" t="str">
        <f t="shared" si="105"/>
        <v>.</v>
      </c>
      <c r="EP25" s="536" t="str">
        <f t="shared" si="106"/>
        <v>.</v>
      </c>
      <c r="EQ25" s="216" t="str">
        <f t="shared" si="107"/>
        <v>.</v>
      </c>
      <c r="ER25" s="216" t="str">
        <f t="shared" si="108"/>
        <v>.</v>
      </c>
      <c r="ES25" s="216" t="str">
        <f t="shared" si="109"/>
        <v>.</v>
      </c>
      <c r="ET25" s="216" t="str">
        <f t="shared" si="110"/>
        <v>.</v>
      </c>
      <c r="EU25" s="216" t="str">
        <f t="shared" si="111"/>
        <v>.</v>
      </c>
      <c r="EV25" s="216" t="str">
        <f t="shared" si="112"/>
        <v>.</v>
      </c>
      <c r="EW25" s="216" t="str">
        <f t="shared" si="113"/>
        <v>.</v>
      </c>
      <c r="EX25" s="216" t="str">
        <f t="shared" si="114"/>
        <v>x</v>
      </c>
      <c r="EY25" s="216" t="str">
        <f t="shared" si="115"/>
        <v>.</v>
      </c>
      <c r="EZ25" s="216" t="str">
        <f t="shared" si="116"/>
        <v>.</v>
      </c>
      <c r="FA25" s="216" t="str">
        <f t="shared" si="117"/>
        <v>.</v>
      </c>
      <c r="FB25" s="216" t="str">
        <f t="shared" si="118"/>
        <v>.</v>
      </c>
      <c r="FC25" s="216" t="str">
        <f t="shared" si="119"/>
        <v>.</v>
      </c>
      <c r="FD25" s="216" t="str">
        <f t="shared" si="120"/>
        <v>.</v>
      </c>
      <c r="FE25" s="216" t="str">
        <f t="shared" si="121"/>
        <v>.</v>
      </c>
      <c r="FF25" s="216" t="str">
        <f t="shared" si="122"/>
        <v>.</v>
      </c>
      <c r="FG25" s="216" t="str">
        <f t="shared" si="123"/>
        <v>.</v>
      </c>
      <c r="FH25" s="216" t="str">
        <f t="shared" si="124"/>
        <v>.</v>
      </c>
      <c r="FI25" s="216" t="str">
        <f t="shared" si="125"/>
        <v>.</v>
      </c>
      <c r="FJ25" s="216" t="str">
        <f t="shared" si="126"/>
        <v>.</v>
      </c>
      <c r="FK25" s="216" t="str">
        <f t="shared" si="127"/>
        <v>.</v>
      </c>
      <c r="FL25" s="216" t="str">
        <f t="shared" si="128"/>
        <v>x</v>
      </c>
      <c r="FM25" s="217" t="str">
        <f t="shared" si="129"/>
        <v>.</v>
      </c>
      <c r="FN25" s="231" t="str">
        <f t="shared" si="46"/>
        <v>...x.x..x...............x.............x.</v>
      </c>
      <c r="FO25" s="217">
        <f>IF(FN25=FN23,FO24,IF(COUNTIF(FN$14:FN24,FN25)&gt;0,FO24,FO24+1))</f>
        <v>10</v>
      </c>
      <c r="FQ25" s="591" t="str">
        <f ca="1">IF('WS2 Activity 2'!BI25="","",'WS2 Activity 2'!BI25)</f>
        <v>Eligibility</v>
      </c>
      <c r="FR25" s="509" t="str">
        <f ca="1">IF('WS2 Activity 2'!BJ25="","",'WS2 Activity 2'!BJ25)</f>
        <v>Evaluate achievement to determine eligibility for program exit (e.g., EL, SWD)</v>
      </c>
      <c r="FS25" s="491" t="str">
        <f ca="1">IF('WS2 Activity 2'!BK25="","",'WS2 Activity 2'!BK25)</f>
        <v>x</v>
      </c>
      <c r="FT25" s="492" t="str">
        <f ca="1">IF('WS2 Activity 2'!BL25="","",'WS2 Activity 2'!BL25)</f>
        <v>x</v>
      </c>
      <c r="FU25" s="492" t="str">
        <f ca="1">IF('WS2 Activity 2'!BM25="","",'WS2 Activity 2'!BM25)</f>
        <v>x</v>
      </c>
      <c r="FV25" s="493" t="str">
        <f ca="1">IF('WS2 Activity 2'!BN25="","",'WS2 Activity 2'!BN25)</f>
        <v/>
      </c>
      <c r="FW25" s="561" t="str">
        <f ca="1">IF('WS2 Activity 2'!BO25="","",'WS2 Activity 2'!BO25)</f>
        <v>x</v>
      </c>
      <c r="FX25" s="554" t="str">
        <f t="shared" si="47"/>
        <v>Critical</v>
      </c>
      <c r="FY25" s="1235"/>
      <c r="FZ25" s="520"/>
      <c r="GA25" s="521"/>
      <c r="GB25" s="1236" t="s">
        <v>54</v>
      </c>
      <c r="GC25" s="1237"/>
      <c r="GD25" s="494" t="s">
        <v>54</v>
      </c>
      <c r="GE25" s="495"/>
      <c r="GF25" s="496"/>
      <c r="GG25" s="494" t="s">
        <v>54</v>
      </c>
      <c r="GH25" s="497"/>
      <c r="GI25" s="498"/>
      <c r="GJ25" s="494"/>
      <c r="GK25" s="497"/>
      <c r="GL25" s="499"/>
      <c r="GM25" s="494"/>
      <c r="GN25" s="497"/>
      <c r="GO25" s="499"/>
      <c r="GP25" s="494"/>
      <c r="GQ25" s="497"/>
      <c r="GR25" s="499"/>
      <c r="GS25" s="494"/>
      <c r="GT25" s="497"/>
      <c r="GU25" s="499"/>
      <c r="GV25" s="494"/>
      <c r="GW25" s="495" t="s">
        <v>54</v>
      </c>
      <c r="GX25" s="496"/>
      <c r="GY25" s="494"/>
      <c r="GZ25" s="497"/>
      <c r="HA25" s="499"/>
      <c r="HB25" s="494"/>
      <c r="HC25" s="497"/>
      <c r="HD25" s="499"/>
      <c r="HE25" s="494"/>
      <c r="HF25" s="497"/>
      <c r="HG25" s="499"/>
      <c r="HH25" s="494"/>
      <c r="HI25" s="497"/>
      <c r="HJ25" s="499"/>
      <c r="HK25" s="494" t="s">
        <v>54</v>
      </c>
      <c r="HL25" s="495"/>
      <c r="HN25" s="1705"/>
    </row>
    <row r="26" spans="2:222">
      <c r="B26" s="201">
        <v>13</v>
      </c>
      <c r="C26" s="201">
        <f>IFERROR(VLOOKUP(B26,'WS2 Activity 1'!$B$15:$C$44,2,FALSE),"")</f>
        <v>18</v>
      </c>
      <c r="D26" s="206" t="str">
        <f>IF('WS2 Activity 2'!BP26="x","x","")</f>
        <v/>
      </c>
      <c r="E26" s="207" t="str">
        <f>IF('WS2 Activity 2'!BQ26="x","x","")</f>
        <v/>
      </c>
      <c r="F26" s="207" t="str">
        <f>IF('WS2 Activity 2'!BR26="x","x","")</f>
        <v>x</v>
      </c>
      <c r="G26" s="208" t="str">
        <f>IF('WS2 Activity 2'!BS26="x","x","")</f>
        <v/>
      </c>
      <c r="H26" s="215">
        <f t="shared" si="132"/>
        <v>0</v>
      </c>
      <c r="I26" s="216">
        <f t="shared" si="132"/>
        <v>0</v>
      </c>
      <c r="J26" s="216">
        <f t="shared" si="132"/>
        <v>2</v>
      </c>
      <c r="K26" s="216">
        <f t="shared" si="132"/>
        <v>4</v>
      </c>
      <c r="L26" s="216">
        <f t="shared" si="132"/>
        <v>3</v>
      </c>
      <c r="M26" s="216">
        <f t="shared" si="132"/>
        <v>4</v>
      </c>
      <c r="N26" s="216">
        <f t="shared" si="132"/>
        <v>2</v>
      </c>
      <c r="O26" s="216">
        <f t="shared" si="132"/>
        <v>3</v>
      </c>
      <c r="P26" s="216">
        <f t="shared" si="132"/>
        <v>4</v>
      </c>
      <c r="Q26" s="216">
        <f t="shared" si="132"/>
        <v>2</v>
      </c>
      <c r="R26" s="216">
        <f t="shared" si="133"/>
        <v>0</v>
      </c>
      <c r="S26" s="216">
        <f t="shared" si="133"/>
        <v>0</v>
      </c>
      <c r="T26" s="216">
        <f t="shared" si="133"/>
        <v>0</v>
      </c>
      <c r="U26" s="216">
        <f t="shared" si="133"/>
        <v>0</v>
      </c>
      <c r="V26" s="216">
        <f t="shared" si="133"/>
        <v>0</v>
      </c>
      <c r="W26" s="216">
        <f t="shared" si="133"/>
        <v>0</v>
      </c>
      <c r="X26" s="216">
        <f t="shared" si="133"/>
        <v>0</v>
      </c>
      <c r="Y26" s="216">
        <f t="shared" si="133"/>
        <v>0</v>
      </c>
      <c r="Z26" s="216">
        <f t="shared" si="133"/>
        <v>2</v>
      </c>
      <c r="AA26" s="216">
        <f t="shared" si="133"/>
        <v>0</v>
      </c>
      <c r="AB26" s="216">
        <f t="shared" si="134"/>
        <v>0</v>
      </c>
      <c r="AC26" s="216">
        <f t="shared" si="134"/>
        <v>4</v>
      </c>
      <c r="AD26" s="216">
        <f t="shared" si="134"/>
        <v>0</v>
      </c>
      <c r="AE26" s="216">
        <f t="shared" si="134"/>
        <v>0</v>
      </c>
      <c r="AF26" s="216">
        <f t="shared" si="134"/>
        <v>1</v>
      </c>
      <c r="AG26" s="216">
        <f t="shared" si="134"/>
        <v>0</v>
      </c>
      <c r="AH26" s="216">
        <f t="shared" si="134"/>
        <v>0</v>
      </c>
      <c r="AI26" s="216">
        <f t="shared" si="134"/>
        <v>0</v>
      </c>
      <c r="AJ26" s="216">
        <f t="shared" si="134"/>
        <v>0</v>
      </c>
      <c r="AK26" s="216">
        <f t="shared" si="134"/>
        <v>0</v>
      </c>
      <c r="AL26" s="216">
        <f t="shared" si="135"/>
        <v>0</v>
      </c>
      <c r="AM26" s="216">
        <f t="shared" si="135"/>
        <v>0</v>
      </c>
      <c r="AN26" s="216">
        <f t="shared" si="135"/>
        <v>0</v>
      </c>
      <c r="AO26" s="216">
        <f t="shared" si="135"/>
        <v>2</v>
      </c>
      <c r="AP26" s="216">
        <f t="shared" si="135"/>
        <v>0</v>
      </c>
      <c r="AQ26" s="216">
        <f t="shared" si="135"/>
        <v>0</v>
      </c>
      <c r="AR26" s="216">
        <f t="shared" si="135"/>
        <v>4</v>
      </c>
      <c r="AS26" s="216">
        <f t="shared" si="135"/>
        <v>0</v>
      </c>
      <c r="AT26" s="216">
        <f t="shared" si="135"/>
        <v>0</v>
      </c>
      <c r="AU26" s="217">
        <f t="shared" si="135"/>
        <v>1</v>
      </c>
      <c r="AV26" s="224" t="str">
        <f t="shared" si="49"/>
        <v/>
      </c>
      <c r="AW26" s="225" t="str">
        <f t="shared" si="6"/>
        <v/>
      </c>
      <c r="AX26" s="225" t="str">
        <f t="shared" si="7"/>
        <v>x</v>
      </c>
      <c r="AY26" s="225" t="str">
        <f t="shared" si="8"/>
        <v>x</v>
      </c>
      <c r="AZ26" s="225" t="str">
        <f t="shared" si="9"/>
        <v>x</v>
      </c>
      <c r="BA26" s="225" t="str">
        <f t="shared" si="10"/>
        <v>x</v>
      </c>
      <c r="BB26" s="225" t="str">
        <f t="shared" si="11"/>
        <v>x</v>
      </c>
      <c r="BC26" s="225" t="str">
        <f t="shared" si="12"/>
        <v>x</v>
      </c>
      <c r="BD26" s="225" t="str">
        <f t="shared" si="13"/>
        <v>x</v>
      </c>
      <c r="BE26" s="225" t="str">
        <f t="shared" si="14"/>
        <v>x</v>
      </c>
      <c r="BF26" s="225" t="str">
        <f t="shared" si="15"/>
        <v/>
      </c>
      <c r="BG26" s="225" t="str">
        <f t="shared" si="16"/>
        <v/>
      </c>
      <c r="BH26" s="225" t="str">
        <f t="shared" si="17"/>
        <v/>
      </c>
      <c r="BI26" s="225" t="str">
        <f t="shared" si="18"/>
        <v/>
      </c>
      <c r="BJ26" s="225" t="str">
        <f t="shared" si="19"/>
        <v/>
      </c>
      <c r="BK26" s="225" t="str">
        <f t="shared" si="20"/>
        <v/>
      </c>
      <c r="BL26" s="225" t="str">
        <f t="shared" si="21"/>
        <v/>
      </c>
      <c r="BM26" s="225" t="str">
        <f t="shared" si="22"/>
        <v/>
      </c>
      <c r="BN26" s="225" t="str">
        <f t="shared" si="23"/>
        <v>x</v>
      </c>
      <c r="BO26" s="225" t="str">
        <f t="shared" si="24"/>
        <v/>
      </c>
      <c r="BP26" s="225" t="str">
        <f t="shared" si="25"/>
        <v/>
      </c>
      <c r="BQ26" s="225" t="str">
        <f t="shared" si="26"/>
        <v>x</v>
      </c>
      <c r="BR26" s="225" t="str">
        <f t="shared" si="27"/>
        <v/>
      </c>
      <c r="BS26" s="225" t="str">
        <f t="shared" si="28"/>
        <v/>
      </c>
      <c r="BT26" s="225" t="str">
        <f t="shared" si="29"/>
        <v>x</v>
      </c>
      <c r="BU26" s="225" t="str">
        <f t="shared" si="30"/>
        <v/>
      </c>
      <c r="BV26" s="225" t="str">
        <f t="shared" si="31"/>
        <v/>
      </c>
      <c r="BW26" s="225" t="str">
        <f t="shared" si="32"/>
        <v/>
      </c>
      <c r="BX26" s="225" t="str">
        <f t="shared" si="33"/>
        <v/>
      </c>
      <c r="BY26" s="225" t="str">
        <f t="shared" si="34"/>
        <v/>
      </c>
      <c r="BZ26" s="225" t="str">
        <f t="shared" si="35"/>
        <v/>
      </c>
      <c r="CA26" s="225" t="str">
        <f t="shared" si="36"/>
        <v/>
      </c>
      <c r="CB26" s="225" t="str">
        <f t="shared" si="37"/>
        <v/>
      </c>
      <c r="CC26" s="225" t="str">
        <f t="shared" si="38"/>
        <v>x</v>
      </c>
      <c r="CD26" s="225" t="str">
        <f t="shared" si="39"/>
        <v/>
      </c>
      <c r="CE26" s="225" t="str">
        <f t="shared" si="40"/>
        <v/>
      </c>
      <c r="CF26" s="225" t="str">
        <f t="shared" si="41"/>
        <v>x</v>
      </c>
      <c r="CG26" s="225" t="str">
        <f t="shared" si="42"/>
        <v/>
      </c>
      <c r="CH26" s="225" t="str">
        <f t="shared" si="43"/>
        <v/>
      </c>
      <c r="CI26" s="225" t="str">
        <f t="shared" si="44"/>
        <v>x</v>
      </c>
      <c r="CJ26" s="226" t="str">
        <f t="shared" si="45"/>
        <v/>
      </c>
      <c r="CK26" s="215">
        <f t="shared" si="130"/>
        <v>0</v>
      </c>
      <c r="CL26" s="216">
        <f t="shared" si="51"/>
        <v>0</v>
      </c>
      <c r="CM26" s="216">
        <f t="shared" si="52"/>
        <v>0</v>
      </c>
      <c r="CN26" s="216">
        <f t="shared" si="53"/>
        <v>0</v>
      </c>
      <c r="CO26" s="216">
        <f t="shared" si="54"/>
        <v>0</v>
      </c>
      <c r="CP26" s="216">
        <f t="shared" si="55"/>
        <v>0</v>
      </c>
      <c r="CQ26" s="216">
        <f t="shared" si="56"/>
        <v>0</v>
      </c>
      <c r="CR26" s="216">
        <f t="shared" si="57"/>
        <v>0</v>
      </c>
      <c r="CS26" s="216">
        <f t="shared" si="58"/>
        <v>0</v>
      </c>
      <c r="CT26" s="216">
        <f t="shared" si="59"/>
        <v>0</v>
      </c>
      <c r="CU26" s="216">
        <f t="shared" si="60"/>
        <v>0</v>
      </c>
      <c r="CV26" s="216">
        <f t="shared" si="61"/>
        <v>0</v>
      </c>
      <c r="CW26" s="216">
        <f t="shared" si="62"/>
        <v>0</v>
      </c>
      <c r="CX26" s="216">
        <f t="shared" si="63"/>
        <v>0</v>
      </c>
      <c r="CY26" s="216">
        <f t="shared" si="64"/>
        <v>0</v>
      </c>
      <c r="CZ26" s="216">
        <f t="shared" si="65"/>
        <v>0</v>
      </c>
      <c r="DA26" s="216">
        <f t="shared" si="66"/>
        <v>0</v>
      </c>
      <c r="DB26" s="216">
        <f t="shared" si="67"/>
        <v>0</v>
      </c>
      <c r="DC26" s="216">
        <f t="shared" si="68"/>
        <v>0</v>
      </c>
      <c r="DD26" s="216">
        <f t="shared" si="69"/>
        <v>0</v>
      </c>
      <c r="DE26" s="216">
        <f t="shared" si="70"/>
        <v>0</v>
      </c>
      <c r="DF26" s="216">
        <f t="shared" si="71"/>
        <v>0</v>
      </c>
      <c r="DG26" s="216">
        <f t="shared" si="72"/>
        <v>0</v>
      </c>
      <c r="DH26" s="216">
        <f t="shared" si="73"/>
        <v>0</v>
      </c>
      <c r="DI26" s="216">
        <f t="shared" si="74"/>
        <v>0</v>
      </c>
      <c r="DJ26" s="216">
        <f t="shared" si="75"/>
        <v>0</v>
      </c>
      <c r="DK26" s="216">
        <f t="shared" si="76"/>
        <v>0</v>
      </c>
      <c r="DL26" s="216">
        <f t="shared" si="77"/>
        <v>0</v>
      </c>
      <c r="DM26" s="216">
        <f t="shared" si="78"/>
        <v>0</v>
      </c>
      <c r="DN26" s="216">
        <f t="shared" si="79"/>
        <v>0</v>
      </c>
      <c r="DO26" s="216">
        <f t="shared" si="80"/>
        <v>0</v>
      </c>
      <c r="DP26" s="216">
        <f t="shared" si="81"/>
        <v>0</v>
      </c>
      <c r="DQ26" s="216">
        <f t="shared" si="82"/>
        <v>0</v>
      </c>
      <c r="DR26" s="216">
        <f t="shared" si="83"/>
        <v>0</v>
      </c>
      <c r="DS26" s="216">
        <f t="shared" si="84"/>
        <v>0</v>
      </c>
      <c r="DT26" s="216">
        <f t="shared" si="85"/>
        <v>0</v>
      </c>
      <c r="DU26" s="216">
        <f t="shared" si="86"/>
        <v>0</v>
      </c>
      <c r="DV26" s="216">
        <f t="shared" si="87"/>
        <v>0</v>
      </c>
      <c r="DW26" s="216">
        <f t="shared" si="88"/>
        <v>0</v>
      </c>
      <c r="DX26" s="216">
        <f t="shared" si="89"/>
        <v>0</v>
      </c>
      <c r="DY26" s="217">
        <f t="shared" si="90"/>
        <v>0</v>
      </c>
      <c r="DZ26" s="215" t="str">
        <f t="shared" si="131"/>
        <v>.</v>
      </c>
      <c r="EA26" s="536" t="str">
        <f t="shared" si="91"/>
        <v>.</v>
      </c>
      <c r="EB26" s="536" t="str">
        <f t="shared" si="92"/>
        <v>.</v>
      </c>
      <c r="EC26" s="536" t="str">
        <f t="shared" si="93"/>
        <v>x</v>
      </c>
      <c r="ED26" s="536" t="str">
        <f t="shared" si="94"/>
        <v>.</v>
      </c>
      <c r="EE26" s="536" t="str">
        <f t="shared" si="95"/>
        <v>x</v>
      </c>
      <c r="EF26" s="536" t="str">
        <f t="shared" si="96"/>
        <v>.</v>
      </c>
      <c r="EG26" s="536" t="str">
        <f t="shared" si="97"/>
        <v>.</v>
      </c>
      <c r="EH26" s="536" t="str">
        <f t="shared" si="98"/>
        <v>x</v>
      </c>
      <c r="EI26" s="536" t="str">
        <f t="shared" si="99"/>
        <v>.</v>
      </c>
      <c r="EJ26" s="536" t="str">
        <f t="shared" si="100"/>
        <v>.</v>
      </c>
      <c r="EK26" s="536" t="str">
        <f t="shared" si="101"/>
        <v>.</v>
      </c>
      <c r="EL26" s="536" t="str">
        <f t="shared" si="102"/>
        <v>.</v>
      </c>
      <c r="EM26" s="536" t="str">
        <f t="shared" si="103"/>
        <v>.</v>
      </c>
      <c r="EN26" s="536" t="str">
        <f t="shared" si="104"/>
        <v>.</v>
      </c>
      <c r="EO26" s="536" t="str">
        <f t="shared" si="105"/>
        <v>.</v>
      </c>
      <c r="EP26" s="536" t="str">
        <f t="shared" si="106"/>
        <v>.</v>
      </c>
      <c r="EQ26" s="216" t="str">
        <f t="shared" si="107"/>
        <v>.</v>
      </c>
      <c r="ER26" s="216" t="str">
        <f t="shared" si="108"/>
        <v>.</v>
      </c>
      <c r="ES26" s="216" t="str">
        <f t="shared" si="109"/>
        <v>.</v>
      </c>
      <c r="ET26" s="216" t="str">
        <f t="shared" si="110"/>
        <v>.</v>
      </c>
      <c r="EU26" s="216" t="str">
        <f t="shared" si="111"/>
        <v>x</v>
      </c>
      <c r="EV26" s="216" t="str">
        <f t="shared" si="112"/>
        <v>.</v>
      </c>
      <c r="EW26" s="216" t="str">
        <f t="shared" si="113"/>
        <v>.</v>
      </c>
      <c r="EX26" s="216" t="str">
        <f t="shared" si="114"/>
        <v>.</v>
      </c>
      <c r="EY26" s="216" t="str">
        <f t="shared" si="115"/>
        <v>.</v>
      </c>
      <c r="EZ26" s="216" t="str">
        <f t="shared" si="116"/>
        <v>.</v>
      </c>
      <c r="FA26" s="216" t="str">
        <f t="shared" si="117"/>
        <v>.</v>
      </c>
      <c r="FB26" s="216" t="str">
        <f t="shared" si="118"/>
        <v>.</v>
      </c>
      <c r="FC26" s="216" t="str">
        <f t="shared" si="119"/>
        <v>.</v>
      </c>
      <c r="FD26" s="216" t="str">
        <f t="shared" si="120"/>
        <v>.</v>
      </c>
      <c r="FE26" s="216" t="str">
        <f t="shared" si="121"/>
        <v>.</v>
      </c>
      <c r="FF26" s="216" t="str">
        <f t="shared" si="122"/>
        <v>.</v>
      </c>
      <c r="FG26" s="216" t="str">
        <f t="shared" si="123"/>
        <v>.</v>
      </c>
      <c r="FH26" s="216" t="str">
        <f t="shared" si="124"/>
        <v>.</v>
      </c>
      <c r="FI26" s="216" t="str">
        <f t="shared" si="125"/>
        <v>.</v>
      </c>
      <c r="FJ26" s="216" t="str">
        <f t="shared" si="126"/>
        <v>x</v>
      </c>
      <c r="FK26" s="216" t="str">
        <f t="shared" si="127"/>
        <v>.</v>
      </c>
      <c r="FL26" s="216" t="str">
        <f t="shared" si="128"/>
        <v>.</v>
      </c>
      <c r="FM26" s="217" t="str">
        <f t="shared" si="129"/>
        <v>.</v>
      </c>
      <c r="FN26" s="231" t="str">
        <f t="shared" si="46"/>
        <v>...x.x..x............x..............x...</v>
      </c>
      <c r="FO26" s="217">
        <f>IF(FN26=FN24,FO25,IF(COUNTIF(FN$14:FN25,FN26)&gt;0,FO25,FO25+1))</f>
        <v>11</v>
      </c>
      <c r="FQ26" s="591" t="str">
        <f ca="1">IF('WS2 Activity 2'!BI26="","",'WS2 Activity 2'!BI26)</f>
        <v>Readiness</v>
      </c>
      <c r="FR26" s="509" t="str">
        <f ca="1">IF('WS2 Activity 2'!BJ26="","",'WS2 Activity 2'!BJ26)</f>
        <v>Evaluate achievement to determine readiness for the next grade or course</v>
      </c>
      <c r="FS26" s="491" t="str">
        <f ca="1">IF('WS2 Activity 2'!BK26="","",'WS2 Activity 2'!BK26)</f>
        <v>x</v>
      </c>
      <c r="FT26" s="492" t="str">
        <f ca="1">IF('WS2 Activity 2'!BL26="","",'WS2 Activity 2'!BL26)</f>
        <v>x</v>
      </c>
      <c r="FU26" s="492" t="str">
        <f ca="1">IF('WS2 Activity 2'!BM26="","",'WS2 Activity 2'!BM26)</f>
        <v>x</v>
      </c>
      <c r="FV26" s="493" t="str">
        <f ca="1">IF('WS2 Activity 2'!BN26="","",'WS2 Activity 2'!BN26)</f>
        <v/>
      </c>
      <c r="FW26" s="561" t="str">
        <f ca="1">IF('WS2 Activity 2'!BO26="","",'WS2 Activity 2'!BO26)</f>
        <v>x</v>
      </c>
      <c r="FX26" s="554" t="str">
        <f t="shared" si="47"/>
        <v>High</v>
      </c>
      <c r="FY26" s="1235"/>
      <c r="FZ26" s="520"/>
      <c r="GA26" s="521"/>
      <c r="GB26" s="1236" t="s">
        <v>54</v>
      </c>
      <c r="GC26" s="1237"/>
      <c r="GD26" s="494" t="s">
        <v>54</v>
      </c>
      <c r="GE26" s="495"/>
      <c r="GF26" s="496"/>
      <c r="GG26" s="494" t="s">
        <v>54</v>
      </c>
      <c r="GH26" s="497"/>
      <c r="GI26" s="498"/>
      <c r="GJ26" s="494"/>
      <c r="GK26" s="497"/>
      <c r="GL26" s="499"/>
      <c r="GM26" s="494"/>
      <c r="GN26" s="497"/>
      <c r="GO26" s="499"/>
      <c r="GP26" s="494"/>
      <c r="GQ26" s="497"/>
      <c r="GR26" s="499"/>
      <c r="GS26" s="494"/>
      <c r="GT26" s="497" t="s">
        <v>54</v>
      </c>
      <c r="GU26" s="499"/>
      <c r="GV26" s="494"/>
      <c r="GW26" s="495"/>
      <c r="GX26" s="496"/>
      <c r="GY26" s="494"/>
      <c r="GZ26" s="497"/>
      <c r="HA26" s="499"/>
      <c r="HB26" s="494"/>
      <c r="HC26" s="497"/>
      <c r="HD26" s="499"/>
      <c r="HE26" s="494"/>
      <c r="HF26" s="497"/>
      <c r="HG26" s="499"/>
      <c r="HH26" s="494"/>
      <c r="HI26" s="497" t="s">
        <v>54</v>
      </c>
      <c r="HJ26" s="499"/>
      <c r="HK26" s="494"/>
      <c r="HL26" s="495"/>
      <c r="HN26" s="1705"/>
    </row>
    <row r="27" spans="2:222">
      <c r="B27" s="201">
        <v>14</v>
      </c>
      <c r="C27" s="201">
        <f>IFERROR(VLOOKUP(B27,'WS2 Activity 1'!$B$15:$C$44,2,FALSE),"")</f>
        <v>19</v>
      </c>
      <c r="D27" s="206" t="str">
        <f>IF('WS2 Activity 2'!BP27="x","x","")</f>
        <v>x</v>
      </c>
      <c r="E27" s="207" t="str">
        <f>IF('WS2 Activity 2'!BQ27="x","x","")</f>
        <v/>
      </c>
      <c r="F27" s="207" t="str">
        <f>IF('WS2 Activity 2'!BR27="x","x","")</f>
        <v/>
      </c>
      <c r="G27" s="208" t="str">
        <f>IF('WS2 Activity 2'!BS27="x","x","")</f>
        <v/>
      </c>
      <c r="H27" s="215">
        <f t="shared" si="132"/>
        <v>0</v>
      </c>
      <c r="I27" s="216">
        <f t="shared" si="132"/>
        <v>0</v>
      </c>
      <c r="J27" s="216">
        <f t="shared" si="132"/>
        <v>0</v>
      </c>
      <c r="K27" s="216">
        <f t="shared" si="132"/>
        <v>2</v>
      </c>
      <c r="L27" s="216">
        <f t="shared" si="132"/>
        <v>0</v>
      </c>
      <c r="M27" s="216">
        <f t="shared" si="132"/>
        <v>0</v>
      </c>
      <c r="N27" s="216">
        <f t="shared" si="132"/>
        <v>2</v>
      </c>
      <c r="O27" s="216">
        <f t="shared" si="132"/>
        <v>0</v>
      </c>
      <c r="P27" s="216">
        <f t="shared" si="132"/>
        <v>2</v>
      </c>
      <c r="Q27" s="216">
        <f t="shared" si="132"/>
        <v>2</v>
      </c>
      <c r="R27" s="216">
        <f t="shared" si="133"/>
        <v>0</v>
      </c>
      <c r="S27" s="216">
        <f t="shared" si="133"/>
        <v>0</v>
      </c>
      <c r="T27" s="216">
        <f t="shared" si="133"/>
        <v>0</v>
      </c>
      <c r="U27" s="216">
        <f t="shared" si="133"/>
        <v>0</v>
      </c>
      <c r="V27" s="216">
        <f t="shared" si="133"/>
        <v>0</v>
      </c>
      <c r="W27" s="216">
        <f t="shared" si="133"/>
        <v>0</v>
      </c>
      <c r="X27" s="216">
        <f t="shared" si="133"/>
        <v>0</v>
      </c>
      <c r="Y27" s="216">
        <f t="shared" si="133"/>
        <v>0</v>
      </c>
      <c r="Z27" s="216">
        <f t="shared" si="133"/>
        <v>0</v>
      </c>
      <c r="AA27" s="216">
        <f t="shared" si="133"/>
        <v>0</v>
      </c>
      <c r="AB27" s="216">
        <f t="shared" si="134"/>
        <v>0</v>
      </c>
      <c r="AC27" s="216">
        <f t="shared" si="134"/>
        <v>2</v>
      </c>
      <c r="AD27" s="216">
        <f t="shared" si="134"/>
        <v>0</v>
      </c>
      <c r="AE27" s="216">
        <f t="shared" si="134"/>
        <v>0</v>
      </c>
      <c r="AF27" s="216">
        <f t="shared" si="134"/>
        <v>2</v>
      </c>
      <c r="AG27" s="216">
        <f t="shared" si="134"/>
        <v>0</v>
      </c>
      <c r="AH27" s="216">
        <f t="shared" si="134"/>
        <v>0</v>
      </c>
      <c r="AI27" s="216">
        <f t="shared" si="134"/>
        <v>0</v>
      </c>
      <c r="AJ27" s="216">
        <f t="shared" si="134"/>
        <v>0</v>
      </c>
      <c r="AK27" s="216">
        <f t="shared" si="134"/>
        <v>0</v>
      </c>
      <c r="AL27" s="216">
        <f t="shared" si="135"/>
        <v>0</v>
      </c>
      <c r="AM27" s="216">
        <f t="shared" si="135"/>
        <v>0</v>
      </c>
      <c r="AN27" s="216">
        <f t="shared" si="135"/>
        <v>0</v>
      </c>
      <c r="AO27" s="216">
        <f t="shared" si="135"/>
        <v>0</v>
      </c>
      <c r="AP27" s="216">
        <f t="shared" si="135"/>
        <v>0</v>
      </c>
      <c r="AQ27" s="216">
        <f t="shared" si="135"/>
        <v>0</v>
      </c>
      <c r="AR27" s="216">
        <f t="shared" si="135"/>
        <v>2</v>
      </c>
      <c r="AS27" s="216">
        <f t="shared" si="135"/>
        <v>0</v>
      </c>
      <c r="AT27" s="216">
        <f t="shared" si="135"/>
        <v>2</v>
      </c>
      <c r="AU27" s="217">
        <f t="shared" si="135"/>
        <v>2</v>
      </c>
      <c r="AV27" s="224" t="str">
        <f t="shared" si="49"/>
        <v/>
      </c>
      <c r="AW27" s="225" t="str">
        <f t="shared" si="6"/>
        <v/>
      </c>
      <c r="AX27" s="225" t="str">
        <f t="shared" si="7"/>
        <v/>
      </c>
      <c r="AY27" s="225" t="str">
        <f t="shared" si="8"/>
        <v>x</v>
      </c>
      <c r="AZ27" s="225" t="str">
        <f t="shared" si="9"/>
        <v/>
      </c>
      <c r="BA27" s="225" t="str">
        <f t="shared" si="10"/>
        <v/>
      </c>
      <c r="BB27" s="225" t="str">
        <f t="shared" si="11"/>
        <v>x</v>
      </c>
      <c r="BC27" s="225" t="str">
        <f t="shared" si="12"/>
        <v/>
      </c>
      <c r="BD27" s="225" t="str">
        <f t="shared" si="13"/>
        <v>x</v>
      </c>
      <c r="BE27" s="225" t="str">
        <f t="shared" si="14"/>
        <v>x</v>
      </c>
      <c r="BF27" s="225" t="str">
        <f t="shared" si="15"/>
        <v/>
      </c>
      <c r="BG27" s="225" t="str">
        <f t="shared" si="16"/>
        <v/>
      </c>
      <c r="BH27" s="225" t="str">
        <f t="shared" si="17"/>
        <v/>
      </c>
      <c r="BI27" s="225" t="str">
        <f t="shared" si="18"/>
        <v/>
      </c>
      <c r="BJ27" s="225" t="str">
        <f t="shared" si="19"/>
        <v/>
      </c>
      <c r="BK27" s="225" t="str">
        <f t="shared" si="20"/>
        <v/>
      </c>
      <c r="BL27" s="225" t="str">
        <f t="shared" si="21"/>
        <v/>
      </c>
      <c r="BM27" s="225" t="str">
        <f t="shared" si="22"/>
        <v/>
      </c>
      <c r="BN27" s="225" t="str">
        <f t="shared" si="23"/>
        <v/>
      </c>
      <c r="BO27" s="225" t="str">
        <f t="shared" si="24"/>
        <v/>
      </c>
      <c r="BP27" s="225" t="str">
        <f t="shared" si="25"/>
        <v/>
      </c>
      <c r="BQ27" s="225" t="str">
        <f t="shared" si="26"/>
        <v>x</v>
      </c>
      <c r="BR27" s="225" t="str">
        <f t="shared" si="27"/>
        <v/>
      </c>
      <c r="BS27" s="225" t="str">
        <f t="shared" si="28"/>
        <v/>
      </c>
      <c r="BT27" s="225" t="str">
        <f t="shared" si="29"/>
        <v>x</v>
      </c>
      <c r="BU27" s="225" t="str">
        <f t="shared" si="30"/>
        <v/>
      </c>
      <c r="BV27" s="225" t="str">
        <f t="shared" si="31"/>
        <v/>
      </c>
      <c r="BW27" s="225" t="str">
        <f t="shared" si="32"/>
        <v/>
      </c>
      <c r="BX27" s="225" t="str">
        <f t="shared" si="33"/>
        <v/>
      </c>
      <c r="BY27" s="225" t="str">
        <f t="shared" si="34"/>
        <v/>
      </c>
      <c r="BZ27" s="225" t="str">
        <f t="shared" si="35"/>
        <v/>
      </c>
      <c r="CA27" s="225" t="str">
        <f t="shared" si="36"/>
        <v/>
      </c>
      <c r="CB27" s="225" t="str">
        <f t="shared" si="37"/>
        <v/>
      </c>
      <c r="CC27" s="225" t="str">
        <f t="shared" si="38"/>
        <v/>
      </c>
      <c r="CD27" s="225" t="str">
        <f t="shared" si="39"/>
        <v/>
      </c>
      <c r="CE27" s="225" t="str">
        <f t="shared" si="40"/>
        <v/>
      </c>
      <c r="CF27" s="225" t="str">
        <f t="shared" si="41"/>
        <v>x</v>
      </c>
      <c r="CG27" s="225" t="str">
        <f t="shared" si="42"/>
        <v/>
      </c>
      <c r="CH27" s="225" t="str">
        <f t="shared" si="43"/>
        <v>x</v>
      </c>
      <c r="CI27" s="225" t="str">
        <f t="shared" si="44"/>
        <v>x</v>
      </c>
      <c r="CJ27" s="226" t="str">
        <f t="shared" si="45"/>
        <v/>
      </c>
      <c r="CK27" s="215">
        <f t="shared" si="130"/>
        <v>0</v>
      </c>
      <c r="CL27" s="216">
        <f t="shared" si="51"/>
        <v>0</v>
      </c>
      <c r="CM27" s="216">
        <f t="shared" si="52"/>
        <v>0</v>
      </c>
      <c r="CN27" s="216">
        <f t="shared" si="53"/>
        <v>4</v>
      </c>
      <c r="CO27" s="216">
        <f t="shared" si="54"/>
        <v>0</v>
      </c>
      <c r="CP27" s="216">
        <f t="shared" si="55"/>
        <v>0</v>
      </c>
      <c r="CQ27" s="216">
        <f t="shared" si="56"/>
        <v>4</v>
      </c>
      <c r="CR27" s="216">
        <f t="shared" si="57"/>
        <v>0</v>
      </c>
      <c r="CS27" s="216">
        <f t="shared" si="58"/>
        <v>0</v>
      </c>
      <c r="CT27" s="216">
        <f t="shared" si="59"/>
        <v>4</v>
      </c>
      <c r="CU27" s="216">
        <f t="shared" si="60"/>
        <v>0</v>
      </c>
      <c r="CV27" s="216">
        <f t="shared" si="61"/>
        <v>0</v>
      </c>
      <c r="CW27" s="216">
        <f t="shared" si="62"/>
        <v>0</v>
      </c>
      <c r="CX27" s="216">
        <f t="shared" si="63"/>
        <v>0</v>
      </c>
      <c r="CY27" s="216">
        <f t="shared" si="64"/>
        <v>0</v>
      </c>
      <c r="CZ27" s="216">
        <f t="shared" si="65"/>
        <v>0</v>
      </c>
      <c r="DA27" s="216">
        <f t="shared" si="66"/>
        <v>0</v>
      </c>
      <c r="DB27" s="216">
        <f t="shared" si="67"/>
        <v>0</v>
      </c>
      <c r="DC27" s="216">
        <f t="shared" si="68"/>
        <v>0</v>
      </c>
      <c r="DD27" s="216">
        <f t="shared" si="69"/>
        <v>0</v>
      </c>
      <c r="DE27" s="216">
        <f t="shared" si="70"/>
        <v>0</v>
      </c>
      <c r="DF27" s="216">
        <f t="shared" si="71"/>
        <v>0</v>
      </c>
      <c r="DG27" s="216">
        <f t="shared" si="72"/>
        <v>0</v>
      </c>
      <c r="DH27" s="216">
        <f t="shared" si="73"/>
        <v>0</v>
      </c>
      <c r="DI27" s="216">
        <f t="shared" si="74"/>
        <v>4</v>
      </c>
      <c r="DJ27" s="216">
        <f t="shared" si="75"/>
        <v>0</v>
      </c>
      <c r="DK27" s="216">
        <f t="shared" si="76"/>
        <v>0</v>
      </c>
      <c r="DL27" s="216">
        <f t="shared" si="77"/>
        <v>0</v>
      </c>
      <c r="DM27" s="216">
        <f t="shared" si="78"/>
        <v>0</v>
      </c>
      <c r="DN27" s="216">
        <f t="shared" si="79"/>
        <v>0</v>
      </c>
      <c r="DO27" s="216">
        <f t="shared" si="80"/>
        <v>0</v>
      </c>
      <c r="DP27" s="216">
        <f t="shared" si="81"/>
        <v>0</v>
      </c>
      <c r="DQ27" s="216">
        <f t="shared" si="82"/>
        <v>0</v>
      </c>
      <c r="DR27" s="216">
        <f t="shared" si="83"/>
        <v>0</v>
      </c>
      <c r="DS27" s="216">
        <f t="shared" si="84"/>
        <v>0</v>
      </c>
      <c r="DT27" s="216">
        <f t="shared" si="85"/>
        <v>0</v>
      </c>
      <c r="DU27" s="216">
        <f t="shared" si="86"/>
        <v>0</v>
      </c>
      <c r="DV27" s="216">
        <f t="shared" si="87"/>
        <v>0</v>
      </c>
      <c r="DW27" s="216">
        <f t="shared" si="88"/>
        <v>0</v>
      </c>
      <c r="DX27" s="216">
        <f t="shared" si="89"/>
        <v>4</v>
      </c>
      <c r="DY27" s="217">
        <f t="shared" si="90"/>
        <v>0</v>
      </c>
      <c r="DZ27" s="215" t="str">
        <f t="shared" si="131"/>
        <v>.</v>
      </c>
      <c r="EA27" s="536" t="str">
        <f t="shared" si="91"/>
        <v>.</v>
      </c>
      <c r="EB27" s="536" t="str">
        <f t="shared" si="92"/>
        <v>.</v>
      </c>
      <c r="EC27" s="536" t="str">
        <f t="shared" si="93"/>
        <v>x</v>
      </c>
      <c r="ED27" s="536" t="str">
        <f t="shared" si="94"/>
        <v>.</v>
      </c>
      <c r="EE27" s="536" t="str">
        <f t="shared" si="95"/>
        <v>.</v>
      </c>
      <c r="EF27" s="536" t="str">
        <f t="shared" si="96"/>
        <v>x</v>
      </c>
      <c r="EG27" s="536" t="str">
        <f t="shared" si="97"/>
        <v>.</v>
      </c>
      <c r="EH27" s="536" t="str">
        <f t="shared" si="98"/>
        <v>.</v>
      </c>
      <c r="EI27" s="536" t="str">
        <f t="shared" si="99"/>
        <v>x</v>
      </c>
      <c r="EJ27" s="536" t="str">
        <f t="shared" si="100"/>
        <v>.</v>
      </c>
      <c r="EK27" s="536" t="str">
        <f t="shared" si="101"/>
        <v>.</v>
      </c>
      <c r="EL27" s="536" t="str">
        <f t="shared" si="102"/>
        <v>.</v>
      </c>
      <c r="EM27" s="536" t="str">
        <f t="shared" si="103"/>
        <v>.</v>
      </c>
      <c r="EN27" s="536" t="str">
        <f t="shared" si="104"/>
        <v>.</v>
      </c>
      <c r="EO27" s="536" t="str">
        <f t="shared" si="105"/>
        <v>.</v>
      </c>
      <c r="EP27" s="536" t="str">
        <f t="shared" si="106"/>
        <v>.</v>
      </c>
      <c r="EQ27" s="216" t="str">
        <f t="shared" si="107"/>
        <v>.</v>
      </c>
      <c r="ER27" s="216" t="str">
        <f t="shared" si="108"/>
        <v>.</v>
      </c>
      <c r="ES27" s="216" t="str">
        <f t="shared" si="109"/>
        <v>.</v>
      </c>
      <c r="ET27" s="216" t="str">
        <f t="shared" si="110"/>
        <v>.</v>
      </c>
      <c r="EU27" s="216" t="str">
        <f t="shared" si="111"/>
        <v>.</v>
      </c>
      <c r="EV27" s="216" t="str">
        <f t="shared" si="112"/>
        <v>.</v>
      </c>
      <c r="EW27" s="216" t="str">
        <f t="shared" si="113"/>
        <v>.</v>
      </c>
      <c r="EX27" s="216" t="str">
        <f t="shared" si="114"/>
        <v>x</v>
      </c>
      <c r="EY27" s="216" t="str">
        <f t="shared" si="115"/>
        <v>.</v>
      </c>
      <c r="EZ27" s="216" t="str">
        <f t="shared" si="116"/>
        <v>.</v>
      </c>
      <c r="FA27" s="216" t="str">
        <f t="shared" si="117"/>
        <v>.</v>
      </c>
      <c r="FB27" s="216" t="str">
        <f t="shared" si="118"/>
        <v>.</v>
      </c>
      <c r="FC27" s="216" t="str">
        <f t="shared" si="119"/>
        <v>.</v>
      </c>
      <c r="FD27" s="216" t="str">
        <f t="shared" si="120"/>
        <v>.</v>
      </c>
      <c r="FE27" s="216" t="str">
        <f t="shared" si="121"/>
        <v>.</v>
      </c>
      <c r="FF27" s="216" t="str">
        <f t="shared" si="122"/>
        <v>.</v>
      </c>
      <c r="FG27" s="216" t="str">
        <f t="shared" si="123"/>
        <v>.</v>
      </c>
      <c r="FH27" s="216" t="str">
        <f t="shared" si="124"/>
        <v>.</v>
      </c>
      <c r="FI27" s="216" t="str">
        <f t="shared" si="125"/>
        <v>.</v>
      </c>
      <c r="FJ27" s="216" t="str">
        <f t="shared" si="126"/>
        <v>.</v>
      </c>
      <c r="FK27" s="216" t="str">
        <f t="shared" si="127"/>
        <v>.</v>
      </c>
      <c r="FL27" s="216" t="str">
        <f t="shared" si="128"/>
        <v>.</v>
      </c>
      <c r="FM27" s="217" t="str">
        <f t="shared" si="129"/>
        <v>x</v>
      </c>
      <c r="FN27" s="231" t="str">
        <f t="shared" si="46"/>
        <v>...x..x..x..............x..............x</v>
      </c>
      <c r="FO27" s="217">
        <f>IF(FN27=FN25,FO26,IF(COUNTIF(FN$14:FN26,FN27)&gt;0,FO26,FO26+1))</f>
        <v>12</v>
      </c>
      <c r="FQ27" s="591" t="str">
        <f ca="1">IF('WS2 Activity 2'!BI27="","",'WS2 Activity 2'!BI27)</f>
        <v>Readiness</v>
      </c>
      <c r="FR27" s="509" t="str">
        <f ca="1">IF('WS2 Activity 2'!BJ27="","",'WS2 Activity 2'!BJ27)</f>
        <v>Evaluate achievement to determine academic readiness to begin college coursework</v>
      </c>
      <c r="FS27" s="491" t="str">
        <f ca="1">IF('WS2 Activity 2'!BK27="","",'WS2 Activity 2'!BK27)</f>
        <v/>
      </c>
      <c r="FT27" s="492" t="str">
        <f ca="1">IF('WS2 Activity 2'!BL27="","",'WS2 Activity 2'!BL27)</f>
        <v/>
      </c>
      <c r="FU27" s="492" t="str">
        <f ca="1">IF('WS2 Activity 2'!BM27="","",'WS2 Activity 2'!BM27)</f>
        <v>x</v>
      </c>
      <c r="FV27" s="493" t="str">
        <f ca="1">IF('WS2 Activity 2'!BN27="","",'WS2 Activity 2'!BN27)</f>
        <v/>
      </c>
      <c r="FW27" s="561" t="str">
        <f ca="1">IF('WS2 Activity 2'!BO27="","",'WS2 Activity 2'!BO27)</f>
        <v>x</v>
      </c>
      <c r="FX27" s="554" t="str">
        <f t="shared" si="47"/>
        <v>Low</v>
      </c>
      <c r="FY27" s="1235"/>
      <c r="FZ27" s="520"/>
      <c r="GA27" s="521"/>
      <c r="GB27" s="1236" t="s">
        <v>54</v>
      </c>
      <c r="GC27" s="1237"/>
      <c r="GD27" s="494"/>
      <c r="GE27" s="495" t="s">
        <v>54</v>
      </c>
      <c r="GF27" s="496"/>
      <c r="GG27" s="494"/>
      <c r="GH27" s="497" t="s">
        <v>54</v>
      </c>
      <c r="GI27" s="498"/>
      <c r="GJ27" s="494"/>
      <c r="GK27" s="497"/>
      <c r="GL27" s="499"/>
      <c r="GM27" s="494"/>
      <c r="GN27" s="497"/>
      <c r="GO27" s="499"/>
      <c r="GP27" s="494"/>
      <c r="GQ27" s="497"/>
      <c r="GR27" s="499"/>
      <c r="GS27" s="494"/>
      <c r="GT27" s="497"/>
      <c r="GU27" s="499"/>
      <c r="GV27" s="494"/>
      <c r="GW27" s="495" t="s">
        <v>54</v>
      </c>
      <c r="GX27" s="496"/>
      <c r="GY27" s="494"/>
      <c r="GZ27" s="497"/>
      <c r="HA27" s="499"/>
      <c r="HB27" s="494"/>
      <c r="HC27" s="497"/>
      <c r="HD27" s="499"/>
      <c r="HE27" s="494"/>
      <c r="HF27" s="497"/>
      <c r="HG27" s="499"/>
      <c r="HH27" s="494"/>
      <c r="HI27" s="497"/>
      <c r="HJ27" s="499"/>
      <c r="HK27" s="494"/>
      <c r="HL27" s="495" t="s">
        <v>54</v>
      </c>
      <c r="HN27" s="1705"/>
    </row>
    <row r="28" spans="2:222">
      <c r="B28" s="201">
        <v>15</v>
      </c>
      <c r="C28" s="201">
        <f>IFERROR(VLOOKUP(B28,'WS2 Activity 1'!$B$15:$C$44,2,FALSE),"")</f>
        <v>21</v>
      </c>
      <c r="D28" s="206" t="str">
        <f>IF('WS2 Activity 2'!BP28="x","x","")</f>
        <v/>
      </c>
      <c r="E28" s="207" t="str">
        <f>IF('WS2 Activity 2'!BQ28="x","x","")</f>
        <v/>
      </c>
      <c r="F28" s="207" t="str">
        <f>IF('WS2 Activity 2'!BR28="x","x","")</f>
        <v>x</v>
      </c>
      <c r="G28" s="208" t="str">
        <f>IF('WS2 Activity 2'!BS28="x","x","")</f>
        <v/>
      </c>
      <c r="H28" s="215">
        <f t="shared" si="132"/>
        <v>0</v>
      </c>
      <c r="I28" s="216">
        <f t="shared" si="132"/>
        <v>0</v>
      </c>
      <c r="J28" s="216">
        <f t="shared" si="132"/>
        <v>2</v>
      </c>
      <c r="K28" s="216">
        <f t="shared" si="132"/>
        <v>3</v>
      </c>
      <c r="L28" s="216">
        <f t="shared" si="132"/>
        <v>0</v>
      </c>
      <c r="M28" s="216">
        <f t="shared" si="132"/>
        <v>2</v>
      </c>
      <c r="N28" s="216">
        <f t="shared" si="132"/>
        <v>3</v>
      </c>
      <c r="O28" s="216">
        <f t="shared" si="132"/>
        <v>0</v>
      </c>
      <c r="P28" s="216">
        <f t="shared" si="132"/>
        <v>1</v>
      </c>
      <c r="Q28" s="216">
        <f t="shared" si="132"/>
        <v>3</v>
      </c>
      <c r="R28" s="216">
        <f t="shared" si="133"/>
        <v>0</v>
      </c>
      <c r="S28" s="216">
        <f t="shared" si="133"/>
        <v>0</v>
      </c>
      <c r="T28" s="216">
        <f t="shared" si="133"/>
        <v>0</v>
      </c>
      <c r="U28" s="216">
        <f t="shared" si="133"/>
        <v>0</v>
      </c>
      <c r="V28" s="216">
        <f t="shared" si="133"/>
        <v>0</v>
      </c>
      <c r="W28" s="216">
        <f t="shared" si="133"/>
        <v>0</v>
      </c>
      <c r="X28" s="216">
        <f t="shared" si="133"/>
        <v>0</v>
      </c>
      <c r="Y28" s="216">
        <f t="shared" si="133"/>
        <v>0</v>
      </c>
      <c r="Z28" s="216">
        <f t="shared" si="133"/>
        <v>2</v>
      </c>
      <c r="AA28" s="216">
        <f t="shared" si="133"/>
        <v>0</v>
      </c>
      <c r="AB28" s="216">
        <f t="shared" si="134"/>
        <v>0</v>
      </c>
      <c r="AC28" s="216">
        <f t="shared" si="134"/>
        <v>3</v>
      </c>
      <c r="AD28" s="216">
        <f t="shared" si="134"/>
        <v>0</v>
      </c>
      <c r="AE28" s="216">
        <f t="shared" si="134"/>
        <v>0</v>
      </c>
      <c r="AF28" s="216">
        <f t="shared" si="134"/>
        <v>3</v>
      </c>
      <c r="AG28" s="216">
        <f t="shared" si="134"/>
        <v>0</v>
      </c>
      <c r="AH28" s="216">
        <f t="shared" si="134"/>
        <v>0</v>
      </c>
      <c r="AI28" s="216">
        <f t="shared" si="134"/>
        <v>0</v>
      </c>
      <c r="AJ28" s="216">
        <f t="shared" si="134"/>
        <v>0</v>
      </c>
      <c r="AK28" s="216">
        <f t="shared" si="134"/>
        <v>0</v>
      </c>
      <c r="AL28" s="216">
        <f t="shared" si="135"/>
        <v>0</v>
      </c>
      <c r="AM28" s="216">
        <f t="shared" si="135"/>
        <v>0</v>
      </c>
      <c r="AN28" s="216">
        <f t="shared" si="135"/>
        <v>0</v>
      </c>
      <c r="AO28" s="216">
        <f t="shared" si="135"/>
        <v>0</v>
      </c>
      <c r="AP28" s="216">
        <f t="shared" si="135"/>
        <v>2</v>
      </c>
      <c r="AQ28" s="216">
        <f t="shared" si="135"/>
        <v>2</v>
      </c>
      <c r="AR28" s="216">
        <f t="shared" si="135"/>
        <v>3</v>
      </c>
      <c r="AS28" s="216">
        <f t="shared" si="135"/>
        <v>2</v>
      </c>
      <c r="AT28" s="216">
        <f t="shared" si="135"/>
        <v>3</v>
      </c>
      <c r="AU28" s="217">
        <f t="shared" si="135"/>
        <v>2</v>
      </c>
      <c r="AV28" s="224" t="str">
        <f t="shared" si="49"/>
        <v/>
      </c>
      <c r="AW28" s="225" t="str">
        <f t="shared" si="6"/>
        <v/>
      </c>
      <c r="AX28" s="225" t="str">
        <f t="shared" si="7"/>
        <v>x</v>
      </c>
      <c r="AY28" s="225" t="str">
        <f t="shared" si="8"/>
        <v>x</v>
      </c>
      <c r="AZ28" s="225" t="str">
        <f t="shared" si="9"/>
        <v/>
      </c>
      <c r="BA28" s="225" t="str">
        <f t="shared" si="10"/>
        <v>x</v>
      </c>
      <c r="BB28" s="225" t="str">
        <f t="shared" si="11"/>
        <v>x</v>
      </c>
      <c r="BC28" s="225" t="str">
        <f t="shared" si="12"/>
        <v/>
      </c>
      <c r="BD28" s="225" t="str">
        <f t="shared" si="13"/>
        <v>x</v>
      </c>
      <c r="BE28" s="225" t="str">
        <f t="shared" si="14"/>
        <v>x</v>
      </c>
      <c r="BF28" s="225" t="str">
        <f t="shared" si="15"/>
        <v/>
      </c>
      <c r="BG28" s="225" t="str">
        <f t="shared" si="16"/>
        <v/>
      </c>
      <c r="BH28" s="225" t="str">
        <f t="shared" si="17"/>
        <v/>
      </c>
      <c r="BI28" s="225" t="str">
        <f t="shared" si="18"/>
        <v/>
      </c>
      <c r="BJ28" s="225" t="str">
        <f t="shared" si="19"/>
        <v/>
      </c>
      <c r="BK28" s="225" t="str">
        <f t="shared" si="20"/>
        <v/>
      </c>
      <c r="BL28" s="225" t="str">
        <f t="shared" si="21"/>
        <v/>
      </c>
      <c r="BM28" s="225" t="str">
        <f t="shared" si="22"/>
        <v/>
      </c>
      <c r="BN28" s="225" t="str">
        <f t="shared" si="23"/>
        <v>x</v>
      </c>
      <c r="BO28" s="225" t="str">
        <f t="shared" si="24"/>
        <v/>
      </c>
      <c r="BP28" s="225" t="str">
        <f t="shared" si="25"/>
        <v/>
      </c>
      <c r="BQ28" s="225" t="str">
        <f t="shared" si="26"/>
        <v>x</v>
      </c>
      <c r="BR28" s="225" t="str">
        <f t="shared" si="27"/>
        <v/>
      </c>
      <c r="BS28" s="225" t="str">
        <f t="shared" si="28"/>
        <v/>
      </c>
      <c r="BT28" s="225" t="str">
        <f t="shared" si="29"/>
        <v>x</v>
      </c>
      <c r="BU28" s="225" t="str">
        <f t="shared" si="30"/>
        <v/>
      </c>
      <c r="BV28" s="225" t="str">
        <f t="shared" si="31"/>
        <v/>
      </c>
      <c r="BW28" s="225" t="str">
        <f t="shared" si="32"/>
        <v/>
      </c>
      <c r="BX28" s="225" t="str">
        <f t="shared" si="33"/>
        <v/>
      </c>
      <c r="BY28" s="225" t="str">
        <f t="shared" si="34"/>
        <v/>
      </c>
      <c r="BZ28" s="225" t="str">
        <f t="shared" si="35"/>
        <v/>
      </c>
      <c r="CA28" s="225" t="str">
        <f t="shared" si="36"/>
        <v/>
      </c>
      <c r="CB28" s="225" t="str">
        <f t="shared" si="37"/>
        <v/>
      </c>
      <c r="CC28" s="225" t="str">
        <f t="shared" si="38"/>
        <v/>
      </c>
      <c r="CD28" s="225" t="str">
        <f t="shared" si="39"/>
        <v>x</v>
      </c>
      <c r="CE28" s="225" t="str">
        <f t="shared" si="40"/>
        <v>x</v>
      </c>
      <c r="CF28" s="225" t="str">
        <f t="shared" si="41"/>
        <v>x</v>
      </c>
      <c r="CG28" s="225" t="str">
        <f t="shared" si="42"/>
        <v>x</v>
      </c>
      <c r="CH28" s="225" t="str">
        <f t="shared" si="43"/>
        <v>x</v>
      </c>
      <c r="CI28" s="225" t="str">
        <f t="shared" si="44"/>
        <v>x</v>
      </c>
      <c r="CJ28" s="226" t="str">
        <f t="shared" si="45"/>
        <v/>
      </c>
      <c r="CK28" s="215">
        <f t="shared" si="130"/>
        <v>0</v>
      </c>
      <c r="CL28" s="216">
        <f t="shared" si="51"/>
        <v>0</v>
      </c>
      <c r="CM28" s="216">
        <f t="shared" si="52"/>
        <v>0</v>
      </c>
      <c r="CN28" s="216">
        <f t="shared" si="53"/>
        <v>0</v>
      </c>
      <c r="CO28" s="216">
        <f t="shared" si="54"/>
        <v>0</v>
      </c>
      <c r="CP28" s="216">
        <f t="shared" si="55"/>
        <v>0</v>
      </c>
      <c r="CQ28" s="216">
        <f t="shared" si="56"/>
        <v>0</v>
      </c>
      <c r="CR28" s="216">
        <f t="shared" si="57"/>
        <v>0</v>
      </c>
      <c r="CS28" s="216">
        <f t="shared" si="58"/>
        <v>0</v>
      </c>
      <c r="CT28" s="216">
        <f t="shared" si="59"/>
        <v>0</v>
      </c>
      <c r="CU28" s="216">
        <f t="shared" si="60"/>
        <v>0</v>
      </c>
      <c r="CV28" s="216">
        <f t="shared" si="61"/>
        <v>0</v>
      </c>
      <c r="CW28" s="216">
        <f t="shared" si="62"/>
        <v>0</v>
      </c>
      <c r="CX28" s="216">
        <f t="shared" si="63"/>
        <v>0</v>
      </c>
      <c r="CY28" s="216">
        <f t="shared" si="64"/>
        <v>0</v>
      </c>
      <c r="CZ28" s="216">
        <f t="shared" si="65"/>
        <v>0</v>
      </c>
      <c r="DA28" s="216">
        <f t="shared" si="66"/>
        <v>0</v>
      </c>
      <c r="DB28" s="216">
        <f t="shared" si="67"/>
        <v>0</v>
      </c>
      <c r="DC28" s="216">
        <f t="shared" si="68"/>
        <v>0</v>
      </c>
      <c r="DD28" s="216">
        <f t="shared" si="69"/>
        <v>0</v>
      </c>
      <c r="DE28" s="216">
        <f t="shared" si="70"/>
        <v>0</v>
      </c>
      <c r="DF28" s="216">
        <f t="shared" si="71"/>
        <v>0</v>
      </c>
      <c r="DG28" s="216">
        <f t="shared" si="72"/>
        <v>0</v>
      </c>
      <c r="DH28" s="216">
        <f t="shared" si="73"/>
        <v>0</v>
      </c>
      <c r="DI28" s="216">
        <f t="shared" si="74"/>
        <v>0</v>
      </c>
      <c r="DJ28" s="216">
        <f t="shared" si="75"/>
        <v>0</v>
      </c>
      <c r="DK28" s="216">
        <f t="shared" si="76"/>
        <v>0</v>
      </c>
      <c r="DL28" s="216">
        <f t="shared" si="77"/>
        <v>0</v>
      </c>
      <c r="DM28" s="216">
        <f t="shared" si="78"/>
        <v>0</v>
      </c>
      <c r="DN28" s="216">
        <f t="shared" si="79"/>
        <v>0</v>
      </c>
      <c r="DO28" s="216">
        <f t="shared" si="80"/>
        <v>0</v>
      </c>
      <c r="DP28" s="216">
        <f t="shared" si="81"/>
        <v>0</v>
      </c>
      <c r="DQ28" s="216">
        <f t="shared" si="82"/>
        <v>0</v>
      </c>
      <c r="DR28" s="216">
        <f t="shared" si="83"/>
        <v>0</v>
      </c>
      <c r="DS28" s="216">
        <f t="shared" si="84"/>
        <v>0</v>
      </c>
      <c r="DT28" s="216">
        <f t="shared" si="85"/>
        <v>0</v>
      </c>
      <c r="DU28" s="216">
        <f t="shared" si="86"/>
        <v>0</v>
      </c>
      <c r="DV28" s="216">
        <f t="shared" si="87"/>
        <v>0</v>
      </c>
      <c r="DW28" s="216">
        <f t="shared" si="88"/>
        <v>0</v>
      </c>
      <c r="DX28" s="216">
        <f t="shared" si="89"/>
        <v>4</v>
      </c>
      <c r="DY28" s="217">
        <f t="shared" si="90"/>
        <v>0</v>
      </c>
      <c r="DZ28" s="215" t="str">
        <f t="shared" si="131"/>
        <v>.</v>
      </c>
      <c r="EA28" s="536" t="str">
        <f t="shared" si="91"/>
        <v>.</v>
      </c>
      <c r="EB28" s="536" t="str">
        <f t="shared" si="92"/>
        <v>.</v>
      </c>
      <c r="EC28" s="536" t="str">
        <f t="shared" si="93"/>
        <v>x</v>
      </c>
      <c r="ED28" s="536" t="str">
        <f t="shared" si="94"/>
        <v>.</v>
      </c>
      <c r="EE28" s="536" t="str">
        <f t="shared" si="95"/>
        <v>.</v>
      </c>
      <c r="EF28" s="536" t="str">
        <f t="shared" si="96"/>
        <v>x</v>
      </c>
      <c r="EG28" s="536" t="str">
        <f t="shared" si="97"/>
        <v>.</v>
      </c>
      <c r="EH28" s="536" t="str">
        <f t="shared" si="98"/>
        <v>.</v>
      </c>
      <c r="EI28" s="536" t="str">
        <f t="shared" si="99"/>
        <v>x</v>
      </c>
      <c r="EJ28" s="536" t="str">
        <f t="shared" si="100"/>
        <v>.</v>
      </c>
      <c r="EK28" s="536" t="str">
        <f t="shared" si="101"/>
        <v>.</v>
      </c>
      <c r="EL28" s="536" t="str">
        <f t="shared" si="102"/>
        <v>.</v>
      </c>
      <c r="EM28" s="536" t="str">
        <f t="shared" si="103"/>
        <v>.</v>
      </c>
      <c r="EN28" s="536" t="str">
        <f t="shared" si="104"/>
        <v>.</v>
      </c>
      <c r="EO28" s="536" t="str">
        <f t="shared" si="105"/>
        <v>.</v>
      </c>
      <c r="EP28" s="536" t="str">
        <f t="shared" si="106"/>
        <v>.</v>
      </c>
      <c r="EQ28" s="216" t="str">
        <f t="shared" si="107"/>
        <v>.</v>
      </c>
      <c r="ER28" s="216" t="str">
        <f t="shared" si="108"/>
        <v>.</v>
      </c>
      <c r="ES28" s="216" t="str">
        <f t="shared" si="109"/>
        <v>.</v>
      </c>
      <c r="ET28" s="216" t="str">
        <f t="shared" si="110"/>
        <v>.</v>
      </c>
      <c r="EU28" s="216" t="str">
        <f t="shared" si="111"/>
        <v>x</v>
      </c>
      <c r="EV28" s="216" t="str">
        <f t="shared" si="112"/>
        <v>.</v>
      </c>
      <c r="EW28" s="216" t="str">
        <f t="shared" si="113"/>
        <v>.</v>
      </c>
      <c r="EX28" s="216" t="str">
        <f t="shared" si="114"/>
        <v>x</v>
      </c>
      <c r="EY28" s="216" t="str">
        <f t="shared" si="115"/>
        <v>.</v>
      </c>
      <c r="EZ28" s="216" t="str">
        <f t="shared" si="116"/>
        <v>.</v>
      </c>
      <c r="FA28" s="216" t="str">
        <f t="shared" si="117"/>
        <v>.</v>
      </c>
      <c r="FB28" s="216" t="str">
        <f t="shared" si="118"/>
        <v>.</v>
      </c>
      <c r="FC28" s="216" t="str">
        <f t="shared" si="119"/>
        <v>.</v>
      </c>
      <c r="FD28" s="216" t="str">
        <f t="shared" si="120"/>
        <v>.</v>
      </c>
      <c r="FE28" s="216" t="str">
        <f t="shared" si="121"/>
        <v>.</v>
      </c>
      <c r="FF28" s="216" t="str">
        <f t="shared" si="122"/>
        <v>.</v>
      </c>
      <c r="FG28" s="216" t="str">
        <f t="shared" si="123"/>
        <v>.</v>
      </c>
      <c r="FH28" s="216" t="str">
        <f t="shared" si="124"/>
        <v>.</v>
      </c>
      <c r="FI28" s="216" t="str">
        <f t="shared" si="125"/>
        <v>.</v>
      </c>
      <c r="FJ28" s="216" t="str">
        <f t="shared" si="126"/>
        <v>x</v>
      </c>
      <c r="FK28" s="216" t="str">
        <f t="shared" si="127"/>
        <v>.</v>
      </c>
      <c r="FL28" s="216" t="str">
        <f t="shared" si="128"/>
        <v>x</v>
      </c>
      <c r="FM28" s="217" t="str">
        <f t="shared" si="129"/>
        <v>x</v>
      </c>
      <c r="FN28" s="231" t="str">
        <f t="shared" si="46"/>
        <v>...x..x..x...........x..x...........x.xx</v>
      </c>
      <c r="FO28" s="217">
        <f>IF(FN28=FN26,FO27,IF(COUNTIF(FN$14:FN27,FN28)&gt;0,FO27,FO27+1))</f>
        <v>13</v>
      </c>
      <c r="FQ28" s="591" t="str">
        <f ca="1">IF('WS2 Activity 2'!BI28="","",'WS2 Activity 2'!BI28)</f>
        <v>Readiness</v>
      </c>
      <c r="FR28" s="509" t="str">
        <f ca="1">IF('WS2 Activity 2'!BJ28="","",'WS2 Activity 2'!BJ28)</f>
        <v>Evaluate off/on/above track status for an outcome 2+ years out for planning/intervention</v>
      </c>
      <c r="FS28" s="491" t="str">
        <f ca="1">IF('WS2 Activity 2'!BK28="","",'WS2 Activity 2'!BK28)</f>
        <v>x</v>
      </c>
      <c r="FT28" s="492" t="str">
        <f ca="1">IF('WS2 Activity 2'!BL28="","",'WS2 Activity 2'!BL28)</f>
        <v>x</v>
      </c>
      <c r="FU28" s="492" t="str">
        <f ca="1">IF('WS2 Activity 2'!BM28="","",'WS2 Activity 2'!BM28)</f>
        <v>x</v>
      </c>
      <c r="FV28" s="493" t="str">
        <f ca="1">IF('WS2 Activity 2'!BN28="","",'WS2 Activity 2'!BN28)</f>
        <v/>
      </c>
      <c r="FW28" s="561" t="str">
        <f ca="1">IF('WS2 Activity 2'!BO28="","",'WS2 Activity 2'!BO28)</f>
        <v>x</v>
      </c>
      <c r="FX28" s="554" t="str">
        <f t="shared" si="47"/>
        <v>High</v>
      </c>
      <c r="FY28" s="1235"/>
      <c r="FZ28" s="520"/>
      <c r="GA28" s="521"/>
      <c r="GB28" s="1236" t="s">
        <v>54</v>
      </c>
      <c r="GC28" s="1237"/>
      <c r="GD28" s="494"/>
      <c r="GE28" s="495" t="s">
        <v>54</v>
      </c>
      <c r="GF28" s="496"/>
      <c r="GG28" s="494"/>
      <c r="GH28" s="497" t="s">
        <v>54</v>
      </c>
      <c r="GI28" s="498"/>
      <c r="GJ28" s="494"/>
      <c r="GK28" s="497"/>
      <c r="GL28" s="499"/>
      <c r="GM28" s="494"/>
      <c r="GN28" s="497"/>
      <c r="GO28" s="499"/>
      <c r="GP28" s="494"/>
      <c r="GQ28" s="497"/>
      <c r="GR28" s="499"/>
      <c r="GS28" s="494"/>
      <c r="GT28" s="497" t="s">
        <v>54</v>
      </c>
      <c r="GU28" s="499"/>
      <c r="GV28" s="494"/>
      <c r="GW28" s="495" t="s">
        <v>54</v>
      </c>
      <c r="GX28" s="496"/>
      <c r="GY28" s="494"/>
      <c r="GZ28" s="497"/>
      <c r="HA28" s="499"/>
      <c r="HB28" s="494"/>
      <c r="HC28" s="497"/>
      <c r="HD28" s="499"/>
      <c r="HE28" s="494"/>
      <c r="HF28" s="497"/>
      <c r="HG28" s="499"/>
      <c r="HH28" s="494"/>
      <c r="HI28" s="497" t="s">
        <v>54</v>
      </c>
      <c r="HJ28" s="499"/>
      <c r="HK28" s="494" t="s">
        <v>54</v>
      </c>
      <c r="HL28" s="495" t="s">
        <v>54</v>
      </c>
      <c r="HN28" s="1705"/>
    </row>
    <row r="29" spans="2:222">
      <c r="B29" s="201">
        <v>16</v>
      </c>
      <c r="C29" s="201">
        <f>IFERROR(VLOOKUP(B29,'WS2 Activity 1'!$B$15:$C$44,2,FALSE),"")</f>
        <v>22</v>
      </c>
      <c r="D29" s="206" t="str">
        <f>IF('WS2 Activity 2'!BP29="x","x","")</f>
        <v/>
      </c>
      <c r="E29" s="207" t="str">
        <f>IF('WS2 Activity 2'!BQ29="x","x","")</f>
        <v/>
      </c>
      <c r="F29" s="207" t="str">
        <f>IF('WS2 Activity 2'!BR29="x","x","")</f>
        <v>x</v>
      </c>
      <c r="G29" s="208" t="str">
        <f>IF('WS2 Activity 2'!BS29="x","x","")</f>
        <v/>
      </c>
      <c r="H29" s="215">
        <f t="shared" si="132"/>
        <v>0</v>
      </c>
      <c r="I29" s="216">
        <f t="shared" si="132"/>
        <v>3</v>
      </c>
      <c r="J29" s="216">
        <f t="shared" si="132"/>
        <v>2</v>
      </c>
      <c r="K29" s="216">
        <f t="shared" si="132"/>
        <v>4</v>
      </c>
      <c r="L29" s="216">
        <f t="shared" si="132"/>
        <v>0</v>
      </c>
      <c r="M29" s="216">
        <f t="shared" si="132"/>
        <v>4</v>
      </c>
      <c r="N29" s="216">
        <f t="shared" si="132"/>
        <v>3</v>
      </c>
      <c r="O29" s="216">
        <f t="shared" si="132"/>
        <v>0</v>
      </c>
      <c r="P29" s="216">
        <f t="shared" si="132"/>
        <v>4</v>
      </c>
      <c r="Q29" s="216">
        <f t="shared" si="132"/>
        <v>3</v>
      </c>
      <c r="R29" s="216">
        <f t="shared" si="133"/>
        <v>0</v>
      </c>
      <c r="S29" s="216">
        <f t="shared" si="133"/>
        <v>0</v>
      </c>
      <c r="T29" s="216">
        <f t="shared" si="133"/>
        <v>0</v>
      </c>
      <c r="U29" s="216">
        <f t="shared" si="133"/>
        <v>0</v>
      </c>
      <c r="V29" s="216">
        <f t="shared" si="133"/>
        <v>0</v>
      </c>
      <c r="W29" s="216">
        <f t="shared" si="133"/>
        <v>0</v>
      </c>
      <c r="X29" s="216">
        <f t="shared" si="133"/>
        <v>2</v>
      </c>
      <c r="Y29" s="216">
        <f t="shared" si="133"/>
        <v>1</v>
      </c>
      <c r="Z29" s="216">
        <f t="shared" si="133"/>
        <v>2</v>
      </c>
      <c r="AA29" s="216">
        <f t="shared" si="133"/>
        <v>4</v>
      </c>
      <c r="AB29" s="216">
        <f t="shared" si="134"/>
        <v>2</v>
      </c>
      <c r="AC29" s="216">
        <f t="shared" si="134"/>
        <v>4</v>
      </c>
      <c r="AD29" s="216">
        <f t="shared" si="134"/>
        <v>3</v>
      </c>
      <c r="AE29" s="216">
        <f t="shared" si="134"/>
        <v>2</v>
      </c>
      <c r="AF29" s="216">
        <f t="shared" si="134"/>
        <v>3</v>
      </c>
      <c r="AG29" s="216">
        <f t="shared" si="134"/>
        <v>0</v>
      </c>
      <c r="AH29" s="216">
        <f t="shared" si="134"/>
        <v>0</v>
      </c>
      <c r="AI29" s="216">
        <f t="shared" si="134"/>
        <v>0</v>
      </c>
      <c r="AJ29" s="216">
        <f t="shared" si="134"/>
        <v>0</v>
      </c>
      <c r="AK29" s="216">
        <f t="shared" si="134"/>
        <v>0</v>
      </c>
      <c r="AL29" s="216">
        <f t="shared" si="135"/>
        <v>0</v>
      </c>
      <c r="AM29" s="216">
        <f t="shared" si="135"/>
        <v>2</v>
      </c>
      <c r="AN29" s="216">
        <f t="shared" si="135"/>
        <v>2</v>
      </c>
      <c r="AO29" s="216">
        <f t="shared" si="135"/>
        <v>2</v>
      </c>
      <c r="AP29" s="216">
        <f t="shared" si="135"/>
        <v>4</v>
      </c>
      <c r="AQ29" s="216">
        <f t="shared" si="135"/>
        <v>4</v>
      </c>
      <c r="AR29" s="216">
        <f t="shared" si="135"/>
        <v>4</v>
      </c>
      <c r="AS29" s="216">
        <f t="shared" si="135"/>
        <v>4</v>
      </c>
      <c r="AT29" s="216">
        <f t="shared" si="135"/>
        <v>4</v>
      </c>
      <c r="AU29" s="217">
        <f t="shared" si="135"/>
        <v>4</v>
      </c>
      <c r="AV29" s="224" t="str">
        <f t="shared" si="49"/>
        <v/>
      </c>
      <c r="AW29" s="225" t="str">
        <f t="shared" si="6"/>
        <v>x</v>
      </c>
      <c r="AX29" s="225" t="str">
        <f t="shared" si="7"/>
        <v>x</v>
      </c>
      <c r="AY29" s="225" t="str">
        <f t="shared" si="8"/>
        <v>x</v>
      </c>
      <c r="AZ29" s="225" t="str">
        <f t="shared" si="9"/>
        <v/>
      </c>
      <c r="BA29" s="225" t="str">
        <f t="shared" si="10"/>
        <v>x</v>
      </c>
      <c r="BB29" s="225" t="str">
        <f t="shared" si="11"/>
        <v>x</v>
      </c>
      <c r="BC29" s="225" t="str">
        <f t="shared" si="12"/>
        <v/>
      </c>
      <c r="BD29" s="225" t="str">
        <f t="shared" si="13"/>
        <v>x</v>
      </c>
      <c r="BE29" s="225" t="str">
        <f t="shared" si="14"/>
        <v>x</v>
      </c>
      <c r="BF29" s="225" t="str">
        <f t="shared" si="15"/>
        <v/>
      </c>
      <c r="BG29" s="225" t="str">
        <f t="shared" si="16"/>
        <v/>
      </c>
      <c r="BH29" s="225" t="str">
        <f t="shared" si="17"/>
        <v/>
      </c>
      <c r="BI29" s="225" t="str">
        <f t="shared" si="18"/>
        <v/>
      </c>
      <c r="BJ29" s="225" t="str">
        <f t="shared" si="19"/>
        <v/>
      </c>
      <c r="BK29" s="225" t="str">
        <f t="shared" si="20"/>
        <v/>
      </c>
      <c r="BL29" s="225" t="str">
        <f t="shared" si="21"/>
        <v>x</v>
      </c>
      <c r="BM29" s="225" t="str">
        <f t="shared" si="22"/>
        <v>x</v>
      </c>
      <c r="BN29" s="225" t="str">
        <f t="shared" si="23"/>
        <v>x</v>
      </c>
      <c r="BO29" s="225" t="str">
        <f t="shared" si="24"/>
        <v>x</v>
      </c>
      <c r="BP29" s="225" t="str">
        <f t="shared" si="25"/>
        <v>x</v>
      </c>
      <c r="BQ29" s="225" t="str">
        <f t="shared" si="26"/>
        <v>x</v>
      </c>
      <c r="BR29" s="225" t="str">
        <f t="shared" si="27"/>
        <v>x</v>
      </c>
      <c r="BS29" s="225" t="str">
        <f t="shared" si="28"/>
        <v>x</v>
      </c>
      <c r="BT29" s="225" t="str">
        <f t="shared" si="29"/>
        <v>x</v>
      </c>
      <c r="BU29" s="225" t="str">
        <f t="shared" si="30"/>
        <v/>
      </c>
      <c r="BV29" s="225" t="str">
        <f t="shared" si="31"/>
        <v/>
      </c>
      <c r="BW29" s="225" t="str">
        <f t="shared" si="32"/>
        <v/>
      </c>
      <c r="BX29" s="225" t="str">
        <f t="shared" si="33"/>
        <v/>
      </c>
      <c r="BY29" s="225" t="str">
        <f t="shared" si="34"/>
        <v/>
      </c>
      <c r="BZ29" s="225" t="str">
        <f t="shared" si="35"/>
        <v/>
      </c>
      <c r="CA29" s="225" t="str">
        <f t="shared" si="36"/>
        <v>x</v>
      </c>
      <c r="CB29" s="225" t="str">
        <f t="shared" si="37"/>
        <v>x</v>
      </c>
      <c r="CC29" s="225" t="str">
        <f t="shared" si="38"/>
        <v>x</v>
      </c>
      <c r="CD29" s="225" t="str">
        <f t="shared" si="39"/>
        <v>x</v>
      </c>
      <c r="CE29" s="225" t="str">
        <f t="shared" si="40"/>
        <v>x</v>
      </c>
      <c r="CF29" s="225" t="str">
        <f t="shared" si="41"/>
        <v>x</v>
      </c>
      <c r="CG29" s="225" t="str">
        <f t="shared" si="42"/>
        <v>x</v>
      </c>
      <c r="CH29" s="225" t="str">
        <f t="shared" si="43"/>
        <v>x</v>
      </c>
      <c r="CI29" s="225" t="str">
        <f t="shared" si="44"/>
        <v>x</v>
      </c>
      <c r="CJ29" s="226" t="str">
        <f t="shared" si="45"/>
        <v/>
      </c>
      <c r="CK29" s="215">
        <f t="shared" si="130"/>
        <v>0</v>
      </c>
      <c r="CL29" s="216">
        <f t="shared" si="51"/>
        <v>0</v>
      </c>
      <c r="CM29" s="216">
        <f t="shared" si="52"/>
        <v>0</v>
      </c>
      <c r="CN29" s="216">
        <f t="shared" si="53"/>
        <v>0</v>
      </c>
      <c r="CO29" s="216">
        <f t="shared" si="54"/>
        <v>0</v>
      </c>
      <c r="CP29" s="216">
        <f t="shared" si="55"/>
        <v>0</v>
      </c>
      <c r="CQ29" s="216">
        <f t="shared" si="56"/>
        <v>0</v>
      </c>
      <c r="CR29" s="216">
        <f t="shared" si="57"/>
        <v>0</v>
      </c>
      <c r="CS29" s="216">
        <f t="shared" si="58"/>
        <v>0</v>
      </c>
      <c r="CT29" s="216">
        <f t="shared" si="59"/>
        <v>0</v>
      </c>
      <c r="CU29" s="216">
        <f t="shared" si="60"/>
        <v>0</v>
      </c>
      <c r="CV29" s="216">
        <f t="shared" si="61"/>
        <v>0</v>
      </c>
      <c r="CW29" s="216">
        <f t="shared" si="62"/>
        <v>0</v>
      </c>
      <c r="CX29" s="216">
        <f t="shared" si="63"/>
        <v>0</v>
      </c>
      <c r="CY29" s="216">
        <f t="shared" si="64"/>
        <v>0</v>
      </c>
      <c r="CZ29" s="216">
        <f t="shared" si="65"/>
        <v>0</v>
      </c>
      <c r="DA29" s="216">
        <f t="shared" si="66"/>
        <v>0</v>
      </c>
      <c r="DB29" s="216">
        <f t="shared" si="67"/>
        <v>0</v>
      </c>
      <c r="DC29" s="216">
        <f t="shared" si="68"/>
        <v>0</v>
      </c>
      <c r="DD29" s="216">
        <f t="shared" si="69"/>
        <v>0</v>
      </c>
      <c r="DE29" s="216">
        <f t="shared" si="70"/>
        <v>0</v>
      </c>
      <c r="DF29" s="216">
        <f t="shared" si="71"/>
        <v>0</v>
      </c>
      <c r="DG29" s="216">
        <f t="shared" si="72"/>
        <v>0</v>
      </c>
      <c r="DH29" s="216">
        <f t="shared" si="73"/>
        <v>0</v>
      </c>
      <c r="DI29" s="216">
        <f t="shared" si="74"/>
        <v>0</v>
      </c>
      <c r="DJ29" s="216">
        <f t="shared" si="75"/>
        <v>0</v>
      </c>
      <c r="DK29" s="216">
        <f t="shared" si="76"/>
        <v>0</v>
      </c>
      <c r="DL29" s="216">
        <f t="shared" si="77"/>
        <v>0</v>
      </c>
      <c r="DM29" s="216">
        <f t="shared" si="78"/>
        <v>0</v>
      </c>
      <c r="DN29" s="216">
        <f t="shared" si="79"/>
        <v>0</v>
      </c>
      <c r="DO29" s="216">
        <f t="shared" si="80"/>
        <v>0</v>
      </c>
      <c r="DP29" s="216">
        <f t="shared" si="81"/>
        <v>0</v>
      </c>
      <c r="DQ29" s="216">
        <f t="shared" si="82"/>
        <v>0</v>
      </c>
      <c r="DR29" s="216">
        <f t="shared" si="83"/>
        <v>0</v>
      </c>
      <c r="DS29" s="216">
        <f t="shared" si="84"/>
        <v>0</v>
      </c>
      <c r="DT29" s="216">
        <f t="shared" si="85"/>
        <v>0</v>
      </c>
      <c r="DU29" s="216">
        <f t="shared" si="86"/>
        <v>0</v>
      </c>
      <c r="DV29" s="216">
        <f t="shared" si="87"/>
        <v>0</v>
      </c>
      <c r="DW29" s="216">
        <f t="shared" si="88"/>
        <v>0</v>
      </c>
      <c r="DX29" s="216">
        <f t="shared" si="89"/>
        <v>0</v>
      </c>
      <c r="DY29" s="217">
        <f t="shared" si="90"/>
        <v>0</v>
      </c>
      <c r="DZ29" s="215" t="str">
        <f t="shared" si="131"/>
        <v>.</v>
      </c>
      <c r="EA29" s="536" t="str">
        <f t="shared" si="91"/>
        <v>.</v>
      </c>
      <c r="EB29" s="536" t="str">
        <f t="shared" si="92"/>
        <v>.</v>
      </c>
      <c r="EC29" s="536" t="str">
        <f t="shared" si="93"/>
        <v>x</v>
      </c>
      <c r="ED29" s="536" t="str">
        <f t="shared" si="94"/>
        <v>.</v>
      </c>
      <c r="EE29" s="536" t="str">
        <f t="shared" si="95"/>
        <v>.</v>
      </c>
      <c r="EF29" s="536" t="str">
        <f t="shared" si="96"/>
        <v>x</v>
      </c>
      <c r="EG29" s="536" t="str">
        <f t="shared" si="97"/>
        <v>.</v>
      </c>
      <c r="EH29" s="536" t="str">
        <f t="shared" si="98"/>
        <v>.</v>
      </c>
      <c r="EI29" s="536" t="str">
        <f t="shared" si="99"/>
        <v>x</v>
      </c>
      <c r="EJ29" s="536" t="str">
        <f t="shared" si="100"/>
        <v>.</v>
      </c>
      <c r="EK29" s="536" t="str">
        <f t="shared" si="101"/>
        <v>.</v>
      </c>
      <c r="EL29" s="536" t="str">
        <f t="shared" si="102"/>
        <v>.</v>
      </c>
      <c r="EM29" s="536" t="str">
        <f t="shared" si="103"/>
        <v>.</v>
      </c>
      <c r="EN29" s="536" t="str">
        <f t="shared" si="104"/>
        <v>.</v>
      </c>
      <c r="EO29" s="536" t="str">
        <f t="shared" si="105"/>
        <v>.</v>
      </c>
      <c r="EP29" s="536" t="str">
        <f t="shared" si="106"/>
        <v>.</v>
      </c>
      <c r="EQ29" s="216" t="str">
        <f t="shared" si="107"/>
        <v>.</v>
      </c>
      <c r="ER29" s="216" t="str">
        <f t="shared" si="108"/>
        <v>.</v>
      </c>
      <c r="ES29" s="216" t="str">
        <f t="shared" si="109"/>
        <v>x</v>
      </c>
      <c r="ET29" s="216" t="str">
        <f t="shared" si="110"/>
        <v>.</v>
      </c>
      <c r="EU29" s="216" t="str">
        <f t="shared" si="111"/>
        <v>x</v>
      </c>
      <c r="EV29" s="216" t="str">
        <f t="shared" si="112"/>
        <v>.</v>
      </c>
      <c r="EW29" s="216" t="str">
        <f t="shared" si="113"/>
        <v>.</v>
      </c>
      <c r="EX29" s="216" t="str">
        <f t="shared" si="114"/>
        <v>x</v>
      </c>
      <c r="EY29" s="216" t="str">
        <f t="shared" si="115"/>
        <v>.</v>
      </c>
      <c r="EZ29" s="216" t="str">
        <f t="shared" si="116"/>
        <v>.</v>
      </c>
      <c r="FA29" s="216" t="str">
        <f t="shared" si="117"/>
        <v>.</v>
      </c>
      <c r="FB29" s="216" t="str">
        <f t="shared" si="118"/>
        <v>.</v>
      </c>
      <c r="FC29" s="216" t="str">
        <f t="shared" si="119"/>
        <v>.</v>
      </c>
      <c r="FD29" s="216" t="str">
        <f t="shared" si="120"/>
        <v>.</v>
      </c>
      <c r="FE29" s="216" t="str">
        <f t="shared" si="121"/>
        <v>.</v>
      </c>
      <c r="FF29" s="216" t="str">
        <f t="shared" si="122"/>
        <v>.</v>
      </c>
      <c r="FG29" s="216" t="str">
        <f t="shared" si="123"/>
        <v>.</v>
      </c>
      <c r="FH29" s="216" t="str">
        <f t="shared" si="124"/>
        <v>x</v>
      </c>
      <c r="FI29" s="216" t="str">
        <f t="shared" si="125"/>
        <v>.</v>
      </c>
      <c r="FJ29" s="216" t="str">
        <f t="shared" si="126"/>
        <v>x</v>
      </c>
      <c r="FK29" s="216" t="str">
        <f t="shared" si="127"/>
        <v>.</v>
      </c>
      <c r="FL29" s="216" t="str">
        <f t="shared" si="128"/>
        <v>.</v>
      </c>
      <c r="FM29" s="217" t="str">
        <f t="shared" si="129"/>
        <v>x</v>
      </c>
      <c r="FN29" s="231" t="str">
        <f t="shared" si="46"/>
        <v>...x..x..x.........x.x..x..x........x..x</v>
      </c>
      <c r="FO29" s="217">
        <f>IF(FN29=FN27,FO28,IF(COUNTIF(FN$14:FN28,FN29)&gt;0,FO28,FO28+1))</f>
        <v>14</v>
      </c>
      <c r="FQ29" s="591" t="str">
        <f ca="1">IF('WS2 Activity 2'!BI29="","",'WS2 Activity 2'!BI29)</f>
        <v>Programs &amp; policies</v>
      </c>
      <c r="FR29" s="509" t="str">
        <f ca="1">IF('WS2 Activity 2'!BJ29="","",'WS2 Activity 2'!BJ29)</f>
        <v>Identify needs or track progress to develop, refine, and/or evaluate policies and/or programs</v>
      </c>
      <c r="FS29" s="491" t="str">
        <f ca="1">IF('WS2 Activity 2'!BK29="","",'WS2 Activity 2'!BK29)</f>
        <v>x</v>
      </c>
      <c r="FT29" s="492" t="str">
        <f ca="1">IF('WS2 Activity 2'!BL29="","",'WS2 Activity 2'!BL29)</f>
        <v>x</v>
      </c>
      <c r="FU29" s="492" t="str">
        <f ca="1">IF('WS2 Activity 2'!BM29="","",'WS2 Activity 2'!BM29)</f>
        <v>x</v>
      </c>
      <c r="FV29" s="493" t="str">
        <f ca="1">IF('WS2 Activity 2'!BN29="","",'WS2 Activity 2'!BN29)</f>
        <v/>
      </c>
      <c r="FW29" s="561" t="str">
        <f ca="1">IF('WS2 Activity 2'!BO29="","",'WS2 Activity 2'!BO29)</f>
        <v>x</v>
      </c>
      <c r="FX29" s="554" t="str">
        <f t="shared" si="47"/>
        <v>High</v>
      </c>
      <c r="FY29" s="1235"/>
      <c r="FZ29" s="520"/>
      <c r="GA29" s="521"/>
      <c r="GB29" s="1236" t="s">
        <v>54</v>
      </c>
      <c r="GC29" s="1237"/>
      <c r="GD29" s="494"/>
      <c r="GE29" s="495" t="s">
        <v>54</v>
      </c>
      <c r="GF29" s="496"/>
      <c r="GG29" s="494"/>
      <c r="GH29" s="497" t="s">
        <v>54</v>
      </c>
      <c r="GI29" s="498"/>
      <c r="GJ29" s="494"/>
      <c r="GK29" s="497"/>
      <c r="GL29" s="499"/>
      <c r="GM29" s="494"/>
      <c r="GN29" s="497"/>
      <c r="GO29" s="499"/>
      <c r="GP29" s="494"/>
      <c r="GQ29" s="497"/>
      <c r="GR29" s="499" t="s">
        <v>54</v>
      </c>
      <c r="GS29" s="494"/>
      <c r="GT29" s="497" t="s">
        <v>54</v>
      </c>
      <c r="GU29" s="499"/>
      <c r="GV29" s="494"/>
      <c r="GW29" s="495" t="s">
        <v>54</v>
      </c>
      <c r="GX29" s="496"/>
      <c r="GY29" s="494"/>
      <c r="GZ29" s="497"/>
      <c r="HA29" s="499"/>
      <c r="HB29" s="494"/>
      <c r="HC29" s="497"/>
      <c r="HD29" s="499"/>
      <c r="HE29" s="494"/>
      <c r="HF29" s="497"/>
      <c r="HG29" s="499" t="s">
        <v>54</v>
      </c>
      <c r="HH29" s="494"/>
      <c r="HI29" s="497" t="s">
        <v>54</v>
      </c>
      <c r="HJ29" s="499"/>
      <c r="HK29" s="494"/>
      <c r="HL29" s="495" t="s">
        <v>54</v>
      </c>
      <c r="HN29" s="1705"/>
    </row>
    <row r="30" spans="2:222">
      <c r="B30" s="201">
        <v>17</v>
      </c>
      <c r="C30" s="201">
        <f>IFERROR(VLOOKUP(B30,'WS2 Activity 1'!$B$15:$C$44,2,FALSE),"")</f>
        <v>24</v>
      </c>
      <c r="D30" s="206" t="str">
        <f>IF('WS2 Activity 2'!BP30="x","x","")</f>
        <v/>
      </c>
      <c r="E30" s="207" t="str">
        <f>IF('WS2 Activity 2'!BQ30="x","x","")</f>
        <v>x</v>
      </c>
      <c r="F30" s="207" t="str">
        <f>IF('WS2 Activity 2'!BR30="x","x","")</f>
        <v/>
      </c>
      <c r="G30" s="208" t="str">
        <f>IF('WS2 Activity 2'!BS30="x","x","")</f>
        <v/>
      </c>
      <c r="H30" s="215">
        <f t="shared" si="132"/>
        <v>0</v>
      </c>
      <c r="I30" s="216">
        <f t="shared" si="132"/>
        <v>0</v>
      </c>
      <c r="J30" s="216">
        <f t="shared" si="132"/>
        <v>2</v>
      </c>
      <c r="K30" s="216">
        <f t="shared" si="132"/>
        <v>4</v>
      </c>
      <c r="L30" s="216">
        <f t="shared" si="132"/>
        <v>0</v>
      </c>
      <c r="M30" s="216">
        <f t="shared" si="132"/>
        <v>4</v>
      </c>
      <c r="N30" s="216">
        <f t="shared" si="132"/>
        <v>3</v>
      </c>
      <c r="O30" s="216">
        <f t="shared" si="132"/>
        <v>0</v>
      </c>
      <c r="P30" s="216">
        <f t="shared" si="132"/>
        <v>4</v>
      </c>
      <c r="Q30" s="216">
        <f t="shared" si="132"/>
        <v>3</v>
      </c>
      <c r="R30" s="216">
        <f t="shared" si="133"/>
        <v>0</v>
      </c>
      <c r="S30" s="216">
        <f t="shared" si="133"/>
        <v>0</v>
      </c>
      <c r="T30" s="216">
        <f t="shared" si="133"/>
        <v>0</v>
      </c>
      <c r="U30" s="216">
        <f t="shared" si="133"/>
        <v>0</v>
      </c>
      <c r="V30" s="216">
        <f t="shared" si="133"/>
        <v>0</v>
      </c>
      <c r="W30" s="216">
        <f t="shared" si="133"/>
        <v>0</v>
      </c>
      <c r="X30" s="216">
        <f t="shared" si="133"/>
        <v>0</v>
      </c>
      <c r="Y30" s="216">
        <f t="shared" si="133"/>
        <v>0</v>
      </c>
      <c r="Z30" s="216">
        <f t="shared" si="133"/>
        <v>0</v>
      </c>
      <c r="AA30" s="216">
        <f t="shared" si="133"/>
        <v>0</v>
      </c>
      <c r="AB30" s="216">
        <f t="shared" si="134"/>
        <v>0</v>
      </c>
      <c r="AC30" s="216">
        <f t="shared" si="134"/>
        <v>4</v>
      </c>
      <c r="AD30" s="216">
        <f t="shared" si="134"/>
        <v>4</v>
      </c>
      <c r="AE30" s="216">
        <f t="shared" si="134"/>
        <v>0</v>
      </c>
      <c r="AF30" s="216">
        <f t="shared" si="134"/>
        <v>4</v>
      </c>
      <c r="AG30" s="216">
        <f t="shared" si="134"/>
        <v>0</v>
      </c>
      <c r="AH30" s="216">
        <f t="shared" si="134"/>
        <v>0</v>
      </c>
      <c r="AI30" s="216">
        <f t="shared" si="134"/>
        <v>0</v>
      </c>
      <c r="AJ30" s="216">
        <f t="shared" si="134"/>
        <v>0</v>
      </c>
      <c r="AK30" s="216">
        <f t="shared" si="134"/>
        <v>0</v>
      </c>
      <c r="AL30" s="216">
        <f t="shared" si="135"/>
        <v>0</v>
      </c>
      <c r="AM30" s="216">
        <f t="shared" si="135"/>
        <v>0</v>
      </c>
      <c r="AN30" s="216">
        <f t="shared" si="135"/>
        <v>0</v>
      </c>
      <c r="AO30" s="216">
        <f t="shared" si="135"/>
        <v>0</v>
      </c>
      <c r="AP30" s="216">
        <f t="shared" si="135"/>
        <v>0</v>
      </c>
      <c r="AQ30" s="216">
        <f t="shared" si="135"/>
        <v>0</v>
      </c>
      <c r="AR30" s="216">
        <f t="shared" si="135"/>
        <v>4</v>
      </c>
      <c r="AS30" s="216">
        <f t="shared" si="135"/>
        <v>4</v>
      </c>
      <c r="AT30" s="216">
        <f t="shared" si="135"/>
        <v>4</v>
      </c>
      <c r="AU30" s="217">
        <f t="shared" si="135"/>
        <v>4</v>
      </c>
      <c r="AV30" s="224" t="str">
        <f t="shared" si="49"/>
        <v/>
      </c>
      <c r="AW30" s="225" t="str">
        <f t="shared" si="6"/>
        <v/>
      </c>
      <c r="AX30" s="225" t="str">
        <f t="shared" si="7"/>
        <v>x</v>
      </c>
      <c r="AY30" s="225" t="str">
        <f t="shared" si="8"/>
        <v>x</v>
      </c>
      <c r="AZ30" s="225" t="str">
        <f t="shared" si="9"/>
        <v/>
      </c>
      <c r="BA30" s="225" t="str">
        <f t="shared" si="10"/>
        <v>x</v>
      </c>
      <c r="BB30" s="225" t="str">
        <f t="shared" si="11"/>
        <v>x</v>
      </c>
      <c r="BC30" s="225" t="str">
        <f t="shared" si="12"/>
        <v/>
      </c>
      <c r="BD30" s="225" t="str">
        <f t="shared" si="13"/>
        <v>x</v>
      </c>
      <c r="BE30" s="225" t="str">
        <f t="shared" si="14"/>
        <v>x</v>
      </c>
      <c r="BF30" s="225" t="str">
        <f t="shared" si="15"/>
        <v/>
      </c>
      <c r="BG30" s="225" t="str">
        <f t="shared" si="16"/>
        <v/>
      </c>
      <c r="BH30" s="225" t="str">
        <f t="shared" si="17"/>
        <v/>
      </c>
      <c r="BI30" s="225" t="str">
        <f t="shared" si="18"/>
        <v/>
      </c>
      <c r="BJ30" s="225" t="str">
        <f t="shared" si="19"/>
        <v/>
      </c>
      <c r="BK30" s="225" t="str">
        <f t="shared" si="20"/>
        <v/>
      </c>
      <c r="BL30" s="225" t="str">
        <f t="shared" si="21"/>
        <v/>
      </c>
      <c r="BM30" s="225" t="str">
        <f t="shared" si="22"/>
        <v/>
      </c>
      <c r="BN30" s="225" t="str">
        <f t="shared" si="23"/>
        <v/>
      </c>
      <c r="BO30" s="225" t="str">
        <f t="shared" si="24"/>
        <v/>
      </c>
      <c r="BP30" s="225" t="str">
        <f t="shared" si="25"/>
        <v/>
      </c>
      <c r="BQ30" s="225" t="str">
        <f t="shared" si="26"/>
        <v>x</v>
      </c>
      <c r="BR30" s="225" t="str">
        <f t="shared" si="27"/>
        <v>x</v>
      </c>
      <c r="BS30" s="225" t="str">
        <f t="shared" si="28"/>
        <v/>
      </c>
      <c r="BT30" s="225" t="str">
        <f t="shared" si="29"/>
        <v>x</v>
      </c>
      <c r="BU30" s="225" t="str">
        <f t="shared" si="30"/>
        <v/>
      </c>
      <c r="BV30" s="225" t="str">
        <f t="shared" si="31"/>
        <v/>
      </c>
      <c r="BW30" s="225" t="str">
        <f t="shared" si="32"/>
        <v/>
      </c>
      <c r="BX30" s="225" t="str">
        <f t="shared" si="33"/>
        <v/>
      </c>
      <c r="BY30" s="225" t="str">
        <f t="shared" si="34"/>
        <v/>
      </c>
      <c r="BZ30" s="225" t="str">
        <f t="shared" si="35"/>
        <v/>
      </c>
      <c r="CA30" s="225" t="str">
        <f t="shared" si="36"/>
        <v/>
      </c>
      <c r="CB30" s="225" t="str">
        <f t="shared" si="37"/>
        <v/>
      </c>
      <c r="CC30" s="225" t="str">
        <f t="shared" si="38"/>
        <v/>
      </c>
      <c r="CD30" s="225" t="str">
        <f t="shared" si="39"/>
        <v/>
      </c>
      <c r="CE30" s="225" t="str">
        <f t="shared" si="40"/>
        <v/>
      </c>
      <c r="CF30" s="225" t="str">
        <f t="shared" si="41"/>
        <v>x</v>
      </c>
      <c r="CG30" s="225" t="str">
        <f t="shared" si="42"/>
        <v>x</v>
      </c>
      <c r="CH30" s="225" t="str">
        <f t="shared" si="43"/>
        <v>x</v>
      </c>
      <c r="CI30" s="225" t="str">
        <f t="shared" si="44"/>
        <v>x</v>
      </c>
      <c r="CJ30" s="226" t="str">
        <f t="shared" si="45"/>
        <v/>
      </c>
      <c r="CK30" s="215">
        <f t="shared" si="130"/>
        <v>0</v>
      </c>
      <c r="CL30" s="216">
        <f t="shared" si="51"/>
        <v>0</v>
      </c>
      <c r="CM30" s="216">
        <f t="shared" si="52"/>
        <v>0</v>
      </c>
      <c r="CN30" s="216">
        <f t="shared" si="53"/>
        <v>0</v>
      </c>
      <c r="CO30" s="216">
        <f t="shared" si="54"/>
        <v>0</v>
      </c>
      <c r="CP30" s="216">
        <f t="shared" si="55"/>
        <v>0</v>
      </c>
      <c r="CQ30" s="216">
        <f t="shared" si="56"/>
        <v>0</v>
      </c>
      <c r="CR30" s="216">
        <f t="shared" si="57"/>
        <v>0</v>
      </c>
      <c r="CS30" s="216">
        <f t="shared" si="58"/>
        <v>0</v>
      </c>
      <c r="CT30" s="216">
        <f t="shared" si="59"/>
        <v>0</v>
      </c>
      <c r="CU30" s="216">
        <f t="shared" si="60"/>
        <v>0</v>
      </c>
      <c r="CV30" s="216">
        <f t="shared" si="61"/>
        <v>0</v>
      </c>
      <c r="CW30" s="216">
        <f t="shared" si="62"/>
        <v>0</v>
      </c>
      <c r="CX30" s="216">
        <f t="shared" si="63"/>
        <v>0</v>
      </c>
      <c r="CY30" s="216">
        <f t="shared" si="64"/>
        <v>0</v>
      </c>
      <c r="CZ30" s="216">
        <f t="shared" si="65"/>
        <v>0</v>
      </c>
      <c r="DA30" s="216">
        <f t="shared" si="66"/>
        <v>0</v>
      </c>
      <c r="DB30" s="216">
        <f t="shared" si="67"/>
        <v>0</v>
      </c>
      <c r="DC30" s="216">
        <f t="shared" si="68"/>
        <v>0</v>
      </c>
      <c r="DD30" s="216">
        <f t="shared" si="69"/>
        <v>0</v>
      </c>
      <c r="DE30" s="216">
        <f t="shared" si="70"/>
        <v>0</v>
      </c>
      <c r="DF30" s="216">
        <f t="shared" si="71"/>
        <v>0</v>
      </c>
      <c r="DG30" s="216">
        <f t="shared" si="72"/>
        <v>0</v>
      </c>
      <c r="DH30" s="216">
        <f t="shared" si="73"/>
        <v>0</v>
      </c>
      <c r="DI30" s="216">
        <f t="shared" si="74"/>
        <v>0</v>
      </c>
      <c r="DJ30" s="216">
        <f t="shared" si="75"/>
        <v>0</v>
      </c>
      <c r="DK30" s="216">
        <f t="shared" si="76"/>
        <v>0</v>
      </c>
      <c r="DL30" s="216">
        <f t="shared" si="77"/>
        <v>0</v>
      </c>
      <c r="DM30" s="216">
        <f t="shared" si="78"/>
        <v>0</v>
      </c>
      <c r="DN30" s="216">
        <f t="shared" si="79"/>
        <v>0</v>
      </c>
      <c r="DO30" s="216">
        <f t="shared" si="80"/>
        <v>0</v>
      </c>
      <c r="DP30" s="216">
        <f t="shared" si="81"/>
        <v>0</v>
      </c>
      <c r="DQ30" s="216">
        <f t="shared" si="82"/>
        <v>0</v>
      </c>
      <c r="DR30" s="216">
        <f t="shared" si="83"/>
        <v>0</v>
      </c>
      <c r="DS30" s="216">
        <f t="shared" si="84"/>
        <v>0</v>
      </c>
      <c r="DT30" s="216">
        <f t="shared" si="85"/>
        <v>0</v>
      </c>
      <c r="DU30" s="216">
        <f t="shared" si="86"/>
        <v>0</v>
      </c>
      <c r="DV30" s="216">
        <f t="shared" si="87"/>
        <v>0</v>
      </c>
      <c r="DW30" s="216">
        <f t="shared" si="88"/>
        <v>0</v>
      </c>
      <c r="DX30" s="216">
        <f t="shared" si="89"/>
        <v>0</v>
      </c>
      <c r="DY30" s="217">
        <f t="shared" si="90"/>
        <v>0</v>
      </c>
      <c r="DZ30" s="215" t="str">
        <f t="shared" si="131"/>
        <v>.</v>
      </c>
      <c r="EA30" s="536" t="str">
        <f t="shared" si="91"/>
        <v>.</v>
      </c>
      <c r="EB30" s="536" t="str">
        <f t="shared" si="92"/>
        <v>.</v>
      </c>
      <c r="EC30" s="536" t="str">
        <f t="shared" si="93"/>
        <v>x</v>
      </c>
      <c r="ED30" s="536" t="str">
        <f t="shared" si="94"/>
        <v>.</v>
      </c>
      <c r="EE30" s="536" t="str">
        <f t="shared" si="95"/>
        <v>.</v>
      </c>
      <c r="EF30" s="536" t="str">
        <f t="shared" si="96"/>
        <v>x</v>
      </c>
      <c r="EG30" s="536" t="str">
        <f t="shared" si="97"/>
        <v>.</v>
      </c>
      <c r="EH30" s="536" t="str">
        <f t="shared" si="98"/>
        <v>.</v>
      </c>
      <c r="EI30" s="536" t="str">
        <f t="shared" si="99"/>
        <v>x</v>
      </c>
      <c r="EJ30" s="536" t="str">
        <f t="shared" si="100"/>
        <v>.</v>
      </c>
      <c r="EK30" s="536" t="str">
        <f t="shared" si="101"/>
        <v>.</v>
      </c>
      <c r="EL30" s="536" t="str">
        <f t="shared" si="102"/>
        <v>.</v>
      </c>
      <c r="EM30" s="536" t="str">
        <f t="shared" si="103"/>
        <v>.</v>
      </c>
      <c r="EN30" s="536" t="str">
        <f t="shared" si="104"/>
        <v>.</v>
      </c>
      <c r="EO30" s="536" t="str">
        <f t="shared" si="105"/>
        <v>.</v>
      </c>
      <c r="EP30" s="536" t="str">
        <f t="shared" si="106"/>
        <v>.</v>
      </c>
      <c r="EQ30" s="216" t="str">
        <f t="shared" si="107"/>
        <v>.</v>
      </c>
      <c r="ER30" s="216" t="str">
        <f t="shared" si="108"/>
        <v>.</v>
      </c>
      <c r="ES30" s="216" t="str">
        <f t="shared" si="109"/>
        <v>.</v>
      </c>
      <c r="ET30" s="216" t="str">
        <f t="shared" si="110"/>
        <v>.</v>
      </c>
      <c r="EU30" s="216" t="str">
        <f t="shared" si="111"/>
        <v>x</v>
      </c>
      <c r="EV30" s="216" t="str">
        <f t="shared" si="112"/>
        <v>.</v>
      </c>
      <c r="EW30" s="216" t="str">
        <f t="shared" si="113"/>
        <v>.</v>
      </c>
      <c r="EX30" s="216" t="str">
        <f t="shared" si="114"/>
        <v>x</v>
      </c>
      <c r="EY30" s="216" t="str">
        <f t="shared" si="115"/>
        <v>.</v>
      </c>
      <c r="EZ30" s="216" t="str">
        <f t="shared" si="116"/>
        <v>.</v>
      </c>
      <c r="FA30" s="216" t="str">
        <f t="shared" si="117"/>
        <v>.</v>
      </c>
      <c r="FB30" s="216" t="str">
        <f t="shared" si="118"/>
        <v>.</v>
      </c>
      <c r="FC30" s="216" t="str">
        <f t="shared" si="119"/>
        <v>.</v>
      </c>
      <c r="FD30" s="216" t="str">
        <f t="shared" si="120"/>
        <v>.</v>
      </c>
      <c r="FE30" s="216" t="str">
        <f t="shared" si="121"/>
        <v>.</v>
      </c>
      <c r="FF30" s="216" t="str">
        <f t="shared" si="122"/>
        <v>.</v>
      </c>
      <c r="FG30" s="216" t="str">
        <f t="shared" si="123"/>
        <v>.</v>
      </c>
      <c r="FH30" s="216" t="str">
        <f t="shared" si="124"/>
        <v>.</v>
      </c>
      <c r="FI30" s="216" t="str">
        <f t="shared" si="125"/>
        <v>.</v>
      </c>
      <c r="FJ30" s="216" t="str">
        <f t="shared" si="126"/>
        <v>x</v>
      </c>
      <c r="FK30" s="216" t="str">
        <f t="shared" si="127"/>
        <v>.</v>
      </c>
      <c r="FL30" s="216" t="str">
        <f t="shared" si="128"/>
        <v>.</v>
      </c>
      <c r="FM30" s="217" t="str">
        <f t="shared" si="129"/>
        <v>x</v>
      </c>
      <c r="FN30" s="231" t="str">
        <f t="shared" si="46"/>
        <v>...x..x..x...........x..x...........x..x</v>
      </c>
      <c r="FO30" s="217">
        <f>IF(FN30=FN28,FO29,IF(COUNTIF(FN$14:FN29,FN30)&gt;0,FO29,FO29+1))</f>
        <v>15</v>
      </c>
      <c r="FQ30" s="591" t="str">
        <f ca="1">IF('WS2 Activity 2'!BI30="","",'WS2 Activity 2'!BI30)</f>
        <v>Growth</v>
      </c>
      <c r="FR30" s="509" t="str">
        <f ca="1">IF('WS2 Activity 2'!BJ30="","",'WS2 Activity 2'!BJ30)</f>
        <v>Measure growth across multiple marking periods for accountability or policy/program evaluation</v>
      </c>
      <c r="FS30" s="491" t="str">
        <f ca="1">IF('WS2 Activity 2'!BK30="","",'WS2 Activity 2'!BK30)</f>
        <v>x</v>
      </c>
      <c r="FT30" s="492" t="str">
        <f ca="1">IF('WS2 Activity 2'!BL30="","",'WS2 Activity 2'!BL30)</f>
        <v>x</v>
      </c>
      <c r="FU30" s="492" t="str">
        <f ca="1">IF('WS2 Activity 2'!BM30="","",'WS2 Activity 2'!BM30)</f>
        <v>x</v>
      </c>
      <c r="FV30" s="493" t="str">
        <f ca="1">IF('WS2 Activity 2'!BN30="","",'WS2 Activity 2'!BN30)</f>
        <v/>
      </c>
      <c r="FW30" s="561" t="str">
        <f ca="1">IF('WS2 Activity 2'!BO30="","",'WS2 Activity 2'!BO30)</f>
        <v>x</v>
      </c>
      <c r="FX30" s="554" t="str">
        <f t="shared" si="47"/>
        <v>Mid</v>
      </c>
      <c r="FY30" s="1235"/>
      <c r="FZ30" s="520"/>
      <c r="GA30" s="521"/>
      <c r="GB30" s="1236" t="s">
        <v>54</v>
      </c>
      <c r="GC30" s="1237"/>
      <c r="GD30" s="494"/>
      <c r="GE30" s="495" t="s">
        <v>54</v>
      </c>
      <c r="GF30" s="496"/>
      <c r="GG30" s="494"/>
      <c r="GH30" s="497" t="s">
        <v>54</v>
      </c>
      <c r="GI30" s="498"/>
      <c r="GJ30" s="494"/>
      <c r="GK30" s="497"/>
      <c r="GL30" s="499"/>
      <c r="GM30" s="494"/>
      <c r="GN30" s="497"/>
      <c r="GO30" s="499"/>
      <c r="GP30" s="494"/>
      <c r="GQ30" s="497"/>
      <c r="GR30" s="499"/>
      <c r="GS30" s="494"/>
      <c r="GT30" s="497" t="s">
        <v>54</v>
      </c>
      <c r="GU30" s="499"/>
      <c r="GV30" s="494"/>
      <c r="GW30" s="495" t="s">
        <v>54</v>
      </c>
      <c r="GX30" s="496"/>
      <c r="GY30" s="494"/>
      <c r="GZ30" s="497"/>
      <c r="HA30" s="499"/>
      <c r="HB30" s="494"/>
      <c r="HC30" s="497"/>
      <c r="HD30" s="499"/>
      <c r="HE30" s="494"/>
      <c r="HF30" s="497"/>
      <c r="HG30" s="499"/>
      <c r="HH30" s="494"/>
      <c r="HI30" s="497" t="s">
        <v>54</v>
      </c>
      <c r="HJ30" s="499"/>
      <c r="HK30" s="494"/>
      <c r="HL30" s="495" t="s">
        <v>54</v>
      </c>
      <c r="HN30" s="1705"/>
    </row>
    <row r="31" spans="2:222">
      <c r="B31" s="201">
        <v>18</v>
      </c>
      <c r="C31" s="201">
        <f>IFERROR(VLOOKUP(B31,'WS2 Activity 1'!$B$15:$C$44,2,FALSE),"")</f>
        <v>26</v>
      </c>
      <c r="D31" s="206" t="str">
        <f>IF('WS2 Activity 2'!BP31="x","x","")</f>
        <v>x</v>
      </c>
      <c r="E31" s="207" t="str">
        <f>IF('WS2 Activity 2'!BQ31="x","x","")</f>
        <v/>
      </c>
      <c r="F31" s="207" t="str">
        <f>IF('WS2 Activity 2'!BR31="x","x","")</f>
        <v/>
      </c>
      <c r="G31" s="208" t="str">
        <f>IF('WS2 Activity 2'!BS31="x","x","")</f>
        <v/>
      </c>
      <c r="H31" s="215">
        <f t="shared" si="132"/>
        <v>0</v>
      </c>
      <c r="I31" s="216">
        <f t="shared" si="132"/>
        <v>0</v>
      </c>
      <c r="J31" s="216">
        <f t="shared" si="132"/>
        <v>1</v>
      </c>
      <c r="K31" s="216">
        <f t="shared" si="132"/>
        <v>2</v>
      </c>
      <c r="L31" s="216">
        <f t="shared" si="132"/>
        <v>0</v>
      </c>
      <c r="M31" s="216">
        <f t="shared" si="132"/>
        <v>2</v>
      </c>
      <c r="N31" s="216">
        <f t="shared" si="132"/>
        <v>2</v>
      </c>
      <c r="O31" s="216">
        <f t="shared" si="132"/>
        <v>0</v>
      </c>
      <c r="P31" s="216">
        <f t="shared" si="132"/>
        <v>2</v>
      </c>
      <c r="Q31" s="216">
        <f t="shared" si="132"/>
        <v>2</v>
      </c>
      <c r="R31" s="216">
        <f t="shared" si="133"/>
        <v>0</v>
      </c>
      <c r="S31" s="216">
        <f t="shared" si="133"/>
        <v>0</v>
      </c>
      <c r="T31" s="216">
        <f t="shared" si="133"/>
        <v>0</v>
      </c>
      <c r="U31" s="216">
        <f t="shared" si="133"/>
        <v>0</v>
      </c>
      <c r="V31" s="216">
        <f t="shared" si="133"/>
        <v>0</v>
      </c>
      <c r="W31" s="216">
        <f t="shared" si="133"/>
        <v>0</v>
      </c>
      <c r="X31" s="216">
        <f t="shared" si="133"/>
        <v>2</v>
      </c>
      <c r="Y31" s="216">
        <f t="shared" si="133"/>
        <v>1</v>
      </c>
      <c r="Z31" s="216">
        <f t="shared" si="133"/>
        <v>2</v>
      </c>
      <c r="AA31" s="216">
        <f t="shared" si="133"/>
        <v>2</v>
      </c>
      <c r="AB31" s="216">
        <f t="shared" si="134"/>
        <v>2</v>
      </c>
      <c r="AC31" s="216">
        <f t="shared" si="134"/>
        <v>2</v>
      </c>
      <c r="AD31" s="216">
        <f t="shared" si="134"/>
        <v>2</v>
      </c>
      <c r="AE31" s="216">
        <f t="shared" si="134"/>
        <v>2</v>
      </c>
      <c r="AF31" s="216">
        <f t="shared" si="134"/>
        <v>2</v>
      </c>
      <c r="AG31" s="216">
        <f t="shared" si="134"/>
        <v>0</v>
      </c>
      <c r="AH31" s="216">
        <f t="shared" si="134"/>
        <v>0</v>
      </c>
      <c r="AI31" s="216">
        <f t="shared" si="134"/>
        <v>0</v>
      </c>
      <c r="AJ31" s="216">
        <f t="shared" si="134"/>
        <v>0</v>
      </c>
      <c r="AK31" s="216">
        <f t="shared" si="134"/>
        <v>0</v>
      </c>
      <c r="AL31" s="216">
        <f t="shared" si="135"/>
        <v>0</v>
      </c>
      <c r="AM31" s="216">
        <f t="shared" si="135"/>
        <v>2</v>
      </c>
      <c r="AN31" s="216">
        <f t="shared" si="135"/>
        <v>1</v>
      </c>
      <c r="AO31" s="216">
        <f t="shared" si="135"/>
        <v>2</v>
      </c>
      <c r="AP31" s="216">
        <f t="shared" si="135"/>
        <v>2</v>
      </c>
      <c r="AQ31" s="216">
        <f t="shared" si="135"/>
        <v>2</v>
      </c>
      <c r="AR31" s="216">
        <f t="shared" si="135"/>
        <v>2</v>
      </c>
      <c r="AS31" s="216">
        <f t="shared" si="135"/>
        <v>2</v>
      </c>
      <c r="AT31" s="216">
        <f t="shared" si="135"/>
        <v>2</v>
      </c>
      <c r="AU31" s="217">
        <f t="shared" si="135"/>
        <v>2</v>
      </c>
      <c r="AV31" s="224" t="str">
        <f t="shared" si="49"/>
        <v/>
      </c>
      <c r="AW31" s="225" t="str">
        <f t="shared" si="6"/>
        <v/>
      </c>
      <c r="AX31" s="225" t="str">
        <f t="shared" si="7"/>
        <v>x</v>
      </c>
      <c r="AY31" s="225" t="str">
        <f t="shared" si="8"/>
        <v>x</v>
      </c>
      <c r="AZ31" s="225" t="str">
        <f t="shared" si="9"/>
        <v/>
      </c>
      <c r="BA31" s="225" t="str">
        <f t="shared" si="10"/>
        <v>x</v>
      </c>
      <c r="BB31" s="225" t="str">
        <f t="shared" si="11"/>
        <v>x</v>
      </c>
      <c r="BC31" s="225" t="str">
        <f t="shared" si="12"/>
        <v/>
      </c>
      <c r="BD31" s="225" t="str">
        <f t="shared" si="13"/>
        <v>x</v>
      </c>
      <c r="BE31" s="225" t="str">
        <f t="shared" si="14"/>
        <v>x</v>
      </c>
      <c r="BF31" s="225" t="str">
        <f t="shared" si="15"/>
        <v/>
      </c>
      <c r="BG31" s="225" t="str">
        <f t="shared" si="16"/>
        <v/>
      </c>
      <c r="BH31" s="225" t="str">
        <f t="shared" si="17"/>
        <v/>
      </c>
      <c r="BI31" s="225" t="str">
        <f t="shared" si="18"/>
        <v/>
      </c>
      <c r="BJ31" s="225" t="str">
        <f t="shared" si="19"/>
        <v/>
      </c>
      <c r="BK31" s="225" t="str">
        <f t="shared" si="20"/>
        <v/>
      </c>
      <c r="BL31" s="225" t="str">
        <f t="shared" si="21"/>
        <v>x</v>
      </c>
      <c r="BM31" s="225" t="str">
        <f t="shared" si="22"/>
        <v>x</v>
      </c>
      <c r="BN31" s="225" t="str">
        <f t="shared" si="23"/>
        <v>x</v>
      </c>
      <c r="BO31" s="225" t="str">
        <f t="shared" si="24"/>
        <v>x</v>
      </c>
      <c r="BP31" s="225" t="str">
        <f t="shared" si="25"/>
        <v>x</v>
      </c>
      <c r="BQ31" s="225" t="str">
        <f t="shared" si="26"/>
        <v>x</v>
      </c>
      <c r="BR31" s="225" t="str">
        <f t="shared" si="27"/>
        <v>x</v>
      </c>
      <c r="BS31" s="225" t="str">
        <f t="shared" si="28"/>
        <v>x</v>
      </c>
      <c r="BT31" s="225" t="str">
        <f t="shared" si="29"/>
        <v>x</v>
      </c>
      <c r="BU31" s="225" t="str">
        <f t="shared" si="30"/>
        <v/>
      </c>
      <c r="BV31" s="225" t="str">
        <f t="shared" si="31"/>
        <v/>
      </c>
      <c r="BW31" s="225" t="str">
        <f t="shared" si="32"/>
        <v/>
      </c>
      <c r="BX31" s="225" t="str">
        <f t="shared" si="33"/>
        <v/>
      </c>
      <c r="BY31" s="225" t="str">
        <f t="shared" si="34"/>
        <v/>
      </c>
      <c r="BZ31" s="225" t="str">
        <f t="shared" si="35"/>
        <v/>
      </c>
      <c r="CA31" s="225" t="str">
        <f t="shared" si="36"/>
        <v>x</v>
      </c>
      <c r="CB31" s="225" t="str">
        <f t="shared" si="37"/>
        <v>x</v>
      </c>
      <c r="CC31" s="225" t="str">
        <f t="shared" si="38"/>
        <v>x</v>
      </c>
      <c r="CD31" s="225" t="str">
        <f t="shared" si="39"/>
        <v>x</v>
      </c>
      <c r="CE31" s="225" t="str">
        <f t="shared" si="40"/>
        <v>x</v>
      </c>
      <c r="CF31" s="225" t="str">
        <f t="shared" si="41"/>
        <v>x</v>
      </c>
      <c r="CG31" s="225" t="str">
        <f t="shared" si="42"/>
        <v>x</v>
      </c>
      <c r="CH31" s="225" t="str">
        <f t="shared" si="43"/>
        <v>x</v>
      </c>
      <c r="CI31" s="225" t="str">
        <f t="shared" si="44"/>
        <v>x</v>
      </c>
      <c r="CJ31" s="226" t="str">
        <f t="shared" si="45"/>
        <v/>
      </c>
      <c r="CK31" s="215">
        <f t="shared" si="130"/>
        <v>0</v>
      </c>
      <c r="CL31" s="216">
        <f t="shared" si="51"/>
        <v>0</v>
      </c>
      <c r="CM31" s="216">
        <f t="shared" si="52"/>
        <v>0</v>
      </c>
      <c r="CN31" s="216">
        <f t="shared" si="53"/>
        <v>4</v>
      </c>
      <c r="CO31" s="216">
        <f t="shared" si="54"/>
        <v>0</v>
      </c>
      <c r="CP31" s="216">
        <f t="shared" si="55"/>
        <v>0</v>
      </c>
      <c r="CQ31" s="216">
        <f t="shared" si="56"/>
        <v>4</v>
      </c>
      <c r="CR31" s="216">
        <f t="shared" si="57"/>
        <v>0</v>
      </c>
      <c r="CS31" s="216">
        <f t="shared" si="58"/>
        <v>0</v>
      </c>
      <c r="CT31" s="216">
        <f t="shared" si="59"/>
        <v>4</v>
      </c>
      <c r="CU31" s="216">
        <f t="shared" si="60"/>
        <v>0</v>
      </c>
      <c r="CV31" s="216">
        <f t="shared" si="61"/>
        <v>0</v>
      </c>
      <c r="CW31" s="216">
        <f t="shared" si="62"/>
        <v>0</v>
      </c>
      <c r="CX31" s="216">
        <f t="shared" si="63"/>
        <v>0</v>
      </c>
      <c r="CY31" s="216">
        <f t="shared" si="64"/>
        <v>0</v>
      </c>
      <c r="CZ31" s="216">
        <f t="shared" si="65"/>
        <v>0</v>
      </c>
      <c r="DA31" s="216">
        <f t="shared" si="66"/>
        <v>0</v>
      </c>
      <c r="DB31" s="216">
        <f t="shared" si="67"/>
        <v>0</v>
      </c>
      <c r="DC31" s="216">
        <f t="shared" si="68"/>
        <v>0</v>
      </c>
      <c r="DD31" s="216">
        <f t="shared" si="69"/>
        <v>0</v>
      </c>
      <c r="DE31" s="216">
        <f t="shared" si="70"/>
        <v>0</v>
      </c>
      <c r="DF31" s="216">
        <f t="shared" si="71"/>
        <v>4</v>
      </c>
      <c r="DG31" s="216">
        <f t="shared" si="72"/>
        <v>0</v>
      </c>
      <c r="DH31" s="216">
        <f t="shared" si="73"/>
        <v>0</v>
      </c>
      <c r="DI31" s="216">
        <f t="shared" si="74"/>
        <v>4</v>
      </c>
      <c r="DJ31" s="216">
        <f t="shared" si="75"/>
        <v>0</v>
      </c>
      <c r="DK31" s="216">
        <f t="shared" si="76"/>
        <v>0</v>
      </c>
      <c r="DL31" s="216">
        <f t="shared" si="77"/>
        <v>0</v>
      </c>
      <c r="DM31" s="216">
        <f t="shared" si="78"/>
        <v>0</v>
      </c>
      <c r="DN31" s="216">
        <f t="shared" si="79"/>
        <v>0</v>
      </c>
      <c r="DO31" s="216">
        <f t="shared" si="80"/>
        <v>0</v>
      </c>
      <c r="DP31" s="216">
        <f t="shared" si="81"/>
        <v>0</v>
      </c>
      <c r="DQ31" s="216">
        <f t="shared" si="82"/>
        <v>0</v>
      </c>
      <c r="DR31" s="216">
        <f t="shared" si="83"/>
        <v>0</v>
      </c>
      <c r="DS31" s="216">
        <f t="shared" si="84"/>
        <v>4</v>
      </c>
      <c r="DT31" s="216">
        <f t="shared" si="85"/>
        <v>0</v>
      </c>
      <c r="DU31" s="216">
        <f t="shared" si="86"/>
        <v>4</v>
      </c>
      <c r="DV31" s="216">
        <f t="shared" si="87"/>
        <v>0</v>
      </c>
      <c r="DW31" s="216">
        <f t="shared" si="88"/>
        <v>0</v>
      </c>
      <c r="DX31" s="216">
        <f t="shared" si="89"/>
        <v>4</v>
      </c>
      <c r="DY31" s="217">
        <f t="shared" si="90"/>
        <v>0</v>
      </c>
      <c r="DZ31" s="215" t="str">
        <f t="shared" si="131"/>
        <v>.</v>
      </c>
      <c r="EA31" s="536" t="str">
        <f t="shared" si="91"/>
        <v>.</v>
      </c>
      <c r="EB31" s="536" t="str">
        <f t="shared" si="92"/>
        <v>.</v>
      </c>
      <c r="EC31" s="536" t="str">
        <f t="shared" si="93"/>
        <v>x</v>
      </c>
      <c r="ED31" s="536" t="str">
        <f t="shared" si="94"/>
        <v>.</v>
      </c>
      <c r="EE31" s="536" t="str">
        <f t="shared" si="95"/>
        <v>.</v>
      </c>
      <c r="EF31" s="536" t="str">
        <f t="shared" si="96"/>
        <v>x</v>
      </c>
      <c r="EG31" s="536" t="str">
        <f t="shared" si="97"/>
        <v>.</v>
      </c>
      <c r="EH31" s="536" t="str">
        <f t="shared" si="98"/>
        <v>.</v>
      </c>
      <c r="EI31" s="536" t="str">
        <f t="shared" si="99"/>
        <v>x</v>
      </c>
      <c r="EJ31" s="536" t="str">
        <f t="shared" si="100"/>
        <v>.</v>
      </c>
      <c r="EK31" s="536" t="str">
        <f t="shared" si="101"/>
        <v>.</v>
      </c>
      <c r="EL31" s="536" t="str">
        <f t="shared" si="102"/>
        <v>.</v>
      </c>
      <c r="EM31" s="536" t="str">
        <f t="shared" si="103"/>
        <v>.</v>
      </c>
      <c r="EN31" s="536" t="str">
        <f t="shared" si="104"/>
        <v>.</v>
      </c>
      <c r="EO31" s="536" t="str">
        <f t="shared" si="105"/>
        <v>.</v>
      </c>
      <c r="EP31" s="536" t="str">
        <f t="shared" si="106"/>
        <v>.</v>
      </c>
      <c r="EQ31" s="216" t="str">
        <f t="shared" si="107"/>
        <v>.</v>
      </c>
      <c r="ER31" s="216" t="str">
        <f t="shared" si="108"/>
        <v>.</v>
      </c>
      <c r="ES31" s="216" t="str">
        <f t="shared" si="109"/>
        <v>.</v>
      </c>
      <c r="ET31" s="216" t="str">
        <f t="shared" si="110"/>
        <v>.</v>
      </c>
      <c r="EU31" s="216" t="str">
        <f t="shared" si="111"/>
        <v>x</v>
      </c>
      <c r="EV31" s="216" t="str">
        <f t="shared" si="112"/>
        <v>.</v>
      </c>
      <c r="EW31" s="216" t="str">
        <f t="shared" si="113"/>
        <v>.</v>
      </c>
      <c r="EX31" s="216" t="str">
        <f t="shared" si="114"/>
        <v>x</v>
      </c>
      <c r="EY31" s="216" t="str">
        <f t="shared" si="115"/>
        <v>.</v>
      </c>
      <c r="EZ31" s="216" t="str">
        <f t="shared" si="116"/>
        <v>.</v>
      </c>
      <c r="FA31" s="216" t="str">
        <f t="shared" si="117"/>
        <v>.</v>
      </c>
      <c r="FB31" s="216" t="str">
        <f t="shared" si="118"/>
        <v>.</v>
      </c>
      <c r="FC31" s="216" t="str">
        <f t="shared" si="119"/>
        <v>.</v>
      </c>
      <c r="FD31" s="216" t="str">
        <f t="shared" si="120"/>
        <v>.</v>
      </c>
      <c r="FE31" s="216" t="str">
        <f t="shared" si="121"/>
        <v>.</v>
      </c>
      <c r="FF31" s="216" t="str">
        <f t="shared" si="122"/>
        <v>.</v>
      </c>
      <c r="FG31" s="216" t="str">
        <f t="shared" si="123"/>
        <v>.</v>
      </c>
      <c r="FH31" s="216" t="str">
        <f t="shared" si="124"/>
        <v>x</v>
      </c>
      <c r="FI31" s="216" t="str">
        <f t="shared" si="125"/>
        <v>.</v>
      </c>
      <c r="FJ31" s="216" t="str">
        <f t="shared" si="126"/>
        <v>x</v>
      </c>
      <c r="FK31" s="216" t="str">
        <f t="shared" si="127"/>
        <v>.</v>
      </c>
      <c r="FL31" s="216" t="str">
        <f t="shared" si="128"/>
        <v>.</v>
      </c>
      <c r="FM31" s="217" t="str">
        <f t="shared" si="129"/>
        <v>x</v>
      </c>
      <c r="FN31" s="231" t="str">
        <f t="shared" si="46"/>
        <v>...x..x..x...........x..x..x........x..x</v>
      </c>
      <c r="FO31" s="217">
        <f>IF(FN31=FN29,FO30,IF(COUNTIF(FN$14:FN30,FN31)&gt;0,FO30,FO30+1))</f>
        <v>16</v>
      </c>
      <c r="FQ31" s="591" t="str">
        <f ca="1">IF('WS2 Activity 2'!BI31="","",'WS2 Activity 2'!BI31)</f>
        <v>Growth</v>
      </c>
      <c r="FR31" s="509" t="str">
        <f ca="1">IF('WS2 Activity 2'!BJ31="","",'WS2 Activity 2'!BJ31)</f>
        <v>Isolate educator effects on student growth for educator evaluation</v>
      </c>
      <c r="FS31" s="491" t="str">
        <f ca="1">IF('WS2 Activity 2'!BK31="","",'WS2 Activity 2'!BK31)</f>
        <v>x</v>
      </c>
      <c r="FT31" s="492" t="str">
        <f ca="1">IF('WS2 Activity 2'!BL31="","",'WS2 Activity 2'!BL31)</f>
        <v>x</v>
      </c>
      <c r="FU31" s="492" t="str">
        <f ca="1">IF('WS2 Activity 2'!BM31="","",'WS2 Activity 2'!BM31)</f>
        <v>x</v>
      </c>
      <c r="FV31" s="493" t="str">
        <f ca="1">IF('WS2 Activity 2'!BN31="","",'WS2 Activity 2'!BN31)</f>
        <v/>
      </c>
      <c r="FW31" s="561" t="str">
        <f ca="1">IF('WS2 Activity 2'!BO31="","",'WS2 Activity 2'!BO31)</f>
        <v>x</v>
      </c>
      <c r="FX31" s="554" t="str">
        <f t="shared" si="47"/>
        <v>Low</v>
      </c>
      <c r="FY31" s="1235"/>
      <c r="FZ31" s="520"/>
      <c r="GA31" s="521"/>
      <c r="GB31" s="1236" t="s">
        <v>54</v>
      </c>
      <c r="GC31" s="1237"/>
      <c r="GD31" s="494"/>
      <c r="GE31" s="495" t="s">
        <v>54</v>
      </c>
      <c r="GF31" s="496"/>
      <c r="GG31" s="494"/>
      <c r="GH31" s="497" t="s">
        <v>54</v>
      </c>
      <c r="GI31" s="498"/>
      <c r="GJ31" s="494"/>
      <c r="GK31" s="497"/>
      <c r="GL31" s="499"/>
      <c r="GM31" s="494"/>
      <c r="GN31" s="497"/>
      <c r="GO31" s="499"/>
      <c r="GP31" s="494"/>
      <c r="GQ31" s="497"/>
      <c r="GR31" s="499"/>
      <c r="GS31" s="494"/>
      <c r="GT31" s="497" t="s">
        <v>54</v>
      </c>
      <c r="GU31" s="499"/>
      <c r="GV31" s="494"/>
      <c r="GW31" s="495" t="s">
        <v>54</v>
      </c>
      <c r="GX31" s="496"/>
      <c r="GY31" s="494"/>
      <c r="GZ31" s="497"/>
      <c r="HA31" s="499"/>
      <c r="HB31" s="494"/>
      <c r="HC31" s="497"/>
      <c r="HD31" s="499"/>
      <c r="HE31" s="494"/>
      <c r="HF31" s="497"/>
      <c r="HG31" s="499" t="s">
        <v>54</v>
      </c>
      <c r="HH31" s="494"/>
      <c r="HI31" s="497" t="s">
        <v>54</v>
      </c>
      <c r="HJ31" s="499"/>
      <c r="HK31" s="494"/>
      <c r="HL31" s="495" t="s">
        <v>54</v>
      </c>
      <c r="HN31" s="1705"/>
    </row>
    <row r="32" spans="2:222">
      <c r="B32" s="201">
        <v>19</v>
      </c>
      <c r="C32" s="201" t="str">
        <f>IFERROR(VLOOKUP(B32,'WS2 Activity 1'!$B$15:$C$44,2,FALSE),"")</f>
        <v/>
      </c>
      <c r="D32" s="206" t="str">
        <f>IF('WS2 Activity 2'!BP32="x","x","")</f>
        <v/>
      </c>
      <c r="E32" s="207" t="str">
        <f>IF('WS2 Activity 2'!BQ32="x","x","")</f>
        <v/>
      </c>
      <c r="F32" s="207" t="str">
        <f>IF('WS2 Activity 2'!BR32="x","x","")</f>
        <v/>
      </c>
      <c r="G32" s="208" t="str">
        <f>IF('WS2 Activity 2'!BS32="x","x","")</f>
        <v/>
      </c>
      <c r="H32" s="215" t="str">
        <f t="shared" si="132"/>
        <v/>
      </c>
      <c r="I32" s="216" t="str">
        <f t="shared" si="132"/>
        <v/>
      </c>
      <c r="J32" s="216" t="str">
        <f t="shared" si="132"/>
        <v/>
      </c>
      <c r="K32" s="216" t="str">
        <f t="shared" si="132"/>
        <v/>
      </c>
      <c r="L32" s="216" t="str">
        <f t="shared" si="132"/>
        <v/>
      </c>
      <c r="M32" s="216" t="str">
        <f t="shared" si="132"/>
        <v/>
      </c>
      <c r="N32" s="216" t="str">
        <f t="shared" si="132"/>
        <v/>
      </c>
      <c r="O32" s="216" t="str">
        <f t="shared" si="132"/>
        <v/>
      </c>
      <c r="P32" s="216" t="str">
        <f t="shared" si="132"/>
        <v/>
      </c>
      <c r="Q32" s="216" t="str">
        <f t="shared" si="132"/>
        <v/>
      </c>
      <c r="R32" s="216" t="str">
        <f t="shared" si="133"/>
        <v/>
      </c>
      <c r="S32" s="216" t="str">
        <f t="shared" si="133"/>
        <v/>
      </c>
      <c r="T32" s="216" t="str">
        <f t="shared" si="133"/>
        <v/>
      </c>
      <c r="U32" s="216" t="str">
        <f t="shared" si="133"/>
        <v/>
      </c>
      <c r="V32" s="216" t="str">
        <f t="shared" si="133"/>
        <v/>
      </c>
      <c r="W32" s="216" t="str">
        <f t="shared" si="133"/>
        <v/>
      </c>
      <c r="X32" s="216" t="str">
        <f t="shared" si="133"/>
        <v/>
      </c>
      <c r="Y32" s="216" t="str">
        <f t="shared" si="133"/>
        <v/>
      </c>
      <c r="Z32" s="216" t="str">
        <f t="shared" si="133"/>
        <v/>
      </c>
      <c r="AA32" s="216" t="str">
        <f t="shared" si="133"/>
        <v/>
      </c>
      <c r="AB32" s="216" t="str">
        <f t="shared" si="134"/>
        <v/>
      </c>
      <c r="AC32" s="216" t="str">
        <f t="shared" si="134"/>
        <v/>
      </c>
      <c r="AD32" s="216" t="str">
        <f t="shared" si="134"/>
        <v/>
      </c>
      <c r="AE32" s="216" t="str">
        <f t="shared" si="134"/>
        <v/>
      </c>
      <c r="AF32" s="216" t="str">
        <f t="shared" si="134"/>
        <v/>
      </c>
      <c r="AG32" s="216" t="str">
        <f t="shared" si="134"/>
        <v/>
      </c>
      <c r="AH32" s="216" t="str">
        <f t="shared" si="134"/>
        <v/>
      </c>
      <c r="AI32" s="216" t="str">
        <f t="shared" si="134"/>
        <v/>
      </c>
      <c r="AJ32" s="216" t="str">
        <f t="shared" si="134"/>
        <v/>
      </c>
      <c r="AK32" s="216" t="str">
        <f t="shared" si="134"/>
        <v/>
      </c>
      <c r="AL32" s="216" t="str">
        <f t="shared" si="135"/>
        <v/>
      </c>
      <c r="AM32" s="216" t="str">
        <f t="shared" si="135"/>
        <v/>
      </c>
      <c r="AN32" s="216" t="str">
        <f t="shared" si="135"/>
        <v/>
      </c>
      <c r="AO32" s="216" t="str">
        <f t="shared" si="135"/>
        <v/>
      </c>
      <c r="AP32" s="216" t="str">
        <f t="shared" si="135"/>
        <v/>
      </c>
      <c r="AQ32" s="216" t="str">
        <f t="shared" si="135"/>
        <v/>
      </c>
      <c r="AR32" s="216" t="str">
        <f t="shared" si="135"/>
        <v/>
      </c>
      <c r="AS32" s="216" t="str">
        <f t="shared" si="135"/>
        <v/>
      </c>
      <c r="AT32" s="216" t="str">
        <f t="shared" si="135"/>
        <v/>
      </c>
      <c r="AU32" s="217" t="str">
        <f t="shared" si="135"/>
        <v/>
      </c>
      <c r="AV32" s="224" t="str">
        <f t="shared" si="49"/>
        <v/>
      </c>
      <c r="AW32" s="225" t="str">
        <f t="shared" si="6"/>
        <v/>
      </c>
      <c r="AX32" s="225" t="str">
        <f t="shared" si="7"/>
        <v/>
      </c>
      <c r="AY32" s="225" t="str">
        <f t="shared" si="8"/>
        <v/>
      </c>
      <c r="AZ32" s="225" t="str">
        <f t="shared" si="9"/>
        <v/>
      </c>
      <c r="BA32" s="225" t="str">
        <f t="shared" si="10"/>
        <v/>
      </c>
      <c r="BB32" s="225" t="str">
        <f t="shared" si="11"/>
        <v/>
      </c>
      <c r="BC32" s="225" t="str">
        <f t="shared" si="12"/>
        <v/>
      </c>
      <c r="BD32" s="225" t="str">
        <f t="shared" si="13"/>
        <v/>
      </c>
      <c r="BE32" s="225" t="str">
        <f t="shared" si="14"/>
        <v/>
      </c>
      <c r="BF32" s="225" t="str">
        <f t="shared" si="15"/>
        <v/>
      </c>
      <c r="BG32" s="225" t="str">
        <f t="shared" si="16"/>
        <v/>
      </c>
      <c r="BH32" s="225" t="str">
        <f t="shared" si="17"/>
        <v/>
      </c>
      <c r="BI32" s="225" t="str">
        <f t="shared" si="18"/>
        <v/>
      </c>
      <c r="BJ32" s="225" t="str">
        <f t="shared" si="19"/>
        <v/>
      </c>
      <c r="BK32" s="225" t="str">
        <f t="shared" si="20"/>
        <v/>
      </c>
      <c r="BL32" s="225" t="str">
        <f t="shared" si="21"/>
        <v/>
      </c>
      <c r="BM32" s="225" t="str">
        <f t="shared" si="22"/>
        <v/>
      </c>
      <c r="BN32" s="225" t="str">
        <f t="shared" si="23"/>
        <v/>
      </c>
      <c r="BO32" s="225" t="str">
        <f t="shared" si="24"/>
        <v/>
      </c>
      <c r="BP32" s="225" t="str">
        <f t="shared" si="25"/>
        <v/>
      </c>
      <c r="BQ32" s="225" t="str">
        <f t="shared" si="26"/>
        <v/>
      </c>
      <c r="BR32" s="225" t="str">
        <f t="shared" si="27"/>
        <v/>
      </c>
      <c r="BS32" s="225" t="str">
        <f t="shared" si="28"/>
        <v/>
      </c>
      <c r="BT32" s="225" t="str">
        <f t="shared" si="29"/>
        <v/>
      </c>
      <c r="BU32" s="225" t="str">
        <f t="shared" si="30"/>
        <v/>
      </c>
      <c r="BV32" s="225" t="str">
        <f t="shared" si="31"/>
        <v/>
      </c>
      <c r="BW32" s="225" t="str">
        <f t="shared" si="32"/>
        <v/>
      </c>
      <c r="BX32" s="225" t="str">
        <f t="shared" si="33"/>
        <v/>
      </c>
      <c r="BY32" s="225" t="str">
        <f t="shared" si="34"/>
        <v/>
      </c>
      <c r="BZ32" s="225" t="str">
        <f t="shared" si="35"/>
        <v/>
      </c>
      <c r="CA32" s="225" t="str">
        <f t="shared" si="36"/>
        <v/>
      </c>
      <c r="CB32" s="225" t="str">
        <f t="shared" si="37"/>
        <v/>
      </c>
      <c r="CC32" s="225" t="str">
        <f t="shared" si="38"/>
        <v/>
      </c>
      <c r="CD32" s="225" t="str">
        <f t="shared" si="39"/>
        <v/>
      </c>
      <c r="CE32" s="225" t="str">
        <f t="shared" si="40"/>
        <v/>
      </c>
      <c r="CF32" s="225" t="str">
        <f t="shared" si="41"/>
        <v/>
      </c>
      <c r="CG32" s="225" t="str">
        <f t="shared" si="42"/>
        <v/>
      </c>
      <c r="CH32" s="225" t="str">
        <f t="shared" si="43"/>
        <v/>
      </c>
      <c r="CI32" s="225" t="str">
        <f t="shared" si="44"/>
        <v/>
      </c>
      <c r="CJ32" s="226" t="str">
        <f t="shared" si="45"/>
        <v/>
      </c>
      <c r="CK32" s="215">
        <f t="shared" si="130"/>
        <v>0</v>
      </c>
      <c r="CL32" s="216">
        <f t="shared" si="51"/>
        <v>0</v>
      </c>
      <c r="CM32" s="216">
        <f t="shared" si="52"/>
        <v>0</v>
      </c>
      <c r="CN32" s="216">
        <f t="shared" si="53"/>
        <v>0</v>
      </c>
      <c r="CO32" s="216">
        <f t="shared" si="54"/>
        <v>0</v>
      </c>
      <c r="CP32" s="216">
        <f t="shared" si="55"/>
        <v>0</v>
      </c>
      <c r="CQ32" s="216">
        <f t="shared" si="56"/>
        <v>0</v>
      </c>
      <c r="CR32" s="216">
        <f t="shared" si="57"/>
        <v>0</v>
      </c>
      <c r="CS32" s="216">
        <f t="shared" si="58"/>
        <v>0</v>
      </c>
      <c r="CT32" s="216">
        <f t="shared" si="59"/>
        <v>0</v>
      </c>
      <c r="CU32" s="216">
        <f t="shared" si="60"/>
        <v>0</v>
      </c>
      <c r="CV32" s="216">
        <f t="shared" si="61"/>
        <v>0</v>
      </c>
      <c r="CW32" s="216">
        <f t="shared" si="62"/>
        <v>0</v>
      </c>
      <c r="CX32" s="216">
        <f t="shared" si="63"/>
        <v>0</v>
      </c>
      <c r="CY32" s="216">
        <f t="shared" si="64"/>
        <v>0</v>
      </c>
      <c r="CZ32" s="216">
        <f t="shared" si="65"/>
        <v>0</v>
      </c>
      <c r="DA32" s="216">
        <f t="shared" si="66"/>
        <v>0</v>
      </c>
      <c r="DB32" s="216">
        <f t="shared" si="67"/>
        <v>0</v>
      </c>
      <c r="DC32" s="216">
        <f t="shared" si="68"/>
        <v>0</v>
      </c>
      <c r="DD32" s="216">
        <f t="shared" si="69"/>
        <v>0</v>
      </c>
      <c r="DE32" s="216">
        <f t="shared" si="70"/>
        <v>0</v>
      </c>
      <c r="DF32" s="216">
        <f t="shared" si="71"/>
        <v>0</v>
      </c>
      <c r="DG32" s="216">
        <f t="shared" si="72"/>
        <v>0</v>
      </c>
      <c r="DH32" s="216">
        <f t="shared" si="73"/>
        <v>0</v>
      </c>
      <c r="DI32" s="216">
        <f t="shared" si="74"/>
        <v>0</v>
      </c>
      <c r="DJ32" s="216">
        <f t="shared" si="75"/>
        <v>0</v>
      </c>
      <c r="DK32" s="216">
        <f t="shared" si="76"/>
        <v>0</v>
      </c>
      <c r="DL32" s="216">
        <f t="shared" si="77"/>
        <v>0</v>
      </c>
      <c r="DM32" s="216">
        <f t="shared" si="78"/>
        <v>0</v>
      </c>
      <c r="DN32" s="216">
        <f t="shared" si="79"/>
        <v>0</v>
      </c>
      <c r="DO32" s="216">
        <f t="shared" si="80"/>
        <v>0</v>
      </c>
      <c r="DP32" s="216">
        <f t="shared" si="81"/>
        <v>0</v>
      </c>
      <c r="DQ32" s="216">
        <f t="shared" si="82"/>
        <v>0</v>
      </c>
      <c r="DR32" s="216">
        <f t="shared" si="83"/>
        <v>0</v>
      </c>
      <c r="DS32" s="216">
        <f t="shared" si="84"/>
        <v>0</v>
      </c>
      <c r="DT32" s="216">
        <f t="shared" si="85"/>
        <v>0</v>
      </c>
      <c r="DU32" s="216">
        <f t="shared" si="86"/>
        <v>0</v>
      </c>
      <c r="DV32" s="216">
        <f t="shared" si="87"/>
        <v>0</v>
      </c>
      <c r="DW32" s="216">
        <f t="shared" si="88"/>
        <v>0</v>
      </c>
      <c r="DX32" s="216">
        <f t="shared" si="89"/>
        <v>0</v>
      </c>
      <c r="DY32" s="217">
        <f t="shared" si="90"/>
        <v>0</v>
      </c>
      <c r="DZ32" s="215" t="str">
        <f t="shared" si="131"/>
        <v>.</v>
      </c>
      <c r="EA32" s="536" t="str">
        <f t="shared" si="91"/>
        <v>.</v>
      </c>
      <c r="EB32" s="536" t="str">
        <f t="shared" si="92"/>
        <v>.</v>
      </c>
      <c r="EC32" s="536" t="str">
        <f t="shared" si="93"/>
        <v>.</v>
      </c>
      <c r="ED32" s="536" t="str">
        <f t="shared" si="94"/>
        <v>.</v>
      </c>
      <c r="EE32" s="536" t="str">
        <f t="shared" si="95"/>
        <v>.</v>
      </c>
      <c r="EF32" s="536" t="str">
        <f t="shared" si="96"/>
        <v>.</v>
      </c>
      <c r="EG32" s="536" t="str">
        <f t="shared" si="97"/>
        <v>.</v>
      </c>
      <c r="EH32" s="536" t="str">
        <f t="shared" si="98"/>
        <v>.</v>
      </c>
      <c r="EI32" s="536" t="str">
        <f t="shared" si="99"/>
        <v>.</v>
      </c>
      <c r="EJ32" s="536" t="str">
        <f t="shared" si="100"/>
        <v>.</v>
      </c>
      <c r="EK32" s="536" t="str">
        <f t="shared" si="101"/>
        <v>.</v>
      </c>
      <c r="EL32" s="536" t="str">
        <f t="shared" si="102"/>
        <v>.</v>
      </c>
      <c r="EM32" s="536" t="str">
        <f t="shared" si="103"/>
        <v>.</v>
      </c>
      <c r="EN32" s="536" t="str">
        <f t="shared" si="104"/>
        <v>.</v>
      </c>
      <c r="EO32" s="536" t="str">
        <f t="shared" si="105"/>
        <v>.</v>
      </c>
      <c r="EP32" s="536" t="str">
        <f t="shared" si="106"/>
        <v>.</v>
      </c>
      <c r="EQ32" s="216" t="str">
        <f t="shared" si="107"/>
        <v>.</v>
      </c>
      <c r="ER32" s="216" t="str">
        <f t="shared" si="108"/>
        <v>.</v>
      </c>
      <c r="ES32" s="216" t="str">
        <f t="shared" si="109"/>
        <v>.</v>
      </c>
      <c r="ET32" s="216" t="str">
        <f t="shared" si="110"/>
        <v>.</v>
      </c>
      <c r="EU32" s="216" t="str">
        <f t="shared" si="111"/>
        <v>.</v>
      </c>
      <c r="EV32" s="216" t="str">
        <f t="shared" si="112"/>
        <v>.</v>
      </c>
      <c r="EW32" s="216" t="str">
        <f t="shared" si="113"/>
        <v>.</v>
      </c>
      <c r="EX32" s="216" t="str">
        <f t="shared" si="114"/>
        <v>.</v>
      </c>
      <c r="EY32" s="216" t="str">
        <f t="shared" si="115"/>
        <v>.</v>
      </c>
      <c r="EZ32" s="216" t="str">
        <f t="shared" si="116"/>
        <v>.</v>
      </c>
      <c r="FA32" s="216" t="str">
        <f t="shared" si="117"/>
        <v>.</v>
      </c>
      <c r="FB32" s="216" t="str">
        <f t="shared" si="118"/>
        <v>.</v>
      </c>
      <c r="FC32" s="216" t="str">
        <f t="shared" si="119"/>
        <v>.</v>
      </c>
      <c r="FD32" s="216" t="str">
        <f t="shared" si="120"/>
        <v>.</v>
      </c>
      <c r="FE32" s="216" t="str">
        <f t="shared" si="121"/>
        <v>.</v>
      </c>
      <c r="FF32" s="216" t="str">
        <f t="shared" si="122"/>
        <v>.</v>
      </c>
      <c r="FG32" s="216" t="str">
        <f t="shared" si="123"/>
        <v>.</v>
      </c>
      <c r="FH32" s="216" t="str">
        <f t="shared" si="124"/>
        <v>.</v>
      </c>
      <c r="FI32" s="216" t="str">
        <f t="shared" si="125"/>
        <v>.</v>
      </c>
      <c r="FJ32" s="216" t="str">
        <f t="shared" si="126"/>
        <v>.</v>
      </c>
      <c r="FK32" s="216" t="str">
        <f t="shared" si="127"/>
        <v>.</v>
      </c>
      <c r="FL32" s="216" t="str">
        <f t="shared" si="128"/>
        <v>.</v>
      </c>
      <c r="FM32" s="217" t="str">
        <f t="shared" si="129"/>
        <v>.</v>
      </c>
      <c r="FN32" s="231" t="str">
        <f t="shared" si="46"/>
        <v>........................................</v>
      </c>
      <c r="FO32" s="217">
        <f>IF(FN32=FN30,FO31,IF(COUNTIF(FN$14:FN31,FN32)&gt;0,FO31,FO31+1))</f>
        <v>16</v>
      </c>
      <c r="FQ32" s="591" t="str">
        <f>IF('WS2 Activity 2'!BI32="","",'WS2 Activity 2'!BI32)</f>
        <v/>
      </c>
      <c r="FR32" s="509" t="str">
        <f>IF('WS2 Activity 2'!BJ32="","",'WS2 Activity 2'!BJ32)</f>
        <v/>
      </c>
      <c r="FS32" s="491" t="str">
        <f>IF('WS2 Activity 2'!BK32="","",'WS2 Activity 2'!BK32)</f>
        <v/>
      </c>
      <c r="FT32" s="492" t="str">
        <f>IF('WS2 Activity 2'!BL32="","",'WS2 Activity 2'!BL32)</f>
        <v/>
      </c>
      <c r="FU32" s="492" t="str">
        <f>IF('WS2 Activity 2'!BM32="","",'WS2 Activity 2'!BM32)</f>
        <v/>
      </c>
      <c r="FV32" s="493" t="str">
        <f>IF('WS2 Activity 2'!BN32="","",'WS2 Activity 2'!BN32)</f>
        <v/>
      </c>
      <c r="FW32" s="561" t="str">
        <f>IF('WS2 Activity 2'!BO32="","",'WS2 Activity 2'!BO32)</f>
        <v/>
      </c>
      <c r="FX32" s="554" t="str">
        <f t="shared" si="47"/>
        <v/>
      </c>
      <c r="FY32" s="1235"/>
      <c r="FZ32" s="520"/>
      <c r="GA32" s="521"/>
      <c r="GB32" s="1236"/>
      <c r="GC32" s="1237"/>
      <c r="GD32" s="494"/>
      <c r="GE32" s="495"/>
      <c r="GF32" s="496"/>
      <c r="GG32" s="494"/>
      <c r="GH32" s="497"/>
      <c r="GI32" s="498"/>
      <c r="GJ32" s="494"/>
      <c r="GK32" s="497"/>
      <c r="GL32" s="499"/>
      <c r="GM32" s="494"/>
      <c r="GN32" s="497"/>
      <c r="GO32" s="499"/>
      <c r="GP32" s="494"/>
      <c r="GQ32" s="497"/>
      <c r="GR32" s="499"/>
      <c r="GS32" s="494"/>
      <c r="GT32" s="497"/>
      <c r="GU32" s="499"/>
      <c r="GV32" s="494"/>
      <c r="GW32" s="495"/>
      <c r="GX32" s="496"/>
      <c r="GY32" s="494"/>
      <c r="GZ32" s="497"/>
      <c r="HA32" s="499"/>
      <c r="HB32" s="494"/>
      <c r="HC32" s="497"/>
      <c r="HD32" s="499"/>
      <c r="HE32" s="494"/>
      <c r="HF32" s="497"/>
      <c r="HG32" s="499"/>
      <c r="HH32" s="494"/>
      <c r="HI32" s="497"/>
      <c r="HJ32" s="499"/>
      <c r="HK32" s="494"/>
      <c r="HL32" s="495"/>
      <c r="HN32" s="1705"/>
    </row>
    <row r="33" spans="2:222">
      <c r="B33" s="201">
        <v>20</v>
      </c>
      <c r="C33" s="201" t="str">
        <f>IFERROR(VLOOKUP(B33,'WS2 Activity 1'!$B$15:$C$44,2,FALSE),"")</f>
        <v/>
      </c>
      <c r="D33" s="206" t="str">
        <f>IF('WS2 Activity 2'!BP33="x","x","")</f>
        <v/>
      </c>
      <c r="E33" s="207" t="str">
        <f>IF('WS2 Activity 2'!BQ33="x","x","")</f>
        <v/>
      </c>
      <c r="F33" s="207" t="str">
        <f>IF('WS2 Activity 2'!BR33="x","x","")</f>
        <v/>
      </c>
      <c r="G33" s="208" t="str">
        <f>IF('WS2 Activity 2'!BS33="x","x","")</f>
        <v/>
      </c>
      <c r="H33" s="215" t="str">
        <f t="shared" si="132"/>
        <v/>
      </c>
      <c r="I33" s="216" t="str">
        <f t="shared" si="132"/>
        <v/>
      </c>
      <c r="J33" s="216" t="str">
        <f t="shared" si="132"/>
        <v/>
      </c>
      <c r="K33" s="216" t="str">
        <f t="shared" si="132"/>
        <v/>
      </c>
      <c r="L33" s="216" t="str">
        <f t="shared" si="132"/>
        <v/>
      </c>
      <c r="M33" s="216" t="str">
        <f t="shared" si="132"/>
        <v/>
      </c>
      <c r="N33" s="216" t="str">
        <f t="shared" si="132"/>
        <v/>
      </c>
      <c r="O33" s="216" t="str">
        <f t="shared" si="132"/>
        <v/>
      </c>
      <c r="P33" s="216" t="str">
        <f t="shared" si="132"/>
        <v/>
      </c>
      <c r="Q33" s="216" t="str">
        <f t="shared" si="132"/>
        <v/>
      </c>
      <c r="R33" s="216" t="str">
        <f t="shared" si="133"/>
        <v/>
      </c>
      <c r="S33" s="216" t="str">
        <f t="shared" si="133"/>
        <v/>
      </c>
      <c r="T33" s="216" t="str">
        <f t="shared" si="133"/>
        <v/>
      </c>
      <c r="U33" s="216" t="str">
        <f t="shared" si="133"/>
        <v/>
      </c>
      <c r="V33" s="216" t="str">
        <f t="shared" si="133"/>
        <v/>
      </c>
      <c r="W33" s="216" t="str">
        <f t="shared" si="133"/>
        <v/>
      </c>
      <c r="X33" s="216" t="str">
        <f t="shared" si="133"/>
        <v/>
      </c>
      <c r="Y33" s="216" t="str">
        <f t="shared" si="133"/>
        <v/>
      </c>
      <c r="Z33" s="216" t="str">
        <f t="shared" si="133"/>
        <v/>
      </c>
      <c r="AA33" s="216" t="str">
        <f t="shared" si="133"/>
        <v/>
      </c>
      <c r="AB33" s="216" t="str">
        <f t="shared" si="134"/>
        <v/>
      </c>
      <c r="AC33" s="216" t="str">
        <f t="shared" si="134"/>
        <v/>
      </c>
      <c r="AD33" s="216" t="str">
        <f t="shared" si="134"/>
        <v/>
      </c>
      <c r="AE33" s="216" t="str">
        <f t="shared" si="134"/>
        <v/>
      </c>
      <c r="AF33" s="216" t="str">
        <f t="shared" si="134"/>
        <v/>
      </c>
      <c r="AG33" s="216" t="str">
        <f t="shared" si="134"/>
        <v/>
      </c>
      <c r="AH33" s="216" t="str">
        <f t="shared" si="134"/>
        <v/>
      </c>
      <c r="AI33" s="216" t="str">
        <f t="shared" si="134"/>
        <v/>
      </c>
      <c r="AJ33" s="216" t="str">
        <f t="shared" si="134"/>
        <v/>
      </c>
      <c r="AK33" s="216" t="str">
        <f t="shared" si="134"/>
        <v/>
      </c>
      <c r="AL33" s="216" t="str">
        <f t="shared" si="135"/>
        <v/>
      </c>
      <c r="AM33" s="216" t="str">
        <f t="shared" si="135"/>
        <v/>
      </c>
      <c r="AN33" s="216" t="str">
        <f t="shared" si="135"/>
        <v/>
      </c>
      <c r="AO33" s="216" t="str">
        <f t="shared" si="135"/>
        <v/>
      </c>
      <c r="AP33" s="216" t="str">
        <f t="shared" si="135"/>
        <v/>
      </c>
      <c r="AQ33" s="216" t="str">
        <f t="shared" si="135"/>
        <v/>
      </c>
      <c r="AR33" s="216" t="str">
        <f t="shared" si="135"/>
        <v/>
      </c>
      <c r="AS33" s="216" t="str">
        <f t="shared" si="135"/>
        <v/>
      </c>
      <c r="AT33" s="216" t="str">
        <f t="shared" si="135"/>
        <v/>
      </c>
      <c r="AU33" s="217" t="str">
        <f t="shared" si="135"/>
        <v/>
      </c>
      <c r="AV33" s="224" t="str">
        <f t="shared" si="49"/>
        <v/>
      </c>
      <c r="AW33" s="225" t="str">
        <f t="shared" si="6"/>
        <v/>
      </c>
      <c r="AX33" s="225" t="str">
        <f t="shared" si="7"/>
        <v/>
      </c>
      <c r="AY33" s="225" t="str">
        <f t="shared" si="8"/>
        <v/>
      </c>
      <c r="AZ33" s="225" t="str">
        <f t="shared" si="9"/>
        <v/>
      </c>
      <c r="BA33" s="225" t="str">
        <f t="shared" si="10"/>
        <v/>
      </c>
      <c r="BB33" s="225" t="str">
        <f t="shared" si="11"/>
        <v/>
      </c>
      <c r="BC33" s="225" t="str">
        <f t="shared" si="12"/>
        <v/>
      </c>
      <c r="BD33" s="225" t="str">
        <f t="shared" si="13"/>
        <v/>
      </c>
      <c r="BE33" s="225" t="str">
        <f t="shared" si="14"/>
        <v/>
      </c>
      <c r="BF33" s="225" t="str">
        <f t="shared" si="15"/>
        <v/>
      </c>
      <c r="BG33" s="225" t="str">
        <f t="shared" si="16"/>
        <v/>
      </c>
      <c r="BH33" s="225" t="str">
        <f t="shared" si="17"/>
        <v/>
      </c>
      <c r="BI33" s="225" t="str">
        <f t="shared" si="18"/>
        <v/>
      </c>
      <c r="BJ33" s="225" t="str">
        <f t="shared" si="19"/>
        <v/>
      </c>
      <c r="BK33" s="225" t="str">
        <f t="shared" si="20"/>
        <v/>
      </c>
      <c r="BL33" s="225" t="str">
        <f t="shared" si="21"/>
        <v/>
      </c>
      <c r="BM33" s="225" t="str">
        <f t="shared" si="22"/>
        <v/>
      </c>
      <c r="BN33" s="225" t="str">
        <f t="shared" si="23"/>
        <v/>
      </c>
      <c r="BO33" s="225" t="str">
        <f t="shared" si="24"/>
        <v/>
      </c>
      <c r="BP33" s="225" t="str">
        <f t="shared" si="25"/>
        <v/>
      </c>
      <c r="BQ33" s="225" t="str">
        <f t="shared" si="26"/>
        <v/>
      </c>
      <c r="BR33" s="225" t="str">
        <f t="shared" si="27"/>
        <v/>
      </c>
      <c r="BS33" s="225" t="str">
        <f t="shared" si="28"/>
        <v/>
      </c>
      <c r="BT33" s="225" t="str">
        <f t="shared" si="29"/>
        <v/>
      </c>
      <c r="BU33" s="225" t="str">
        <f t="shared" si="30"/>
        <v/>
      </c>
      <c r="BV33" s="225" t="str">
        <f t="shared" si="31"/>
        <v/>
      </c>
      <c r="BW33" s="225" t="str">
        <f t="shared" si="32"/>
        <v/>
      </c>
      <c r="BX33" s="225" t="str">
        <f t="shared" si="33"/>
        <v/>
      </c>
      <c r="BY33" s="225" t="str">
        <f t="shared" si="34"/>
        <v/>
      </c>
      <c r="BZ33" s="225" t="str">
        <f t="shared" si="35"/>
        <v/>
      </c>
      <c r="CA33" s="225" t="str">
        <f t="shared" si="36"/>
        <v/>
      </c>
      <c r="CB33" s="225" t="str">
        <f t="shared" si="37"/>
        <v/>
      </c>
      <c r="CC33" s="225" t="str">
        <f t="shared" si="38"/>
        <v/>
      </c>
      <c r="CD33" s="225" t="str">
        <f t="shared" si="39"/>
        <v/>
      </c>
      <c r="CE33" s="225" t="str">
        <f t="shared" si="40"/>
        <v/>
      </c>
      <c r="CF33" s="225" t="str">
        <f t="shared" si="41"/>
        <v/>
      </c>
      <c r="CG33" s="225" t="str">
        <f t="shared" si="42"/>
        <v/>
      </c>
      <c r="CH33" s="225" t="str">
        <f t="shared" si="43"/>
        <v/>
      </c>
      <c r="CI33" s="225" t="str">
        <f t="shared" si="44"/>
        <v/>
      </c>
      <c r="CJ33" s="226" t="str">
        <f t="shared" si="45"/>
        <v/>
      </c>
      <c r="CK33" s="215">
        <f t="shared" si="130"/>
        <v>0</v>
      </c>
      <c r="CL33" s="216">
        <f t="shared" si="51"/>
        <v>0</v>
      </c>
      <c r="CM33" s="216">
        <f t="shared" si="52"/>
        <v>0</v>
      </c>
      <c r="CN33" s="216">
        <f t="shared" si="53"/>
        <v>0</v>
      </c>
      <c r="CO33" s="216">
        <f t="shared" si="54"/>
        <v>0</v>
      </c>
      <c r="CP33" s="216">
        <f t="shared" si="55"/>
        <v>0</v>
      </c>
      <c r="CQ33" s="216">
        <f t="shared" si="56"/>
        <v>0</v>
      </c>
      <c r="CR33" s="216">
        <f t="shared" si="57"/>
        <v>0</v>
      </c>
      <c r="CS33" s="216">
        <f t="shared" si="58"/>
        <v>0</v>
      </c>
      <c r="CT33" s="216">
        <f t="shared" si="59"/>
        <v>0</v>
      </c>
      <c r="CU33" s="216">
        <f t="shared" si="60"/>
        <v>0</v>
      </c>
      <c r="CV33" s="216">
        <f t="shared" si="61"/>
        <v>0</v>
      </c>
      <c r="CW33" s="216">
        <f t="shared" si="62"/>
        <v>0</v>
      </c>
      <c r="CX33" s="216">
        <f t="shared" si="63"/>
        <v>0</v>
      </c>
      <c r="CY33" s="216">
        <f t="shared" si="64"/>
        <v>0</v>
      </c>
      <c r="CZ33" s="216">
        <f t="shared" si="65"/>
        <v>0</v>
      </c>
      <c r="DA33" s="216">
        <f t="shared" si="66"/>
        <v>0</v>
      </c>
      <c r="DB33" s="216">
        <f t="shared" si="67"/>
        <v>0</v>
      </c>
      <c r="DC33" s="216">
        <f t="shared" si="68"/>
        <v>0</v>
      </c>
      <c r="DD33" s="216">
        <f t="shared" si="69"/>
        <v>0</v>
      </c>
      <c r="DE33" s="216">
        <f t="shared" si="70"/>
        <v>0</v>
      </c>
      <c r="DF33" s="216">
        <f t="shared" si="71"/>
        <v>0</v>
      </c>
      <c r="DG33" s="216">
        <f t="shared" si="72"/>
        <v>0</v>
      </c>
      <c r="DH33" s="216">
        <f t="shared" si="73"/>
        <v>0</v>
      </c>
      <c r="DI33" s="216">
        <f t="shared" si="74"/>
        <v>0</v>
      </c>
      <c r="DJ33" s="216">
        <f t="shared" si="75"/>
        <v>0</v>
      </c>
      <c r="DK33" s="216">
        <f t="shared" si="76"/>
        <v>0</v>
      </c>
      <c r="DL33" s="216">
        <f t="shared" si="77"/>
        <v>0</v>
      </c>
      <c r="DM33" s="216">
        <f t="shared" si="78"/>
        <v>0</v>
      </c>
      <c r="DN33" s="216">
        <f t="shared" si="79"/>
        <v>0</v>
      </c>
      <c r="DO33" s="216">
        <f t="shared" si="80"/>
        <v>0</v>
      </c>
      <c r="DP33" s="216">
        <f t="shared" si="81"/>
        <v>0</v>
      </c>
      <c r="DQ33" s="216">
        <f t="shared" si="82"/>
        <v>0</v>
      </c>
      <c r="DR33" s="216">
        <f t="shared" si="83"/>
        <v>0</v>
      </c>
      <c r="DS33" s="216">
        <f t="shared" si="84"/>
        <v>0</v>
      </c>
      <c r="DT33" s="216">
        <f t="shared" si="85"/>
        <v>0</v>
      </c>
      <c r="DU33" s="216">
        <f t="shared" si="86"/>
        <v>0</v>
      </c>
      <c r="DV33" s="216">
        <f t="shared" si="87"/>
        <v>0</v>
      </c>
      <c r="DW33" s="216">
        <f t="shared" si="88"/>
        <v>0</v>
      </c>
      <c r="DX33" s="216">
        <f t="shared" si="89"/>
        <v>0</v>
      </c>
      <c r="DY33" s="217">
        <f t="shared" si="90"/>
        <v>0</v>
      </c>
      <c r="DZ33" s="215" t="str">
        <f t="shared" si="131"/>
        <v>.</v>
      </c>
      <c r="EA33" s="536" t="str">
        <f t="shared" si="91"/>
        <v>.</v>
      </c>
      <c r="EB33" s="536" t="str">
        <f t="shared" si="92"/>
        <v>.</v>
      </c>
      <c r="EC33" s="536" t="str">
        <f t="shared" si="93"/>
        <v>.</v>
      </c>
      <c r="ED33" s="536" t="str">
        <f t="shared" si="94"/>
        <v>.</v>
      </c>
      <c r="EE33" s="536" t="str">
        <f t="shared" si="95"/>
        <v>.</v>
      </c>
      <c r="EF33" s="536" t="str">
        <f t="shared" si="96"/>
        <v>.</v>
      </c>
      <c r="EG33" s="536" t="str">
        <f t="shared" si="97"/>
        <v>.</v>
      </c>
      <c r="EH33" s="536" t="str">
        <f t="shared" si="98"/>
        <v>.</v>
      </c>
      <c r="EI33" s="536" t="str">
        <f t="shared" si="99"/>
        <v>.</v>
      </c>
      <c r="EJ33" s="536" t="str">
        <f t="shared" si="100"/>
        <v>.</v>
      </c>
      <c r="EK33" s="536" t="str">
        <f t="shared" si="101"/>
        <v>.</v>
      </c>
      <c r="EL33" s="536" t="str">
        <f t="shared" si="102"/>
        <v>.</v>
      </c>
      <c r="EM33" s="536" t="str">
        <f t="shared" si="103"/>
        <v>.</v>
      </c>
      <c r="EN33" s="536" t="str">
        <f t="shared" si="104"/>
        <v>.</v>
      </c>
      <c r="EO33" s="536" t="str">
        <f t="shared" si="105"/>
        <v>.</v>
      </c>
      <c r="EP33" s="536" t="str">
        <f t="shared" si="106"/>
        <v>.</v>
      </c>
      <c r="EQ33" s="216" t="str">
        <f t="shared" si="107"/>
        <v>.</v>
      </c>
      <c r="ER33" s="216" t="str">
        <f t="shared" si="108"/>
        <v>.</v>
      </c>
      <c r="ES33" s="216" t="str">
        <f t="shared" si="109"/>
        <v>.</v>
      </c>
      <c r="ET33" s="216" t="str">
        <f t="shared" si="110"/>
        <v>.</v>
      </c>
      <c r="EU33" s="216" t="str">
        <f t="shared" si="111"/>
        <v>.</v>
      </c>
      <c r="EV33" s="216" t="str">
        <f t="shared" si="112"/>
        <v>.</v>
      </c>
      <c r="EW33" s="216" t="str">
        <f t="shared" si="113"/>
        <v>.</v>
      </c>
      <c r="EX33" s="216" t="str">
        <f t="shared" si="114"/>
        <v>.</v>
      </c>
      <c r="EY33" s="216" t="str">
        <f t="shared" si="115"/>
        <v>.</v>
      </c>
      <c r="EZ33" s="216" t="str">
        <f t="shared" si="116"/>
        <v>.</v>
      </c>
      <c r="FA33" s="216" t="str">
        <f t="shared" si="117"/>
        <v>.</v>
      </c>
      <c r="FB33" s="216" t="str">
        <f t="shared" si="118"/>
        <v>.</v>
      </c>
      <c r="FC33" s="216" t="str">
        <f t="shared" si="119"/>
        <v>.</v>
      </c>
      <c r="FD33" s="216" t="str">
        <f t="shared" si="120"/>
        <v>.</v>
      </c>
      <c r="FE33" s="216" t="str">
        <f t="shared" si="121"/>
        <v>.</v>
      </c>
      <c r="FF33" s="216" t="str">
        <f t="shared" si="122"/>
        <v>.</v>
      </c>
      <c r="FG33" s="216" t="str">
        <f t="shared" si="123"/>
        <v>.</v>
      </c>
      <c r="FH33" s="216" t="str">
        <f t="shared" si="124"/>
        <v>.</v>
      </c>
      <c r="FI33" s="216" t="str">
        <f t="shared" si="125"/>
        <v>.</v>
      </c>
      <c r="FJ33" s="216" t="str">
        <f t="shared" si="126"/>
        <v>.</v>
      </c>
      <c r="FK33" s="216" t="str">
        <f t="shared" si="127"/>
        <v>.</v>
      </c>
      <c r="FL33" s="216" t="str">
        <f t="shared" si="128"/>
        <v>.</v>
      </c>
      <c r="FM33" s="217" t="str">
        <f t="shared" si="129"/>
        <v>.</v>
      </c>
      <c r="FN33" s="231" t="str">
        <f t="shared" si="46"/>
        <v>........................................</v>
      </c>
      <c r="FO33" s="217">
        <f>IF(FN33=FN31,FO32,IF(COUNTIF(FN$14:FN32,FN33)&gt;0,FO32,FO32+1))</f>
        <v>16</v>
      </c>
      <c r="FQ33" s="591" t="str">
        <f>IF('WS2 Activity 2'!BI33="","",'WS2 Activity 2'!BI33)</f>
        <v/>
      </c>
      <c r="FR33" s="509" t="str">
        <f>IF('WS2 Activity 2'!BJ33="","",'WS2 Activity 2'!BJ33)</f>
        <v/>
      </c>
      <c r="FS33" s="491" t="str">
        <f>IF('WS2 Activity 2'!BK33="","",'WS2 Activity 2'!BK33)</f>
        <v/>
      </c>
      <c r="FT33" s="492" t="str">
        <f>IF('WS2 Activity 2'!BL33="","",'WS2 Activity 2'!BL33)</f>
        <v/>
      </c>
      <c r="FU33" s="492" t="str">
        <f>IF('WS2 Activity 2'!BM33="","",'WS2 Activity 2'!BM33)</f>
        <v/>
      </c>
      <c r="FV33" s="493" t="str">
        <f>IF('WS2 Activity 2'!BN33="","",'WS2 Activity 2'!BN33)</f>
        <v/>
      </c>
      <c r="FW33" s="561" t="str">
        <f>IF('WS2 Activity 2'!BO33="","",'WS2 Activity 2'!BO33)</f>
        <v/>
      </c>
      <c r="FX33" s="554" t="str">
        <f t="shared" si="47"/>
        <v/>
      </c>
      <c r="FY33" s="1235"/>
      <c r="FZ33" s="520"/>
      <c r="GA33" s="521"/>
      <c r="GB33" s="1236"/>
      <c r="GC33" s="1237"/>
      <c r="GD33" s="494"/>
      <c r="GE33" s="495"/>
      <c r="GF33" s="496"/>
      <c r="GG33" s="494"/>
      <c r="GH33" s="497"/>
      <c r="GI33" s="498"/>
      <c r="GJ33" s="494"/>
      <c r="GK33" s="497"/>
      <c r="GL33" s="499"/>
      <c r="GM33" s="494"/>
      <c r="GN33" s="497"/>
      <c r="GO33" s="499"/>
      <c r="GP33" s="494"/>
      <c r="GQ33" s="497"/>
      <c r="GR33" s="499"/>
      <c r="GS33" s="494"/>
      <c r="GT33" s="497"/>
      <c r="GU33" s="499"/>
      <c r="GV33" s="494"/>
      <c r="GW33" s="495"/>
      <c r="GX33" s="496"/>
      <c r="GY33" s="494"/>
      <c r="GZ33" s="497"/>
      <c r="HA33" s="499"/>
      <c r="HB33" s="494"/>
      <c r="HC33" s="497"/>
      <c r="HD33" s="499"/>
      <c r="HE33" s="494"/>
      <c r="HF33" s="497"/>
      <c r="HG33" s="499"/>
      <c r="HH33" s="494"/>
      <c r="HI33" s="497"/>
      <c r="HJ33" s="499"/>
      <c r="HK33" s="494"/>
      <c r="HL33" s="495"/>
      <c r="HN33" s="1705"/>
    </row>
    <row r="34" spans="2:222">
      <c r="B34" s="201">
        <v>21</v>
      </c>
      <c r="C34" s="201" t="str">
        <f>IFERROR(VLOOKUP(B34,'WS2 Activity 1'!$B$15:$C$44,2,FALSE),"")</f>
        <v/>
      </c>
      <c r="D34" s="206" t="str">
        <f>IF('WS2 Activity 2'!BP34="x","x","")</f>
        <v/>
      </c>
      <c r="E34" s="207" t="str">
        <f>IF('WS2 Activity 2'!BQ34="x","x","")</f>
        <v/>
      </c>
      <c r="F34" s="207" t="str">
        <f>IF('WS2 Activity 2'!BR34="x","x","")</f>
        <v/>
      </c>
      <c r="G34" s="208" t="str">
        <f>IF('WS2 Activity 2'!BS34="x","x","")</f>
        <v/>
      </c>
      <c r="H34" s="215" t="str">
        <f t="shared" si="132"/>
        <v/>
      </c>
      <c r="I34" s="216" t="str">
        <f t="shared" si="132"/>
        <v/>
      </c>
      <c r="J34" s="216" t="str">
        <f t="shared" si="132"/>
        <v/>
      </c>
      <c r="K34" s="216" t="str">
        <f t="shared" si="132"/>
        <v/>
      </c>
      <c r="L34" s="216" t="str">
        <f t="shared" si="132"/>
        <v/>
      </c>
      <c r="M34" s="216" t="str">
        <f t="shared" si="132"/>
        <v/>
      </c>
      <c r="N34" s="216" t="str">
        <f t="shared" si="132"/>
        <v/>
      </c>
      <c r="O34" s="216" t="str">
        <f t="shared" si="132"/>
        <v/>
      </c>
      <c r="P34" s="216" t="str">
        <f t="shared" si="132"/>
        <v/>
      </c>
      <c r="Q34" s="216" t="str">
        <f t="shared" si="132"/>
        <v/>
      </c>
      <c r="R34" s="216" t="str">
        <f t="shared" si="133"/>
        <v/>
      </c>
      <c r="S34" s="216" t="str">
        <f t="shared" si="133"/>
        <v/>
      </c>
      <c r="T34" s="216" t="str">
        <f t="shared" si="133"/>
        <v/>
      </c>
      <c r="U34" s="216" t="str">
        <f t="shared" si="133"/>
        <v/>
      </c>
      <c r="V34" s="216" t="str">
        <f t="shared" si="133"/>
        <v/>
      </c>
      <c r="W34" s="216" t="str">
        <f t="shared" si="133"/>
        <v/>
      </c>
      <c r="X34" s="216" t="str">
        <f t="shared" si="133"/>
        <v/>
      </c>
      <c r="Y34" s="216" t="str">
        <f t="shared" si="133"/>
        <v/>
      </c>
      <c r="Z34" s="216" t="str">
        <f t="shared" si="133"/>
        <v/>
      </c>
      <c r="AA34" s="216" t="str">
        <f t="shared" si="133"/>
        <v/>
      </c>
      <c r="AB34" s="216" t="str">
        <f t="shared" si="134"/>
        <v/>
      </c>
      <c r="AC34" s="216" t="str">
        <f t="shared" si="134"/>
        <v/>
      </c>
      <c r="AD34" s="216" t="str">
        <f t="shared" si="134"/>
        <v/>
      </c>
      <c r="AE34" s="216" t="str">
        <f t="shared" si="134"/>
        <v/>
      </c>
      <c r="AF34" s="216" t="str">
        <f t="shared" si="134"/>
        <v/>
      </c>
      <c r="AG34" s="216" t="str">
        <f t="shared" si="134"/>
        <v/>
      </c>
      <c r="AH34" s="216" t="str">
        <f t="shared" si="134"/>
        <v/>
      </c>
      <c r="AI34" s="216" t="str">
        <f t="shared" si="134"/>
        <v/>
      </c>
      <c r="AJ34" s="216" t="str">
        <f t="shared" si="134"/>
        <v/>
      </c>
      <c r="AK34" s="216" t="str">
        <f t="shared" si="134"/>
        <v/>
      </c>
      <c r="AL34" s="216" t="str">
        <f t="shared" si="135"/>
        <v/>
      </c>
      <c r="AM34" s="216" t="str">
        <f t="shared" si="135"/>
        <v/>
      </c>
      <c r="AN34" s="216" t="str">
        <f t="shared" si="135"/>
        <v/>
      </c>
      <c r="AO34" s="216" t="str">
        <f t="shared" si="135"/>
        <v/>
      </c>
      <c r="AP34" s="216" t="str">
        <f t="shared" si="135"/>
        <v/>
      </c>
      <c r="AQ34" s="216" t="str">
        <f t="shared" si="135"/>
        <v/>
      </c>
      <c r="AR34" s="216" t="str">
        <f t="shared" si="135"/>
        <v/>
      </c>
      <c r="AS34" s="216" t="str">
        <f t="shared" si="135"/>
        <v/>
      </c>
      <c r="AT34" s="216" t="str">
        <f t="shared" si="135"/>
        <v/>
      </c>
      <c r="AU34" s="217" t="str">
        <f t="shared" si="135"/>
        <v/>
      </c>
      <c r="AV34" s="224" t="str">
        <f t="shared" si="49"/>
        <v/>
      </c>
      <c r="AW34" s="225" t="str">
        <f t="shared" si="6"/>
        <v/>
      </c>
      <c r="AX34" s="225" t="str">
        <f t="shared" si="7"/>
        <v/>
      </c>
      <c r="AY34" s="225" t="str">
        <f t="shared" si="8"/>
        <v/>
      </c>
      <c r="AZ34" s="225" t="str">
        <f t="shared" si="9"/>
        <v/>
      </c>
      <c r="BA34" s="225" t="str">
        <f t="shared" si="10"/>
        <v/>
      </c>
      <c r="BB34" s="225" t="str">
        <f t="shared" si="11"/>
        <v/>
      </c>
      <c r="BC34" s="225" t="str">
        <f t="shared" si="12"/>
        <v/>
      </c>
      <c r="BD34" s="225" t="str">
        <f t="shared" si="13"/>
        <v/>
      </c>
      <c r="BE34" s="225" t="str">
        <f t="shared" si="14"/>
        <v/>
      </c>
      <c r="BF34" s="225" t="str">
        <f t="shared" si="15"/>
        <v/>
      </c>
      <c r="BG34" s="225" t="str">
        <f t="shared" si="16"/>
        <v/>
      </c>
      <c r="BH34" s="225" t="str">
        <f t="shared" si="17"/>
        <v/>
      </c>
      <c r="BI34" s="225" t="str">
        <f t="shared" si="18"/>
        <v/>
      </c>
      <c r="BJ34" s="225" t="str">
        <f t="shared" si="19"/>
        <v/>
      </c>
      <c r="BK34" s="225" t="str">
        <f t="shared" si="20"/>
        <v/>
      </c>
      <c r="BL34" s="225" t="str">
        <f t="shared" si="21"/>
        <v/>
      </c>
      <c r="BM34" s="225" t="str">
        <f t="shared" si="22"/>
        <v/>
      </c>
      <c r="BN34" s="225" t="str">
        <f t="shared" si="23"/>
        <v/>
      </c>
      <c r="BO34" s="225" t="str">
        <f t="shared" si="24"/>
        <v/>
      </c>
      <c r="BP34" s="225" t="str">
        <f t="shared" si="25"/>
        <v/>
      </c>
      <c r="BQ34" s="225" t="str">
        <f t="shared" si="26"/>
        <v/>
      </c>
      <c r="BR34" s="225" t="str">
        <f t="shared" si="27"/>
        <v/>
      </c>
      <c r="BS34" s="225" t="str">
        <f t="shared" si="28"/>
        <v/>
      </c>
      <c r="BT34" s="225" t="str">
        <f t="shared" si="29"/>
        <v/>
      </c>
      <c r="BU34" s="225" t="str">
        <f t="shared" si="30"/>
        <v/>
      </c>
      <c r="BV34" s="225" t="str">
        <f t="shared" si="31"/>
        <v/>
      </c>
      <c r="BW34" s="225" t="str">
        <f t="shared" si="32"/>
        <v/>
      </c>
      <c r="BX34" s="225" t="str">
        <f t="shared" si="33"/>
        <v/>
      </c>
      <c r="BY34" s="225" t="str">
        <f t="shared" si="34"/>
        <v/>
      </c>
      <c r="BZ34" s="225" t="str">
        <f t="shared" si="35"/>
        <v/>
      </c>
      <c r="CA34" s="225" t="str">
        <f t="shared" si="36"/>
        <v/>
      </c>
      <c r="CB34" s="225" t="str">
        <f t="shared" si="37"/>
        <v/>
      </c>
      <c r="CC34" s="225" t="str">
        <f t="shared" si="38"/>
        <v/>
      </c>
      <c r="CD34" s="225" t="str">
        <f t="shared" si="39"/>
        <v/>
      </c>
      <c r="CE34" s="225" t="str">
        <f t="shared" si="40"/>
        <v/>
      </c>
      <c r="CF34" s="225" t="str">
        <f t="shared" si="41"/>
        <v/>
      </c>
      <c r="CG34" s="225" t="str">
        <f t="shared" si="42"/>
        <v/>
      </c>
      <c r="CH34" s="225" t="str">
        <f t="shared" si="43"/>
        <v/>
      </c>
      <c r="CI34" s="225" t="str">
        <f t="shared" si="44"/>
        <v/>
      </c>
      <c r="CJ34" s="226" t="str">
        <f t="shared" si="45"/>
        <v/>
      </c>
      <c r="CK34" s="215">
        <f t="shared" si="130"/>
        <v>0</v>
      </c>
      <c r="CL34" s="216">
        <f t="shared" si="51"/>
        <v>0</v>
      </c>
      <c r="CM34" s="216">
        <f t="shared" si="52"/>
        <v>0</v>
      </c>
      <c r="CN34" s="216">
        <f t="shared" si="53"/>
        <v>0</v>
      </c>
      <c r="CO34" s="216">
        <f t="shared" si="54"/>
        <v>0</v>
      </c>
      <c r="CP34" s="216">
        <f t="shared" si="55"/>
        <v>0</v>
      </c>
      <c r="CQ34" s="216">
        <f t="shared" si="56"/>
        <v>0</v>
      </c>
      <c r="CR34" s="216">
        <f t="shared" si="57"/>
        <v>0</v>
      </c>
      <c r="CS34" s="216">
        <f t="shared" si="58"/>
        <v>0</v>
      </c>
      <c r="CT34" s="216">
        <f t="shared" si="59"/>
        <v>0</v>
      </c>
      <c r="CU34" s="216">
        <f t="shared" si="60"/>
        <v>0</v>
      </c>
      <c r="CV34" s="216">
        <f t="shared" si="61"/>
        <v>0</v>
      </c>
      <c r="CW34" s="216">
        <f t="shared" si="62"/>
        <v>0</v>
      </c>
      <c r="CX34" s="216">
        <f t="shared" si="63"/>
        <v>0</v>
      </c>
      <c r="CY34" s="216">
        <f t="shared" si="64"/>
        <v>0</v>
      </c>
      <c r="CZ34" s="216">
        <f t="shared" si="65"/>
        <v>0</v>
      </c>
      <c r="DA34" s="216">
        <f t="shared" si="66"/>
        <v>0</v>
      </c>
      <c r="DB34" s="216">
        <f t="shared" si="67"/>
        <v>0</v>
      </c>
      <c r="DC34" s="216">
        <f t="shared" si="68"/>
        <v>0</v>
      </c>
      <c r="DD34" s="216">
        <f t="shared" si="69"/>
        <v>0</v>
      </c>
      <c r="DE34" s="216">
        <f t="shared" si="70"/>
        <v>0</v>
      </c>
      <c r="DF34" s="216">
        <f t="shared" si="71"/>
        <v>0</v>
      </c>
      <c r="DG34" s="216">
        <f t="shared" si="72"/>
        <v>0</v>
      </c>
      <c r="DH34" s="216">
        <f t="shared" si="73"/>
        <v>0</v>
      </c>
      <c r="DI34" s="216">
        <f t="shared" si="74"/>
        <v>0</v>
      </c>
      <c r="DJ34" s="216">
        <f t="shared" si="75"/>
        <v>0</v>
      </c>
      <c r="DK34" s="216">
        <f t="shared" si="76"/>
        <v>0</v>
      </c>
      <c r="DL34" s="216">
        <f t="shared" si="77"/>
        <v>0</v>
      </c>
      <c r="DM34" s="216">
        <f t="shared" si="78"/>
        <v>0</v>
      </c>
      <c r="DN34" s="216">
        <f t="shared" si="79"/>
        <v>0</v>
      </c>
      <c r="DO34" s="216">
        <f t="shared" si="80"/>
        <v>0</v>
      </c>
      <c r="DP34" s="216">
        <f t="shared" si="81"/>
        <v>0</v>
      </c>
      <c r="DQ34" s="216">
        <f t="shared" si="82"/>
        <v>0</v>
      </c>
      <c r="DR34" s="216">
        <f t="shared" si="83"/>
        <v>0</v>
      </c>
      <c r="DS34" s="216">
        <f t="shared" si="84"/>
        <v>0</v>
      </c>
      <c r="DT34" s="216">
        <f t="shared" si="85"/>
        <v>0</v>
      </c>
      <c r="DU34" s="216">
        <f t="shared" si="86"/>
        <v>0</v>
      </c>
      <c r="DV34" s="216">
        <f t="shared" si="87"/>
        <v>0</v>
      </c>
      <c r="DW34" s="216">
        <f t="shared" si="88"/>
        <v>0</v>
      </c>
      <c r="DX34" s="216">
        <f t="shared" si="89"/>
        <v>0</v>
      </c>
      <c r="DY34" s="217">
        <f t="shared" si="90"/>
        <v>0</v>
      </c>
      <c r="DZ34" s="215" t="str">
        <f t="shared" si="131"/>
        <v>.</v>
      </c>
      <c r="EA34" s="536" t="str">
        <f t="shared" si="91"/>
        <v>.</v>
      </c>
      <c r="EB34" s="536" t="str">
        <f t="shared" si="92"/>
        <v>.</v>
      </c>
      <c r="EC34" s="536" t="str">
        <f t="shared" si="93"/>
        <v>.</v>
      </c>
      <c r="ED34" s="536" t="str">
        <f t="shared" si="94"/>
        <v>.</v>
      </c>
      <c r="EE34" s="536" t="str">
        <f t="shared" si="95"/>
        <v>.</v>
      </c>
      <c r="EF34" s="536" t="str">
        <f t="shared" si="96"/>
        <v>.</v>
      </c>
      <c r="EG34" s="536" t="str">
        <f t="shared" si="97"/>
        <v>.</v>
      </c>
      <c r="EH34" s="536" t="str">
        <f t="shared" si="98"/>
        <v>.</v>
      </c>
      <c r="EI34" s="536" t="str">
        <f t="shared" si="99"/>
        <v>.</v>
      </c>
      <c r="EJ34" s="536" t="str">
        <f t="shared" si="100"/>
        <v>.</v>
      </c>
      <c r="EK34" s="536" t="str">
        <f t="shared" si="101"/>
        <v>.</v>
      </c>
      <c r="EL34" s="536" t="str">
        <f t="shared" si="102"/>
        <v>.</v>
      </c>
      <c r="EM34" s="536" t="str">
        <f t="shared" si="103"/>
        <v>.</v>
      </c>
      <c r="EN34" s="536" t="str">
        <f t="shared" si="104"/>
        <v>.</v>
      </c>
      <c r="EO34" s="536" t="str">
        <f t="shared" si="105"/>
        <v>.</v>
      </c>
      <c r="EP34" s="536" t="str">
        <f t="shared" si="106"/>
        <v>.</v>
      </c>
      <c r="EQ34" s="216" t="str">
        <f t="shared" si="107"/>
        <v>.</v>
      </c>
      <c r="ER34" s="216" t="str">
        <f t="shared" si="108"/>
        <v>.</v>
      </c>
      <c r="ES34" s="216" t="str">
        <f t="shared" si="109"/>
        <v>.</v>
      </c>
      <c r="ET34" s="216" t="str">
        <f t="shared" si="110"/>
        <v>.</v>
      </c>
      <c r="EU34" s="216" t="str">
        <f t="shared" si="111"/>
        <v>.</v>
      </c>
      <c r="EV34" s="216" t="str">
        <f t="shared" si="112"/>
        <v>.</v>
      </c>
      <c r="EW34" s="216" t="str">
        <f t="shared" si="113"/>
        <v>.</v>
      </c>
      <c r="EX34" s="216" t="str">
        <f t="shared" si="114"/>
        <v>.</v>
      </c>
      <c r="EY34" s="216" t="str">
        <f t="shared" si="115"/>
        <v>.</v>
      </c>
      <c r="EZ34" s="216" t="str">
        <f t="shared" si="116"/>
        <v>.</v>
      </c>
      <c r="FA34" s="216" t="str">
        <f t="shared" si="117"/>
        <v>.</v>
      </c>
      <c r="FB34" s="216" t="str">
        <f t="shared" si="118"/>
        <v>.</v>
      </c>
      <c r="FC34" s="216" t="str">
        <f t="shared" si="119"/>
        <v>.</v>
      </c>
      <c r="FD34" s="216" t="str">
        <f t="shared" si="120"/>
        <v>.</v>
      </c>
      <c r="FE34" s="216" t="str">
        <f t="shared" si="121"/>
        <v>.</v>
      </c>
      <c r="FF34" s="216" t="str">
        <f t="shared" si="122"/>
        <v>.</v>
      </c>
      <c r="FG34" s="216" t="str">
        <f t="shared" si="123"/>
        <v>.</v>
      </c>
      <c r="FH34" s="216" t="str">
        <f t="shared" si="124"/>
        <v>.</v>
      </c>
      <c r="FI34" s="216" t="str">
        <f t="shared" si="125"/>
        <v>.</v>
      </c>
      <c r="FJ34" s="216" t="str">
        <f t="shared" si="126"/>
        <v>.</v>
      </c>
      <c r="FK34" s="216" t="str">
        <f t="shared" si="127"/>
        <v>.</v>
      </c>
      <c r="FL34" s="216" t="str">
        <f t="shared" si="128"/>
        <v>.</v>
      </c>
      <c r="FM34" s="217" t="str">
        <f t="shared" si="129"/>
        <v>.</v>
      </c>
      <c r="FN34" s="231" t="str">
        <f t="shared" si="46"/>
        <v>........................................</v>
      </c>
      <c r="FO34" s="217">
        <f>IF(FN34=FN32,FO33,IF(COUNTIF(FN$14:FN33,FN34)&gt;0,FO33,FO33+1))</f>
        <v>16</v>
      </c>
      <c r="FQ34" s="591" t="str">
        <f>IF('WS2 Activity 2'!BI34="","",'WS2 Activity 2'!BI34)</f>
        <v/>
      </c>
      <c r="FR34" s="509" t="str">
        <f>IF('WS2 Activity 2'!BJ34="","",'WS2 Activity 2'!BJ34)</f>
        <v/>
      </c>
      <c r="FS34" s="491" t="str">
        <f>IF('WS2 Activity 2'!BK34="","",'WS2 Activity 2'!BK34)</f>
        <v/>
      </c>
      <c r="FT34" s="492" t="str">
        <f>IF('WS2 Activity 2'!BL34="","",'WS2 Activity 2'!BL34)</f>
        <v/>
      </c>
      <c r="FU34" s="492" t="str">
        <f>IF('WS2 Activity 2'!BM34="","",'WS2 Activity 2'!BM34)</f>
        <v/>
      </c>
      <c r="FV34" s="493" t="str">
        <f>IF('WS2 Activity 2'!BN34="","",'WS2 Activity 2'!BN34)</f>
        <v/>
      </c>
      <c r="FW34" s="561" t="str">
        <f>IF('WS2 Activity 2'!BO34="","",'WS2 Activity 2'!BO34)</f>
        <v/>
      </c>
      <c r="FX34" s="554" t="str">
        <f t="shared" si="47"/>
        <v/>
      </c>
      <c r="FY34" s="1235"/>
      <c r="FZ34" s="520"/>
      <c r="GA34" s="521"/>
      <c r="GB34" s="1236"/>
      <c r="GC34" s="1237"/>
      <c r="GD34" s="494"/>
      <c r="GE34" s="495"/>
      <c r="GF34" s="496"/>
      <c r="GG34" s="494"/>
      <c r="GH34" s="497"/>
      <c r="GI34" s="498"/>
      <c r="GJ34" s="494"/>
      <c r="GK34" s="497"/>
      <c r="GL34" s="499"/>
      <c r="GM34" s="494"/>
      <c r="GN34" s="497"/>
      <c r="GO34" s="499"/>
      <c r="GP34" s="494"/>
      <c r="GQ34" s="497"/>
      <c r="GR34" s="499"/>
      <c r="GS34" s="494"/>
      <c r="GT34" s="497"/>
      <c r="GU34" s="499"/>
      <c r="GV34" s="494"/>
      <c r="GW34" s="495"/>
      <c r="GX34" s="496"/>
      <c r="GY34" s="494"/>
      <c r="GZ34" s="497"/>
      <c r="HA34" s="499"/>
      <c r="HB34" s="494"/>
      <c r="HC34" s="497"/>
      <c r="HD34" s="499"/>
      <c r="HE34" s="494"/>
      <c r="HF34" s="497"/>
      <c r="HG34" s="499"/>
      <c r="HH34" s="494"/>
      <c r="HI34" s="497"/>
      <c r="HJ34" s="499"/>
      <c r="HK34" s="494"/>
      <c r="HL34" s="495"/>
      <c r="HN34" s="1705"/>
    </row>
    <row r="35" spans="2:222" ht="13" thickBot="1">
      <c r="B35" s="202">
        <v>22</v>
      </c>
      <c r="C35" s="202" t="str">
        <f>IFERROR(VLOOKUP(B35,'WS2 Activity 1'!$B$15:$C$44,2,FALSE),"")</f>
        <v/>
      </c>
      <c r="D35" s="209" t="str">
        <f>IF('WS2 Activity 2'!BP35="x","x","")</f>
        <v/>
      </c>
      <c r="E35" s="210" t="str">
        <f>IF('WS2 Activity 2'!BQ35="x","x","")</f>
        <v/>
      </c>
      <c r="F35" s="210" t="str">
        <f>IF('WS2 Activity 2'!BR35="x","x","")</f>
        <v/>
      </c>
      <c r="G35" s="211" t="str">
        <f>IF('WS2 Activity 2'!BS35="x","x","")</f>
        <v/>
      </c>
      <c r="H35" s="218" t="str">
        <f t="shared" si="132"/>
        <v/>
      </c>
      <c r="I35" s="219" t="str">
        <f t="shared" si="132"/>
        <v/>
      </c>
      <c r="J35" s="219" t="str">
        <f t="shared" si="132"/>
        <v/>
      </c>
      <c r="K35" s="219" t="str">
        <f t="shared" si="132"/>
        <v/>
      </c>
      <c r="L35" s="219" t="str">
        <f t="shared" si="132"/>
        <v/>
      </c>
      <c r="M35" s="219" t="str">
        <f t="shared" si="132"/>
        <v/>
      </c>
      <c r="N35" s="219" t="str">
        <f t="shared" si="132"/>
        <v/>
      </c>
      <c r="O35" s="219" t="str">
        <f t="shared" si="132"/>
        <v/>
      </c>
      <c r="P35" s="219" t="str">
        <f t="shared" si="132"/>
        <v/>
      </c>
      <c r="Q35" s="219" t="str">
        <f t="shared" si="132"/>
        <v/>
      </c>
      <c r="R35" s="219" t="str">
        <f t="shared" si="133"/>
        <v/>
      </c>
      <c r="S35" s="219" t="str">
        <f t="shared" si="133"/>
        <v/>
      </c>
      <c r="T35" s="219" t="str">
        <f t="shared" si="133"/>
        <v/>
      </c>
      <c r="U35" s="219" t="str">
        <f t="shared" si="133"/>
        <v/>
      </c>
      <c r="V35" s="219" t="str">
        <f t="shared" si="133"/>
        <v/>
      </c>
      <c r="W35" s="219" t="str">
        <f t="shared" si="133"/>
        <v/>
      </c>
      <c r="X35" s="219" t="str">
        <f t="shared" si="133"/>
        <v/>
      </c>
      <c r="Y35" s="219" t="str">
        <f t="shared" si="133"/>
        <v/>
      </c>
      <c r="Z35" s="219" t="str">
        <f t="shared" si="133"/>
        <v/>
      </c>
      <c r="AA35" s="219" t="str">
        <f t="shared" si="133"/>
        <v/>
      </c>
      <c r="AB35" s="219" t="str">
        <f t="shared" si="134"/>
        <v/>
      </c>
      <c r="AC35" s="219" t="str">
        <f t="shared" si="134"/>
        <v/>
      </c>
      <c r="AD35" s="219" t="str">
        <f t="shared" si="134"/>
        <v/>
      </c>
      <c r="AE35" s="219" t="str">
        <f t="shared" si="134"/>
        <v/>
      </c>
      <c r="AF35" s="219" t="str">
        <f t="shared" si="134"/>
        <v/>
      </c>
      <c r="AG35" s="219" t="str">
        <f t="shared" si="134"/>
        <v/>
      </c>
      <c r="AH35" s="219" t="str">
        <f t="shared" si="134"/>
        <v/>
      </c>
      <c r="AI35" s="219" t="str">
        <f t="shared" si="134"/>
        <v/>
      </c>
      <c r="AJ35" s="219" t="str">
        <f t="shared" si="134"/>
        <v/>
      </c>
      <c r="AK35" s="219" t="str">
        <f t="shared" si="134"/>
        <v/>
      </c>
      <c r="AL35" s="219" t="str">
        <f t="shared" si="135"/>
        <v/>
      </c>
      <c r="AM35" s="219" t="str">
        <f t="shared" si="135"/>
        <v/>
      </c>
      <c r="AN35" s="219" t="str">
        <f t="shared" si="135"/>
        <v/>
      </c>
      <c r="AO35" s="219" t="str">
        <f t="shared" si="135"/>
        <v/>
      </c>
      <c r="AP35" s="219" t="str">
        <f t="shared" si="135"/>
        <v/>
      </c>
      <c r="AQ35" s="219" t="str">
        <f t="shared" si="135"/>
        <v/>
      </c>
      <c r="AR35" s="219" t="str">
        <f t="shared" si="135"/>
        <v/>
      </c>
      <c r="AS35" s="219" t="str">
        <f t="shared" si="135"/>
        <v/>
      </c>
      <c r="AT35" s="219" t="str">
        <f t="shared" si="135"/>
        <v/>
      </c>
      <c r="AU35" s="220" t="str">
        <f t="shared" si="135"/>
        <v/>
      </c>
      <c r="AV35" s="227" t="str">
        <f t="shared" si="49"/>
        <v/>
      </c>
      <c r="AW35" s="228" t="str">
        <f t="shared" si="6"/>
        <v/>
      </c>
      <c r="AX35" s="228" t="str">
        <f t="shared" si="7"/>
        <v/>
      </c>
      <c r="AY35" s="228" t="str">
        <f t="shared" si="8"/>
        <v/>
      </c>
      <c r="AZ35" s="228" t="str">
        <f t="shared" si="9"/>
        <v/>
      </c>
      <c r="BA35" s="228" t="str">
        <f t="shared" si="10"/>
        <v/>
      </c>
      <c r="BB35" s="228" t="str">
        <f t="shared" si="11"/>
        <v/>
      </c>
      <c r="BC35" s="228" t="str">
        <f t="shared" si="12"/>
        <v/>
      </c>
      <c r="BD35" s="228" t="str">
        <f t="shared" si="13"/>
        <v/>
      </c>
      <c r="BE35" s="228" t="str">
        <f t="shared" si="14"/>
        <v/>
      </c>
      <c r="BF35" s="228" t="str">
        <f t="shared" si="15"/>
        <v/>
      </c>
      <c r="BG35" s="228" t="str">
        <f t="shared" si="16"/>
        <v/>
      </c>
      <c r="BH35" s="228" t="str">
        <f t="shared" si="17"/>
        <v/>
      </c>
      <c r="BI35" s="228" t="str">
        <f t="shared" si="18"/>
        <v/>
      </c>
      <c r="BJ35" s="228" t="str">
        <f t="shared" si="19"/>
        <v/>
      </c>
      <c r="BK35" s="228" t="str">
        <f t="shared" si="20"/>
        <v/>
      </c>
      <c r="BL35" s="228" t="str">
        <f t="shared" si="21"/>
        <v/>
      </c>
      <c r="BM35" s="228" t="str">
        <f t="shared" si="22"/>
        <v/>
      </c>
      <c r="BN35" s="228" t="str">
        <f t="shared" si="23"/>
        <v/>
      </c>
      <c r="BO35" s="228" t="str">
        <f t="shared" si="24"/>
        <v/>
      </c>
      <c r="BP35" s="228" t="str">
        <f t="shared" si="25"/>
        <v/>
      </c>
      <c r="BQ35" s="228" t="str">
        <f t="shared" si="26"/>
        <v/>
      </c>
      <c r="BR35" s="228" t="str">
        <f t="shared" si="27"/>
        <v/>
      </c>
      <c r="BS35" s="228" t="str">
        <f t="shared" si="28"/>
        <v/>
      </c>
      <c r="BT35" s="228" t="str">
        <f t="shared" si="29"/>
        <v/>
      </c>
      <c r="BU35" s="228" t="str">
        <f t="shared" si="30"/>
        <v/>
      </c>
      <c r="BV35" s="228" t="str">
        <f t="shared" si="31"/>
        <v/>
      </c>
      <c r="BW35" s="228" t="str">
        <f t="shared" si="32"/>
        <v/>
      </c>
      <c r="BX35" s="228" t="str">
        <f t="shared" si="33"/>
        <v/>
      </c>
      <c r="BY35" s="228" t="str">
        <f t="shared" si="34"/>
        <v/>
      </c>
      <c r="BZ35" s="228" t="str">
        <f t="shared" si="35"/>
        <v/>
      </c>
      <c r="CA35" s="228" t="str">
        <f t="shared" si="36"/>
        <v/>
      </c>
      <c r="CB35" s="228" t="str">
        <f t="shared" si="37"/>
        <v/>
      </c>
      <c r="CC35" s="228" t="str">
        <f t="shared" si="38"/>
        <v/>
      </c>
      <c r="CD35" s="228" t="str">
        <f t="shared" si="39"/>
        <v/>
      </c>
      <c r="CE35" s="228" t="str">
        <f t="shared" si="40"/>
        <v/>
      </c>
      <c r="CF35" s="228" t="str">
        <f t="shared" si="41"/>
        <v/>
      </c>
      <c r="CG35" s="228" t="str">
        <f t="shared" si="42"/>
        <v/>
      </c>
      <c r="CH35" s="228" t="str">
        <f t="shared" si="43"/>
        <v/>
      </c>
      <c r="CI35" s="228" t="str">
        <f t="shared" si="44"/>
        <v/>
      </c>
      <c r="CJ35" s="229" t="str">
        <f t="shared" si="45"/>
        <v/>
      </c>
      <c r="CK35" s="218">
        <f t="shared" si="130"/>
        <v>0</v>
      </c>
      <c r="CL35" s="219">
        <f t="shared" si="51"/>
        <v>0</v>
      </c>
      <c r="CM35" s="219">
        <f t="shared" si="52"/>
        <v>0</v>
      </c>
      <c r="CN35" s="219">
        <f t="shared" si="53"/>
        <v>0</v>
      </c>
      <c r="CO35" s="219">
        <f t="shared" si="54"/>
        <v>0</v>
      </c>
      <c r="CP35" s="219">
        <f t="shared" si="55"/>
        <v>0</v>
      </c>
      <c r="CQ35" s="219">
        <f t="shared" si="56"/>
        <v>0</v>
      </c>
      <c r="CR35" s="219">
        <f t="shared" si="57"/>
        <v>0</v>
      </c>
      <c r="CS35" s="219">
        <f t="shared" si="58"/>
        <v>0</v>
      </c>
      <c r="CT35" s="219">
        <f t="shared" si="59"/>
        <v>0</v>
      </c>
      <c r="CU35" s="219">
        <f t="shared" si="60"/>
        <v>0</v>
      </c>
      <c r="CV35" s="219">
        <f t="shared" si="61"/>
        <v>0</v>
      </c>
      <c r="CW35" s="219">
        <f t="shared" si="62"/>
        <v>0</v>
      </c>
      <c r="CX35" s="219">
        <f t="shared" si="63"/>
        <v>0</v>
      </c>
      <c r="CY35" s="219">
        <f t="shared" si="64"/>
        <v>0</v>
      </c>
      <c r="CZ35" s="219">
        <f t="shared" si="65"/>
        <v>0</v>
      </c>
      <c r="DA35" s="219">
        <f t="shared" si="66"/>
        <v>0</v>
      </c>
      <c r="DB35" s="219">
        <f t="shared" si="67"/>
        <v>0</v>
      </c>
      <c r="DC35" s="219">
        <f t="shared" si="68"/>
        <v>0</v>
      </c>
      <c r="DD35" s="219">
        <f t="shared" si="69"/>
        <v>0</v>
      </c>
      <c r="DE35" s="219">
        <f t="shared" si="70"/>
        <v>0</v>
      </c>
      <c r="DF35" s="219">
        <f t="shared" si="71"/>
        <v>0</v>
      </c>
      <c r="DG35" s="219">
        <f t="shared" si="72"/>
        <v>0</v>
      </c>
      <c r="DH35" s="219">
        <f t="shared" si="73"/>
        <v>0</v>
      </c>
      <c r="DI35" s="219">
        <f t="shared" si="74"/>
        <v>0</v>
      </c>
      <c r="DJ35" s="219">
        <f t="shared" si="75"/>
        <v>0</v>
      </c>
      <c r="DK35" s="219">
        <f t="shared" si="76"/>
        <v>0</v>
      </c>
      <c r="DL35" s="219">
        <f t="shared" si="77"/>
        <v>0</v>
      </c>
      <c r="DM35" s="219">
        <f t="shared" si="78"/>
        <v>0</v>
      </c>
      <c r="DN35" s="219">
        <f t="shared" si="79"/>
        <v>0</v>
      </c>
      <c r="DO35" s="219">
        <f t="shared" si="80"/>
        <v>0</v>
      </c>
      <c r="DP35" s="219">
        <f t="shared" si="81"/>
        <v>0</v>
      </c>
      <c r="DQ35" s="219">
        <f t="shared" si="82"/>
        <v>0</v>
      </c>
      <c r="DR35" s="219">
        <f t="shared" si="83"/>
        <v>0</v>
      </c>
      <c r="DS35" s="219">
        <f t="shared" si="84"/>
        <v>0</v>
      </c>
      <c r="DT35" s="219">
        <f t="shared" si="85"/>
        <v>0</v>
      </c>
      <c r="DU35" s="219">
        <f t="shared" si="86"/>
        <v>0</v>
      </c>
      <c r="DV35" s="219">
        <f t="shared" si="87"/>
        <v>0</v>
      </c>
      <c r="DW35" s="219">
        <f t="shared" si="88"/>
        <v>0</v>
      </c>
      <c r="DX35" s="219">
        <f t="shared" si="89"/>
        <v>0</v>
      </c>
      <c r="DY35" s="220">
        <f t="shared" si="90"/>
        <v>0</v>
      </c>
      <c r="DZ35" s="218" t="str">
        <f t="shared" si="131"/>
        <v>.</v>
      </c>
      <c r="EA35" s="537" t="str">
        <f t="shared" si="91"/>
        <v>.</v>
      </c>
      <c r="EB35" s="537" t="str">
        <f t="shared" si="92"/>
        <v>.</v>
      </c>
      <c r="EC35" s="537" t="str">
        <f t="shared" si="93"/>
        <v>.</v>
      </c>
      <c r="ED35" s="537" t="str">
        <f t="shared" si="94"/>
        <v>.</v>
      </c>
      <c r="EE35" s="537" t="str">
        <f t="shared" si="95"/>
        <v>.</v>
      </c>
      <c r="EF35" s="537" t="str">
        <f t="shared" si="96"/>
        <v>.</v>
      </c>
      <c r="EG35" s="537" t="str">
        <f t="shared" si="97"/>
        <v>.</v>
      </c>
      <c r="EH35" s="537" t="str">
        <f t="shared" si="98"/>
        <v>.</v>
      </c>
      <c r="EI35" s="537" t="str">
        <f t="shared" si="99"/>
        <v>.</v>
      </c>
      <c r="EJ35" s="537" t="str">
        <f t="shared" si="100"/>
        <v>.</v>
      </c>
      <c r="EK35" s="537" t="str">
        <f t="shared" si="101"/>
        <v>.</v>
      </c>
      <c r="EL35" s="537" t="str">
        <f t="shared" si="102"/>
        <v>.</v>
      </c>
      <c r="EM35" s="537" t="str">
        <f t="shared" si="103"/>
        <v>.</v>
      </c>
      <c r="EN35" s="537" t="str">
        <f t="shared" si="104"/>
        <v>.</v>
      </c>
      <c r="EO35" s="537" t="str">
        <f t="shared" si="105"/>
        <v>.</v>
      </c>
      <c r="EP35" s="537" t="str">
        <f t="shared" si="106"/>
        <v>.</v>
      </c>
      <c r="EQ35" s="219" t="str">
        <f t="shared" si="107"/>
        <v>.</v>
      </c>
      <c r="ER35" s="219" t="str">
        <f t="shared" si="108"/>
        <v>.</v>
      </c>
      <c r="ES35" s="219" t="str">
        <f t="shared" si="109"/>
        <v>.</v>
      </c>
      <c r="ET35" s="219" t="str">
        <f t="shared" si="110"/>
        <v>.</v>
      </c>
      <c r="EU35" s="219" t="str">
        <f t="shared" si="111"/>
        <v>.</v>
      </c>
      <c r="EV35" s="219" t="str">
        <f t="shared" si="112"/>
        <v>.</v>
      </c>
      <c r="EW35" s="219" t="str">
        <f t="shared" si="113"/>
        <v>.</v>
      </c>
      <c r="EX35" s="219" t="str">
        <f t="shared" si="114"/>
        <v>.</v>
      </c>
      <c r="EY35" s="219" t="str">
        <f t="shared" si="115"/>
        <v>.</v>
      </c>
      <c r="EZ35" s="219" t="str">
        <f t="shared" si="116"/>
        <v>.</v>
      </c>
      <c r="FA35" s="219" t="str">
        <f t="shared" si="117"/>
        <v>.</v>
      </c>
      <c r="FB35" s="219" t="str">
        <f t="shared" si="118"/>
        <v>.</v>
      </c>
      <c r="FC35" s="219" t="str">
        <f t="shared" si="119"/>
        <v>.</v>
      </c>
      <c r="FD35" s="219" t="str">
        <f t="shared" si="120"/>
        <v>.</v>
      </c>
      <c r="FE35" s="219" t="str">
        <f t="shared" si="121"/>
        <v>.</v>
      </c>
      <c r="FF35" s="219" t="str">
        <f t="shared" si="122"/>
        <v>.</v>
      </c>
      <c r="FG35" s="219" t="str">
        <f t="shared" si="123"/>
        <v>.</v>
      </c>
      <c r="FH35" s="219" t="str">
        <f t="shared" si="124"/>
        <v>.</v>
      </c>
      <c r="FI35" s="219" t="str">
        <f t="shared" si="125"/>
        <v>.</v>
      </c>
      <c r="FJ35" s="219" t="str">
        <f t="shared" si="126"/>
        <v>.</v>
      </c>
      <c r="FK35" s="219" t="str">
        <f t="shared" si="127"/>
        <v>.</v>
      </c>
      <c r="FL35" s="219" t="str">
        <f t="shared" si="128"/>
        <v>.</v>
      </c>
      <c r="FM35" s="220" t="str">
        <f t="shared" si="129"/>
        <v>.</v>
      </c>
      <c r="FN35" s="232" t="str">
        <f>CONCATENATE(DZ35,EA35,EB35,EC35,ED35,EE35,EF35,EG35,EH35,EI35,EJ35,EK35,EL35,EM35,EN35,EO35,EP35,EQ35,ER35,ES35,ET35,EU35,EV35,EW35,EX35,FF35,FG35,FH35,EY35,EZ35,FA35,FB35,FC35,FD35,FE35,FI35,FJ35,FK35,FL35,FM35)</f>
        <v>........................................</v>
      </c>
      <c r="FO35" s="220">
        <f>IF(FN35=FN33,FO34,IF(COUNTIF(FN$14:FN34,FN35)&gt;0,FO34,FO34+1))</f>
        <v>16</v>
      </c>
      <c r="FQ35" s="592" t="str">
        <f>IF('WS2 Activity 2'!BI35="","",'WS2 Activity 2'!BI35)</f>
        <v/>
      </c>
      <c r="FR35" s="510" t="str">
        <f>IF('WS2 Activity 2'!BJ35="","",'WS2 Activity 2'!BJ35)</f>
        <v/>
      </c>
      <c r="FS35" s="500" t="str">
        <f>IF('WS2 Activity 2'!BK35="","",'WS2 Activity 2'!BK35)</f>
        <v/>
      </c>
      <c r="FT35" s="501" t="str">
        <f>IF('WS2 Activity 2'!BL35="","",'WS2 Activity 2'!BL35)</f>
        <v/>
      </c>
      <c r="FU35" s="501" t="str">
        <f>IF('WS2 Activity 2'!BM35="","",'WS2 Activity 2'!BM35)</f>
        <v/>
      </c>
      <c r="FV35" s="502" t="str">
        <f>IF('WS2 Activity 2'!BN35="","",'WS2 Activity 2'!BN35)</f>
        <v/>
      </c>
      <c r="FW35" s="562" t="str">
        <f>IF('WS2 Activity 2'!BO35="","",'WS2 Activity 2'!BO35)</f>
        <v/>
      </c>
      <c r="FX35" s="555" t="str">
        <f t="shared" si="47"/>
        <v/>
      </c>
      <c r="FY35" s="1238"/>
      <c r="FZ35" s="525"/>
      <c r="GA35" s="526"/>
      <c r="GB35" s="1239"/>
      <c r="GC35" s="1240"/>
      <c r="GD35" s="503"/>
      <c r="GE35" s="504"/>
      <c r="GF35" s="505"/>
      <c r="GG35" s="503"/>
      <c r="GH35" s="506"/>
      <c r="GI35" s="507"/>
      <c r="GJ35" s="503"/>
      <c r="GK35" s="506"/>
      <c r="GL35" s="508"/>
      <c r="GM35" s="503"/>
      <c r="GN35" s="506"/>
      <c r="GO35" s="508"/>
      <c r="GP35" s="503"/>
      <c r="GQ35" s="506"/>
      <c r="GR35" s="508"/>
      <c r="GS35" s="503"/>
      <c r="GT35" s="506"/>
      <c r="GU35" s="508"/>
      <c r="GV35" s="503"/>
      <c r="GW35" s="504"/>
      <c r="GX35" s="505"/>
      <c r="GY35" s="503"/>
      <c r="GZ35" s="506"/>
      <c r="HA35" s="508"/>
      <c r="HB35" s="503"/>
      <c r="HC35" s="506"/>
      <c r="HD35" s="508"/>
      <c r="HE35" s="503"/>
      <c r="HF35" s="506"/>
      <c r="HG35" s="508"/>
      <c r="HH35" s="503"/>
      <c r="HI35" s="506"/>
      <c r="HJ35" s="508"/>
      <c r="HK35" s="503"/>
      <c r="HL35" s="504"/>
      <c r="HN35" s="1706"/>
    </row>
    <row r="36" spans="2:222" ht="13" thickBot="1">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6"/>
      <c r="BN36" s="26"/>
      <c r="BO36" s="26"/>
      <c r="BP36" s="26"/>
      <c r="BQ36" s="26"/>
      <c r="BR36" s="26"/>
      <c r="BS36" s="26"/>
      <c r="BT36" s="26"/>
      <c r="BU36" s="26"/>
      <c r="BV36" s="26"/>
      <c r="BW36" s="26"/>
      <c r="BX36" s="26"/>
      <c r="BY36" s="26"/>
      <c r="BZ36" s="26"/>
      <c r="CA36" s="26"/>
      <c r="CB36" s="26"/>
      <c r="CC36" s="26"/>
      <c r="CD36" s="26"/>
      <c r="CE36" s="26"/>
      <c r="CF36" s="26"/>
      <c r="CG36" s="26"/>
      <c r="CH36" s="26"/>
      <c r="CI36" s="26"/>
      <c r="CJ36" s="26"/>
      <c r="CK36" s="233">
        <v>0</v>
      </c>
      <c r="CL36" s="1817" t="s">
        <v>173</v>
      </c>
      <c r="CM36" s="1817"/>
      <c r="CN36" s="1817"/>
      <c r="CO36" s="1817"/>
      <c r="CP36" s="1817"/>
      <c r="CQ36" s="26"/>
      <c r="CR36" s="26"/>
      <c r="CS36" s="26"/>
      <c r="CT36" s="26"/>
      <c r="CU36" s="26"/>
      <c r="CV36" s="26"/>
      <c r="CW36" s="26"/>
      <c r="CX36" s="26"/>
      <c r="CY36" s="26"/>
      <c r="CZ36" s="26"/>
      <c r="DA36" s="26"/>
      <c r="DB36" s="26"/>
      <c r="DC36" s="26"/>
      <c r="DD36" s="26"/>
      <c r="DE36" s="26"/>
      <c r="DF36" s="26"/>
      <c r="DG36" s="26"/>
      <c r="DH36" s="26"/>
      <c r="DI36" s="26"/>
      <c r="DJ36" s="26"/>
      <c r="DK36" s="26"/>
      <c r="DL36" s="26"/>
      <c r="DM36" s="26"/>
      <c r="DN36" s="26"/>
      <c r="DO36" s="26"/>
      <c r="DP36" s="26"/>
      <c r="DQ36" s="26"/>
      <c r="DR36" s="26"/>
      <c r="DS36" s="26"/>
      <c r="DT36" s="26"/>
      <c r="DU36" s="26"/>
      <c r="DV36" s="26"/>
      <c r="DW36" s="26"/>
      <c r="DX36" s="26"/>
      <c r="DY36" s="26"/>
      <c r="DZ36" s="26"/>
      <c r="EA36" s="26"/>
      <c r="EB36" s="26"/>
      <c r="EC36" s="26"/>
      <c r="ED36" s="26"/>
      <c r="EE36" s="26"/>
      <c r="EF36" s="26"/>
      <c r="EG36" s="26"/>
      <c r="EH36" s="26"/>
      <c r="EI36" s="26"/>
      <c r="EJ36" s="26"/>
      <c r="EK36" s="26"/>
      <c r="EL36" s="26"/>
      <c r="EM36" s="26"/>
      <c r="EN36" s="26"/>
      <c r="EO36" s="26"/>
      <c r="EP36" s="26"/>
      <c r="EQ36" s="26"/>
      <c r="ER36" s="26"/>
      <c r="ES36" s="26"/>
      <c r="ET36" s="26"/>
      <c r="EU36" s="26"/>
      <c r="EV36" s="26"/>
      <c r="EW36" s="26"/>
      <c r="EX36" s="26"/>
      <c r="EY36" s="26"/>
      <c r="EZ36" s="26"/>
      <c r="FA36" s="26"/>
      <c r="FB36" s="26"/>
      <c r="FC36" s="26"/>
      <c r="FD36" s="26"/>
      <c r="FE36" s="26"/>
      <c r="FF36" s="26"/>
      <c r="FG36" s="26"/>
      <c r="FH36" s="26"/>
      <c r="FI36" s="26"/>
      <c r="FJ36" s="26"/>
      <c r="FK36" s="26"/>
      <c r="FL36" s="26"/>
      <c r="FM36" s="26"/>
      <c r="FN36" s="26"/>
      <c r="FO36" s="26"/>
      <c r="FR36" s="1"/>
      <c r="FS36" s="59"/>
      <c r="FT36" s="59"/>
      <c r="FU36" s="59"/>
      <c r="FV36" s="59"/>
      <c r="FW36" s="60"/>
      <c r="FX36" s="60"/>
      <c r="FY36" s="61"/>
      <c r="FZ36" s="62"/>
      <c r="GA36" s="62"/>
      <c r="GB36" s="62"/>
      <c r="GC36" s="63"/>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5"/>
    </row>
    <row r="37" spans="2:222" ht="12" customHeight="1">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6"/>
      <c r="BT37" s="26"/>
      <c r="BU37" s="26"/>
      <c r="BV37" s="26"/>
      <c r="BW37" s="26"/>
      <c r="BX37" s="26"/>
      <c r="BY37" s="26"/>
      <c r="BZ37" s="26"/>
      <c r="CA37" s="26"/>
      <c r="CB37" s="26"/>
      <c r="CC37" s="26"/>
      <c r="CD37" s="26"/>
      <c r="CE37" s="26"/>
      <c r="CF37" s="26"/>
      <c r="CG37" s="26"/>
      <c r="CH37" s="26"/>
      <c r="CI37" s="26"/>
      <c r="CJ37" s="26"/>
      <c r="CK37" s="233">
        <v>1</v>
      </c>
      <c r="CL37" s="1817" t="s">
        <v>174</v>
      </c>
      <c r="CM37" s="1817"/>
      <c r="CN37" s="1817"/>
      <c r="CO37" s="1817"/>
      <c r="CP37" s="1817"/>
      <c r="CQ37" s="26"/>
      <c r="CR37" s="26"/>
      <c r="CS37" s="26"/>
      <c r="CT37" s="26"/>
      <c r="CU37" s="26"/>
      <c r="CV37" s="26"/>
      <c r="CW37" s="26"/>
      <c r="CX37" s="26"/>
      <c r="CY37" s="26"/>
      <c r="CZ37" s="26"/>
      <c r="DA37" s="26"/>
      <c r="DB37" s="26"/>
      <c r="DC37" s="26"/>
      <c r="DD37" s="26"/>
      <c r="DE37" s="26"/>
      <c r="DF37" s="26"/>
      <c r="DG37" s="26"/>
      <c r="DH37" s="26"/>
      <c r="DI37" s="26"/>
      <c r="DJ37" s="26"/>
      <c r="DK37" s="26"/>
      <c r="DL37" s="26"/>
      <c r="DM37" s="26"/>
      <c r="DN37" s="26"/>
      <c r="DO37" s="26"/>
      <c r="DP37" s="26"/>
      <c r="DQ37" s="26"/>
      <c r="DR37" s="26"/>
      <c r="DS37" s="26"/>
      <c r="DT37" s="26"/>
      <c r="DU37" s="26"/>
      <c r="DV37" s="26"/>
      <c r="DW37" s="26"/>
      <c r="DX37" s="26"/>
      <c r="DY37" s="26"/>
      <c r="DZ37" s="26"/>
      <c r="EA37" s="26"/>
      <c r="EB37" s="26"/>
      <c r="EC37" s="26"/>
      <c r="ED37" s="26"/>
      <c r="EE37" s="26"/>
      <c r="EF37" s="26"/>
      <c r="EG37" s="26"/>
      <c r="EH37" s="26"/>
      <c r="EI37" s="26"/>
      <c r="EJ37" s="26"/>
      <c r="EK37" s="26"/>
      <c r="EL37" s="26"/>
      <c r="EM37" s="26"/>
      <c r="EN37" s="26"/>
      <c r="EO37" s="26"/>
      <c r="EP37" s="26"/>
      <c r="EQ37" s="26"/>
      <c r="ER37" s="26"/>
      <c r="ES37" s="26"/>
      <c r="ET37" s="26"/>
      <c r="EU37" s="26"/>
      <c r="EV37" s="26"/>
      <c r="EW37" s="26"/>
      <c r="EX37" s="26"/>
      <c r="EY37" s="26"/>
      <c r="EZ37" s="26"/>
      <c r="FA37" s="26"/>
      <c r="FB37" s="26"/>
      <c r="FC37" s="26"/>
      <c r="FD37" s="26"/>
      <c r="FE37" s="26"/>
      <c r="FF37" s="26"/>
      <c r="FG37" s="26"/>
      <c r="FH37" s="26"/>
      <c r="FI37" s="26"/>
      <c r="FJ37" s="26"/>
      <c r="FK37" s="26"/>
      <c r="FL37" s="26"/>
      <c r="FM37" s="26"/>
      <c r="FN37" s="26"/>
      <c r="FO37" s="26"/>
      <c r="FQ37" s="1825">
        <f>FO35</f>
        <v>16</v>
      </c>
      <c r="FR37" s="1822" t="s">
        <v>308</v>
      </c>
      <c r="FS37" s="60"/>
      <c r="FT37" s="593"/>
      <c r="FU37" s="594"/>
      <c r="FV37" s="594"/>
      <c r="FW37" s="595"/>
      <c r="FX37" s="595"/>
      <c r="FY37" s="66"/>
      <c r="FZ37" s="596"/>
      <c r="GA37" s="596"/>
      <c r="GB37" s="597"/>
      <c r="GC37" s="593"/>
      <c r="GD37" s="593"/>
      <c r="GE37" s="593"/>
      <c r="GF37" s="593"/>
      <c r="GG37" s="593"/>
      <c r="GH37" s="593"/>
      <c r="GI37" s="593"/>
      <c r="GJ37" s="593"/>
      <c r="GK37" s="593"/>
      <c r="GL37" s="593"/>
      <c r="GM37" s="593"/>
      <c r="GN37" s="593"/>
      <c r="GO37" s="593"/>
      <c r="GP37" s="593"/>
      <c r="GQ37" s="593"/>
      <c r="GR37" s="593"/>
      <c r="GS37" s="593"/>
      <c r="GT37" s="593"/>
      <c r="GU37" s="593"/>
      <c r="GV37" s="593"/>
      <c r="GW37" s="593"/>
      <c r="GX37" s="593"/>
      <c r="GY37" s="593"/>
      <c r="GZ37" s="593"/>
      <c r="HA37" s="593"/>
      <c r="HB37" s="593"/>
      <c r="HC37" s="593"/>
      <c r="HD37" s="593"/>
      <c r="HE37" s="593"/>
      <c r="HF37" s="593"/>
      <c r="HG37" s="593"/>
      <c r="HH37" s="593"/>
      <c r="HI37" s="593"/>
      <c r="HJ37" s="593"/>
      <c r="HK37" s="593"/>
      <c r="HL37" s="593"/>
    </row>
    <row r="38" spans="2:222" ht="12" customHeight="1">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c r="AK38" s="26"/>
      <c r="AL38" s="26"/>
      <c r="AM38" s="26"/>
      <c r="AN38" s="26"/>
      <c r="AO38" s="26"/>
      <c r="AP38" s="26"/>
      <c r="AQ38" s="26"/>
      <c r="AR38" s="26"/>
      <c r="AS38" s="26"/>
      <c r="AT38" s="26"/>
      <c r="AU38" s="26"/>
      <c r="AV38" s="26"/>
      <c r="AW38" s="26"/>
      <c r="AX38" s="26"/>
      <c r="AY38" s="26"/>
      <c r="AZ38" s="26"/>
      <c r="BA38" s="26"/>
      <c r="BB38" s="26"/>
      <c r="BC38" s="26"/>
      <c r="BD38" s="26"/>
      <c r="BE38" s="26"/>
      <c r="BF38" s="26"/>
      <c r="BG38" s="26"/>
      <c r="BH38" s="26"/>
      <c r="BI38" s="26"/>
      <c r="BJ38" s="26"/>
      <c r="BK38" s="26"/>
      <c r="BL38" s="26"/>
      <c r="BM38" s="26"/>
      <c r="BN38" s="26"/>
      <c r="BO38" s="26"/>
      <c r="BP38" s="26"/>
      <c r="BQ38" s="26"/>
      <c r="BR38" s="26"/>
      <c r="BS38" s="26"/>
      <c r="BT38" s="26"/>
      <c r="BU38" s="26"/>
      <c r="BV38" s="26"/>
      <c r="BW38" s="26"/>
      <c r="BX38" s="26"/>
      <c r="BY38" s="26"/>
      <c r="BZ38" s="26"/>
      <c r="CA38" s="26"/>
      <c r="CB38" s="26"/>
      <c r="CC38" s="26"/>
      <c r="CD38" s="26"/>
      <c r="CE38" s="26"/>
      <c r="CF38" s="26"/>
      <c r="CG38" s="26"/>
      <c r="CH38" s="26"/>
      <c r="CI38" s="26"/>
      <c r="CJ38" s="26"/>
      <c r="CK38" s="233">
        <v>2</v>
      </c>
      <c r="CL38" s="1817" t="s">
        <v>175</v>
      </c>
      <c r="CM38" s="1817"/>
      <c r="CN38" s="1817"/>
      <c r="CO38" s="1817"/>
      <c r="CP38" s="1817"/>
      <c r="CQ38" s="26"/>
      <c r="CR38" s="26"/>
      <c r="CS38" s="26"/>
      <c r="CT38" s="26"/>
      <c r="CU38" s="26"/>
      <c r="CV38" s="26"/>
      <c r="CW38" s="26"/>
      <c r="CX38" s="26"/>
      <c r="CY38" s="26"/>
      <c r="CZ38" s="26"/>
      <c r="DA38" s="26"/>
      <c r="DB38" s="26"/>
      <c r="DC38" s="26"/>
      <c r="DD38" s="26"/>
      <c r="DE38" s="26"/>
      <c r="DF38" s="26"/>
      <c r="DG38" s="26"/>
      <c r="DH38" s="26"/>
      <c r="DI38" s="26"/>
      <c r="DJ38" s="26"/>
      <c r="DK38" s="26"/>
      <c r="DL38" s="26"/>
      <c r="DM38" s="26"/>
      <c r="DN38" s="26"/>
      <c r="DO38" s="26"/>
      <c r="DP38" s="26"/>
      <c r="DQ38" s="26"/>
      <c r="DR38" s="26"/>
      <c r="DS38" s="26"/>
      <c r="DT38" s="26"/>
      <c r="DU38" s="26"/>
      <c r="DV38" s="26"/>
      <c r="DW38" s="26"/>
      <c r="DX38" s="26"/>
      <c r="DY38" s="26"/>
      <c r="DZ38" s="26"/>
      <c r="EA38" s="26"/>
      <c r="EB38" s="26"/>
      <c r="EC38" s="26"/>
      <c r="ED38" s="26"/>
      <c r="EE38" s="26"/>
      <c r="EF38" s="26"/>
      <c r="EG38" s="26"/>
      <c r="EH38" s="26"/>
      <c r="EI38" s="26"/>
      <c r="EJ38" s="26"/>
      <c r="EK38" s="26"/>
      <c r="EL38" s="26"/>
      <c r="EM38" s="26"/>
      <c r="EN38" s="26"/>
      <c r="EO38" s="26"/>
      <c r="EP38" s="26"/>
      <c r="EQ38" s="26"/>
      <c r="ER38" s="26"/>
      <c r="ES38" s="26"/>
      <c r="ET38" s="26"/>
      <c r="EU38" s="26"/>
      <c r="EV38" s="26"/>
      <c r="EW38" s="26"/>
      <c r="EX38" s="26"/>
      <c r="EY38" s="26"/>
      <c r="EZ38" s="26"/>
      <c r="FA38" s="26"/>
      <c r="FB38" s="26"/>
      <c r="FC38" s="26"/>
      <c r="FD38" s="26"/>
      <c r="FE38" s="26"/>
      <c r="FF38" s="26"/>
      <c r="FG38" s="26"/>
      <c r="FH38" s="26"/>
      <c r="FI38" s="26"/>
      <c r="FJ38" s="26"/>
      <c r="FK38" s="26"/>
      <c r="FL38" s="26"/>
      <c r="FM38" s="26"/>
      <c r="FN38" s="26"/>
      <c r="FO38" s="26"/>
      <c r="FQ38" s="1826"/>
      <c r="FR38" s="1823"/>
      <c r="FS38" s="67"/>
      <c r="FT38" s="1889" t="s">
        <v>185</v>
      </c>
      <c r="FU38" s="1890"/>
      <c r="FV38" s="1890"/>
      <c r="FW38" s="1890"/>
      <c r="FX38" s="1890"/>
      <c r="FY38" s="1890"/>
      <c r="FZ38" s="1890"/>
      <c r="GA38" s="1890"/>
      <c r="GB38" s="1890"/>
      <c r="GC38" s="1890"/>
      <c r="GD38" s="1890"/>
      <c r="GE38" s="1890"/>
      <c r="GF38" s="1890"/>
      <c r="GG38" s="1890"/>
      <c r="GH38" s="1890"/>
      <c r="GI38" s="1890"/>
      <c r="GJ38" s="1890"/>
      <c r="GK38" s="1890"/>
      <c r="GL38" s="1890"/>
      <c r="GM38" s="1890"/>
      <c r="GN38" s="1890"/>
      <c r="GO38" s="1890"/>
      <c r="GP38" s="1890"/>
      <c r="GQ38" s="1890"/>
      <c r="GR38" s="1890"/>
      <c r="GS38" s="1890"/>
      <c r="GT38" s="1890"/>
      <c r="GU38" s="1890"/>
      <c r="GV38" s="1890"/>
      <c r="GW38" s="1890"/>
      <c r="GX38" s="1890"/>
      <c r="GY38" s="1890"/>
      <c r="GZ38" s="1890"/>
      <c r="HA38" s="1890"/>
      <c r="HB38" s="1890"/>
      <c r="HC38" s="1890"/>
      <c r="HD38" s="1890"/>
      <c r="HE38" s="1890"/>
      <c r="HF38" s="1890"/>
      <c r="HG38" s="1890"/>
      <c r="HH38" s="1890"/>
      <c r="HI38" s="1890"/>
      <c r="HJ38" s="1890"/>
      <c r="HK38" s="1890"/>
      <c r="HL38" s="1891"/>
    </row>
    <row r="39" spans="2:222" ht="12" customHeight="1">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c r="AK39" s="26"/>
      <c r="AL39" s="26"/>
      <c r="AM39" s="26"/>
      <c r="AN39" s="26"/>
      <c r="AO39" s="26"/>
      <c r="AP39" s="26"/>
      <c r="AQ39" s="26"/>
      <c r="AR39" s="26"/>
      <c r="AS39" s="26"/>
      <c r="AT39" s="26"/>
      <c r="AU39" s="26"/>
      <c r="AV39" s="26"/>
      <c r="AW39" s="26"/>
      <c r="AX39" s="26"/>
      <c r="AY39" s="26"/>
      <c r="AZ39" s="26"/>
      <c r="BA39" s="26"/>
      <c r="BB39" s="26"/>
      <c r="BC39" s="26"/>
      <c r="BD39" s="26"/>
      <c r="BE39" s="26"/>
      <c r="BF39" s="26"/>
      <c r="BG39" s="26"/>
      <c r="BH39" s="26"/>
      <c r="BI39" s="26"/>
      <c r="BJ39" s="26"/>
      <c r="BK39" s="26"/>
      <c r="BL39" s="26"/>
      <c r="BM39" s="26"/>
      <c r="BN39" s="26"/>
      <c r="BO39" s="26"/>
      <c r="BP39" s="26"/>
      <c r="BQ39" s="26"/>
      <c r="BR39" s="26"/>
      <c r="BS39" s="26"/>
      <c r="BT39" s="26"/>
      <c r="BU39" s="26"/>
      <c r="BV39" s="26"/>
      <c r="BW39" s="26"/>
      <c r="BX39" s="26"/>
      <c r="BY39" s="26"/>
      <c r="BZ39" s="26"/>
      <c r="CA39" s="26"/>
      <c r="CB39" s="26"/>
      <c r="CC39" s="26"/>
      <c r="CD39" s="26"/>
      <c r="CE39" s="26"/>
      <c r="CF39" s="26"/>
      <c r="CG39" s="26"/>
      <c r="CH39" s="26"/>
      <c r="CI39" s="26"/>
      <c r="CJ39" s="26"/>
      <c r="CK39" s="233">
        <v>3</v>
      </c>
      <c r="CL39" s="1817" t="s">
        <v>176</v>
      </c>
      <c r="CM39" s="1817"/>
      <c r="CN39" s="1817"/>
      <c r="CO39" s="1817"/>
      <c r="CP39" s="1817"/>
      <c r="CQ39" s="26"/>
      <c r="CR39" s="26"/>
      <c r="CS39" s="26"/>
      <c r="CT39" s="26"/>
      <c r="CU39" s="26"/>
      <c r="CV39" s="26"/>
      <c r="CW39" s="26"/>
      <c r="CX39" s="26"/>
      <c r="CY39" s="26"/>
      <c r="CZ39" s="26"/>
      <c r="DA39" s="26"/>
      <c r="DB39" s="26"/>
      <c r="DC39" s="26"/>
      <c r="DD39" s="26"/>
      <c r="DE39" s="26"/>
      <c r="DF39" s="26"/>
      <c r="DG39" s="26"/>
      <c r="DH39" s="26"/>
      <c r="DI39" s="26"/>
      <c r="DJ39" s="26"/>
      <c r="DK39" s="26"/>
      <c r="DL39" s="26"/>
      <c r="DM39" s="26"/>
      <c r="DN39" s="26"/>
      <c r="DO39" s="26"/>
      <c r="DP39" s="26"/>
      <c r="DQ39" s="26"/>
      <c r="DR39" s="26"/>
      <c r="DS39" s="26"/>
      <c r="DT39" s="26"/>
      <c r="DU39" s="26"/>
      <c r="DV39" s="26"/>
      <c r="DW39" s="26"/>
      <c r="DX39" s="26"/>
      <c r="DY39" s="26"/>
      <c r="DZ39" s="26"/>
      <c r="EA39" s="26"/>
      <c r="EB39" s="26"/>
      <c r="EC39" s="26"/>
      <c r="ED39" s="26"/>
      <c r="EE39" s="26"/>
      <c r="EF39" s="26"/>
      <c r="EG39" s="26"/>
      <c r="EH39" s="26"/>
      <c r="EI39" s="26"/>
      <c r="EJ39" s="26"/>
      <c r="EK39" s="26"/>
      <c r="EL39" s="26"/>
      <c r="EM39" s="26"/>
      <c r="EN39" s="26"/>
      <c r="EO39" s="26"/>
      <c r="EP39" s="26"/>
      <c r="EQ39" s="26"/>
      <c r="ER39" s="26"/>
      <c r="ES39" s="26"/>
      <c r="ET39" s="26"/>
      <c r="EU39" s="26"/>
      <c r="EV39" s="26"/>
      <c r="EW39" s="26"/>
      <c r="EX39" s="26"/>
      <c r="EY39" s="26"/>
      <c r="EZ39" s="26"/>
      <c r="FA39" s="26"/>
      <c r="FB39" s="26"/>
      <c r="FC39" s="26"/>
      <c r="FD39" s="26"/>
      <c r="FE39" s="26"/>
      <c r="FF39" s="26"/>
      <c r="FG39" s="26"/>
      <c r="FH39" s="26"/>
      <c r="FI39" s="26"/>
      <c r="FJ39" s="26"/>
      <c r="FK39" s="26"/>
      <c r="FL39" s="26"/>
      <c r="FM39" s="26"/>
      <c r="FN39" s="26"/>
      <c r="FO39" s="26"/>
      <c r="FQ39" s="1826"/>
      <c r="FR39" s="1823"/>
      <c r="FS39" s="67"/>
      <c r="FT39" s="1889"/>
      <c r="FU39" s="1890"/>
      <c r="FV39" s="1890"/>
      <c r="FW39" s="1890"/>
      <c r="FX39" s="1890"/>
      <c r="FY39" s="1890"/>
      <c r="FZ39" s="1890"/>
      <c r="GA39" s="1890"/>
      <c r="GB39" s="1890"/>
      <c r="GC39" s="1890"/>
      <c r="GD39" s="1890"/>
      <c r="GE39" s="1890"/>
      <c r="GF39" s="1890"/>
      <c r="GG39" s="1890"/>
      <c r="GH39" s="1890"/>
      <c r="GI39" s="1890"/>
      <c r="GJ39" s="1890"/>
      <c r="GK39" s="1890"/>
      <c r="GL39" s="1890"/>
      <c r="GM39" s="1890"/>
      <c r="GN39" s="1890"/>
      <c r="GO39" s="1890"/>
      <c r="GP39" s="1890"/>
      <c r="GQ39" s="1890"/>
      <c r="GR39" s="1890"/>
      <c r="GS39" s="1890"/>
      <c r="GT39" s="1890"/>
      <c r="GU39" s="1890"/>
      <c r="GV39" s="1890"/>
      <c r="GW39" s="1890"/>
      <c r="GX39" s="1890"/>
      <c r="GY39" s="1890"/>
      <c r="GZ39" s="1890"/>
      <c r="HA39" s="1890"/>
      <c r="HB39" s="1890"/>
      <c r="HC39" s="1890"/>
      <c r="HD39" s="1890"/>
      <c r="HE39" s="1890"/>
      <c r="HF39" s="1890"/>
      <c r="HG39" s="1890"/>
      <c r="HH39" s="1890"/>
      <c r="HI39" s="1890"/>
      <c r="HJ39" s="1890"/>
      <c r="HK39" s="1890"/>
      <c r="HL39" s="1891"/>
    </row>
    <row r="40" spans="2:222" ht="12" customHeight="1" thickBot="1">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c r="AP40" s="26"/>
      <c r="AQ40" s="26"/>
      <c r="AR40" s="26"/>
      <c r="AS40" s="26"/>
      <c r="AT40" s="26"/>
      <c r="AU40" s="26"/>
      <c r="AV40" s="26"/>
      <c r="AW40" s="26"/>
      <c r="AX40" s="26"/>
      <c r="AY40" s="26"/>
      <c r="AZ40" s="26"/>
      <c r="BA40" s="26"/>
      <c r="BB40" s="26"/>
      <c r="BC40" s="26"/>
      <c r="BD40" s="26"/>
      <c r="BE40" s="26"/>
      <c r="BF40" s="26"/>
      <c r="BG40" s="26"/>
      <c r="BH40" s="26"/>
      <c r="BI40" s="26"/>
      <c r="BJ40" s="26"/>
      <c r="BK40" s="26"/>
      <c r="BL40" s="26"/>
      <c r="BM40" s="26"/>
      <c r="BN40" s="26"/>
      <c r="BO40" s="26"/>
      <c r="BP40" s="26"/>
      <c r="BQ40" s="26"/>
      <c r="BR40" s="26"/>
      <c r="BS40" s="26"/>
      <c r="BT40" s="26"/>
      <c r="BU40" s="26"/>
      <c r="BV40" s="26"/>
      <c r="BW40" s="26"/>
      <c r="BX40" s="26"/>
      <c r="BY40" s="26"/>
      <c r="BZ40" s="26"/>
      <c r="CA40" s="26"/>
      <c r="CB40" s="26"/>
      <c r="CC40" s="26"/>
      <c r="CD40" s="26"/>
      <c r="CE40" s="26"/>
      <c r="CF40" s="26"/>
      <c r="CG40" s="26"/>
      <c r="CH40" s="26"/>
      <c r="CI40" s="26"/>
      <c r="CJ40" s="26"/>
      <c r="CK40" s="233">
        <v>4</v>
      </c>
      <c r="CL40" s="1816" t="s">
        <v>177</v>
      </c>
      <c r="CM40" s="1816"/>
      <c r="CN40" s="1816"/>
      <c r="CO40" s="1816"/>
      <c r="CP40" s="1816"/>
      <c r="CQ40" s="26"/>
      <c r="CR40" s="26"/>
      <c r="CS40" s="26"/>
      <c r="CT40" s="26"/>
      <c r="CU40" s="26"/>
      <c r="CV40" s="26"/>
      <c r="CW40" s="26"/>
      <c r="CX40" s="26"/>
      <c r="CY40" s="26"/>
      <c r="CZ40" s="26"/>
      <c r="DA40" s="26"/>
      <c r="DB40" s="26"/>
      <c r="DC40" s="26"/>
      <c r="DD40" s="26"/>
      <c r="DE40" s="26"/>
      <c r="DF40" s="26"/>
      <c r="DG40" s="26"/>
      <c r="DH40" s="26"/>
      <c r="DI40" s="26"/>
      <c r="DJ40" s="26"/>
      <c r="DK40" s="26"/>
      <c r="DL40" s="26"/>
      <c r="DM40" s="26"/>
      <c r="DN40" s="26"/>
      <c r="DO40" s="26"/>
      <c r="DP40" s="26"/>
      <c r="DQ40" s="26"/>
      <c r="DR40" s="26"/>
      <c r="DS40" s="26"/>
      <c r="DT40" s="26"/>
      <c r="DU40" s="26"/>
      <c r="DV40" s="26"/>
      <c r="DW40" s="26"/>
      <c r="DX40" s="26"/>
      <c r="DY40" s="26"/>
      <c r="DZ40" s="26"/>
      <c r="EA40" s="26"/>
      <c r="EB40" s="26"/>
      <c r="EC40" s="26"/>
      <c r="ED40" s="26"/>
      <c r="EE40" s="26"/>
      <c r="EF40" s="26"/>
      <c r="EG40" s="26"/>
      <c r="EH40" s="26"/>
      <c r="EI40" s="26"/>
      <c r="EJ40" s="26"/>
      <c r="EK40" s="26"/>
      <c r="EL40" s="26"/>
      <c r="EM40" s="26"/>
      <c r="EN40" s="26"/>
      <c r="EO40" s="26"/>
      <c r="EP40" s="26"/>
      <c r="EQ40" s="26"/>
      <c r="ER40" s="26"/>
      <c r="ES40" s="26"/>
      <c r="ET40" s="26"/>
      <c r="EU40" s="26"/>
      <c r="EV40" s="26"/>
      <c r="EW40" s="26"/>
      <c r="EX40" s="26"/>
      <c r="EY40" s="26"/>
      <c r="EZ40" s="26"/>
      <c r="FA40" s="26"/>
      <c r="FB40" s="26"/>
      <c r="FC40" s="26"/>
      <c r="FD40" s="26"/>
      <c r="FE40" s="26"/>
      <c r="FF40" s="26"/>
      <c r="FG40" s="26"/>
      <c r="FH40" s="26"/>
      <c r="FI40" s="26"/>
      <c r="FJ40" s="26"/>
      <c r="FK40" s="26"/>
      <c r="FL40" s="26"/>
      <c r="FM40" s="26"/>
      <c r="FN40" s="26"/>
      <c r="FO40" s="26"/>
      <c r="FQ40" s="1827"/>
      <c r="FR40" s="1824"/>
      <c r="FS40" s="67"/>
      <c r="FT40" s="68"/>
      <c r="FU40" s="69"/>
      <c r="FV40" s="69"/>
      <c r="FW40" s="69"/>
      <c r="FX40" s="69"/>
      <c r="FY40" s="69"/>
      <c r="FZ40" s="69"/>
      <c r="GA40" s="69"/>
      <c r="GB40" s="69"/>
      <c r="GC40" s="69"/>
      <c r="GD40" s="69"/>
      <c r="GE40" s="69"/>
      <c r="GF40" s="69"/>
      <c r="GG40" s="69"/>
      <c r="GH40" s="69"/>
      <c r="GI40" s="69"/>
      <c r="GJ40" s="69"/>
      <c r="GK40" s="69"/>
      <c r="GL40" s="69"/>
      <c r="GM40" s="69"/>
      <c r="GN40" s="69"/>
      <c r="GO40" s="69"/>
      <c r="GP40" s="69"/>
      <c r="GQ40" s="69"/>
      <c r="GR40" s="69"/>
      <c r="GS40" s="69"/>
      <c r="GT40" s="69"/>
      <c r="GU40" s="69"/>
      <c r="GV40" s="69"/>
      <c r="GW40" s="69"/>
      <c r="GX40" s="69"/>
      <c r="GY40" s="69"/>
      <c r="GZ40" s="69"/>
      <c r="HA40" s="69"/>
      <c r="HB40" s="69"/>
      <c r="HC40" s="69"/>
      <c r="HD40" s="69"/>
      <c r="HE40" s="69"/>
      <c r="HF40" s="69"/>
      <c r="HG40" s="69"/>
      <c r="HH40" s="69"/>
      <c r="HI40" s="69"/>
      <c r="HJ40" s="69"/>
      <c r="HK40" s="70"/>
      <c r="HL40" s="71"/>
    </row>
    <row r="41" spans="2:222" ht="13" customHeight="1">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c r="AK41" s="26"/>
      <c r="AL41" s="26"/>
      <c r="AM41" s="26"/>
      <c r="AN41" s="26"/>
      <c r="AO41" s="26"/>
      <c r="AP41" s="26"/>
      <c r="AQ41" s="26"/>
      <c r="AR41" s="26"/>
      <c r="AS41" s="26"/>
      <c r="AT41" s="26"/>
      <c r="AU41" s="26"/>
      <c r="AV41" s="26"/>
      <c r="AW41" s="26"/>
      <c r="AX41" s="26"/>
      <c r="AY41" s="26"/>
      <c r="AZ41" s="26"/>
      <c r="BA41" s="26"/>
      <c r="BB41" s="26"/>
      <c r="BC41" s="26"/>
      <c r="BD41" s="26"/>
      <c r="BE41" s="26"/>
      <c r="BF41" s="26"/>
      <c r="BG41" s="26"/>
      <c r="BH41" s="26"/>
      <c r="BI41" s="26"/>
      <c r="BJ41" s="26"/>
      <c r="BK41" s="26"/>
      <c r="BL41" s="26"/>
      <c r="BM41" s="26"/>
      <c r="BN41" s="26"/>
      <c r="BO41" s="26"/>
      <c r="BP41" s="26"/>
      <c r="BQ41" s="26"/>
      <c r="BR41" s="26"/>
      <c r="BS41" s="26"/>
      <c r="BT41" s="26"/>
      <c r="BU41" s="26"/>
      <c r="BV41" s="26"/>
      <c r="BW41" s="26"/>
      <c r="BX41" s="26"/>
      <c r="BY41" s="26"/>
      <c r="BZ41" s="26"/>
      <c r="CA41" s="26"/>
      <c r="CB41" s="26"/>
      <c r="CC41" s="26"/>
      <c r="CD41" s="26"/>
      <c r="CE41" s="26"/>
      <c r="CF41" s="26"/>
      <c r="CG41" s="26"/>
      <c r="CH41" s="26"/>
      <c r="CI41" s="26"/>
      <c r="CJ41" s="26"/>
      <c r="CK41" s="26"/>
      <c r="CL41" s="26"/>
      <c r="CM41" s="26"/>
      <c r="CN41" s="26"/>
      <c r="CO41" s="26"/>
      <c r="CP41" s="26"/>
      <c r="CQ41" s="26"/>
      <c r="CR41" s="26"/>
      <c r="CS41" s="26"/>
      <c r="CT41" s="26"/>
      <c r="CU41" s="26"/>
      <c r="CV41" s="26"/>
      <c r="CW41" s="26"/>
      <c r="CX41" s="26"/>
      <c r="CY41" s="26"/>
      <c r="CZ41" s="26"/>
      <c r="DA41" s="26"/>
      <c r="DB41" s="26"/>
      <c r="DC41" s="26"/>
      <c r="DD41" s="26"/>
      <c r="DE41" s="26"/>
      <c r="DF41" s="26"/>
      <c r="DG41" s="26"/>
      <c r="DH41" s="26"/>
      <c r="DI41" s="26"/>
      <c r="DJ41" s="26"/>
      <c r="DK41" s="26"/>
      <c r="DL41" s="26"/>
      <c r="DM41" s="26"/>
      <c r="DN41" s="26"/>
      <c r="DO41" s="26"/>
      <c r="DP41" s="26"/>
      <c r="DQ41" s="26"/>
      <c r="DR41" s="26"/>
      <c r="DS41" s="26"/>
      <c r="DT41" s="26"/>
      <c r="DU41" s="26"/>
      <c r="DV41" s="26"/>
      <c r="DW41" s="26"/>
      <c r="DX41" s="26"/>
      <c r="DY41" s="26"/>
      <c r="DZ41" s="26"/>
      <c r="EA41" s="26"/>
      <c r="EB41" s="26"/>
      <c r="EC41" s="26"/>
      <c r="ED41" s="26"/>
      <c r="EE41" s="26"/>
      <c r="EF41" s="26"/>
      <c r="EG41" s="26"/>
      <c r="EH41" s="26"/>
      <c r="EI41" s="26"/>
      <c r="EJ41" s="26"/>
      <c r="EK41" s="26"/>
      <c r="EL41" s="26"/>
      <c r="EM41" s="26"/>
      <c r="EN41" s="26"/>
      <c r="EO41" s="26"/>
      <c r="EP41" s="26"/>
      <c r="EQ41" s="26"/>
      <c r="ER41" s="26"/>
      <c r="ES41" s="26"/>
      <c r="ET41" s="26"/>
      <c r="EU41" s="26"/>
      <c r="EV41" s="26"/>
      <c r="EW41" s="26"/>
      <c r="EX41" s="26"/>
      <c r="EY41" s="26"/>
      <c r="EZ41" s="26"/>
      <c r="FA41" s="26"/>
      <c r="FB41" s="26"/>
      <c r="FC41" s="26"/>
      <c r="FD41" s="26"/>
      <c r="FE41" s="26"/>
      <c r="FF41" s="26"/>
      <c r="FG41" s="26"/>
      <c r="FH41" s="26"/>
      <c r="FI41" s="26"/>
      <c r="FJ41" s="26"/>
      <c r="FK41" s="26"/>
      <c r="FL41" s="26"/>
      <c r="FM41" s="26"/>
      <c r="FN41" s="26"/>
      <c r="FO41" s="26"/>
      <c r="FR41" s="52"/>
      <c r="FS41" s="67"/>
      <c r="FT41" s="72"/>
      <c r="FU41" s="1840" t="s">
        <v>154</v>
      </c>
      <c r="FV41" s="1841"/>
      <c r="FW41" s="1841"/>
      <c r="FX41" s="1841"/>
      <c r="FY41" s="1841"/>
      <c r="FZ41" s="1842"/>
      <c r="GA41" s="69"/>
      <c r="GB41" s="1840" t="s">
        <v>182</v>
      </c>
      <c r="GC41" s="1841"/>
      <c r="GD41" s="1841"/>
      <c r="GE41" s="1841"/>
      <c r="GF41" s="1841"/>
      <c r="GG41" s="1841"/>
      <c r="GH41" s="1841"/>
      <c r="GI41" s="1841"/>
      <c r="GJ41" s="1841"/>
      <c r="GK41" s="1841"/>
      <c r="GL41" s="1841"/>
      <c r="GM41" s="1841"/>
      <c r="GN41" s="1841"/>
      <c r="GO41" s="1841"/>
      <c r="GP41" s="1842"/>
      <c r="GQ41" s="69"/>
      <c r="GR41" s="1890" t="s">
        <v>186</v>
      </c>
      <c r="GS41" s="1890"/>
      <c r="GT41" s="1890"/>
      <c r="GU41" s="1890"/>
      <c r="GV41" s="1890"/>
      <c r="GW41" s="1890"/>
      <c r="GX41" s="1890"/>
      <c r="GY41" s="1890"/>
      <c r="GZ41" s="1890"/>
      <c r="HA41" s="1890"/>
      <c r="HB41" s="1890"/>
      <c r="HC41" s="1890"/>
      <c r="HD41" s="1890"/>
      <c r="HE41" s="1890"/>
      <c r="HF41" s="1890"/>
      <c r="HG41" s="1890"/>
      <c r="HH41" s="1890"/>
      <c r="HI41" s="1890"/>
      <c r="HJ41" s="1890"/>
      <c r="HK41" s="1890"/>
      <c r="HL41" s="1891"/>
    </row>
    <row r="42" spans="2:222" ht="12" customHeight="1">
      <c r="H42" s="26"/>
      <c r="I42" s="26"/>
      <c r="J42" s="26"/>
      <c r="K42" s="26"/>
      <c r="L42" s="26"/>
      <c r="M42" s="26"/>
      <c r="N42" s="26"/>
      <c r="O42" s="26"/>
      <c r="P42" s="26"/>
      <c r="Q42" s="26"/>
      <c r="R42" s="26"/>
      <c r="S42" s="26"/>
      <c r="T42" s="26"/>
      <c r="U42" s="26"/>
      <c r="V42" s="26"/>
      <c r="W42" s="26"/>
      <c r="X42" s="26"/>
      <c r="Y42" s="26"/>
      <c r="Z42" s="26"/>
      <c r="AA42" s="26"/>
      <c r="AB42" s="26"/>
      <c r="AC42" s="26"/>
      <c r="AV42" s="26"/>
      <c r="AW42" s="26"/>
      <c r="AX42" s="26"/>
      <c r="AY42" s="26"/>
      <c r="AZ42" s="26"/>
      <c r="BA42" s="26"/>
      <c r="BB42" s="26"/>
      <c r="BC42" s="26"/>
      <c r="BD42" s="26"/>
      <c r="BE42" s="26"/>
      <c r="BF42" s="26"/>
      <c r="BG42" s="26"/>
      <c r="BH42" s="26"/>
      <c r="BI42" s="26"/>
      <c r="BJ42" s="26"/>
      <c r="BK42" s="26"/>
      <c r="BL42" s="26"/>
      <c r="BM42" s="26"/>
      <c r="BN42" s="26"/>
      <c r="BO42" s="26"/>
      <c r="BP42" s="26"/>
      <c r="BQ42" s="26"/>
      <c r="CK42" s="26"/>
      <c r="CL42" s="26"/>
      <c r="CM42" s="26"/>
      <c r="CN42" s="26"/>
      <c r="CO42" s="26"/>
      <c r="CP42" s="26"/>
      <c r="DZ42" s="26"/>
      <c r="EA42" s="26"/>
      <c r="EB42" s="26"/>
      <c r="EC42" s="26"/>
      <c r="ED42" s="26"/>
      <c r="EE42" s="26"/>
      <c r="EF42" s="26"/>
      <c r="EG42" s="26"/>
      <c r="EH42" s="26"/>
      <c r="EI42" s="26"/>
      <c r="EJ42" s="26"/>
      <c r="EK42" s="26"/>
      <c r="EL42" s="26"/>
      <c r="EM42" s="26"/>
      <c r="EN42" s="26"/>
      <c r="EO42" s="26"/>
      <c r="EP42" s="26"/>
      <c r="EQ42" s="26"/>
      <c r="ER42" s="26"/>
      <c r="ES42" s="26"/>
      <c r="ET42" s="26"/>
      <c r="EU42" s="26"/>
      <c r="FS42" s="67"/>
      <c r="FT42" s="72"/>
      <c r="FU42" s="281"/>
      <c r="FV42" s="1845" t="s">
        <v>184</v>
      </c>
      <c r="FW42" s="1846"/>
      <c r="FX42" s="1846"/>
      <c r="FY42" s="1846"/>
      <c r="FZ42" s="1847"/>
      <c r="GA42" s="69"/>
      <c r="GB42" s="135" t="s">
        <v>169</v>
      </c>
      <c r="GC42" s="1848" t="s">
        <v>304</v>
      </c>
      <c r="GD42" s="1849"/>
      <c r="GE42" s="1849"/>
      <c r="GF42" s="1849"/>
      <c r="GG42" s="1849"/>
      <c r="GH42" s="1849"/>
      <c r="GI42" s="1849"/>
      <c r="GJ42" s="1849"/>
      <c r="GK42" s="1849"/>
      <c r="GL42" s="1849"/>
      <c r="GM42" s="1849"/>
      <c r="GN42" s="1849"/>
      <c r="GO42" s="1849"/>
      <c r="GP42" s="1850"/>
      <c r="GQ42" s="69"/>
      <c r="GR42" s="1890"/>
      <c r="GS42" s="1890"/>
      <c r="GT42" s="1890"/>
      <c r="GU42" s="1890"/>
      <c r="GV42" s="1890"/>
      <c r="GW42" s="1890"/>
      <c r="GX42" s="1890"/>
      <c r="GY42" s="1890"/>
      <c r="GZ42" s="1890"/>
      <c r="HA42" s="1890"/>
      <c r="HB42" s="1890"/>
      <c r="HC42" s="1890"/>
      <c r="HD42" s="1890"/>
      <c r="HE42" s="1890"/>
      <c r="HF42" s="1890"/>
      <c r="HG42" s="1890"/>
      <c r="HH42" s="1890"/>
      <c r="HI42" s="1890"/>
      <c r="HJ42" s="1890"/>
      <c r="HK42" s="1890"/>
      <c r="HL42" s="1891"/>
    </row>
    <row r="43" spans="2:222">
      <c r="H43" s="26"/>
      <c r="I43" s="26"/>
      <c r="J43" s="26"/>
      <c r="K43" s="26"/>
      <c r="L43" s="26"/>
      <c r="M43" s="26"/>
      <c r="N43" s="26"/>
      <c r="O43" s="26"/>
      <c r="P43" s="26"/>
      <c r="Q43" s="26"/>
      <c r="R43" s="26"/>
      <c r="S43" s="26"/>
      <c r="T43" s="26"/>
      <c r="U43" s="26"/>
      <c r="V43" s="26"/>
      <c r="W43" s="26"/>
      <c r="X43" s="26"/>
      <c r="Y43" s="26"/>
      <c r="Z43" s="26"/>
      <c r="AA43" s="26"/>
      <c r="AB43" s="26"/>
      <c r="AC43" s="26"/>
      <c r="AV43" s="26"/>
      <c r="AW43" s="26"/>
      <c r="AX43" s="26"/>
      <c r="AY43" s="26"/>
      <c r="AZ43" s="26"/>
      <c r="BA43" s="26"/>
      <c r="BB43" s="26"/>
      <c r="BC43" s="26"/>
      <c r="BD43" s="26"/>
      <c r="BE43" s="26"/>
      <c r="BF43" s="26"/>
      <c r="BG43" s="26"/>
      <c r="BH43" s="26"/>
      <c r="BI43" s="26"/>
      <c r="BJ43" s="26"/>
      <c r="BK43" s="26"/>
      <c r="BL43" s="26"/>
      <c r="BM43" s="26"/>
      <c r="BN43" s="26"/>
      <c r="BO43" s="26"/>
      <c r="BP43" s="26"/>
      <c r="BQ43" s="26"/>
      <c r="CK43" s="26"/>
      <c r="CL43" s="26"/>
      <c r="CM43" s="26"/>
      <c r="CN43" s="26"/>
      <c r="CO43" s="26"/>
      <c r="CP43" s="26"/>
      <c r="DZ43" s="26"/>
      <c r="EA43" s="26"/>
      <c r="EB43" s="26"/>
      <c r="EC43" s="26"/>
      <c r="ED43" s="26"/>
      <c r="EE43" s="26"/>
      <c r="EF43" s="26"/>
      <c r="EG43" s="26"/>
      <c r="EH43" s="26"/>
      <c r="EI43" s="26"/>
      <c r="EJ43" s="26"/>
      <c r="EK43" s="26"/>
      <c r="EL43" s="26"/>
      <c r="EM43" s="26"/>
      <c r="EN43" s="26"/>
      <c r="EO43" s="26"/>
      <c r="EP43" s="26"/>
      <c r="EQ43" s="26"/>
      <c r="ER43" s="26"/>
      <c r="ES43" s="26"/>
      <c r="ET43" s="26"/>
      <c r="EU43" s="26"/>
      <c r="FS43" s="67"/>
      <c r="FT43" s="72"/>
      <c r="FU43" s="282"/>
      <c r="FV43" s="1844" t="s">
        <v>178</v>
      </c>
      <c r="FW43" s="1793"/>
      <c r="FX43" s="1793"/>
      <c r="FY43" s="1793"/>
      <c r="FZ43" s="1794"/>
      <c r="GA43" s="69"/>
      <c r="GB43" s="73" t="s">
        <v>54</v>
      </c>
      <c r="GC43" s="1792" t="s">
        <v>183</v>
      </c>
      <c r="GD43" s="1793"/>
      <c r="GE43" s="1793"/>
      <c r="GF43" s="1793"/>
      <c r="GG43" s="1793"/>
      <c r="GH43" s="1793"/>
      <c r="GI43" s="1793"/>
      <c r="GJ43" s="1793"/>
      <c r="GK43" s="1793"/>
      <c r="GL43" s="1793"/>
      <c r="GM43" s="1793"/>
      <c r="GN43" s="1793"/>
      <c r="GO43" s="1793"/>
      <c r="GP43" s="1794"/>
      <c r="GQ43" s="69"/>
      <c r="GR43" s="1890"/>
      <c r="GS43" s="1890"/>
      <c r="GT43" s="1890"/>
      <c r="GU43" s="1890"/>
      <c r="GV43" s="1890"/>
      <c r="GW43" s="1890"/>
      <c r="GX43" s="1890"/>
      <c r="GY43" s="1890"/>
      <c r="GZ43" s="1890"/>
      <c r="HA43" s="1890"/>
      <c r="HB43" s="1890"/>
      <c r="HC43" s="1890"/>
      <c r="HD43" s="1890"/>
      <c r="HE43" s="1890"/>
      <c r="HF43" s="1890"/>
      <c r="HG43" s="1890"/>
      <c r="HH43" s="1890"/>
      <c r="HI43" s="1890"/>
      <c r="HJ43" s="1890"/>
      <c r="HK43" s="1890"/>
      <c r="HL43" s="1891"/>
    </row>
    <row r="44" spans="2:222">
      <c r="H44" s="26"/>
      <c r="I44" s="26"/>
      <c r="J44" s="26"/>
      <c r="K44" s="26"/>
      <c r="L44" s="26"/>
      <c r="M44" s="26"/>
      <c r="N44" s="26"/>
      <c r="O44" s="26"/>
      <c r="P44" s="26"/>
      <c r="Q44" s="26"/>
      <c r="R44" s="26"/>
      <c r="S44" s="26"/>
      <c r="T44" s="26"/>
      <c r="U44" s="26"/>
      <c r="V44" s="26"/>
      <c r="W44" s="26"/>
      <c r="X44" s="26"/>
      <c r="Y44" s="26"/>
      <c r="Z44" s="26"/>
      <c r="AA44" s="26"/>
      <c r="AB44" s="26"/>
      <c r="AC44" s="26"/>
      <c r="AV44" s="26"/>
      <c r="AW44" s="26"/>
      <c r="AX44" s="26"/>
      <c r="AY44" s="26"/>
      <c r="AZ44" s="26"/>
      <c r="BA44" s="26"/>
      <c r="BB44" s="26"/>
      <c r="BC44" s="26"/>
      <c r="BD44" s="26"/>
      <c r="BE44" s="26"/>
      <c r="BF44" s="26"/>
      <c r="BG44" s="26"/>
      <c r="BH44" s="26"/>
      <c r="BI44" s="26"/>
      <c r="BJ44" s="26"/>
      <c r="BK44" s="26"/>
      <c r="BL44" s="26"/>
      <c r="BM44" s="26"/>
      <c r="BN44" s="26"/>
      <c r="BO44" s="26"/>
      <c r="BP44" s="26"/>
      <c r="BQ44" s="26"/>
      <c r="CK44" s="26"/>
      <c r="CL44" s="26"/>
      <c r="CM44" s="26"/>
      <c r="CN44" s="26"/>
      <c r="CO44" s="26"/>
      <c r="CP44" s="26"/>
      <c r="DZ44" s="26"/>
      <c r="EA44" s="26"/>
      <c r="EB44" s="26"/>
      <c r="EC44" s="26"/>
      <c r="ED44" s="26"/>
      <c r="EE44" s="26"/>
      <c r="EF44" s="26"/>
      <c r="EG44" s="26"/>
      <c r="EH44" s="26"/>
      <c r="EI44" s="26"/>
      <c r="EJ44" s="26"/>
      <c r="EK44" s="26"/>
      <c r="EL44" s="26"/>
      <c r="EM44" s="26"/>
      <c r="EN44" s="26"/>
      <c r="EO44" s="26"/>
      <c r="EP44" s="26"/>
      <c r="EQ44" s="26"/>
      <c r="ER44" s="26"/>
      <c r="ES44" s="26"/>
      <c r="ET44" s="26"/>
      <c r="EU44" s="26"/>
      <c r="FS44" s="67"/>
      <c r="FT44" s="72"/>
      <c r="FU44" s="283"/>
      <c r="FV44" s="1844" t="s">
        <v>179</v>
      </c>
      <c r="FW44" s="1793"/>
      <c r="FX44" s="1793"/>
      <c r="FY44" s="1793"/>
      <c r="FZ44" s="1794"/>
      <c r="GA44" s="69"/>
      <c r="GB44" s="75" t="s">
        <v>54</v>
      </c>
      <c r="GC44" s="1792" t="s">
        <v>305</v>
      </c>
      <c r="GD44" s="1793"/>
      <c r="GE44" s="1793"/>
      <c r="GF44" s="1793"/>
      <c r="GG44" s="1793"/>
      <c r="GH44" s="1793"/>
      <c r="GI44" s="1793"/>
      <c r="GJ44" s="1793"/>
      <c r="GK44" s="1793"/>
      <c r="GL44" s="1793"/>
      <c r="GM44" s="1793"/>
      <c r="GN44" s="1793"/>
      <c r="GO44" s="1793"/>
      <c r="GP44" s="1794"/>
      <c r="GQ44" s="69"/>
      <c r="GR44" s="1890"/>
      <c r="GS44" s="1890"/>
      <c r="GT44" s="1890"/>
      <c r="GU44" s="1890"/>
      <c r="GV44" s="1890"/>
      <c r="GW44" s="1890"/>
      <c r="GX44" s="1890"/>
      <c r="GY44" s="1890"/>
      <c r="GZ44" s="1890"/>
      <c r="HA44" s="1890"/>
      <c r="HB44" s="1890"/>
      <c r="HC44" s="1890"/>
      <c r="HD44" s="1890"/>
      <c r="HE44" s="1890"/>
      <c r="HF44" s="1890"/>
      <c r="HG44" s="1890"/>
      <c r="HH44" s="1890"/>
      <c r="HI44" s="1890"/>
      <c r="HJ44" s="1890"/>
      <c r="HK44" s="1890"/>
      <c r="HL44" s="1891"/>
    </row>
    <row r="45" spans="2:222">
      <c r="H45" s="26"/>
      <c r="I45" s="26"/>
      <c r="J45" s="26"/>
      <c r="K45" s="26"/>
      <c r="L45" s="26"/>
      <c r="M45" s="26"/>
      <c r="N45" s="26"/>
      <c r="O45" s="26"/>
      <c r="P45" s="26"/>
      <c r="Q45" s="26"/>
      <c r="R45" s="26"/>
      <c r="S45" s="26"/>
      <c r="T45" s="26"/>
      <c r="U45" s="26"/>
      <c r="V45" s="26"/>
      <c r="W45" s="26"/>
      <c r="X45" s="26"/>
      <c r="Y45" s="26"/>
      <c r="Z45" s="26"/>
      <c r="AA45" s="26"/>
      <c r="AB45" s="26"/>
      <c r="AC45" s="26"/>
      <c r="AV45" s="26"/>
      <c r="AW45" s="26"/>
      <c r="AX45" s="26"/>
      <c r="AY45" s="26"/>
      <c r="AZ45" s="26"/>
      <c r="BA45" s="26"/>
      <c r="BB45" s="26"/>
      <c r="BC45" s="26"/>
      <c r="BD45" s="26"/>
      <c r="BE45" s="26"/>
      <c r="BF45" s="26"/>
      <c r="BG45" s="26"/>
      <c r="BH45" s="26"/>
      <c r="BI45" s="26"/>
      <c r="BJ45" s="26"/>
      <c r="BK45" s="26"/>
      <c r="BL45" s="26"/>
      <c r="BM45" s="26"/>
      <c r="BN45" s="26"/>
      <c r="BO45" s="26"/>
      <c r="BP45" s="26"/>
      <c r="BQ45" s="26"/>
      <c r="CK45" s="26"/>
      <c r="CL45" s="26"/>
      <c r="CM45" s="26"/>
      <c r="CN45" s="26"/>
      <c r="CO45" s="26"/>
      <c r="CP45" s="26"/>
      <c r="DZ45" s="26"/>
      <c r="EA45" s="26"/>
      <c r="EB45" s="26"/>
      <c r="EC45" s="26"/>
      <c r="ED45" s="26"/>
      <c r="EE45" s="26"/>
      <c r="EF45" s="26"/>
      <c r="EG45" s="26"/>
      <c r="EH45" s="26"/>
      <c r="EI45" s="26"/>
      <c r="EJ45" s="26"/>
      <c r="EK45" s="26"/>
      <c r="EL45" s="26"/>
      <c r="EM45" s="26"/>
      <c r="EN45" s="26"/>
      <c r="EO45" s="26"/>
      <c r="EP45" s="26"/>
      <c r="EQ45" s="26"/>
      <c r="ER45" s="26"/>
      <c r="ES45" s="26"/>
      <c r="ET45" s="26"/>
      <c r="EU45" s="26"/>
      <c r="FS45" s="67"/>
      <c r="FT45" s="72"/>
      <c r="FU45" s="284"/>
      <c r="FV45" s="1844" t="s">
        <v>180</v>
      </c>
      <c r="FW45" s="1793"/>
      <c r="FX45" s="1793"/>
      <c r="FY45" s="1793"/>
      <c r="FZ45" s="1794"/>
      <c r="GA45" s="69"/>
      <c r="GB45" s="76" t="s">
        <v>54</v>
      </c>
      <c r="GC45" s="1795" t="s">
        <v>306</v>
      </c>
      <c r="GD45" s="1796"/>
      <c r="GE45" s="1796"/>
      <c r="GF45" s="1796"/>
      <c r="GG45" s="1796"/>
      <c r="GH45" s="1796"/>
      <c r="GI45" s="1796"/>
      <c r="GJ45" s="1796"/>
      <c r="GK45" s="1796"/>
      <c r="GL45" s="1796"/>
      <c r="GM45" s="1796"/>
      <c r="GN45" s="1796"/>
      <c r="GO45" s="1796"/>
      <c r="GP45" s="1797"/>
      <c r="GQ45" s="69"/>
      <c r="GR45" s="1890"/>
      <c r="GS45" s="1890"/>
      <c r="GT45" s="1890"/>
      <c r="GU45" s="1890"/>
      <c r="GV45" s="1890"/>
      <c r="GW45" s="1890"/>
      <c r="GX45" s="1890"/>
      <c r="GY45" s="1890"/>
      <c r="GZ45" s="1890"/>
      <c r="HA45" s="1890"/>
      <c r="HB45" s="1890"/>
      <c r="HC45" s="1890"/>
      <c r="HD45" s="1890"/>
      <c r="HE45" s="1890"/>
      <c r="HF45" s="1890"/>
      <c r="HG45" s="1890"/>
      <c r="HH45" s="1890"/>
      <c r="HI45" s="1890"/>
      <c r="HJ45" s="1890"/>
      <c r="HK45" s="1890"/>
      <c r="HL45" s="1891"/>
    </row>
    <row r="46" spans="2:222">
      <c r="H46" s="26"/>
      <c r="I46" s="26"/>
      <c r="J46" s="26"/>
      <c r="K46" s="26"/>
      <c r="L46" s="26"/>
      <c r="M46" s="26"/>
      <c r="N46" s="26"/>
      <c r="O46" s="26"/>
      <c r="P46" s="26"/>
      <c r="Q46" s="26"/>
      <c r="R46" s="26"/>
      <c r="S46" s="26"/>
      <c r="T46" s="26"/>
      <c r="U46" s="26"/>
      <c r="V46" s="26"/>
      <c r="W46" s="26"/>
      <c r="X46" s="26"/>
      <c r="Y46" s="26"/>
      <c r="Z46" s="26"/>
      <c r="AA46" s="26"/>
      <c r="AB46" s="26"/>
      <c r="AC46" s="26"/>
      <c r="AV46" s="26"/>
      <c r="AW46" s="26"/>
      <c r="AX46" s="26"/>
      <c r="AY46" s="26"/>
      <c r="AZ46" s="26"/>
      <c r="BA46" s="26"/>
      <c r="BB46" s="26"/>
      <c r="BC46" s="26"/>
      <c r="BD46" s="26"/>
      <c r="BE46" s="26"/>
      <c r="BF46" s="26"/>
      <c r="BG46" s="26"/>
      <c r="BH46" s="26"/>
      <c r="BI46" s="26"/>
      <c r="BJ46" s="26"/>
      <c r="BK46" s="26"/>
      <c r="BL46" s="26"/>
      <c r="BM46" s="26"/>
      <c r="BN46" s="26"/>
      <c r="BO46" s="26"/>
      <c r="BP46" s="26"/>
      <c r="BQ46" s="26"/>
      <c r="CK46" s="26"/>
      <c r="CL46" s="26"/>
      <c r="CM46" s="26"/>
      <c r="CN46" s="26"/>
      <c r="CO46" s="26"/>
      <c r="CP46" s="26"/>
      <c r="DZ46" s="26"/>
      <c r="EA46" s="26"/>
      <c r="EB46" s="26"/>
      <c r="EC46" s="26"/>
      <c r="ED46" s="26"/>
      <c r="EE46" s="26"/>
      <c r="EF46" s="26"/>
      <c r="EG46" s="26"/>
      <c r="EH46" s="26"/>
      <c r="EI46" s="26"/>
      <c r="EJ46" s="26"/>
      <c r="EK46" s="26"/>
      <c r="EL46" s="26"/>
      <c r="EM46" s="26"/>
      <c r="EN46" s="26"/>
      <c r="EO46" s="26"/>
      <c r="EP46" s="26"/>
      <c r="EQ46" s="26"/>
      <c r="ER46" s="26"/>
      <c r="ES46" s="26"/>
      <c r="ET46" s="26"/>
      <c r="EU46" s="26"/>
      <c r="FS46" s="67"/>
      <c r="FT46" s="72"/>
      <c r="FU46" s="285"/>
      <c r="FV46" s="1843" t="s">
        <v>181</v>
      </c>
      <c r="FW46" s="1796"/>
      <c r="FX46" s="1796"/>
      <c r="FY46" s="1796"/>
      <c r="FZ46" s="1797"/>
      <c r="GA46" s="69"/>
      <c r="GB46" s="69"/>
      <c r="GC46" s="74"/>
      <c r="GD46" s="74"/>
      <c r="GE46" s="77"/>
      <c r="GF46" s="74"/>
      <c r="GG46" s="74"/>
      <c r="GH46" s="74"/>
      <c r="GI46" s="74"/>
      <c r="GJ46" s="74"/>
      <c r="GK46" s="74"/>
      <c r="GL46" s="70"/>
      <c r="GM46" s="69"/>
      <c r="GN46" s="69"/>
      <c r="GO46" s="69"/>
      <c r="GP46" s="70"/>
      <c r="GQ46" s="69"/>
      <c r="GR46" s="1890"/>
      <c r="GS46" s="1890"/>
      <c r="GT46" s="1890"/>
      <c r="GU46" s="1890"/>
      <c r="GV46" s="1890"/>
      <c r="GW46" s="1890"/>
      <c r="GX46" s="1890"/>
      <c r="GY46" s="1890"/>
      <c r="GZ46" s="1890"/>
      <c r="HA46" s="1890"/>
      <c r="HB46" s="1890"/>
      <c r="HC46" s="1890"/>
      <c r="HD46" s="1890"/>
      <c r="HE46" s="1890"/>
      <c r="HF46" s="1890"/>
      <c r="HG46" s="1890"/>
      <c r="HH46" s="1890"/>
      <c r="HI46" s="1890"/>
      <c r="HJ46" s="1890"/>
      <c r="HK46" s="1890"/>
      <c r="HL46" s="1891"/>
    </row>
    <row r="47" spans="2:222">
      <c r="H47" s="26"/>
      <c r="I47" s="26"/>
      <c r="J47" s="26"/>
      <c r="K47" s="26"/>
      <c r="L47" s="26"/>
      <c r="M47" s="26"/>
      <c r="N47" s="26"/>
      <c r="O47" s="26"/>
      <c r="P47" s="26"/>
      <c r="Q47" s="26"/>
      <c r="R47" s="26"/>
      <c r="S47" s="26"/>
      <c r="T47" s="26"/>
      <c r="U47" s="26"/>
      <c r="V47" s="26"/>
      <c r="W47" s="26"/>
      <c r="X47" s="26"/>
      <c r="Y47" s="26"/>
      <c r="Z47" s="26"/>
      <c r="AA47" s="26"/>
      <c r="AB47" s="26"/>
      <c r="AC47" s="26"/>
      <c r="AV47" s="26"/>
      <c r="AW47" s="26"/>
      <c r="AX47" s="26"/>
      <c r="AY47" s="26"/>
      <c r="AZ47" s="26"/>
      <c r="BA47" s="26"/>
      <c r="BB47" s="26"/>
      <c r="BC47" s="26"/>
      <c r="BD47" s="26"/>
      <c r="BE47" s="26"/>
      <c r="BF47" s="26"/>
      <c r="BG47" s="26"/>
      <c r="BH47" s="26"/>
      <c r="BI47" s="26"/>
      <c r="BJ47" s="26"/>
      <c r="BK47" s="26"/>
      <c r="BL47" s="26"/>
      <c r="BM47" s="26"/>
      <c r="BN47" s="26"/>
      <c r="BO47" s="26"/>
      <c r="BP47" s="26"/>
      <c r="BQ47" s="26"/>
      <c r="CK47" s="26"/>
      <c r="CL47" s="26"/>
      <c r="CM47" s="26"/>
      <c r="CN47" s="26"/>
      <c r="CO47" s="26"/>
      <c r="CP47" s="26"/>
      <c r="FR47" s="52"/>
      <c r="FS47" s="52"/>
      <c r="FT47" s="72"/>
      <c r="FU47" s="70"/>
      <c r="FV47" s="78"/>
      <c r="FW47" s="70"/>
      <c r="FX47" s="78"/>
      <c r="FY47" s="70"/>
      <c r="FZ47" s="78"/>
      <c r="GA47" s="78"/>
      <c r="GB47" s="69"/>
      <c r="GC47" s="79"/>
      <c r="GD47" s="79"/>
      <c r="GE47" s="79"/>
      <c r="GF47" s="79"/>
      <c r="GG47" s="79"/>
      <c r="GH47" s="80"/>
      <c r="GI47" s="80"/>
      <c r="GJ47" s="80"/>
      <c r="GK47" s="81"/>
      <c r="GL47" s="81"/>
      <c r="GM47" s="69"/>
      <c r="GN47" s="69"/>
      <c r="GO47" s="69"/>
      <c r="GP47" s="70"/>
      <c r="GQ47" s="69"/>
      <c r="GR47" s="69"/>
      <c r="GS47" s="69"/>
      <c r="GT47" s="69"/>
      <c r="GU47" s="69"/>
      <c r="GV47" s="69"/>
      <c r="GW47" s="69"/>
      <c r="GX47" s="69"/>
      <c r="GY47" s="69"/>
      <c r="GZ47" s="69"/>
      <c r="HA47" s="69"/>
      <c r="HB47" s="69"/>
      <c r="HC47" s="69"/>
      <c r="HD47" s="69"/>
      <c r="HE47" s="69"/>
      <c r="HF47" s="69"/>
      <c r="HG47" s="69"/>
      <c r="HH47" s="69"/>
      <c r="HI47" s="69"/>
      <c r="HJ47" s="69"/>
      <c r="HK47" s="69"/>
      <c r="HL47" s="82"/>
    </row>
    <row r="48" spans="2:222" ht="12" customHeight="1">
      <c r="H48" s="26"/>
      <c r="I48" s="26"/>
      <c r="J48" s="26"/>
      <c r="K48" s="26"/>
      <c r="L48" s="26"/>
      <c r="M48" s="26"/>
      <c r="N48" s="26"/>
      <c r="O48" s="26"/>
      <c r="P48" s="26"/>
      <c r="Q48" s="26"/>
      <c r="R48" s="26"/>
      <c r="S48" s="26"/>
      <c r="T48" s="26"/>
      <c r="U48" s="26"/>
      <c r="V48" s="26"/>
      <c r="W48" s="26"/>
      <c r="X48" s="26"/>
      <c r="Y48" s="26"/>
      <c r="Z48" s="26"/>
      <c r="AA48" s="26"/>
      <c r="AB48" s="26"/>
      <c r="AC48" s="26"/>
      <c r="AV48" s="26"/>
      <c r="AW48" s="26"/>
      <c r="AX48" s="26"/>
      <c r="AY48" s="26"/>
      <c r="AZ48" s="26"/>
      <c r="BA48" s="26"/>
      <c r="BB48" s="26"/>
      <c r="BC48" s="26"/>
      <c r="BD48" s="26"/>
      <c r="BE48" s="26"/>
      <c r="BF48" s="26"/>
      <c r="BG48" s="26"/>
      <c r="BH48" s="26"/>
      <c r="BI48" s="26"/>
      <c r="BJ48" s="26"/>
      <c r="BK48" s="26"/>
      <c r="BL48" s="26"/>
      <c r="BM48" s="26"/>
      <c r="BN48" s="26"/>
      <c r="BO48" s="26"/>
      <c r="BP48" s="26"/>
      <c r="BQ48" s="26"/>
      <c r="CK48" s="26"/>
      <c r="CL48" s="26"/>
      <c r="CM48" s="26"/>
      <c r="CN48" s="26"/>
      <c r="CO48" s="26"/>
      <c r="CP48" s="26"/>
      <c r="FR48" s="52"/>
      <c r="FS48" s="52"/>
      <c r="FT48" s="1889" t="s">
        <v>187</v>
      </c>
      <c r="FU48" s="1890"/>
      <c r="FV48" s="1890"/>
      <c r="FW48" s="1890"/>
      <c r="FX48" s="1890"/>
      <c r="FY48" s="1890"/>
      <c r="FZ48" s="1890"/>
      <c r="GA48" s="1890"/>
      <c r="GB48" s="1890"/>
      <c r="GC48" s="1890"/>
      <c r="GD48" s="1890"/>
      <c r="GE48" s="1890"/>
      <c r="GF48" s="1890"/>
      <c r="GG48" s="1890"/>
      <c r="GH48" s="1890"/>
      <c r="GI48" s="1890"/>
      <c r="GJ48" s="1890"/>
      <c r="GK48" s="1890"/>
      <c r="GL48" s="1890"/>
      <c r="GM48" s="1890"/>
      <c r="GN48" s="1890"/>
      <c r="GO48" s="1890"/>
      <c r="GP48" s="1890"/>
      <c r="GQ48" s="1890"/>
      <c r="GR48" s="1890"/>
      <c r="GS48" s="1890"/>
      <c r="GT48" s="1890"/>
      <c r="GU48" s="1890"/>
      <c r="GV48" s="1890"/>
      <c r="GW48" s="1890"/>
      <c r="GX48" s="1890"/>
      <c r="GY48" s="1890"/>
      <c r="GZ48" s="1890"/>
      <c r="HA48" s="1890"/>
      <c r="HB48" s="1890"/>
      <c r="HC48" s="1890"/>
      <c r="HD48" s="1890"/>
      <c r="HE48" s="1890"/>
      <c r="HF48" s="1890"/>
      <c r="HG48" s="1890"/>
      <c r="HH48" s="1890"/>
      <c r="HI48" s="1890"/>
      <c r="HJ48" s="1890"/>
      <c r="HK48" s="1890"/>
      <c r="HL48" s="1891"/>
    </row>
    <row r="49" spans="8:223">
      <c r="H49" s="26"/>
      <c r="I49" s="26"/>
      <c r="J49" s="26"/>
      <c r="K49" s="26"/>
      <c r="L49" s="26"/>
      <c r="M49" s="26"/>
      <c r="N49" s="26"/>
      <c r="O49" s="26"/>
      <c r="P49" s="26"/>
      <c r="Q49" s="26"/>
      <c r="R49" s="26"/>
      <c r="S49" s="26"/>
      <c r="T49" s="26"/>
      <c r="U49" s="26"/>
      <c r="V49" s="26"/>
      <c r="W49" s="26"/>
      <c r="X49" s="26"/>
      <c r="Y49" s="26"/>
      <c r="Z49" s="26"/>
      <c r="AA49" s="26"/>
      <c r="AB49" s="26"/>
      <c r="AC49" s="26"/>
      <c r="AV49" s="26"/>
      <c r="AW49" s="26"/>
      <c r="AX49" s="26"/>
      <c r="AY49" s="26"/>
      <c r="AZ49" s="26"/>
      <c r="BA49" s="26"/>
      <c r="BB49" s="26"/>
      <c r="BC49" s="26"/>
      <c r="BD49" s="26"/>
      <c r="BE49" s="26"/>
      <c r="BF49" s="26"/>
      <c r="BG49" s="26"/>
      <c r="BH49" s="26"/>
      <c r="BI49" s="26"/>
      <c r="BJ49" s="26"/>
      <c r="BK49" s="26"/>
      <c r="BL49" s="26"/>
      <c r="BM49" s="26"/>
      <c r="BN49" s="26"/>
      <c r="BO49" s="26"/>
      <c r="BP49" s="26"/>
      <c r="BQ49" s="26"/>
      <c r="CK49" s="26"/>
      <c r="CL49" s="26"/>
      <c r="CM49" s="26"/>
      <c r="CN49" s="26"/>
      <c r="CO49" s="26"/>
      <c r="CP49" s="26"/>
      <c r="FR49" s="52"/>
      <c r="FS49" s="52"/>
      <c r="FT49" s="1889"/>
      <c r="FU49" s="1890"/>
      <c r="FV49" s="1890"/>
      <c r="FW49" s="1890"/>
      <c r="FX49" s="1890"/>
      <c r="FY49" s="1890"/>
      <c r="FZ49" s="1890"/>
      <c r="GA49" s="1890"/>
      <c r="GB49" s="1890"/>
      <c r="GC49" s="1890"/>
      <c r="GD49" s="1890"/>
      <c r="GE49" s="1890"/>
      <c r="GF49" s="1890"/>
      <c r="GG49" s="1890"/>
      <c r="GH49" s="1890"/>
      <c r="GI49" s="1890"/>
      <c r="GJ49" s="1890"/>
      <c r="GK49" s="1890"/>
      <c r="GL49" s="1890"/>
      <c r="GM49" s="1890"/>
      <c r="GN49" s="1890"/>
      <c r="GO49" s="1890"/>
      <c r="GP49" s="1890"/>
      <c r="GQ49" s="1890"/>
      <c r="GR49" s="1890"/>
      <c r="GS49" s="1890"/>
      <c r="GT49" s="1890"/>
      <c r="GU49" s="1890"/>
      <c r="GV49" s="1890"/>
      <c r="GW49" s="1890"/>
      <c r="GX49" s="1890"/>
      <c r="GY49" s="1890"/>
      <c r="GZ49" s="1890"/>
      <c r="HA49" s="1890"/>
      <c r="HB49" s="1890"/>
      <c r="HC49" s="1890"/>
      <c r="HD49" s="1890"/>
      <c r="HE49" s="1890"/>
      <c r="HF49" s="1890"/>
      <c r="HG49" s="1890"/>
      <c r="HH49" s="1890"/>
      <c r="HI49" s="1890"/>
      <c r="HJ49" s="1890"/>
      <c r="HK49" s="1890"/>
      <c r="HL49" s="1891"/>
    </row>
    <row r="50" spans="8:223" ht="11.75" customHeight="1">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6"/>
      <c r="BN50" s="26"/>
      <c r="BO50" s="26"/>
      <c r="BP50" s="26"/>
      <c r="BQ50" s="26"/>
      <c r="BR50" s="26"/>
      <c r="BS50" s="26"/>
      <c r="BT50" s="26"/>
      <c r="BU50" s="26"/>
      <c r="BV50" s="26"/>
      <c r="BW50" s="26"/>
      <c r="BX50" s="26"/>
      <c r="BY50" s="26"/>
      <c r="BZ50" s="26"/>
      <c r="CA50" s="26"/>
      <c r="CB50" s="26"/>
      <c r="CC50" s="26"/>
      <c r="CD50" s="26"/>
      <c r="CE50" s="26"/>
      <c r="CF50" s="26"/>
      <c r="CG50" s="26"/>
      <c r="CH50" s="26"/>
      <c r="CI50" s="26"/>
      <c r="CJ50" s="26"/>
      <c r="CK50" s="26"/>
      <c r="CL50" s="26"/>
      <c r="CM50" s="26"/>
      <c r="CN50" s="26"/>
      <c r="CO50" s="26"/>
      <c r="CP50" s="26"/>
      <c r="CQ50" s="26"/>
      <c r="CR50" s="26"/>
      <c r="CS50" s="26"/>
      <c r="CT50" s="26"/>
      <c r="CU50" s="26"/>
      <c r="CV50" s="26"/>
      <c r="CW50" s="26"/>
      <c r="CX50" s="26"/>
      <c r="CY50" s="26"/>
      <c r="CZ50" s="26"/>
      <c r="DA50" s="26"/>
      <c r="DB50" s="26"/>
      <c r="DC50" s="26"/>
      <c r="DD50" s="26"/>
      <c r="DE50" s="26"/>
      <c r="DF50" s="26"/>
      <c r="DG50" s="26"/>
      <c r="DH50" s="26"/>
      <c r="DI50" s="26"/>
      <c r="DJ50" s="26"/>
      <c r="DK50" s="26"/>
      <c r="DL50" s="26"/>
      <c r="DM50" s="26"/>
      <c r="DN50" s="26"/>
      <c r="DO50" s="26"/>
      <c r="DP50" s="26"/>
      <c r="DQ50" s="26"/>
      <c r="DR50" s="26"/>
      <c r="DS50" s="26"/>
      <c r="DT50" s="26"/>
      <c r="DU50" s="26"/>
      <c r="DV50" s="26"/>
      <c r="DW50" s="26"/>
      <c r="DX50" s="26"/>
      <c r="DY50" s="26"/>
      <c r="EV50" s="26"/>
      <c r="EW50" s="26"/>
      <c r="EX50" s="26"/>
      <c r="EY50" s="26"/>
      <c r="EZ50" s="26"/>
      <c r="FA50" s="26"/>
      <c r="FB50" s="26"/>
      <c r="FC50" s="26"/>
      <c r="FD50" s="26"/>
      <c r="FE50" s="26"/>
      <c r="FF50" s="26"/>
      <c r="FG50" s="26"/>
      <c r="FH50" s="26"/>
      <c r="FI50" s="26"/>
      <c r="FJ50" s="26"/>
      <c r="FK50" s="26"/>
      <c r="FL50" s="26"/>
      <c r="FM50" s="26"/>
      <c r="FN50" s="26"/>
      <c r="FO50" s="26"/>
      <c r="FQ50" s="26"/>
      <c r="FR50" s="52"/>
      <c r="FS50" s="52"/>
      <c r="FT50" s="1889"/>
      <c r="FU50" s="1890"/>
      <c r="FV50" s="1890"/>
      <c r="FW50" s="1890"/>
      <c r="FX50" s="1890"/>
      <c r="FY50" s="1890"/>
      <c r="FZ50" s="1890"/>
      <c r="GA50" s="1890"/>
      <c r="GB50" s="1890"/>
      <c r="GC50" s="1890"/>
      <c r="GD50" s="1890"/>
      <c r="GE50" s="1890"/>
      <c r="GF50" s="1890"/>
      <c r="GG50" s="1890"/>
      <c r="GH50" s="1890"/>
      <c r="GI50" s="1890"/>
      <c r="GJ50" s="1890"/>
      <c r="GK50" s="1890"/>
      <c r="GL50" s="1890"/>
      <c r="GM50" s="1890"/>
      <c r="GN50" s="1890"/>
      <c r="GO50" s="1890"/>
      <c r="GP50" s="1890"/>
      <c r="GQ50" s="1890"/>
      <c r="GR50" s="1890"/>
      <c r="GS50" s="1890"/>
      <c r="GT50" s="1890"/>
      <c r="GU50" s="1890"/>
      <c r="GV50" s="1890"/>
      <c r="GW50" s="1890"/>
      <c r="GX50" s="1890"/>
      <c r="GY50" s="1890"/>
      <c r="GZ50" s="1890"/>
      <c r="HA50" s="1890"/>
      <c r="HB50" s="1890"/>
      <c r="HC50" s="1890"/>
      <c r="HD50" s="1890"/>
      <c r="HE50" s="1890"/>
      <c r="HF50" s="1890"/>
      <c r="HG50" s="1890"/>
      <c r="HH50" s="1890"/>
      <c r="HI50" s="1890"/>
      <c r="HJ50" s="1890"/>
      <c r="HK50" s="1890"/>
      <c r="HL50" s="1891"/>
    </row>
    <row r="51" spans="8:223">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6"/>
      <c r="BT51" s="26"/>
      <c r="BU51" s="26"/>
      <c r="BV51" s="26"/>
      <c r="BW51" s="26"/>
      <c r="BX51" s="26"/>
      <c r="BY51" s="26"/>
      <c r="BZ51" s="26"/>
      <c r="CA51" s="26"/>
      <c r="CB51" s="26"/>
      <c r="CC51" s="26"/>
      <c r="CD51" s="26"/>
      <c r="CE51" s="26"/>
      <c r="CF51" s="26"/>
      <c r="CG51" s="26"/>
      <c r="CH51" s="26"/>
      <c r="CI51" s="26"/>
      <c r="CJ51" s="26"/>
      <c r="CK51" s="26"/>
      <c r="CL51" s="26"/>
      <c r="CM51" s="26"/>
      <c r="CN51" s="26"/>
      <c r="CO51" s="26"/>
      <c r="CP51" s="26"/>
      <c r="CQ51" s="26"/>
      <c r="CR51" s="26"/>
      <c r="CS51" s="26"/>
      <c r="CT51" s="26"/>
      <c r="CU51" s="26"/>
      <c r="CV51" s="26"/>
      <c r="CW51" s="26"/>
      <c r="CX51" s="26"/>
      <c r="CY51" s="26"/>
      <c r="CZ51" s="26"/>
      <c r="DA51" s="26"/>
      <c r="DB51" s="26"/>
      <c r="DC51" s="26"/>
      <c r="DD51" s="26"/>
      <c r="DE51" s="26"/>
      <c r="DF51" s="26"/>
      <c r="DG51" s="26"/>
      <c r="DH51" s="26"/>
      <c r="DI51" s="26"/>
      <c r="DJ51" s="26"/>
      <c r="DK51" s="26"/>
      <c r="DL51" s="26"/>
      <c r="DM51" s="26"/>
      <c r="DN51" s="26"/>
      <c r="DO51" s="26"/>
      <c r="DP51" s="26"/>
      <c r="DQ51" s="26"/>
      <c r="DR51" s="26"/>
      <c r="DS51" s="26"/>
      <c r="DT51" s="26"/>
      <c r="DU51" s="26"/>
      <c r="DV51" s="26"/>
      <c r="DW51" s="26"/>
      <c r="DX51" s="26"/>
      <c r="DY51" s="26"/>
      <c r="EV51" s="26"/>
      <c r="EW51" s="26"/>
      <c r="EX51" s="26"/>
      <c r="EY51" s="26"/>
      <c r="EZ51" s="26"/>
      <c r="FA51" s="26"/>
      <c r="FB51" s="26"/>
      <c r="FC51" s="26"/>
      <c r="FD51" s="26"/>
      <c r="FE51" s="26"/>
      <c r="FF51" s="26"/>
      <c r="FG51" s="26"/>
      <c r="FH51" s="26"/>
      <c r="FI51" s="26"/>
      <c r="FJ51" s="26"/>
      <c r="FK51" s="26"/>
      <c r="FL51" s="26"/>
      <c r="FM51" s="26"/>
      <c r="FN51" s="26"/>
      <c r="FO51" s="26"/>
      <c r="FQ51" s="26"/>
      <c r="FR51" s="52"/>
      <c r="FS51" s="52"/>
      <c r="FT51" s="1889"/>
      <c r="FU51" s="1890"/>
      <c r="FV51" s="1890"/>
      <c r="FW51" s="1890"/>
      <c r="FX51" s="1890"/>
      <c r="FY51" s="1890"/>
      <c r="FZ51" s="1890"/>
      <c r="GA51" s="1890"/>
      <c r="GB51" s="1890"/>
      <c r="GC51" s="1890"/>
      <c r="GD51" s="1890"/>
      <c r="GE51" s="1890"/>
      <c r="GF51" s="1890"/>
      <c r="GG51" s="1890"/>
      <c r="GH51" s="1890"/>
      <c r="GI51" s="1890"/>
      <c r="GJ51" s="1890"/>
      <c r="GK51" s="1890"/>
      <c r="GL51" s="1890"/>
      <c r="GM51" s="1890"/>
      <c r="GN51" s="1890"/>
      <c r="GO51" s="1890"/>
      <c r="GP51" s="1890"/>
      <c r="GQ51" s="1890"/>
      <c r="GR51" s="1890"/>
      <c r="GS51" s="1890"/>
      <c r="GT51" s="1890"/>
      <c r="GU51" s="1890"/>
      <c r="GV51" s="1890"/>
      <c r="GW51" s="1890"/>
      <c r="GX51" s="1890"/>
      <c r="GY51" s="1890"/>
      <c r="GZ51" s="1890"/>
      <c r="HA51" s="1890"/>
      <c r="HB51" s="1890"/>
      <c r="HC51" s="1890"/>
      <c r="HD51" s="1890"/>
      <c r="HE51" s="1890"/>
      <c r="HF51" s="1890"/>
      <c r="HG51" s="1890"/>
      <c r="HH51" s="1890"/>
      <c r="HI51" s="1890"/>
      <c r="HJ51" s="1890"/>
      <c r="HK51" s="1890"/>
      <c r="HL51" s="1891"/>
    </row>
    <row r="52" spans="8:223">
      <c r="FT52" s="1889"/>
      <c r="FU52" s="1890"/>
      <c r="FV52" s="1890"/>
      <c r="FW52" s="1890"/>
      <c r="FX52" s="1890"/>
      <c r="FY52" s="1890"/>
      <c r="FZ52" s="1890"/>
      <c r="GA52" s="1890"/>
      <c r="GB52" s="1890"/>
      <c r="GC52" s="1890"/>
      <c r="GD52" s="1890"/>
      <c r="GE52" s="1890"/>
      <c r="GF52" s="1890"/>
      <c r="GG52" s="1890"/>
      <c r="GH52" s="1890"/>
      <c r="GI52" s="1890"/>
      <c r="GJ52" s="1890"/>
      <c r="GK52" s="1890"/>
      <c r="GL52" s="1890"/>
      <c r="GM52" s="1890"/>
      <c r="GN52" s="1890"/>
      <c r="GO52" s="1890"/>
      <c r="GP52" s="1890"/>
      <c r="GQ52" s="1890"/>
      <c r="GR52" s="1890"/>
      <c r="GS52" s="1890"/>
      <c r="GT52" s="1890"/>
      <c r="GU52" s="1890"/>
      <c r="GV52" s="1890"/>
      <c r="GW52" s="1890"/>
      <c r="GX52" s="1890"/>
      <c r="GY52" s="1890"/>
      <c r="GZ52" s="1890"/>
      <c r="HA52" s="1890"/>
      <c r="HB52" s="1890"/>
      <c r="HC52" s="1890"/>
      <c r="HD52" s="1890"/>
      <c r="HE52" s="1890"/>
      <c r="HF52" s="1890"/>
      <c r="HG52" s="1890"/>
      <c r="HH52" s="1890"/>
      <c r="HI52" s="1890"/>
      <c r="HJ52" s="1890"/>
      <c r="HK52" s="1890"/>
      <c r="HL52" s="1891"/>
    </row>
    <row r="53" spans="8:223">
      <c r="FT53" s="1889"/>
      <c r="FU53" s="1890"/>
      <c r="FV53" s="1890"/>
      <c r="FW53" s="1890"/>
      <c r="FX53" s="1890"/>
      <c r="FY53" s="1890"/>
      <c r="FZ53" s="1890"/>
      <c r="GA53" s="1890"/>
      <c r="GB53" s="1890"/>
      <c r="GC53" s="1890"/>
      <c r="GD53" s="1890"/>
      <c r="GE53" s="1890"/>
      <c r="GF53" s="1890"/>
      <c r="GG53" s="1890"/>
      <c r="GH53" s="1890"/>
      <c r="GI53" s="1890"/>
      <c r="GJ53" s="1890"/>
      <c r="GK53" s="1890"/>
      <c r="GL53" s="1890"/>
      <c r="GM53" s="1890"/>
      <c r="GN53" s="1890"/>
      <c r="GO53" s="1890"/>
      <c r="GP53" s="1890"/>
      <c r="GQ53" s="1890"/>
      <c r="GR53" s="1890"/>
      <c r="GS53" s="1890"/>
      <c r="GT53" s="1890"/>
      <c r="GU53" s="1890"/>
      <c r="GV53" s="1890"/>
      <c r="GW53" s="1890"/>
      <c r="GX53" s="1890"/>
      <c r="GY53" s="1890"/>
      <c r="GZ53" s="1890"/>
      <c r="HA53" s="1890"/>
      <c r="HB53" s="1890"/>
      <c r="HC53" s="1890"/>
      <c r="HD53" s="1890"/>
      <c r="HE53" s="1890"/>
      <c r="HF53" s="1890"/>
      <c r="HG53" s="1890"/>
      <c r="HH53" s="1890"/>
      <c r="HI53" s="1890"/>
      <c r="HJ53" s="1890"/>
      <c r="HK53" s="1890"/>
      <c r="HL53" s="1891"/>
    </row>
    <row r="54" spans="8:223">
      <c r="FT54" s="1889"/>
      <c r="FU54" s="1890"/>
      <c r="FV54" s="1890"/>
      <c r="FW54" s="1890"/>
      <c r="FX54" s="1890"/>
      <c r="FY54" s="1890"/>
      <c r="FZ54" s="1890"/>
      <c r="GA54" s="1890"/>
      <c r="GB54" s="1890"/>
      <c r="GC54" s="1890"/>
      <c r="GD54" s="1890"/>
      <c r="GE54" s="1890"/>
      <c r="GF54" s="1890"/>
      <c r="GG54" s="1890"/>
      <c r="GH54" s="1890"/>
      <c r="GI54" s="1890"/>
      <c r="GJ54" s="1890"/>
      <c r="GK54" s="1890"/>
      <c r="GL54" s="1890"/>
      <c r="GM54" s="1890"/>
      <c r="GN54" s="1890"/>
      <c r="GO54" s="1890"/>
      <c r="GP54" s="1890"/>
      <c r="GQ54" s="1890"/>
      <c r="GR54" s="1890"/>
      <c r="GS54" s="1890"/>
      <c r="GT54" s="1890"/>
      <c r="GU54" s="1890"/>
      <c r="GV54" s="1890"/>
      <c r="GW54" s="1890"/>
      <c r="GX54" s="1890"/>
      <c r="GY54" s="1890"/>
      <c r="GZ54" s="1890"/>
      <c r="HA54" s="1890"/>
      <c r="HB54" s="1890"/>
      <c r="HC54" s="1890"/>
      <c r="HD54" s="1890"/>
      <c r="HE54" s="1890"/>
      <c r="HF54" s="1890"/>
      <c r="HG54" s="1890"/>
      <c r="HH54" s="1890"/>
      <c r="HI54" s="1890"/>
      <c r="HJ54" s="1890"/>
      <c r="HK54" s="1890"/>
      <c r="HL54" s="1891"/>
    </row>
    <row r="55" spans="8:223">
      <c r="FT55" s="1889"/>
      <c r="FU55" s="1890"/>
      <c r="FV55" s="1890"/>
      <c r="FW55" s="1890"/>
      <c r="FX55" s="1890"/>
      <c r="FY55" s="1890"/>
      <c r="FZ55" s="1890"/>
      <c r="GA55" s="1890"/>
      <c r="GB55" s="1890"/>
      <c r="GC55" s="1890"/>
      <c r="GD55" s="1890"/>
      <c r="GE55" s="1890"/>
      <c r="GF55" s="1890"/>
      <c r="GG55" s="1890"/>
      <c r="GH55" s="1890"/>
      <c r="GI55" s="1890"/>
      <c r="GJ55" s="1890"/>
      <c r="GK55" s="1890"/>
      <c r="GL55" s="1890"/>
      <c r="GM55" s="1890"/>
      <c r="GN55" s="1890"/>
      <c r="GO55" s="1890"/>
      <c r="GP55" s="1890"/>
      <c r="GQ55" s="1890"/>
      <c r="GR55" s="1890"/>
      <c r="GS55" s="1890"/>
      <c r="GT55" s="1890"/>
      <c r="GU55" s="1890"/>
      <c r="GV55" s="1890"/>
      <c r="GW55" s="1890"/>
      <c r="GX55" s="1890"/>
      <c r="GY55" s="1890"/>
      <c r="GZ55" s="1890"/>
      <c r="HA55" s="1890"/>
      <c r="HB55" s="1890"/>
      <c r="HC55" s="1890"/>
      <c r="HD55" s="1890"/>
      <c r="HE55" s="1890"/>
      <c r="HF55" s="1890"/>
      <c r="HG55" s="1890"/>
      <c r="HH55" s="1890"/>
      <c r="HI55" s="1890"/>
      <c r="HJ55" s="1890"/>
      <c r="HK55" s="1890"/>
      <c r="HL55" s="1891"/>
    </row>
    <row r="56" spans="8:223">
      <c r="FT56" s="1889"/>
      <c r="FU56" s="1890"/>
      <c r="FV56" s="1890"/>
      <c r="FW56" s="1890"/>
      <c r="FX56" s="1890"/>
      <c r="FY56" s="1890"/>
      <c r="FZ56" s="1890"/>
      <c r="GA56" s="1890"/>
      <c r="GB56" s="1890"/>
      <c r="GC56" s="1890"/>
      <c r="GD56" s="1890"/>
      <c r="GE56" s="1890"/>
      <c r="GF56" s="1890"/>
      <c r="GG56" s="1890"/>
      <c r="GH56" s="1890"/>
      <c r="GI56" s="1890"/>
      <c r="GJ56" s="1890"/>
      <c r="GK56" s="1890"/>
      <c r="GL56" s="1890"/>
      <c r="GM56" s="1890"/>
      <c r="GN56" s="1890"/>
      <c r="GO56" s="1890"/>
      <c r="GP56" s="1890"/>
      <c r="GQ56" s="1890"/>
      <c r="GR56" s="1890"/>
      <c r="GS56" s="1890"/>
      <c r="GT56" s="1890"/>
      <c r="GU56" s="1890"/>
      <c r="GV56" s="1890"/>
      <c r="GW56" s="1890"/>
      <c r="GX56" s="1890"/>
      <c r="GY56" s="1890"/>
      <c r="GZ56" s="1890"/>
      <c r="HA56" s="1890"/>
      <c r="HB56" s="1890"/>
      <c r="HC56" s="1890"/>
      <c r="HD56" s="1890"/>
      <c r="HE56" s="1890"/>
      <c r="HF56" s="1890"/>
      <c r="HG56" s="1890"/>
      <c r="HH56" s="1890"/>
      <c r="HI56" s="1890"/>
      <c r="HJ56" s="1890"/>
      <c r="HK56" s="1890"/>
      <c r="HL56" s="1891"/>
    </row>
    <row r="57" spans="8:223">
      <c r="FT57" s="1889"/>
      <c r="FU57" s="1890"/>
      <c r="FV57" s="1890"/>
      <c r="FW57" s="1890"/>
      <c r="FX57" s="1890"/>
      <c r="FY57" s="1890"/>
      <c r="FZ57" s="1890"/>
      <c r="GA57" s="1890"/>
      <c r="GB57" s="1890"/>
      <c r="GC57" s="1890"/>
      <c r="GD57" s="1890"/>
      <c r="GE57" s="1890"/>
      <c r="GF57" s="1890"/>
      <c r="GG57" s="1890"/>
      <c r="GH57" s="1890"/>
      <c r="GI57" s="1890"/>
      <c r="GJ57" s="1890"/>
      <c r="GK57" s="1890"/>
      <c r="GL57" s="1890"/>
      <c r="GM57" s="1890"/>
      <c r="GN57" s="1890"/>
      <c r="GO57" s="1890"/>
      <c r="GP57" s="1890"/>
      <c r="GQ57" s="1890"/>
      <c r="GR57" s="1890"/>
      <c r="GS57" s="1890"/>
      <c r="GT57" s="1890"/>
      <c r="GU57" s="1890"/>
      <c r="GV57" s="1890"/>
      <c r="GW57" s="1890"/>
      <c r="GX57" s="1890"/>
      <c r="GY57" s="1890"/>
      <c r="GZ57" s="1890"/>
      <c r="HA57" s="1890"/>
      <c r="HB57" s="1890"/>
      <c r="HC57" s="1890"/>
      <c r="HD57" s="1890"/>
      <c r="HE57" s="1890"/>
      <c r="HF57" s="1890"/>
      <c r="HG57" s="1890"/>
      <c r="HH57" s="1890"/>
      <c r="HI57" s="1890"/>
      <c r="HJ57" s="1890"/>
      <c r="HK57" s="1890"/>
      <c r="HL57" s="1891"/>
    </row>
    <row r="58" spans="8:223">
      <c r="FT58" s="1889"/>
      <c r="FU58" s="1890"/>
      <c r="FV58" s="1890"/>
      <c r="FW58" s="1890"/>
      <c r="FX58" s="1890"/>
      <c r="FY58" s="1890"/>
      <c r="FZ58" s="1890"/>
      <c r="GA58" s="1890"/>
      <c r="GB58" s="1890"/>
      <c r="GC58" s="1890"/>
      <c r="GD58" s="1890"/>
      <c r="GE58" s="1890"/>
      <c r="GF58" s="1890"/>
      <c r="GG58" s="1890"/>
      <c r="GH58" s="1890"/>
      <c r="GI58" s="1890"/>
      <c r="GJ58" s="1890"/>
      <c r="GK58" s="1890"/>
      <c r="GL58" s="1890"/>
      <c r="GM58" s="1890"/>
      <c r="GN58" s="1890"/>
      <c r="GO58" s="1890"/>
      <c r="GP58" s="1890"/>
      <c r="GQ58" s="1890"/>
      <c r="GR58" s="1890"/>
      <c r="GS58" s="1890"/>
      <c r="GT58" s="1890"/>
      <c r="GU58" s="1890"/>
      <c r="GV58" s="1890"/>
      <c r="GW58" s="1890"/>
      <c r="GX58" s="1890"/>
      <c r="GY58" s="1890"/>
      <c r="GZ58" s="1890"/>
      <c r="HA58" s="1890"/>
      <c r="HB58" s="1890"/>
      <c r="HC58" s="1890"/>
      <c r="HD58" s="1890"/>
      <c r="HE58" s="1890"/>
      <c r="HF58" s="1890"/>
      <c r="HG58" s="1890"/>
      <c r="HH58" s="1890"/>
      <c r="HI58" s="1890"/>
      <c r="HJ58" s="1890"/>
      <c r="HK58" s="1890"/>
      <c r="HL58" s="1891"/>
    </row>
    <row r="59" spans="8:223">
      <c r="FT59" s="1892"/>
      <c r="FU59" s="1893"/>
      <c r="FV59" s="1893"/>
      <c r="FW59" s="1893"/>
      <c r="FX59" s="1893"/>
      <c r="FY59" s="1893"/>
      <c r="FZ59" s="1893"/>
      <c r="GA59" s="1893"/>
      <c r="GB59" s="1893"/>
      <c r="GC59" s="1893"/>
      <c r="GD59" s="1893"/>
      <c r="GE59" s="1893"/>
      <c r="GF59" s="1893"/>
      <c r="GG59" s="1893"/>
      <c r="GH59" s="1893"/>
      <c r="GI59" s="1893"/>
      <c r="GJ59" s="1893"/>
      <c r="GK59" s="1893"/>
      <c r="GL59" s="1893"/>
      <c r="GM59" s="1893"/>
      <c r="GN59" s="1893"/>
      <c r="GO59" s="1893"/>
      <c r="GP59" s="1893"/>
      <c r="GQ59" s="1893"/>
      <c r="GR59" s="1893"/>
      <c r="GS59" s="1893"/>
      <c r="GT59" s="1893"/>
      <c r="GU59" s="1893"/>
      <c r="GV59" s="1893"/>
      <c r="GW59" s="1893"/>
      <c r="GX59" s="1893"/>
      <c r="GY59" s="1893"/>
      <c r="GZ59" s="1893"/>
      <c r="HA59" s="1893"/>
      <c r="HB59" s="1893"/>
      <c r="HC59" s="1893"/>
      <c r="HD59" s="1893"/>
      <c r="HE59" s="1893"/>
      <c r="HF59" s="1893"/>
      <c r="HG59" s="1893"/>
      <c r="HH59" s="1893"/>
      <c r="HI59" s="1893"/>
      <c r="HJ59" s="1893"/>
      <c r="HK59" s="1893"/>
      <c r="HL59" s="1894"/>
    </row>
    <row r="60" spans="8:223" ht="13" thickBot="1">
      <c r="FW60" s="22"/>
      <c r="FX60" s="22"/>
      <c r="FY60" s="22"/>
      <c r="FZ60" s="22"/>
      <c r="GA60" s="22"/>
      <c r="GB60" s="22"/>
      <c r="HN60" s="22"/>
    </row>
    <row r="61" spans="8:223" ht="22" thickBot="1">
      <c r="FQ61" s="1726" t="s">
        <v>189</v>
      </c>
      <c r="FR61" s="1727"/>
      <c r="FS61" s="1728"/>
      <c r="FT61" s="1728"/>
      <c r="FU61" s="1728"/>
      <c r="FV61" s="1728"/>
      <c r="FW61" s="1728"/>
      <c r="FX61" s="1728"/>
      <c r="FY61" s="1727"/>
      <c r="FZ61" s="1727"/>
      <c r="GA61" s="1727"/>
      <c r="GB61" s="1727"/>
      <c r="GC61" s="1727"/>
      <c r="GD61" s="1727"/>
      <c r="GE61" s="1727"/>
      <c r="GF61" s="1727"/>
      <c r="GG61" s="1727"/>
      <c r="GH61" s="1727"/>
      <c r="GI61" s="1727"/>
      <c r="GJ61" s="1727"/>
      <c r="GK61" s="1727"/>
      <c r="GL61" s="1727"/>
      <c r="GM61" s="1727"/>
      <c r="GN61" s="1727"/>
      <c r="GO61" s="1727"/>
      <c r="GP61" s="1727"/>
      <c r="GQ61" s="1727"/>
      <c r="GR61" s="1727"/>
      <c r="GS61" s="1727"/>
      <c r="GT61" s="1727"/>
      <c r="GU61" s="1727"/>
      <c r="GV61" s="1727"/>
      <c r="GW61" s="1727"/>
      <c r="GX61" s="1727"/>
      <c r="GY61" s="1727"/>
      <c r="GZ61" s="1727"/>
      <c r="HA61" s="1727"/>
      <c r="HB61" s="1727"/>
      <c r="HC61" s="1727"/>
      <c r="HD61" s="1727"/>
      <c r="HE61" s="1727"/>
      <c r="HF61" s="1727"/>
      <c r="HG61" s="1727"/>
      <c r="HH61" s="1727"/>
      <c r="HI61" s="1727"/>
      <c r="HJ61" s="1727"/>
      <c r="HK61" s="1727"/>
      <c r="HL61" s="1729"/>
      <c r="HN61" s="22"/>
    </row>
    <row r="62" spans="8:223" ht="12" customHeight="1">
      <c r="FQ62" s="1653" t="s">
        <v>482</v>
      </c>
      <c r="FR62" s="1834"/>
      <c r="FS62" s="1617" t="str">
        <f>school_level</f>
        <v>School Level</v>
      </c>
      <c r="FT62" s="1618"/>
      <c r="FU62" s="1618"/>
      <c r="FV62" s="1618"/>
      <c r="FW62" s="1619"/>
      <c r="FX62" s="1362" t="s">
        <v>1</v>
      </c>
      <c r="FY62" s="1368" t="str">
        <f>mindset2</f>
        <v>Assessment Type/Mindset</v>
      </c>
      <c r="FZ62" s="1369"/>
      <c r="GA62" s="1369"/>
      <c r="GB62" s="1370"/>
      <c r="GC62" s="1362" t="str">
        <f>control_timing2</f>
        <v>Control
Over
Timing</v>
      </c>
      <c r="GD62" s="1362"/>
      <c r="GE62" s="1362"/>
      <c r="GF62" s="1368" t="str">
        <f>control_timing2</f>
        <v>Control
Over
Timing</v>
      </c>
      <c r="GG62" s="1369"/>
      <c r="GH62" s="1370"/>
      <c r="GI62" s="1362" t="str">
        <f>coverage</f>
        <v>Assessment Coverage</v>
      </c>
      <c r="GJ62" s="1362"/>
      <c r="GK62" s="1362"/>
      <c r="GL62" s="1362"/>
      <c r="GM62" s="1362"/>
      <c r="GN62" s="1362"/>
      <c r="GO62" s="1362"/>
      <c r="GP62" s="1362"/>
      <c r="GQ62" s="1362"/>
      <c r="GR62" s="1362"/>
      <c r="GS62" s="1362"/>
      <c r="GT62" s="1362"/>
      <c r="GU62" s="1362"/>
      <c r="GV62" s="1362"/>
      <c r="GW62" s="1362"/>
      <c r="GX62" s="1368" t="str">
        <f>timing</f>
        <v>Assessment Timing</v>
      </c>
      <c r="GY62" s="1369"/>
      <c r="GZ62" s="1369"/>
      <c r="HA62" s="1369"/>
      <c r="HB62" s="1369"/>
      <c r="HC62" s="1369"/>
      <c r="HD62" s="1369"/>
      <c r="HE62" s="1369"/>
      <c r="HF62" s="1369"/>
      <c r="HG62" s="1369"/>
      <c r="HH62" s="1369"/>
      <c r="HI62" s="1369"/>
      <c r="HJ62" s="1369"/>
      <c r="HK62" s="1369"/>
      <c r="HL62" s="1370"/>
      <c r="HN62" s="22"/>
    </row>
    <row r="63" spans="8:223" ht="12" customHeight="1">
      <c r="FQ63" s="1655"/>
      <c r="FR63" s="1835"/>
      <c r="FS63" s="1620"/>
      <c r="FT63" s="1621"/>
      <c r="FU63" s="1621"/>
      <c r="FV63" s="1621"/>
      <c r="FW63" s="1622"/>
      <c r="FX63" s="1365"/>
      <c r="FY63" s="1351"/>
      <c r="FZ63" s="1346"/>
      <c r="GA63" s="1346"/>
      <c r="GB63" s="1347"/>
      <c r="GC63" s="1365"/>
      <c r="GD63" s="1365"/>
      <c r="GE63" s="1365"/>
      <c r="GF63" s="1371"/>
      <c r="GG63" s="1372"/>
      <c r="GH63" s="1373"/>
      <c r="GI63" s="1331"/>
      <c r="GJ63" s="1331"/>
      <c r="GK63" s="1331"/>
      <c r="GL63" s="1331"/>
      <c r="GM63" s="1331"/>
      <c r="GN63" s="1331"/>
      <c r="GO63" s="1331"/>
      <c r="GP63" s="1331"/>
      <c r="GQ63" s="1331"/>
      <c r="GR63" s="1331"/>
      <c r="GS63" s="1331"/>
      <c r="GT63" s="1331"/>
      <c r="GU63" s="1331"/>
      <c r="GV63" s="1331"/>
      <c r="GW63" s="1331"/>
      <c r="GX63" s="1351"/>
      <c r="GY63" s="1346"/>
      <c r="GZ63" s="1346"/>
      <c r="HA63" s="1346"/>
      <c r="HB63" s="1346"/>
      <c r="HC63" s="1346"/>
      <c r="HD63" s="1346"/>
      <c r="HE63" s="1346"/>
      <c r="HF63" s="1346"/>
      <c r="HG63" s="1346"/>
      <c r="HH63" s="1346"/>
      <c r="HI63" s="1346"/>
      <c r="HJ63" s="1346"/>
      <c r="HK63" s="1346"/>
      <c r="HL63" s="1347"/>
      <c r="HM63" s="23"/>
      <c r="HN63" s="23"/>
      <c r="HO63" s="23"/>
    </row>
    <row r="64" spans="8:223" ht="12" customHeight="1">
      <c r="FQ64" s="1655"/>
      <c r="FR64" s="1835"/>
      <c r="FS64" s="1877" t="str">
        <f>school_level1</f>
        <v>Elementary</v>
      </c>
      <c r="FT64" s="1874" t="str">
        <f>school_level2</f>
        <v>Middle School</v>
      </c>
      <c r="FU64" s="1874" t="str">
        <f>school_level3</f>
        <v>High School</v>
      </c>
      <c r="FV64" s="1871" t="str">
        <f>school_level4</f>
        <v>NA</v>
      </c>
      <c r="FW64" s="1669" t="str">
        <f>FW7</f>
        <v>Marked for Any Level</v>
      </c>
      <c r="FX64" s="1365"/>
      <c r="FY64" s="1895" t="str">
        <f>for_learning</f>
        <v>FOR Learning</v>
      </c>
      <c r="FZ64" s="1744" t="str">
        <f>of_learning</f>
        <v>OF
Learning</v>
      </c>
      <c r="GA64" s="1715"/>
      <c r="GB64" s="1716"/>
      <c r="GC64" s="1365"/>
      <c r="GD64" s="1365"/>
      <c r="GE64" s="1365"/>
      <c r="GF64" s="1371"/>
      <c r="GG64" s="1372"/>
      <c r="GH64" s="1373"/>
      <c r="GI64" s="1777" t="str">
        <f>lesson2</f>
        <v xml:space="preserve">
Lesson</v>
      </c>
      <c r="GJ64" s="1777"/>
      <c r="GK64" s="1777"/>
      <c r="GL64" s="1779" t="str">
        <f>small_unit2</f>
        <v>Small
Unit</v>
      </c>
      <c r="GM64" s="1780"/>
      <c r="GN64" s="1780"/>
      <c r="GO64" s="1779" t="str">
        <f>large_unit2</f>
        <v>Large
Unit</v>
      </c>
      <c r="GP64" s="1780"/>
      <c r="GQ64" s="1780"/>
      <c r="GR64" s="1779" t="str">
        <f>marking_period2</f>
        <v>Marking
Period</v>
      </c>
      <c r="GS64" s="1780"/>
      <c r="GT64" s="1780"/>
      <c r="GU64" s="1779" t="str">
        <f>course_of_study2</f>
        <v>Course
of Study</v>
      </c>
      <c r="GV64" s="1780"/>
      <c r="GW64" s="1780"/>
      <c r="GX64" s="1762" t="str">
        <f>lesson2</f>
        <v xml:space="preserve">
Lesson</v>
      </c>
      <c r="GY64" s="1763"/>
      <c r="GZ64" s="1763"/>
      <c r="HA64" s="1744" t="str">
        <f>small_unit2</f>
        <v>Small
Unit</v>
      </c>
      <c r="HB64" s="1715"/>
      <c r="HC64" s="1745"/>
      <c r="HD64" s="1715" t="str">
        <f>large_unit2</f>
        <v>Large
Unit</v>
      </c>
      <c r="HE64" s="1715"/>
      <c r="HF64" s="1715"/>
      <c r="HG64" s="1744" t="str">
        <f>marking_period2</f>
        <v>Marking
Period</v>
      </c>
      <c r="HH64" s="1715"/>
      <c r="HI64" s="1745"/>
      <c r="HJ64" s="1715" t="str">
        <f>course_of_study2</f>
        <v>Course
of Study</v>
      </c>
      <c r="HK64" s="1715"/>
      <c r="HL64" s="1716"/>
    </row>
    <row r="65" spans="167:220" ht="12" customHeight="1">
      <c r="FQ65" s="1655"/>
      <c r="FR65" s="1835"/>
      <c r="FS65" s="1878"/>
      <c r="FT65" s="1875"/>
      <c r="FU65" s="1875"/>
      <c r="FV65" s="1872"/>
      <c r="FW65" s="1670"/>
      <c r="FX65" s="1365"/>
      <c r="FY65" s="1672"/>
      <c r="FZ65" s="1774"/>
      <c r="GA65" s="1775"/>
      <c r="GB65" s="1776"/>
      <c r="GC65" s="1331"/>
      <c r="GD65" s="1331"/>
      <c r="GE65" s="1331"/>
      <c r="GF65" s="1351"/>
      <c r="GG65" s="1346"/>
      <c r="GH65" s="1347"/>
      <c r="GI65" s="1778"/>
      <c r="GJ65" s="1778"/>
      <c r="GK65" s="1778"/>
      <c r="GL65" s="1782"/>
      <c r="GM65" s="1778"/>
      <c r="GN65" s="1778"/>
      <c r="GO65" s="1782"/>
      <c r="GP65" s="1778"/>
      <c r="GQ65" s="1778"/>
      <c r="GR65" s="1782"/>
      <c r="GS65" s="1778"/>
      <c r="GT65" s="1778"/>
      <c r="GU65" s="1782"/>
      <c r="GV65" s="1778"/>
      <c r="GW65" s="1778"/>
      <c r="GX65" s="1764"/>
      <c r="GY65" s="1717"/>
      <c r="GZ65" s="1717"/>
      <c r="HA65" s="1746"/>
      <c r="HB65" s="1717"/>
      <c r="HC65" s="1747"/>
      <c r="HD65" s="1717"/>
      <c r="HE65" s="1717"/>
      <c r="HF65" s="1717"/>
      <c r="HG65" s="1746"/>
      <c r="HH65" s="1717"/>
      <c r="HI65" s="1747"/>
      <c r="HJ65" s="1717"/>
      <c r="HK65" s="1717"/>
      <c r="HL65" s="1718"/>
    </row>
    <row r="66" spans="167:220" ht="12" customHeight="1">
      <c r="FQ66" s="1655"/>
      <c r="FR66" s="1835"/>
      <c r="FS66" s="1878"/>
      <c r="FT66" s="1875"/>
      <c r="FU66" s="1875"/>
      <c r="FV66" s="1872"/>
      <c r="FW66" s="1670"/>
      <c r="FX66" s="1365"/>
      <c r="FY66" s="1672"/>
      <c r="FZ66" s="1802" t="str">
        <f>interim_short</f>
        <v>Interim</v>
      </c>
      <c r="GA66" s="1273" t="str">
        <f>minisummative_short</f>
        <v>Minisummative</v>
      </c>
      <c r="GB66" s="1896" t="str">
        <f>summative_short</f>
        <v>Summative</v>
      </c>
      <c r="GC66" s="1899" t="str">
        <f>teacher</f>
        <v>Teacher</v>
      </c>
      <c r="GD66" s="1808" t="str">
        <f>district</f>
        <v>School/District</v>
      </c>
      <c r="GE66" s="1901" t="str">
        <f>state</f>
        <v>State/Vendor</v>
      </c>
      <c r="GF66" s="1356" t="str">
        <f>teacher</f>
        <v>Teacher</v>
      </c>
      <c r="GG66" s="1274" t="str">
        <f>district</f>
        <v>School/District</v>
      </c>
      <c r="GH66" s="1897" t="str">
        <f>state</f>
        <v>State/Vendor</v>
      </c>
      <c r="GI66" s="1899" t="str">
        <f>prerequisites</f>
        <v>Prerequisites</v>
      </c>
      <c r="GJ66" s="1800" t="str">
        <f>partial_coverage</f>
        <v>Partial</v>
      </c>
      <c r="GK66" s="1810" t="str">
        <f>complete_coverage</f>
        <v>Complete</v>
      </c>
      <c r="GL66" s="1812" t="s">
        <v>321</v>
      </c>
      <c r="GM66" s="1800" t="s">
        <v>466</v>
      </c>
      <c r="GN66" s="1810" t="s">
        <v>467</v>
      </c>
      <c r="GO66" s="1812" t="s">
        <v>321</v>
      </c>
      <c r="GP66" s="1800" t="s">
        <v>466</v>
      </c>
      <c r="GQ66" s="1810" t="s">
        <v>467</v>
      </c>
      <c r="GR66" s="1812" t="s">
        <v>321</v>
      </c>
      <c r="GS66" s="1800" t="s">
        <v>466</v>
      </c>
      <c r="GT66" s="1810" t="s">
        <v>467</v>
      </c>
      <c r="GU66" s="1812" t="s">
        <v>321</v>
      </c>
      <c r="GV66" s="1800" t="s">
        <v>466</v>
      </c>
      <c r="GW66" s="1810" t="s">
        <v>467</v>
      </c>
      <c r="GX66" s="1356" t="str">
        <f>before</f>
        <v>Before</v>
      </c>
      <c r="GY66" s="1290" t="str">
        <f>during</f>
        <v>During</v>
      </c>
      <c r="GZ66" s="1772" t="str">
        <f>after</f>
        <v>After</v>
      </c>
      <c r="HA66" s="1287" t="str">
        <f>before</f>
        <v>Before</v>
      </c>
      <c r="HB66" s="1290" t="str">
        <f>during</f>
        <v>During</v>
      </c>
      <c r="HC66" s="1293" t="str">
        <f>after</f>
        <v>After</v>
      </c>
      <c r="HD66" s="1814" t="str">
        <f>before</f>
        <v>Before</v>
      </c>
      <c r="HE66" s="1290" t="str">
        <f>during</f>
        <v>During</v>
      </c>
      <c r="HF66" s="1772" t="str">
        <f>after</f>
        <v>After</v>
      </c>
      <c r="HG66" s="1287" t="str">
        <f>before</f>
        <v>Before</v>
      </c>
      <c r="HH66" s="1290" t="str">
        <f>during</f>
        <v>During</v>
      </c>
      <c r="HI66" s="1293" t="str">
        <f>after</f>
        <v>After</v>
      </c>
      <c r="HJ66" s="1814" t="str">
        <f>before</f>
        <v>Before</v>
      </c>
      <c r="HK66" s="1290" t="str">
        <f>during</f>
        <v>During</v>
      </c>
      <c r="HL66" s="1353" t="str">
        <f>after</f>
        <v>After</v>
      </c>
    </row>
    <row r="67" spans="167:220" ht="13" customHeight="1" thickBot="1">
      <c r="FQ67" s="1655"/>
      <c r="FR67" s="1835"/>
      <c r="FS67" s="1878"/>
      <c r="FT67" s="1875"/>
      <c r="FU67" s="1875"/>
      <c r="FV67" s="1872"/>
      <c r="FW67" s="1670"/>
      <c r="FX67" s="1365"/>
      <c r="FY67" s="1672"/>
      <c r="FZ67" s="1803"/>
      <c r="GA67" s="1274"/>
      <c r="GB67" s="1897"/>
      <c r="GC67" s="1899"/>
      <c r="GD67" s="1808"/>
      <c r="GE67" s="1901"/>
      <c r="GF67" s="1356"/>
      <c r="GG67" s="1274"/>
      <c r="GH67" s="1897"/>
      <c r="GI67" s="1899"/>
      <c r="GJ67" s="1800"/>
      <c r="GK67" s="1810"/>
      <c r="GL67" s="1812"/>
      <c r="GM67" s="1800"/>
      <c r="GN67" s="1810"/>
      <c r="GO67" s="1812"/>
      <c r="GP67" s="1800"/>
      <c r="GQ67" s="1810"/>
      <c r="GR67" s="1812"/>
      <c r="GS67" s="1800"/>
      <c r="GT67" s="1810"/>
      <c r="GU67" s="1812"/>
      <c r="GV67" s="1800"/>
      <c r="GW67" s="1810"/>
      <c r="GX67" s="1356"/>
      <c r="GY67" s="1290"/>
      <c r="GZ67" s="1772"/>
      <c r="HA67" s="1287"/>
      <c r="HB67" s="1290"/>
      <c r="HC67" s="1293"/>
      <c r="HD67" s="1814"/>
      <c r="HE67" s="1290"/>
      <c r="HF67" s="1772"/>
      <c r="HG67" s="1287"/>
      <c r="HH67" s="1290"/>
      <c r="HI67" s="1293"/>
      <c r="HJ67" s="1814"/>
      <c r="HK67" s="1290"/>
      <c r="HL67" s="1353"/>
    </row>
    <row r="68" spans="167:220" ht="12" customHeight="1">
      <c r="FK68" s="1818" t="s">
        <v>170</v>
      </c>
      <c r="FL68" s="1831" t="s">
        <v>188</v>
      </c>
      <c r="FM68" s="1828" t="s">
        <v>53</v>
      </c>
      <c r="FQ68" s="1836"/>
      <c r="FR68" s="1837"/>
      <c r="FS68" s="1878"/>
      <c r="FT68" s="1875"/>
      <c r="FU68" s="1875"/>
      <c r="FV68" s="1872"/>
      <c r="FW68" s="1670"/>
      <c r="FX68" s="1365"/>
      <c r="FY68" s="1672"/>
      <c r="FZ68" s="1803"/>
      <c r="GA68" s="1274"/>
      <c r="GB68" s="1897"/>
      <c r="GC68" s="1899"/>
      <c r="GD68" s="1808"/>
      <c r="GE68" s="1901"/>
      <c r="GF68" s="1356"/>
      <c r="GG68" s="1274"/>
      <c r="GH68" s="1897"/>
      <c r="GI68" s="1899"/>
      <c r="GJ68" s="1800"/>
      <c r="GK68" s="1810"/>
      <c r="GL68" s="1812"/>
      <c r="GM68" s="1800"/>
      <c r="GN68" s="1810"/>
      <c r="GO68" s="1812"/>
      <c r="GP68" s="1800"/>
      <c r="GQ68" s="1810"/>
      <c r="GR68" s="1812"/>
      <c r="GS68" s="1800"/>
      <c r="GT68" s="1810"/>
      <c r="GU68" s="1812"/>
      <c r="GV68" s="1800"/>
      <c r="GW68" s="1810"/>
      <c r="GX68" s="1356"/>
      <c r="GY68" s="1290"/>
      <c r="GZ68" s="1772"/>
      <c r="HA68" s="1287"/>
      <c r="HB68" s="1290"/>
      <c r="HC68" s="1293"/>
      <c r="HD68" s="1814"/>
      <c r="HE68" s="1290"/>
      <c r="HF68" s="1772"/>
      <c r="HG68" s="1287"/>
      <c r="HH68" s="1290"/>
      <c r="HI68" s="1293"/>
      <c r="HJ68" s="1814"/>
      <c r="HK68" s="1290"/>
      <c r="HL68" s="1353"/>
    </row>
    <row r="69" spans="167:220" ht="12" customHeight="1">
      <c r="FK69" s="1819"/>
      <c r="FL69" s="1832"/>
      <c r="FM69" s="1829"/>
      <c r="FQ69" s="1655" t="s">
        <v>6</v>
      </c>
      <c r="FR69" s="1838" t="s">
        <v>2</v>
      </c>
      <c r="FS69" s="1878"/>
      <c r="FT69" s="1875"/>
      <c r="FU69" s="1875"/>
      <c r="FV69" s="1872"/>
      <c r="FW69" s="1670"/>
      <c r="FX69" s="1365"/>
      <c r="FY69" s="1672"/>
      <c r="FZ69" s="1803"/>
      <c r="GA69" s="1274"/>
      <c r="GB69" s="1897"/>
      <c r="GC69" s="1899"/>
      <c r="GD69" s="1808"/>
      <c r="GE69" s="1901"/>
      <c r="GF69" s="1356"/>
      <c r="GG69" s="1274"/>
      <c r="GH69" s="1897"/>
      <c r="GI69" s="1899"/>
      <c r="GJ69" s="1800"/>
      <c r="GK69" s="1810"/>
      <c r="GL69" s="1812"/>
      <c r="GM69" s="1800"/>
      <c r="GN69" s="1810"/>
      <c r="GO69" s="1812"/>
      <c r="GP69" s="1800"/>
      <c r="GQ69" s="1810"/>
      <c r="GR69" s="1812"/>
      <c r="GS69" s="1800"/>
      <c r="GT69" s="1810"/>
      <c r="GU69" s="1812"/>
      <c r="GV69" s="1800"/>
      <c r="GW69" s="1810"/>
      <c r="GX69" s="1356"/>
      <c r="GY69" s="1290"/>
      <c r="GZ69" s="1772"/>
      <c r="HA69" s="1287"/>
      <c r="HB69" s="1290"/>
      <c r="HC69" s="1293"/>
      <c r="HD69" s="1814"/>
      <c r="HE69" s="1290"/>
      <c r="HF69" s="1772"/>
      <c r="HG69" s="1287"/>
      <c r="HH69" s="1290"/>
      <c r="HI69" s="1293"/>
      <c r="HJ69" s="1814"/>
      <c r="HK69" s="1290"/>
      <c r="HL69" s="1353"/>
    </row>
    <row r="70" spans="167:220" ht="13" customHeight="1" thickBot="1">
      <c r="FK70" s="1820"/>
      <c r="FL70" s="1833"/>
      <c r="FM70" s="1830"/>
      <c r="FQ70" s="1657"/>
      <c r="FR70" s="1839"/>
      <c r="FS70" s="1879"/>
      <c r="FT70" s="1876"/>
      <c r="FU70" s="1876"/>
      <c r="FV70" s="1873"/>
      <c r="FW70" s="1671"/>
      <c r="FX70" s="1821"/>
      <c r="FY70" s="1673"/>
      <c r="FZ70" s="1804"/>
      <c r="GA70" s="1275"/>
      <c r="GB70" s="1898"/>
      <c r="GC70" s="1900"/>
      <c r="GD70" s="1809"/>
      <c r="GE70" s="1902"/>
      <c r="GF70" s="1357"/>
      <c r="GG70" s="1275"/>
      <c r="GH70" s="1898"/>
      <c r="GI70" s="1900"/>
      <c r="GJ70" s="1801"/>
      <c r="GK70" s="1811"/>
      <c r="GL70" s="1813"/>
      <c r="GM70" s="1801"/>
      <c r="GN70" s="1811"/>
      <c r="GO70" s="1813"/>
      <c r="GP70" s="1801"/>
      <c r="GQ70" s="1811"/>
      <c r="GR70" s="1813"/>
      <c r="GS70" s="1801"/>
      <c r="GT70" s="1811"/>
      <c r="GU70" s="1813"/>
      <c r="GV70" s="1801"/>
      <c r="GW70" s="1811"/>
      <c r="GX70" s="1357"/>
      <c r="GY70" s="1291"/>
      <c r="GZ70" s="1773"/>
      <c r="HA70" s="1288"/>
      <c r="HB70" s="1291"/>
      <c r="HC70" s="1294"/>
      <c r="HD70" s="1815"/>
      <c r="HE70" s="1291"/>
      <c r="HF70" s="1773"/>
      <c r="HG70" s="1288"/>
      <c r="HH70" s="1291"/>
      <c r="HI70" s="1294"/>
      <c r="HJ70" s="1815"/>
      <c r="HK70" s="1291"/>
      <c r="HL70" s="1354"/>
    </row>
    <row r="71" spans="167:220">
      <c r="FK71" s="139">
        <f>COUNTIFS($FQ$71:$FQ$100,FQ71,$FM$71:$FM$100,"&gt;0")</f>
        <v>2</v>
      </c>
      <c r="FL71" s="83">
        <v>1</v>
      </c>
      <c r="FM71" s="140">
        <f>IFERROR(MATCH(FL71,$C$14:$C$35,0),"")</f>
        <v>1</v>
      </c>
      <c r="FQ71" s="588" t="str">
        <f>Purposes!D5</f>
        <v>Signal</v>
      </c>
      <c r="FR71" s="600" t="str">
        <f>Purposes!P5</f>
        <v>Maintain a feedback loop between student and teacher to signal next steps</v>
      </c>
      <c r="FS71" s="146" t="str">
        <f t="shared" ref="FS71:GH71" ca="1" si="136">IF($FM71="","",IF(OFFSET(FS$13,$FM71,0)="","",OFFSET(FS$13,$FM71,0)))</f>
        <v>x</v>
      </c>
      <c r="FT71" s="147" t="str">
        <f t="shared" ca="1" si="136"/>
        <v>x</v>
      </c>
      <c r="FU71" s="147" t="str">
        <f t="shared" ca="1" si="136"/>
        <v>x</v>
      </c>
      <c r="FV71" s="148" t="str">
        <f t="shared" ca="1" si="136"/>
        <v/>
      </c>
      <c r="FW71" s="149" t="str">
        <f t="shared" ca="1" si="136"/>
        <v>x</v>
      </c>
      <c r="FX71" s="602" t="str">
        <f t="shared" ca="1" si="136"/>
        <v>Critical</v>
      </c>
      <c r="FY71" s="150" t="str">
        <f t="shared" ca="1" si="136"/>
        <v>x</v>
      </c>
      <c r="FZ71" s="151" t="str">
        <f t="shared" ca="1" si="136"/>
        <v>x</v>
      </c>
      <c r="GA71" s="461" t="str">
        <f t="shared" ca="1" si="136"/>
        <v>x</v>
      </c>
      <c r="GB71" s="153" t="str">
        <f t="shared" ca="1" si="136"/>
        <v/>
      </c>
      <c r="GC71" s="154" t="str">
        <f t="shared" ca="1" si="136"/>
        <v>x</v>
      </c>
      <c r="GD71" s="152" t="str">
        <f t="shared" ca="1" si="136"/>
        <v>x</v>
      </c>
      <c r="GE71" s="155" t="str">
        <f t="shared" ca="1" si="136"/>
        <v>x</v>
      </c>
      <c r="GF71" s="156" t="str">
        <f t="shared" ca="1" si="136"/>
        <v>x</v>
      </c>
      <c r="GG71" s="152" t="str">
        <f t="shared" ca="1" si="136"/>
        <v>x</v>
      </c>
      <c r="GH71" s="153" t="str">
        <f t="shared" ca="1" si="136"/>
        <v>x</v>
      </c>
      <c r="GI71" s="154" t="str">
        <f t="shared" ref="GI71:HL71" ca="1" si="137">IF($FM71="","",IF(OFFSET(GI$13,$FM71,0)="","",OFFSET(GI$13,$FM71,0)))</f>
        <v>x</v>
      </c>
      <c r="GJ71" s="152" t="str">
        <f t="shared" ca="1" si="137"/>
        <v>x</v>
      </c>
      <c r="GK71" s="155" t="str">
        <f t="shared" ca="1" si="137"/>
        <v>x</v>
      </c>
      <c r="GL71" s="157" t="str">
        <f t="shared" ca="1" si="137"/>
        <v/>
      </c>
      <c r="GM71" s="152" t="str">
        <f t="shared" ca="1" si="137"/>
        <v/>
      </c>
      <c r="GN71" s="155" t="str">
        <f t="shared" ca="1" si="137"/>
        <v>x</v>
      </c>
      <c r="GO71" s="157" t="str">
        <f t="shared" ca="1" si="137"/>
        <v/>
      </c>
      <c r="GP71" s="152" t="str">
        <f t="shared" ca="1" si="137"/>
        <v/>
      </c>
      <c r="GQ71" s="155" t="str">
        <f t="shared" ca="1" si="137"/>
        <v>x</v>
      </c>
      <c r="GR71" s="157" t="str">
        <f t="shared" ca="1" si="137"/>
        <v/>
      </c>
      <c r="GS71" s="152" t="str">
        <f t="shared" ca="1" si="137"/>
        <v/>
      </c>
      <c r="GT71" s="155" t="str">
        <f t="shared" ca="1" si="137"/>
        <v/>
      </c>
      <c r="GU71" s="157" t="str">
        <f t="shared" ca="1" si="137"/>
        <v/>
      </c>
      <c r="GV71" s="152" t="str">
        <f t="shared" ca="1" si="137"/>
        <v/>
      </c>
      <c r="GW71" s="155" t="str">
        <f t="shared" ca="1" si="137"/>
        <v/>
      </c>
      <c r="GX71" s="156" t="str">
        <f t="shared" ca="1" si="137"/>
        <v>x</v>
      </c>
      <c r="GY71" s="152" t="str">
        <f t="shared" ca="1" si="137"/>
        <v>x</v>
      </c>
      <c r="GZ71" s="155" t="str">
        <f t="shared" ca="1" si="137"/>
        <v>x</v>
      </c>
      <c r="HA71" s="157" t="str">
        <f t="shared" ca="1" si="137"/>
        <v/>
      </c>
      <c r="HB71" s="152" t="str">
        <f t="shared" ca="1" si="137"/>
        <v/>
      </c>
      <c r="HC71" s="158" t="str">
        <f t="shared" ca="1" si="137"/>
        <v>x</v>
      </c>
      <c r="HD71" s="154" t="str">
        <f t="shared" ca="1" si="137"/>
        <v>x</v>
      </c>
      <c r="HE71" s="152" t="str">
        <f t="shared" ca="1" si="137"/>
        <v/>
      </c>
      <c r="HF71" s="155" t="str">
        <f t="shared" ca="1" si="137"/>
        <v>x</v>
      </c>
      <c r="HG71" s="157" t="str">
        <f t="shared" ca="1" si="137"/>
        <v/>
      </c>
      <c r="HH71" s="152" t="str">
        <f t="shared" ca="1" si="137"/>
        <v/>
      </c>
      <c r="HI71" s="158" t="str">
        <f t="shared" ca="1" si="137"/>
        <v/>
      </c>
      <c r="HJ71" s="154" t="str">
        <f t="shared" ca="1" si="137"/>
        <v/>
      </c>
      <c r="HK71" s="152" t="str">
        <f t="shared" ca="1" si="137"/>
        <v/>
      </c>
      <c r="HL71" s="153" t="str">
        <f t="shared" ca="1" si="137"/>
        <v/>
      </c>
    </row>
    <row r="72" spans="167:220">
      <c r="FK72" s="141">
        <f t="shared" ref="FK72:FK100" si="138">COUNTIFS($FQ$71:$FQ$100,FQ72,$FM$71:$FM$100,"&gt;0")</f>
        <v>2</v>
      </c>
      <c r="FL72" s="84">
        <v>2</v>
      </c>
      <c r="FM72" s="142">
        <f t="shared" ref="FM72:FM100" si="139">IFERROR(MATCH(FL72,$C$14:$C$35,0),"")</f>
        <v>2</v>
      </c>
      <c r="FQ72" s="598" t="str">
        <f>Purposes!D6</f>
        <v>Signal</v>
      </c>
      <c r="FR72" s="601" t="str">
        <f>Purposes!P6</f>
        <v>Indicate valued knowledge and skills to motivate instruction and student work</v>
      </c>
      <c r="FS72" s="159" t="str">
        <f t="shared" ref="FS72:HL77" ca="1" si="140">IF($FM72="","",IF(OFFSET(FS$13,$FM72,0)="","",OFFSET(FS$13,$FM72,0)))</f>
        <v>x</v>
      </c>
      <c r="FT72" s="160" t="str">
        <f t="shared" ca="1" si="140"/>
        <v>x</v>
      </c>
      <c r="FU72" s="160" t="str">
        <f t="shared" ca="1" si="140"/>
        <v>x</v>
      </c>
      <c r="FV72" s="161" t="str">
        <f t="shared" ca="1" si="140"/>
        <v/>
      </c>
      <c r="FW72" s="162" t="str">
        <f t="shared" ca="1" si="140"/>
        <v>x</v>
      </c>
      <c r="FX72" s="603" t="str">
        <f t="shared" ca="1" si="140"/>
        <v>Critical</v>
      </c>
      <c r="FY72" s="163" t="str">
        <f t="shared" ca="1" si="140"/>
        <v>x</v>
      </c>
      <c r="FZ72" s="164" t="str">
        <f t="shared" ca="1" si="140"/>
        <v>x</v>
      </c>
      <c r="GA72" s="463" t="str">
        <f t="shared" ca="1" si="140"/>
        <v>x</v>
      </c>
      <c r="GB72" s="166" t="str">
        <f t="shared" ca="1" si="140"/>
        <v>x</v>
      </c>
      <c r="GC72" s="167" t="str">
        <f t="shared" ca="1" si="140"/>
        <v>x</v>
      </c>
      <c r="GD72" s="165" t="str">
        <f t="shared" ca="1" si="140"/>
        <v>x</v>
      </c>
      <c r="GE72" s="168" t="str">
        <f t="shared" ca="1" si="140"/>
        <v>x</v>
      </c>
      <c r="GF72" s="169" t="str">
        <f t="shared" ca="1" si="140"/>
        <v>x</v>
      </c>
      <c r="GG72" s="165" t="str">
        <f t="shared" ca="1" si="140"/>
        <v>x</v>
      </c>
      <c r="GH72" s="166" t="str">
        <f t="shared" ca="1" si="140"/>
        <v>x</v>
      </c>
      <c r="GI72" s="167" t="str">
        <f t="shared" ca="1" si="140"/>
        <v>x</v>
      </c>
      <c r="GJ72" s="165" t="str">
        <f t="shared" ca="1" si="140"/>
        <v>x</v>
      </c>
      <c r="GK72" s="168" t="str">
        <f t="shared" ca="1" si="140"/>
        <v>x</v>
      </c>
      <c r="GL72" s="170" t="str">
        <f t="shared" ca="1" si="140"/>
        <v/>
      </c>
      <c r="GM72" s="165" t="str">
        <f t="shared" ca="1" si="140"/>
        <v/>
      </c>
      <c r="GN72" s="168" t="str">
        <f t="shared" ca="1" si="140"/>
        <v>x</v>
      </c>
      <c r="GO72" s="170" t="str">
        <f t="shared" ca="1" si="140"/>
        <v/>
      </c>
      <c r="GP72" s="165" t="str">
        <f t="shared" ca="1" si="140"/>
        <v/>
      </c>
      <c r="GQ72" s="168" t="str">
        <f t="shared" ca="1" si="140"/>
        <v>x</v>
      </c>
      <c r="GR72" s="170" t="str">
        <f t="shared" ca="1" si="140"/>
        <v>x</v>
      </c>
      <c r="GS72" s="165" t="str">
        <f t="shared" ca="1" si="140"/>
        <v/>
      </c>
      <c r="GT72" s="168" t="str">
        <f t="shared" ca="1" si="140"/>
        <v>x</v>
      </c>
      <c r="GU72" s="170" t="str">
        <f t="shared" ca="1" si="140"/>
        <v/>
      </c>
      <c r="GV72" s="165" t="str">
        <f t="shared" ca="1" si="140"/>
        <v/>
      </c>
      <c r="GW72" s="168" t="str">
        <f t="shared" ca="1" si="140"/>
        <v>x</v>
      </c>
      <c r="GX72" s="169" t="str">
        <f t="shared" ca="1" si="140"/>
        <v>x</v>
      </c>
      <c r="GY72" s="165" t="str">
        <f t="shared" ca="1" si="140"/>
        <v>x</v>
      </c>
      <c r="GZ72" s="168" t="str">
        <f t="shared" ca="1" si="140"/>
        <v>x</v>
      </c>
      <c r="HA72" s="170" t="str">
        <f t="shared" ca="1" si="140"/>
        <v/>
      </c>
      <c r="HB72" s="165" t="str">
        <f t="shared" ca="1" si="140"/>
        <v/>
      </c>
      <c r="HC72" s="171" t="str">
        <f t="shared" ca="1" si="140"/>
        <v>x</v>
      </c>
      <c r="HD72" s="167" t="str">
        <f t="shared" ca="1" si="140"/>
        <v>x</v>
      </c>
      <c r="HE72" s="165" t="str">
        <f t="shared" ca="1" si="140"/>
        <v/>
      </c>
      <c r="HF72" s="168" t="str">
        <f t="shared" ca="1" si="140"/>
        <v>x</v>
      </c>
      <c r="HG72" s="170" t="str">
        <f t="shared" ca="1" si="140"/>
        <v>x</v>
      </c>
      <c r="HH72" s="165" t="str">
        <f t="shared" ca="1" si="140"/>
        <v/>
      </c>
      <c r="HI72" s="171" t="str">
        <f t="shared" ca="1" si="140"/>
        <v>x</v>
      </c>
      <c r="HJ72" s="167" t="str">
        <f t="shared" ca="1" si="140"/>
        <v>x</v>
      </c>
      <c r="HK72" s="165" t="str">
        <f t="shared" ca="1" si="140"/>
        <v>x</v>
      </c>
      <c r="HL72" s="166" t="str">
        <f t="shared" ca="1" si="140"/>
        <v>x</v>
      </c>
    </row>
    <row r="73" spans="167:220">
      <c r="FK73" s="141">
        <f t="shared" si="138"/>
        <v>1</v>
      </c>
      <c r="FL73" s="84">
        <v>3</v>
      </c>
      <c r="FM73" s="142" t="str">
        <f t="shared" si="139"/>
        <v/>
      </c>
      <c r="FQ73" s="590" t="str">
        <f>Purposes!D7</f>
        <v>Corroborate</v>
      </c>
      <c r="FR73" s="509" t="str">
        <f>Purposes!P7</f>
        <v>Corroborate formative assessment insights to improve decisions and refine practice</v>
      </c>
      <c r="FS73" s="491" t="str">
        <f t="shared" ca="1" si="140"/>
        <v/>
      </c>
      <c r="FT73" s="492" t="str">
        <f t="shared" ca="1" si="140"/>
        <v/>
      </c>
      <c r="FU73" s="492" t="str">
        <f t="shared" ca="1" si="140"/>
        <v/>
      </c>
      <c r="FV73" s="493" t="str">
        <f t="shared" ca="1" si="140"/>
        <v/>
      </c>
      <c r="FW73" s="541" t="str">
        <f t="shared" ca="1" si="140"/>
        <v/>
      </c>
      <c r="FX73" s="542" t="str">
        <f t="shared" ca="1" si="140"/>
        <v/>
      </c>
      <c r="FY73" s="604" t="str">
        <f t="shared" ca="1" si="140"/>
        <v/>
      </c>
      <c r="FZ73" s="499" t="str">
        <f t="shared" ca="1" si="140"/>
        <v/>
      </c>
      <c r="GA73" s="494" t="str">
        <f t="shared" ca="1" si="140"/>
        <v/>
      </c>
      <c r="GB73" s="495" t="str">
        <f t="shared" ca="1" si="140"/>
        <v/>
      </c>
      <c r="GC73" s="496" t="str">
        <f t="shared" ca="1" si="140"/>
        <v/>
      </c>
      <c r="GD73" s="494" t="str">
        <f t="shared" ca="1" si="140"/>
        <v/>
      </c>
      <c r="GE73" s="497" t="str">
        <f t="shared" ca="1" si="140"/>
        <v/>
      </c>
      <c r="GF73" s="498" t="str">
        <f t="shared" ca="1" si="140"/>
        <v/>
      </c>
      <c r="GG73" s="494" t="str">
        <f t="shared" ca="1" si="140"/>
        <v/>
      </c>
      <c r="GH73" s="495" t="str">
        <f t="shared" ca="1" si="140"/>
        <v/>
      </c>
      <c r="GI73" s="496" t="str">
        <f t="shared" ca="1" si="140"/>
        <v/>
      </c>
      <c r="GJ73" s="494" t="str">
        <f t="shared" ca="1" si="140"/>
        <v/>
      </c>
      <c r="GK73" s="497" t="str">
        <f t="shared" ca="1" si="140"/>
        <v/>
      </c>
      <c r="GL73" s="499" t="str">
        <f t="shared" ca="1" si="140"/>
        <v/>
      </c>
      <c r="GM73" s="494" t="str">
        <f t="shared" ca="1" si="140"/>
        <v/>
      </c>
      <c r="GN73" s="497" t="str">
        <f t="shared" ca="1" si="140"/>
        <v/>
      </c>
      <c r="GO73" s="499" t="str">
        <f t="shared" ca="1" si="140"/>
        <v/>
      </c>
      <c r="GP73" s="494" t="str">
        <f t="shared" ca="1" si="140"/>
        <v/>
      </c>
      <c r="GQ73" s="497" t="str">
        <f t="shared" ca="1" si="140"/>
        <v/>
      </c>
      <c r="GR73" s="499" t="str">
        <f t="shared" ca="1" si="140"/>
        <v/>
      </c>
      <c r="GS73" s="494" t="str">
        <f t="shared" ca="1" si="140"/>
        <v/>
      </c>
      <c r="GT73" s="497" t="str">
        <f t="shared" ca="1" si="140"/>
        <v/>
      </c>
      <c r="GU73" s="499" t="str">
        <f t="shared" ca="1" si="140"/>
        <v/>
      </c>
      <c r="GV73" s="494" t="str">
        <f t="shared" ca="1" si="140"/>
        <v/>
      </c>
      <c r="GW73" s="497" t="str">
        <f t="shared" ca="1" si="140"/>
        <v/>
      </c>
      <c r="GX73" s="498" t="str">
        <f t="shared" ca="1" si="140"/>
        <v/>
      </c>
      <c r="GY73" s="494" t="str">
        <f t="shared" ca="1" si="140"/>
        <v/>
      </c>
      <c r="GZ73" s="497" t="str">
        <f t="shared" ca="1" si="140"/>
        <v/>
      </c>
      <c r="HA73" s="499" t="str">
        <f t="shared" ca="1" si="140"/>
        <v/>
      </c>
      <c r="HB73" s="494" t="str">
        <f t="shared" ca="1" si="140"/>
        <v/>
      </c>
      <c r="HC73" s="513" t="str">
        <f t="shared" ca="1" si="140"/>
        <v/>
      </c>
      <c r="HD73" s="496" t="str">
        <f t="shared" ca="1" si="140"/>
        <v/>
      </c>
      <c r="HE73" s="494" t="str">
        <f t="shared" ca="1" si="140"/>
        <v/>
      </c>
      <c r="HF73" s="497" t="str">
        <f t="shared" ca="1" si="140"/>
        <v/>
      </c>
      <c r="HG73" s="499" t="str">
        <f t="shared" ca="1" si="140"/>
        <v/>
      </c>
      <c r="HH73" s="494" t="str">
        <f t="shared" ca="1" si="140"/>
        <v/>
      </c>
      <c r="HI73" s="513" t="str">
        <f t="shared" ca="1" si="140"/>
        <v/>
      </c>
      <c r="HJ73" s="496" t="str">
        <f t="shared" ca="1" si="140"/>
        <v/>
      </c>
      <c r="HK73" s="494" t="str">
        <f t="shared" ca="1" si="140"/>
        <v/>
      </c>
      <c r="HL73" s="495" t="str">
        <f t="shared" ca="1" si="140"/>
        <v/>
      </c>
    </row>
    <row r="74" spans="167:220">
      <c r="FK74" s="141">
        <f t="shared" si="138"/>
        <v>1</v>
      </c>
      <c r="FL74" s="84">
        <v>4</v>
      </c>
      <c r="FM74" s="142" t="str">
        <f t="shared" si="139"/>
        <v/>
      </c>
      <c r="FQ74" s="590" t="str">
        <f>Purposes!D8</f>
        <v>Corroborate</v>
      </c>
      <c r="FR74" s="509" t="str">
        <f>Purposes!P8</f>
        <v>Corroborate unit grades/test results to improve decisions and refine content/scoring</v>
      </c>
      <c r="FS74" s="491" t="str">
        <f t="shared" ca="1" si="140"/>
        <v/>
      </c>
      <c r="FT74" s="492" t="str">
        <f t="shared" ca="1" si="140"/>
        <v/>
      </c>
      <c r="FU74" s="492" t="str">
        <f t="shared" ca="1" si="140"/>
        <v/>
      </c>
      <c r="FV74" s="493" t="str">
        <f t="shared" ca="1" si="140"/>
        <v/>
      </c>
      <c r="FW74" s="541" t="str">
        <f t="shared" ca="1" si="140"/>
        <v/>
      </c>
      <c r="FX74" s="542" t="str">
        <f t="shared" ca="1" si="140"/>
        <v/>
      </c>
      <c r="FY74" s="604" t="str">
        <f t="shared" ca="1" si="140"/>
        <v/>
      </c>
      <c r="FZ74" s="499" t="str">
        <f t="shared" ca="1" si="140"/>
        <v/>
      </c>
      <c r="GA74" s="494" t="str">
        <f t="shared" ca="1" si="140"/>
        <v/>
      </c>
      <c r="GB74" s="495" t="str">
        <f t="shared" ca="1" si="140"/>
        <v/>
      </c>
      <c r="GC74" s="496" t="str">
        <f t="shared" ca="1" si="140"/>
        <v/>
      </c>
      <c r="GD74" s="494" t="str">
        <f t="shared" ca="1" si="140"/>
        <v/>
      </c>
      <c r="GE74" s="497" t="str">
        <f t="shared" ca="1" si="140"/>
        <v/>
      </c>
      <c r="GF74" s="498" t="str">
        <f t="shared" ca="1" si="140"/>
        <v/>
      </c>
      <c r="GG74" s="494" t="str">
        <f t="shared" ca="1" si="140"/>
        <v/>
      </c>
      <c r="GH74" s="495" t="str">
        <f t="shared" ca="1" si="140"/>
        <v/>
      </c>
      <c r="GI74" s="496" t="str">
        <f t="shared" ca="1" si="140"/>
        <v/>
      </c>
      <c r="GJ74" s="494" t="str">
        <f t="shared" ca="1" si="140"/>
        <v/>
      </c>
      <c r="GK74" s="497" t="str">
        <f t="shared" ca="1" si="140"/>
        <v/>
      </c>
      <c r="GL74" s="499" t="str">
        <f t="shared" ca="1" si="140"/>
        <v/>
      </c>
      <c r="GM74" s="494" t="str">
        <f t="shared" ca="1" si="140"/>
        <v/>
      </c>
      <c r="GN74" s="497" t="str">
        <f t="shared" ca="1" si="140"/>
        <v/>
      </c>
      <c r="GO74" s="499" t="str">
        <f t="shared" ca="1" si="140"/>
        <v/>
      </c>
      <c r="GP74" s="494" t="str">
        <f t="shared" ca="1" si="140"/>
        <v/>
      </c>
      <c r="GQ74" s="497" t="str">
        <f t="shared" ca="1" si="140"/>
        <v/>
      </c>
      <c r="GR74" s="499" t="str">
        <f t="shared" ca="1" si="140"/>
        <v/>
      </c>
      <c r="GS74" s="494" t="str">
        <f t="shared" ca="1" si="140"/>
        <v/>
      </c>
      <c r="GT74" s="497" t="str">
        <f t="shared" ca="1" si="140"/>
        <v/>
      </c>
      <c r="GU74" s="499" t="str">
        <f t="shared" ca="1" si="140"/>
        <v/>
      </c>
      <c r="GV74" s="494" t="str">
        <f t="shared" ca="1" si="140"/>
        <v/>
      </c>
      <c r="GW74" s="497" t="str">
        <f t="shared" ca="1" si="140"/>
        <v/>
      </c>
      <c r="GX74" s="498" t="str">
        <f t="shared" ca="1" si="140"/>
        <v/>
      </c>
      <c r="GY74" s="494" t="str">
        <f t="shared" ca="1" si="140"/>
        <v/>
      </c>
      <c r="GZ74" s="497" t="str">
        <f t="shared" ca="1" si="140"/>
        <v/>
      </c>
      <c r="HA74" s="499" t="str">
        <f t="shared" ca="1" si="140"/>
        <v/>
      </c>
      <c r="HB74" s="494" t="str">
        <f t="shared" ca="1" si="140"/>
        <v/>
      </c>
      <c r="HC74" s="513" t="str">
        <f t="shared" ca="1" si="140"/>
        <v/>
      </c>
      <c r="HD74" s="496" t="str">
        <f t="shared" ca="1" si="140"/>
        <v/>
      </c>
      <c r="HE74" s="494" t="str">
        <f t="shared" ca="1" si="140"/>
        <v/>
      </c>
      <c r="HF74" s="497" t="str">
        <f t="shared" ca="1" si="140"/>
        <v/>
      </c>
      <c r="HG74" s="499" t="str">
        <f t="shared" ca="1" si="140"/>
        <v/>
      </c>
      <c r="HH74" s="494" t="str">
        <f t="shared" ca="1" si="140"/>
        <v/>
      </c>
      <c r="HI74" s="513" t="str">
        <f t="shared" ca="1" si="140"/>
        <v/>
      </c>
      <c r="HJ74" s="496" t="str">
        <f t="shared" ca="1" si="140"/>
        <v/>
      </c>
      <c r="HK74" s="494" t="str">
        <f t="shared" ca="1" si="140"/>
        <v/>
      </c>
      <c r="HL74" s="495" t="str">
        <f t="shared" ca="1" si="140"/>
        <v/>
      </c>
    </row>
    <row r="75" spans="167:220">
      <c r="FK75" s="141">
        <f t="shared" si="138"/>
        <v>1</v>
      </c>
      <c r="FL75" s="84">
        <v>5</v>
      </c>
      <c r="FM75" s="142">
        <f t="shared" si="139"/>
        <v>3</v>
      </c>
      <c r="FQ75" s="590" t="str">
        <f>Purposes!D9</f>
        <v>Corroborate</v>
      </c>
      <c r="FR75" s="509" t="str">
        <f>Purposes!P9</f>
        <v>Corroborate marking period grades/test results to improve decisions and refine content/scoring</v>
      </c>
      <c r="FS75" s="491" t="str">
        <f t="shared" ca="1" si="140"/>
        <v>x</v>
      </c>
      <c r="FT75" s="492" t="str">
        <f t="shared" ca="1" si="140"/>
        <v>x</v>
      </c>
      <c r="FU75" s="492" t="str">
        <f t="shared" ca="1" si="140"/>
        <v>x</v>
      </c>
      <c r="FV75" s="493" t="str">
        <f t="shared" ca="1" si="140"/>
        <v/>
      </c>
      <c r="FW75" s="541" t="str">
        <f t="shared" ca="1" si="140"/>
        <v>x</v>
      </c>
      <c r="FX75" s="542" t="str">
        <f t="shared" ca="1" si="140"/>
        <v>Critical</v>
      </c>
      <c r="FY75" s="604" t="str">
        <f t="shared" ca="1" si="140"/>
        <v/>
      </c>
      <c r="FZ75" s="499" t="str">
        <f t="shared" ca="1" si="140"/>
        <v/>
      </c>
      <c r="GA75" s="494" t="str">
        <f t="shared" ca="1" si="140"/>
        <v/>
      </c>
      <c r="GB75" s="495" t="str">
        <f t="shared" ca="1" si="140"/>
        <v>x</v>
      </c>
      <c r="GC75" s="496" t="str">
        <f t="shared" ca="1" si="140"/>
        <v/>
      </c>
      <c r="GD75" s="494" t="str">
        <f t="shared" ca="1" si="140"/>
        <v>x</v>
      </c>
      <c r="GE75" s="497" t="str">
        <f t="shared" ca="1" si="140"/>
        <v>x</v>
      </c>
      <c r="GF75" s="498" t="str">
        <f t="shared" ca="1" si="140"/>
        <v/>
      </c>
      <c r="GG75" s="494" t="str">
        <f t="shared" ca="1" si="140"/>
        <v>x</v>
      </c>
      <c r="GH75" s="495" t="str">
        <f t="shared" ca="1" si="140"/>
        <v>x</v>
      </c>
      <c r="GI75" s="496" t="str">
        <f t="shared" ca="1" si="140"/>
        <v/>
      </c>
      <c r="GJ75" s="494" t="str">
        <f t="shared" ca="1" si="140"/>
        <v/>
      </c>
      <c r="GK75" s="497" t="str">
        <f t="shared" ca="1" si="140"/>
        <v/>
      </c>
      <c r="GL75" s="499" t="str">
        <f t="shared" ca="1" si="140"/>
        <v/>
      </c>
      <c r="GM75" s="494" t="str">
        <f t="shared" ca="1" si="140"/>
        <v/>
      </c>
      <c r="GN75" s="497" t="str">
        <f t="shared" ca="1" si="140"/>
        <v/>
      </c>
      <c r="GO75" s="499" t="str">
        <f t="shared" ca="1" si="140"/>
        <v/>
      </c>
      <c r="GP75" s="494" t="str">
        <f t="shared" ca="1" si="140"/>
        <v/>
      </c>
      <c r="GQ75" s="497" t="str">
        <f t="shared" ca="1" si="140"/>
        <v/>
      </c>
      <c r="GR75" s="499" t="str">
        <f t="shared" ca="1" si="140"/>
        <v/>
      </c>
      <c r="GS75" s="494" t="str">
        <f t="shared" ca="1" si="140"/>
        <v/>
      </c>
      <c r="GT75" s="497" t="str">
        <f t="shared" ca="1" si="140"/>
        <v>x</v>
      </c>
      <c r="GU75" s="499" t="str">
        <f t="shared" ca="1" si="140"/>
        <v/>
      </c>
      <c r="GV75" s="494" t="str">
        <f t="shared" ca="1" si="140"/>
        <v/>
      </c>
      <c r="GW75" s="497" t="str">
        <f t="shared" ca="1" si="140"/>
        <v>x</v>
      </c>
      <c r="GX75" s="498" t="str">
        <f t="shared" ca="1" si="140"/>
        <v/>
      </c>
      <c r="GY75" s="494" t="str">
        <f t="shared" ca="1" si="140"/>
        <v/>
      </c>
      <c r="GZ75" s="497" t="str">
        <f t="shared" ca="1" si="140"/>
        <v/>
      </c>
      <c r="HA75" s="499" t="str">
        <f t="shared" ca="1" si="140"/>
        <v/>
      </c>
      <c r="HB75" s="494" t="str">
        <f t="shared" ca="1" si="140"/>
        <v/>
      </c>
      <c r="HC75" s="513" t="str">
        <f t="shared" ca="1" si="140"/>
        <v/>
      </c>
      <c r="HD75" s="496" t="str">
        <f t="shared" ca="1" si="140"/>
        <v/>
      </c>
      <c r="HE75" s="494" t="str">
        <f t="shared" ca="1" si="140"/>
        <v/>
      </c>
      <c r="HF75" s="497" t="str">
        <f t="shared" ca="1" si="140"/>
        <v/>
      </c>
      <c r="HG75" s="499" t="str">
        <f t="shared" ca="1" si="140"/>
        <v/>
      </c>
      <c r="HH75" s="494" t="str">
        <f t="shared" ca="1" si="140"/>
        <v/>
      </c>
      <c r="HI75" s="513" t="str">
        <f t="shared" ca="1" si="140"/>
        <v>x</v>
      </c>
      <c r="HJ75" s="496" t="str">
        <f t="shared" ca="1" si="140"/>
        <v/>
      </c>
      <c r="HK75" s="494" t="str">
        <f t="shared" ca="1" si="140"/>
        <v>x</v>
      </c>
      <c r="HL75" s="495" t="str">
        <f t="shared" ca="1" si="140"/>
        <v>x</v>
      </c>
    </row>
    <row r="76" spans="167:220">
      <c r="FK76" s="141">
        <f t="shared" si="138"/>
        <v>3</v>
      </c>
      <c r="FL76" s="84">
        <v>6</v>
      </c>
      <c r="FM76" s="142">
        <f t="shared" si="139"/>
        <v>4</v>
      </c>
      <c r="FQ76" s="590" t="str">
        <f>Purposes!D10</f>
        <v>Inform instruction</v>
      </c>
      <c r="FR76" s="509" t="str">
        <f>Purposes!P10</f>
        <v>Monitor instructional effectiveness for in-the-moment adaptation and rapid course correction</v>
      </c>
      <c r="FS76" s="491" t="str">
        <f t="shared" ca="1" si="140"/>
        <v>x</v>
      </c>
      <c r="FT76" s="492" t="str">
        <f t="shared" ca="1" si="140"/>
        <v>x</v>
      </c>
      <c r="FU76" s="492" t="str">
        <f t="shared" ca="1" si="140"/>
        <v>x</v>
      </c>
      <c r="FV76" s="493" t="str">
        <f t="shared" ca="1" si="140"/>
        <v/>
      </c>
      <c r="FW76" s="541" t="str">
        <f t="shared" ca="1" si="140"/>
        <v>x</v>
      </c>
      <c r="FX76" s="542" t="str">
        <f t="shared" ca="1" si="140"/>
        <v>Critical</v>
      </c>
      <c r="FY76" s="604" t="str">
        <f t="shared" ca="1" si="140"/>
        <v>x</v>
      </c>
      <c r="FZ76" s="499" t="str">
        <f t="shared" ca="1" si="140"/>
        <v/>
      </c>
      <c r="GA76" s="494" t="str">
        <f t="shared" ca="1" si="140"/>
        <v/>
      </c>
      <c r="GB76" s="495" t="str">
        <f t="shared" ca="1" si="140"/>
        <v/>
      </c>
      <c r="GC76" s="496" t="str">
        <f t="shared" ca="1" si="140"/>
        <v>x</v>
      </c>
      <c r="GD76" s="494" t="str">
        <f t="shared" ca="1" si="140"/>
        <v/>
      </c>
      <c r="GE76" s="497" t="str">
        <f t="shared" ca="1" si="140"/>
        <v/>
      </c>
      <c r="GF76" s="498" t="str">
        <f t="shared" ca="1" si="140"/>
        <v>x</v>
      </c>
      <c r="GG76" s="494" t="str">
        <f t="shared" ca="1" si="140"/>
        <v/>
      </c>
      <c r="GH76" s="495" t="str">
        <f t="shared" ca="1" si="140"/>
        <v/>
      </c>
      <c r="GI76" s="496" t="str">
        <f t="shared" ca="1" si="140"/>
        <v>x</v>
      </c>
      <c r="GJ76" s="494" t="str">
        <f t="shared" ca="1" si="140"/>
        <v>x</v>
      </c>
      <c r="GK76" s="497" t="str">
        <f t="shared" ca="1" si="140"/>
        <v>x</v>
      </c>
      <c r="GL76" s="499" t="str">
        <f t="shared" ca="1" si="140"/>
        <v/>
      </c>
      <c r="GM76" s="494" t="str">
        <f t="shared" ca="1" si="140"/>
        <v/>
      </c>
      <c r="GN76" s="497" t="str">
        <f t="shared" ca="1" si="140"/>
        <v/>
      </c>
      <c r="GO76" s="499" t="str">
        <f t="shared" ca="1" si="140"/>
        <v/>
      </c>
      <c r="GP76" s="494" t="str">
        <f t="shared" ca="1" si="140"/>
        <v/>
      </c>
      <c r="GQ76" s="497" t="str">
        <f t="shared" ca="1" si="140"/>
        <v/>
      </c>
      <c r="GR76" s="499" t="str">
        <f t="shared" ca="1" si="140"/>
        <v/>
      </c>
      <c r="GS76" s="494" t="str">
        <f t="shared" ca="1" si="140"/>
        <v/>
      </c>
      <c r="GT76" s="497" t="str">
        <f t="shared" ca="1" si="140"/>
        <v/>
      </c>
      <c r="GU76" s="499" t="str">
        <f t="shared" ca="1" si="140"/>
        <v/>
      </c>
      <c r="GV76" s="494" t="str">
        <f t="shared" ca="1" si="140"/>
        <v/>
      </c>
      <c r="GW76" s="497" t="str">
        <f t="shared" ca="1" si="140"/>
        <v/>
      </c>
      <c r="GX76" s="498" t="str">
        <f t="shared" ca="1" si="140"/>
        <v>x</v>
      </c>
      <c r="GY76" s="494" t="str">
        <f t="shared" ca="1" si="140"/>
        <v>x</v>
      </c>
      <c r="GZ76" s="497" t="str">
        <f t="shared" ca="1" si="140"/>
        <v>x</v>
      </c>
      <c r="HA76" s="499" t="str">
        <f t="shared" ca="1" si="140"/>
        <v/>
      </c>
      <c r="HB76" s="494" t="str">
        <f t="shared" ca="1" si="140"/>
        <v/>
      </c>
      <c r="HC76" s="513" t="str">
        <f t="shared" ca="1" si="140"/>
        <v/>
      </c>
      <c r="HD76" s="496" t="str">
        <f t="shared" ca="1" si="140"/>
        <v/>
      </c>
      <c r="HE76" s="494" t="str">
        <f t="shared" ca="1" si="140"/>
        <v/>
      </c>
      <c r="HF76" s="497" t="str">
        <f t="shared" ca="1" si="140"/>
        <v/>
      </c>
      <c r="HG76" s="499" t="str">
        <f t="shared" ca="1" si="140"/>
        <v/>
      </c>
      <c r="HH76" s="494" t="str">
        <f t="shared" ca="1" si="140"/>
        <v/>
      </c>
      <c r="HI76" s="513" t="str">
        <f t="shared" ca="1" si="140"/>
        <v/>
      </c>
      <c r="HJ76" s="496" t="str">
        <f t="shared" ca="1" si="140"/>
        <v/>
      </c>
      <c r="HK76" s="494" t="str">
        <f t="shared" ca="1" si="140"/>
        <v/>
      </c>
      <c r="HL76" s="495" t="str">
        <f t="shared" ca="1" si="140"/>
        <v/>
      </c>
    </row>
    <row r="77" spans="167:220">
      <c r="FK77" s="141">
        <f t="shared" si="138"/>
        <v>3</v>
      </c>
      <c r="FL77" s="84">
        <v>7</v>
      </c>
      <c r="FM77" s="142">
        <f t="shared" si="139"/>
        <v>5</v>
      </c>
      <c r="FQ77" s="590" t="str">
        <f>Purposes!D11</f>
        <v>Inform instruction</v>
      </c>
      <c r="FR77" s="509" t="str">
        <f>Purposes!P11</f>
        <v>Monitor student/group needs to differentiate and/or tailor next-lesson planning &amp; instruction</v>
      </c>
      <c r="FS77" s="491" t="str">
        <f t="shared" ca="1" si="140"/>
        <v>x</v>
      </c>
      <c r="FT77" s="492" t="str">
        <f t="shared" ca="1" si="140"/>
        <v>x</v>
      </c>
      <c r="FU77" s="492" t="str">
        <f t="shared" ca="1" si="140"/>
        <v>x</v>
      </c>
      <c r="FV77" s="493" t="str">
        <f t="shared" ca="1" si="140"/>
        <v/>
      </c>
      <c r="FW77" s="541" t="str">
        <f t="shared" ca="1" si="140"/>
        <v>x</v>
      </c>
      <c r="FX77" s="542" t="str">
        <f t="shared" ca="1" si="140"/>
        <v>Critical</v>
      </c>
      <c r="FY77" s="604" t="str">
        <f t="shared" ca="1" si="140"/>
        <v>x</v>
      </c>
      <c r="FZ77" s="499" t="str">
        <f t="shared" ca="1" si="140"/>
        <v/>
      </c>
      <c r="GA77" s="494" t="str">
        <f t="shared" ca="1" si="140"/>
        <v/>
      </c>
      <c r="GB77" s="495" t="str">
        <f t="shared" ca="1" si="140"/>
        <v/>
      </c>
      <c r="GC77" s="496" t="str">
        <f t="shared" ca="1" si="140"/>
        <v>x</v>
      </c>
      <c r="GD77" s="494" t="str">
        <f t="shared" ca="1" si="140"/>
        <v/>
      </c>
      <c r="GE77" s="497" t="str">
        <f t="shared" ca="1" si="140"/>
        <v/>
      </c>
      <c r="GF77" s="498" t="str">
        <f t="shared" ca="1" si="140"/>
        <v>x</v>
      </c>
      <c r="GG77" s="494" t="str">
        <f t="shared" ca="1" si="140"/>
        <v/>
      </c>
      <c r="GH77" s="495" t="str">
        <f t="shared" ca="1" si="140"/>
        <v/>
      </c>
      <c r="GI77" s="496" t="str">
        <f t="shared" ca="1" si="140"/>
        <v/>
      </c>
      <c r="GJ77" s="494" t="str">
        <f t="shared" ca="1" si="140"/>
        <v/>
      </c>
      <c r="GK77" s="497" t="str">
        <f t="shared" ca="1" si="140"/>
        <v>x</v>
      </c>
      <c r="GL77" s="499" t="str">
        <f t="shared" ca="1" si="140"/>
        <v/>
      </c>
      <c r="GM77" s="494" t="str">
        <f t="shared" ca="1" si="140"/>
        <v/>
      </c>
      <c r="GN77" s="497" t="str">
        <f t="shared" ca="1" si="140"/>
        <v/>
      </c>
      <c r="GO77" s="499" t="str">
        <f t="shared" ca="1" si="140"/>
        <v/>
      </c>
      <c r="GP77" s="494" t="str">
        <f t="shared" ca="1" si="140"/>
        <v/>
      </c>
      <c r="GQ77" s="497" t="str">
        <f t="shared" ca="1" si="140"/>
        <v/>
      </c>
      <c r="GR77" s="499" t="str">
        <f t="shared" ref="GR77:HL77" ca="1" si="141">IF($FM77="","",IF(OFFSET(GR$13,$FM77,0)="","",OFFSET(GR$13,$FM77,0)))</f>
        <v/>
      </c>
      <c r="GS77" s="494" t="str">
        <f t="shared" ca="1" si="141"/>
        <v/>
      </c>
      <c r="GT77" s="497" t="str">
        <f t="shared" ca="1" si="141"/>
        <v/>
      </c>
      <c r="GU77" s="499" t="str">
        <f t="shared" ca="1" si="141"/>
        <v/>
      </c>
      <c r="GV77" s="494" t="str">
        <f t="shared" ca="1" si="141"/>
        <v/>
      </c>
      <c r="GW77" s="497" t="str">
        <f t="shared" ca="1" si="141"/>
        <v/>
      </c>
      <c r="GX77" s="498" t="str">
        <f t="shared" ca="1" si="141"/>
        <v/>
      </c>
      <c r="GY77" s="494" t="str">
        <f t="shared" ca="1" si="141"/>
        <v/>
      </c>
      <c r="GZ77" s="497" t="str">
        <f t="shared" ca="1" si="141"/>
        <v>x</v>
      </c>
      <c r="HA77" s="499" t="str">
        <f t="shared" ca="1" si="141"/>
        <v/>
      </c>
      <c r="HB77" s="494" t="str">
        <f t="shared" ca="1" si="141"/>
        <v/>
      </c>
      <c r="HC77" s="513" t="str">
        <f t="shared" ca="1" si="141"/>
        <v/>
      </c>
      <c r="HD77" s="496" t="str">
        <f t="shared" ca="1" si="141"/>
        <v/>
      </c>
      <c r="HE77" s="494" t="str">
        <f t="shared" ca="1" si="141"/>
        <v/>
      </c>
      <c r="HF77" s="497" t="str">
        <f t="shared" ca="1" si="141"/>
        <v/>
      </c>
      <c r="HG77" s="499" t="str">
        <f t="shared" ca="1" si="141"/>
        <v/>
      </c>
      <c r="HH77" s="494" t="str">
        <f t="shared" ca="1" si="141"/>
        <v/>
      </c>
      <c r="HI77" s="513" t="str">
        <f t="shared" ca="1" si="141"/>
        <v/>
      </c>
      <c r="HJ77" s="496" t="str">
        <f t="shared" ca="1" si="141"/>
        <v/>
      </c>
      <c r="HK77" s="494" t="str">
        <f t="shared" ca="1" si="141"/>
        <v/>
      </c>
      <c r="HL77" s="495" t="str">
        <f t="shared" ca="1" si="141"/>
        <v/>
      </c>
    </row>
    <row r="78" spans="167:220">
      <c r="FK78" s="141">
        <f t="shared" si="138"/>
        <v>3</v>
      </c>
      <c r="FL78" s="84">
        <v>8</v>
      </c>
      <c r="FM78" s="142">
        <f t="shared" si="139"/>
        <v>6</v>
      </c>
      <c r="FQ78" s="590" t="str">
        <f>Purposes!D12</f>
        <v>Inform instruction</v>
      </c>
      <c r="FR78" s="509" t="str">
        <f>Purposes!P12</f>
        <v>Monitor student/group needs to differentiate and/or tailor next-unit planning &amp; instruction</v>
      </c>
      <c r="FS78" s="491" t="str">
        <f t="shared" ref="FS78:HL83" ca="1" si="142">IF($FM78="","",IF(OFFSET(FS$13,$FM78,0)="","",OFFSET(FS$13,$FM78,0)))</f>
        <v>x</v>
      </c>
      <c r="FT78" s="492" t="str">
        <f t="shared" ca="1" si="142"/>
        <v>x</v>
      </c>
      <c r="FU78" s="492" t="str">
        <f t="shared" ca="1" si="142"/>
        <v/>
      </c>
      <c r="FV78" s="493" t="str">
        <f t="shared" ca="1" si="142"/>
        <v/>
      </c>
      <c r="FW78" s="541" t="str">
        <f t="shared" ca="1" si="142"/>
        <v>x</v>
      </c>
      <c r="FX78" s="542" t="str">
        <f t="shared" ca="1" si="142"/>
        <v>High</v>
      </c>
      <c r="FY78" s="604" t="str">
        <f t="shared" ca="1" si="142"/>
        <v/>
      </c>
      <c r="FZ78" s="499" t="str">
        <f t="shared" ca="1" si="142"/>
        <v>x</v>
      </c>
      <c r="GA78" s="494" t="str">
        <f t="shared" ca="1" si="142"/>
        <v/>
      </c>
      <c r="GB78" s="495" t="str">
        <f t="shared" ca="1" si="142"/>
        <v/>
      </c>
      <c r="GC78" s="496" t="str">
        <f t="shared" ca="1" si="142"/>
        <v>x</v>
      </c>
      <c r="GD78" s="494" t="str">
        <f t="shared" ca="1" si="142"/>
        <v/>
      </c>
      <c r="GE78" s="497" t="str">
        <f t="shared" ca="1" si="142"/>
        <v/>
      </c>
      <c r="GF78" s="498" t="str">
        <f t="shared" ca="1" si="142"/>
        <v>x</v>
      </c>
      <c r="GG78" s="494" t="str">
        <f t="shared" ca="1" si="142"/>
        <v/>
      </c>
      <c r="GH78" s="495" t="str">
        <f t="shared" ca="1" si="142"/>
        <v/>
      </c>
      <c r="GI78" s="496" t="str">
        <f t="shared" ca="1" si="142"/>
        <v/>
      </c>
      <c r="GJ78" s="494" t="str">
        <f t="shared" ca="1" si="142"/>
        <v/>
      </c>
      <c r="GK78" s="497" t="str">
        <f t="shared" ca="1" si="142"/>
        <v/>
      </c>
      <c r="GL78" s="499" t="str">
        <f t="shared" ca="1" si="142"/>
        <v/>
      </c>
      <c r="GM78" s="494" t="str">
        <f t="shared" ca="1" si="142"/>
        <v/>
      </c>
      <c r="GN78" s="497" t="str">
        <f t="shared" ca="1" si="142"/>
        <v>x</v>
      </c>
      <c r="GO78" s="499" t="str">
        <f t="shared" ca="1" si="142"/>
        <v/>
      </c>
      <c r="GP78" s="494" t="str">
        <f t="shared" ca="1" si="142"/>
        <v/>
      </c>
      <c r="GQ78" s="497" t="str">
        <f t="shared" ca="1" si="142"/>
        <v/>
      </c>
      <c r="GR78" s="499" t="str">
        <f t="shared" ca="1" si="142"/>
        <v/>
      </c>
      <c r="GS78" s="494" t="str">
        <f t="shared" ca="1" si="142"/>
        <v/>
      </c>
      <c r="GT78" s="497" t="str">
        <f t="shared" ca="1" si="142"/>
        <v/>
      </c>
      <c r="GU78" s="499" t="str">
        <f t="shared" ca="1" si="142"/>
        <v/>
      </c>
      <c r="GV78" s="494" t="str">
        <f t="shared" ca="1" si="142"/>
        <v/>
      </c>
      <c r="GW78" s="497" t="str">
        <f t="shared" ca="1" si="142"/>
        <v/>
      </c>
      <c r="GX78" s="498" t="str">
        <f t="shared" ca="1" si="142"/>
        <v/>
      </c>
      <c r="GY78" s="494" t="str">
        <f t="shared" ca="1" si="142"/>
        <v/>
      </c>
      <c r="GZ78" s="497" t="str">
        <f t="shared" ca="1" si="142"/>
        <v/>
      </c>
      <c r="HA78" s="499" t="str">
        <f t="shared" ca="1" si="142"/>
        <v/>
      </c>
      <c r="HB78" s="494" t="str">
        <f t="shared" ca="1" si="142"/>
        <v/>
      </c>
      <c r="HC78" s="513" t="str">
        <f t="shared" ca="1" si="142"/>
        <v>x</v>
      </c>
      <c r="HD78" s="496" t="str">
        <f t="shared" ca="1" si="142"/>
        <v/>
      </c>
      <c r="HE78" s="494" t="str">
        <f t="shared" ca="1" si="142"/>
        <v/>
      </c>
      <c r="HF78" s="497" t="str">
        <f t="shared" ca="1" si="142"/>
        <v/>
      </c>
      <c r="HG78" s="499" t="str">
        <f t="shared" ca="1" si="142"/>
        <v/>
      </c>
      <c r="HH78" s="494" t="str">
        <f t="shared" ca="1" si="142"/>
        <v/>
      </c>
      <c r="HI78" s="513" t="str">
        <f t="shared" ca="1" si="142"/>
        <v/>
      </c>
      <c r="HJ78" s="496" t="str">
        <f t="shared" ca="1" si="142"/>
        <v/>
      </c>
      <c r="HK78" s="494" t="str">
        <f t="shared" ca="1" si="142"/>
        <v/>
      </c>
      <c r="HL78" s="495" t="str">
        <f t="shared" ca="1" si="142"/>
        <v/>
      </c>
    </row>
    <row r="79" spans="167:220">
      <c r="FK79" s="141">
        <f t="shared" si="138"/>
        <v>2</v>
      </c>
      <c r="FL79" s="84">
        <v>9</v>
      </c>
      <c r="FM79" s="142">
        <f t="shared" si="139"/>
        <v>7</v>
      </c>
      <c r="FQ79" s="590" t="str">
        <f>Purposes!D13</f>
        <v>Inform programming</v>
      </c>
      <c r="FR79" s="509" t="str">
        <f>Purposes!P13</f>
        <v>Evaluate achievement to guide mid-marking-period instructional grouping (including remediation)</v>
      </c>
      <c r="FS79" s="491" t="str">
        <f t="shared" ca="1" si="142"/>
        <v>x</v>
      </c>
      <c r="FT79" s="492" t="str">
        <f t="shared" ca="1" si="142"/>
        <v>x</v>
      </c>
      <c r="FU79" s="492" t="str">
        <f t="shared" ca="1" si="142"/>
        <v/>
      </c>
      <c r="FV79" s="493" t="str">
        <f t="shared" ca="1" si="142"/>
        <v/>
      </c>
      <c r="FW79" s="541" t="str">
        <f t="shared" ca="1" si="142"/>
        <v>x</v>
      </c>
      <c r="FX79" s="542" t="str">
        <f t="shared" ca="1" si="142"/>
        <v>High</v>
      </c>
      <c r="FY79" s="604" t="str">
        <f t="shared" ca="1" si="142"/>
        <v/>
      </c>
      <c r="FZ79" s="499" t="str">
        <f t="shared" ca="1" si="142"/>
        <v>x</v>
      </c>
      <c r="GA79" s="494" t="str">
        <f t="shared" ca="1" si="142"/>
        <v/>
      </c>
      <c r="GB79" s="495" t="str">
        <f t="shared" ca="1" si="142"/>
        <v/>
      </c>
      <c r="GC79" s="496" t="str">
        <f t="shared" ca="1" si="142"/>
        <v>x</v>
      </c>
      <c r="GD79" s="494" t="str">
        <f t="shared" ca="1" si="142"/>
        <v/>
      </c>
      <c r="GE79" s="497" t="str">
        <f t="shared" ca="1" si="142"/>
        <v/>
      </c>
      <c r="GF79" s="498" t="str">
        <f t="shared" ca="1" si="142"/>
        <v>x</v>
      </c>
      <c r="GG79" s="494" t="str">
        <f t="shared" ca="1" si="142"/>
        <v/>
      </c>
      <c r="GH79" s="495" t="str">
        <f t="shared" ca="1" si="142"/>
        <v/>
      </c>
      <c r="GI79" s="496" t="str">
        <f t="shared" ca="1" si="142"/>
        <v/>
      </c>
      <c r="GJ79" s="494" t="str">
        <f t="shared" ca="1" si="142"/>
        <v/>
      </c>
      <c r="GK79" s="497" t="str">
        <f t="shared" ca="1" si="142"/>
        <v/>
      </c>
      <c r="GL79" s="499" t="str">
        <f t="shared" ca="1" si="142"/>
        <v/>
      </c>
      <c r="GM79" s="494" t="str">
        <f t="shared" ca="1" si="142"/>
        <v/>
      </c>
      <c r="GN79" s="497" t="str">
        <f t="shared" ca="1" si="142"/>
        <v/>
      </c>
      <c r="GO79" s="499" t="str">
        <f t="shared" ca="1" si="142"/>
        <v/>
      </c>
      <c r="GP79" s="494" t="str">
        <f t="shared" ca="1" si="142"/>
        <v/>
      </c>
      <c r="GQ79" s="497" t="str">
        <f t="shared" ca="1" si="142"/>
        <v>x</v>
      </c>
      <c r="GR79" s="499" t="str">
        <f t="shared" ca="1" si="142"/>
        <v/>
      </c>
      <c r="GS79" s="494" t="str">
        <f t="shared" ca="1" si="142"/>
        <v/>
      </c>
      <c r="GT79" s="497" t="str">
        <f t="shared" ca="1" si="142"/>
        <v/>
      </c>
      <c r="GU79" s="499" t="str">
        <f t="shared" ca="1" si="142"/>
        <v/>
      </c>
      <c r="GV79" s="494" t="str">
        <f t="shared" ca="1" si="142"/>
        <v/>
      </c>
      <c r="GW79" s="497" t="str">
        <f t="shared" ca="1" si="142"/>
        <v/>
      </c>
      <c r="GX79" s="498" t="str">
        <f t="shared" ca="1" si="142"/>
        <v/>
      </c>
      <c r="GY79" s="494" t="str">
        <f t="shared" ca="1" si="142"/>
        <v/>
      </c>
      <c r="GZ79" s="497" t="str">
        <f t="shared" ca="1" si="142"/>
        <v/>
      </c>
      <c r="HA79" s="499" t="str">
        <f t="shared" ca="1" si="142"/>
        <v/>
      </c>
      <c r="HB79" s="494" t="str">
        <f t="shared" ca="1" si="142"/>
        <v/>
      </c>
      <c r="HC79" s="513" t="str">
        <f t="shared" ca="1" si="142"/>
        <v/>
      </c>
      <c r="HD79" s="496" t="str">
        <f t="shared" ca="1" si="142"/>
        <v>x</v>
      </c>
      <c r="HE79" s="494" t="str">
        <f t="shared" ca="1" si="142"/>
        <v/>
      </c>
      <c r="HF79" s="497" t="str">
        <f t="shared" ca="1" si="142"/>
        <v>x</v>
      </c>
      <c r="HG79" s="499" t="str">
        <f t="shared" ca="1" si="142"/>
        <v/>
      </c>
      <c r="HH79" s="494" t="str">
        <f t="shared" ca="1" si="142"/>
        <v/>
      </c>
      <c r="HI79" s="513" t="str">
        <f t="shared" ca="1" si="142"/>
        <v/>
      </c>
      <c r="HJ79" s="496" t="str">
        <f t="shared" ca="1" si="142"/>
        <v/>
      </c>
      <c r="HK79" s="494" t="str">
        <f t="shared" ca="1" si="142"/>
        <v/>
      </c>
      <c r="HL79" s="495" t="str">
        <f t="shared" ca="1" si="142"/>
        <v/>
      </c>
    </row>
    <row r="80" spans="167:220">
      <c r="FK80" s="141">
        <f t="shared" si="138"/>
        <v>2</v>
      </c>
      <c r="FL80" s="84">
        <v>10</v>
      </c>
      <c r="FM80" s="142">
        <f t="shared" si="139"/>
        <v>8</v>
      </c>
      <c r="FQ80" s="590" t="str">
        <f>Purposes!D14</f>
        <v>Inform programming</v>
      </c>
      <c r="FR80" s="509" t="str">
        <f>Purposes!P14</f>
        <v>Evaluate achievement to guide instructional program placement (e.g., grade, course, track)</v>
      </c>
      <c r="FS80" s="491" t="str">
        <f t="shared" ca="1" si="142"/>
        <v/>
      </c>
      <c r="FT80" s="492" t="str">
        <f t="shared" ca="1" si="142"/>
        <v>x</v>
      </c>
      <c r="FU80" s="492" t="str">
        <f t="shared" ca="1" si="142"/>
        <v>x</v>
      </c>
      <c r="FV80" s="493" t="str">
        <f t="shared" ca="1" si="142"/>
        <v/>
      </c>
      <c r="FW80" s="541" t="str">
        <f t="shared" ca="1" si="142"/>
        <v>x</v>
      </c>
      <c r="FX80" s="542" t="str">
        <f t="shared" ca="1" si="142"/>
        <v>High</v>
      </c>
      <c r="FY80" s="604" t="str">
        <f t="shared" ca="1" si="142"/>
        <v/>
      </c>
      <c r="FZ80" s="499" t="str">
        <f t="shared" ca="1" si="142"/>
        <v/>
      </c>
      <c r="GA80" s="494" t="str">
        <f t="shared" ca="1" si="142"/>
        <v/>
      </c>
      <c r="GB80" s="495" t="str">
        <f t="shared" ca="1" si="142"/>
        <v>x</v>
      </c>
      <c r="GC80" s="496" t="str">
        <f t="shared" ca="1" si="142"/>
        <v/>
      </c>
      <c r="GD80" s="494" t="str">
        <f t="shared" ca="1" si="142"/>
        <v>x</v>
      </c>
      <c r="GE80" s="497" t="str">
        <f t="shared" ca="1" si="142"/>
        <v/>
      </c>
      <c r="GF80" s="498" t="str">
        <f t="shared" ca="1" si="142"/>
        <v/>
      </c>
      <c r="GG80" s="494" t="str">
        <f t="shared" ca="1" si="142"/>
        <v>x</v>
      </c>
      <c r="GH80" s="495" t="str">
        <f t="shared" ca="1" si="142"/>
        <v/>
      </c>
      <c r="GI80" s="496" t="str">
        <f t="shared" ca="1" si="142"/>
        <v/>
      </c>
      <c r="GJ80" s="494" t="str">
        <f t="shared" ca="1" si="142"/>
        <v/>
      </c>
      <c r="GK80" s="497" t="str">
        <f t="shared" ca="1" si="142"/>
        <v/>
      </c>
      <c r="GL80" s="499" t="str">
        <f t="shared" ca="1" si="142"/>
        <v/>
      </c>
      <c r="GM80" s="494" t="str">
        <f t="shared" ca="1" si="142"/>
        <v/>
      </c>
      <c r="GN80" s="497" t="str">
        <f t="shared" ca="1" si="142"/>
        <v/>
      </c>
      <c r="GO80" s="499" t="str">
        <f t="shared" ca="1" si="142"/>
        <v/>
      </c>
      <c r="GP80" s="494" t="str">
        <f t="shared" ca="1" si="142"/>
        <v/>
      </c>
      <c r="GQ80" s="497" t="str">
        <f t="shared" ca="1" si="142"/>
        <v/>
      </c>
      <c r="GR80" s="499" t="str">
        <f t="shared" ca="1" si="142"/>
        <v>x</v>
      </c>
      <c r="GS80" s="494" t="str">
        <f t="shared" ca="1" si="142"/>
        <v/>
      </c>
      <c r="GT80" s="497" t="str">
        <f t="shared" ca="1" si="142"/>
        <v>x</v>
      </c>
      <c r="GU80" s="499" t="str">
        <f t="shared" ca="1" si="142"/>
        <v/>
      </c>
      <c r="GV80" s="494" t="str">
        <f t="shared" ca="1" si="142"/>
        <v/>
      </c>
      <c r="GW80" s="497" t="str">
        <f t="shared" ca="1" si="142"/>
        <v/>
      </c>
      <c r="GX80" s="498" t="str">
        <f t="shared" ca="1" si="142"/>
        <v/>
      </c>
      <c r="GY80" s="494" t="str">
        <f t="shared" ca="1" si="142"/>
        <v/>
      </c>
      <c r="GZ80" s="497" t="str">
        <f t="shared" ca="1" si="142"/>
        <v/>
      </c>
      <c r="HA80" s="499" t="str">
        <f t="shared" ca="1" si="142"/>
        <v/>
      </c>
      <c r="HB80" s="494" t="str">
        <f t="shared" ca="1" si="142"/>
        <v/>
      </c>
      <c r="HC80" s="513" t="str">
        <f t="shared" ca="1" si="142"/>
        <v/>
      </c>
      <c r="HD80" s="496" t="str">
        <f t="shared" ca="1" si="142"/>
        <v/>
      </c>
      <c r="HE80" s="494" t="str">
        <f t="shared" ca="1" si="142"/>
        <v/>
      </c>
      <c r="HF80" s="497" t="str">
        <f t="shared" ca="1" si="142"/>
        <v/>
      </c>
      <c r="HG80" s="499" t="str">
        <f t="shared" ca="1" si="142"/>
        <v>x</v>
      </c>
      <c r="HH80" s="494" t="str">
        <f t="shared" ca="1" si="142"/>
        <v/>
      </c>
      <c r="HI80" s="513" t="str">
        <f t="shared" ca="1" si="142"/>
        <v>x</v>
      </c>
      <c r="HJ80" s="496" t="str">
        <f t="shared" ca="1" si="142"/>
        <v/>
      </c>
      <c r="HK80" s="494" t="str">
        <f t="shared" ca="1" si="142"/>
        <v/>
      </c>
      <c r="HL80" s="495" t="str">
        <f t="shared" ca="1" si="142"/>
        <v/>
      </c>
    </row>
    <row r="81" spans="167:220">
      <c r="FK81" s="141">
        <f t="shared" si="138"/>
        <v>1</v>
      </c>
      <c r="FL81" s="84">
        <v>11</v>
      </c>
      <c r="FM81" s="142">
        <f t="shared" si="139"/>
        <v>9</v>
      </c>
      <c r="FQ81" s="590" t="str">
        <f>Purposes!D15</f>
        <v>Grades</v>
      </c>
      <c r="FR81" s="509" t="str">
        <f>Purposes!P15</f>
        <v>Evaluate achievement to support traditional grading</v>
      </c>
      <c r="FS81" s="491" t="str">
        <f t="shared" ca="1" si="142"/>
        <v>x</v>
      </c>
      <c r="FT81" s="492" t="str">
        <f t="shared" ca="1" si="142"/>
        <v>x</v>
      </c>
      <c r="FU81" s="492" t="str">
        <f t="shared" ca="1" si="142"/>
        <v>x</v>
      </c>
      <c r="FV81" s="493" t="str">
        <f t="shared" ca="1" si="142"/>
        <v/>
      </c>
      <c r="FW81" s="541" t="str">
        <f t="shared" ca="1" si="142"/>
        <v>x</v>
      </c>
      <c r="FX81" s="542" t="str">
        <f t="shared" ca="1" si="142"/>
        <v>Mid</v>
      </c>
      <c r="FY81" s="604" t="str">
        <f t="shared" ca="1" si="142"/>
        <v/>
      </c>
      <c r="FZ81" s="499" t="str">
        <f t="shared" ca="1" si="142"/>
        <v>x</v>
      </c>
      <c r="GA81" s="494" t="str">
        <f t="shared" ca="1" si="142"/>
        <v/>
      </c>
      <c r="GB81" s="495" t="str">
        <f t="shared" ca="1" si="142"/>
        <v>x</v>
      </c>
      <c r="GC81" s="496" t="str">
        <f t="shared" ca="1" si="142"/>
        <v/>
      </c>
      <c r="GD81" s="494" t="str">
        <f t="shared" ca="1" si="142"/>
        <v>x</v>
      </c>
      <c r="GE81" s="497" t="str">
        <f t="shared" ca="1" si="142"/>
        <v/>
      </c>
      <c r="GF81" s="498" t="str">
        <f t="shared" ca="1" si="142"/>
        <v/>
      </c>
      <c r="GG81" s="494" t="str">
        <f t="shared" ca="1" si="142"/>
        <v>x</v>
      </c>
      <c r="GH81" s="495" t="str">
        <f t="shared" ca="1" si="142"/>
        <v/>
      </c>
      <c r="GI81" s="496" t="str">
        <f t="shared" ca="1" si="142"/>
        <v/>
      </c>
      <c r="GJ81" s="494" t="str">
        <f t="shared" ca="1" si="142"/>
        <v/>
      </c>
      <c r="GK81" s="497" t="str">
        <f t="shared" ca="1" si="142"/>
        <v/>
      </c>
      <c r="GL81" s="499" t="str">
        <f t="shared" ca="1" si="142"/>
        <v/>
      </c>
      <c r="GM81" s="494" t="str">
        <f t="shared" ca="1" si="142"/>
        <v/>
      </c>
      <c r="GN81" s="497" t="str">
        <f t="shared" ca="1" si="142"/>
        <v>x</v>
      </c>
      <c r="GO81" s="499" t="str">
        <f t="shared" ca="1" si="142"/>
        <v/>
      </c>
      <c r="GP81" s="494" t="str">
        <f t="shared" ca="1" si="142"/>
        <v/>
      </c>
      <c r="GQ81" s="497" t="str">
        <f t="shared" ca="1" si="142"/>
        <v>x</v>
      </c>
      <c r="GR81" s="499" t="str">
        <f t="shared" ca="1" si="142"/>
        <v/>
      </c>
      <c r="GS81" s="494" t="str">
        <f t="shared" ca="1" si="142"/>
        <v/>
      </c>
      <c r="GT81" s="497" t="str">
        <f t="shared" ca="1" si="142"/>
        <v>x</v>
      </c>
      <c r="GU81" s="499" t="str">
        <f t="shared" ca="1" si="142"/>
        <v/>
      </c>
      <c r="GV81" s="494" t="str">
        <f t="shared" ca="1" si="142"/>
        <v/>
      </c>
      <c r="GW81" s="497" t="str">
        <f t="shared" ca="1" si="142"/>
        <v/>
      </c>
      <c r="GX81" s="498" t="str">
        <f t="shared" ca="1" si="142"/>
        <v/>
      </c>
      <c r="GY81" s="494" t="str">
        <f t="shared" ca="1" si="142"/>
        <v/>
      </c>
      <c r="GZ81" s="497" t="str">
        <f t="shared" ca="1" si="142"/>
        <v/>
      </c>
      <c r="HA81" s="499" t="str">
        <f t="shared" ca="1" si="142"/>
        <v/>
      </c>
      <c r="HB81" s="494" t="str">
        <f t="shared" ca="1" si="142"/>
        <v/>
      </c>
      <c r="HC81" s="513" t="str">
        <f t="shared" ca="1" si="142"/>
        <v>x</v>
      </c>
      <c r="HD81" s="496" t="str">
        <f t="shared" ca="1" si="142"/>
        <v/>
      </c>
      <c r="HE81" s="494" t="str">
        <f t="shared" ca="1" si="142"/>
        <v/>
      </c>
      <c r="HF81" s="497" t="str">
        <f t="shared" ca="1" si="142"/>
        <v>x</v>
      </c>
      <c r="HG81" s="499" t="str">
        <f t="shared" ca="1" si="142"/>
        <v/>
      </c>
      <c r="HH81" s="494" t="str">
        <f t="shared" ca="1" si="142"/>
        <v/>
      </c>
      <c r="HI81" s="513" t="str">
        <f t="shared" ca="1" si="142"/>
        <v>x</v>
      </c>
      <c r="HJ81" s="496" t="str">
        <f t="shared" ca="1" si="142"/>
        <v/>
      </c>
      <c r="HK81" s="494" t="str">
        <f t="shared" ca="1" si="142"/>
        <v/>
      </c>
      <c r="HL81" s="495" t="str">
        <f t="shared" ca="1" si="142"/>
        <v/>
      </c>
    </row>
    <row r="82" spans="167:220">
      <c r="FK82" s="141">
        <f t="shared" si="138"/>
        <v>1</v>
      </c>
      <c r="FL82" s="84">
        <v>12</v>
      </c>
      <c r="FM82" s="142" t="str">
        <f t="shared" si="139"/>
        <v/>
      </c>
      <c r="FQ82" s="590" t="str">
        <f>Purposes!D16</f>
        <v>Grades</v>
      </c>
      <c r="FR82" s="509" t="str">
        <f>Purposes!P16</f>
        <v>Evaluate achievement to support standards-based grading</v>
      </c>
      <c r="FS82" s="491" t="str">
        <f t="shared" ca="1" si="142"/>
        <v/>
      </c>
      <c r="FT82" s="492" t="str">
        <f t="shared" ca="1" si="142"/>
        <v/>
      </c>
      <c r="FU82" s="492" t="str">
        <f t="shared" ca="1" si="142"/>
        <v/>
      </c>
      <c r="FV82" s="493" t="str">
        <f t="shared" ca="1" si="142"/>
        <v/>
      </c>
      <c r="FW82" s="541" t="str">
        <f t="shared" ca="1" si="142"/>
        <v/>
      </c>
      <c r="FX82" s="542" t="str">
        <f t="shared" ca="1" si="142"/>
        <v/>
      </c>
      <c r="FY82" s="604" t="str">
        <f t="shared" ca="1" si="142"/>
        <v/>
      </c>
      <c r="FZ82" s="499" t="str">
        <f t="shared" ca="1" si="142"/>
        <v/>
      </c>
      <c r="GA82" s="494" t="str">
        <f t="shared" ca="1" si="142"/>
        <v/>
      </c>
      <c r="GB82" s="495" t="str">
        <f t="shared" ca="1" si="142"/>
        <v/>
      </c>
      <c r="GC82" s="496" t="str">
        <f t="shared" ca="1" si="142"/>
        <v/>
      </c>
      <c r="GD82" s="494" t="str">
        <f t="shared" ca="1" si="142"/>
        <v/>
      </c>
      <c r="GE82" s="497" t="str">
        <f t="shared" ca="1" si="142"/>
        <v/>
      </c>
      <c r="GF82" s="498" t="str">
        <f t="shared" ca="1" si="142"/>
        <v/>
      </c>
      <c r="GG82" s="494" t="str">
        <f t="shared" ca="1" si="142"/>
        <v/>
      </c>
      <c r="GH82" s="495" t="str">
        <f t="shared" ca="1" si="142"/>
        <v/>
      </c>
      <c r="GI82" s="496" t="str">
        <f t="shared" ca="1" si="142"/>
        <v/>
      </c>
      <c r="GJ82" s="494" t="str">
        <f t="shared" ca="1" si="142"/>
        <v/>
      </c>
      <c r="GK82" s="497" t="str">
        <f t="shared" ca="1" si="142"/>
        <v/>
      </c>
      <c r="GL82" s="499" t="str">
        <f t="shared" ca="1" si="142"/>
        <v/>
      </c>
      <c r="GM82" s="494" t="str">
        <f t="shared" ca="1" si="142"/>
        <v/>
      </c>
      <c r="GN82" s="497" t="str">
        <f t="shared" ca="1" si="142"/>
        <v/>
      </c>
      <c r="GO82" s="499" t="str">
        <f t="shared" ca="1" si="142"/>
        <v/>
      </c>
      <c r="GP82" s="494" t="str">
        <f t="shared" ca="1" si="142"/>
        <v/>
      </c>
      <c r="GQ82" s="497" t="str">
        <f t="shared" ca="1" si="142"/>
        <v/>
      </c>
      <c r="GR82" s="499" t="str">
        <f t="shared" ca="1" si="142"/>
        <v/>
      </c>
      <c r="GS82" s="494" t="str">
        <f t="shared" ca="1" si="142"/>
        <v/>
      </c>
      <c r="GT82" s="497" t="str">
        <f t="shared" ca="1" si="142"/>
        <v/>
      </c>
      <c r="GU82" s="499" t="str">
        <f t="shared" ca="1" si="142"/>
        <v/>
      </c>
      <c r="GV82" s="494" t="str">
        <f t="shared" ca="1" si="142"/>
        <v/>
      </c>
      <c r="GW82" s="497" t="str">
        <f t="shared" ca="1" si="142"/>
        <v/>
      </c>
      <c r="GX82" s="498" t="str">
        <f t="shared" ca="1" si="142"/>
        <v/>
      </c>
      <c r="GY82" s="494" t="str">
        <f t="shared" ca="1" si="142"/>
        <v/>
      </c>
      <c r="GZ82" s="497" t="str">
        <f t="shared" ca="1" si="142"/>
        <v/>
      </c>
      <c r="HA82" s="499" t="str">
        <f t="shared" ca="1" si="142"/>
        <v/>
      </c>
      <c r="HB82" s="494" t="str">
        <f t="shared" ca="1" si="142"/>
        <v/>
      </c>
      <c r="HC82" s="513" t="str">
        <f t="shared" ca="1" si="142"/>
        <v/>
      </c>
      <c r="HD82" s="496" t="str">
        <f t="shared" ca="1" si="142"/>
        <v/>
      </c>
      <c r="HE82" s="494" t="str">
        <f t="shared" ca="1" si="142"/>
        <v/>
      </c>
      <c r="HF82" s="497" t="str">
        <f t="shared" ca="1" si="142"/>
        <v/>
      </c>
      <c r="HG82" s="499" t="str">
        <f t="shared" ca="1" si="142"/>
        <v/>
      </c>
      <c r="HH82" s="494" t="str">
        <f t="shared" ca="1" si="142"/>
        <v/>
      </c>
      <c r="HI82" s="513" t="str">
        <f t="shared" ca="1" si="142"/>
        <v/>
      </c>
      <c r="HJ82" s="496" t="str">
        <f t="shared" ca="1" si="142"/>
        <v/>
      </c>
      <c r="HK82" s="494" t="str">
        <f t="shared" ca="1" si="142"/>
        <v/>
      </c>
      <c r="HL82" s="495" t="str">
        <f t="shared" ca="1" si="142"/>
        <v/>
      </c>
    </row>
    <row r="83" spans="167:220">
      <c r="FK83" s="141">
        <f t="shared" si="138"/>
        <v>3</v>
      </c>
      <c r="FL83" s="84">
        <v>13</v>
      </c>
      <c r="FM83" s="142">
        <f t="shared" si="139"/>
        <v>10</v>
      </c>
      <c r="FQ83" s="590" t="str">
        <f>Purposes!D17</f>
        <v>Eligibility</v>
      </c>
      <c r="FR83" s="509" t="str">
        <f>Purposes!P17</f>
        <v>Evaluate achievement to determine eligibility for course credit (w/out taking the course)</v>
      </c>
      <c r="FS83" s="491" t="str">
        <f t="shared" ca="1" si="142"/>
        <v/>
      </c>
      <c r="FT83" s="492" t="str">
        <f t="shared" ca="1" si="142"/>
        <v/>
      </c>
      <c r="FU83" s="492" t="str">
        <f t="shared" ca="1" si="142"/>
        <v>x</v>
      </c>
      <c r="FV83" s="493" t="str">
        <f t="shared" ca="1" si="142"/>
        <v/>
      </c>
      <c r="FW83" s="541" t="str">
        <f t="shared" ca="1" si="142"/>
        <v>x</v>
      </c>
      <c r="FX83" s="542" t="str">
        <f t="shared" ca="1" si="142"/>
        <v>Low</v>
      </c>
      <c r="FY83" s="604" t="str">
        <f t="shared" ca="1" si="142"/>
        <v/>
      </c>
      <c r="FZ83" s="499" t="str">
        <f t="shared" ca="1" si="142"/>
        <v/>
      </c>
      <c r="GA83" s="494" t="str">
        <f t="shared" ca="1" si="142"/>
        <v/>
      </c>
      <c r="GB83" s="495" t="str">
        <f t="shared" ca="1" si="142"/>
        <v>x</v>
      </c>
      <c r="GC83" s="496" t="str">
        <f t="shared" ca="1" si="142"/>
        <v/>
      </c>
      <c r="GD83" s="494" t="str">
        <f t="shared" ca="1" si="142"/>
        <v>x</v>
      </c>
      <c r="GE83" s="497" t="str">
        <f t="shared" ca="1" si="142"/>
        <v/>
      </c>
      <c r="GF83" s="498" t="str">
        <f t="shared" ca="1" si="142"/>
        <v/>
      </c>
      <c r="GG83" s="494" t="str">
        <f t="shared" ca="1" si="142"/>
        <v>x</v>
      </c>
      <c r="GH83" s="495" t="str">
        <f t="shared" ca="1" si="142"/>
        <v/>
      </c>
      <c r="GI83" s="496" t="str">
        <f t="shared" ca="1" si="142"/>
        <v/>
      </c>
      <c r="GJ83" s="494" t="str">
        <f t="shared" ca="1" si="142"/>
        <v/>
      </c>
      <c r="GK83" s="497" t="str">
        <f t="shared" ca="1" si="142"/>
        <v/>
      </c>
      <c r="GL83" s="499" t="str">
        <f t="shared" ca="1" si="142"/>
        <v/>
      </c>
      <c r="GM83" s="494" t="str">
        <f t="shared" ca="1" si="142"/>
        <v/>
      </c>
      <c r="GN83" s="497" t="str">
        <f t="shared" ca="1" si="142"/>
        <v/>
      </c>
      <c r="GO83" s="499" t="str">
        <f t="shared" ca="1" si="142"/>
        <v/>
      </c>
      <c r="GP83" s="494" t="str">
        <f t="shared" ca="1" si="142"/>
        <v/>
      </c>
      <c r="GQ83" s="497" t="str">
        <f t="shared" ca="1" si="142"/>
        <v>x</v>
      </c>
      <c r="GR83" s="499" t="str">
        <f t="shared" ref="GR83:HL83" ca="1" si="143">IF($FM83="","",IF(OFFSET(GR$13,$FM83,0)="","",OFFSET(GR$13,$FM83,0)))</f>
        <v/>
      </c>
      <c r="GS83" s="494" t="str">
        <f t="shared" ca="1" si="143"/>
        <v/>
      </c>
      <c r="GT83" s="497" t="str">
        <f t="shared" ca="1" si="143"/>
        <v>x</v>
      </c>
      <c r="GU83" s="499" t="str">
        <f t="shared" ca="1" si="143"/>
        <v/>
      </c>
      <c r="GV83" s="494" t="str">
        <f t="shared" ca="1" si="143"/>
        <v/>
      </c>
      <c r="GW83" s="497" t="str">
        <f t="shared" ca="1" si="143"/>
        <v/>
      </c>
      <c r="GX83" s="498" t="str">
        <f t="shared" ca="1" si="143"/>
        <v/>
      </c>
      <c r="GY83" s="494" t="str">
        <f t="shared" ca="1" si="143"/>
        <v/>
      </c>
      <c r="GZ83" s="497" t="str">
        <f t="shared" ca="1" si="143"/>
        <v/>
      </c>
      <c r="HA83" s="499" t="str">
        <f t="shared" ca="1" si="143"/>
        <v/>
      </c>
      <c r="HB83" s="494" t="str">
        <f t="shared" ca="1" si="143"/>
        <v/>
      </c>
      <c r="HC83" s="513" t="str">
        <f t="shared" ca="1" si="143"/>
        <v/>
      </c>
      <c r="HD83" s="496" t="str">
        <f t="shared" ca="1" si="143"/>
        <v/>
      </c>
      <c r="HE83" s="494" t="str">
        <f t="shared" ca="1" si="143"/>
        <v/>
      </c>
      <c r="HF83" s="497" t="str">
        <f t="shared" ca="1" si="143"/>
        <v/>
      </c>
      <c r="HG83" s="499" t="str">
        <f t="shared" ca="1" si="143"/>
        <v>x</v>
      </c>
      <c r="HH83" s="494" t="str">
        <f t="shared" ca="1" si="143"/>
        <v/>
      </c>
      <c r="HI83" s="513" t="str">
        <f t="shared" ca="1" si="143"/>
        <v/>
      </c>
      <c r="HJ83" s="496" t="str">
        <f t="shared" ca="1" si="143"/>
        <v/>
      </c>
      <c r="HK83" s="494" t="str">
        <f t="shared" ca="1" si="143"/>
        <v/>
      </c>
      <c r="HL83" s="495" t="str">
        <f t="shared" ca="1" si="143"/>
        <v/>
      </c>
    </row>
    <row r="84" spans="167:220">
      <c r="FK84" s="141">
        <f t="shared" si="138"/>
        <v>3</v>
      </c>
      <c r="FL84" s="84">
        <v>14</v>
      </c>
      <c r="FM84" s="142">
        <f t="shared" si="139"/>
        <v>11</v>
      </c>
      <c r="FQ84" s="590" t="str">
        <f>Purposes!D18</f>
        <v>Eligibility</v>
      </c>
      <c r="FR84" s="509" t="str">
        <f>Purposes!P18</f>
        <v>Evaluate achievement to determine eligibility for program entrance (e.g., EL, SWD)</v>
      </c>
      <c r="FS84" s="491" t="str">
        <f t="shared" ref="FS84:HL89" ca="1" si="144">IF($FM84="","",IF(OFFSET(FS$13,$FM84,0)="","",OFFSET(FS$13,$FM84,0)))</f>
        <v>x</v>
      </c>
      <c r="FT84" s="492" t="str">
        <f t="shared" ca="1" si="144"/>
        <v>x</v>
      </c>
      <c r="FU84" s="492" t="str">
        <f t="shared" ca="1" si="144"/>
        <v>x</v>
      </c>
      <c r="FV84" s="493" t="str">
        <f t="shared" ca="1" si="144"/>
        <v/>
      </c>
      <c r="FW84" s="541" t="str">
        <f t="shared" ca="1" si="144"/>
        <v>x</v>
      </c>
      <c r="FX84" s="542" t="str">
        <f t="shared" ca="1" si="144"/>
        <v>Critical</v>
      </c>
      <c r="FY84" s="604" t="str">
        <f t="shared" ca="1" si="144"/>
        <v/>
      </c>
      <c r="FZ84" s="499" t="str">
        <f t="shared" ca="1" si="144"/>
        <v/>
      </c>
      <c r="GA84" s="494" t="str">
        <f t="shared" ca="1" si="144"/>
        <v>x</v>
      </c>
      <c r="GB84" s="495" t="str">
        <f t="shared" ca="1" si="144"/>
        <v>x</v>
      </c>
      <c r="GC84" s="496" t="str">
        <f t="shared" ca="1" si="144"/>
        <v/>
      </c>
      <c r="GD84" s="494" t="str">
        <f t="shared" ca="1" si="144"/>
        <v>x</v>
      </c>
      <c r="GE84" s="497" t="str">
        <f t="shared" ca="1" si="144"/>
        <v/>
      </c>
      <c r="GF84" s="498" t="str">
        <f t="shared" ca="1" si="144"/>
        <v/>
      </c>
      <c r="GG84" s="494" t="str">
        <f t="shared" ca="1" si="144"/>
        <v>x</v>
      </c>
      <c r="GH84" s="495" t="str">
        <f t="shared" ca="1" si="144"/>
        <v/>
      </c>
      <c r="GI84" s="496" t="str">
        <f t="shared" ca="1" si="144"/>
        <v/>
      </c>
      <c r="GJ84" s="494" t="str">
        <f t="shared" ca="1" si="144"/>
        <v/>
      </c>
      <c r="GK84" s="497" t="str">
        <f t="shared" ca="1" si="144"/>
        <v/>
      </c>
      <c r="GL84" s="499" t="str">
        <f t="shared" ca="1" si="144"/>
        <v/>
      </c>
      <c r="GM84" s="494" t="str">
        <f t="shared" ca="1" si="144"/>
        <v/>
      </c>
      <c r="GN84" s="497" t="str">
        <f t="shared" ca="1" si="144"/>
        <v/>
      </c>
      <c r="GO84" s="499" t="str">
        <f t="shared" ca="1" si="144"/>
        <v/>
      </c>
      <c r="GP84" s="494" t="str">
        <f t="shared" ca="1" si="144"/>
        <v/>
      </c>
      <c r="GQ84" s="497" t="str">
        <f t="shared" ca="1" si="144"/>
        <v/>
      </c>
      <c r="GR84" s="499" t="str">
        <f t="shared" ca="1" si="144"/>
        <v/>
      </c>
      <c r="GS84" s="494" t="str">
        <f t="shared" ca="1" si="144"/>
        <v/>
      </c>
      <c r="GT84" s="497" t="str">
        <f t="shared" ca="1" si="144"/>
        <v/>
      </c>
      <c r="GU84" s="499" t="str">
        <f t="shared" ca="1" si="144"/>
        <v/>
      </c>
      <c r="GV84" s="494" t="str">
        <f t="shared" ca="1" si="144"/>
        <v/>
      </c>
      <c r="GW84" s="497" t="str">
        <f t="shared" ca="1" si="144"/>
        <v>x</v>
      </c>
      <c r="GX84" s="498" t="str">
        <f t="shared" ca="1" si="144"/>
        <v/>
      </c>
      <c r="GY84" s="494" t="str">
        <f t="shared" ca="1" si="144"/>
        <v/>
      </c>
      <c r="GZ84" s="497" t="str">
        <f t="shared" ca="1" si="144"/>
        <v/>
      </c>
      <c r="HA84" s="499" t="str">
        <f t="shared" ca="1" si="144"/>
        <v/>
      </c>
      <c r="HB84" s="494" t="str">
        <f t="shared" ca="1" si="144"/>
        <v/>
      </c>
      <c r="HC84" s="513" t="str">
        <f t="shared" ca="1" si="144"/>
        <v/>
      </c>
      <c r="HD84" s="496" t="str">
        <f t="shared" ca="1" si="144"/>
        <v/>
      </c>
      <c r="HE84" s="494" t="str">
        <f t="shared" ca="1" si="144"/>
        <v/>
      </c>
      <c r="HF84" s="497" t="str">
        <f t="shared" ca="1" si="144"/>
        <v/>
      </c>
      <c r="HG84" s="499" t="str">
        <f t="shared" ca="1" si="144"/>
        <v/>
      </c>
      <c r="HH84" s="494" t="str">
        <f t="shared" ca="1" si="144"/>
        <v/>
      </c>
      <c r="HI84" s="513" t="str">
        <f t="shared" ca="1" si="144"/>
        <v/>
      </c>
      <c r="HJ84" s="496" t="str">
        <f t="shared" ca="1" si="144"/>
        <v>x</v>
      </c>
      <c r="HK84" s="494" t="str">
        <f t="shared" ca="1" si="144"/>
        <v>x</v>
      </c>
      <c r="HL84" s="495" t="str">
        <f t="shared" ca="1" si="144"/>
        <v/>
      </c>
    </row>
    <row r="85" spans="167:220">
      <c r="FK85" s="141">
        <f t="shared" si="138"/>
        <v>3</v>
      </c>
      <c r="FL85" s="84">
        <v>15</v>
      </c>
      <c r="FM85" s="142">
        <f t="shared" si="139"/>
        <v>12</v>
      </c>
      <c r="FQ85" s="590" t="str">
        <f>Purposes!D19</f>
        <v>Eligibility</v>
      </c>
      <c r="FR85" s="509" t="str">
        <f>Purposes!P19</f>
        <v>Evaluate achievement to determine eligibility for program exit (e.g., EL, SWD)</v>
      </c>
      <c r="FS85" s="491" t="str">
        <f t="shared" ca="1" si="144"/>
        <v>x</v>
      </c>
      <c r="FT85" s="492" t="str">
        <f t="shared" ca="1" si="144"/>
        <v>x</v>
      </c>
      <c r="FU85" s="492" t="str">
        <f t="shared" ca="1" si="144"/>
        <v>x</v>
      </c>
      <c r="FV85" s="493" t="str">
        <f t="shared" ca="1" si="144"/>
        <v/>
      </c>
      <c r="FW85" s="541" t="str">
        <f t="shared" ca="1" si="144"/>
        <v>x</v>
      </c>
      <c r="FX85" s="542" t="str">
        <f t="shared" ca="1" si="144"/>
        <v>Critical</v>
      </c>
      <c r="FY85" s="604" t="str">
        <f t="shared" ca="1" si="144"/>
        <v/>
      </c>
      <c r="FZ85" s="499" t="str">
        <f t="shared" ca="1" si="144"/>
        <v/>
      </c>
      <c r="GA85" s="494" t="str">
        <f t="shared" ca="1" si="144"/>
        <v/>
      </c>
      <c r="GB85" s="495" t="str">
        <f t="shared" ca="1" si="144"/>
        <v>x</v>
      </c>
      <c r="GC85" s="496" t="str">
        <f t="shared" ca="1" si="144"/>
        <v/>
      </c>
      <c r="GD85" s="494" t="str">
        <f t="shared" ca="1" si="144"/>
        <v>x</v>
      </c>
      <c r="GE85" s="497" t="str">
        <f t="shared" ca="1" si="144"/>
        <v/>
      </c>
      <c r="GF85" s="498" t="str">
        <f t="shared" ca="1" si="144"/>
        <v/>
      </c>
      <c r="GG85" s="494" t="str">
        <f t="shared" ca="1" si="144"/>
        <v>x</v>
      </c>
      <c r="GH85" s="495" t="str">
        <f t="shared" ca="1" si="144"/>
        <v/>
      </c>
      <c r="GI85" s="496" t="str">
        <f t="shared" ca="1" si="144"/>
        <v/>
      </c>
      <c r="GJ85" s="494" t="str">
        <f t="shared" ca="1" si="144"/>
        <v/>
      </c>
      <c r="GK85" s="497" t="str">
        <f t="shared" ca="1" si="144"/>
        <v/>
      </c>
      <c r="GL85" s="499" t="str">
        <f t="shared" ca="1" si="144"/>
        <v/>
      </c>
      <c r="GM85" s="494" t="str">
        <f t="shared" ca="1" si="144"/>
        <v/>
      </c>
      <c r="GN85" s="497" t="str">
        <f t="shared" ca="1" si="144"/>
        <v/>
      </c>
      <c r="GO85" s="499" t="str">
        <f t="shared" ca="1" si="144"/>
        <v/>
      </c>
      <c r="GP85" s="494" t="str">
        <f t="shared" ca="1" si="144"/>
        <v/>
      </c>
      <c r="GQ85" s="497" t="str">
        <f t="shared" ca="1" si="144"/>
        <v/>
      </c>
      <c r="GR85" s="499" t="str">
        <f t="shared" ca="1" si="144"/>
        <v/>
      </c>
      <c r="GS85" s="494" t="str">
        <f t="shared" ca="1" si="144"/>
        <v/>
      </c>
      <c r="GT85" s="497" t="str">
        <f t="shared" ca="1" si="144"/>
        <v/>
      </c>
      <c r="GU85" s="499" t="str">
        <f t="shared" ca="1" si="144"/>
        <v/>
      </c>
      <c r="GV85" s="494" t="str">
        <f t="shared" ca="1" si="144"/>
        <v/>
      </c>
      <c r="GW85" s="497" t="str">
        <f t="shared" ca="1" si="144"/>
        <v>x</v>
      </c>
      <c r="GX85" s="498" t="str">
        <f t="shared" ca="1" si="144"/>
        <v/>
      </c>
      <c r="GY85" s="494" t="str">
        <f t="shared" ca="1" si="144"/>
        <v/>
      </c>
      <c r="GZ85" s="497" t="str">
        <f t="shared" ca="1" si="144"/>
        <v/>
      </c>
      <c r="HA85" s="499" t="str">
        <f t="shared" ca="1" si="144"/>
        <v/>
      </c>
      <c r="HB85" s="494" t="str">
        <f t="shared" ca="1" si="144"/>
        <v/>
      </c>
      <c r="HC85" s="513" t="str">
        <f t="shared" ca="1" si="144"/>
        <v/>
      </c>
      <c r="HD85" s="496" t="str">
        <f t="shared" ca="1" si="144"/>
        <v/>
      </c>
      <c r="HE85" s="494" t="str">
        <f t="shared" ca="1" si="144"/>
        <v/>
      </c>
      <c r="HF85" s="497" t="str">
        <f t="shared" ca="1" si="144"/>
        <v/>
      </c>
      <c r="HG85" s="499" t="str">
        <f t="shared" ca="1" si="144"/>
        <v/>
      </c>
      <c r="HH85" s="494" t="str">
        <f t="shared" ca="1" si="144"/>
        <v/>
      </c>
      <c r="HI85" s="513" t="str">
        <f t="shared" ca="1" si="144"/>
        <v/>
      </c>
      <c r="HJ85" s="496" t="str">
        <f t="shared" ca="1" si="144"/>
        <v/>
      </c>
      <c r="HK85" s="494" t="str">
        <f t="shared" ca="1" si="144"/>
        <v>x</v>
      </c>
      <c r="HL85" s="495" t="str">
        <f t="shared" ca="1" si="144"/>
        <v/>
      </c>
    </row>
    <row r="86" spans="167:220">
      <c r="FK86" s="141">
        <f t="shared" si="138"/>
        <v>3</v>
      </c>
      <c r="FL86" s="84">
        <v>16</v>
      </c>
      <c r="FM86" s="142" t="str">
        <f t="shared" si="139"/>
        <v/>
      </c>
      <c r="FQ86" s="590" t="str">
        <f>Purposes!D20</f>
        <v>Eligibility</v>
      </c>
      <c r="FR86" s="509" t="str">
        <f>Purposes!P20</f>
        <v>Evaluate achievement to determine eligibility for graduation/diploma annotation</v>
      </c>
      <c r="FS86" s="491" t="str">
        <f t="shared" ca="1" si="144"/>
        <v/>
      </c>
      <c r="FT86" s="492" t="str">
        <f t="shared" ca="1" si="144"/>
        <v/>
      </c>
      <c r="FU86" s="492" t="str">
        <f t="shared" ca="1" si="144"/>
        <v/>
      </c>
      <c r="FV86" s="493" t="str">
        <f t="shared" ca="1" si="144"/>
        <v/>
      </c>
      <c r="FW86" s="541" t="str">
        <f t="shared" ca="1" si="144"/>
        <v/>
      </c>
      <c r="FX86" s="542" t="str">
        <f t="shared" ca="1" si="144"/>
        <v/>
      </c>
      <c r="FY86" s="604" t="str">
        <f t="shared" ca="1" si="144"/>
        <v/>
      </c>
      <c r="FZ86" s="499" t="str">
        <f t="shared" ca="1" si="144"/>
        <v/>
      </c>
      <c r="GA86" s="494" t="str">
        <f t="shared" ca="1" si="144"/>
        <v/>
      </c>
      <c r="GB86" s="495" t="str">
        <f t="shared" ca="1" si="144"/>
        <v/>
      </c>
      <c r="GC86" s="496" t="str">
        <f t="shared" ca="1" si="144"/>
        <v/>
      </c>
      <c r="GD86" s="494" t="str">
        <f t="shared" ca="1" si="144"/>
        <v/>
      </c>
      <c r="GE86" s="497" t="str">
        <f t="shared" ca="1" si="144"/>
        <v/>
      </c>
      <c r="GF86" s="498" t="str">
        <f t="shared" ca="1" si="144"/>
        <v/>
      </c>
      <c r="GG86" s="494" t="str">
        <f t="shared" ca="1" si="144"/>
        <v/>
      </c>
      <c r="GH86" s="495" t="str">
        <f t="shared" ca="1" si="144"/>
        <v/>
      </c>
      <c r="GI86" s="496" t="str">
        <f t="shared" ca="1" si="144"/>
        <v/>
      </c>
      <c r="GJ86" s="494" t="str">
        <f t="shared" ca="1" si="144"/>
        <v/>
      </c>
      <c r="GK86" s="497" t="str">
        <f t="shared" ca="1" si="144"/>
        <v/>
      </c>
      <c r="GL86" s="499" t="str">
        <f t="shared" ca="1" si="144"/>
        <v/>
      </c>
      <c r="GM86" s="494" t="str">
        <f t="shared" ca="1" si="144"/>
        <v/>
      </c>
      <c r="GN86" s="497" t="str">
        <f t="shared" ca="1" si="144"/>
        <v/>
      </c>
      <c r="GO86" s="499" t="str">
        <f t="shared" ca="1" si="144"/>
        <v/>
      </c>
      <c r="GP86" s="494" t="str">
        <f t="shared" ca="1" si="144"/>
        <v/>
      </c>
      <c r="GQ86" s="497" t="str">
        <f t="shared" ca="1" si="144"/>
        <v/>
      </c>
      <c r="GR86" s="499" t="str">
        <f t="shared" ca="1" si="144"/>
        <v/>
      </c>
      <c r="GS86" s="494" t="str">
        <f t="shared" ca="1" si="144"/>
        <v/>
      </c>
      <c r="GT86" s="497" t="str">
        <f t="shared" ca="1" si="144"/>
        <v/>
      </c>
      <c r="GU86" s="499" t="str">
        <f t="shared" ca="1" si="144"/>
        <v/>
      </c>
      <c r="GV86" s="494" t="str">
        <f t="shared" ca="1" si="144"/>
        <v/>
      </c>
      <c r="GW86" s="497" t="str">
        <f t="shared" ca="1" si="144"/>
        <v/>
      </c>
      <c r="GX86" s="498" t="str">
        <f t="shared" ca="1" si="144"/>
        <v/>
      </c>
      <c r="GY86" s="494" t="str">
        <f t="shared" ca="1" si="144"/>
        <v/>
      </c>
      <c r="GZ86" s="497" t="str">
        <f t="shared" ca="1" si="144"/>
        <v/>
      </c>
      <c r="HA86" s="499" t="str">
        <f t="shared" ca="1" si="144"/>
        <v/>
      </c>
      <c r="HB86" s="494" t="str">
        <f t="shared" ca="1" si="144"/>
        <v/>
      </c>
      <c r="HC86" s="513" t="str">
        <f t="shared" ca="1" si="144"/>
        <v/>
      </c>
      <c r="HD86" s="496" t="str">
        <f t="shared" ca="1" si="144"/>
        <v/>
      </c>
      <c r="HE86" s="494" t="str">
        <f t="shared" ca="1" si="144"/>
        <v/>
      </c>
      <c r="HF86" s="497" t="str">
        <f t="shared" ca="1" si="144"/>
        <v/>
      </c>
      <c r="HG86" s="499" t="str">
        <f t="shared" ca="1" si="144"/>
        <v/>
      </c>
      <c r="HH86" s="494" t="str">
        <f t="shared" ca="1" si="144"/>
        <v/>
      </c>
      <c r="HI86" s="513" t="str">
        <f t="shared" ca="1" si="144"/>
        <v/>
      </c>
      <c r="HJ86" s="496" t="str">
        <f t="shared" ca="1" si="144"/>
        <v/>
      </c>
      <c r="HK86" s="494" t="str">
        <f t="shared" ca="1" si="144"/>
        <v/>
      </c>
      <c r="HL86" s="495" t="str">
        <f t="shared" ca="1" si="144"/>
        <v/>
      </c>
    </row>
    <row r="87" spans="167:220">
      <c r="FK87" s="141">
        <f t="shared" si="138"/>
        <v>3</v>
      </c>
      <c r="FL87" s="84">
        <v>17</v>
      </c>
      <c r="FM87" s="142" t="str">
        <f t="shared" si="139"/>
        <v/>
      </c>
      <c r="FQ87" s="590" t="str">
        <f>Purposes!D21</f>
        <v>Eligibility</v>
      </c>
      <c r="FR87" s="509" t="str">
        <f>Purposes!P21</f>
        <v>Evaluate achievement to determine eligibility for formal honors/awards</v>
      </c>
      <c r="FS87" s="491" t="str">
        <f t="shared" ca="1" si="144"/>
        <v/>
      </c>
      <c r="FT87" s="492" t="str">
        <f t="shared" ca="1" si="144"/>
        <v/>
      </c>
      <c r="FU87" s="492" t="str">
        <f t="shared" ca="1" si="144"/>
        <v/>
      </c>
      <c r="FV87" s="493" t="str">
        <f t="shared" ca="1" si="144"/>
        <v/>
      </c>
      <c r="FW87" s="541" t="str">
        <f t="shared" ca="1" si="144"/>
        <v/>
      </c>
      <c r="FX87" s="542" t="str">
        <f t="shared" ca="1" si="144"/>
        <v/>
      </c>
      <c r="FY87" s="604" t="str">
        <f t="shared" ca="1" si="144"/>
        <v/>
      </c>
      <c r="FZ87" s="499" t="str">
        <f t="shared" ca="1" si="144"/>
        <v/>
      </c>
      <c r="GA87" s="494" t="str">
        <f t="shared" ca="1" si="144"/>
        <v/>
      </c>
      <c r="GB87" s="495" t="str">
        <f t="shared" ca="1" si="144"/>
        <v/>
      </c>
      <c r="GC87" s="496" t="str">
        <f t="shared" ca="1" si="144"/>
        <v/>
      </c>
      <c r="GD87" s="494" t="str">
        <f t="shared" ca="1" si="144"/>
        <v/>
      </c>
      <c r="GE87" s="497" t="str">
        <f t="shared" ca="1" si="144"/>
        <v/>
      </c>
      <c r="GF87" s="498" t="str">
        <f t="shared" ca="1" si="144"/>
        <v/>
      </c>
      <c r="GG87" s="494" t="str">
        <f t="shared" ca="1" si="144"/>
        <v/>
      </c>
      <c r="GH87" s="495" t="str">
        <f t="shared" ca="1" si="144"/>
        <v/>
      </c>
      <c r="GI87" s="496" t="str">
        <f t="shared" ca="1" si="144"/>
        <v/>
      </c>
      <c r="GJ87" s="494" t="str">
        <f t="shared" ca="1" si="144"/>
        <v/>
      </c>
      <c r="GK87" s="497" t="str">
        <f t="shared" ca="1" si="144"/>
        <v/>
      </c>
      <c r="GL87" s="499" t="str">
        <f t="shared" ca="1" si="144"/>
        <v/>
      </c>
      <c r="GM87" s="494" t="str">
        <f t="shared" ca="1" si="144"/>
        <v/>
      </c>
      <c r="GN87" s="497" t="str">
        <f t="shared" ca="1" si="144"/>
        <v/>
      </c>
      <c r="GO87" s="499" t="str">
        <f t="shared" ca="1" si="144"/>
        <v/>
      </c>
      <c r="GP87" s="494" t="str">
        <f t="shared" ca="1" si="144"/>
        <v/>
      </c>
      <c r="GQ87" s="497" t="str">
        <f t="shared" ca="1" si="144"/>
        <v/>
      </c>
      <c r="GR87" s="499" t="str">
        <f t="shared" ca="1" si="144"/>
        <v/>
      </c>
      <c r="GS87" s="494" t="str">
        <f t="shared" ca="1" si="144"/>
        <v/>
      </c>
      <c r="GT87" s="497" t="str">
        <f t="shared" ca="1" si="144"/>
        <v/>
      </c>
      <c r="GU87" s="499" t="str">
        <f t="shared" ca="1" si="144"/>
        <v/>
      </c>
      <c r="GV87" s="494" t="str">
        <f t="shared" ca="1" si="144"/>
        <v/>
      </c>
      <c r="GW87" s="497" t="str">
        <f t="shared" ca="1" si="144"/>
        <v/>
      </c>
      <c r="GX87" s="498" t="str">
        <f t="shared" ca="1" si="144"/>
        <v/>
      </c>
      <c r="GY87" s="494" t="str">
        <f t="shared" ca="1" si="144"/>
        <v/>
      </c>
      <c r="GZ87" s="497" t="str">
        <f t="shared" ca="1" si="144"/>
        <v/>
      </c>
      <c r="HA87" s="499" t="str">
        <f t="shared" ca="1" si="144"/>
        <v/>
      </c>
      <c r="HB87" s="494" t="str">
        <f t="shared" ca="1" si="144"/>
        <v/>
      </c>
      <c r="HC87" s="513" t="str">
        <f t="shared" ca="1" si="144"/>
        <v/>
      </c>
      <c r="HD87" s="496" t="str">
        <f t="shared" ca="1" si="144"/>
        <v/>
      </c>
      <c r="HE87" s="494" t="str">
        <f t="shared" ca="1" si="144"/>
        <v/>
      </c>
      <c r="HF87" s="497" t="str">
        <f t="shared" ca="1" si="144"/>
        <v/>
      </c>
      <c r="HG87" s="499" t="str">
        <f t="shared" ca="1" si="144"/>
        <v/>
      </c>
      <c r="HH87" s="494" t="str">
        <f t="shared" ca="1" si="144"/>
        <v/>
      </c>
      <c r="HI87" s="513" t="str">
        <f t="shared" ca="1" si="144"/>
        <v/>
      </c>
      <c r="HJ87" s="496" t="str">
        <f t="shared" ca="1" si="144"/>
        <v/>
      </c>
      <c r="HK87" s="494" t="str">
        <f t="shared" ca="1" si="144"/>
        <v/>
      </c>
      <c r="HL87" s="495" t="str">
        <f t="shared" ca="1" si="144"/>
        <v/>
      </c>
    </row>
    <row r="88" spans="167:220">
      <c r="FK88" s="141">
        <f t="shared" si="138"/>
        <v>3</v>
      </c>
      <c r="FL88" s="84">
        <v>18</v>
      </c>
      <c r="FM88" s="142">
        <f t="shared" si="139"/>
        <v>13</v>
      </c>
      <c r="FQ88" s="590" t="str">
        <f>Purposes!D22</f>
        <v>Readiness</v>
      </c>
      <c r="FR88" s="509" t="str">
        <f>Purposes!P22</f>
        <v>Evaluate achievement to determine readiness for the next grade or course</v>
      </c>
      <c r="FS88" s="491" t="str">
        <f t="shared" ca="1" si="144"/>
        <v>x</v>
      </c>
      <c r="FT88" s="492" t="str">
        <f t="shared" ca="1" si="144"/>
        <v>x</v>
      </c>
      <c r="FU88" s="492" t="str">
        <f t="shared" ca="1" si="144"/>
        <v>x</v>
      </c>
      <c r="FV88" s="493" t="str">
        <f t="shared" ca="1" si="144"/>
        <v/>
      </c>
      <c r="FW88" s="541" t="str">
        <f t="shared" ca="1" si="144"/>
        <v>x</v>
      </c>
      <c r="FX88" s="542" t="str">
        <f t="shared" ca="1" si="144"/>
        <v>High</v>
      </c>
      <c r="FY88" s="604" t="str">
        <f t="shared" ca="1" si="144"/>
        <v/>
      </c>
      <c r="FZ88" s="499" t="str">
        <f t="shared" ca="1" si="144"/>
        <v/>
      </c>
      <c r="GA88" s="494" t="str">
        <f t="shared" ca="1" si="144"/>
        <v/>
      </c>
      <c r="GB88" s="495" t="str">
        <f t="shared" ca="1" si="144"/>
        <v>x</v>
      </c>
      <c r="GC88" s="496" t="str">
        <f t="shared" ca="1" si="144"/>
        <v/>
      </c>
      <c r="GD88" s="494" t="str">
        <f t="shared" ca="1" si="144"/>
        <v>x</v>
      </c>
      <c r="GE88" s="497" t="str">
        <f t="shared" ca="1" si="144"/>
        <v/>
      </c>
      <c r="GF88" s="498" t="str">
        <f t="shared" ca="1" si="144"/>
        <v/>
      </c>
      <c r="GG88" s="494" t="str">
        <f t="shared" ca="1" si="144"/>
        <v>x</v>
      </c>
      <c r="GH88" s="495" t="str">
        <f t="shared" ca="1" si="144"/>
        <v/>
      </c>
      <c r="GI88" s="496" t="str">
        <f t="shared" ca="1" si="144"/>
        <v/>
      </c>
      <c r="GJ88" s="494" t="str">
        <f t="shared" ca="1" si="144"/>
        <v/>
      </c>
      <c r="GK88" s="497" t="str">
        <f t="shared" ca="1" si="144"/>
        <v/>
      </c>
      <c r="GL88" s="499" t="str">
        <f t="shared" ca="1" si="144"/>
        <v/>
      </c>
      <c r="GM88" s="494" t="str">
        <f t="shared" ca="1" si="144"/>
        <v/>
      </c>
      <c r="GN88" s="497" t="str">
        <f t="shared" ca="1" si="144"/>
        <v/>
      </c>
      <c r="GO88" s="499" t="str">
        <f t="shared" ca="1" si="144"/>
        <v/>
      </c>
      <c r="GP88" s="494" t="str">
        <f t="shared" ca="1" si="144"/>
        <v/>
      </c>
      <c r="GQ88" s="497" t="str">
        <f t="shared" ca="1" si="144"/>
        <v/>
      </c>
      <c r="GR88" s="499" t="str">
        <f t="shared" ca="1" si="144"/>
        <v/>
      </c>
      <c r="GS88" s="494" t="str">
        <f t="shared" ca="1" si="144"/>
        <v/>
      </c>
      <c r="GT88" s="497" t="str">
        <f t="shared" ca="1" si="144"/>
        <v>x</v>
      </c>
      <c r="GU88" s="499" t="str">
        <f t="shared" ca="1" si="144"/>
        <v/>
      </c>
      <c r="GV88" s="494" t="str">
        <f t="shared" ca="1" si="144"/>
        <v/>
      </c>
      <c r="GW88" s="497" t="str">
        <f t="shared" ca="1" si="144"/>
        <v/>
      </c>
      <c r="GX88" s="498" t="str">
        <f t="shared" ca="1" si="144"/>
        <v/>
      </c>
      <c r="GY88" s="494" t="str">
        <f t="shared" ca="1" si="144"/>
        <v/>
      </c>
      <c r="GZ88" s="497" t="str">
        <f t="shared" ca="1" si="144"/>
        <v/>
      </c>
      <c r="HA88" s="499" t="str">
        <f t="shared" ca="1" si="144"/>
        <v/>
      </c>
      <c r="HB88" s="494" t="str">
        <f t="shared" ca="1" si="144"/>
        <v/>
      </c>
      <c r="HC88" s="513" t="str">
        <f t="shared" ca="1" si="144"/>
        <v/>
      </c>
      <c r="HD88" s="496" t="str">
        <f t="shared" ca="1" si="144"/>
        <v/>
      </c>
      <c r="HE88" s="494" t="str">
        <f t="shared" ca="1" si="144"/>
        <v/>
      </c>
      <c r="HF88" s="497" t="str">
        <f t="shared" ca="1" si="144"/>
        <v/>
      </c>
      <c r="HG88" s="499" t="str">
        <f t="shared" ca="1" si="144"/>
        <v/>
      </c>
      <c r="HH88" s="494" t="str">
        <f t="shared" ca="1" si="144"/>
        <v/>
      </c>
      <c r="HI88" s="513" t="str">
        <f t="shared" ca="1" si="144"/>
        <v>x</v>
      </c>
      <c r="HJ88" s="496" t="str">
        <f t="shared" ca="1" si="144"/>
        <v/>
      </c>
      <c r="HK88" s="494" t="str">
        <f t="shared" ca="1" si="144"/>
        <v/>
      </c>
      <c r="HL88" s="495" t="str">
        <f t="shared" ca="1" si="144"/>
        <v/>
      </c>
    </row>
    <row r="89" spans="167:220">
      <c r="FK89" s="141">
        <f t="shared" si="138"/>
        <v>3</v>
      </c>
      <c r="FL89" s="84">
        <v>19</v>
      </c>
      <c r="FM89" s="142">
        <f t="shared" si="139"/>
        <v>14</v>
      </c>
      <c r="FQ89" s="590" t="str">
        <f>Purposes!D23</f>
        <v>Readiness</v>
      </c>
      <c r="FR89" s="509" t="str">
        <f>Purposes!P23</f>
        <v>Evaluate achievement to determine academic readiness to begin college coursework</v>
      </c>
      <c r="FS89" s="491" t="str">
        <f t="shared" ca="1" si="144"/>
        <v/>
      </c>
      <c r="FT89" s="492" t="str">
        <f t="shared" ca="1" si="144"/>
        <v/>
      </c>
      <c r="FU89" s="492" t="str">
        <f t="shared" ca="1" si="144"/>
        <v>x</v>
      </c>
      <c r="FV89" s="493" t="str">
        <f t="shared" ca="1" si="144"/>
        <v/>
      </c>
      <c r="FW89" s="541" t="str">
        <f t="shared" ca="1" si="144"/>
        <v>x</v>
      </c>
      <c r="FX89" s="542" t="str">
        <f t="shared" ca="1" si="144"/>
        <v>Low</v>
      </c>
      <c r="FY89" s="604" t="str">
        <f t="shared" ca="1" si="144"/>
        <v/>
      </c>
      <c r="FZ89" s="499" t="str">
        <f t="shared" ca="1" si="144"/>
        <v/>
      </c>
      <c r="GA89" s="494" t="str">
        <f t="shared" ca="1" si="144"/>
        <v/>
      </c>
      <c r="GB89" s="495" t="str">
        <f t="shared" ca="1" si="144"/>
        <v>x</v>
      </c>
      <c r="GC89" s="496" t="str">
        <f t="shared" ca="1" si="144"/>
        <v/>
      </c>
      <c r="GD89" s="494" t="str">
        <f t="shared" ca="1" si="144"/>
        <v/>
      </c>
      <c r="GE89" s="497" t="str">
        <f t="shared" ca="1" si="144"/>
        <v>x</v>
      </c>
      <c r="GF89" s="498" t="str">
        <f t="shared" ca="1" si="144"/>
        <v/>
      </c>
      <c r="GG89" s="494" t="str">
        <f t="shared" ca="1" si="144"/>
        <v/>
      </c>
      <c r="GH89" s="495" t="str">
        <f t="shared" ca="1" si="144"/>
        <v>x</v>
      </c>
      <c r="GI89" s="496" t="str">
        <f t="shared" ca="1" si="144"/>
        <v/>
      </c>
      <c r="GJ89" s="494" t="str">
        <f t="shared" ca="1" si="144"/>
        <v/>
      </c>
      <c r="GK89" s="497" t="str">
        <f t="shared" ca="1" si="144"/>
        <v/>
      </c>
      <c r="GL89" s="499" t="str">
        <f t="shared" ca="1" si="144"/>
        <v/>
      </c>
      <c r="GM89" s="494" t="str">
        <f t="shared" ca="1" si="144"/>
        <v/>
      </c>
      <c r="GN89" s="497" t="str">
        <f t="shared" ca="1" si="144"/>
        <v/>
      </c>
      <c r="GO89" s="499" t="str">
        <f t="shared" ca="1" si="144"/>
        <v/>
      </c>
      <c r="GP89" s="494" t="str">
        <f t="shared" ca="1" si="144"/>
        <v/>
      </c>
      <c r="GQ89" s="497" t="str">
        <f t="shared" ca="1" si="144"/>
        <v/>
      </c>
      <c r="GR89" s="499" t="str">
        <f t="shared" ref="GR89:HL89" ca="1" si="145">IF($FM89="","",IF(OFFSET(GR$13,$FM89,0)="","",OFFSET(GR$13,$FM89,0)))</f>
        <v/>
      </c>
      <c r="GS89" s="494" t="str">
        <f t="shared" ca="1" si="145"/>
        <v/>
      </c>
      <c r="GT89" s="497" t="str">
        <f t="shared" ca="1" si="145"/>
        <v/>
      </c>
      <c r="GU89" s="499" t="str">
        <f t="shared" ca="1" si="145"/>
        <v/>
      </c>
      <c r="GV89" s="494" t="str">
        <f t="shared" ca="1" si="145"/>
        <v/>
      </c>
      <c r="GW89" s="497" t="str">
        <f t="shared" ca="1" si="145"/>
        <v>x</v>
      </c>
      <c r="GX89" s="498" t="str">
        <f t="shared" ca="1" si="145"/>
        <v/>
      </c>
      <c r="GY89" s="494" t="str">
        <f t="shared" ca="1" si="145"/>
        <v/>
      </c>
      <c r="GZ89" s="497" t="str">
        <f t="shared" ca="1" si="145"/>
        <v/>
      </c>
      <c r="HA89" s="499" t="str">
        <f t="shared" ca="1" si="145"/>
        <v/>
      </c>
      <c r="HB89" s="494" t="str">
        <f t="shared" ca="1" si="145"/>
        <v/>
      </c>
      <c r="HC89" s="513" t="str">
        <f t="shared" ca="1" si="145"/>
        <v/>
      </c>
      <c r="HD89" s="496" t="str">
        <f t="shared" ca="1" si="145"/>
        <v/>
      </c>
      <c r="HE89" s="494" t="str">
        <f t="shared" ca="1" si="145"/>
        <v/>
      </c>
      <c r="HF89" s="497" t="str">
        <f t="shared" ca="1" si="145"/>
        <v/>
      </c>
      <c r="HG89" s="499" t="str">
        <f t="shared" ca="1" si="145"/>
        <v/>
      </c>
      <c r="HH89" s="494" t="str">
        <f t="shared" ca="1" si="145"/>
        <v/>
      </c>
      <c r="HI89" s="513" t="str">
        <f t="shared" ca="1" si="145"/>
        <v/>
      </c>
      <c r="HJ89" s="496" t="str">
        <f t="shared" ca="1" si="145"/>
        <v/>
      </c>
      <c r="HK89" s="494" t="str">
        <f t="shared" ca="1" si="145"/>
        <v/>
      </c>
      <c r="HL89" s="495" t="str">
        <f t="shared" ca="1" si="145"/>
        <v>x</v>
      </c>
    </row>
    <row r="90" spans="167:220">
      <c r="FK90" s="141">
        <f t="shared" si="138"/>
        <v>3</v>
      </c>
      <c r="FL90" s="84">
        <v>20</v>
      </c>
      <c r="FM90" s="142" t="str">
        <f t="shared" si="139"/>
        <v/>
      </c>
      <c r="FQ90" s="590" t="str">
        <f>Purposes!D24</f>
        <v>Readiness</v>
      </c>
      <c r="FR90" s="509" t="str">
        <f>Purposes!P24</f>
        <v>Evaluate achievement to determine academic readiness to begin career training coursework</v>
      </c>
      <c r="FS90" s="491" t="str">
        <f t="shared" ref="FS90:HL95" ca="1" si="146">IF($FM90="","",IF(OFFSET(FS$13,$FM90,0)="","",OFFSET(FS$13,$FM90,0)))</f>
        <v/>
      </c>
      <c r="FT90" s="492" t="str">
        <f t="shared" ca="1" si="146"/>
        <v/>
      </c>
      <c r="FU90" s="492" t="str">
        <f t="shared" ca="1" si="146"/>
        <v/>
      </c>
      <c r="FV90" s="493" t="str">
        <f t="shared" ca="1" si="146"/>
        <v/>
      </c>
      <c r="FW90" s="541" t="str">
        <f t="shared" ca="1" si="146"/>
        <v/>
      </c>
      <c r="FX90" s="542" t="str">
        <f t="shared" ca="1" si="146"/>
        <v/>
      </c>
      <c r="FY90" s="604" t="str">
        <f t="shared" ca="1" si="146"/>
        <v/>
      </c>
      <c r="FZ90" s="499" t="str">
        <f t="shared" ca="1" si="146"/>
        <v/>
      </c>
      <c r="GA90" s="494" t="str">
        <f t="shared" ca="1" si="146"/>
        <v/>
      </c>
      <c r="GB90" s="495" t="str">
        <f t="shared" ca="1" si="146"/>
        <v/>
      </c>
      <c r="GC90" s="496" t="str">
        <f t="shared" ca="1" si="146"/>
        <v/>
      </c>
      <c r="GD90" s="494" t="str">
        <f t="shared" ca="1" si="146"/>
        <v/>
      </c>
      <c r="GE90" s="497" t="str">
        <f t="shared" ca="1" si="146"/>
        <v/>
      </c>
      <c r="GF90" s="498" t="str">
        <f t="shared" ca="1" si="146"/>
        <v/>
      </c>
      <c r="GG90" s="494" t="str">
        <f t="shared" ca="1" si="146"/>
        <v/>
      </c>
      <c r="GH90" s="495" t="str">
        <f t="shared" ca="1" si="146"/>
        <v/>
      </c>
      <c r="GI90" s="496" t="str">
        <f t="shared" ca="1" si="146"/>
        <v/>
      </c>
      <c r="GJ90" s="494" t="str">
        <f t="shared" ca="1" si="146"/>
        <v/>
      </c>
      <c r="GK90" s="497" t="str">
        <f t="shared" ca="1" si="146"/>
        <v/>
      </c>
      <c r="GL90" s="499" t="str">
        <f t="shared" ca="1" si="146"/>
        <v/>
      </c>
      <c r="GM90" s="494" t="str">
        <f t="shared" ca="1" si="146"/>
        <v/>
      </c>
      <c r="GN90" s="497" t="str">
        <f t="shared" ca="1" si="146"/>
        <v/>
      </c>
      <c r="GO90" s="499" t="str">
        <f t="shared" ca="1" si="146"/>
        <v/>
      </c>
      <c r="GP90" s="494" t="str">
        <f t="shared" ca="1" si="146"/>
        <v/>
      </c>
      <c r="GQ90" s="497" t="str">
        <f t="shared" ca="1" si="146"/>
        <v/>
      </c>
      <c r="GR90" s="499" t="str">
        <f t="shared" ca="1" si="146"/>
        <v/>
      </c>
      <c r="GS90" s="494" t="str">
        <f t="shared" ca="1" si="146"/>
        <v/>
      </c>
      <c r="GT90" s="497" t="str">
        <f t="shared" ca="1" si="146"/>
        <v/>
      </c>
      <c r="GU90" s="499" t="str">
        <f t="shared" ca="1" si="146"/>
        <v/>
      </c>
      <c r="GV90" s="494" t="str">
        <f t="shared" ca="1" si="146"/>
        <v/>
      </c>
      <c r="GW90" s="497" t="str">
        <f t="shared" ca="1" si="146"/>
        <v/>
      </c>
      <c r="GX90" s="498" t="str">
        <f t="shared" ca="1" si="146"/>
        <v/>
      </c>
      <c r="GY90" s="494" t="str">
        <f t="shared" ca="1" si="146"/>
        <v/>
      </c>
      <c r="GZ90" s="497" t="str">
        <f t="shared" ca="1" si="146"/>
        <v/>
      </c>
      <c r="HA90" s="499" t="str">
        <f t="shared" ca="1" si="146"/>
        <v/>
      </c>
      <c r="HB90" s="494" t="str">
        <f t="shared" ca="1" si="146"/>
        <v/>
      </c>
      <c r="HC90" s="513" t="str">
        <f t="shared" ca="1" si="146"/>
        <v/>
      </c>
      <c r="HD90" s="496" t="str">
        <f t="shared" ca="1" si="146"/>
        <v/>
      </c>
      <c r="HE90" s="494" t="str">
        <f t="shared" ca="1" si="146"/>
        <v/>
      </c>
      <c r="HF90" s="497" t="str">
        <f t="shared" ca="1" si="146"/>
        <v/>
      </c>
      <c r="HG90" s="499" t="str">
        <f t="shared" ca="1" si="146"/>
        <v/>
      </c>
      <c r="HH90" s="494" t="str">
        <f t="shared" ca="1" si="146"/>
        <v/>
      </c>
      <c r="HI90" s="513" t="str">
        <f t="shared" ca="1" si="146"/>
        <v/>
      </c>
      <c r="HJ90" s="496" t="str">
        <f t="shared" ca="1" si="146"/>
        <v/>
      </c>
      <c r="HK90" s="494" t="str">
        <f t="shared" ca="1" si="146"/>
        <v/>
      </c>
      <c r="HL90" s="495" t="str">
        <f t="shared" ca="1" si="146"/>
        <v/>
      </c>
    </row>
    <row r="91" spans="167:220">
      <c r="FK91" s="141">
        <f t="shared" si="138"/>
        <v>3</v>
      </c>
      <c r="FL91" s="84">
        <v>21</v>
      </c>
      <c r="FM91" s="142">
        <f t="shared" si="139"/>
        <v>15</v>
      </c>
      <c r="FQ91" s="590" t="str">
        <f>Purposes!D25</f>
        <v>Readiness</v>
      </c>
      <c r="FR91" s="509" t="str">
        <f>Purposes!P25</f>
        <v>Evaluate off/on/above track status for an outcome 2+ years out for planning/intervention</v>
      </c>
      <c r="FS91" s="491" t="str">
        <f t="shared" ca="1" si="146"/>
        <v>x</v>
      </c>
      <c r="FT91" s="492" t="str">
        <f t="shared" ca="1" si="146"/>
        <v>x</v>
      </c>
      <c r="FU91" s="492" t="str">
        <f t="shared" ca="1" si="146"/>
        <v>x</v>
      </c>
      <c r="FV91" s="493" t="str">
        <f t="shared" ca="1" si="146"/>
        <v/>
      </c>
      <c r="FW91" s="541" t="str">
        <f t="shared" ca="1" si="146"/>
        <v>x</v>
      </c>
      <c r="FX91" s="542" t="str">
        <f t="shared" ca="1" si="146"/>
        <v>High</v>
      </c>
      <c r="FY91" s="604" t="str">
        <f t="shared" ca="1" si="146"/>
        <v/>
      </c>
      <c r="FZ91" s="499" t="str">
        <f t="shared" ca="1" si="146"/>
        <v/>
      </c>
      <c r="GA91" s="494" t="str">
        <f t="shared" ca="1" si="146"/>
        <v/>
      </c>
      <c r="GB91" s="495" t="str">
        <f t="shared" ca="1" si="146"/>
        <v>x</v>
      </c>
      <c r="GC91" s="496" t="str">
        <f t="shared" ca="1" si="146"/>
        <v/>
      </c>
      <c r="GD91" s="494" t="str">
        <f t="shared" ca="1" si="146"/>
        <v/>
      </c>
      <c r="GE91" s="497" t="str">
        <f t="shared" ca="1" si="146"/>
        <v>x</v>
      </c>
      <c r="GF91" s="498" t="str">
        <f t="shared" ca="1" si="146"/>
        <v/>
      </c>
      <c r="GG91" s="494" t="str">
        <f t="shared" ca="1" si="146"/>
        <v/>
      </c>
      <c r="GH91" s="495" t="str">
        <f t="shared" ca="1" si="146"/>
        <v>x</v>
      </c>
      <c r="GI91" s="496" t="str">
        <f t="shared" ca="1" si="146"/>
        <v/>
      </c>
      <c r="GJ91" s="494" t="str">
        <f t="shared" ca="1" si="146"/>
        <v/>
      </c>
      <c r="GK91" s="497" t="str">
        <f t="shared" ca="1" si="146"/>
        <v/>
      </c>
      <c r="GL91" s="499" t="str">
        <f t="shared" ca="1" si="146"/>
        <v/>
      </c>
      <c r="GM91" s="494" t="str">
        <f t="shared" ca="1" si="146"/>
        <v/>
      </c>
      <c r="GN91" s="497" t="str">
        <f t="shared" ca="1" si="146"/>
        <v/>
      </c>
      <c r="GO91" s="499" t="str">
        <f t="shared" ca="1" si="146"/>
        <v/>
      </c>
      <c r="GP91" s="494" t="str">
        <f t="shared" ca="1" si="146"/>
        <v/>
      </c>
      <c r="GQ91" s="497" t="str">
        <f t="shared" ca="1" si="146"/>
        <v/>
      </c>
      <c r="GR91" s="499" t="str">
        <f t="shared" ca="1" si="146"/>
        <v/>
      </c>
      <c r="GS91" s="494" t="str">
        <f t="shared" ca="1" si="146"/>
        <v/>
      </c>
      <c r="GT91" s="497" t="str">
        <f t="shared" ca="1" si="146"/>
        <v>x</v>
      </c>
      <c r="GU91" s="499" t="str">
        <f t="shared" ca="1" si="146"/>
        <v/>
      </c>
      <c r="GV91" s="494" t="str">
        <f t="shared" ca="1" si="146"/>
        <v/>
      </c>
      <c r="GW91" s="497" t="str">
        <f t="shared" ca="1" si="146"/>
        <v>x</v>
      </c>
      <c r="GX91" s="498" t="str">
        <f t="shared" ca="1" si="146"/>
        <v/>
      </c>
      <c r="GY91" s="494" t="str">
        <f t="shared" ca="1" si="146"/>
        <v/>
      </c>
      <c r="GZ91" s="497" t="str">
        <f t="shared" ca="1" si="146"/>
        <v/>
      </c>
      <c r="HA91" s="499" t="str">
        <f t="shared" ca="1" si="146"/>
        <v/>
      </c>
      <c r="HB91" s="494" t="str">
        <f t="shared" ca="1" si="146"/>
        <v/>
      </c>
      <c r="HC91" s="513" t="str">
        <f t="shared" ca="1" si="146"/>
        <v/>
      </c>
      <c r="HD91" s="496" t="str">
        <f t="shared" ca="1" si="146"/>
        <v/>
      </c>
      <c r="HE91" s="494" t="str">
        <f t="shared" ca="1" si="146"/>
        <v/>
      </c>
      <c r="HF91" s="497" t="str">
        <f t="shared" ca="1" si="146"/>
        <v/>
      </c>
      <c r="HG91" s="499" t="str">
        <f t="shared" ca="1" si="146"/>
        <v/>
      </c>
      <c r="HH91" s="494" t="str">
        <f t="shared" ca="1" si="146"/>
        <v/>
      </c>
      <c r="HI91" s="513" t="str">
        <f t="shared" ca="1" si="146"/>
        <v>x</v>
      </c>
      <c r="HJ91" s="496" t="str">
        <f t="shared" ca="1" si="146"/>
        <v/>
      </c>
      <c r="HK91" s="494" t="str">
        <f t="shared" ca="1" si="146"/>
        <v>x</v>
      </c>
      <c r="HL91" s="495" t="str">
        <f t="shared" ca="1" si="146"/>
        <v>x</v>
      </c>
    </row>
    <row r="92" spans="167:220">
      <c r="FK92" s="141">
        <f t="shared" si="138"/>
        <v>1</v>
      </c>
      <c r="FL92" s="84">
        <v>22</v>
      </c>
      <c r="FM92" s="142">
        <f t="shared" si="139"/>
        <v>16</v>
      </c>
      <c r="FQ92" s="590" t="str">
        <f>Purposes!D26</f>
        <v>Programs &amp; policies</v>
      </c>
      <c r="FR92" s="509" t="str">
        <f>Purposes!P26</f>
        <v>Identify needs or track progress to develop, refine, and/or evaluate policies and/or programs</v>
      </c>
      <c r="FS92" s="491" t="str">
        <f t="shared" ca="1" si="146"/>
        <v>x</v>
      </c>
      <c r="FT92" s="492" t="str">
        <f t="shared" ca="1" si="146"/>
        <v>x</v>
      </c>
      <c r="FU92" s="492" t="str">
        <f t="shared" ca="1" si="146"/>
        <v>x</v>
      </c>
      <c r="FV92" s="493" t="str">
        <f t="shared" ca="1" si="146"/>
        <v/>
      </c>
      <c r="FW92" s="541" t="str">
        <f t="shared" ca="1" si="146"/>
        <v>x</v>
      </c>
      <c r="FX92" s="542" t="str">
        <f t="shared" ca="1" si="146"/>
        <v>High</v>
      </c>
      <c r="FY92" s="604" t="str">
        <f t="shared" ca="1" si="146"/>
        <v/>
      </c>
      <c r="FZ92" s="499" t="str">
        <f t="shared" ca="1" si="146"/>
        <v/>
      </c>
      <c r="GA92" s="494" t="str">
        <f t="shared" ca="1" si="146"/>
        <v/>
      </c>
      <c r="GB92" s="495" t="str">
        <f t="shared" ca="1" si="146"/>
        <v>x</v>
      </c>
      <c r="GC92" s="496" t="str">
        <f t="shared" ca="1" si="146"/>
        <v/>
      </c>
      <c r="GD92" s="494" t="str">
        <f t="shared" ca="1" si="146"/>
        <v/>
      </c>
      <c r="GE92" s="497" t="str">
        <f t="shared" ca="1" si="146"/>
        <v>x</v>
      </c>
      <c r="GF92" s="498" t="str">
        <f t="shared" ca="1" si="146"/>
        <v/>
      </c>
      <c r="GG92" s="494" t="str">
        <f t="shared" ca="1" si="146"/>
        <v/>
      </c>
      <c r="GH92" s="495" t="str">
        <f t="shared" ca="1" si="146"/>
        <v>x</v>
      </c>
      <c r="GI92" s="496" t="str">
        <f t="shared" ca="1" si="146"/>
        <v/>
      </c>
      <c r="GJ92" s="494" t="str">
        <f t="shared" ca="1" si="146"/>
        <v/>
      </c>
      <c r="GK92" s="497" t="str">
        <f t="shared" ca="1" si="146"/>
        <v/>
      </c>
      <c r="GL92" s="499" t="str">
        <f t="shared" ca="1" si="146"/>
        <v/>
      </c>
      <c r="GM92" s="494" t="str">
        <f t="shared" ca="1" si="146"/>
        <v/>
      </c>
      <c r="GN92" s="497" t="str">
        <f t="shared" ca="1" si="146"/>
        <v/>
      </c>
      <c r="GO92" s="499" t="str">
        <f t="shared" ca="1" si="146"/>
        <v/>
      </c>
      <c r="GP92" s="494" t="str">
        <f t="shared" ca="1" si="146"/>
        <v/>
      </c>
      <c r="GQ92" s="497" t="str">
        <f t="shared" ca="1" si="146"/>
        <v/>
      </c>
      <c r="GR92" s="499" t="str">
        <f t="shared" ca="1" si="146"/>
        <v>x</v>
      </c>
      <c r="GS92" s="494" t="str">
        <f t="shared" ca="1" si="146"/>
        <v/>
      </c>
      <c r="GT92" s="497" t="str">
        <f t="shared" ca="1" si="146"/>
        <v>x</v>
      </c>
      <c r="GU92" s="499" t="str">
        <f t="shared" ca="1" si="146"/>
        <v/>
      </c>
      <c r="GV92" s="494" t="str">
        <f t="shared" ca="1" si="146"/>
        <v/>
      </c>
      <c r="GW92" s="497" t="str">
        <f t="shared" ca="1" si="146"/>
        <v>x</v>
      </c>
      <c r="GX92" s="498" t="str">
        <f t="shared" ca="1" si="146"/>
        <v/>
      </c>
      <c r="GY92" s="494" t="str">
        <f t="shared" ca="1" si="146"/>
        <v/>
      </c>
      <c r="GZ92" s="497" t="str">
        <f t="shared" ca="1" si="146"/>
        <v/>
      </c>
      <c r="HA92" s="499" t="str">
        <f t="shared" ca="1" si="146"/>
        <v/>
      </c>
      <c r="HB92" s="494" t="str">
        <f t="shared" ca="1" si="146"/>
        <v/>
      </c>
      <c r="HC92" s="513" t="str">
        <f t="shared" ca="1" si="146"/>
        <v/>
      </c>
      <c r="HD92" s="496" t="str">
        <f t="shared" ca="1" si="146"/>
        <v/>
      </c>
      <c r="HE92" s="494" t="str">
        <f t="shared" ca="1" si="146"/>
        <v/>
      </c>
      <c r="HF92" s="497" t="str">
        <f t="shared" ca="1" si="146"/>
        <v/>
      </c>
      <c r="HG92" s="499" t="str">
        <f t="shared" ca="1" si="146"/>
        <v>x</v>
      </c>
      <c r="HH92" s="494" t="str">
        <f t="shared" ca="1" si="146"/>
        <v/>
      </c>
      <c r="HI92" s="513" t="str">
        <f t="shared" ca="1" si="146"/>
        <v>x</v>
      </c>
      <c r="HJ92" s="496" t="str">
        <f t="shared" ca="1" si="146"/>
        <v/>
      </c>
      <c r="HK92" s="494" t="str">
        <f t="shared" ca="1" si="146"/>
        <v/>
      </c>
      <c r="HL92" s="495" t="str">
        <f t="shared" ca="1" si="146"/>
        <v>x</v>
      </c>
    </row>
    <row r="93" spans="167:220">
      <c r="FK93" s="141">
        <f t="shared" si="138"/>
        <v>2</v>
      </c>
      <c r="FL93" s="84">
        <v>23</v>
      </c>
      <c r="FM93" s="142" t="str">
        <f t="shared" si="139"/>
        <v/>
      </c>
      <c r="FQ93" s="590" t="str">
        <f>Purposes!D27</f>
        <v>Growth</v>
      </c>
      <c r="FR93" s="509" t="str">
        <f>Purposes!P27</f>
        <v>Measure growth during a single marking period for accountability or policy/program evaluation</v>
      </c>
      <c r="FS93" s="491" t="str">
        <f t="shared" ca="1" si="146"/>
        <v/>
      </c>
      <c r="FT93" s="492" t="str">
        <f t="shared" ca="1" si="146"/>
        <v/>
      </c>
      <c r="FU93" s="492" t="str">
        <f t="shared" ca="1" si="146"/>
        <v/>
      </c>
      <c r="FV93" s="493" t="str">
        <f t="shared" ca="1" si="146"/>
        <v/>
      </c>
      <c r="FW93" s="541" t="str">
        <f t="shared" ca="1" si="146"/>
        <v/>
      </c>
      <c r="FX93" s="542" t="str">
        <f t="shared" ca="1" si="146"/>
        <v/>
      </c>
      <c r="FY93" s="604" t="str">
        <f t="shared" ca="1" si="146"/>
        <v/>
      </c>
      <c r="FZ93" s="499" t="str">
        <f t="shared" ca="1" si="146"/>
        <v/>
      </c>
      <c r="GA93" s="494" t="str">
        <f t="shared" ca="1" si="146"/>
        <v/>
      </c>
      <c r="GB93" s="495" t="str">
        <f t="shared" ca="1" si="146"/>
        <v/>
      </c>
      <c r="GC93" s="496" t="str">
        <f t="shared" ca="1" si="146"/>
        <v/>
      </c>
      <c r="GD93" s="494" t="str">
        <f t="shared" ca="1" si="146"/>
        <v/>
      </c>
      <c r="GE93" s="497" t="str">
        <f t="shared" ca="1" si="146"/>
        <v/>
      </c>
      <c r="GF93" s="498" t="str">
        <f t="shared" ca="1" si="146"/>
        <v/>
      </c>
      <c r="GG93" s="494" t="str">
        <f t="shared" ca="1" si="146"/>
        <v/>
      </c>
      <c r="GH93" s="495" t="str">
        <f t="shared" ca="1" si="146"/>
        <v/>
      </c>
      <c r="GI93" s="496" t="str">
        <f t="shared" ca="1" si="146"/>
        <v/>
      </c>
      <c r="GJ93" s="494" t="str">
        <f t="shared" ca="1" si="146"/>
        <v/>
      </c>
      <c r="GK93" s="497" t="str">
        <f t="shared" ca="1" si="146"/>
        <v/>
      </c>
      <c r="GL93" s="499" t="str">
        <f t="shared" ca="1" si="146"/>
        <v/>
      </c>
      <c r="GM93" s="494" t="str">
        <f t="shared" ca="1" si="146"/>
        <v/>
      </c>
      <c r="GN93" s="497" t="str">
        <f t="shared" ca="1" si="146"/>
        <v/>
      </c>
      <c r="GO93" s="499" t="str">
        <f t="shared" ca="1" si="146"/>
        <v/>
      </c>
      <c r="GP93" s="494" t="str">
        <f t="shared" ca="1" si="146"/>
        <v/>
      </c>
      <c r="GQ93" s="497" t="str">
        <f t="shared" ca="1" si="146"/>
        <v/>
      </c>
      <c r="GR93" s="499" t="str">
        <f t="shared" ca="1" si="146"/>
        <v/>
      </c>
      <c r="GS93" s="494" t="str">
        <f t="shared" ca="1" si="146"/>
        <v/>
      </c>
      <c r="GT93" s="497" t="str">
        <f t="shared" ca="1" si="146"/>
        <v/>
      </c>
      <c r="GU93" s="499" t="str">
        <f t="shared" ca="1" si="146"/>
        <v/>
      </c>
      <c r="GV93" s="494" t="str">
        <f t="shared" ca="1" si="146"/>
        <v/>
      </c>
      <c r="GW93" s="497" t="str">
        <f t="shared" ca="1" si="146"/>
        <v/>
      </c>
      <c r="GX93" s="498" t="str">
        <f t="shared" ca="1" si="146"/>
        <v/>
      </c>
      <c r="GY93" s="494" t="str">
        <f t="shared" ca="1" si="146"/>
        <v/>
      </c>
      <c r="GZ93" s="497" t="str">
        <f t="shared" ca="1" si="146"/>
        <v/>
      </c>
      <c r="HA93" s="499" t="str">
        <f t="shared" ca="1" si="146"/>
        <v/>
      </c>
      <c r="HB93" s="494" t="str">
        <f t="shared" ca="1" si="146"/>
        <v/>
      </c>
      <c r="HC93" s="513" t="str">
        <f t="shared" ca="1" si="146"/>
        <v/>
      </c>
      <c r="HD93" s="496" t="str">
        <f t="shared" ca="1" si="146"/>
        <v/>
      </c>
      <c r="HE93" s="494" t="str">
        <f t="shared" ca="1" si="146"/>
        <v/>
      </c>
      <c r="HF93" s="497" t="str">
        <f t="shared" ca="1" si="146"/>
        <v/>
      </c>
      <c r="HG93" s="499" t="str">
        <f t="shared" ca="1" si="146"/>
        <v/>
      </c>
      <c r="HH93" s="494" t="str">
        <f t="shared" ca="1" si="146"/>
        <v/>
      </c>
      <c r="HI93" s="513" t="str">
        <f t="shared" ca="1" si="146"/>
        <v/>
      </c>
      <c r="HJ93" s="496" t="str">
        <f t="shared" ca="1" si="146"/>
        <v/>
      </c>
      <c r="HK93" s="494" t="str">
        <f t="shared" ca="1" si="146"/>
        <v/>
      </c>
      <c r="HL93" s="495" t="str">
        <f t="shared" ca="1" si="146"/>
        <v/>
      </c>
    </row>
    <row r="94" spans="167:220">
      <c r="FK94" s="141">
        <f t="shared" si="138"/>
        <v>2</v>
      </c>
      <c r="FL94" s="84">
        <v>24</v>
      </c>
      <c r="FM94" s="142">
        <f t="shared" si="139"/>
        <v>17</v>
      </c>
      <c r="FQ94" s="590" t="str">
        <f>Purposes!D28</f>
        <v>Growth</v>
      </c>
      <c r="FR94" s="509" t="str">
        <f>Purposes!P28</f>
        <v>Measure growth across multiple marking periods for accountability or policy/program evaluation</v>
      </c>
      <c r="FS94" s="491" t="str">
        <f t="shared" ca="1" si="146"/>
        <v>x</v>
      </c>
      <c r="FT94" s="492" t="str">
        <f t="shared" ca="1" si="146"/>
        <v>x</v>
      </c>
      <c r="FU94" s="492" t="str">
        <f t="shared" ca="1" si="146"/>
        <v>x</v>
      </c>
      <c r="FV94" s="493" t="str">
        <f t="shared" ca="1" si="146"/>
        <v/>
      </c>
      <c r="FW94" s="541" t="str">
        <f t="shared" ca="1" si="146"/>
        <v>x</v>
      </c>
      <c r="FX94" s="542" t="str">
        <f t="shared" ca="1" si="146"/>
        <v>Mid</v>
      </c>
      <c r="FY94" s="604" t="str">
        <f t="shared" ca="1" si="146"/>
        <v/>
      </c>
      <c r="FZ94" s="499" t="str">
        <f t="shared" ca="1" si="146"/>
        <v/>
      </c>
      <c r="GA94" s="494" t="str">
        <f t="shared" ca="1" si="146"/>
        <v/>
      </c>
      <c r="GB94" s="495" t="str">
        <f t="shared" ca="1" si="146"/>
        <v>x</v>
      </c>
      <c r="GC94" s="496" t="str">
        <f t="shared" ca="1" si="146"/>
        <v/>
      </c>
      <c r="GD94" s="494" t="str">
        <f t="shared" ca="1" si="146"/>
        <v/>
      </c>
      <c r="GE94" s="497" t="str">
        <f t="shared" ca="1" si="146"/>
        <v>x</v>
      </c>
      <c r="GF94" s="498" t="str">
        <f t="shared" ca="1" si="146"/>
        <v/>
      </c>
      <c r="GG94" s="494" t="str">
        <f t="shared" ca="1" si="146"/>
        <v/>
      </c>
      <c r="GH94" s="495" t="str">
        <f t="shared" ca="1" si="146"/>
        <v>x</v>
      </c>
      <c r="GI94" s="496" t="str">
        <f t="shared" ca="1" si="146"/>
        <v/>
      </c>
      <c r="GJ94" s="494" t="str">
        <f t="shared" ca="1" si="146"/>
        <v/>
      </c>
      <c r="GK94" s="497" t="str">
        <f t="shared" ca="1" si="146"/>
        <v/>
      </c>
      <c r="GL94" s="499" t="str">
        <f t="shared" ca="1" si="146"/>
        <v/>
      </c>
      <c r="GM94" s="494" t="str">
        <f t="shared" ca="1" si="146"/>
        <v/>
      </c>
      <c r="GN94" s="497" t="str">
        <f t="shared" ca="1" si="146"/>
        <v/>
      </c>
      <c r="GO94" s="499" t="str">
        <f t="shared" ca="1" si="146"/>
        <v/>
      </c>
      <c r="GP94" s="494" t="str">
        <f t="shared" ca="1" si="146"/>
        <v/>
      </c>
      <c r="GQ94" s="497" t="str">
        <f t="shared" ca="1" si="146"/>
        <v/>
      </c>
      <c r="GR94" s="499" t="str">
        <f t="shared" ca="1" si="146"/>
        <v/>
      </c>
      <c r="GS94" s="494" t="str">
        <f t="shared" ca="1" si="146"/>
        <v/>
      </c>
      <c r="GT94" s="497" t="str">
        <f t="shared" ca="1" si="146"/>
        <v>x</v>
      </c>
      <c r="GU94" s="499" t="str">
        <f t="shared" ca="1" si="146"/>
        <v/>
      </c>
      <c r="GV94" s="494" t="str">
        <f t="shared" ca="1" si="146"/>
        <v/>
      </c>
      <c r="GW94" s="497" t="str">
        <f t="shared" ca="1" si="146"/>
        <v>x</v>
      </c>
      <c r="GX94" s="498" t="str">
        <f t="shared" ca="1" si="146"/>
        <v/>
      </c>
      <c r="GY94" s="494" t="str">
        <f t="shared" ca="1" si="146"/>
        <v/>
      </c>
      <c r="GZ94" s="497" t="str">
        <f t="shared" ca="1" si="146"/>
        <v/>
      </c>
      <c r="HA94" s="499" t="str">
        <f t="shared" ca="1" si="146"/>
        <v/>
      </c>
      <c r="HB94" s="494" t="str">
        <f t="shared" ca="1" si="146"/>
        <v/>
      </c>
      <c r="HC94" s="513" t="str">
        <f t="shared" ca="1" si="146"/>
        <v/>
      </c>
      <c r="HD94" s="496" t="str">
        <f t="shared" ca="1" si="146"/>
        <v/>
      </c>
      <c r="HE94" s="494" t="str">
        <f t="shared" ca="1" si="146"/>
        <v/>
      </c>
      <c r="HF94" s="497" t="str">
        <f t="shared" ca="1" si="146"/>
        <v/>
      </c>
      <c r="HG94" s="499" t="str">
        <f t="shared" ca="1" si="146"/>
        <v/>
      </c>
      <c r="HH94" s="494" t="str">
        <f t="shared" ca="1" si="146"/>
        <v/>
      </c>
      <c r="HI94" s="513" t="str">
        <f t="shared" ca="1" si="146"/>
        <v>x</v>
      </c>
      <c r="HJ94" s="496" t="str">
        <f t="shared" ca="1" si="146"/>
        <v/>
      </c>
      <c r="HK94" s="494" t="str">
        <f t="shared" ca="1" si="146"/>
        <v/>
      </c>
      <c r="HL94" s="495" t="str">
        <f t="shared" ca="1" si="146"/>
        <v>x</v>
      </c>
    </row>
    <row r="95" spans="167:220">
      <c r="FK95" s="141">
        <f t="shared" si="138"/>
        <v>2</v>
      </c>
      <c r="FL95" s="84">
        <v>25</v>
      </c>
      <c r="FM95" s="142" t="str">
        <f t="shared" si="139"/>
        <v/>
      </c>
      <c r="FQ95" s="590" t="str">
        <f>Purposes!D29</f>
        <v>Growth</v>
      </c>
      <c r="FR95" s="509" t="str">
        <f>Purposes!P29</f>
        <v>Isolate school effects on student growth for educator evaluation</v>
      </c>
      <c r="FS95" s="491" t="str">
        <f t="shared" ca="1" si="146"/>
        <v/>
      </c>
      <c r="FT95" s="492" t="str">
        <f t="shared" ca="1" si="146"/>
        <v/>
      </c>
      <c r="FU95" s="492" t="str">
        <f t="shared" ca="1" si="146"/>
        <v/>
      </c>
      <c r="FV95" s="493" t="str">
        <f t="shared" ca="1" si="146"/>
        <v/>
      </c>
      <c r="FW95" s="541" t="str">
        <f t="shared" ca="1" si="146"/>
        <v/>
      </c>
      <c r="FX95" s="542" t="str">
        <f t="shared" ca="1" si="146"/>
        <v/>
      </c>
      <c r="FY95" s="604" t="str">
        <f t="shared" ca="1" si="146"/>
        <v/>
      </c>
      <c r="FZ95" s="499" t="str">
        <f t="shared" ca="1" si="146"/>
        <v/>
      </c>
      <c r="GA95" s="494" t="str">
        <f t="shared" ca="1" si="146"/>
        <v/>
      </c>
      <c r="GB95" s="495" t="str">
        <f t="shared" ca="1" si="146"/>
        <v/>
      </c>
      <c r="GC95" s="496" t="str">
        <f t="shared" ca="1" si="146"/>
        <v/>
      </c>
      <c r="GD95" s="494" t="str">
        <f t="shared" ca="1" si="146"/>
        <v/>
      </c>
      <c r="GE95" s="497" t="str">
        <f t="shared" ca="1" si="146"/>
        <v/>
      </c>
      <c r="GF95" s="498" t="str">
        <f t="shared" ca="1" si="146"/>
        <v/>
      </c>
      <c r="GG95" s="494" t="str">
        <f t="shared" ca="1" si="146"/>
        <v/>
      </c>
      <c r="GH95" s="495" t="str">
        <f t="shared" ca="1" si="146"/>
        <v/>
      </c>
      <c r="GI95" s="496" t="str">
        <f t="shared" ca="1" si="146"/>
        <v/>
      </c>
      <c r="GJ95" s="494" t="str">
        <f t="shared" ca="1" si="146"/>
        <v/>
      </c>
      <c r="GK95" s="497" t="str">
        <f t="shared" ca="1" si="146"/>
        <v/>
      </c>
      <c r="GL95" s="499" t="str">
        <f t="shared" ca="1" si="146"/>
        <v/>
      </c>
      <c r="GM95" s="494" t="str">
        <f t="shared" ca="1" si="146"/>
        <v/>
      </c>
      <c r="GN95" s="497" t="str">
        <f t="shared" ca="1" si="146"/>
        <v/>
      </c>
      <c r="GO95" s="499" t="str">
        <f t="shared" ca="1" si="146"/>
        <v/>
      </c>
      <c r="GP95" s="494" t="str">
        <f t="shared" ca="1" si="146"/>
        <v/>
      </c>
      <c r="GQ95" s="497" t="str">
        <f t="shared" ca="1" si="146"/>
        <v/>
      </c>
      <c r="GR95" s="499" t="str">
        <f t="shared" ref="GR95:HL95" ca="1" si="147">IF($FM95="","",IF(OFFSET(GR$13,$FM95,0)="","",OFFSET(GR$13,$FM95,0)))</f>
        <v/>
      </c>
      <c r="GS95" s="494" t="str">
        <f t="shared" ca="1" si="147"/>
        <v/>
      </c>
      <c r="GT95" s="497" t="str">
        <f t="shared" ca="1" si="147"/>
        <v/>
      </c>
      <c r="GU95" s="499" t="str">
        <f t="shared" ca="1" si="147"/>
        <v/>
      </c>
      <c r="GV95" s="494" t="str">
        <f t="shared" ca="1" si="147"/>
        <v/>
      </c>
      <c r="GW95" s="497" t="str">
        <f t="shared" ca="1" si="147"/>
        <v/>
      </c>
      <c r="GX95" s="498" t="str">
        <f t="shared" ca="1" si="147"/>
        <v/>
      </c>
      <c r="GY95" s="494" t="str">
        <f t="shared" ca="1" si="147"/>
        <v/>
      </c>
      <c r="GZ95" s="497" t="str">
        <f t="shared" ca="1" si="147"/>
        <v/>
      </c>
      <c r="HA95" s="499" t="str">
        <f t="shared" ca="1" si="147"/>
        <v/>
      </c>
      <c r="HB95" s="494" t="str">
        <f t="shared" ca="1" si="147"/>
        <v/>
      </c>
      <c r="HC95" s="513" t="str">
        <f t="shared" ca="1" si="147"/>
        <v/>
      </c>
      <c r="HD95" s="496" t="str">
        <f t="shared" ca="1" si="147"/>
        <v/>
      </c>
      <c r="HE95" s="494" t="str">
        <f t="shared" ca="1" si="147"/>
        <v/>
      </c>
      <c r="HF95" s="497" t="str">
        <f t="shared" ca="1" si="147"/>
        <v/>
      </c>
      <c r="HG95" s="499" t="str">
        <f t="shared" ca="1" si="147"/>
        <v/>
      </c>
      <c r="HH95" s="494" t="str">
        <f t="shared" ca="1" si="147"/>
        <v/>
      </c>
      <c r="HI95" s="513" t="str">
        <f t="shared" ca="1" si="147"/>
        <v/>
      </c>
      <c r="HJ95" s="496" t="str">
        <f t="shared" ca="1" si="147"/>
        <v/>
      </c>
      <c r="HK95" s="494" t="str">
        <f t="shared" ca="1" si="147"/>
        <v/>
      </c>
      <c r="HL95" s="495" t="str">
        <f t="shared" ca="1" si="147"/>
        <v/>
      </c>
    </row>
    <row r="96" spans="167:220">
      <c r="FK96" s="141">
        <f t="shared" si="138"/>
        <v>2</v>
      </c>
      <c r="FL96" s="84">
        <v>26</v>
      </c>
      <c r="FM96" s="142">
        <f t="shared" si="139"/>
        <v>18</v>
      </c>
      <c r="FQ96" s="590" t="str">
        <f>Purposes!D30</f>
        <v>Growth</v>
      </c>
      <c r="FR96" s="509" t="str">
        <f>Purposes!P30</f>
        <v>Isolate educator effects on student growth for educator evaluation</v>
      </c>
      <c r="FS96" s="491" t="str">
        <f t="shared" ref="FS96:HL100" ca="1" si="148">IF($FM96="","",IF(OFFSET(FS$13,$FM96,0)="","",OFFSET(FS$13,$FM96,0)))</f>
        <v>x</v>
      </c>
      <c r="FT96" s="492" t="str">
        <f t="shared" ca="1" si="148"/>
        <v>x</v>
      </c>
      <c r="FU96" s="492" t="str">
        <f t="shared" ca="1" si="148"/>
        <v>x</v>
      </c>
      <c r="FV96" s="493" t="str">
        <f t="shared" ca="1" si="148"/>
        <v/>
      </c>
      <c r="FW96" s="541" t="str">
        <f t="shared" ca="1" si="148"/>
        <v>x</v>
      </c>
      <c r="FX96" s="542" t="str">
        <f t="shared" ca="1" si="148"/>
        <v>Low</v>
      </c>
      <c r="FY96" s="604" t="str">
        <f t="shared" ca="1" si="148"/>
        <v/>
      </c>
      <c r="FZ96" s="499" t="str">
        <f t="shared" ca="1" si="148"/>
        <v/>
      </c>
      <c r="GA96" s="494" t="str">
        <f t="shared" ca="1" si="148"/>
        <v/>
      </c>
      <c r="GB96" s="495" t="str">
        <f t="shared" ca="1" si="148"/>
        <v>x</v>
      </c>
      <c r="GC96" s="496" t="str">
        <f t="shared" ca="1" si="148"/>
        <v/>
      </c>
      <c r="GD96" s="494" t="str">
        <f t="shared" ca="1" si="148"/>
        <v/>
      </c>
      <c r="GE96" s="497" t="str">
        <f t="shared" ca="1" si="148"/>
        <v>x</v>
      </c>
      <c r="GF96" s="498" t="str">
        <f t="shared" ca="1" si="148"/>
        <v/>
      </c>
      <c r="GG96" s="494" t="str">
        <f t="shared" ca="1" si="148"/>
        <v/>
      </c>
      <c r="GH96" s="495" t="str">
        <f t="shared" ca="1" si="148"/>
        <v>x</v>
      </c>
      <c r="GI96" s="496" t="str">
        <f t="shared" ca="1" si="148"/>
        <v/>
      </c>
      <c r="GJ96" s="494" t="str">
        <f t="shared" ca="1" si="148"/>
        <v/>
      </c>
      <c r="GK96" s="497" t="str">
        <f t="shared" ca="1" si="148"/>
        <v/>
      </c>
      <c r="GL96" s="499" t="str">
        <f t="shared" ca="1" si="148"/>
        <v/>
      </c>
      <c r="GM96" s="494" t="str">
        <f t="shared" ca="1" si="148"/>
        <v/>
      </c>
      <c r="GN96" s="497" t="str">
        <f t="shared" ca="1" si="148"/>
        <v/>
      </c>
      <c r="GO96" s="499" t="str">
        <f t="shared" ca="1" si="148"/>
        <v/>
      </c>
      <c r="GP96" s="494" t="str">
        <f t="shared" ca="1" si="148"/>
        <v/>
      </c>
      <c r="GQ96" s="497" t="str">
        <f t="shared" ca="1" si="148"/>
        <v/>
      </c>
      <c r="GR96" s="499" t="str">
        <f t="shared" ca="1" si="148"/>
        <v/>
      </c>
      <c r="GS96" s="494" t="str">
        <f t="shared" ca="1" si="148"/>
        <v/>
      </c>
      <c r="GT96" s="497" t="str">
        <f t="shared" ca="1" si="148"/>
        <v>x</v>
      </c>
      <c r="GU96" s="499" t="str">
        <f t="shared" ca="1" si="148"/>
        <v/>
      </c>
      <c r="GV96" s="494" t="str">
        <f t="shared" ca="1" si="148"/>
        <v/>
      </c>
      <c r="GW96" s="497" t="str">
        <f t="shared" ca="1" si="148"/>
        <v>x</v>
      </c>
      <c r="GX96" s="498" t="str">
        <f t="shared" ca="1" si="148"/>
        <v/>
      </c>
      <c r="GY96" s="494" t="str">
        <f t="shared" ca="1" si="148"/>
        <v/>
      </c>
      <c r="GZ96" s="497" t="str">
        <f t="shared" ca="1" si="148"/>
        <v/>
      </c>
      <c r="HA96" s="499" t="str">
        <f t="shared" ca="1" si="148"/>
        <v/>
      </c>
      <c r="HB96" s="494" t="str">
        <f t="shared" ca="1" si="148"/>
        <v/>
      </c>
      <c r="HC96" s="513" t="str">
        <f t="shared" ca="1" si="148"/>
        <v/>
      </c>
      <c r="HD96" s="496" t="str">
        <f t="shared" ca="1" si="148"/>
        <v/>
      </c>
      <c r="HE96" s="494" t="str">
        <f t="shared" ca="1" si="148"/>
        <v/>
      </c>
      <c r="HF96" s="497" t="str">
        <f t="shared" ca="1" si="148"/>
        <v/>
      </c>
      <c r="HG96" s="499" t="str">
        <f t="shared" ca="1" si="148"/>
        <v>x</v>
      </c>
      <c r="HH96" s="494" t="str">
        <f t="shared" ca="1" si="148"/>
        <v/>
      </c>
      <c r="HI96" s="513" t="str">
        <f t="shared" ca="1" si="148"/>
        <v>x</v>
      </c>
      <c r="HJ96" s="496" t="str">
        <f t="shared" ca="1" si="148"/>
        <v/>
      </c>
      <c r="HK96" s="494" t="str">
        <f t="shared" ca="1" si="148"/>
        <v/>
      </c>
      <c r="HL96" s="495" t="str">
        <f t="shared" ca="1" si="148"/>
        <v>x</v>
      </c>
    </row>
    <row r="97" spans="167:220">
      <c r="FK97" s="141">
        <f t="shared" si="138"/>
        <v>0</v>
      </c>
      <c r="FL97" s="84">
        <v>27</v>
      </c>
      <c r="FM97" s="142" t="str">
        <f t="shared" si="139"/>
        <v/>
      </c>
      <c r="FQ97" s="590" t="str">
        <f>Purposes!D31</f>
        <v>NA</v>
      </c>
      <c r="FR97" s="509" t="str">
        <f>Purposes!P31</f>
        <v>NA</v>
      </c>
      <c r="FS97" s="491" t="str">
        <f t="shared" ca="1" si="148"/>
        <v/>
      </c>
      <c r="FT97" s="492" t="str">
        <f t="shared" ca="1" si="148"/>
        <v/>
      </c>
      <c r="FU97" s="492" t="str">
        <f t="shared" ca="1" si="148"/>
        <v/>
      </c>
      <c r="FV97" s="493" t="str">
        <f t="shared" ca="1" si="148"/>
        <v/>
      </c>
      <c r="FW97" s="541" t="str">
        <f t="shared" ca="1" si="148"/>
        <v/>
      </c>
      <c r="FX97" s="542" t="str">
        <f t="shared" ca="1" si="148"/>
        <v/>
      </c>
      <c r="FY97" s="604" t="str">
        <f t="shared" ca="1" si="148"/>
        <v/>
      </c>
      <c r="FZ97" s="499" t="str">
        <f t="shared" ca="1" si="148"/>
        <v/>
      </c>
      <c r="GA97" s="494" t="str">
        <f t="shared" ca="1" si="148"/>
        <v/>
      </c>
      <c r="GB97" s="495" t="str">
        <f t="shared" ca="1" si="148"/>
        <v/>
      </c>
      <c r="GC97" s="496" t="str">
        <f t="shared" ca="1" si="148"/>
        <v/>
      </c>
      <c r="GD97" s="494" t="str">
        <f t="shared" ca="1" si="148"/>
        <v/>
      </c>
      <c r="GE97" s="497" t="str">
        <f t="shared" ca="1" si="148"/>
        <v/>
      </c>
      <c r="GF97" s="498" t="str">
        <f t="shared" ca="1" si="148"/>
        <v/>
      </c>
      <c r="GG97" s="494" t="str">
        <f t="shared" ca="1" si="148"/>
        <v/>
      </c>
      <c r="GH97" s="495" t="str">
        <f t="shared" ca="1" si="148"/>
        <v/>
      </c>
      <c r="GI97" s="496" t="str">
        <f t="shared" ca="1" si="148"/>
        <v/>
      </c>
      <c r="GJ97" s="494" t="str">
        <f t="shared" ca="1" si="148"/>
        <v/>
      </c>
      <c r="GK97" s="497" t="str">
        <f t="shared" ca="1" si="148"/>
        <v/>
      </c>
      <c r="GL97" s="499" t="str">
        <f t="shared" ca="1" si="148"/>
        <v/>
      </c>
      <c r="GM97" s="494" t="str">
        <f t="shared" ca="1" si="148"/>
        <v/>
      </c>
      <c r="GN97" s="497" t="str">
        <f t="shared" ca="1" si="148"/>
        <v/>
      </c>
      <c r="GO97" s="499" t="str">
        <f t="shared" ca="1" si="148"/>
        <v/>
      </c>
      <c r="GP97" s="494" t="str">
        <f t="shared" ca="1" si="148"/>
        <v/>
      </c>
      <c r="GQ97" s="497" t="str">
        <f t="shared" ca="1" si="148"/>
        <v/>
      </c>
      <c r="GR97" s="499" t="str">
        <f t="shared" ca="1" si="148"/>
        <v/>
      </c>
      <c r="GS97" s="494" t="str">
        <f t="shared" ca="1" si="148"/>
        <v/>
      </c>
      <c r="GT97" s="497" t="str">
        <f t="shared" ca="1" si="148"/>
        <v/>
      </c>
      <c r="GU97" s="499" t="str">
        <f t="shared" ca="1" si="148"/>
        <v/>
      </c>
      <c r="GV97" s="494" t="str">
        <f t="shared" ca="1" si="148"/>
        <v/>
      </c>
      <c r="GW97" s="497" t="str">
        <f t="shared" ca="1" si="148"/>
        <v/>
      </c>
      <c r="GX97" s="498" t="str">
        <f t="shared" ca="1" si="148"/>
        <v/>
      </c>
      <c r="GY97" s="494" t="str">
        <f t="shared" ca="1" si="148"/>
        <v/>
      </c>
      <c r="GZ97" s="497" t="str">
        <f t="shared" ca="1" si="148"/>
        <v/>
      </c>
      <c r="HA97" s="499" t="str">
        <f t="shared" ca="1" si="148"/>
        <v/>
      </c>
      <c r="HB97" s="494" t="str">
        <f t="shared" ca="1" si="148"/>
        <v/>
      </c>
      <c r="HC97" s="513" t="str">
        <f t="shared" ca="1" si="148"/>
        <v/>
      </c>
      <c r="HD97" s="496" t="str">
        <f t="shared" ca="1" si="148"/>
        <v/>
      </c>
      <c r="HE97" s="494" t="str">
        <f t="shared" ca="1" si="148"/>
        <v/>
      </c>
      <c r="HF97" s="497" t="str">
        <f t="shared" ca="1" si="148"/>
        <v/>
      </c>
      <c r="HG97" s="499" t="str">
        <f t="shared" ca="1" si="148"/>
        <v/>
      </c>
      <c r="HH97" s="494" t="str">
        <f t="shared" ca="1" si="148"/>
        <v/>
      </c>
      <c r="HI97" s="513" t="str">
        <f t="shared" ca="1" si="148"/>
        <v/>
      </c>
      <c r="HJ97" s="496" t="str">
        <f t="shared" ca="1" si="148"/>
        <v/>
      </c>
      <c r="HK97" s="494" t="str">
        <f t="shared" ca="1" si="148"/>
        <v/>
      </c>
      <c r="HL97" s="495" t="str">
        <f t="shared" ca="1" si="148"/>
        <v/>
      </c>
    </row>
    <row r="98" spans="167:220">
      <c r="FK98" s="141">
        <f t="shared" si="138"/>
        <v>0</v>
      </c>
      <c r="FL98" s="84">
        <v>28</v>
      </c>
      <c r="FM98" s="142" t="str">
        <f t="shared" si="139"/>
        <v/>
      </c>
      <c r="FQ98" s="590" t="str">
        <f>Purposes!D32</f>
        <v>NA</v>
      </c>
      <c r="FR98" s="509" t="str">
        <f>Purposes!P32</f>
        <v>NA</v>
      </c>
      <c r="FS98" s="491" t="str">
        <f t="shared" ca="1" si="148"/>
        <v/>
      </c>
      <c r="FT98" s="492" t="str">
        <f t="shared" ca="1" si="148"/>
        <v/>
      </c>
      <c r="FU98" s="492" t="str">
        <f t="shared" ca="1" si="148"/>
        <v/>
      </c>
      <c r="FV98" s="493" t="str">
        <f t="shared" ca="1" si="148"/>
        <v/>
      </c>
      <c r="FW98" s="541" t="str">
        <f t="shared" ca="1" si="148"/>
        <v/>
      </c>
      <c r="FX98" s="542" t="str">
        <f t="shared" ca="1" si="148"/>
        <v/>
      </c>
      <c r="FY98" s="604" t="str">
        <f t="shared" ca="1" si="148"/>
        <v/>
      </c>
      <c r="FZ98" s="499" t="str">
        <f t="shared" ca="1" si="148"/>
        <v/>
      </c>
      <c r="GA98" s="494" t="str">
        <f t="shared" ca="1" si="148"/>
        <v/>
      </c>
      <c r="GB98" s="495" t="str">
        <f t="shared" ca="1" si="148"/>
        <v/>
      </c>
      <c r="GC98" s="496" t="str">
        <f t="shared" ca="1" si="148"/>
        <v/>
      </c>
      <c r="GD98" s="494" t="str">
        <f t="shared" ca="1" si="148"/>
        <v/>
      </c>
      <c r="GE98" s="497" t="str">
        <f t="shared" ca="1" si="148"/>
        <v/>
      </c>
      <c r="GF98" s="498" t="str">
        <f t="shared" ca="1" si="148"/>
        <v/>
      </c>
      <c r="GG98" s="494" t="str">
        <f t="shared" ca="1" si="148"/>
        <v/>
      </c>
      <c r="GH98" s="495" t="str">
        <f t="shared" ca="1" si="148"/>
        <v/>
      </c>
      <c r="GI98" s="496" t="str">
        <f t="shared" ca="1" si="148"/>
        <v/>
      </c>
      <c r="GJ98" s="494" t="str">
        <f t="shared" ca="1" si="148"/>
        <v/>
      </c>
      <c r="GK98" s="497" t="str">
        <f t="shared" ca="1" si="148"/>
        <v/>
      </c>
      <c r="GL98" s="499" t="str">
        <f t="shared" ca="1" si="148"/>
        <v/>
      </c>
      <c r="GM98" s="494" t="str">
        <f t="shared" ca="1" si="148"/>
        <v/>
      </c>
      <c r="GN98" s="497" t="str">
        <f t="shared" ca="1" si="148"/>
        <v/>
      </c>
      <c r="GO98" s="499" t="str">
        <f t="shared" ca="1" si="148"/>
        <v/>
      </c>
      <c r="GP98" s="494" t="str">
        <f t="shared" ca="1" si="148"/>
        <v/>
      </c>
      <c r="GQ98" s="497" t="str">
        <f t="shared" ca="1" si="148"/>
        <v/>
      </c>
      <c r="GR98" s="499" t="str">
        <f t="shared" ca="1" si="148"/>
        <v/>
      </c>
      <c r="GS98" s="494" t="str">
        <f t="shared" ca="1" si="148"/>
        <v/>
      </c>
      <c r="GT98" s="497" t="str">
        <f t="shared" ca="1" si="148"/>
        <v/>
      </c>
      <c r="GU98" s="499" t="str">
        <f t="shared" ca="1" si="148"/>
        <v/>
      </c>
      <c r="GV98" s="494" t="str">
        <f t="shared" ca="1" si="148"/>
        <v/>
      </c>
      <c r="GW98" s="497" t="str">
        <f t="shared" ca="1" si="148"/>
        <v/>
      </c>
      <c r="GX98" s="498" t="str">
        <f t="shared" ca="1" si="148"/>
        <v/>
      </c>
      <c r="GY98" s="494" t="str">
        <f t="shared" ca="1" si="148"/>
        <v/>
      </c>
      <c r="GZ98" s="497" t="str">
        <f t="shared" ca="1" si="148"/>
        <v/>
      </c>
      <c r="HA98" s="499" t="str">
        <f t="shared" ca="1" si="148"/>
        <v/>
      </c>
      <c r="HB98" s="494" t="str">
        <f t="shared" ca="1" si="148"/>
        <v/>
      </c>
      <c r="HC98" s="513" t="str">
        <f t="shared" ca="1" si="148"/>
        <v/>
      </c>
      <c r="HD98" s="496" t="str">
        <f t="shared" ca="1" si="148"/>
        <v/>
      </c>
      <c r="HE98" s="494" t="str">
        <f t="shared" ca="1" si="148"/>
        <v/>
      </c>
      <c r="HF98" s="497" t="str">
        <f t="shared" ca="1" si="148"/>
        <v/>
      </c>
      <c r="HG98" s="499" t="str">
        <f t="shared" ca="1" si="148"/>
        <v/>
      </c>
      <c r="HH98" s="494" t="str">
        <f t="shared" ca="1" si="148"/>
        <v/>
      </c>
      <c r="HI98" s="513" t="str">
        <f t="shared" ca="1" si="148"/>
        <v/>
      </c>
      <c r="HJ98" s="496" t="str">
        <f t="shared" ca="1" si="148"/>
        <v/>
      </c>
      <c r="HK98" s="494" t="str">
        <f t="shared" ca="1" si="148"/>
        <v/>
      </c>
      <c r="HL98" s="495" t="str">
        <f t="shared" ca="1" si="148"/>
        <v/>
      </c>
    </row>
    <row r="99" spans="167:220">
      <c r="FK99" s="141">
        <f t="shared" si="138"/>
        <v>0</v>
      </c>
      <c r="FL99" s="84">
        <v>29</v>
      </c>
      <c r="FM99" s="142" t="str">
        <f t="shared" si="139"/>
        <v/>
      </c>
      <c r="FQ99" s="590" t="str">
        <f>Purposes!D33</f>
        <v>NA</v>
      </c>
      <c r="FR99" s="509" t="str">
        <f>Purposes!P33</f>
        <v>NA</v>
      </c>
      <c r="FS99" s="491" t="str">
        <f t="shared" ca="1" si="148"/>
        <v/>
      </c>
      <c r="FT99" s="492" t="str">
        <f t="shared" ca="1" si="148"/>
        <v/>
      </c>
      <c r="FU99" s="492" t="str">
        <f t="shared" ca="1" si="148"/>
        <v/>
      </c>
      <c r="FV99" s="493" t="str">
        <f t="shared" ca="1" si="148"/>
        <v/>
      </c>
      <c r="FW99" s="541" t="str">
        <f t="shared" ca="1" si="148"/>
        <v/>
      </c>
      <c r="FX99" s="542" t="str">
        <f t="shared" ca="1" si="148"/>
        <v/>
      </c>
      <c r="FY99" s="604" t="str">
        <f t="shared" ca="1" si="148"/>
        <v/>
      </c>
      <c r="FZ99" s="499" t="str">
        <f t="shared" ca="1" si="148"/>
        <v/>
      </c>
      <c r="GA99" s="494" t="str">
        <f t="shared" ca="1" si="148"/>
        <v/>
      </c>
      <c r="GB99" s="495" t="str">
        <f t="shared" ca="1" si="148"/>
        <v/>
      </c>
      <c r="GC99" s="496" t="str">
        <f t="shared" ca="1" si="148"/>
        <v/>
      </c>
      <c r="GD99" s="494" t="str">
        <f t="shared" ca="1" si="148"/>
        <v/>
      </c>
      <c r="GE99" s="497" t="str">
        <f t="shared" ca="1" si="148"/>
        <v/>
      </c>
      <c r="GF99" s="498" t="str">
        <f t="shared" ca="1" si="148"/>
        <v/>
      </c>
      <c r="GG99" s="494" t="str">
        <f t="shared" ca="1" si="148"/>
        <v/>
      </c>
      <c r="GH99" s="495" t="str">
        <f t="shared" ca="1" si="148"/>
        <v/>
      </c>
      <c r="GI99" s="496" t="str">
        <f t="shared" ca="1" si="148"/>
        <v/>
      </c>
      <c r="GJ99" s="494" t="str">
        <f t="shared" ca="1" si="148"/>
        <v/>
      </c>
      <c r="GK99" s="497" t="str">
        <f t="shared" ca="1" si="148"/>
        <v/>
      </c>
      <c r="GL99" s="499" t="str">
        <f t="shared" ca="1" si="148"/>
        <v/>
      </c>
      <c r="GM99" s="494" t="str">
        <f t="shared" ca="1" si="148"/>
        <v/>
      </c>
      <c r="GN99" s="497" t="str">
        <f t="shared" ca="1" si="148"/>
        <v/>
      </c>
      <c r="GO99" s="499" t="str">
        <f t="shared" ca="1" si="148"/>
        <v/>
      </c>
      <c r="GP99" s="494" t="str">
        <f t="shared" ca="1" si="148"/>
        <v/>
      </c>
      <c r="GQ99" s="497" t="str">
        <f t="shared" ca="1" si="148"/>
        <v/>
      </c>
      <c r="GR99" s="499" t="str">
        <f t="shared" ca="1" si="148"/>
        <v/>
      </c>
      <c r="GS99" s="494" t="str">
        <f t="shared" ca="1" si="148"/>
        <v/>
      </c>
      <c r="GT99" s="497" t="str">
        <f t="shared" ca="1" si="148"/>
        <v/>
      </c>
      <c r="GU99" s="499" t="str">
        <f t="shared" ca="1" si="148"/>
        <v/>
      </c>
      <c r="GV99" s="494" t="str">
        <f t="shared" ca="1" si="148"/>
        <v/>
      </c>
      <c r="GW99" s="497" t="str">
        <f t="shared" ca="1" si="148"/>
        <v/>
      </c>
      <c r="GX99" s="498" t="str">
        <f t="shared" ca="1" si="148"/>
        <v/>
      </c>
      <c r="GY99" s="494" t="str">
        <f t="shared" ca="1" si="148"/>
        <v/>
      </c>
      <c r="GZ99" s="497" t="str">
        <f t="shared" ca="1" si="148"/>
        <v/>
      </c>
      <c r="HA99" s="499" t="str">
        <f t="shared" ca="1" si="148"/>
        <v/>
      </c>
      <c r="HB99" s="494" t="str">
        <f t="shared" ca="1" si="148"/>
        <v/>
      </c>
      <c r="HC99" s="513" t="str">
        <f t="shared" ca="1" si="148"/>
        <v/>
      </c>
      <c r="HD99" s="496" t="str">
        <f t="shared" ca="1" si="148"/>
        <v/>
      </c>
      <c r="HE99" s="494" t="str">
        <f t="shared" ca="1" si="148"/>
        <v/>
      </c>
      <c r="HF99" s="497" t="str">
        <f t="shared" ca="1" si="148"/>
        <v/>
      </c>
      <c r="HG99" s="499" t="str">
        <f t="shared" ca="1" si="148"/>
        <v/>
      </c>
      <c r="HH99" s="494" t="str">
        <f t="shared" ca="1" si="148"/>
        <v/>
      </c>
      <c r="HI99" s="513" t="str">
        <f t="shared" ca="1" si="148"/>
        <v/>
      </c>
      <c r="HJ99" s="496" t="str">
        <f t="shared" ca="1" si="148"/>
        <v/>
      </c>
      <c r="HK99" s="494" t="str">
        <f t="shared" ca="1" si="148"/>
        <v/>
      </c>
      <c r="HL99" s="495" t="str">
        <f t="shared" ca="1" si="148"/>
        <v/>
      </c>
    </row>
    <row r="100" spans="167:220" ht="13" thickBot="1">
      <c r="FK100" s="143">
        <f t="shared" si="138"/>
        <v>0</v>
      </c>
      <c r="FL100" s="144">
        <v>30</v>
      </c>
      <c r="FM100" s="145" t="str">
        <f t="shared" si="139"/>
        <v/>
      </c>
      <c r="FQ100" s="599" t="str">
        <f>Purposes!D34</f>
        <v>NA</v>
      </c>
      <c r="FR100" s="510" t="str">
        <f>Purposes!P34</f>
        <v>NA</v>
      </c>
      <c r="FS100" s="500" t="str">
        <f t="shared" ca="1" si="148"/>
        <v/>
      </c>
      <c r="FT100" s="501" t="str">
        <f t="shared" ca="1" si="148"/>
        <v/>
      </c>
      <c r="FU100" s="501" t="str">
        <f t="shared" ca="1" si="148"/>
        <v/>
      </c>
      <c r="FV100" s="502" t="str">
        <f t="shared" ca="1" si="148"/>
        <v/>
      </c>
      <c r="FW100" s="543" t="str">
        <f t="shared" ca="1" si="148"/>
        <v/>
      </c>
      <c r="FX100" s="544" t="str">
        <f t="shared" ca="1" si="148"/>
        <v/>
      </c>
      <c r="FY100" s="605" t="str">
        <f t="shared" ca="1" si="148"/>
        <v/>
      </c>
      <c r="FZ100" s="508" t="str">
        <f t="shared" ca="1" si="148"/>
        <v/>
      </c>
      <c r="GA100" s="503" t="str">
        <f t="shared" ca="1" si="148"/>
        <v/>
      </c>
      <c r="GB100" s="504" t="str">
        <f t="shared" ca="1" si="148"/>
        <v/>
      </c>
      <c r="GC100" s="505" t="str">
        <f t="shared" ca="1" si="148"/>
        <v/>
      </c>
      <c r="GD100" s="503" t="str">
        <f t="shared" ca="1" si="148"/>
        <v/>
      </c>
      <c r="GE100" s="506" t="str">
        <f t="shared" ca="1" si="148"/>
        <v/>
      </c>
      <c r="GF100" s="507" t="str">
        <f t="shared" ca="1" si="148"/>
        <v/>
      </c>
      <c r="GG100" s="503" t="str">
        <f t="shared" ca="1" si="148"/>
        <v/>
      </c>
      <c r="GH100" s="504" t="str">
        <f t="shared" ca="1" si="148"/>
        <v/>
      </c>
      <c r="GI100" s="505" t="str">
        <f t="shared" ca="1" si="148"/>
        <v/>
      </c>
      <c r="GJ100" s="503" t="str">
        <f t="shared" ca="1" si="148"/>
        <v/>
      </c>
      <c r="GK100" s="506" t="str">
        <f t="shared" ca="1" si="148"/>
        <v/>
      </c>
      <c r="GL100" s="508" t="str">
        <f t="shared" ca="1" si="148"/>
        <v/>
      </c>
      <c r="GM100" s="503" t="str">
        <f t="shared" ca="1" si="148"/>
        <v/>
      </c>
      <c r="GN100" s="506" t="str">
        <f t="shared" ca="1" si="148"/>
        <v/>
      </c>
      <c r="GO100" s="508" t="str">
        <f t="shared" ca="1" si="148"/>
        <v/>
      </c>
      <c r="GP100" s="503" t="str">
        <f t="shared" ca="1" si="148"/>
        <v/>
      </c>
      <c r="GQ100" s="506" t="str">
        <f t="shared" ca="1" si="148"/>
        <v/>
      </c>
      <c r="GR100" s="508" t="str">
        <f t="shared" ca="1" si="148"/>
        <v/>
      </c>
      <c r="GS100" s="503" t="str">
        <f t="shared" ca="1" si="148"/>
        <v/>
      </c>
      <c r="GT100" s="506" t="str">
        <f t="shared" ca="1" si="148"/>
        <v/>
      </c>
      <c r="GU100" s="508" t="str">
        <f t="shared" ca="1" si="148"/>
        <v/>
      </c>
      <c r="GV100" s="503" t="str">
        <f t="shared" ca="1" si="148"/>
        <v/>
      </c>
      <c r="GW100" s="506" t="str">
        <f t="shared" ca="1" si="148"/>
        <v/>
      </c>
      <c r="GX100" s="507" t="str">
        <f t="shared" ca="1" si="148"/>
        <v/>
      </c>
      <c r="GY100" s="503" t="str">
        <f t="shared" ca="1" si="148"/>
        <v/>
      </c>
      <c r="GZ100" s="506" t="str">
        <f t="shared" ca="1" si="148"/>
        <v/>
      </c>
      <c r="HA100" s="508" t="str">
        <f t="shared" ca="1" si="148"/>
        <v/>
      </c>
      <c r="HB100" s="503" t="str">
        <f t="shared" ca="1" si="148"/>
        <v/>
      </c>
      <c r="HC100" s="514" t="str">
        <f t="shared" ca="1" si="148"/>
        <v/>
      </c>
      <c r="HD100" s="505" t="str">
        <f t="shared" ca="1" si="148"/>
        <v/>
      </c>
      <c r="HE100" s="503" t="str">
        <f t="shared" ca="1" si="148"/>
        <v/>
      </c>
      <c r="HF100" s="506" t="str">
        <f t="shared" ca="1" si="148"/>
        <v/>
      </c>
      <c r="HG100" s="508" t="str">
        <f t="shared" ca="1" si="148"/>
        <v/>
      </c>
      <c r="HH100" s="503" t="str">
        <f t="shared" ca="1" si="148"/>
        <v/>
      </c>
      <c r="HI100" s="514" t="str">
        <f t="shared" ca="1" si="148"/>
        <v/>
      </c>
      <c r="HJ100" s="505" t="str">
        <f t="shared" ca="1" si="148"/>
        <v/>
      </c>
      <c r="HK100" s="503" t="str">
        <f t="shared" ca="1" si="148"/>
        <v/>
      </c>
      <c r="HL100" s="504" t="str">
        <f t="shared" ca="1" si="148"/>
        <v/>
      </c>
    </row>
  </sheetData>
  <sheetProtection sheet="1" objects="1" scenarios="1"/>
  <mergeCells count="171">
    <mergeCell ref="GU66:GU70"/>
    <mergeCell ref="GV66:GV70"/>
    <mergeCell ref="GW66:GW70"/>
    <mergeCell ref="GX66:GX70"/>
    <mergeCell ref="GY66:GY70"/>
    <mergeCell ref="GZ66:GZ70"/>
    <mergeCell ref="HJ66:HJ70"/>
    <mergeCell ref="HK66:HK70"/>
    <mergeCell ref="HL66:HL70"/>
    <mergeCell ref="HA66:HA70"/>
    <mergeCell ref="HB66:HB70"/>
    <mergeCell ref="HC66:HC70"/>
    <mergeCell ref="HD66:HD70"/>
    <mergeCell ref="HE66:HE70"/>
    <mergeCell ref="HF66:HF70"/>
    <mergeCell ref="HG66:HG70"/>
    <mergeCell ref="HH66:HH70"/>
    <mergeCell ref="HI66:HI70"/>
    <mergeCell ref="HD64:HF65"/>
    <mergeCell ref="HG64:HI65"/>
    <mergeCell ref="HJ64:HL65"/>
    <mergeCell ref="FZ66:FZ70"/>
    <mergeCell ref="GA66:GA70"/>
    <mergeCell ref="GB66:GB70"/>
    <mergeCell ref="GC66:GC70"/>
    <mergeCell ref="GD66:GD70"/>
    <mergeCell ref="GE66:GE70"/>
    <mergeCell ref="GF66:GF70"/>
    <mergeCell ref="GG66:GG70"/>
    <mergeCell ref="GH66:GH70"/>
    <mergeCell ref="GI66:GI70"/>
    <mergeCell ref="GJ66:GJ70"/>
    <mergeCell ref="GK66:GK70"/>
    <mergeCell ref="GL66:GL70"/>
    <mergeCell ref="GM66:GM70"/>
    <mergeCell ref="GN66:GN70"/>
    <mergeCell ref="GO66:GO70"/>
    <mergeCell ref="GP66:GP70"/>
    <mergeCell ref="GQ66:GQ70"/>
    <mergeCell ref="GR66:GR70"/>
    <mergeCell ref="GS66:GS70"/>
    <mergeCell ref="GT66:GT70"/>
    <mergeCell ref="HJ9:HJ13"/>
    <mergeCell ref="FT48:HL59"/>
    <mergeCell ref="GR41:HL46"/>
    <mergeCell ref="FT38:HL39"/>
    <mergeCell ref="FS62:FW63"/>
    <mergeCell ref="FY62:GB63"/>
    <mergeCell ref="GC62:GE65"/>
    <mergeCell ref="GF62:GH65"/>
    <mergeCell ref="GI62:GW63"/>
    <mergeCell ref="GX62:HL63"/>
    <mergeCell ref="FS64:FS70"/>
    <mergeCell ref="FT64:FT70"/>
    <mergeCell ref="FU64:FU70"/>
    <mergeCell ref="FV64:FV70"/>
    <mergeCell ref="FW64:FW70"/>
    <mergeCell ref="FY64:FY70"/>
    <mergeCell ref="FZ64:GB65"/>
    <mergeCell ref="GI64:GK65"/>
    <mergeCell ref="GL64:GN65"/>
    <mergeCell ref="GO64:GQ65"/>
    <mergeCell ref="GR64:GT65"/>
    <mergeCell ref="GU64:GW65"/>
    <mergeCell ref="GX64:GZ65"/>
    <mergeCell ref="HA64:HC65"/>
    <mergeCell ref="HA9:HA13"/>
    <mergeCell ref="HB9:HB13"/>
    <mergeCell ref="HC9:HC13"/>
    <mergeCell ref="HD9:HD13"/>
    <mergeCell ref="HE9:HE13"/>
    <mergeCell ref="HF9:HF13"/>
    <mergeCell ref="HG9:HG13"/>
    <mergeCell ref="HH9:HH13"/>
    <mergeCell ref="HI9:HI13"/>
    <mergeCell ref="FV7:FV13"/>
    <mergeCell ref="FU7:FU13"/>
    <mergeCell ref="FT7:FT13"/>
    <mergeCell ref="FS7:FS13"/>
    <mergeCell ref="FY5:GB6"/>
    <mergeCell ref="GC5:GE8"/>
    <mergeCell ref="GF5:GH8"/>
    <mergeCell ref="GI5:GW6"/>
    <mergeCell ref="GX5:HL6"/>
    <mergeCell ref="FY7:FY13"/>
    <mergeCell ref="FZ7:GB8"/>
    <mergeCell ref="GI7:GK8"/>
    <mergeCell ref="GL7:GN8"/>
    <mergeCell ref="GO7:GQ8"/>
    <mergeCell ref="GR7:GT8"/>
    <mergeCell ref="GU7:GW8"/>
    <mergeCell ref="GX7:GZ8"/>
    <mergeCell ref="HA7:HC8"/>
    <mergeCell ref="HD7:HF8"/>
    <mergeCell ref="HG7:HI8"/>
    <mergeCell ref="HJ7:HL8"/>
    <mergeCell ref="GU9:GU13"/>
    <mergeCell ref="GV9:GV13"/>
    <mergeCell ref="GW9:GW13"/>
    <mergeCell ref="HN5:HN35"/>
    <mergeCell ref="FX5:FX13"/>
    <mergeCell ref="FQ4:HL4"/>
    <mergeCell ref="FQ5:FR11"/>
    <mergeCell ref="B4:B13"/>
    <mergeCell ref="C4:C13"/>
    <mergeCell ref="AV4:CJ13"/>
    <mergeCell ref="CK4:DY13"/>
    <mergeCell ref="DZ4:FM13"/>
    <mergeCell ref="H4:AU13"/>
    <mergeCell ref="FQ12:FQ13"/>
    <mergeCell ref="FR12:FR13"/>
    <mergeCell ref="FN4:FO13"/>
    <mergeCell ref="D4:G10"/>
    <mergeCell ref="G11:G13"/>
    <mergeCell ref="F11:F13"/>
    <mergeCell ref="E11:E13"/>
    <mergeCell ref="D11:D13"/>
    <mergeCell ref="GE9:GE13"/>
    <mergeCell ref="GF9:GF13"/>
    <mergeCell ref="GG9:GG13"/>
    <mergeCell ref="GH9:GH13"/>
    <mergeCell ref="FS5:FW6"/>
    <mergeCell ref="FW7:FW13"/>
    <mergeCell ref="CL40:CP40"/>
    <mergeCell ref="CL39:CP39"/>
    <mergeCell ref="CL38:CP38"/>
    <mergeCell ref="CL37:CP37"/>
    <mergeCell ref="CL36:CP36"/>
    <mergeCell ref="FK68:FK70"/>
    <mergeCell ref="FX62:FX70"/>
    <mergeCell ref="FR37:FR40"/>
    <mergeCell ref="FQ37:FQ40"/>
    <mergeCell ref="FM68:FM70"/>
    <mergeCell ref="FL68:FL70"/>
    <mergeCell ref="FQ62:FR68"/>
    <mergeCell ref="FR69:FR70"/>
    <mergeCell ref="FQ69:FQ70"/>
    <mergeCell ref="FQ61:HL61"/>
    <mergeCell ref="FU41:FZ41"/>
    <mergeCell ref="FV46:FZ46"/>
    <mergeCell ref="FV45:FZ45"/>
    <mergeCell ref="FV44:FZ44"/>
    <mergeCell ref="FV43:FZ43"/>
    <mergeCell ref="FV42:FZ42"/>
    <mergeCell ref="GB41:GP41"/>
    <mergeCell ref="GC42:GP42"/>
    <mergeCell ref="GC43:GP43"/>
    <mergeCell ref="GC44:GP44"/>
    <mergeCell ref="GC45:GP45"/>
    <mergeCell ref="HL9:HL13"/>
    <mergeCell ref="GI9:GI13"/>
    <mergeCell ref="GJ9:GJ13"/>
    <mergeCell ref="FZ9:FZ13"/>
    <mergeCell ref="GA9:GA13"/>
    <mergeCell ref="GB9:GB13"/>
    <mergeCell ref="GC9:GC13"/>
    <mergeCell ref="GD9:GD13"/>
    <mergeCell ref="GK9:GK13"/>
    <mergeCell ref="GL9:GL13"/>
    <mergeCell ref="GM9:GM13"/>
    <mergeCell ref="GN9:GN13"/>
    <mergeCell ref="GO9:GO13"/>
    <mergeCell ref="GP9:GP13"/>
    <mergeCell ref="GQ9:GQ13"/>
    <mergeCell ref="GR9:GR13"/>
    <mergeCell ref="GS9:GS13"/>
    <mergeCell ref="GT9:GT13"/>
    <mergeCell ref="HK9:HK13"/>
    <mergeCell ref="GX9:GX13"/>
    <mergeCell ref="GY9:GY13"/>
    <mergeCell ref="GZ9:GZ13"/>
  </mergeCells>
  <conditionalFormatting sqref="FV16:FV35">
    <cfRule type="expression" dxfId="145" priority="98" stopIfTrue="1">
      <formula>$FV$6="NA"</formula>
    </cfRule>
  </conditionalFormatting>
  <conditionalFormatting sqref="FX16:FX35">
    <cfRule type="cellIs" dxfId="144" priority="91" operator="equal">
      <formula>"Low"</formula>
    </cfRule>
    <cfRule type="cellIs" dxfId="143" priority="92" operator="equal">
      <formula>"Mid"</formula>
    </cfRule>
    <cfRule type="cellIs" dxfId="142" priority="93" operator="equal">
      <formula>"High"</formula>
    </cfRule>
    <cfRule type="cellIs" dxfId="141" priority="94" operator="equal">
      <formula>"Critical"</formula>
    </cfRule>
  </conditionalFormatting>
  <conditionalFormatting sqref="FQ73:HL100">
    <cfRule type="expression" dxfId="140" priority="1">
      <formula>$FQ73&lt;&gt;$FQ72</formula>
    </cfRule>
    <cfRule type="expression" dxfId="139" priority="2" stopIfTrue="1">
      <formula>$FQ73="NA"</formula>
    </cfRule>
  </conditionalFormatting>
  <conditionalFormatting sqref="FQ73:FQ100">
    <cfRule type="expression" dxfId="138" priority="30">
      <formula>$FQ73=$FQ72</formula>
    </cfRule>
  </conditionalFormatting>
  <conditionalFormatting sqref="FT7:FV35">
    <cfRule type="expression" dxfId="137" priority="27">
      <formula>FT$7="NA"</formula>
    </cfRule>
  </conditionalFormatting>
  <conditionalFormatting sqref="GD14:HL15">
    <cfRule type="cellIs" dxfId="136" priority="26" operator="equal">
      <formula>"–"</formula>
    </cfRule>
  </conditionalFormatting>
  <conditionalFormatting sqref="FY16:HL35">
    <cfRule type="expression" dxfId="135" priority="12">
      <formula>CK16=4</formula>
    </cfRule>
    <cfRule type="expression" dxfId="134" priority="13">
      <formula>CK16=3</formula>
    </cfRule>
    <cfRule type="expression" dxfId="133" priority="14">
      <formula>CK16=2</formula>
    </cfRule>
    <cfRule type="expression" dxfId="132" priority="15">
      <formula>CK16=1</formula>
    </cfRule>
    <cfRule type="cellIs" dxfId="131" priority="19" operator="equal">
      <formula>"–"</formula>
    </cfRule>
    <cfRule type="expression" dxfId="130" priority="22">
      <formula>H16=4</formula>
    </cfRule>
    <cfRule type="expression" dxfId="129" priority="23">
      <formula>H16=3</formula>
    </cfRule>
    <cfRule type="expression" dxfId="128" priority="24">
      <formula>H16=2</formula>
    </cfRule>
    <cfRule type="expression" dxfId="127" priority="25">
      <formula>H16=1</formula>
    </cfRule>
  </conditionalFormatting>
  <conditionalFormatting sqref="FQ17:HL35">
    <cfRule type="expression" dxfId="126" priority="17">
      <formula>$FQ17&lt;&gt;$FQ16</formula>
    </cfRule>
  </conditionalFormatting>
  <conditionalFormatting sqref="FQ17:FQ35">
    <cfRule type="expression" dxfId="125" priority="18">
      <formula>$FQ17&lt;&gt;$FQ16</formula>
    </cfRule>
  </conditionalFormatting>
  <conditionalFormatting sqref="FQ16:HL35">
    <cfRule type="expression" dxfId="124" priority="16">
      <formula>OR($FQ16="NA",$FR16="NA")</formula>
    </cfRule>
  </conditionalFormatting>
  <conditionalFormatting sqref="FT64:FV70">
    <cfRule type="expression" dxfId="123" priority="11">
      <formula>FT$7="NA"</formula>
    </cfRule>
  </conditionalFormatting>
  <conditionalFormatting sqref="FR73:HL100">
    <cfRule type="expression" dxfId="122" priority="3" stopIfTrue="1">
      <formula>$FM73=""</formula>
    </cfRule>
  </conditionalFormatting>
  <conditionalFormatting sqref="FX73:FX100">
    <cfRule type="cellIs" dxfId="121" priority="9" operator="equal">
      <formula>"Low"</formula>
    </cfRule>
    <cfRule type="cellIs" dxfId="120" priority="10" operator="equal">
      <formula>"Mid"</formula>
    </cfRule>
    <cfRule type="cellIs" dxfId="119" priority="28" operator="equal">
      <formula>"High"</formula>
    </cfRule>
    <cfRule type="cellIs" dxfId="118" priority="29" operator="equal">
      <formula>"Critical"</formula>
    </cfRule>
  </conditionalFormatting>
  <pageMargins left="0.7" right="0.7" top="0.75" bottom="0.75" header="0.3" footer="0.3"/>
  <pageSetup orientation="landscape" r:id="rId1"/>
  <extLst>
    <ext xmlns:x14="http://schemas.microsoft.com/office/spreadsheetml/2009/9/main" uri="{78C0D931-6437-407d-A8EE-F0AAD7539E65}">
      <x14:conditionalFormattings>
        <x14:conditionalFormatting xmlns:xm="http://schemas.microsoft.com/office/excel/2006/main">
          <x14:cfRule type="expression" priority="4" id="{B1E3EDEB-A5B8-294E-8693-8768691C888E}">
            <xm:f>AND(FY73="x",'Match Scores'!AU13=4)</xm:f>
            <x14:dxf>
              <fill>
                <patternFill>
                  <bgColor theme="5"/>
                </patternFill>
              </fill>
            </x14:dxf>
          </x14:cfRule>
          <x14:cfRule type="expression" priority="5" id="{EC8D6DFC-12A3-9249-8645-0D403DE7B470}">
            <xm:f>AND(FY73="x",'Match Scores'!AU13=3)</xm:f>
            <x14:dxf>
              <fill>
                <patternFill>
                  <bgColor rgb="FFC1FF06"/>
                </patternFill>
              </fill>
            </x14:dxf>
          </x14:cfRule>
          <x14:cfRule type="expression" priority="6" id="{22814C89-2B7E-4F48-A53F-BF2B75A0EA13}">
            <xm:f>AND(FY73="x",'Match Scores'!AU13=2)</xm:f>
            <x14:dxf>
              <fill>
                <patternFill>
                  <bgColor rgb="FFFFFF00"/>
                </patternFill>
              </fill>
            </x14:dxf>
          </x14:cfRule>
          <x14:cfRule type="expression" priority="7" id="{6D356F51-E896-084C-A5C7-EF7CA8A674B2}">
            <xm:f>AND(FY73="x",'Match Scores'!AU13=1)</xm:f>
            <x14:dxf>
              <font>
                <color rgb="FFFFFF00"/>
              </font>
              <fill>
                <patternFill>
                  <bgColor rgb="FFF87900"/>
                </patternFill>
              </fill>
            </x14:dxf>
          </x14:cfRule>
          <x14:cfRule type="expression" priority="8" id="{FB8295D6-608E-B54C-9E36-AE3C65076154}">
            <xm:f>AND(FY73="x",'Match Scores'!AU13=0)</xm:f>
            <x14:dxf>
              <font>
                <color rgb="FFFFFF00"/>
              </font>
              <fill>
                <patternFill>
                  <bgColor rgb="FFFF0000"/>
                </patternFill>
              </fill>
            </x14:dxf>
          </x14:cfRule>
          <xm:sqref>FY73:HL100</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179F9C-489F-454E-95B6-2B593179D2DF}">
  <sheetPr>
    <tabColor rgb="FF0070C0"/>
  </sheetPr>
  <dimension ref="A1:FJ86"/>
  <sheetViews>
    <sheetView topLeftCell="DR1" zoomScale="130" zoomScaleNormal="130" workbookViewId="0">
      <selection activeCell="EB8" sqref="EB8:EB13"/>
    </sheetView>
  </sheetViews>
  <sheetFormatPr baseColWidth="10" defaultColWidth="8.83203125" defaultRowHeight="12" customHeight="1"/>
  <cols>
    <col min="1" max="1" width="2.33203125" style="22" hidden="1" customWidth="1"/>
    <col min="2" max="121" width="1.83203125" style="23" hidden="1" customWidth="1"/>
    <col min="122" max="122" width="2.33203125" style="22" customWidth="1"/>
    <col min="123" max="123" width="13.83203125" style="89" bestFit="1" customWidth="1"/>
    <col min="124" max="124" width="61.6640625" style="22" bestFit="1" customWidth="1"/>
    <col min="125" max="164" width="2.5" style="23" customWidth="1"/>
    <col min="165" max="165" width="2.33203125" style="85" customWidth="1"/>
    <col min="166" max="166" width="40.83203125" style="22" customWidth="1"/>
    <col min="167" max="16384" width="8.83203125" style="22"/>
  </cols>
  <sheetData>
    <row r="1" spans="2:166" ht="12" customHeight="1" thickBot="1">
      <c r="CC1" s="85"/>
      <c r="DQ1" s="85"/>
      <c r="DR1" s="85"/>
      <c r="DS1" s="22"/>
      <c r="DT1" s="85"/>
      <c r="DU1" s="22"/>
      <c r="DV1" s="85"/>
      <c r="DW1" s="22"/>
      <c r="DX1" s="85"/>
      <c r="DY1" s="85"/>
      <c r="DZ1" s="22"/>
      <c r="EA1" s="85"/>
      <c r="EB1" s="22"/>
      <c r="EC1" s="85"/>
      <c r="ED1" s="22"/>
      <c r="EE1" s="85"/>
      <c r="EF1" s="22"/>
      <c r="EG1" s="85"/>
      <c r="EH1" s="85"/>
      <c r="EI1" s="85"/>
      <c r="EJ1" s="85"/>
      <c r="EK1" s="85"/>
      <c r="EL1" s="85"/>
      <c r="EM1" s="85"/>
      <c r="EN1" s="85"/>
      <c r="EO1" s="85"/>
      <c r="EP1" s="85"/>
      <c r="EQ1" s="85"/>
      <c r="ER1" s="85"/>
      <c r="ES1" s="85"/>
      <c r="ET1" s="85"/>
      <c r="EU1" s="85"/>
      <c r="EV1" s="85"/>
      <c r="EW1" s="85"/>
      <c r="EX1" s="22"/>
      <c r="EY1" s="85"/>
      <c r="EZ1" s="22"/>
      <c r="FA1" s="85"/>
      <c r="FB1" s="22"/>
      <c r="FC1" s="85"/>
      <c r="FD1" s="85"/>
      <c r="FE1" s="85"/>
      <c r="FF1" s="22"/>
      <c r="FG1" s="85"/>
      <c r="FH1" s="22"/>
    </row>
    <row r="2" spans="2:166" ht="13" customHeight="1">
      <c r="CC2" s="85"/>
      <c r="DQ2" s="85"/>
      <c r="DR2" s="85"/>
      <c r="DS2" s="1915" t="s">
        <v>130</v>
      </c>
      <c r="DT2" s="1916"/>
      <c r="DU2" s="1916"/>
      <c r="DV2" s="1916"/>
      <c r="DW2" s="1916"/>
      <c r="DX2" s="1916"/>
      <c r="DY2" s="1916"/>
      <c r="DZ2" s="1916"/>
      <c r="EA2" s="1916"/>
      <c r="EB2" s="1916"/>
      <c r="EC2" s="1916"/>
      <c r="ED2" s="1916"/>
      <c r="EE2" s="1916"/>
      <c r="EF2" s="1916"/>
      <c r="EG2" s="1916"/>
      <c r="EH2" s="1916"/>
      <c r="EI2" s="1916"/>
      <c r="EJ2" s="1916"/>
      <c r="EK2" s="1916"/>
      <c r="EL2" s="1916"/>
      <c r="EM2" s="1916"/>
      <c r="EN2" s="1916"/>
      <c r="EO2" s="1916"/>
      <c r="EP2" s="1916"/>
      <c r="EQ2" s="1916"/>
      <c r="ER2" s="1916"/>
      <c r="ES2" s="1916"/>
      <c r="ET2" s="1916"/>
      <c r="EU2" s="1916"/>
      <c r="EV2" s="1916"/>
      <c r="EW2" s="1916"/>
      <c r="EX2" s="1916"/>
      <c r="EY2" s="1916"/>
      <c r="EZ2" s="1916"/>
      <c r="FA2" s="1916"/>
      <c r="FB2" s="1916"/>
      <c r="FC2" s="1916"/>
      <c r="FD2" s="1916"/>
      <c r="FE2" s="1916"/>
      <c r="FF2" s="1916"/>
      <c r="FG2" s="1916"/>
      <c r="FH2" s="1917"/>
      <c r="FJ2" s="1921" t="s">
        <v>213</v>
      </c>
    </row>
    <row r="3" spans="2:166" ht="13" thickBot="1">
      <c r="DS3" s="1918"/>
      <c r="DT3" s="1919"/>
      <c r="DU3" s="1919"/>
      <c r="DV3" s="1919"/>
      <c r="DW3" s="1919"/>
      <c r="DX3" s="1919"/>
      <c r="DY3" s="1919"/>
      <c r="DZ3" s="1919"/>
      <c r="EA3" s="1919"/>
      <c r="EB3" s="1919"/>
      <c r="EC3" s="1919"/>
      <c r="ED3" s="1919"/>
      <c r="EE3" s="1919"/>
      <c r="EF3" s="1919"/>
      <c r="EG3" s="1919"/>
      <c r="EH3" s="1919"/>
      <c r="EI3" s="1919"/>
      <c r="EJ3" s="1919"/>
      <c r="EK3" s="1919"/>
      <c r="EL3" s="1919"/>
      <c r="EM3" s="1919"/>
      <c r="EN3" s="1919"/>
      <c r="EO3" s="1919"/>
      <c r="EP3" s="1919"/>
      <c r="EQ3" s="1919"/>
      <c r="ER3" s="1919"/>
      <c r="ES3" s="1919"/>
      <c r="ET3" s="1919"/>
      <c r="EU3" s="1919"/>
      <c r="EV3" s="1919"/>
      <c r="EW3" s="1919"/>
      <c r="EX3" s="1919"/>
      <c r="EY3" s="1919"/>
      <c r="EZ3" s="1919"/>
      <c r="FA3" s="1919"/>
      <c r="FB3" s="1919"/>
      <c r="FC3" s="1919"/>
      <c r="FD3" s="1919"/>
      <c r="FE3" s="1919"/>
      <c r="FF3" s="1919"/>
      <c r="FG3" s="1919"/>
      <c r="FH3" s="1920"/>
      <c r="FJ3" s="1922"/>
    </row>
    <row r="4" spans="2:166" ht="12" customHeight="1">
      <c r="DS4" s="1653" t="s">
        <v>482</v>
      </c>
      <c r="DT4" s="1834"/>
      <c r="DU4" s="1368" t="str">
        <f>mindset2</f>
        <v>Assessment Type/Mindset</v>
      </c>
      <c r="DV4" s="1369"/>
      <c r="DW4" s="1369"/>
      <c r="DX4" s="1370"/>
      <c r="DY4" s="1362" t="str">
        <f>control_timing2</f>
        <v>Control
Over
Timing</v>
      </c>
      <c r="DZ4" s="1362"/>
      <c r="EA4" s="1362"/>
      <c r="EB4" s="1368" t="str">
        <f>control_content2</f>
        <v>Control
Over
Content</v>
      </c>
      <c r="EC4" s="1369"/>
      <c r="ED4" s="1370"/>
      <c r="EE4" s="1362" t="str">
        <f>coverage</f>
        <v>Assessment Coverage</v>
      </c>
      <c r="EF4" s="1362"/>
      <c r="EG4" s="1362"/>
      <c r="EH4" s="1362"/>
      <c r="EI4" s="1362"/>
      <c r="EJ4" s="1362"/>
      <c r="EK4" s="1362"/>
      <c r="EL4" s="1362"/>
      <c r="EM4" s="1362"/>
      <c r="EN4" s="1362"/>
      <c r="EO4" s="1362"/>
      <c r="EP4" s="1362"/>
      <c r="EQ4" s="1362"/>
      <c r="ER4" s="1362"/>
      <c r="ES4" s="1362"/>
      <c r="ET4" s="1368" t="str">
        <f>timing</f>
        <v>Assessment Timing</v>
      </c>
      <c r="EU4" s="1369"/>
      <c r="EV4" s="1369"/>
      <c r="EW4" s="1369"/>
      <c r="EX4" s="1369"/>
      <c r="EY4" s="1369"/>
      <c r="EZ4" s="1369"/>
      <c r="FA4" s="1369"/>
      <c r="FB4" s="1369"/>
      <c r="FC4" s="1369"/>
      <c r="FD4" s="1369"/>
      <c r="FE4" s="1369"/>
      <c r="FF4" s="1369"/>
      <c r="FG4" s="1369"/>
      <c r="FH4" s="1370"/>
      <c r="FJ4" s="1704"/>
    </row>
    <row r="5" spans="2:166" ht="12" customHeight="1">
      <c r="DS5" s="1655"/>
      <c r="DT5" s="1835"/>
      <c r="DU5" s="1351"/>
      <c r="DV5" s="1346"/>
      <c r="DW5" s="1346"/>
      <c r="DX5" s="1347"/>
      <c r="DY5" s="1365"/>
      <c r="DZ5" s="1365"/>
      <c r="EA5" s="1365"/>
      <c r="EB5" s="1371"/>
      <c r="EC5" s="1372"/>
      <c r="ED5" s="1373"/>
      <c r="EE5" s="1331"/>
      <c r="EF5" s="1331"/>
      <c r="EG5" s="1331"/>
      <c r="EH5" s="1331"/>
      <c r="EI5" s="1331"/>
      <c r="EJ5" s="1331"/>
      <c r="EK5" s="1331"/>
      <c r="EL5" s="1331"/>
      <c r="EM5" s="1331"/>
      <c r="EN5" s="1331"/>
      <c r="EO5" s="1331"/>
      <c r="EP5" s="1331"/>
      <c r="EQ5" s="1331"/>
      <c r="ER5" s="1331"/>
      <c r="ES5" s="1331"/>
      <c r="ET5" s="1351"/>
      <c r="EU5" s="1346"/>
      <c r="EV5" s="1346"/>
      <c r="EW5" s="1346"/>
      <c r="EX5" s="1346"/>
      <c r="EY5" s="1346"/>
      <c r="EZ5" s="1346"/>
      <c r="FA5" s="1346"/>
      <c r="FB5" s="1346"/>
      <c r="FC5" s="1346"/>
      <c r="FD5" s="1346"/>
      <c r="FE5" s="1346"/>
      <c r="FF5" s="1346"/>
      <c r="FG5" s="1346"/>
      <c r="FH5" s="1347"/>
      <c r="FJ5" s="1705"/>
    </row>
    <row r="6" spans="2:166" ht="12" customHeight="1">
      <c r="DS6" s="1655"/>
      <c r="DT6" s="1835"/>
      <c r="DU6" s="1672" t="str">
        <f>for_learning</f>
        <v>FOR Learning</v>
      </c>
      <c r="DV6" s="1913" t="str">
        <f>of_learning</f>
        <v>OF
Learning</v>
      </c>
      <c r="DW6" s="1763"/>
      <c r="DX6" s="1914"/>
      <c r="DY6" s="1365"/>
      <c r="DZ6" s="1365"/>
      <c r="EA6" s="1365"/>
      <c r="EB6" s="1371"/>
      <c r="EC6" s="1372"/>
      <c r="ED6" s="1373"/>
      <c r="EE6" s="1777" t="str">
        <f>lesson2</f>
        <v xml:space="preserve">
Lesson</v>
      </c>
      <c r="EF6" s="1777"/>
      <c r="EG6" s="1777"/>
      <c r="EH6" s="1779" t="str">
        <f>small_unit2</f>
        <v>Small
Unit</v>
      </c>
      <c r="EI6" s="1780"/>
      <c r="EJ6" s="1780"/>
      <c r="EK6" s="1779" t="str">
        <f>large_unit2</f>
        <v>Large
Unit</v>
      </c>
      <c r="EL6" s="1780"/>
      <c r="EM6" s="1780"/>
      <c r="EN6" s="1779" t="str">
        <f>marking_period2</f>
        <v>Marking
Period</v>
      </c>
      <c r="EO6" s="1780"/>
      <c r="EP6" s="1780"/>
      <c r="EQ6" s="1779" t="str">
        <f>course_of_study2</f>
        <v>Course
of Study</v>
      </c>
      <c r="ER6" s="1780"/>
      <c r="ES6" s="1780"/>
      <c r="ET6" s="1762" t="str">
        <f>lesson2</f>
        <v xml:space="preserve">
Lesson</v>
      </c>
      <c r="EU6" s="1763"/>
      <c r="EV6" s="1763"/>
      <c r="EW6" s="1744" t="str">
        <f>small_unit2</f>
        <v>Small
Unit</v>
      </c>
      <c r="EX6" s="1715"/>
      <c r="EY6" s="1715"/>
      <c r="EZ6" s="1744" t="str">
        <f>large_unit2</f>
        <v>Large
Unit</v>
      </c>
      <c r="FA6" s="1715"/>
      <c r="FB6" s="1715"/>
      <c r="FC6" s="1744" t="str">
        <f>marking_period2</f>
        <v>Marking
Period</v>
      </c>
      <c r="FD6" s="1715"/>
      <c r="FE6" s="1715"/>
      <c r="FF6" s="1744" t="str">
        <f>course_of_study2</f>
        <v>Course
of Study</v>
      </c>
      <c r="FG6" s="1715"/>
      <c r="FH6" s="1716"/>
      <c r="FJ6" s="1705"/>
    </row>
    <row r="7" spans="2:166" ht="12" customHeight="1">
      <c r="DS7" s="1655"/>
      <c r="DT7" s="1835"/>
      <c r="DU7" s="1672"/>
      <c r="DV7" s="1774"/>
      <c r="DW7" s="1775"/>
      <c r="DX7" s="1776"/>
      <c r="DY7" s="1331"/>
      <c r="DZ7" s="1331"/>
      <c r="EA7" s="1331"/>
      <c r="EB7" s="1351"/>
      <c r="EC7" s="1346"/>
      <c r="ED7" s="1347"/>
      <c r="EE7" s="1778"/>
      <c r="EF7" s="1778"/>
      <c r="EG7" s="1778"/>
      <c r="EH7" s="1782"/>
      <c r="EI7" s="1778"/>
      <c r="EJ7" s="1778"/>
      <c r="EK7" s="1782"/>
      <c r="EL7" s="1778"/>
      <c r="EM7" s="1778"/>
      <c r="EN7" s="1782"/>
      <c r="EO7" s="1778"/>
      <c r="EP7" s="1778"/>
      <c r="EQ7" s="1782"/>
      <c r="ER7" s="1778"/>
      <c r="ES7" s="1778"/>
      <c r="ET7" s="1764"/>
      <c r="EU7" s="1717"/>
      <c r="EV7" s="1717"/>
      <c r="EW7" s="1746"/>
      <c r="EX7" s="1717"/>
      <c r="EY7" s="1717"/>
      <c r="EZ7" s="1746"/>
      <c r="FA7" s="1717"/>
      <c r="FB7" s="1717"/>
      <c r="FC7" s="1746"/>
      <c r="FD7" s="1717"/>
      <c r="FE7" s="1717"/>
      <c r="FF7" s="1746"/>
      <c r="FG7" s="1717"/>
      <c r="FH7" s="1718"/>
      <c r="FJ7" s="1705"/>
    </row>
    <row r="8" spans="2:166" ht="12" customHeight="1">
      <c r="DS8" s="1655"/>
      <c r="DT8" s="1835"/>
      <c r="DU8" s="1672"/>
      <c r="DV8" s="1784" t="str">
        <f>interim_short</f>
        <v>Interim</v>
      </c>
      <c r="DW8" s="1791" t="str">
        <f>minisummative_short</f>
        <v>Minisummative</v>
      </c>
      <c r="DX8" s="1662" t="str">
        <f>summative_short</f>
        <v>Summative</v>
      </c>
      <c r="DY8" s="1665" t="str">
        <f>teacher</f>
        <v>Teacher</v>
      </c>
      <c r="DZ8" s="1667" t="str">
        <f>district</f>
        <v>School/District</v>
      </c>
      <c r="EA8" s="1787" t="str">
        <f>state</f>
        <v>State/Vendor</v>
      </c>
      <c r="EB8" s="1739" t="str">
        <f>teacher</f>
        <v>Teacher</v>
      </c>
      <c r="EC8" s="1789" t="str">
        <f>district</f>
        <v>School/District</v>
      </c>
      <c r="ED8" s="1663" t="str">
        <f>state</f>
        <v>State/Vendor</v>
      </c>
      <c r="EE8" s="1665" t="str">
        <f>prerequisites</f>
        <v>Prerequisites</v>
      </c>
      <c r="EF8" s="1765" t="str">
        <f>partial_coverage</f>
        <v>Partial</v>
      </c>
      <c r="EG8" s="1748" t="str">
        <f>complete_coverage</f>
        <v>Complete</v>
      </c>
      <c r="EH8" s="1767" t="s">
        <v>321</v>
      </c>
      <c r="EI8" s="1765" t="s">
        <v>466</v>
      </c>
      <c r="EJ8" s="1748" t="s">
        <v>467</v>
      </c>
      <c r="EK8" s="1767" t="s">
        <v>321</v>
      </c>
      <c r="EL8" s="1765" t="s">
        <v>466</v>
      </c>
      <c r="EM8" s="1748" t="s">
        <v>467</v>
      </c>
      <c r="EN8" s="1767" t="s">
        <v>321</v>
      </c>
      <c r="EO8" s="1765" t="s">
        <v>466</v>
      </c>
      <c r="EP8" s="1748" t="s">
        <v>467</v>
      </c>
      <c r="EQ8" s="1767" t="s">
        <v>321</v>
      </c>
      <c r="ER8" s="1765" t="s">
        <v>466</v>
      </c>
      <c r="ES8" s="1748" t="s">
        <v>467</v>
      </c>
      <c r="ET8" s="1739" t="str">
        <f>before</f>
        <v>Before</v>
      </c>
      <c r="EU8" s="1707" t="str">
        <f>during</f>
        <v>During</v>
      </c>
      <c r="EV8" s="1713" t="str">
        <f>after</f>
        <v>After</v>
      </c>
      <c r="EW8" s="1709" t="str">
        <f>before</f>
        <v>Before</v>
      </c>
      <c r="EX8" s="1707" t="str">
        <f>during</f>
        <v>During</v>
      </c>
      <c r="EY8" s="1713" t="str">
        <f>after</f>
        <v>After</v>
      </c>
      <c r="EZ8" s="1709" t="str">
        <f>before</f>
        <v>Before</v>
      </c>
      <c r="FA8" s="1707" t="str">
        <f>during</f>
        <v>During</v>
      </c>
      <c r="FB8" s="1713" t="str">
        <f>after</f>
        <v>After</v>
      </c>
      <c r="FC8" s="1709" t="str">
        <f>before</f>
        <v>Before</v>
      </c>
      <c r="FD8" s="1707" t="str">
        <f>during</f>
        <v>During</v>
      </c>
      <c r="FE8" s="1713" t="str">
        <f>after</f>
        <v>After</v>
      </c>
      <c r="FF8" s="1709" t="str">
        <f>before</f>
        <v>Before</v>
      </c>
      <c r="FG8" s="1707" t="str">
        <f>during</f>
        <v>During</v>
      </c>
      <c r="FH8" s="1721" t="str">
        <f>after</f>
        <v>After</v>
      </c>
      <c r="FJ8" s="1705"/>
    </row>
    <row r="9" spans="2:166" ht="12" customHeight="1">
      <c r="DS9" s="1655"/>
      <c r="DT9" s="1835"/>
      <c r="DU9" s="1672"/>
      <c r="DV9" s="1785"/>
      <c r="DW9" s="1789"/>
      <c r="DX9" s="1663"/>
      <c r="DY9" s="1665"/>
      <c r="DZ9" s="1667"/>
      <c r="EA9" s="1787"/>
      <c r="EB9" s="1739"/>
      <c r="EC9" s="1789"/>
      <c r="ED9" s="1663"/>
      <c r="EE9" s="1665"/>
      <c r="EF9" s="1765"/>
      <c r="EG9" s="1748"/>
      <c r="EH9" s="1767"/>
      <c r="EI9" s="1765"/>
      <c r="EJ9" s="1748"/>
      <c r="EK9" s="1767"/>
      <c r="EL9" s="1765"/>
      <c r="EM9" s="1748"/>
      <c r="EN9" s="1767"/>
      <c r="EO9" s="1765"/>
      <c r="EP9" s="1748"/>
      <c r="EQ9" s="1767"/>
      <c r="ER9" s="1765"/>
      <c r="ES9" s="1748"/>
      <c r="ET9" s="1739"/>
      <c r="EU9" s="1707"/>
      <c r="EV9" s="1713"/>
      <c r="EW9" s="1709"/>
      <c r="EX9" s="1707"/>
      <c r="EY9" s="1713"/>
      <c r="EZ9" s="1709"/>
      <c r="FA9" s="1707"/>
      <c r="FB9" s="1713"/>
      <c r="FC9" s="1709"/>
      <c r="FD9" s="1707"/>
      <c r="FE9" s="1713"/>
      <c r="FF9" s="1709"/>
      <c r="FG9" s="1707"/>
      <c r="FH9" s="1721"/>
      <c r="FJ9" s="1705"/>
    </row>
    <row r="10" spans="2:166" ht="12" customHeight="1">
      <c r="DS10" s="1655"/>
      <c r="DT10" s="1835"/>
      <c r="DU10" s="1672"/>
      <c r="DV10" s="1785"/>
      <c r="DW10" s="1789"/>
      <c r="DX10" s="1663"/>
      <c r="DY10" s="1665"/>
      <c r="DZ10" s="1667"/>
      <c r="EA10" s="1787"/>
      <c r="EB10" s="1739"/>
      <c r="EC10" s="1789"/>
      <c r="ED10" s="1663"/>
      <c r="EE10" s="1665"/>
      <c r="EF10" s="1765"/>
      <c r="EG10" s="1748"/>
      <c r="EH10" s="1767"/>
      <c r="EI10" s="1765"/>
      <c r="EJ10" s="1748"/>
      <c r="EK10" s="1767"/>
      <c r="EL10" s="1765"/>
      <c r="EM10" s="1748"/>
      <c r="EN10" s="1767"/>
      <c r="EO10" s="1765"/>
      <c r="EP10" s="1748"/>
      <c r="EQ10" s="1767"/>
      <c r="ER10" s="1765"/>
      <c r="ES10" s="1748"/>
      <c r="ET10" s="1739"/>
      <c r="EU10" s="1707"/>
      <c r="EV10" s="1713"/>
      <c r="EW10" s="1709"/>
      <c r="EX10" s="1707"/>
      <c r="EY10" s="1713"/>
      <c r="EZ10" s="1709"/>
      <c r="FA10" s="1707"/>
      <c r="FB10" s="1713"/>
      <c r="FC10" s="1709"/>
      <c r="FD10" s="1707"/>
      <c r="FE10" s="1713"/>
      <c r="FF10" s="1709"/>
      <c r="FG10" s="1707"/>
      <c r="FH10" s="1721"/>
      <c r="FI10" s="86"/>
      <c r="FJ10" s="1705"/>
    </row>
    <row r="11" spans="2:166" ht="12" customHeight="1">
      <c r="DS11" s="1836"/>
      <c r="DT11" s="1837"/>
      <c r="DU11" s="1672"/>
      <c r="DV11" s="1785"/>
      <c r="DW11" s="1789"/>
      <c r="DX11" s="1663"/>
      <c r="DY11" s="1665"/>
      <c r="DZ11" s="1667"/>
      <c r="EA11" s="1787"/>
      <c r="EB11" s="1739"/>
      <c r="EC11" s="1789"/>
      <c r="ED11" s="1663"/>
      <c r="EE11" s="1665"/>
      <c r="EF11" s="1765"/>
      <c r="EG11" s="1748"/>
      <c r="EH11" s="1767"/>
      <c r="EI11" s="1765"/>
      <c r="EJ11" s="1748"/>
      <c r="EK11" s="1767"/>
      <c r="EL11" s="1765"/>
      <c r="EM11" s="1748"/>
      <c r="EN11" s="1767"/>
      <c r="EO11" s="1765"/>
      <c r="EP11" s="1748"/>
      <c r="EQ11" s="1767"/>
      <c r="ER11" s="1765"/>
      <c r="ES11" s="1748"/>
      <c r="ET11" s="1739"/>
      <c r="EU11" s="1707"/>
      <c r="EV11" s="1713"/>
      <c r="EW11" s="1709"/>
      <c r="EX11" s="1707"/>
      <c r="EY11" s="1713"/>
      <c r="EZ11" s="1709"/>
      <c r="FA11" s="1707"/>
      <c r="FB11" s="1713"/>
      <c r="FC11" s="1709"/>
      <c r="FD11" s="1707"/>
      <c r="FE11" s="1713"/>
      <c r="FF11" s="1709"/>
      <c r="FG11" s="1707"/>
      <c r="FH11" s="1721"/>
      <c r="FI11" s="23"/>
      <c r="FJ11" s="1705"/>
    </row>
    <row r="12" spans="2:166" ht="12" customHeight="1">
      <c r="DS12" s="1655" t="s">
        <v>6</v>
      </c>
      <c r="DT12" s="1838" t="s">
        <v>2</v>
      </c>
      <c r="DU12" s="1672"/>
      <c r="DV12" s="1785"/>
      <c r="DW12" s="1789"/>
      <c r="DX12" s="1663"/>
      <c r="DY12" s="1665"/>
      <c r="DZ12" s="1667"/>
      <c r="EA12" s="1787"/>
      <c r="EB12" s="1739"/>
      <c r="EC12" s="1789"/>
      <c r="ED12" s="1663"/>
      <c r="EE12" s="1665"/>
      <c r="EF12" s="1765"/>
      <c r="EG12" s="1748"/>
      <c r="EH12" s="1767"/>
      <c r="EI12" s="1765"/>
      <c r="EJ12" s="1748"/>
      <c r="EK12" s="1767"/>
      <c r="EL12" s="1765"/>
      <c r="EM12" s="1748"/>
      <c r="EN12" s="1767"/>
      <c r="EO12" s="1765"/>
      <c r="EP12" s="1748"/>
      <c r="EQ12" s="1767"/>
      <c r="ER12" s="1765"/>
      <c r="ES12" s="1748"/>
      <c r="ET12" s="1739"/>
      <c r="EU12" s="1707"/>
      <c r="EV12" s="1713"/>
      <c r="EW12" s="1709"/>
      <c r="EX12" s="1707"/>
      <c r="EY12" s="1713"/>
      <c r="EZ12" s="1709"/>
      <c r="FA12" s="1707"/>
      <c r="FB12" s="1713"/>
      <c r="FC12" s="1709"/>
      <c r="FD12" s="1707"/>
      <c r="FE12" s="1713"/>
      <c r="FF12" s="1709"/>
      <c r="FG12" s="1707"/>
      <c r="FH12" s="1721"/>
      <c r="FI12" s="23"/>
      <c r="FJ12" s="1705"/>
    </row>
    <row r="13" spans="2:166" ht="13" customHeight="1" thickBot="1">
      <c r="B13" s="1906" t="s">
        <v>133</v>
      </c>
      <c r="C13" s="1906"/>
      <c r="D13" s="1906"/>
      <c r="E13" s="1906"/>
      <c r="F13" s="1906"/>
      <c r="G13" s="1906"/>
      <c r="H13" s="1906"/>
      <c r="I13" s="1906"/>
      <c r="J13" s="1906"/>
      <c r="K13" s="1906"/>
      <c r="L13" s="1906"/>
      <c r="M13" s="1906"/>
      <c r="N13" s="1906"/>
      <c r="O13" s="1906"/>
      <c r="P13" s="1906"/>
      <c r="Q13" s="1906"/>
      <c r="R13" s="1906"/>
      <c r="S13" s="1906"/>
      <c r="T13" s="1906"/>
      <c r="U13" s="1906"/>
      <c r="V13" s="1906"/>
      <c r="W13" s="1906"/>
      <c r="X13" s="1906"/>
      <c r="Y13" s="1906"/>
      <c r="Z13" s="1906"/>
      <c r="AA13" s="1906"/>
      <c r="AB13" s="1906"/>
      <c r="AC13" s="1906"/>
      <c r="AD13" s="1906"/>
      <c r="AE13" s="1906"/>
      <c r="AF13" s="1906"/>
      <c r="AG13" s="1906"/>
      <c r="AH13" s="1906"/>
      <c r="AI13" s="1906"/>
      <c r="AJ13" s="1906"/>
      <c r="AK13" s="1906"/>
      <c r="AL13" s="1906"/>
      <c r="AM13" s="1906"/>
      <c r="AN13" s="1906"/>
      <c r="AO13" s="1906"/>
      <c r="AP13" s="1906" t="s">
        <v>134</v>
      </c>
      <c r="AQ13" s="1906"/>
      <c r="AR13" s="1906"/>
      <c r="AS13" s="1906"/>
      <c r="AT13" s="1906"/>
      <c r="AU13" s="1906"/>
      <c r="AV13" s="1906"/>
      <c r="AW13" s="1906"/>
      <c r="AX13" s="1906"/>
      <c r="AY13" s="1906"/>
      <c r="AZ13" s="1906"/>
      <c r="BA13" s="1906"/>
      <c r="BB13" s="1906"/>
      <c r="BC13" s="1906"/>
      <c r="BD13" s="1906"/>
      <c r="BE13" s="1906"/>
      <c r="BF13" s="1906"/>
      <c r="BG13" s="1906"/>
      <c r="BH13" s="1906"/>
      <c r="BI13" s="1906"/>
      <c r="BJ13" s="1906"/>
      <c r="BK13" s="1906"/>
      <c r="BL13" s="1906"/>
      <c r="BM13" s="1906"/>
      <c r="BN13" s="1906"/>
      <c r="BO13" s="1906"/>
      <c r="BP13" s="1906"/>
      <c r="BQ13" s="1906"/>
      <c r="BR13" s="1906"/>
      <c r="BS13" s="1906"/>
      <c r="BT13" s="1906"/>
      <c r="BU13" s="1906"/>
      <c r="BV13" s="1906"/>
      <c r="BW13" s="1906"/>
      <c r="BX13" s="1906"/>
      <c r="BY13" s="1906"/>
      <c r="BZ13" s="1906"/>
      <c r="CA13" s="1906"/>
      <c r="CB13" s="1906"/>
      <c r="CC13" s="1906"/>
      <c r="CD13" s="1906" t="s">
        <v>199</v>
      </c>
      <c r="CE13" s="1906"/>
      <c r="CF13" s="1906"/>
      <c r="CG13" s="1906"/>
      <c r="CH13" s="1906"/>
      <c r="CI13" s="1906"/>
      <c r="CJ13" s="1906"/>
      <c r="CK13" s="1906"/>
      <c r="CL13" s="1906"/>
      <c r="CM13" s="1906"/>
      <c r="CN13" s="1906"/>
      <c r="CO13" s="1906"/>
      <c r="CP13" s="1906"/>
      <c r="CQ13" s="1906"/>
      <c r="CR13" s="1906"/>
      <c r="CS13" s="1906"/>
      <c r="CT13" s="1906"/>
      <c r="CU13" s="1906"/>
      <c r="CV13" s="1906"/>
      <c r="CW13" s="1906"/>
      <c r="CX13" s="1906"/>
      <c r="CY13" s="1906"/>
      <c r="CZ13" s="1906"/>
      <c r="DA13" s="1906"/>
      <c r="DB13" s="1906"/>
      <c r="DC13" s="1906"/>
      <c r="DD13" s="1906"/>
      <c r="DE13" s="1906"/>
      <c r="DF13" s="1906"/>
      <c r="DG13" s="1906"/>
      <c r="DH13" s="1906"/>
      <c r="DI13" s="1906"/>
      <c r="DJ13" s="1906"/>
      <c r="DK13" s="1906"/>
      <c r="DL13" s="1906"/>
      <c r="DM13" s="1906"/>
      <c r="DN13" s="1906"/>
      <c r="DO13" s="1906"/>
      <c r="DP13" s="1906"/>
      <c r="DQ13" s="1906"/>
      <c r="DS13" s="1657"/>
      <c r="DT13" s="1839"/>
      <c r="DU13" s="1673"/>
      <c r="DV13" s="1786"/>
      <c r="DW13" s="1790"/>
      <c r="DX13" s="1664"/>
      <c r="DY13" s="1666"/>
      <c r="DZ13" s="1668"/>
      <c r="EA13" s="1788"/>
      <c r="EB13" s="1740"/>
      <c r="EC13" s="1790"/>
      <c r="ED13" s="1664"/>
      <c r="EE13" s="1666"/>
      <c r="EF13" s="1766"/>
      <c r="EG13" s="1749"/>
      <c r="EH13" s="1768"/>
      <c r="EI13" s="1766"/>
      <c r="EJ13" s="1749"/>
      <c r="EK13" s="1768"/>
      <c r="EL13" s="1766"/>
      <c r="EM13" s="1749"/>
      <c r="EN13" s="1768"/>
      <c r="EO13" s="1766"/>
      <c r="EP13" s="1749"/>
      <c r="EQ13" s="1768"/>
      <c r="ER13" s="1766"/>
      <c r="ES13" s="1749"/>
      <c r="ET13" s="1740"/>
      <c r="EU13" s="1708"/>
      <c r="EV13" s="1714"/>
      <c r="EW13" s="1710"/>
      <c r="EX13" s="1708"/>
      <c r="EY13" s="1714"/>
      <c r="EZ13" s="1710"/>
      <c r="FA13" s="1708"/>
      <c r="FB13" s="1714"/>
      <c r="FC13" s="1710"/>
      <c r="FD13" s="1708"/>
      <c r="FE13" s="1714"/>
      <c r="FF13" s="1710"/>
      <c r="FG13" s="1708"/>
      <c r="FH13" s="1722"/>
      <c r="FI13" s="23"/>
      <c r="FJ13" s="1705"/>
    </row>
    <row r="14" spans="2:166" ht="12" customHeight="1">
      <c r="B14" s="295">
        <f ca="1">IF(AND('WS2 Audit Summary'!BC14&lt;&gt;"",OR('WS2 Audit Summary'!BC14="x",'WS2 Audit Summary'!BC14&gt;0)),1,0)</f>
        <v>0</v>
      </c>
      <c r="C14" s="296">
        <f ca="1">IF(AND('WS2 Audit Summary'!BD14&lt;&gt;"",OR('WS2 Audit Summary'!BD14="x",'WS2 Audit Summary'!BD14&gt;0)),1,0)</f>
        <v>1</v>
      </c>
      <c r="D14" s="296">
        <f ca="1">IF(AND('WS2 Audit Summary'!BE14&lt;&gt;"",OR('WS2 Audit Summary'!BE14="x",'WS2 Audit Summary'!BE14&gt;0)),1,0)</f>
        <v>1</v>
      </c>
      <c r="E14" s="296">
        <f ca="1">IF(AND('WS2 Audit Summary'!BF14&lt;&gt;"",OR('WS2 Audit Summary'!BF14="x",'WS2 Audit Summary'!BF14&gt;0)),1,0)</f>
        <v>0</v>
      </c>
      <c r="F14" s="296">
        <f ca="1">IF(AND('WS2 Audit Summary'!BG14&lt;&gt;"",OR('WS2 Audit Summary'!BG14="x",'WS2 Audit Summary'!BG14&gt;0)),1,0)</f>
        <v>1</v>
      </c>
      <c r="G14" s="296">
        <f ca="1">IF(AND('WS2 Audit Summary'!BH14&lt;&gt;"",OR('WS2 Audit Summary'!BH14="x",'WS2 Audit Summary'!BH14&gt;0)),1,0)</f>
        <v>1</v>
      </c>
      <c r="H14" s="296">
        <f ca="1">IF(AND('WS2 Audit Summary'!BI14&lt;&gt;"",OR('WS2 Audit Summary'!BI14="x",'WS2 Audit Summary'!BI14&gt;0)),1,0)</f>
        <v>1</v>
      </c>
      <c r="I14" s="296">
        <f ca="1">IF(AND('WS2 Audit Summary'!BJ14&lt;&gt;"",OR('WS2 Audit Summary'!BJ14="x",'WS2 Audit Summary'!BJ14&gt;0)),1,0)</f>
        <v>1</v>
      </c>
      <c r="J14" s="296">
        <f ca="1">IF(AND('WS2 Audit Summary'!BK14&lt;&gt;"",OR('WS2 Audit Summary'!BK14="x",'WS2 Audit Summary'!BK14&gt;0)),1,0)</f>
        <v>1</v>
      </c>
      <c r="K14" s="296">
        <f ca="1">IF(AND('WS2 Audit Summary'!BL14&lt;&gt;"",OR('WS2 Audit Summary'!BL14="x",'WS2 Audit Summary'!BL14&gt;0)),1,0)</f>
        <v>1</v>
      </c>
      <c r="L14" s="296">
        <f ca="1">IF(AND('WS2 Audit Summary'!BM14&lt;&gt;"",OR('WS2 Audit Summary'!BM14="x",'WS2 Audit Summary'!BM14&gt;0)),1,0)</f>
        <v>0</v>
      </c>
      <c r="M14" s="296">
        <f ca="1">IF(AND('WS2 Audit Summary'!BN14&lt;&gt;"",OR('WS2 Audit Summary'!BN14="x",'WS2 Audit Summary'!BN14&gt;0)),1,0)</f>
        <v>0</v>
      </c>
      <c r="N14" s="296">
        <f ca="1">IF(AND('WS2 Audit Summary'!BO14&lt;&gt;"",OR('WS2 Audit Summary'!BO14="x",'WS2 Audit Summary'!BO14&gt;0)),1,0)</f>
        <v>0</v>
      </c>
      <c r="O14" s="296">
        <f ca="1">IF(AND('WS2 Audit Summary'!BP14&lt;&gt;"",OR('WS2 Audit Summary'!BP14="x",'WS2 Audit Summary'!BP14&gt;0)),1,0)</f>
        <v>0</v>
      </c>
      <c r="P14" s="296">
        <f ca="1">IF(AND('WS2 Audit Summary'!BQ14&lt;&gt;"",OR('WS2 Audit Summary'!BQ14="x",'WS2 Audit Summary'!BQ14&gt;0)),1,0)</f>
        <v>1</v>
      </c>
      <c r="Q14" s="296">
        <f ca="1">IF(AND('WS2 Audit Summary'!BR14&lt;&gt;"",OR('WS2 Audit Summary'!BR14="x",'WS2 Audit Summary'!BR14&gt;0)),1,0)</f>
        <v>1</v>
      </c>
      <c r="R14" s="296">
        <f ca="1">IF(AND('WS2 Audit Summary'!BS14&lt;&gt;"",OR('WS2 Audit Summary'!BS14="x",'WS2 Audit Summary'!BS14&gt;0)),1,0)</f>
        <v>0</v>
      </c>
      <c r="S14" s="296">
        <f ca="1">IF(AND('WS2 Audit Summary'!BT14&lt;&gt;"",OR('WS2 Audit Summary'!BT14="x",'WS2 Audit Summary'!BT14&gt;0)),1,0)</f>
        <v>0</v>
      </c>
      <c r="T14" s="296">
        <f ca="1">IF(AND('WS2 Audit Summary'!BU14&lt;&gt;"",OR('WS2 Audit Summary'!BU14="x",'WS2 Audit Summary'!BU14&gt;0)),1,0)</f>
        <v>1</v>
      </c>
      <c r="U14" s="296">
        <f ca="1">IF(AND('WS2 Audit Summary'!BV14&lt;&gt;"",OR('WS2 Audit Summary'!BV14="x",'WS2 Audit Summary'!BV14&gt;0)),1,0)</f>
        <v>0</v>
      </c>
      <c r="V14" s="296">
        <f ca="1">IF(AND('WS2 Audit Summary'!BW14&lt;&gt;"",OR('WS2 Audit Summary'!BW14="x",'WS2 Audit Summary'!BW14&gt;0)),1,0)</f>
        <v>0</v>
      </c>
      <c r="W14" s="296">
        <f ca="1">IF(AND('WS2 Audit Summary'!BX14&lt;&gt;"",OR('WS2 Audit Summary'!BX14="x",'WS2 Audit Summary'!BX14&gt;0)),1,0)</f>
        <v>0</v>
      </c>
      <c r="X14" s="296">
        <f ca="1">IF(AND('WS2 Audit Summary'!BY14&lt;&gt;"",OR('WS2 Audit Summary'!BY14="x",'WS2 Audit Summary'!BY14&gt;0)),1,0)</f>
        <v>0</v>
      </c>
      <c r="Y14" s="296">
        <f ca="1">IF(AND('WS2 Audit Summary'!BZ14&lt;&gt;"",OR('WS2 Audit Summary'!BZ14="x",'WS2 Audit Summary'!BZ14&gt;0)),1,0)</f>
        <v>0</v>
      </c>
      <c r="Z14" s="296">
        <f ca="1">IF(AND('WS2 Audit Summary'!CA14&lt;&gt;"",OR('WS2 Audit Summary'!CA14="x",'WS2 Audit Summary'!CA14&gt;0)),1,0)</f>
        <v>0</v>
      </c>
      <c r="AA14" s="296">
        <f ca="1">IF(AND('WS2 Audit Summary'!CB14&lt;&gt;"",OR('WS2 Audit Summary'!CB14="x",'WS2 Audit Summary'!CB14&gt;0)),1,0)</f>
        <v>0</v>
      </c>
      <c r="AB14" s="296">
        <f ca="1">IF(AND('WS2 Audit Summary'!CC14&lt;&gt;"",OR('WS2 Audit Summary'!CC14="x",'WS2 Audit Summary'!CC14&gt;0)),1,0)</f>
        <v>0</v>
      </c>
      <c r="AC14" s="296">
        <f ca="1">IF(AND('WS2 Audit Summary'!CD14&lt;&gt;"",OR('WS2 Audit Summary'!CD14="x",'WS2 Audit Summary'!CD14&gt;0)),1,0)</f>
        <v>0</v>
      </c>
      <c r="AD14" s="296">
        <f ca="1">IF(AND('WS2 Audit Summary'!CE14&lt;&gt;"",OR('WS2 Audit Summary'!CE14="x",'WS2 Audit Summary'!CE14&gt;0)),1,0)</f>
        <v>0</v>
      </c>
      <c r="AE14" s="296">
        <f ca="1">IF(AND('WS2 Audit Summary'!CF14&lt;&gt;"",OR('WS2 Audit Summary'!CF14="x",'WS2 Audit Summary'!CF14&gt;0)),1,0)</f>
        <v>1</v>
      </c>
      <c r="AF14" s="296">
        <f ca="1">IF(AND('WS2 Audit Summary'!CG14&lt;&gt;"",OR('WS2 Audit Summary'!CG14="x",'WS2 Audit Summary'!CG14&gt;0)),1,0)</f>
        <v>1</v>
      </c>
      <c r="AG14" s="296">
        <f ca="1">IF(AND('WS2 Audit Summary'!CH14&lt;&gt;"",OR('WS2 Audit Summary'!CH14="x",'WS2 Audit Summary'!CH14&gt;0)),1,0)</f>
        <v>0</v>
      </c>
      <c r="AH14" s="296">
        <f ca="1">IF(AND('WS2 Audit Summary'!CI14&lt;&gt;"",OR('WS2 Audit Summary'!CI14="x",'WS2 Audit Summary'!CI14&gt;0)),1,0)</f>
        <v>0</v>
      </c>
      <c r="AI14" s="296">
        <f ca="1">IF(AND('WS2 Audit Summary'!CJ14&lt;&gt;"",OR('WS2 Audit Summary'!CJ14="x",'WS2 Audit Summary'!CJ14&gt;0)),1,0)</f>
        <v>1</v>
      </c>
      <c r="AJ14" s="296">
        <f ca="1">IF(AND('WS2 Audit Summary'!CK14&lt;&gt;"",OR('WS2 Audit Summary'!CK14="x",'WS2 Audit Summary'!CK14&gt;0)),1,0)</f>
        <v>0</v>
      </c>
      <c r="AK14" s="296">
        <f ca="1">IF(AND('WS2 Audit Summary'!CL14&lt;&gt;"",OR('WS2 Audit Summary'!CL14="x",'WS2 Audit Summary'!CL14&gt;0)),1,0)</f>
        <v>0</v>
      </c>
      <c r="AL14" s="296">
        <f ca="1">IF(AND('WS2 Audit Summary'!CM14&lt;&gt;"",OR('WS2 Audit Summary'!CM14="x",'WS2 Audit Summary'!CM14&gt;0)),1,0)</f>
        <v>0</v>
      </c>
      <c r="AM14" s="296">
        <f ca="1">IF(AND('WS2 Audit Summary'!CN14&lt;&gt;"",OR('WS2 Audit Summary'!CN14="x",'WS2 Audit Summary'!CN14&gt;0)),1,0)</f>
        <v>0</v>
      </c>
      <c r="AN14" s="296">
        <f ca="1">IF(AND('WS2 Audit Summary'!CO14&lt;&gt;"",OR('WS2 Audit Summary'!CO14="x",'WS2 Audit Summary'!CO14&gt;0)),1,0)</f>
        <v>0</v>
      </c>
      <c r="AO14" s="297">
        <f ca="1">IF(AND('WS2 Audit Summary'!CP14&lt;&gt;"",OR('WS2 Audit Summary'!CP14="x",'WS2 Audit Summary'!CP14&gt;0)),1,0)</f>
        <v>0</v>
      </c>
      <c r="AP14" s="295">
        <f t="array" ref="AP14:CC15">('WS2 Activity 3'!H14:AU15&gt;0)/1</f>
        <v>1</v>
      </c>
      <c r="AQ14" s="296">
        <v>1</v>
      </c>
      <c r="AR14" s="296">
        <v>1</v>
      </c>
      <c r="AS14" s="296">
        <v>0</v>
      </c>
      <c r="AT14" s="296">
        <v>1</v>
      </c>
      <c r="AU14" s="296">
        <v>1</v>
      </c>
      <c r="AV14" s="296">
        <v>1</v>
      </c>
      <c r="AW14" s="296">
        <v>1</v>
      </c>
      <c r="AX14" s="296">
        <v>1</v>
      </c>
      <c r="AY14" s="296">
        <v>1</v>
      </c>
      <c r="AZ14" s="296">
        <v>1</v>
      </c>
      <c r="BA14" s="296">
        <v>1</v>
      </c>
      <c r="BB14" s="296">
        <v>1</v>
      </c>
      <c r="BC14" s="296">
        <v>1</v>
      </c>
      <c r="BD14" s="296">
        <v>1</v>
      </c>
      <c r="BE14" s="296">
        <v>1</v>
      </c>
      <c r="BF14" s="296">
        <v>1</v>
      </c>
      <c r="BG14" s="296">
        <v>1</v>
      </c>
      <c r="BH14" s="296">
        <v>1</v>
      </c>
      <c r="BI14" s="296">
        <v>0</v>
      </c>
      <c r="BJ14" s="296">
        <v>0</v>
      </c>
      <c r="BK14" s="296">
        <v>0</v>
      </c>
      <c r="BL14" s="296">
        <v>0</v>
      </c>
      <c r="BM14" s="296">
        <v>0</v>
      </c>
      <c r="BN14" s="296">
        <v>0</v>
      </c>
      <c r="BO14" s="296">
        <v>1</v>
      </c>
      <c r="BP14" s="296">
        <v>1</v>
      </c>
      <c r="BQ14" s="296">
        <v>1</v>
      </c>
      <c r="BR14" s="296">
        <v>1</v>
      </c>
      <c r="BS14" s="296">
        <v>1</v>
      </c>
      <c r="BT14" s="296">
        <v>1</v>
      </c>
      <c r="BU14" s="296">
        <v>1</v>
      </c>
      <c r="BV14" s="296">
        <v>1</v>
      </c>
      <c r="BW14" s="296">
        <v>1</v>
      </c>
      <c r="BX14" s="296">
        <v>0</v>
      </c>
      <c r="BY14" s="296">
        <v>0</v>
      </c>
      <c r="BZ14" s="296">
        <v>0</v>
      </c>
      <c r="CA14" s="296">
        <v>0</v>
      </c>
      <c r="CB14" s="296">
        <v>0</v>
      </c>
      <c r="CC14" s="297">
        <v>0</v>
      </c>
      <c r="CD14" s="295" t="str">
        <f>IF('WS2 Activity 3'!HM71="x","x","")</f>
        <v/>
      </c>
      <c r="CE14" s="606"/>
      <c r="CF14" s="606"/>
      <c r="CG14" s="606"/>
      <c r="CH14" s="606"/>
      <c r="CI14" s="606"/>
      <c r="CJ14" s="606"/>
      <c r="CK14" s="606"/>
      <c r="CL14" s="606"/>
      <c r="CM14" s="606"/>
      <c r="CN14" s="606"/>
      <c r="CO14" s="606"/>
      <c r="CP14" s="606"/>
      <c r="CQ14" s="606"/>
      <c r="CR14" s="606"/>
      <c r="CS14" s="606"/>
      <c r="CT14" s="606"/>
      <c r="CU14" s="296" t="str">
        <f>IF('WS2 Activity 3'!HN71="x","x","")</f>
        <v/>
      </c>
      <c r="CV14" s="296" t="str">
        <f>IF('WS2 Activity 3'!HO71="x","x","")</f>
        <v/>
      </c>
      <c r="CW14" s="296" t="str">
        <f>IF('WS2 Activity 3'!HP71="x","x","")</f>
        <v/>
      </c>
      <c r="CX14" s="296" t="str">
        <f>IF('WS2 Activity 3'!HQ71="x","x","")</f>
        <v/>
      </c>
      <c r="CY14" s="296" t="str">
        <f>IF('WS2 Activity 3'!HR71="x","x","")</f>
        <v/>
      </c>
      <c r="CZ14" s="296" t="str">
        <f>IF('WS2 Activity 3'!HS71="x","x","")</f>
        <v/>
      </c>
      <c r="DA14" s="296" t="str">
        <f>IF('WS2 Activity 3'!HT71="x","x","")</f>
        <v/>
      </c>
      <c r="DB14" s="296" t="str">
        <f>IF('WS2 Activity 3'!HU71="x","x","")</f>
        <v/>
      </c>
      <c r="DC14" s="296" t="str">
        <f>IF('WS2 Activity 3'!HV71="x","x","")</f>
        <v/>
      </c>
      <c r="DD14" s="296" t="str">
        <f>IF('WS2 Activity 3'!HW71="x","x","")</f>
        <v/>
      </c>
      <c r="DE14" s="296"/>
      <c r="DF14" s="296"/>
      <c r="DG14" s="296"/>
      <c r="DH14" s="296" t="str">
        <f>IF('WS2 Activity 3'!HX71="x","x","")</f>
        <v/>
      </c>
      <c r="DI14" s="296" t="str">
        <f>IF('WS2 Activity 3'!HY71="x","x","")</f>
        <v/>
      </c>
      <c r="DJ14" s="296" t="str">
        <f>IF('WS2 Activity 3'!HZ71="x","x","")</f>
        <v/>
      </c>
      <c r="DK14" s="296" t="str">
        <f>IF('WS2 Activity 3'!IA71="x","x","")</f>
        <v/>
      </c>
      <c r="DL14" s="296" t="str">
        <f>IF('WS2 Activity 3'!IB71="x","x","")</f>
        <v/>
      </c>
      <c r="DM14" s="296" t="str">
        <f>IF('WS2 Activity 3'!IC71="x","x","")</f>
        <v/>
      </c>
      <c r="DN14" s="296" t="str">
        <f>IF('WS2 Activity 3'!ID71="x","x","")</f>
        <v/>
      </c>
      <c r="DO14" s="296" t="str">
        <f>IF('WS2 Activity 3'!IE71="x","x","")</f>
        <v/>
      </c>
      <c r="DP14" s="296" t="str">
        <f>IF('WS2 Activity 3'!IF71="x","x","")</f>
        <v/>
      </c>
      <c r="DQ14" s="297" t="str">
        <f>IF('WS2 Activity 3'!IG71="x","x","")</f>
        <v/>
      </c>
      <c r="DS14" s="618" t="str">
        <f>IF('Match Scores'!AS11="","",'Match Scores'!AS11)</f>
        <v>Signal</v>
      </c>
      <c r="DT14" s="600" t="str">
        <f>IF(Purposes!P5="","",Purposes!P5)</f>
        <v>Maintain a feedback loop between student and teacher to signal next steps</v>
      </c>
      <c r="DU14" s="619" t="str">
        <f>IF(AP14=1,"F","")</f>
        <v>F</v>
      </c>
      <c r="DV14" s="151" t="str">
        <f ca="1">IF(AND(C14=1,AQ14=0),"O",IF(AND(C14=1,AQ14=1),"ON",IF(AND(C14=0,AQ14=1),"N","")))</f>
        <v>ON</v>
      </c>
      <c r="DW14" s="152" t="str">
        <f t="shared" ref="DW14:DW43" ca="1" si="0">IF(AND(D14=1,AR14=0),"O",IF(AND(D14=1,AR14=1),"ON",IF(AND(D14=0,AR14=1),"N","")))</f>
        <v>ON</v>
      </c>
      <c r="DX14" s="153" t="str">
        <f t="shared" ref="DX14:DX43" ca="1" si="1">IF(AND(E14=1,AS14=0),"O",IF(AND(E14=1,AS14=1),"ON",IF(AND(E14=0,AS14=1),"N","")))</f>
        <v/>
      </c>
      <c r="DY14" s="154" t="str">
        <f t="shared" ref="DY14:DY43" ca="1" si="2">IF(AND(F14=1,AT14=0),"O",IF(AND(F14=1,AT14=1),"ON",IF(AND(F14=0,AT14=1),"N","")))</f>
        <v>ON</v>
      </c>
      <c r="DZ14" s="152" t="str">
        <f t="shared" ref="DZ14:DZ43" ca="1" si="3">IF(AND(G14=1,AU14=0),"O",IF(AND(G14=1,AU14=1),"ON",IF(AND(G14=0,AU14=1),"N","")))</f>
        <v>ON</v>
      </c>
      <c r="EA14" s="155" t="str">
        <f t="shared" ref="EA14:EA43" ca="1" si="4">IF(AND(H14=1,AV14=0),"O",IF(AND(H14=1,AV14=1),"ON",IF(AND(H14=0,AV14=1),"N","")))</f>
        <v>ON</v>
      </c>
      <c r="EB14" s="156" t="str">
        <f t="shared" ref="EB14:EB43" ca="1" si="5">IF(AND(I14=1,AW14=0),"O",IF(AND(I14=1,AW14=1),"ON",IF(AND(I14=0,AW14=1),"N","")))</f>
        <v>ON</v>
      </c>
      <c r="EC14" s="152" t="str">
        <f t="shared" ref="EC14:EC43" ca="1" si="6">IF(AND(J14=1,AX14=0),"O",IF(AND(J14=1,AX14=1),"ON",IF(AND(J14=0,AX14=1),"N","")))</f>
        <v>ON</v>
      </c>
      <c r="ED14" s="153" t="str">
        <f t="shared" ref="ED14:ED43" ca="1" si="7">IF(AND(K14=1,AY14=0),"O",IF(AND(K14=1,AY14=1),"ON",IF(AND(K14=0,AY14=1),"N","")))</f>
        <v>ON</v>
      </c>
      <c r="EE14" s="154" t="str">
        <f t="shared" ref="EE14:EE43" ca="1" si="8">IF(AND(L14=1,AZ14=0),"O",IF(AND(L14=1,AZ14=1),"ON",IF(AND(L14=0,AZ14=1),"N","")))</f>
        <v>N</v>
      </c>
      <c r="EF14" s="152" t="str">
        <f t="shared" ref="EF14:EF43" ca="1" si="9">IF(AND(M14=1,BA14=0),"O",IF(AND(M14=1,BA14=1),"ON",IF(AND(M14=0,BA14=1),"N","")))</f>
        <v>N</v>
      </c>
      <c r="EG14" s="155" t="str">
        <f t="shared" ref="EG14:EG43" ca="1" si="10">IF(AND(N14=1,BB14=0),"O",IF(AND(N14=1,BB14=1),"ON",IF(AND(N14=0,BB14=1),"N","")))</f>
        <v>N</v>
      </c>
      <c r="EH14" s="157" t="str">
        <f t="shared" ref="EH14:EH43" ca="1" si="11">IF(AND(O14=1,BC14=0),"O",IF(AND(O14=1,BC14=1),"ON",IF(AND(O14=0,BC14=1),"N","")))</f>
        <v>N</v>
      </c>
      <c r="EI14" s="152" t="str">
        <f t="shared" ref="EI14:EI43" ca="1" si="12">IF(AND(P14=1,BD14=0),"O",IF(AND(P14=1,BD14=1),"ON",IF(AND(P14=0,BD14=1),"N","")))</f>
        <v>ON</v>
      </c>
      <c r="EJ14" s="155" t="str">
        <f t="shared" ref="EJ14:EJ43" ca="1" si="13">IF(AND(Q14=1,BE14=0),"O",IF(AND(Q14=1,BE14=1),"ON",IF(AND(Q14=0,BE14=1),"N","")))</f>
        <v>ON</v>
      </c>
      <c r="EK14" s="157" t="str">
        <f t="shared" ref="EK14:EK43" ca="1" si="14">IF(AND(R14=1,BF14=0),"O",IF(AND(R14=1,BF14=1),"ON",IF(AND(R14=0,BF14=1),"N","")))</f>
        <v>N</v>
      </c>
      <c r="EL14" s="152" t="str">
        <f t="shared" ref="EL14:EL43" ca="1" si="15">IF(AND(S14=1,BG14=0),"O",IF(AND(S14=1,BG14=1),"ON",IF(AND(S14=0,BG14=1),"N","")))</f>
        <v>N</v>
      </c>
      <c r="EM14" s="155" t="str">
        <f t="shared" ref="EM14:EM43" ca="1" si="16">IF(AND(T14=1,BH14=0),"O",IF(AND(T14=1,BH14=1),"ON",IF(AND(T14=0,BH14=1),"N","")))</f>
        <v>ON</v>
      </c>
      <c r="EN14" s="157" t="str">
        <f t="shared" ref="EN14:EN43" ca="1" si="17">IF(AND(U14=1,BI14=0),"O",IF(AND(U14=1,BI14=1),"ON",IF(AND(U14=0,BI14=1),"N","")))</f>
        <v/>
      </c>
      <c r="EO14" s="152" t="str">
        <f t="shared" ref="EO14:EO43" ca="1" si="18">IF(AND(V14=1,BJ14=0),"O",IF(AND(V14=1,BJ14=1),"ON",IF(AND(V14=0,BJ14=1),"N","")))</f>
        <v/>
      </c>
      <c r="EP14" s="155" t="str">
        <f t="shared" ref="EP14:EP43" ca="1" si="19">IF(AND(W14=1,BK14=0),"O",IF(AND(W14=1,BK14=1),"ON",IF(AND(W14=0,BK14=1),"N","")))</f>
        <v/>
      </c>
      <c r="EQ14" s="157" t="str">
        <f t="shared" ref="EQ14:EQ43" ca="1" si="20">IF(AND(X14=1,BL14=0),"O",IF(AND(X14=1,BL14=1),"ON",IF(AND(X14=0,BL14=1),"N","")))</f>
        <v/>
      </c>
      <c r="ER14" s="152" t="str">
        <f t="shared" ref="ER14:ER43" ca="1" si="21">IF(AND(Y14=1,BM14=0),"O",IF(AND(Y14=1,BM14=1),"ON",IF(AND(Y14=0,BM14=1),"N","")))</f>
        <v/>
      </c>
      <c r="ES14" s="155" t="str">
        <f t="shared" ref="ES14:ES43" ca="1" si="22">IF(AND(Z14=1,BN14=0),"O",IF(AND(Z14=1,BN14=1),"ON",IF(AND(Z14=0,BN14=1),"N","")))</f>
        <v/>
      </c>
      <c r="ET14" s="156" t="str">
        <f t="shared" ref="ET14:ET43" ca="1" si="23">IF(AND(AA14=1,BO14=0),"O",IF(AND(AA14=1,BO14=1),"ON",IF(AND(AA14=0,BO14=1),"N","")))</f>
        <v>N</v>
      </c>
      <c r="EU14" s="152" t="str">
        <f t="shared" ref="EU14:EU43" ca="1" si="24">IF(AND(AB14=1,BP14=0),"O",IF(AND(AB14=1,BP14=1),"ON",IF(AND(AB14=0,BP14=1),"N","")))</f>
        <v>N</v>
      </c>
      <c r="EV14" s="155" t="str">
        <f t="shared" ref="EV14:EV43" ca="1" si="25">IF(AND(AC14=1,BQ14=0),"O",IF(AND(AC14=1,BQ14=1),"ON",IF(AND(AC14=0,BQ14=1),"N","")))</f>
        <v>N</v>
      </c>
      <c r="EW14" s="157" t="str">
        <f t="shared" ref="EW14:EW43" ca="1" si="26">IF(AND(AD14=1,BR14=0),"O",IF(AND(AD14=1,BR14=1),"ON",IF(AND(AD14=0,BR14=1),"N","")))</f>
        <v>N</v>
      </c>
      <c r="EX14" s="152" t="str">
        <f t="shared" ref="EX14:EX43" ca="1" si="27">IF(AND(AE14=1,BS14=0),"O",IF(AND(AE14=1,BS14=1),"ON",IF(AND(AE14=0,BS14=1),"N","")))</f>
        <v>ON</v>
      </c>
      <c r="EY14" s="155" t="str">
        <f t="shared" ref="EY14:EY43" ca="1" si="28">IF(AND(AF14=1,BT14=0),"O",IF(AND(AF14=1,BT14=1),"ON",IF(AND(AF14=0,BT14=1),"N","")))</f>
        <v>ON</v>
      </c>
      <c r="EZ14" s="157" t="str">
        <f t="shared" ref="EZ14:EZ43" ca="1" si="29">IF(AND(AG14=1,BU14=0),"O",IF(AND(AG14=1,BU14=1),"ON",IF(AND(AG14=0,BU14=1),"N","")))</f>
        <v>N</v>
      </c>
      <c r="FA14" s="152" t="str">
        <f t="shared" ref="FA14:FA43" ca="1" si="30">IF(AND(AH14=1,BV14=0),"O",IF(AND(AH14=1,BV14=1),"ON",IF(AND(AH14=0,BV14=1),"N","")))</f>
        <v>N</v>
      </c>
      <c r="FB14" s="155" t="str">
        <f t="shared" ref="FB14:FB43" ca="1" si="31">IF(AND(AI14=1,BW14=0),"O",IF(AND(AI14=1,BW14=1),"ON",IF(AND(AI14=0,BW14=1),"N","")))</f>
        <v>ON</v>
      </c>
      <c r="FC14" s="157" t="str">
        <f t="shared" ref="FC14:FC43" ca="1" si="32">IF(AND(AJ14=1,BX14=0),"O",IF(AND(AJ14=1,BX14=1),"ON",IF(AND(AJ14=0,BX14=1),"N","")))</f>
        <v/>
      </c>
      <c r="FD14" s="152" t="str">
        <f t="shared" ref="FD14:FD43" ca="1" si="33">IF(AND(AK14=1,BY14=0),"O",IF(AND(AK14=1,BY14=1),"ON",IF(AND(AK14=0,BY14=1),"N","")))</f>
        <v/>
      </c>
      <c r="FE14" s="155" t="str">
        <f t="shared" ref="FE14:FE43" ca="1" si="34">IF(AND(AL14=1,BZ14=0),"O",IF(AND(AL14=1,BZ14=1),"ON",IF(AND(AL14=0,BZ14=1),"N","")))</f>
        <v/>
      </c>
      <c r="FF14" s="157" t="str">
        <f t="shared" ref="FF14:FF43" ca="1" si="35">IF(AND(AM14=1,CA14=0),"O",IF(AND(AM14=1,CA14=1),"ON",IF(AND(AM14=0,CA14=1),"N","")))</f>
        <v/>
      </c>
      <c r="FG14" s="152" t="str">
        <f t="shared" ref="FG14:FG43" ca="1" si="36">IF(AND(AN14=1,CB14=0),"O",IF(AND(AN14=1,CB14=1),"ON",IF(AND(AN14=0,CB14=1),"N","")))</f>
        <v/>
      </c>
      <c r="FH14" s="153" t="str">
        <f t="shared" ref="FH14:FH43" ca="1" si="37">IF(AND(AO14=1,CC14=0),"O",IF(AND(AO14=1,CC14=1),"ON",IF(AND(AO14=0,CC14=1),"N","")))</f>
        <v/>
      </c>
      <c r="FI14" s="87"/>
      <c r="FJ14" s="1705"/>
    </row>
    <row r="15" spans="2:166" ht="12" customHeight="1">
      <c r="B15" s="298">
        <f ca="1">IF(AND('WS2 Audit Summary'!BC15&lt;&gt;"",OR('WS2 Audit Summary'!BC15="x",'WS2 Audit Summary'!BC15&gt;0)),1,0)</f>
        <v>0</v>
      </c>
      <c r="C15" s="299">
        <f ca="1">IF(AND('WS2 Audit Summary'!BD15&lt;&gt;"",OR('WS2 Audit Summary'!BD15="x",'WS2 Audit Summary'!BD15&gt;0)),1,0)</f>
        <v>1</v>
      </c>
      <c r="D15" s="299">
        <f ca="1">IF(AND('WS2 Audit Summary'!BE15&lt;&gt;"",OR('WS2 Audit Summary'!BE15="x",'WS2 Audit Summary'!BE15&gt;0)),1,0)</f>
        <v>1</v>
      </c>
      <c r="E15" s="299">
        <f ca="1">IF(AND('WS2 Audit Summary'!BF15&lt;&gt;"",OR('WS2 Audit Summary'!BF15="x",'WS2 Audit Summary'!BF15&gt;0)),1,0)</f>
        <v>1</v>
      </c>
      <c r="F15" s="299">
        <f ca="1">IF(AND('WS2 Audit Summary'!BG15&lt;&gt;"",OR('WS2 Audit Summary'!BG15="x",'WS2 Audit Summary'!BG15&gt;0)),1,0)</f>
        <v>1</v>
      </c>
      <c r="G15" s="299">
        <f ca="1">IF(AND('WS2 Audit Summary'!BH15&lt;&gt;"",OR('WS2 Audit Summary'!BH15="x",'WS2 Audit Summary'!BH15&gt;0)),1,0)</f>
        <v>1</v>
      </c>
      <c r="H15" s="299">
        <f ca="1">IF(AND('WS2 Audit Summary'!BI15&lt;&gt;"",OR('WS2 Audit Summary'!BI15="x",'WS2 Audit Summary'!BI15&gt;0)),1,0)</f>
        <v>1</v>
      </c>
      <c r="I15" s="299">
        <f ca="1">IF(AND('WS2 Audit Summary'!BJ15&lt;&gt;"",OR('WS2 Audit Summary'!BJ15="x",'WS2 Audit Summary'!BJ15&gt;0)),1,0)</f>
        <v>1</v>
      </c>
      <c r="J15" s="299">
        <f ca="1">IF(AND('WS2 Audit Summary'!BK15&lt;&gt;"",OR('WS2 Audit Summary'!BK15="x",'WS2 Audit Summary'!BK15&gt;0)),1,0)</f>
        <v>1</v>
      </c>
      <c r="K15" s="299">
        <f ca="1">IF(AND('WS2 Audit Summary'!BL15&lt;&gt;"",OR('WS2 Audit Summary'!BL15="x",'WS2 Audit Summary'!BL15&gt;0)),1,0)</f>
        <v>1</v>
      </c>
      <c r="L15" s="299">
        <f ca="1">IF(AND('WS2 Audit Summary'!BM15&lt;&gt;"",OR('WS2 Audit Summary'!BM15="x",'WS2 Audit Summary'!BM15&gt;0)),1,0)</f>
        <v>0</v>
      </c>
      <c r="M15" s="299">
        <f ca="1">IF(AND('WS2 Audit Summary'!BN15&lt;&gt;"",OR('WS2 Audit Summary'!BN15="x",'WS2 Audit Summary'!BN15&gt;0)),1,0)</f>
        <v>0</v>
      </c>
      <c r="N15" s="299">
        <f ca="1">IF(AND('WS2 Audit Summary'!BO15&lt;&gt;"",OR('WS2 Audit Summary'!BO15="x",'WS2 Audit Summary'!BO15&gt;0)),1,0)</f>
        <v>0</v>
      </c>
      <c r="O15" s="299">
        <f ca="1">IF(AND('WS2 Audit Summary'!BP15&lt;&gt;"",OR('WS2 Audit Summary'!BP15="x",'WS2 Audit Summary'!BP15&gt;0)),1,0)</f>
        <v>0</v>
      </c>
      <c r="P15" s="299">
        <f ca="1">IF(AND('WS2 Audit Summary'!BQ15&lt;&gt;"",OR('WS2 Audit Summary'!BQ15="x",'WS2 Audit Summary'!BQ15&gt;0)),1,0)</f>
        <v>1</v>
      </c>
      <c r="Q15" s="299">
        <f ca="1">IF(AND('WS2 Audit Summary'!BR15&lt;&gt;"",OR('WS2 Audit Summary'!BR15="x",'WS2 Audit Summary'!BR15&gt;0)),1,0)</f>
        <v>1</v>
      </c>
      <c r="R15" s="299">
        <f ca="1">IF(AND('WS2 Audit Summary'!BS15&lt;&gt;"",OR('WS2 Audit Summary'!BS15="x",'WS2 Audit Summary'!BS15&gt;0)),1,0)</f>
        <v>0</v>
      </c>
      <c r="S15" s="299">
        <f ca="1">IF(AND('WS2 Audit Summary'!BT15&lt;&gt;"",OR('WS2 Audit Summary'!BT15="x",'WS2 Audit Summary'!BT15&gt;0)),1,0)</f>
        <v>0</v>
      </c>
      <c r="T15" s="299">
        <f ca="1">IF(AND('WS2 Audit Summary'!BU15&lt;&gt;"",OR('WS2 Audit Summary'!BU15="x",'WS2 Audit Summary'!BU15&gt;0)),1,0)</f>
        <v>1</v>
      </c>
      <c r="U15" s="299">
        <f ca="1">IF(AND('WS2 Audit Summary'!BV15&lt;&gt;"",OR('WS2 Audit Summary'!BV15="x",'WS2 Audit Summary'!BV15&gt;0)),1,0)</f>
        <v>1</v>
      </c>
      <c r="V15" s="299">
        <f ca="1">IF(AND('WS2 Audit Summary'!BW15&lt;&gt;"",OR('WS2 Audit Summary'!BW15="x",'WS2 Audit Summary'!BW15&gt;0)),1,0)</f>
        <v>1</v>
      </c>
      <c r="W15" s="299">
        <f ca="1">IF(AND('WS2 Audit Summary'!BX15&lt;&gt;"",OR('WS2 Audit Summary'!BX15="x",'WS2 Audit Summary'!BX15&gt;0)),1,0)</f>
        <v>1</v>
      </c>
      <c r="X15" s="299">
        <f ca="1">IF(AND('WS2 Audit Summary'!BY15&lt;&gt;"",OR('WS2 Audit Summary'!BY15="x",'WS2 Audit Summary'!BY15&gt;0)),1,0)</f>
        <v>0</v>
      </c>
      <c r="Y15" s="299">
        <f ca="1">IF(AND('WS2 Audit Summary'!BZ15&lt;&gt;"",OR('WS2 Audit Summary'!BZ15="x",'WS2 Audit Summary'!BZ15&gt;0)),1,0)</f>
        <v>1</v>
      </c>
      <c r="Z15" s="299">
        <f ca="1">IF(AND('WS2 Audit Summary'!CA15&lt;&gt;"",OR('WS2 Audit Summary'!CA15="x",'WS2 Audit Summary'!CA15&gt;0)),1,0)</f>
        <v>1</v>
      </c>
      <c r="AA15" s="299">
        <f ca="1">IF(AND('WS2 Audit Summary'!CB15&lt;&gt;"",OR('WS2 Audit Summary'!CB15="x",'WS2 Audit Summary'!CB15&gt;0)),1,0)</f>
        <v>0</v>
      </c>
      <c r="AB15" s="299">
        <f ca="1">IF(AND('WS2 Audit Summary'!CC15&lt;&gt;"",OR('WS2 Audit Summary'!CC15="x",'WS2 Audit Summary'!CC15&gt;0)),1,0)</f>
        <v>0</v>
      </c>
      <c r="AC15" s="299">
        <f ca="1">IF(AND('WS2 Audit Summary'!CD15&lt;&gt;"",OR('WS2 Audit Summary'!CD15="x",'WS2 Audit Summary'!CD15&gt;0)),1,0)</f>
        <v>0</v>
      </c>
      <c r="AD15" s="299">
        <f ca="1">IF(AND('WS2 Audit Summary'!CE15&lt;&gt;"",OR('WS2 Audit Summary'!CE15="x",'WS2 Audit Summary'!CE15&gt;0)),1,0)</f>
        <v>0</v>
      </c>
      <c r="AE15" s="299">
        <f ca="1">IF(AND('WS2 Audit Summary'!CF15&lt;&gt;"",OR('WS2 Audit Summary'!CF15="x",'WS2 Audit Summary'!CF15&gt;0)),1,0)</f>
        <v>1</v>
      </c>
      <c r="AF15" s="299">
        <f ca="1">IF(AND('WS2 Audit Summary'!CG15&lt;&gt;"",OR('WS2 Audit Summary'!CG15="x",'WS2 Audit Summary'!CG15&gt;0)),1,0)</f>
        <v>1</v>
      </c>
      <c r="AG15" s="299">
        <f ca="1">IF(AND('WS2 Audit Summary'!CH15&lt;&gt;"",OR('WS2 Audit Summary'!CH15="x",'WS2 Audit Summary'!CH15&gt;0)),1,0)</f>
        <v>0</v>
      </c>
      <c r="AH15" s="299">
        <f ca="1">IF(AND('WS2 Audit Summary'!CI15&lt;&gt;"",OR('WS2 Audit Summary'!CI15="x",'WS2 Audit Summary'!CI15&gt;0)),1,0)</f>
        <v>0</v>
      </c>
      <c r="AI15" s="299">
        <f ca="1">IF(AND('WS2 Audit Summary'!CJ15&lt;&gt;"",OR('WS2 Audit Summary'!CJ15="x",'WS2 Audit Summary'!CJ15&gt;0)),1,0)</f>
        <v>1</v>
      </c>
      <c r="AJ15" s="299">
        <f ca="1">IF(AND('WS2 Audit Summary'!CK15&lt;&gt;"",OR('WS2 Audit Summary'!CK15="x",'WS2 Audit Summary'!CK15&gt;0)),1,0)</f>
        <v>1</v>
      </c>
      <c r="AK15" s="299">
        <f ca="1">IF(AND('WS2 Audit Summary'!CL15&lt;&gt;"",OR('WS2 Audit Summary'!CL15="x",'WS2 Audit Summary'!CL15&gt;0)),1,0)</f>
        <v>1</v>
      </c>
      <c r="AL15" s="299">
        <f ca="1">IF(AND('WS2 Audit Summary'!CM15&lt;&gt;"",OR('WS2 Audit Summary'!CM15="x",'WS2 Audit Summary'!CM15&gt;0)),1,0)</f>
        <v>1</v>
      </c>
      <c r="AM15" s="299">
        <f ca="1">IF(AND('WS2 Audit Summary'!CN15&lt;&gt;"",OR('WS2 Audit Summary'!CN15="x",'WS2 Audit Summary'!CN15&gt;0)),1,0)</f>
        <v>0</v>
      </c>
      <c r="AN15" s="299">
        <f ca="1">IF(AND('WS2 Audit Summary'!CO15&lt;&gt;"",OR('WS2 Audit Summary'!CO15="x",'WS2 Audit Summary'!CO15&gt;0)),1,0)</f>
        <v>1</v>
      </c>
      <c r="AO15" s="300">
        <f ca="1">IF(AND('WS2 Audit Summary'!CP15&lt;&gt;"",OR('WS2 Audit Summary'!CP15="x",'WS2 Audit Summary'!CP15&gt;0)),1,0)</f>
        <v>1</v>
      </c>
      <c r="AP15" s="298">
        <v>1</v>
      </c>
      <c r="AQ15" s="299">
        <v>1</v>
      </c>
      <c r="AR15" s="299">
        <v>1</v>
      </c>
      <c r="AS15" s="299">
        <v>1</v>
      </c>
      <c r="AT15" s="299">
        <v>1</v>
      </c>
      <c r="AU15" s="299">
        <v>1</v>
      </c>
      <c r="AV15" s="299">
        <v>1</v>
      </c>
      <c r="AW15" s="299">
        <v>1</v>
      </c>
      <c r="AX15" s="299">
        <v>1</v>
      </c>
      <c r="AY15" s="299">
        <v>1</v>
      </c>
      <c r="AZ15" s="299">
        <v>1</v>
      </c>
      <c r="BA15" s="299">
        <v>1</v>
      </c>
      <c r="BB15" s="299">
        <v>1</v>
      </c>
      <c r="BC15" s="299">
        <v>1</v>
      </c>
      <c r="BD15" s="299">
        <v>1</v>
      </c>
      <c r="BE15" s="299">
        <v>1</v>
      </c>
      <c r="BF15" s="299">
        <v>1</v>
      </c>
      <c r="BG15" s="299">
        <v>1</v>
      </c>
      <c r="BH15" s="299">
        <v>1</v>
      </c>
      <c r="BI15" s="299">
        <v>1</v>
      </c>
      <c r="BJ15" s="299">
        <v>1</v>
      </c>
      <c r="BK15" s="299">
        <v>1</v>
      </c>
      <c r="BL15" s="299">
        <v>1</v>
      </c>
      <c r="BM15" s="299">
        <v>1</v>
      </c>
      <c r="BN15" s="299">
        <v>1</v>
      </c>
      <c r="BO15" s="299">
        <v>1</v>
      </c>
      <c r="BP15" s="299">
        <v>1</v>
      </c>
      <c r="BQ15" s="299">
        <v>1</v>
      </c>
      <c r="BR15" s="299">
        <v>1</v>
      </c>
      <c r="BS15" s="299">
        <v>1</v>
      </c>
      <c r="BT15" s="299">
        <v>1</v>
      </c>
      <c r="BU15" s="299">
        <v>1</v>
      </c>
      <c r="BV15" s="299">
        <v>1</v>
      </c>
      <c r="BW15" s="299">
        <v>1</v>
      </c>
      <c r="BX15" s="299">
        <v>1</v>
      </c>
      <c r="BY15" s="299">
        <v>1</v>
      </c>
      <c r="BZ15" s="299">
        <v>1</v>
      </c>
      <c r="CA15" s="299">
        <v>1</v>
      </c>
      <c r="CB15" s="299">
        <v>1</v>
      </c>
      <c r="CC15" s="300">
        <v>1</v>
      </c>
      <c r="CD15" s="298" t="str">
        <f>IF('WS2 Activity 3'!HM72="x","x","")</f>
        <v/>
      </c>
      <c r="CE15" s="607"/>
      <c r="CF15" s="607"/>
      <c r="CG15" s="607"/>
      <c r="CH15" s="607"/>
      <c r="CI15" s="607"/>
      <c r="CJ15" s="607"/>
      <c r="CK15" s="607"/>
      <c r="CL15" s="607"/>
      <c r="CM15" s="607"/>
      <c r="CN15" s="607"/>
      <c r="CO15" s="607"/>
      <c r="CP15" s="607"/>
      <c r="CQ15" s="607"/>
      <c r="CR15" s="607"/>
      <c r="CS15" s="607"/>
      <c r="CT15" s="607"/>
      <c r="CU15" s="299" t="str">
        <f>IF('WS2 Activity 3'!HN72="x","x","")</f>
        <v/>
      </c>
      <c r="CV15" s="299" t="str">
        <f>IF('WS2 Activity 3'!HO72="x","x","")</f>
        <v/>
      </c>
      <c r="CW15" s="299" t="str">
        <f>IF('WS2 Activity 3'!HP72="x","x","")</f>
        <v/>
      </c>
      <c r="CX15" s="299" t="str">
        <f>IF('WS2 Activity 3'!HQ72="x","x","")</f>
        <v/>
      </c>
      <c r="CY15" s="299" t="str">
        <f>IF('WS2 Activity 3'!HR72="x","x","")</f>
        <v/>
      </c>
      <c r="CZ15" s="299" t="str">
        <f>IF('WS2 Activity 3'!HS72="x","x","")</f>
        <v/>
      </c>
      <c r="DA15" s="299" t="str">
        <f>IF('WS2 Activity 3'!HT72="x","x","")</f>
        <v/>
      </c>
      <c r="DB15" s="299" t="str">
        <f>IF('WS2 Activity 3'!HU72="x","x","")</f>
        <v/>
      </c>
      <c r="DC15" s="299" t="str">
        <f>IF('WS2 Activity 3'!HV72="x","x","")</f>
        <v/>
      </c>
      <c r="DD15" s="299" t="str">
        <f>IF('WS2 Activity 3'!HW72="x","x","")</f>
        <v/>
      </c>
      <c r="DE15" s="299"/>
      <c r="DF15" s="299"/>
      <c r="DG15" s="299"/>
      <c r="DH15" s="299" t="str">
        <f>IF('WS2 Activity 3'!HX72="x","x","")</f>
        <v/>
      </c>
      <c r="DI15" s="299" t="str">
        <f>IF('WS2 Activity 3'!HY72="x","x","")</f>
        <v/>
      </c>
      <c r="DJ15" s="299" t="str">
        <f>IF('WS2 Activity 3'!HZ72="x","x","")</f>
        <v/>
      </c>
      <c r="DK15" s="299" t="str">
        <f>IF('WS2 Activity 3'!IA72="x","x","")</f>
        <v/>
      </c>
      <c r="DL15" s="299" t="str">
        <f>IF('WS2 Activity 3'!IB72="x","x","")</f>
        <v/>
      </c>
      <c r="DM15" s="299" t="str">
        <f>IF('WS2 Activity 3'!IC72="x","x","")</f>
        <v/>
      </c>
      <c r="DN15" s="299" t="str">
        <f>IF('WS2 Activity 3'!ID72="x","x","")</f>
        <v/>
      </c>
      <c r="DO15" s="299" t="str">
        <f>IF('WS2 Activity 3'!IE72="x","x","")</f>
        <v/>
      </c>
      <c r="DP15" s="299" t="str">
        <f>IF('WS2 Activity 3'!IF72="x","x","")</f>
        <v/>
      </c>
      <c r="DQ15" s="300" t="str">
        <f>IF('WS2 Activity 3'!IG72="x","x","")</f>
        <v/>
      </c>
      <c r="DS15" s="88" t="str">
        <f>IF('Match Scores'!AS12="","",'Match Scores'!AS12)</f>
        <v>Signal</v>
      </c>
      <c r="DT15" s="601" t="str">
        <f>IF(Purposes!P6="","",Purposes!P6)</f>
        <v>Indicate valued knowledge and skills to motivate instruction and student work</v>
      </c>
      <c r="DU15" s="620" t="str">
        <f t="shared" ref="DU15:DU43" si="38">IF(AP15=1,"F","")</f>
        <v>F</v>
      </c>
      <c r="DV15" s="164" t="str">
        <f t="shared" ref="DV15:DV43" ca="1" si="39">IF(AND(C15=1,AQ15=0),"O",IF(AND(C15=1,AQ15=1),"ON",IF(AND(C15=0,AQ15=1),"N","")))</f>
        <v>ON</v>
      </c>
      <c r="DW15" s="165" t="str">
        <f t="shared" ca="1" si="0"/>
        <v>ON</v>
      </c>
      <c r="DX15" s="166" t="str">
        <f t="shared" ca="1" si="1"/>
        <v>ON</v>
      </c>
      <c r="DY15" s="167" t="str">
        <f t="shared" ca="1" si="2"/>
        <v>ON</v>
      </c>
      <c r="DZ15" s="165" t="str">
        <f t="shared" ca="1" si="3"/>
        <v>ON</v>
      </c>
      <c r="EA15" s="168" t="str">
        <f t="shared" ca="1" si="4"/>
        <v>ON</v>
      </c>
      <c r="EB15" s="169" t="str">
        <f t="shared" ca="1" si="5"/>
        <v>ON</v>
      </c>
      <c r="EC15" s="165" t="str">
        <f t="shared" ca="1" si="6"/>
        <v>ON</v>
      </c>
      <c r="ED15" s="166" t="str">
        <f t="shared" ca="1" si="7"/>
        <v>ON</v>
      </c>
      <c r="EE15" s="167" t="str">
        <f t="shared" ca="1" si="8"/>
        <v>N</v>
      </c>
      <c r="EF15" s="165" t="str">
        <f t="shared" ca="1" si="9"/>
        <v>N</v>
      </c>
      <c r="EG15" s="168" t="str">
        <f t="shared" ca="1" si="10"/>
        <v>N</v>
      </c>
      <c r="EH15" s="170" t="str">
        <f t="shared" ca="1" si="11"/>
        <v>N</v>
      </c>
      <c r="EI15" s="165" t="str">
        <f t="shared" ca="1" si="12"/>
        <v>ON</v>
      </c>
      <c r="EJ15" s="168" t="str">
        <f t="shared" ca="1" si="13"/>
        <v>ON</v>
      </c>
      <c r="EK15" s="170" t="str">
        <f t="shared" ca="1" si="14"/>
        <v>N</v>
      </c>
      <c r="EL15" s="165" t="str">
        <f t="shared" ca="1" si="15"/>
        <v>N</v>
      </c>
      <c r="EM15" s="168" t="str">
        <f t="shared" ca="1" si="16"/>
        <v>ON</v>
      </c>
      <c r="EN15" s="170" t="str">
        <f t="shared" ca="1" si="17"/>
        <v>ON</v>
      </c>
      <c r="EO15" s="165" t="str">
        <f t="shared" ca="1" si="18"/>
        <v>ON</v>
      </c>
      <c r="EP15" s="168" t="str">
        <f t="shared" ca="1" si="19"/>
        <v>ON</v>
      </c>
      <c r="EQ15" s="170" t="str">
        <f t="shared" ca="1" si="20"/>
        <v>N</v>
      </c>
      <c r="ER15" s="165" t="str">
        <f t="shared" ca="1" si="21"/>
        <v>ON</v>
      </c>
      <c r="ES15" s="168" t="str">
        <f t="shared" ca="1" si="22"/>
        <v>ON</v>
      </c>
      <c r="ET15" s="169" t="str">
        <f t="shared" ca="1" si="23"/>
        <v>N</v>
      </c>
      <c r="EU15" s="165" t="str">
        <f t="shared" ca="1" si="24"/>
        <v>N</v>
      </c>
      <c r="EV15" s="168" t="str">
        <f t="shared" ca="1" si="25"/>
        <v>N</v>
      </c>
      <c r="EW15" s="170" t="str">
        <f t="shared" ca="1" si="26"/>
        <v>N</v>
      </c>
      <c r="EX15" s="165" t="str">
        <f t="shared" ca="1" si="27"/>
        <v>ON</v>
      </c>
      <c r="EY15" s="168" t="str">
        <f t="shared" ca="1" si="28"/>
        <v>ON</v>
      </c>
      <c r="EZ15" s="170" t="str">
        <f t="shared" ca="1" si="29"/>
        <v>N</v>
      </c>
      <c r="FA15" s="165" t="str">
        <f t="shared" ca="1" si="30"/>
        <v>N</v>
      </c>
      <c r="FB15" s="168" t="str">
        <f t="shared" ca="1" si="31"/>
        <v>ON</v>
      </c>
      <c r="FC15" s="170" t="str">
        <f t="shared" ca="1" si="32"/>
        <v>ON</v>
      </c>
      <c r="FD15" s="165" t="str">
        <f t="shared" ca="1" si="33"/>
        <v>ON</v>
      </c>
      <c r="FE15" s="168" t="str">
        <f t="shared" ca="1" si="34"/>
        <v>ON</v>
      </c>
      <c r="FF15" s="170" t="str">
        <f t="shared" ca="1" si="35"/>
        <v>N</v>
      </c>
      <c r="FG15" s="165" t="str">
        <f t="shared" ca="1" si="36"/>
        <v>ON</v>
      </c>
      <c r="FH15" s="166" t="str">
        <f t="shared" ca="1" si="37"/>
        <v>ON</v>
      </c>
      <c r="FI15" s="87"/>
      <c r="FJ15" s="1705"/>
    </row>
    <row r="16" spans="2:166" ht="12" customHeight="1">
      <c r="B16" s="286">
        <f ca="1">IF(AND('WS2 Audit Summary'!BC16&lt;&gt;"",OR('WS2 Audit Summary'!BC16="x",'WS2 Audit Summary'!BC16&gt;0)),1,0)</f>
        <v>0</v>
      </c>
      <c r="C16" s="287">
        <f ca="1">IF(AND('WS2 Audit Summary'!BD16&lt;&gt;"",OR('WS2 Audit Summary'!BD16="x",'WS2 Audit Summary'!BD16&gt;0)),1,0)</f>
        <v>1</v>
      </c>
      <c r="D16" s="287">
        <f ca="1">IF(AND('WS2 Audit Summary'!BE16&lt;&gt;"",OR('WS2 Audit Summary'!BE16="x",'WS2 Audit Summary'!BE16&gt;0)),1,0)</f>
        <v>0</v>
      </c>
      <c r="E16" s="287">
        <f ca="1">IF(AND('WS2 Audit Summary'!BF16&lt;&gt;"",OR('WS2 Audit Summary'!BF16="x",'WS2 Audit Summary'!BF16&gt;0)),1,0)</f>
        <v>0</v>
      </c>
      <c r="F16" s="287">
        <f ca="1">IF(AND('WS2 Audit Summary'!BG16&lt;&gt;"",OR('WS2 Audit Summary'!BG16="x",'WS2 Audit Summary'!BG16&gt;0)),1,0)</f>
        <v>1</v>
      </c>
      <c r="G16" s="287">
        <f ca="1">IF(AND('WS2 Audit Summary'!BH16&lt;&gt;"",OR('WS2 Audit Summary'!BH16="x",'WS2 Audit Summary'!BH16&gt;0)),1,0)</f>
        <v>0</v>
      </c>
      <c r="H16" s="287">
        <f ca="1">IF(AND('WS2 Audit Summary'!BI16&lt;&gt;"",OR('WS2 Audit Summary'!BI16="x",'WS2 Audit Summary'!BI16&gt;0)),1,0)</f>
        <v>0</v>
      </c>
      <c r="I16" s="287">
        <f ca="1">IF(AND('WS2 Audit Summary'!BJ16&lt;&gt;"",OR('WS2 Audit Summary'!BJ16="x",'WS2 Audit Summary'!BJ16&gt;0)),1,0)</f>
        <v>1</v>
      </c>
      <c r="J16" s="287">
        <f ca="1">IF(AND('WS2 Audit Summary'!BK16&lt;&gt;"",OR('WS2 Audit Summary'!BK16="x",'WS2 Audit Summary'!BK16&gt;0)),1,0)</f>
        <v>1</v>
      </c>
      <c r="K16" s="287">
        <f ca="1">IF(AND('WS2 Audit Summary'!BL16&lt;&gt;"",OR('WS2 Audit Summary'!BL16="x",'WS2 Audit Summary'!BL16&gt;0)),1,0)</f>
        <v>0</v>
      </c>
      <c r="L16" s="287">
        <f ca="1">IF(AND('WS2 Audit Summary'!BM16&lt;&gt;"",OR('WS2 Audit Summary'!BM16="x",'WS2 Audit Summary'!BM16&gt;0)),1,0)</f>
        <v>0</v>
      </c>
      <c r="M16" s="287">
        <f ca="1">IF(AND('WS2 Audit Summary'!BN16&lt;&gt;"",OR('WS2 Audit Summary'!BN16="x",'WS2 Audit Summary'!BN16&gt;0)),1,0)</f>
        <v>0</v>
      </c>
      <c r="N16" s="287">
        <f ca="1">IF(AND('WS2 Audit Summary'!BO16&lt;&gt;"",OR('WS2 Audit Summary'!BO16="x",'WS2 Audit Summary'!BO16&gt;0)),1,0)</f>
        <v>0</v>
      </c>
      <c r="O16" s="287">
        <f ca="1">IF(AND('WS2 Audit Summary'!BP16&lt;&gt;"",OR('WS2 Audit Summary'!BP16="x",'WS2 Audit Summary'!BP16&gt;0)),1,0)</f>
        <v>0</v>
      </c>
      <c r="P16" s="287">
        <f ca="1">IF(AND('WS2 Audit Summary'!BQ16&lt;&gt;"",OR('WS2 Audit Summary'!BQ16="x",'WS2 Audit Summary'!BQ16&gt;0)),1,0)</f>
        <v>0</v>
      </c>
      <c r="Q16" s="287">
        <f ca="1">IF(AND('WS2 Audit Summary'!BR16&lt;&gt;"",OR('WS2 Audit Summary'!BR16="x",'WS2 Audit Summary'!BR16&gt;0)),1,0)</f>
        <v>1</v>
      </c>
      <c r="R16" s="287">
        <f ca="1">IF(AND('WS2 Audit Summary'!BS16&lt;&gt;"",OR('WS2 Audit Summary'!BS16="x",'WS2 Audit Summary'!BS16&gt;0)),1,0)</f>
        <v>0</v>
      </c>
      <c r="S16" s="287">
        <f ca="1">IF(AND('WS2 Audit Summary'!BT16&lt;&gt;"",OR('WS2 Audit Summary'!BT16="x",'WS2 Audit Summary'!BT16&gt;0)),1,0)</f>
        <v>0</v>
      </c>
      <c r="T16" s="287">
        <f ca="1">IF(AND('WS2 Audit Summary'!BU16&lt;&gt;"",OR('WS2 Audit Summary'!BU16="x",'WS2 Audit Summary'!BU16&gt;0)),1,0)</f>
        <v>1</v>
      </c>
      <c r="U16" s="287">
        <f ca="1">IF(AND('WS2 Audit Summary'!BV16&lt;&gt;"",OR('WS2 Audit Summary'!BV16="x",'WS2 Audit Summary'!BV16&gt;0)),1,0)</f>
        <v>0</v>
      </c>
      <c r="V16" s="287">
        <f ca="1">IF(AND('WS2 Audit Summary'!BW16&lt;&gt;"",OR('WS2 Audit Summary'!BW16="x",'WS2 Audit Summary'!BW16&gt;0)),1,0)</f>
        <v>0</v>
      </c>
      <c r="W16" s="287">
        <f ca="1">IF(AND('WS2 Audit Summary'!BX16&lt;&gt;"",OR('WS2 Audit Summary'!BX16="x",'WS2 Audit Summary'!BX16&gt;0)),1,0)</f>
        <v>0</v>
      </c>
      <c r="X16" s="287">
        <f ca="1">IF(AND('WS2 Audit Summary'!BY16&lt;&gt;"",OR('WS2 Audit Summary'!BY16="x",'WS2 Audit Summary'!BY16&gt;0)),1,0)</f>
        <v>0</v>
      </c>
      <c r="Y16" s="287">
        <f ca="1">IF(AND('WS2 Audit Summary'!BZ16&lt;&gt;"",OR('WS2 Audit Summary'!BZ16="x",'WS2 Audit Summary'!BZ16&gt;0)),1,0)</f>
        <v>0</v>
      </c>
      <c r="Z16" s="287">
        <f ca="1">IF(AND('WS2 Audit Summary'!CA16&lt;&gt;"",OR('WS2 Audit Summary'!CA16="x",'WS2 Audit Summary'!CA16&gt;0)),1,0)</f>
        <v>0</v>
      </c>
      <c r="AA16" s="287">
        <f ca="1">IF(AND('WS2 Audit Summary'!CB16&lt;&gt;"",OR('WS2 Audit Summary'!CB16="x",'WS2 Audit Summary'!CB16&gt;0)),1,0)</f>
        <v>0</v>
      </c>
      <c r="AB16" s="287">
        <f ca="1">IF(AND('WS2 Audit Summary'!CC16&lt;&gt;"",OR('WS2 Audit Summary'!CC16="x",'WS2 Audit Summary'!CC16&gt;0)),1,0)</f>
        <v>0</v>
      </c>
      <c r="AC16" s="287">
        <f ca="1">IF(AND('WS2 Audit Summary'!CD16&lt;&gt;"",OR('WS2 Audit Summary'!CD16="x",'WS2 Audit Summary'!CD16&gt;0)),1,0)</f>
        <v>0</v>
      </c>
      <c r="AD16" s="287">
        <f ca="1">IF(AND('WS2 Audit Summary'!CE16&lt;&gt;"",OR('WS2 Audit Summary'!CE16="x",'WS2 Audit Summary'!CE16&gt;0)),1,0)</f>
        <v>0</v>
      </c>
      <c r="AE16" s="287">
        <f ca="1">IF(AND('WS2 Audit Summary'!CF16&lt;&gt;"",OR('WS2 Audit Summary'!CF16="x",'WS2 Audit Summary'!CF16&gt;0)),1,0)</f>
        <v>0</v>
      </c>
      <c r="AF16" s="287">
        <f ca="1">IF(AND('WS2 Audit Summary'!CG16&lt;&gt;"",OR('WS2 Audit Summary'!CG16="x",'WS2 Audit Summary'!CG16&gt;0)),1,0)</f>
        <v>1</v>
      </c>
      <c r="AG16" s="287">
        <f ca="1">IF(AND('WS2 Audit Summary'!CH16&lt;&gt;"",OR('WS2 Audit Summary'!CH16="x",'WS2 Audit Summary'!CH16&gt;0)),1,0)</f>
        <v>0</v>
      </c>
      <c r="AH16" s="287">
        <f ca="1">IF(AND('WS2 Audit Summary'!CI16&lt;&gt;"",OR('WS2 Audit Summary'!CI16="x",'WS2 Audit Summary'!CI16&gt;0)),1,0)</f>
        <v>0</v>
      </c>
      <c r="AI16" s="287">
        <f ca="1">IF(AND('WS2 Audit Summary'!CJ16&lt;&gt;"",OR('WS2 Audit Summary'!CJ16="x",'WS2 Audit Summary'!CJ16&gt;0)),1,0)</f>
        <v>1</v>
      </c>
      <c r="AJ16" s="287">
        <f ca="1">IF(AND('WS2 Audit Summary'!CK16&lt;&gt;"",OR('WS2 Audit Summary'!CK16="x",'WS2 Audit Summary'!CK16&gt;0)),1,0)</f>
        <v>0</v>
      </c>
      <c r="AK16" s="287">
        <f ca="1">IF(AND('WS2 Audit Summary'!CL16&lt;&gt;"",OR('WS2 Audit Summary'!CL16="x",'WS2 Audit Summary'!CL16&gt;0)),1,0)</f>
        <v>0</v>
      </c>
      <c r="AL16" s="287">
        <f ca="1">IF(AND('WS2 Audit Summary'!CM16&lt;&gt;"",OR('WS2 Audit Summary'!CM16="x",'WS2 Audit Summary'!CM16&gt;0)),1,0)</f>
        <v>0</v>
      </c>
      <c r="AM16" s="287">
        <f ca="1">IF(AND('WS2 Audit Summary'!CN16&lt;&gt;"",OR('WS2 Audit Summary'!CN16="x",'WS2 Audit Summary'!CN16&gt;0)),1,0)</f>
        <v>0</v>
      </c>
      <c r="AN16" s="287">
        <f ca="1">IF(AND('WS2 Audit Summary'!CO16&lt;&gt;"",OR('WS2 Audit Summary'!CO16="x",'WS2 Audit Summary'!CO16&gt;0)),1,0)</f>
        <v>0</v>
      </c>
      <c r="AO16" s="288">
        <f ca="1">IF(AND('WS2 Audit Summary'!CP16&lt;&gt;"",OR('WS2 Audit Summary'!CP16="x",'WS2 Audit Summary'!CP16&gt;0)),1,0)</f>
        <v>0</v>
      </c>
      <c r="AP16" s="286">
        <f ca="1">IF(AND('WS2 Activity 3'!FY73&lt;&gt;"",OR('WS2 Activity 3'!FY73="x",'WS2 Activity 3'!FY73&gt;0)),1,0)</f>
        <v>0</v>
      </c>
      <c r="AQ16" s="287">
        <f ca="1">IF(AND('WS2 Activity 3'!FZ73&lt;&gt;"",OR('WS2 Activity 3'!FZ73="x",'WS2 Activity 3'!FZ73&gt;0)),1,0)</f>
        <v>0</v>
      </c>
      <c r="AR16" s="287">
        <f ca="1">IF(AND('WS2 Activity 3'!GA73&lt;&gt;"",OR('WS2 Activity 3'!GA73="x",'WS2 Activity 3'!GA73&gt;0)),1,0)</f>
        <v>0</v>
      </c>
      <c r="AS16" s="287">
        <f ca="1">IF(AND('WS2 Activity 3'!GB73&lt;&gt;"",OR('WS2 Activity 3'!GB73="x",'WS2 Activity 3'!GB73&gt;0)),1,0)</f>
        <v>0</v>
      </c>
      <c r="AT16" s="287">
        <f ca="1">IF(AND('WS2 Activity 3'!GC73&lt;&gt;"",OR('WS2 Activity 3'!GC73="x",'WS2 Activity 3'!GC73&gt;0)),1,0)</f>
        <v>0</v>
      </c>
      <c r="AU16" s="287">
        <f ca="1">IF(AND('WS2 Activity 3'!GD73&lt;&gt;"",OR('WS2 Activity 3'!GD73="x",'WS2 Activity 3'!GD73&gt;0)),1,0)</f>
        <v>0</v>
      </c>
      <c r="AV16" s="287">
        <f ca="1">IF(AND('WS2 Activity 3'!GE73&lt;&gt;"",OR('WS2 Activity 3'!GE73="x",'WS2 Activity 3'!GE73&gt;0)),1,0)</f>
        <v>0</v>
      </c>
      <c r="AW16" s="287">
        <f ca="1">IF(AND('WS2 Activity 3'!GF73&lt;&gt;"",OR('WS2 Activity 3'!GF73="x",'WS2 Activity 3'!GF73&gt;0)),1,0)</f>
        <v>0</v>
      </c>
      <c r="AX16" s="287">
        <f ca="1">IF(AND('WS2 Activity 3'!GG73&lt;&gt;"",OR('WS2 Activity 3'!GG73="x",'WS2 Activity 3'!GG73&gt;0)),1,0)</f>
        <v>0</v>
      </c>
      <c r="AY16" s="287">
        <f ca="1">IF(AND('WS2 Activity 3'!GH73&lt;&gt;"",OR('WS2 Activity 3'!GH73="x",'WS2 Activity 3'!GH73&gt;0)),1,0)</f>
        <v>0</v>
      </c>
      <c r="AZ16" s="287">
        <f ca="1">IF(AND('WS2 Activity 3'!GI73&lt;&gt;"",OR('WS2 Activity 3'!GI73="x",'WS2 Activity 3'!GI73&gt;0)),1,0)</f>
        <v>0</v>
      </c>
      <c r="BA16" s="287">
        <f ca="1">IF(AND('WS2 Activity 3'!GJ73&lt;&gt;"",OR('WS2 Activity 3'!GJ73="x",'WS2 Activity 3'!GJ73&gt;0)),1,0)</f>
        <v>0</v>
      </c>
      <c r="BB16" s="287">
        <f ca="1">IF(AND('WS2 Activity 3'!GK73&lt;&gt;"",OR('WS2 Activity 3'!GK73="x",'WS2 Activity 3'!GK73&gt;0)),1,0)</f>
        <v>0</v>
      </c>
      <c r="BC16" s="287">
        <f ca="1">IF(AND('WS2 Activity 3'!GL73&lt;&gt;"",OR('WS2 Activity 3'!GL73="x",'WS2 Activity 3'!GL73&gt;0)),1,0)</f>
        <v>0</v>
      </c>
      <c r="BD16" s="287">
        <f ca="1">IF(AND('WS2 Activity 3'!GM73&lt;&gt;"",OR('WS2 Activity 3'!GM73="x",'WS2 Activity 3'!GM73&gt;0)),1,0)</f>
        <v>0</v>
      </c>
      <c r="BE16" s="287">
        <f ca="1">IF(AND('WS2 Activity 3'!GN73&lt;&gt;"",OR('WS2 Activity 3'!GN73="x",'WS2 Activity 3'!GN73&gt;0)),1,0)</f>
        <v>0</v>
      </c>
      <c r="BF16" s="287">
        <f ca="1">IF(AND('WS2 Activity 3'!GO73&lt;&gt;"",OR('WS2 Activity 3'!GO73="x",'WS2 Activity 3'!GO73&gt;0)),1,0)</f>
        <v>0</v>
      </c>
      <c r="BG16" s="287">
        <f ca="1">IF(AND('WS2 Activity 3'!GP73&lt;&gt;"",OR('WS2 Activity 3'!GP73="x",'WS2 Activity 3'!GP73&gt;0)),1,0)</f>
        <v>0</v>
      </c>
      <c r="BH16" s="287">
        <f ca="1">IF(AND('WS2 Activity 3'!GQ73&lt;&gt;"",OR('WS2 Activity 3'!GQ73="x",'WS2 Activity 3'!GQ73&gt;0)),1,0)</f>
        <v>0</v>
      </c>
      <c r="BI16" s="287">
        <f ca="1">IF(AND('WS2 Activity 3'!GR73&lt;&gt;"",OR('WS2 Activity 3'!GR73="x",'WS2 Activity 3'!GR73&gt;0)),1,0)</f>
        <v>0</v>
      </c>
      <c r="BJ16" s="287">
        <f ca="1">IF(AND('WS2 Activity 3'!GS73&lt;&gt;"",OR('WS2 Activity 3'!GS73="x",'WS2 Activity 3'!GS73&gt;0)),1,0)</f>
        <v>0</v>
      </c>
      <c r="BK16" s="287">
        <f ca="1">IF(AND('WS2 Activity 3'!GT73&lt;&gt;"",OR('WS2 Activity 3'!GT73="x",'WS2 Activity 3'!GT73&gt;0)),1,0)</f>
        <v>0</v>
      </c>
      <c r="BL16" s="287">
        <f ca="1">IF(AND('WS2 Activity 3'!GU73&lt;&gt;"",OR('WS2 Activity 3'!GU73="x",'WS2 Activity 3'!GU73&gt;0)),1,0)</f>
        <v>0</v>
      </c>
      <c r="BM16" s="287">
        <f ca="1">IF(AND('WS2 Activity 3'!GV73&lt;&gt;"",OR('WS2 Activity 3'!GV73="x",'WS2 Activity 3'!GV73&gt;0)),1,0)</f>
        <v>0</v>
      </c>
      <c r="BN16" s="287">
        <f ca="1">IF(AND('WS2 Activity 3'!GW73&lt;&gt;"",OR('WS2 Activity 3'!GW73="x",'WS2 Activity 3'!GW73&gt;0)),1,0)</f>
        <v>0</v>
      </c>
      <c r="BO16" s="287">
        <f ca="1">IF(AND('WS2 Activity 3'!GX73&lt;&gt;"",OR('WS2 Activity 3'!GX73="x",'WS2 Activity 3'!GX73&gt;0)),1,0)</f>
        <v>0</v>
      </c>
      <c r="BP16" s="287">
        <f ca="1">IF(AND('WS2 Activity 3'!GY73&lt;&gt;"",OR('WS2 Activity 3'!GY73="x",'WS2 Activity 3'!GY73&gt;0)),1,0)</f>
        <v>0</v>
      </c>
      <c r="BQ16" s="287">
        <f ca="1">IF(AND('WS2 Activity 3'!GZ73&lt;&gt;"",OR('WS2 Activity 3'!GZ73="x",'WS2 Activity 3'!GZ73&gt;0)),1,0)</f>
        <v>0</v>
      </c>
      <c r="BR16" s="287">
        <f ca="1">IF(AND('WS2 Activity 3'!HA73&lt;&gt;"",OR('WS2 Activity 3'!HA73="x",'WS2 Activity 3'!HA73&gt;0)),1,0)</f>
        <v>0</v>
      </c>
      <c r="BS16" s="287">
        <f ca="1">IF(AND('WS2 Activity 3'!HB73&lt;&gt;"",OR('WS2 Activity 3'!HB73="x",'WS2 Activity 3'!HB73&gt;0)),1,0)</f>
        <v>0</v>
      </c>
      <c r="BT16" s="287">
        <f ca="1">IF(AND('WS2 Activity 3'!HC73&lt;&gt;"",OR('WS2 Activity 3'!HC73="x",'WS2 Activity 3'!HC73&gt;0)),1,0)</f>
        <v>0</v>
      </c>
      <c r="BU16" s="287">
        <f ca="1">IF(AND('WS2 Activity 3'!HD73&lt;&gt;"",OR('WS2 Activity 3'!HD73="x",'WS2 Activity 3'!HD73&gt;0)),1,0)</f>
        <v>0</v>
      </c>
      <c r="BV16" s="287">
        <f ca="1">IF(AND('WS2 Activity 3'!HE73&lt;&gt;"",OR('WS2 Activity 3'!HE73="x",'WS2 Activity 3'!HE73&gt;0)),1,0)</f>
        <v>0</v>
      </c>
      <c r="BW16" s="287">
        <f ca="1">IF(AND('WS2 Activity 3'!HF73&lt;&gt;"",OR('WS2 Activity 3'!HF73="x",'WS2 Activity 3'!HF73&gt;0)),1,0)</f>
        <v>0</v>
      </c>
      <c r="BX16" s="287">
        <f ca="1">IF(AND('WS2 Activity 3'!HG73&lt;&gt;"",OR('WS2 Activity 3'!HG73="x",'WS2 Activity 3'!HG73&gt;0)),1,0)</f>
        <v>0</v>
      </c>
      <c r="BY16" s="287">
        <f ca="1">IF(AND('WS2 Activity 3'!HH73&lt;&gt;"",OR('WS2 Activity 3'!HH73="x",'WS2 Activity 3'!HH73&gt;0)),1,0)</f>
        <v>0</v>
      </c>
      <c r="BZ16" s="287">
        <f ca="1">IF(AND('WS2 Activity 3'!HI73&lt;&gt;"",OR('WS2 Activity 3'!HI73="x",'WS2 Activity 3'!HI73&gt;0)),1,0)</f>
        <v>0</v>
      </c>
      <c r="CA16" s="287">
        <f ca="1">IF(AND('WS2 Activity 3'!HJ73&lt;&gt;"",OR('WS2 Activity 3'!HJ73="x",'WS2 Activity 3'!HJ73&gt;0)),1,0)</f>
        <v>0</v>
      </c>
      <c r="CB16" s="287">
        <f ca="1">IF(AND('WS2 Activity 3'!HK73&lt;&gt;"",OR('WS2 Activity 3'!HK73="x",'WS2 Activity 3'!HK73&gt;0)),1,0)</f>
        <v>0</v>
      </c>
      <c r="CC16" s="288">
        <f ca="1">IF(AND('WS2 Activity 3'!HL73&lt;&gt;"",OR('WS2 Activity 3'!HL73="x",'WS2 Activity 3'!HL73&gt;0)),1,0)</f>
        <v>0</v>
      </c>
      <c r="CD16" s="301" t="str">
        <f ca="1">IF(SUM(B16,AP16)&gt;0,'Match Scores'!AU13,"")</f>
        <v/>
      </c>
      <c r="CE16" s="608">
        <f ca="1">IF(SUM(C16,AQ16)&gt;0,'Match Scores'!AV13,"")</f>
        <v>4</v>
      </c>
      <c r="CF16" s="608" t="str">
        <f ca="1">IF(SUM(D16,AR16)&gt;0,'Match Scores'!AW13,"")</f>
        <v/>
      </c>
      <c r="CG16" s="608" t="str">
        <f ca="1">IF(SUM(E16,AS16)&gt;0,'Match Scores'!AX13,"")</f>
        <v/>
      </c>
      <c r="CH16" s="608">
        <f ca="1">IF(SUM(F16,AT16)&gt;0,'Match Scores'!AY13,"")</f>
        <v>4</v>
      </c>
      <c r="CI16" s="608" t="str">
        <f ca="1">IF(SUM(G16,AU16)&gt;0,'Match Scores'!AZ13,"")</f>
        <v/>
      </c>
      <c r="CJ16" s="608" t="str">
        <f ca="1">IF(SUM(H16,AV16)&gt;0,'Match Scores'!BA13,"")</f>
        <v/>
      </c>
      <c r="CK16" s="608">
        <f ca="1">IF(SUM(I16,AW16)&gt;0,'Match Scores'!BB13,"")</f>
        <v>4</v>
      </c>
      <c r="CL16" s="608">
        <f ca="1">IF(SUM(J16,AX16)&gt;0,'Match Scores'!BC13,"")</f>
        <v>3</v>
      </c>
      <c r="CM16" s="608" t="str">
        <f ca="1">IF(SUM(K16,AY16)&gt;0,'Match Scores'!BD13,"")</f>
        <v/>
      </c>
      <c r="CN16" s="608" t="str">
        <f ca="1">IF(SUM(L16,AZ16)&gt;0,'Match Scores'!BE13,"")</f>
        <v/>
      </c>
      <c r="CO16" s="608" t="str">
        <f ca="1">IF(SUM(M16,BA16)&gt;0,'Match Scores'!BF13,"")</f>
        <v/>
      </c>
      <c r="CP16" s="608" t="str">
        <f ca="1">IF(SUM(N16,BB16)&gt;0,'Match Scores'!BG13,"")</f>
        <v/>
      </c>
      <c r="CQ16" s="608" t="str">
        <f ca="1">IF(SUM(O16,BC16)&gt;0,'Match Scores'!BH13,"")</f>
        <v/>
      </c>
      <c r="CR16" s="608" t="str">
        <f ca="1">IF(SUM(P16,BD16)&gt;0,'Match Scores'!BI13,"")</f>
        <v/>
      </c>
      <c r="CS16" s="608">
        <f ca="1">IF(SUM(Q16,BE16)&gt;0,'Match Scores'!BJ13,"")</f>
        <v>4</v>
      </c>
      <c r="CT16" s="608" t="str">
        <f ca="1">IF(SUM(R16,BF16)&gt;0,'Match Scores'!BK13,"")</f>
        <v/>
      </c>
      <c r="CU16" s="302" t="str">
        <f ca="1">IF(SUM(S16,BG16)&gt;0,'Match Scores'!BL13,"")</f>
        <v/>
      </c>
      <c r="CV16" s="287">
        <f ca="1">IF(SUM(T16,BH16)&gt;0,'Match Scores'!BM13,"")</f>
        <v>0</v>
      </c>
      <c r="CW16" s="287" t="str">
        <f ca="1">IF(SUM(U16,BI16)&gt;0,'Match Scores'!BN13,"")</f>
        <v/>
      </c>
      <c r="CX16" s="287" t="str">
        <f ca="1">IF(SUM(V16,BJ16)&gt;0,'Match Scores'!BO13,"")</f>
        <v/>
      </c>
      <c r="CY16" s="287" t="str">
        <f ca="1">IF(SUM(W16,BK16)&gt;0,'Match Scores'!BP13,"")</f>
        <v/>
      </c>
      <c r="CZ16" s="287" t="str">
        <f ca="1">IF(SUM(X16,BL16)&gt;0,'Match Scores'!BQ13,"")</f>
        <v/>
      </c>
      <c r="DA16" s="287" t="str">
        <f ca="1">IF(SUM(Y16,BM16)&gt;0,'Match Scores'!BR13,"")</f>
        <v/>
      </c>
      <c r="DB16" s="287" t="str">
        <f ca="1">IF(SUM(Z16,BN16)&gt;0,'Match Scores'!BS13,"")</f>
        <v/>
      </c>
      <c r="DC16" s="287" t="str">
        <f ca="1">IF(SUM(AA16,BO16)&gt;0,'Match Scores'!BT13,"")</f>
        <v/>
      </c>
      <c r="DD16" s="287" t="str">
        <f ca="1">IF(SUM(AB16,BP16)&gt;0,'Match Scores'!BU13,"")</f>
        <v/>
      </c>
      <c r="DE16" s="287" t="str">
        <f ca="1">IF(SUM(AC16,BQ16)&gt;0,'Match Scores'!BV13,"")</f>
        <v/>
      </c>
      <c r="DF16" s="287" t="str">
        <f ca="1">IF(SUM(AD16,BR16)&gt;0,'Match Scores'!BW13,"")</f>
        <v/>
      </c>
      <c r="DG16" s="287" t="str">
        <f ca="1">IF(SUM(AE16,BS16)&gt;0,'Match Scores'!BX13,"")</f>
        <v/>
      </c>
      <c r="DH16" s="287">
        <f ca="1">IF(SUM(AF16,BT16)&gt;0,'Match Scores'!BY13,"")</f>
        <v>4</v>
      </c>
      <c r="DI16" s="287" t="str">
        <f ca="1">IF(SUM(AG16,BU16)&gt;0,'Match Scores'!BZ13,"")</f>
        <v/>
      </c>
      <c r="DJ16" s="287" t="str">
        <f ca="1">IF(SUM(AH16,BV16)&gt;0,'Match Scores'!CA13,"")</f>
        <v/>
      </c>
      <c r="DK16" s="287">
        <f ca="1">IF(SUM(AI16,BW16)&gt;0,'Match Scores'!CB13,"")</f>
        <v>0</v>
      </c>
      <c r="DL16" s="287" t="str">
        <f ca="1">IF(SUM(AJ16,BX16)&gt;0,'Match Scores'!CC13,"")</f>
        <v/>
      </c>
      <c r="DM16" s="287" t="str">
        <f ca="1">IF(SUM(AK16,BY16)&gt;0,'Match Scores'!CD13,"")</f>
        <v/>
      </c>
      <c r="DN16" s="287" t="str">
        <f ca="1">IF(SUM(AL16,BZ16)&gt;0,'Match Scores'!CE13,"")</f>
        <v/>
      </c>
      <c r="DO16" s="287" t="str">
        <f ca="1">IF(SUM(AM16,CA16)&gt;0,'Match Scores'!CF13,"")</f>
        <v/>
      </c>
      <c r="DP16" s="287" t="str">
        <f ca="1">IF(SUM(AN16,CB16)&gt;0,'Match Scores'!CG13,"")</f>
        <v/>
      </c>
      <c r="DQ16" s="288" t="str">
        <f ca="1">IF(SUM(AO16,CC16)&gt;0,'Match Scores'!CH13,"")</f>
        <v/>
      </c>
      <c r="DS16" s="305" t="str">
        <f>IF('Match Scores'!AS13="","",'Match Scores'!AS13)</f>
        <v>Corroborate</v>
      </c>
      <c r="DT16" s="611" t="str">
        <f>IF(Purposes!P7="","",Purposes!P7)</f>
        <v>Corroborate formative assessment insights to improve decisions and refine practice</v>
      </c>
      <c r="DU16" s="615" t="str">
        <f t="shared" ca="1" si="38"/>
        <v/>
      </c>
      <c r="DV16" s="617" t="str">
        <f t="shared" ca="1" si="39"/>
        <v>O</v>
      </c>
      <c r="DW16" s="464" t="str">
        <f t="shared" ca="1" si="0"/>
        <v/>
      </c>
      <c r="DX16" s="465" t="str">
        <f t="shared" ca="1" si="1"/>
        <v/>
      </c>
      <c r="DY16" s="474" t="str">
        <f t="shared" ca="1" si="2"/>
        <v>O</v>
      </c>
      <c r="DZ16" s="464" t="str">
        <f t="shared" ca="1" si="3"/>
        <v/>
      </c>
      <c r="EA16" s="470" t="str">
        <f t="shared" ca="1" si="4"/>
        <v/>
      </c>
      <c r="EB16" s="478" t="str">
        <f t="shared" ca="1" si="5"/>
        <v>O</v>
      </c>
      <c r="EC16" s="464" t="str">
        <f t="shared" ca="1" si="6"/>
        <v>O</v>
      </c>
      <c r="ED16" s="465" t="str">
        <f t="shared" ca="1" si="7"/>
        <v/>
      </c>
      <c r="EE16" s="474" t="str">
        <f t="shared" ca="1" si="8"/>
        <v/>
      </c>
      <c r="EF16" s="464" t="str">
        <f t="shared" ca="1" si="9"/>
        <v/>
      </c>
      <c r="EG16" s="470" t="str">
        <f t="shared" ca="1" si="10"/>
        <v/>
      </c>
      <c r="EH16" s="484" t="str">
        <f t="shared" ca="1" si="11"/>
        <v/>
      </c>
      <c r="EI16" s="464" t="str">
        <f t="shared" ca="1" si="12"/>
        <v/>
      </c>
      <c r="EJ16" s="470" t="str">
        <f t="shared" ca="1" si="13"/>
        <v>O</v>
      </c>
      <c r="EK16" s="484" t="str">
        <f t="shared" ca="1" si="14"/>
        <v/>
      </c>
      <c r="EL16" s="464" t="str">
        <f t="shared" ca="1" si="15"/>
        <v/>
      </c>
      <c r="EM16" s="470" t="str">
        <f t="shared" ca="1" si="16"/>
        <v>O</v>
      </c>
      <c r="EN16" s="484" t="str">
        <f t="shared" ca="1" si="17"/>
        <v/>
      </c>
      <c r="EO16" s="464" t="str">
        <f t="shared" ca="1" si="18"/>
        <v/>
      </c>
      <c r="EP16" s="470" t="str">
        <f t="shared" ca="1" si="19"/>
        <v/>
      </c>
      <c r="EQ16" s="484" t="str">
        <f t="shared" ca="1" si="20"/>
        <v/>
      </c>
      <c r="ER16" s="464" t="str">
        <f t="shared" ca="1" si="21"/>
        <v/>
      </c>
      <c r="ES16" s="470" t="str">
        <f t="shared" ca="1" si="22"/>
        <v/>
      </c>
      <c r="ET16" s="478" t="str">
        <f t="shared" ca="1" si="23"/>
        <v/>
      </c>
      <c r="EU16" s="464" t="str">
        <f t="shared" ca="1" si="24"/>
        <v/>
      </c>
      <c r="EV16" s="470" t="str">
        <f t="shared" ca="1" si="25"/>
        <v/>
      </c>
      <c r="EW16" s="484" t="str">
        <f t="shared" ca="1" si="26"/>
        <v/>
      </c>
      <c r="EX16" s="464" t="str">
        <f t="shared" ca="1" si="27"/>
        <v/>
      </c>
      <c r="EY16" s="470" t="str">
        <f t="shared" ca="1" si="28"/>
        <v>O</v>
      </c>
      <c r="EZ16" s="484" t="str">
        <f t="shared" ca="1" si="29"/>
        <v/>
      </c>
      <c r="FA16" s="464" t="str">
        <f t="shared" ca="1" si="30"/>
        <v/>
      </c>
      <c r="FB16" s="470" t="str">
        <f t="shared" ca="1" si="31"/>
        <v>O</v>
      </c>
      <c r="FC16" s="484" t="str">
        <f t="shared" ca="1" si="32"/>
        <v/>
      </c>
      <c r="FD16" s="464" t="str">
        <f t="shared" ca="1" si="33"/>
        <v/>
      </c>
      <c r="FE16" s="470" t="str">
        <f t="shared" ca="1" si="34"/>
        <v/>
      </c>
      <c r="FF16" s="484" t="str">
        <f t="shared" ca="1" si="35"/>
        <v/>
      </c>
      <c r="FG16" s="464" t="str">
        <f t="shared" ca="1" si="36"/>
        <v/>
      </c>
      <c r="FH16" s="465" t="str">
        <f t="shared" ca="1" si="37"/>
        <v/>
      </c>
      <c r="FI16" s="87"/>
      <c r="FJ16" s="1705"/>
    </row>
    <row r="17" spans="2:166" ht="12" customHeight="1">
      <c r="B17" s="289">
        <f ca="1">IF(AND('WS2 Audit Summary'!BC17&lt;&gt;"",OR('WS2 Audit Summary'!BC17="x",'WS2 Audit Summary'!BC17&gt;0)),1,0)</f>
        <v>0</v>
      </c>
      <c r="C17" s="290">
        <f ca="1">IF(AND('WS2 Audit Summary'!BD17&lt;&gt;"",OR('WS2 Audit Summary'!BD17="x",'WS2 Audit Summary'!BD17&gt;0)),1,0)</f>
        <v>1</v>
      </c>
      <c r="D17" s="290">
        <f ca="1">IF(AND('WS2 Audit Summary'!BE17&lt;&gt;"",OR('WS2 Audit Summary'!BE17="x",'WS2 Audit Summary'!BE17&gt;0)),1,0)</f>
        <v>0</v>
      </c>
      <c r="E17" s="290">
        <f ca="1">IF(AND('WS2 Audit Summary'!BF17&lt;&gt;"",OR('WS2 Audit Summary'!BF17="x",'WS2 Audit Summary'!BF17&gt;0)),1,0)</f>
        <v>1</v>
      </c>
      <c r="F17" s="290">
        <f ca="1">IF(AND('WS2 Audit Summary'!BG17&lt;&gt;"",OR('WS2 Audit Summary'!BG17="x",'WS2 Audit Summary'!BG17&gt;0)),1,0)</f>
        <v>0</v>
      </c>
      <c r="G17" s="290">
        <f ca="1">IF(AND('WS2 Audit Summary'!BH17&lt;&gt;"",OR('WS2 Audit Summary'!BH17="x",'WS2 Audit Summary'!BH17&gt;0)),1,0)</f>
        <v>1</v>
      </c>
      <c r="H17" s="290">
        <f ca="1">IF(AND('WS2 Audit Summary'!BI17&lt;&gt;"",OR('WS2 Audit Summary'!BI17="x",'WS2 Audit Summary'!BI17&gt;0)),1,0)</f>
        <v>0</v>
      </c>
      <c r="I17" s="290">
        <f ca="1">IF(AND('WS2 Audit Summary'!BJ17&lt;&gt;"",OR('WS2 Audit Summary'!BJ17="x",'WS2 Audit Summary'!BJ17&gt;0)),1,0)</f>
        <v>0</v>
      </c>
      <c r="J17" s="290">
        <f ca="1">IF(AND('WS2 Audit Summary'!BK17&lt;&gt;"",OR('WS2 Audit Summary'!BK17="x",'WS2 Audit Summary'!BK17&gt;0)),1,0)</f>
        <v>1</v>
      </c>
      <c r="K17" s="290">
        <f ca="1">IF(AND('WS2 Audit Summary'!BL17&lt;&gt;"",OR('WS2 Audit Summary'!BL17="x",'WS2 Audit Summary'!BL17&gt;0)),1,0)</f>
        <v>0</v>
      </c>
      <c r="L17" s="290">
        <f ca="1">IF(AND('WS2 Audit Summary'!BM17&lt;&gt;"",OR('WS2 Audit Summary'!BM17="x",'WS2 Audit Summary'!BM17&gt;0)),1,0)</f>
        <v>0</v>
      </c>
      <c r="M17" s="290">
        <f ca="1">IF(AND('WS2 Audit Summary'!BN17&lt;&gt;"",OR('WS2 Audit Summary'!BN17="x",'WS2 Audit Summary'!BN17&gt;0)),1,0)</f>
        <v>0</v>
      </c>
      <c r="N17" s="290">
        <f ca="1">IF(AND('WS2 Audit Summary'!BO17&lt;&gt;"",OR('WS2 Audit Summary'!BO17="x",'WS2 Audit Summary'!BO17&gt;0)),1,0)</f>
        <v>0</v>
      </c>
      <c r="O17" s="290">
        <f ca="1">IF(AND('WS2 Audit Summary'!BP17&lt;&gt;"",OR('WS2 Audit Summary'!BP17="x",'WS2 Audit Summary'!BP17&gt;0)),1,0)</f>
        <v>0</v>
      </c>
      <c r="P17" s="290">
        <f ca="1">IF(AND('WS2 Audit Summary'!BQ17&lt;&gt;"",OR('WS2 Audit Summary'!BQ17="x",'WS2 Audit Summary'!BQ17&gt;0)),1,0)</f>
        <v>0</v>
      </c>
      <c r="Q17" s="290">
        <f ca="1">IF(AND('WS2 Audit Summary'!BR17&lt;&gt;"",OR('WS2 Audit Summary'!BR17="x",'WS2 Audit Summary'!BR17&gt;0)),1,0)</f>
        <v>0</v>
      </c>
      <c r="R17" s="290">
        <f ca="1">IF(AND('WS2 Audit Summary'!BS17&lt;&gt;"",OR('WS2 Audit Summary'!BS17="x",'WS2 Audit Summary'!BS17&gt;0)),1,0)</f>
        <v>0</v>
      </c>
      <c r="S17" s="290">
        <f ca="1">IF(AND('WS2 Audit Summary'!BT17&lt;&gt;"",OR('WS2 Audit Summary'!BT17="x",'WS2 Audit Summary'!BT17&gt;0)),1,0)</f>
        <v>0</v>
      </c>
      <c r="T17" s="290">
        <f ca="1">IF(AND('WS2 Audit Summary'!BU17&lt;&gt;"",OR('WS2 Audit Summary'!BU17="x",'WS2 Audit Summary'!BU17&gt;0)),1,0)</f>
        <v>1</v>
      </c>
      <c r="U17" s="290">
        <f ca="1">IF(AND('WS2 Audit Summary'!BV17&lt;&gt;"",OR('WS2 Audit Summary'!BV17="x",'WS2 Audit Summary'!BV17&gt;0)),1,0)</f>
        <v>0</v>
      </c>
      <c r="V17" s="290">
        <f ca="1">IF(AND('WS2 Audit Summary'!BW17&lt;&gt;"",OR('WS2 Audit Summary'!BW17="x",'WS2 Audit Summary'!BW17&gt;0)),1,0)</f>
        <v>0</v>
      </c>
      <c r="W17" s="290">
        <f ca="1">IF(AND('WS2 Audit Summary'!BX17&lt;&gt;"",OR('WS2 Audit Summary'!BX17="x",'WS2 Audit Summary'!BX17&gt;0)),1,0)</f>
        <v>1</v>
      </c>
      <c r="X17" s="290">
        <f ca="1">IF(AND('WS2 Audit Summary'!BY17&lt;&gt;"",OR('WS2 Audit Summary'!BY17="x",'WS2 Audit Summary'!BY17&gt;0)),1,0)</f>
        <v>0</v>
      </c>
      <c r="Y17" s="290">
        <f ca="1">IF(AND('WS2 Audit Summary'!BZ17&lt;&gt;"",OR('WS2 Audit Summary'!BZ17="x",'WS2 Audit Summary'!BZ17&gt;0)),1,0)</f>
        <v>0</v>
      </c>
      <c r="Z17" s="290">
        <f ca="1">IF(AND('WS2 Audit Summary'!CA17&lt;&gt;"",OR('WS2 Audit Summary'!CA17="x",'WS2 Audit Summary'!CA17&gt;0)),1,0)</f>
        <v>0</v>
      </c>
      <c r="AA17" s="290">
        <f ca="1">IF(AND('WS2 Audit Summary'!CB17&lt;&gt;"",OR('WS2 Audit Summary'!CB17="x",'WS2 Audit Summary'!CB17&gt;0)),1,0)</f>
        <v>0</v>
      </c>
      <c r="AB17" s="290">
        <f ca="1">IF(AND('WS2 Audit Summary'!CC17&lt;&gt;"",OR('WS2 Audit Summary'!CC17="x",'WS2 Audit Summary'!CC17&gt;0)),1,0)</f>
        <v>0</v>
      </c>
      <c r="AC17" s="290">
        <f ca="1">IF(AND('WS2 Audit Summary'!CD17&lt;&gt;"",OR('WS2 Audit Summary'!CD17="x",'WS2 Audit Summary'!CD17&gt;0)),1,0)</f>
        <v>0</v>
      </c>
      <c r="AD17" s="290">
        <f ca="1">IF(AND('WS2 Audit Summary'!CE17&lt;&gt;"",OR('WS2 Audit Summary'!CE17="x",'WS2 Audit Summary'!CE17&gt;0)),1,0)</f>
        <v>0</v>
      </c>
      <c r="AE17" s="290">
        <f ca="1">IF(AND('WS2 Audit Summary'!CF17&lt;&gt;"",OR('WS2 Audit Summary'!CF17="x",'WS2 Audit Summary'!CF17&gt;0)),1,0)</f>
        <v>0</v>
      </c>
      <c r="AF17" s="290">
        <f ca="1">IF(AND('WS2 Audit Summary'!CG17&lt;&gt;"",OR('WS2 Audit Summary'!CG17="x",'WS2 Audit Summary'!CG17&gt;0)),1,0)</f>
        <v>0</v>
      </c>
      <c r="AG17" s="290">
        <f ca="1">IF(AND('WS2 Audit Summary'!CH17&lt;&gt;"",OR('WS2 Audit Summary'!CH17="x",'WS2 Audit Summary'!CH17&gt;0)),1,0)</f>
        <v>0</v>
      </c>
      <c r="AH17" s="290">
        <f ca="1">IF(AND('WS2 Audit Summary'!CI17&lt;&gt;"",OR('WS2 Audit Summary'!CI17="x",'WS2 Audit Summary'!CI17&gt;0)),1,0)</f>
        <v>0</v>
      </c>
      <c r="AI17" s="290">
        <f ca="1">IF(AND('WS2 Audit Summary'!CJ17&lt;&gt;"",OR('WS2 Audit Summary'!CJ17="x",'WS2 Audit Summary'!CJ17&gt;0)),1,0)</f>
        <v>1</v>
      </c>
      <c r="AJ17" s="290">
        <f ca="1">IF(AND('WS2 Audit Summary'!CK17&lt;&gt;"",OR('WS2 Audit Summary'!CK17="x",'WS2 Audit Summary'!CK17&gt;0)),1,0)</f>
        <v>0</v>
      </c>
      <c r="AK17" s="290">
        <f ca="1">IF(AND('WS2 Audit Summary'!CL17&lt;&gt;"",OR('WS2 Audit Summary'!CL17="x",'WS2 Audit Summary'!CL17&gt;0)),1,0)</f>
        <v>0</v>
      </c>
      <c r="AL17" s="290">
        <f ca="1">IF(AND('WS2 Audit Summary'!CM17&lt;&gt;"",OR('WS2 Audit Summary'!CM17="x",'WS2 Audit Summary'!CM17&gt;0)),1,0)</f>
        <v>1</v>
      </c>
      <c r="AM17" s="290">
        <f ca="1">IF(AND('WS2 Audit Summary'!CN17&lt;&gt;"",OR('WS2 Audit Summary'!CN17="x",'WS2 Audit Summary'!CN17&gt;0)),1,0)</f>
        <v>0</v>
      </c>
      <c r="AN17" s="290">
        <f ca="1">IF(AND('WS2 Audit Summary'!CO17&lt;&gt;"",OR('WS2 Audit Summary'!CO17="x",'WS2 Audit Summary'!CO17&gt;0)),1,0)</f>
        <v>0</v>
      </c>
      <c r="AO17" s="291">
        <f ca="1">IF(AND('WS2 Audit Summary'!CP17&lt;&gt;"",OR('WS2 Audit Summary'!CP17="x",'WS2 Audit Summary'!CP17&gt;0)),1,0)</f>
        <v>0</v>
      </c>
      <c r="AP17" s="289">
        <f ca="1">IF(AND('WS2 Activity 3'!FY74&lt;&gt;"",OR('WS2 Activity 3'!FY74="x",'WS2 Activity 3'!FY74&gt;0)),1,0)</f>
        <v>0</v>
      </c>
      <c r="AQ17" s="290">
        <f ca="1">IF(AND('WS2 Activity 3'!FZ74&lt;&gt;"",OR('WS2 Activity 3'!FZ74="x",'WS2 Activity 3'!FZ74&gt;0)),1,0)</f>
        <v>0</v>
      </c>
      <c r="AR17" s="290">
        <f ca="1">IF(AND('WS2 Activity 3'!GA74&lt;&gt;"",OR('WS2 Activity 3'!GA74="x",'WS2 Activity 3'!GA74&gt;0)),1,0)</f>
        <v>0</v>
      </c>
      <c r="AS17" s="290">
        <f ca="1">IF(AND('WS2 Activity 3'!GB74&lt;&gt;"",OR('WS2 Activity 3'!GB74="x",'WS2 Activity 3'!GB74&gt;0)),1,0)</f>
        <v>0</v>
      </c>
      <c r="AT17" s="290">
        <f ca="1">IF(AND('WS2 Activity 3'!GC74&lt;&gt;"",OR('WS2 Activity 3'!GC74="x",'WS2 Activity 3'!GC74&gt;0)),1,0)</f>
        <v>0</v>
      </c>
      <c r="AU17" s="290">
        <f ca="1">IF(AND('WS2 Activity 3'!GD74&lt;&gt;"",OR('WS2 Activity 3'!GD74="x",'WS2 Activity 3'!GD74&gt;0)),1,0)</f>
        <v>0</v>
      </c>
      <c r="AV17" s="290">
        <f ca="1">IF(AND('WS2 Activity 3'!GE74&lt;&gt;"",OR('WS2 Activity 3'!GE74="x",'WS2 Activity 3'!GE74&gt;0)),1,0)</f>
        <v>0</v>
      </c>
      <c r="AW17" s="290">
        <f ca="1">IF(AND('WS2 Activity 3'!GF74&lt;&gt;"",OR('WS2 Activity 3'!GF74="x",'WS2 Activity 3'!GF74&gt;0)),1,0)</f>
        <v>0</v>
      </c>
      <c r="AX17" s="290">
        <f ca="1">IF(AND('WS2 Activity 3'!GG74&lt;&gt;"",OR('WS2 Activity 3'!GG74="x",'WS2 Activity 3'!GG74&gt;0)),1,0)</f>
        <v>0</v>
      </c>
      <c r="AY17" s="290">
        <f ca="1">IF(AND('WS2 Activity 3'!GH74&lt;&gt;"",OR('WS2 Activity 3'!GH74="x",'WS2 Activity 3'!GH74&gt;0)),1,0)</f>
        <v>0</v>
      </c>
      <c r="AZ17" s="290">
        <f ca="1">IF(AND('WS2 Activity 3'!GI74&lt;&gt;"",OR('WS2 Activity 3'!GI74="x",'WS2 Activity 3'!GI74&gt;0)),1,0)</f>
        <v>0</v>
      </c>
      <c r="BA17" s="290">
        <f ca="1">IF(AND('WS2 Activity 3'!GJ74&lt;&gt;"",OR('WS2 Activity 3'!GJ74="x",'WS2 Activity 3'!GJ74&gt;0)),1,0)</f>
        <v>0</v>
      </c>
      <c r="BB17" s="290">
        <f ca="1">IF(AND('WS2 Activity 3'!GK74&lt;&gt;"",OR('WS2 Activity 3'!GK74="x",'WS2 Activity 3'!GK74&gt;0)),1,0)</f>
        <v>0</v>
      </c>
      <c r="BC17" s="290">
        <f ca="1">IF(AND('WS2 Activity 3'!GL74&lt;&gt;"",OR('WS2 Activity 3'!GL74="x",'WS2 Activity 3'!GL74&gt;0)),1,0)</f>
        <v>0</v>
      </c>
      <c r="BD17" s="290">
        <f ca="1">IF(AND('WS2 Activity 3'!GM74&lt;&gt;"",OR('WS2 Activity 3'!GM74="x",'WS2 Activity 3'!GM74&gt;0)),1,0)</f>
        <v>0</v>
      </c>
      <c r="BE17" s="290">
        <f ca="1">IF(AND('WS2 Activity 3'!GN74&lt;&gt;"",OR('WS2 Activity 3'!GN74="x",'WS2 Activity 3'!GN74&gt;0)),1,0)</f>
        <v>0</v>
      </c>
      <c r="BF17" s="290">
        <f ca="1">IF(AND('WS2 Activity 3'!GO74&lt;&gt;"",OR('WS2 Activity 3'!GO74="x",'WS2 Activity 3'!GO74&gt;0)),1,0)</f>
        <v>0</v>
      </c>
      <c r="BG17" s="290">
        <f ca="1">IF(AND('WS2 Activity 3'!GP74&lt;&gt;"",OR('WS2 Activity 3'!GP74="x",'WS2 Activity 3'!GP74&gt;0)),1,0)</f>
        <v>0</v>
      </c>
      <c r="BH17" s="290">
        <f ca="1">IF(AND('WS2 Activity 3'!GQ74&lt;&gt;"",OR('WS2 Activity 3'!GQ74="x",'WS2 Activity 3'!GQ74&gt;0)),1,0)</f>
        <v>0</v>
      </c>
      <c r="BI17" s="290">
        <f ca="1">IF(AND('WS2 Activity 3'!GR74&lt;&gt;"",OR('WS2 Activity 3'!GR74="x",'WS2 Activity 3'!GR74&gt;0)),1,0)</f>
        <v>0</v>
      </c>
      <c r="BJ17" s="290">
        <f ca="1">IF(AND('WS2 Activity 3'!GS74&lt;&gt;"",OR('WS2 Activity 3'!GS74="x",'WS2 Activity 3'!GS74&gt;0)),1,0)</f>
        <v>0</v>
      </c>
      <c r="BK17" s="290">
        <f ca="1">IF(AND('WS2 Activity 3'!GT74&lt;&gt;"",OR('WS2 Activity 3'!GT74="x",'WS2 Activity 3'!GT74&gt;0)),1,0)</f>
        <v>0</v>
      </c>
      <c r="BL17" s="290">
        <f ca="1">IF(AND('WS2 Activity 3'!GU74&lt;&gt;"",OR('WS2 Activity 3'!GU74="x",'WS2 Activity 3'!GU74&gt;0)),1,0)</f>
        <v>0</v>
      </c>
      <c r="BM17" s="290">
        <f ca="1">IF(AND('WS2 Activity 3'!GV74&lt;&gt;"",OR('WS2 Activity 3'!GV74="x",'WS2 Activity 3'!GV74&gt;0)),1,0)</f>
        <v>0</v>
      </c>
      <c r="BN17" s="290">
        <f ca="1">IF(AND('WS2 Activity 3'!GW74&lt;&gt;"",OR('WS2 Activity 3'!GW74="x",'WS2 Activity 3'!GW74&gt;0)),1,0)</f>
        <v>0</v>
      </c>
      <c r="BO17" s="290">
        <f ca="1">IF(AND('WS2 Activity 3'!GX74&lt;&gt;"",OR('WS2 Activity 3'!GX74="x",'WS2 Activity 3'!GX74&gt;0)),1,0)</f>
        <v>0</v>
      </c>
      <c r="BP17" s="290">
        <f ca="1">IF(AND('WS2 Activity 3'!GY74&lt;&gt;"",OR('WS2 Activity 3'!GY74="x",'WS2 Activity 3'!GY74&gt;0)),1,0)</f>
        <v>0</v>
      </c>
      <c r="BQ17" s="290">
        <f ca="1">IF(AND('WS2 Activity 3'!GZ74&lt;&gt;"",OR('WS2 Activity 3'!GZ74="x",'WS2 Activity 3'!GZ74&gt;0)),1,0)</f>
        <v>0</v>
      </c>
      <c r="BR17" s="290">
        <f ca="1">IF(AND('WS2 Activity 3'!HA74&lt;&gt;"",OR('WS2 Activity 3'!HA74="x",'WS2 Activity 3'!HA74&gt;0)),1,0)</f>
        <v>0</v>
      </c>
      <c r="BS17" s="290">
        <f ca="1">IF(AND('WS2 Activity 3'!HB74&lt;&gt;"",OR('WS2 Activity 3'!HB74="x",'WS2 Activity 3'!HB74&gt;0)),1,0)</f>
        <v>0</v>
      </c>
      <c r="BT17" s="290">
        <f ca="1">IF(AND('WS2 Activity 3'!HC74&lt;&gt;"",OR('WS2 Activity 3'!HC74="x",'WS2 Activity 3'!HC74&gt;0)),1,0)</f>
        <v>0</v>
      </c>
      <c r="BU17" s="290">
        <f ca="1">IF(AND('WS2 Activity 3'!HD74&lt;&gt;"",OR('WS2 Activity 3'!HD74="x",'WS2 Activity 3'!HD74&gt;0)),1,0)</f>
        <v>0</v>
      </c>
      <c r="BV17" s="290">
        <f ca="1">IF(AND('WS2 Activity 3'!HE74&lt;&gt;"",OR('WS2 Activity 3'!HE74="x",'WS2 Activity 3'!HE74&gt;0)),1,0)</f>
        <v>0</v>
      </c>
      <c r="BW17" s="290">
        <f ca="1">IF(AND('WS2 Activity 3'!HF74&lt;&gt;"",OR('WS2 Activity 3'!HF74="x",'WS2 Activity 3'!HF74&gt;0)),1,0)</f>
        <v>0</v>
      </c>
      <c r="BX17" s="290">
        <f ca="1">IF(AND('WS2 Activity 3'!HG74&lt;&gt;"",OR('WS2 Activity 3'!HG74="x",'WS2 Activity 3'!HG74&gt;0)),1,0)</f>
        <v>0</v>
      </c>
      <c r="BY17" s="290">
        <f ca="1">IF(AND('WS2 Activity 3'!HH74&lt;&gt;"",OR('WS2 Activity 3'!HH74="x",'WS2 Activity 3'!HH74&gt;0)),1,0)</f>
        <v>0</v>
      </c>
      <c r="BZ17" s="290">
        <f ca="1">IF(AND('WS2 Activity 3'!HI74&lt;&gt;"",OR('WS2 Activity 3'!HI74="x",'WS2 Activity 3'!HI74&gt;0)),1,0)</f>
        <v>0</v>
      </c>
      <c r="CA17" s="290">
        <f ca="1">IF(AND('WS2 Activity 3'!HJ74&lt;&gt;"",OR('WS2 Activity 3'!HJ74="x",'WS2 Activity 3'!HJ74&gt;0)),1,0)</f>
        <v>0</v>
      </c>
      <c r="CB17" s="290">
        <f ca="1">IF(AND('WS2 Activity 3'!HK74&lt;&gt;"",OR('WS2 Activity 3'!HK74="x",'WS2 Activity 3'!HK74&gt;0)),1,0)</f>
        <v>0</v>
      </c>
      <c r="CC17" s="291">
        <f ca="1">IF(AND('WS2 Activity 3'!HL74&lt;&gt;"",OR('WS2 Activity 3'!HL74="x",'WS2 Activity 3'!HL74&gt;0)),1,0)</f>
        <v>0</v>
      </c>
      <c r="CD17" s="289" t="str">
        <f ca="1">IF(SUM(B17,AP17)&gt;0,'Match Scores'!AU14,"")</f>
        <v/>
      </c>
      <c r="CE17" s="609">
        <f ca="1">IF(SUM(C17,AQ17)&gt;0,'Match Scores'!AV14,"")</f>
        <v>4</v>
      </c>
      <c r="CF17" s="609" t="str">
        <f ca="1">IF(SUM(D17,AR17)&gt;0,'Match Scores'!AW14,"")</f>
        <v/>
      </c>
      <c r="CG17" s="609">
        <f ca="1">IF(SUM(E17,AS17)&gt;0,'Match Scores'!AX14,"")</f>
        <v>4</v>
      </c>
      <c r="CH17" s="609" t="str">
        <f ca="1">IF(SUM(F17,AT17)&gt;0,'Match Scores'!AY14,"")</f>
        <v/>
      </c>
      <c r="CI17" s="609">
        <f ca="1">IF(SUM(G17,AU17)&gt;0,'Match Scores'!AZ14,"")</f>
        <v>4</v>
      </c>
      <c r="CJ17" s="609" t="str">
        <f ca="1">IF(SUM(H17,AV17)&gt;0,'Match Scores'!BA14,"")</f>
        <v/>
      </c>
      <c r="CK17" s="609" t="str">
        <f ca="1">IF(SUM(I17,AW17)&gt;0,'Match Scores'!BB14,"")</f>
        <v/>
      </c>
      <c r="CL17" s="609">
        <f ca="1">IF(SUM(J17,AX17)&gt;0,'Match Scores'!BC14,"")</f>
        <v>4</v>
      </c>
      <c r="CM17" s="609" t="str">
        <f ca="1">IF(SUM(K17,AY17)&gt;0,'Match Scores'!BD14,"")</f>
        <v/>
      </c>
      <c r="CN17" s="609" t="str">
        <f ca="1">IF(SUM(L17,AZ17)&gt;0,'Match Scores'!BE14,"")</f>
        <v/>
      </c>
      <c r="CO17" s="609" t="str">
        <f ca="1">IF(SUM(M17,BA17)&gt;0,'Match Scores'!BF14,"")</f>
        <v/>
      </c>
      <c r="CP17" s="609" t="str">
        <f ca="1">IF(SUM(N17,BB17)&gt;0,'Match Scores'!BG14,"")</f>
        <v/>
      </c>
      <c r="CQ17" s="609" t="str">
        <f ca="1">IF(SUM(O17,BC17)&gt;0,'Match Scores'!BH14,"")</f>
        <v/>
      </c>
      <c r="CR17" s="609" t="str">
        <f ca="1">IF(SUM(P17,BD17)&gt;0,'Match Scores'!BI14,"")</f>
        <v/>
      </c>
      <c r="CS17" s="609" t="str">
        <f ca="1">IF(SUM(Q17,BE17)&gt;0,'Match Scores'!BJ14,"")</f>
        <v/>
      </c>
      <c r="CT17" s="609" t="str">
        <f ca="1">IF(SUM(R17,BF17)&gt;0,'Match Scores'!BK14,"")</f>
        <v/>
      </c>
      <c r="CU17" s="290" t="str">
        <f ca="1">IF(SUM(S17,BG17)&gt;0,'Match Scores'!BL14,"")</f>
        <v/>
      </c>
      <c r="CV17" s="290">
        <f ca="1">IF(SUM(T17,BH17)&gt;0,'Match Scores'!BM14,"")</f>
        <v>4</v>
      </c>
      <c r="CW17" s="290" t="str">
        <f ca="1">IF(SUM(U17,BI17)&gt;0,'Match Scores'!BN14,"")</f>
        <v/>
      </c>
      <c r="CX17" s="290" t="str">
        <f ca="1">IF(SUM(V17,BJ17)&gt;0,'Match Scores'!BO14,"")</f>
        <v/>
      </c>
      <c r="CY17" s="290">
        <f ca="1">IF(SUM(W17,BK17)&gt;0,'Match Scores'!BP14,"")</f>
        <v>4</v>
      </c>
      <c r="CZ17" s="290" t="str">
        <f ca="1">IF(SUM(X17,BL17)&gt;0,'Match Scores'!BQ14,"")</f>
        <v/>
      </c>
      <c r="DA17" s="290" t="str">
        <f ca="1">IF(SUM(Y17,BM17)&gt;0,'Match Scores'!BR14,"")</f>
        <v/>
      </c>
      <c r="DB17" s="290" t="str">
        <f ca="1">IF(SUM(Z17,BN17)&gt;0,'Match Scores'!BS14,"")</f>
        <v/>
      </c>
      <c r="DC17" s="290" t="str">
        <f ca="1">IF(SUM(AA17,BO17)&gt;0,'Match Scores'!BT14,"")</f>
        <v/>
      </c>
      <c r="DD17" s="290" t="str">
        <f ca="1">IF(SUM(AB17,BP17)&gt;0,'Match Scores'!BU14,"")</f>
        <v/>
      </c>
      <c r="DE17" s="290" t="str">
        <f ca="1">IF(SUM(AC17,BQ17)&gt;0,'Match Scores'!BV14,"")</f>
        <v/>
      </c>
      <c r="DF17" s="290" t="str">
        <f ca="1">IF(SUM(AD17,BR17)&gt;0,'Match Scores'!BW14,"")</f>
        <v/>
      </c>
      <c r="DG17" s="290" t="str">
        <f ca="1">IF(SUM(AE17,BS17)&gt;0,'Match Scores'!BX14,"")</f>
        <v/>
      </c>
      <c r="DH17" s="290" t="str">
        <f ca="1">IF(SUM(AF17,BT17)&gt;0,'Match Scores'!BY14,"")</f>
        <v/>
      </c>
      <c r="DI17" s="290" t="str">
        <f ca="1">IF(SUM(AG17,BU17)&gt;0,'Match Scores'!BZ14,"")</f>
        <v/>
      </c>
      <c r="DJ17" s="290" t="str">
        <f ca="1">IF(SUM(AH17,BV17)&gt;0,'Match Scores'!CA14,"")</f>
        <v/>
      </c>
      <c r="DK17" s="290">
        <f ca="1">IF(SUM(AI17,BW17)&gt;0,'Match Scores'!CB14,"")</f>
        <v>4</v>
      </c>
      <c r="DL17" s="290" t="str">
        <f ca="1">IF(SUM(AJ17,BX17)&gt;0,'Match Scores'!CC14,"")</f>
        <v/>
      </c>
      <c r="DM17" s="290" t="str">
        <f ca="1">IF(SUM(AK17,BY17)&gt;0,'Match Scores'!CD14,"")</f>
        <v/>
      </c>
      <c r="DN17" s="290">
        <f ca="1">IF(SUM(AL17,BZ17)&gt;0,'Match Scores'!CE14,"")</f>
        <v>4</v>
      </c>
      <c r="DO17" s="290" t="str">
        <f ca="1">IF(SUM(AM17,CA17)&gt;0,'Match Scores'!CF14,"")</f>
        <v/>
      </c>
      <c r="DP17" s="290" t="str">
        <f ca="1">IF(SUM(AN17,CB17)&gt;0,'Match Scores'!CG14,"")</f>
        <v/>
      </c>
      <c r="DQ17" s="291" t="str">
        <f ca="1">IF(SUM(AO17,CC17)&gt;0,'Match Scores'!CH14,"")</f>
        <v/>
      </c>
      <c r="DS17" s="306" t="str">
        <f>IF('Match Scores'!AS14="","",'Match Scores'!AS14)</f>
        <v>Corroborate</v>
      </c>
      <c r="DT17" s="611" t="str">
        <f>IF(Purposes!P8="","",Purposes!P8)</f>
        <v>Corroborate unit grades/test results to improve decisions and refine content/scoring</v>
      </c>
      <c r="DU17" s="615" t="str">
        <f t="shared" ca="1" si="38"/>
        <v/>
      </c>
      <c r="DV17" s="617" t="str">
        <f t="shared" ca="1" si="39"/>
        <v>O</v>
      </c>
      <c r="DW17" s="464" t="str">
        <f t="shared" ca="1" si="0"/>
        <v/>
      </c>
      <c r="DX17" s="465" t="str">
        <f t="shared" ca="1" si="1"/>
        <v>O</v>
      </c>
      <c r="DY17" s="474" t="str">
        <f t="shared" ca="1" si="2"/>
        <v/>
      </c>
      <c r="DZ17" s="464" t="str">
        <f t="shared" ca="1" si="3"/>
        <v>O</v>
      </c>
      <c r="EA17" s="470" t="str">
        <f t="shared" ca="1" si="4"/>
        <v/>
      </c>
      <c r="EB17" s="478" t="str">
        <f t="shared" ca="1" si="5"/>
        <v/>
      </c>
      <c r="EC17" s="464" t="str">
        <f t="shared" ca="1" si="6"/>
        <v>O</v>
      </c>
      <c r="ED17" s="465" t="str">
        <f t="shared" ca="1" si="7"/>
        <v/>
      </c>
      <c r="EE17" s="474" t="str">
        <f t="shared" ca="1" si="8"/>
        <v/>
      </c>
      <c r="EF17" s="464" t="str">
        <f t="shared" ca="1" si="9"/>
        <v/>
      </c>
      <c r="EG17" s="470" t="str">
        <f t="shared" ca="1" si="10"/>
        <v/>
      </c>
      <c r="EH17" s="484" t="str">
        <f t="shared" ca="1" si="11"/>
        <v/>
      </c>
      <c r="EI17" s="464" t="str">
        <f t="shared" ca="1" si="12"/>
        <v/>
      </c>
      <c r="EJ17" s="470" t="str">
        <f t="shared" ca="1" si="13"/>
        <v/>
      </c>
      <c r="EK17" s="484" t="str">
        <f t="shared" ca="1" si="14"/>
        <v/>
      </c>
      <c r="EL17" s="464" t="str">
        <f t="shared" ca="1" si="15"/>
        <v/>
      </c>
      <c r="EM17" s="470" t="str">
        <f t="shared" ca="1" si="16"/>
        <v>O</v>
      </c>
      <c r="EN17" s="484" t="str">
        <f t="shared" ca="1" si="17"/>
        <v/>
      </c>
      <c r="EO17" s="464" t="str">
        <f t="shared" ca="1" si="18"/>
        <v/>
      </c>
      <c r="EP17" s="470" t="str">
        <f t="shared" ca="1" si="19"/>
        <v>O</v>
      </c>
      <c r="EQ17" s="484" t="str">
        <f t="shared" ca="1" si="20"/>
        <v/>
      </c>
      <c r="ER17" s="464" t="str">
        <f t="shared" ca="1" si="21"/>
        <v/>
      </c>
      <c r="ES17" s="470" t="str">
        <f t="shared" ca="1" si="22"/>
        <v/>
      </c>
      <c r="ET17" s="478" t="str">
        <f t="shared" ca="1" si="23"/>
        <v/>
      </c>
      <c r="EU17" s="464" t="str">
        <f t="shared" ca="1" si="24"/>
        <v/>
      </c>
      <c r="EV17" s="470" t="str">
        <f t="shared" ca="1" si="25"/>
        <v/>
      </c>
      <c r="EW17" s="484" t="str">
        <f t="shared" ca="1" si="26"/>
        <v/>
      </c>
      <c r="EX17" s="464" t="str">
        <f t="shared" ca="1" si="27"/>
        <v/>
      </c>
      <c r="EY17" s="470" t="str">
        <f t="shared" ca="1" si="28"/>
        <v/>
      </c>
      <c r="EZ17" s="484" t="str">
        <f t="shared" ca="1" si="29"/>
        <v/>
      </c>
      <c r="FA17" s="464" t="str">
        <f t="shared" ca="1" si="30"/>
        <v/>
      </c>
      <c r="FB17" s="470" t="str">
        <f t="shared" ca="1" si="31"/>
        <v>O</v>
      </c>
      <c r="FC17" s="484" t="str">
        <f t="shared" ca="1" si="32"/>
        <v/>
      </c>
      <c r="FD17" s="464" t="str">
        <f t="shared" ca="1" si="33"/>
        <v/>
      </c>
      <c r="FE17" s="470" t="str">
        <f t="shared" ca="1" si="34"/>
        <v>O</v>
      </c>
      <c r="FF17" s="484" t="str">
        <f t="shared" ca="1" si="35"/>
        <v/>
      </c>
      <c r="FG17" s="464" t="str">
        <f t="shared" ca="1" si="36"/>
        <v/>
      </c>
      <c r="FH17" s="465" t="str">
        <f t="shared" ca="1" si="37"/>
        <v/>
      </c>
      <c r="FI17" s="87"/>
      <c r="FJ17" s="1705"/>
    </row>
    <row r="18" spans="2:166" ht="12" customHeight="1">
      <c r="B18" s="289">
        <f ca="1">IF(AND('WS2 Audit Summary'!BC18&lt;&gt;"",OR('WS2 Audit Summary'!BC18="x",'WS2 Audit Summary'!BC18&gt;0)),1,0)</f>
        <v>0</v>
      </c>
      <c r="C18" s="290">
        <f ca="1">IF(AND('WS2 Audit Summary'!BD18&lt;&gt;"",OR('WS2 Audit Summary'!BD18="x",'WS2 Audit Summary'!BD18&gt;0)),1,0)</f>
        <v>0</v>
      </c>
      <c r="D18" s="290">
        <f ca="1">IF(AND('WS2 Audit Summary'!BE18&lt;&gt;"",OR('WS2 Audit Summary'!BE18="x",'WS2 Audit Summary'!BE18&gt;0)),1,0)</f>
        <v>1</v>
      </c>
      <c r="E18" s="290">
        <f ca="1">IF(AND('WS2 Audit Summary'!BF18&lt;&gt;"",OR('WS2 Audit Summary'!BF18="x",'WS2 Audit Summary'!BF18&gt;0)),1,0)</f>
        <v>1</v>
      </c>
      <c r="F18" s="290">
        <f ca="1">IF(AND('WS2 Audit Summary'!BG18&lt;&gt;"",OR('WS2 Audit Summary'!BG18="x",'WS2 Audit Summary'!BG18&gt;0)),1,0)</f>
        <v>0</v>
      </c>
      <c r="G18" s="290">
        <f ca="1">IF(AND('WS2 Audit Summary'!BH18&lt;&gt;"",OR('WS2 Audit Summary'!BH18="x",'WS2 Audit Summary'!BH18&gt;0)),1,0)</f>
        <v>1</v>
      </c>
      <c r="H18" s="290">
        <f ca="1">IF(AND('WS2 Audit Summary'!BI18&lt;&gt;"",OR('WS2 Audit Summary'!BI18="x",'WS2 Audit Summary'!BI18&gt;0)),1,0)</f>
        <v>1</v>
      </c>
      <c r="I18" s="290">
        <f ca="1">IF(AND('WS2 Audit Summary'!BJ18&lt;&gt;"",OR('WS2 Audit Summary'!BJ18="x",'WS2 Audit Summary'!BJ18&gt;0)),1,0)</f>
        <v>0</v>
      </c>
      <c r="J18" s="290">
        <f ca="1">IF(AND('WS2 Audit Summary'!BK18&lt;&gt;"",OR('WS2 Audit Summary'!BK18="x",'WS2 Audit Summary'!BK18&gt;0)),1,0)</f>
        <v>1</v>
      </c>
      <c r="K18" s="290">
        <f ca="1">IF(AND('WS2 Audit Summary'!BL18&lt;&gt;"",OR('WS2 Audit Summary'!BL18="x",'WS2 Audit Summary'!BL18&gt;0)),1,0)</f>
        <v>1</v>
      </c>
      <c r="L18" s="290">
        <f ca="1">IF(AND('WS2 Audit Summary'!BM18&lt;&gt;"",OR('WS2 Audit Summary'!BM18="x",'WS2 Audit Summary'!BM18&gt;0)),1,0)</f>
        <v>0</v>
      </c>
      <c r="M18" s="290">
        <f ca="1">IF(AND('WS2 Audit Summary'!BN18&lt;&gt;"",OR('WS2 Audit Summary'!BN18="x",'WS2 Audit Summary'!BN18&gt;0)),1,0)</f>
        <v>0</v>
      </c>
      <c r="N18" s="290">
        <f ca="1">IF(AND('WS2 Audit Summary'!BO18&lt;&gt;"",OR('WS2 Audit Summary'!BO18="x",'WS2 Audit Summary'!BO18&gt;0)),1,0)</f>
        <v>0</v>
      </c>
      <c r="O18" s="290">
        <f ca="1">IF(AND('WS2 Audit Summary'!BP18&lt;&gt;"",OR('WS2 Audit Summary'!BP18="x",'WS2 Audit Summary'!BP18&gt;0)),1,0)</f>
        <v>0</v>
      </c>
      <c r="P18" s="290">
        <f ca="1">IF(AND('WS2 Audit Summary'!BQ18&lt;&gt;"",OR('WS2 Audit Summary'!BQ18="x",'WS2 Audit Summary'!BQ18&gt;0)),1,0)</f>
        <v>0</v>
      </c>
      <c r="Q18" s="290">
        <f ca="1">IF(AND('WS2 Audit Summary'!BR18&lt;&gt;"",OR('WS2 Audit Summary'!BR18="x",'WS2 Audit Summary'!BR18&gt;0)),1,0)</f>
        <v>0</v>
      </c>
      <c r="R18" s="290">
        <f ca="1">IF(AND('WS2 Audit Summary'!BS18&lt;&gt;"",OR('WS2 Audit Summary'!BS18="x",'WS2 Audit Summary'!BS18&gt;0)),1,0)</f>
        <v>0</v>
      </c>
      <c r="S18" s="290">
        <f ca="1">IF(AND('WS2 Audit Summary'!BT18&lt;&gt;"",OR('WS2 Audit Summary'!BT18="x",'WS2 Audit Summary'!BT18&gt;0)),1,0)</f>
        <v>0</v>
      </c>
      <c r="T18" s="290">
        <f ca="1">IF(AND('WS2 Audit Summary'!BU18&lt;&gt;"",OR('WS2 Audit Summary'!BU18="x",'WS2 Audit Summary'!BU18&gt;0)),1,0)</f>
        <v>1</v>
      </c>
      <c r="U18" s="290">
        <f ca="1">IF(AND('WS2 Audit Summary'!BV18&lt;&gt;"",OR('WS2 Audit Summary'!BV18="x",'WS2 Audit Summary'!BV18&gt;0)),1,0)</f>
        <v>0</v>
      </c>
      <c r="V18" s="290">
        <f ca="1">IF(AND('WS2 Audit Summary'!BW18&lt;&gt;"",OR('WS2 Audit Summary'!BW18="x",'WS2 Audit Summary'!BW18&gt;0)),1,0)</f>
        <v>1</v>
      </c>
      <c r="W18" s="290">
        <f ca="1">IF(AND('WS2 Audit Summary'!BX18&lt;&gt;"",OR('WS2 Audit Summary'!BX18="x",'WS2 Audit Summary'!BX18&gt;0)),1,0)</f>
        <v>1</v>
      </c>
      <c r="X18" s="290">
        <f ca="1">IF(AND('WS2 Audit Summary'!BY18&lt;&gt;"",OR('WS2 Audit Summary'!BY18="x",'WS2 Audit Summary'!BY18&gt;0)),1,0)</f>
        <v>0</v>
      </c>
      <c r="Y18" s="290">
        <f ca="1">IF(AND('WS2 Audit Summary'!BZ18&lt;&gt;"",OR('WS2 Audit Summary'!BZ18="x",'WS2 Audit Summary'!BZ18&gt;0)),1,0)</f>
        <v>0</v>
      </c>
      <c r="Z18" s="290">
        <f ca="1">IF(AND('WS2 Audit Summary'!CA18&lt;&gt;"",OR('WS2 Audit Summary'!CA18="x",'WS2 Audit Summary'!CA18&gt;0)),1,0)</f>
        <v>1</v>
      </c>
      <c r="AA18" s="290">
        <f ca="1">IF(AND('WS2 Audit Summary'!CB18&lt;&gt;"",OR('WS2 Audit Summary'!CB18="x",'WS2 Audit Summary'!CB18&gt;0)),1,0)</f>
        <v>0</v>
      </c>
      <c r="AB18" s="290">
        <f ca="1">IF(AND('WS2 Audit Summary'!CC18&lt;&gt;"",OR('WS2 Audit Summary'!CC18="x",'WS2 Audit Summary'!CC18&gt;0)),1,0)</f>
        <v>0</v>
      </c>
      <c r="AC18" s="290">
        <f ca="1">IF(AND('WS2 Audit Summary'!CD18&lt;&gt;"",OR('WS2 Audit Summary'!CD18="x",'WS2 Audit Summary'!CD18&gt;0)),1,0)</f>
        <v>0</v>
      </c>
      <c r="AD18" s="290">
        <f ca="1">IF(AND('WS2 Audit Summary'!CE18&lt;&gt;"",OR('WS2 Audit Summary'!CE18="x",'WS2 Audit Summary'!CE18&gt;0)),1,0)</f>
        <v>0</v>
      </c>
      <c r="AE18" s="290">
        <f ca="1">IF(AND('WS2 Audit Summary'!CF18&lt;&gt;"",OR('WS2 Audit Summary'!CF18="x",'WS2 Audit Summary'!CF18&gt;0)),1,0)</f>
        <v>0</v>
      </c>
      <c r="AF18" s="290">
        <f ca="1">IF(AND('WS2 Audit Summary'!CG18&lt;&gt;"",OR('WS2 Audit Summary'!CG18="x",'WS2 Audit Summary'!CG18&gt;0)),1,0)</f>
        <v>0</v>
      </c>
      <c r="AG18" s="290">
        <f ca="1">IF(AND('WS2 Audit Summary'!CH18&lt;&gt;"",OR('WS2 Audit Summary'!CH18="x",'WS2 Audit Summary'!CH18&gt;0)),1,0)</f>
        <v>0</v>
      </c>
      <c r="AH18" s="290">
        <f ca="1">IF(AND('WS2 Audit Summary'!CI18&lt;&gt;"",OR('WS2 Audit Summary'!CI18="x",'WS2 Audit Summary'!CI18&gt;0)),1,0)</f>
        <v>0</v>
      </c>
      <c r="AI18" s="290">
        <f ca="1">IF(AND('WS2 Audit Summary'!CJ18&lt;&gt;"",OR('WS2 Audit Summary'!CJ18="x",'WS2 Audit Summary'!CJ18&gt;0)),1,0)</f>
        <v>1</v>
      </c>
      <c r="AJ18" s="290">
        <f ca="1">IF(AND('WS2 Audit Summary'!CK18&lt;&gt;"",OR('WS2 Audit Summary'!CK18="x",'WS2 Audit Summary'!CK18&gt;0)),1,0)</f>
        <v>1</v>
      </c>
      <c r="AK18" s="290">
        <f ca="1">IF(AND('WS2 Audit Summary'!CL18&lt;&gt;"",OR('WS2 Audit Summary'!CL18="x",'WS2 Audit Summary'!CL18&gt;0)),1,0)</f>
        <v>1</v>
      </c>
      <c r="AL18" s="290">
        <f ca="1">IF(AND('WS2 Audit Summary'!CM18&lt;&gt;"",OR('WS2 Audit Summary'!CM18="x",'WS2 Audit Summary'!CM18&gt;0)),1,0)</f>
        <v>1</v>
      </c>
      <c r="AM18" s="290">
        <f ca="1">IF(AND('WS2 Audit Summary'!CN18&lt;&gt;"",OR('WS2 Audit Summary'!CN18="x",'WS2 Audit Summary'!CN18&gt;0)),1,0)</f>
        <v>0</v>
      </c>
      <c r="AN18" s="290">
        <f ca="1">IF(AND('WS2 Audit Summary'!CO18&lt;&gt;"",OR('WS2 Audit Summary'!CO18="x",'WS2 Audit Summary'!CO18&gt;0)),1,0)</f>
        <v>1</v>
      </c>
      <c r="AO18" s="291">
        <f ca="1">IF(AND('WS2 Audit Summary'!CP18&lt;&gt;"",OR('WS2 Audit Summary'!CP18="x",'WS2 Audit Summary'!CP18&gt;0)),1,0)</f>
        <v>0</v>
      </c>
      <c r="AP18" s="289">
        <f ca="1">IF(AND('WS2 Activity 3'!FY75&lt;&gt;"",OR('WS2 Activity 3'!FY75="x",'WS2 Activity 3'!FY75&gt;0)),1,0)</f>
        <v>0</v>
      </c>
      <c r="AQ18" s="290">
        <f ca="1">IF(AND('WS2 Activity 3'!FZ75&lt;&gt;"",OR('WS2 Activity 3'!FZ75="x",'WS2 Activity 3'!FZ75&gt;0)),1,0)</f>
        <v>0</v>
      </c>
      <c r="AR18" s="290">
        <f ca="1">IF(AND('WS2 Activity 3'!GA75&lt;&gt;"",OR('WS2 Activity 3'!GA75="x",'WS2 Activity 3'!GA75&gt;0)),1,0)</f>
        <v>0</v>
      </c>
      <c r="AS18" s="290">
        <f ca="1">IF(AND('WS2 Activity 3'!GB75&lt;&gt;"",OR('WS2 Activity 3'!GB75="x",'WS2 Activity 3'!GB75&gt;0)),1,0)</f>
        <v>1</v>
      </c>
      <c r="AT18" s="290">
        <f ca="1">IF(AND('WS2 Activity 3'!GC75&lt;&gt;"",OR('WS2 Activity 3'!GC75="x",'WS2 Activity 3'!GC75&gt;0)),1,0)</f>
        <v>0</v>
      </c>
      <c r="AU18" s="290">
        <f ca="1">IF(AND('WS2 Activity 3'!GD75&lt;&gt;"",OR('WS2 Activity 3'!GD75="x",'WS2 Activity 3'!GD75&gt;0)),1,0)</f>
        <v>1</v>
      </c>
      <c r="AV18" s="290">
        <f ca="1">IF(AND('WS2 Activity 3'!GE75&lt;&gt;"",OR('WS2 Activity 3'!GE75="x",'WS2 Activity 3'!GE75&gt;0)),1,0)</f>
        <v>1</v>
      </c>
      <c r="AW18" s="290">
        <f ca="1">IF(AND('WS2 Activity 3'!GF75&lt;&gt;"",OR('WS2 Activity 3'!GF75="x",'WS2 Activity 3'!GF75&gt;0)),1,0)</f>
        <v>0</v>
      </c>
      <c r="AX18" s="290">
        <f ca="1">IF(AND('WS2 Activity 3'!GG75&lt;&gt;"",OR('WS2 Activity 3'!GG75="x",'WS2 Activity 3'!GG75&gt;0)),1,0)</f>
        <v>1</v>
      </c>
      <c r="AY18" s="290">
        <f ca="1">IF(AND('WS2 Activity 3'!GH75&lt;&gt;"",OR('WS2 Activity 3'!GH75="x",'WS2 Activity 3'!GH75&gt;0)),1,0)</f>
        <v>1</v>
      </c>
      <c r="AZ18" s="290">
        <f ca="1">IF(AND('WS2 Activity 3'!GI75&lt;&gt;"",OR('WS2 Activity 3'!GI75="x",'WS2 Activity 3'!GI75&gt;0)),1,0)</f>
        <v>0</v>
      </c>
      <c r="BA18" s="290">
        <f ca="1">IF(AND('WS2 Activity 3'!GJ75&lt;&gt;"",OR('WS2 Activity 3'!GJ75="x",'WS2 Activity 3'!GJ75&gt;0)),1,0)</f>
        <v>0</v>
      </c>
      <c r="BB18" s="290">
        <f ca="1">IF(AND('WS2 Activity 3'!GK75&lt;&gt;"",OR('WS2 Activity 3'!GK75="x",'WS2 Activity 3'!GK75&gt;0)),1,0)</f>
        <v>0</v>
      </c>
      <c r="BC18" s="290">
        <f ca="1">IF(AND('WS2 Activity 3'!GL75&lt;&gt;"",OR('WS2 Activity 3'!GL75="x",'WS2 Activity 3'!GL75&gt;0)),1,0)</f>
        <v>0</v>
      </c>
      <c r="BD18" s="290">
        <f ca="1">IF(AND('WS2 Activity 3'!GM75&lt;&gt;"",OR('WS2 Activity 3'!GM75="x",'WS2 Activity 3'!GM75&gt;0)),1,0)</f>
        <v>0</v>
      </c>
      <c r="BE18" s="290">
        <f ca="1">IF(AND('WS2 Activity 3'!GN75&lt;&gt;"",OR('WS2 Activity 3'!GN75="x",'WS2 Activity 3'!GN75&gt;0)),1,0)</f>
        <v>0</v>
      </c>
      <c r="BF18" s="290">
        <f ca="1">IF(AND('WS2 Activity 3'!GO75&lt;&gt;"",OR('WS2 Activity 3'!GO75="x",'WS2 Activity 3'!GO75&gt;0)),1,0)</f>
        <v>0</v>
      </c>
      <c r="BG18" s="290">
        <f ca="1">IF(AND('WS2 Activity 3'!GP75&lt;&gt;"",OR('WS2 Activity 3'!GP75="x",'WS2 Activity 3'!GP75&gt;0)),1,0)</f>
        <v>0</v>
      </c>
      <c r="BH18" s="290">
        <f ca="1">IF(AND('WS2 Activity 3'!GQ75&lt;&gt;"",OR('WS2 Activity 3'!GQ75="x",'WS2 Activity 3'!GQ75&gt;0)),1,0)</f>
        <v>0</v>
      </c>
      <c r="BI18" s="290">
        <f ca="1">IF(AND('WS2 Activity 3'!GR75&lt;&gt;"",OR('WS2 Activity 3'!GR75="x",'WS2 Activity 3'!GR75&gt;0)),1,0)</f>
        <v>0</v>
      </c>
      <c r="BJ18" s="290">
        <f ca="1">IF(AND('WS2 Activity 3'!GS75&lt;&gt;"",OR('WS2 Activity 3'!GS75="x",'WS2 Activity 3'!GS75&gt;0)),1,0)</f>
        <v>0</v>
      </c>
      <c r="BK18" s="290">
        <f ca="1">IF(AND('WS2 Activity 3'!GT75&lt;&gt;"",OR('WS2 Activity 3'!GT75="x",'WS2 Activity 3'!GT75&gt;0)),1,0)</f>
        <v>1</v>
      </c>
      <c r="BL18" s="290">
        <f ca="1">IF(AND('WS2 Activity 3'!GU75&lt;&gt;"",OR('WS2 Activity 3'!GU75="x",'WS2 Activity 3'!GU75&gt;0)),1,0)</f>
        <v>0</v>
      </c>
      <c r="BM18" s="290">
        <f ca="1">IF(AND('WS2 Activity 3'!GV75&lt;&gt;"",OR('WS2 Activity 3'!GV75="x",'WS2 Activity 3'!GV75&gt;0)),1,0)</f>
        <v>0</v>
      </c>
      <c r="BN18" s="290">
        <f ca="1">IF(AND('WS2 Activity 3'!GW75&lt;&gt;"",OR('WS2 Activity 3'!GW75="x",'WS2 Activity 3'!GW75&gt;0)),1,0)</f>
        <v>1</v>
      </c>
      <c r="BO18" s="290">
        <f ca="1">IF(AND('WS2 Activity 3'!GX75&lt;&gt;"",OR('WS2 Activity 3'!GX75="x",'WS2 Activity 3'!GX75&gt;0)),1,0)</f>
        <v>0</v>
      </c>
      <c r="BP18" s="290">
        <f ca="1">IF(AND('WS2 Activity 3'!GY75&lt;&gt;"",OR('WS2 Activity 3'!GY75="x",'WS2 Activity 3'!GY75&gt;0)),1,0)</f>
        <v>0</v>
      </c>
      <c r="BQ18" s="290">
        <f ca="1">IF(AND('WS2 Activity 3'!GZ75&lt;&gt;"",OR('WS2 Activity 3'!GZ75="x",'WS2 Activity 3'!GZ75&gt;0)),1,0)</f>
        <v>0</v>
      </c>
      <c r="BR18" s="290">
        <f ca="1">IF(AND('WS2 Activity 3'!HA75&lt;&gt;"",OR('WS2 Activity 3'!HA75="x",'WS2 Activity 3'!HA75&gt;0)),1,0)</f>
        <v>0</v>
      </c>
      <c r="BS18" s="290">
        <f ca="1">IF(AND('WS2 Activity 3'!HB75&lt;&gt;"",OR('WS2 Activity 3'!HB75="x",'WS2 Activity 3'!HB75&gt;0)),1,0)</f>
        <v>0</v>
      </c>
      <c r="BT18" s="290">
        <f ca="1">IF(AND('WS2 Activity 3'!HC75&lt;&gt;"",OR('WS2 Activity 3'!HC75="x",'WS2 Activity 3'!HC75&gt;0)),1,0)</f>
        <v>0</v>
      </c>
      <c r="BU18" s="290">
        <f ca="1">IF(AND('WS2 Activity 3'!HD75&lt;&gt;"",OR('WS2 Activity 3'!HD75="x",'WS2 Activity 3'!HD75&gt;0)),1,0)</f>
        <v>0</v>
      </c>
      <c r="BV18" s="290">
        <f ca="1">IF(AND('WS2 Activity 3'!HE75&lt;&gt;"",OR('WS2 Activity 3'!HE75="x",'WS2 Activity 3'!HE75&gt;0)),1,0)</f>
        <v>0</v>
      </c>
      <c r="BW18" s="290">
        <f ca="1">IF(AND('WS2 Activity 3'!HF75&lt;&gt;"",OR('WS2 Activity 3'!HF75="x",'WS2 Activity 3'!HF75&gt;0)),1,0)</f>
        <v>0</v>
      </c>
      <c r="BX18" s="290">
        <f ca="1">IF(AND('WS2 Activity 3'!HG75&lt;&gt;"",OR('WS2 Activity 3'!HG75="x",'WS2 Activity 3'!HG75&gt;0)),1,0)</f>
        <v>0</v>
      </c>
      <c r="BY18" s="290">
        <f ca="1">IF(AND('WS2 Activity 3'!HH75&lt;&gt;"",OR('WS2 Activity 3'!HH75="x",'WS2 Activity 3'!HH75&gt;0)),1,0)</f>
        <v>0</v>
      </c>
      <c r="BZ18" s="290">
        <f ca="1">IF(AND('WS2 Activity 3'!HI75&lt;&gt;"",OR('WS2 Activity 3'!HI75="x",'WS2 Activity 3'!HI75&gt;0)),1,0)</f>
        <v>1</v>
      </c>
      <c r="CA18" s="290">
        <f ca="1">IF(AND('WS2 Activity 3'!HJ75&lt;&gt;"",OR('WS2 Activity 3'!HJ75="x",'WS2 Activity 3'!HJ75&gt;0)),1,0)</f>
        <v>0</v>
      </c>
      <c r="CB18" s="290">
        <f ca="1">IF(AND('WS2 Activity 3'!HK75&lt;&gt;"",OR('WS2 Activity 3'!HK75="x",'WS2 Activity 3'!HK75&gt;0)),1,0)</f>
        <v>1</v>
      </c>
      <c r="CC18" s="291">
        <f ca="1">IF(AND('WS2 Activity 3'!HL75&lt;&gt;"",OR('WS2 Activity 3'!HL75="x",'WS2 Activity 3'!HL75&gt;0)),1,0)</f>
        <v>1</v>
      </c>
      <c r="CD18" s="289" t="str">
        <f ca="1">IF(SUM(B18,AP18)&gt;0,'Match Scores'!AU15,"")</f>
        <v/>
      </c>
      <c r="CE18" s="609" t="str">
        <f ca="1">IF(SUM(C18,AQ18)&gt;0,'Match Scores'!AV15,"")</f>
        <v/>
      </c>
      <c r="CF18" s="609">
        <f ca="1">IF(SUM(D18,AR18)&gt;0,'Match Scores'!AW15,"")</f>
        <v>0</v>
      </c>
      <c r="CG18" s="609">
        <f ca="1">IF(SUM(E18,AS18)&gt;0,'Match Scores'!AX15,"")</f>
        <v>4</v>
      </c>
      <c r="CH18" s="609" t="str">
        <f ca="1">IF(SUM(F18,AT18)&gt;0,'Match Scores'!AY15,"")</f>
        <v/>
      </c>
      <c r="CI18" s="609">
        <f ca="1">IF(SUM(G18,AU18)&gt;0,'Match Scores'!AZ15,"")</f>
        <v>4</v>
      </c>
      <c r="CJ18" s="609">
        <f ca="1">IF(SUM(H18,AV18)&gt;0,'Match Scores'!BA15,"")</f>
        <v>3</v>
      </c>
      <c r="CK18" s="609" t="str">
        <f ca="1">IF(SUM(I18,AW18)&gt;0,'Match Scores'!BB15,"")</f>
        <v/>
      </c>
      <c r="CL18" s="609">
        <f ca="1">IF(SUM(J18,AX18)&gt;0,'Match Scores'!BC15,"")</f>
        <v>4</v>
      </c>
      <c r="CM18" s="609">
        <f ca="1">IF(SUM(K18,AY18)&gt;0,'Match Scores'!BD15,"")</f>
        <v>3</v>
      </c>
      <c r="CN18" s="609" t="str">
        <f ca="1">IF(SUM(L18,AZ18)&gt;0,'Match Scores'!BE15,"")</f>
        <v/>
      </c>
      <c r="CO18" s="609" t="str">
        <f ca="1">IF(SUM(M18,BA18)&gt;0,'Match Scores'!BF15,"")</f>
        <v/>
      </c>
      <c r="CP18" s="609" t="str">
        <f ca="1">IF(SUM(N18,BB18)&gt;0,'Match Scores'!BG15,"")</f>
        <v/>
      </c>
      <c r="CQ18" s="609" t="str">
        <f ca="1">IF(SUM(O18,BC18)&gt;0,'Match Scores'!BH15,"")</f>
        <v/>
      </c>
      <c r="CR18" s="609" t="str">
        <f ca="1">IF(SUM(P18,BD18)&gt;0,'Match Scores'!BI15,"")</f>
        <v/>
      </c>
      <c r="CS18" s="609" t="str">
        <f ca="1">IF(SUM(Q18,BE18)&gt;0,'Match Scores'!BJ15,"")</f>
        <v/>
      </c>
      <c r="CT18" s="609" t="str">
        <f ca="1">IF(SUM(R18,BF18)&gt;0,'Match Scores'!BK15,"")</f>
        <v/>
      </c>
      <c r="CU18" s="290" t="str">
        <f ca="1">IF(SUM(S18,BG18)&gt;0,'Match Scores'!BL15,"")</f>
        <v/>
      </c>
      <c r="CV18" s="290">
        <f ca="1">IF(SUM(T18,BH18)&gt;0,'Match Scores'!BM15,"")</f>
        <v>0</v>
      </c>
      <c r="CW18" s="290" t="str">
        <f ca="1">IF(SUM(U18,BI18)&gt;0,'Match Scores'!BN15,"")</f>
        <v/>
      </c>
      <c r="CX18" s="290">
        <f ca="1">IF(SUM(V18,BJ18)&gt;0,'Match Scores'!BO15,"")</f>
        <v>0</v>
      </c>
      <c r="CY18" s="290">
        <f ca="1">IF(SUM(W18,BK18)&gt;0,'Match Scores'!BP15,"")</f>
        <v>4</v>
      </c>
      <c r="CZ18" s="290" t="str">
        <f ca="1">IF(SUM(X18,BL18)&gt;0,'Match Scores'!BQ15,"")</f>
        <v/>
      </c>
      <c r="DA18" s="290" t="str">
        <f ca="1">IF(SUM(Y18,BM18)&gt;0,'Match Scores'!BR15,"")</f>
        <v/>
      </c>
      <c r="DB18" s="290">
        <f ca="1">IF(SUM(Z18,BN18)&gt;0,'Match Scores'!BS15,"")</f>
        <v>4</v>
      </c>
      <c r="DC18" s="290" t="str">
        <f ca="1">IF(SUM(AA18,BO18)&gt;0,'Match Scores'!BT15,"")</f>
        <v/>
      </c>
      <c r="DD18" s="290" t="str">
        <f ca="1">IF(SUM(AB18,BP18)&gt;0,'Match Scores'!BU15,"")</f>
        <v/>
      </c>
      <c r="DE18" s="290" t="str">
        <f ca="1">IF(SUM(AC18,BQ18)&gt;0,'Match Scores'!BV15,"")</f>
        <v/>
      </c>
      <c r="DF18" s="290" t="str">
        <f ca="1">IF(SUM(AD18,BR18)&gt;0,'Match Scores'!BW15,"")</f>
        <v/>
      </c>
      <c r="DG18" s="290" t="str">
        <f ca="1">IF(SUM(AE18,BS18)&gt;0,'Match Scores'!BX15,"")</f>
        <v/>
      </c>
      <c r="DH18" s="290" t="str">
        <f ca="1">IF(SUM(AF18,BT18)&gt;0,'Match Scores'!BY15,"")</f>
        <v/>
      </c>
      <c r="DI18" s="290" t="str">
        <f ca="1">IF(SUM(AG18,BU18)&gt;0,'Match Scores'!BZ15,"")</f>
        <v/>
      </c>
      <c r="DJ18" s="290" t="str">
        <f ca="1">IF(SUM(AH18,BV18)&gt;0,'Match Scores'!CA15,"")</f>
        <v/>
      </c>
      <c r="DK18" s="290">
        <f ca="1">IF(SUM(AI18,BW18)&gt;0,'Match Scores'!CB15,"")</f>
        <v>0</v>
      </c>
      <c r="DL18" s="290">
        <f ca="1">IF(SUM(AJ18,BX18)&gt;0,'Match Scores'!CC15,"")</f>
        <v>0</v>
      </c>
      <c r="DM18" s="290">
        <f ca="1">IF(SUM(AK18,BY18)&gt;0,'Match Scores'!CD15,"")</f>
        <v>0</v>
      </c>
      <c r="DN18" s="290">
        <f ca="1">IF(SUM(AL18,BZ18)&gt;0,'Match Scores'!CE15,"")</f>
        <v>4</v>
      </c>
      <c r="DO18" s="290" t="str">
        <f ca="1">IF(SUM(AM18,CA18)&gt;0,'Match Scores'!CF15,"")</f>
        <v/>
      </c>
      <c r="DP18" s="290">
        <f ca="1">IF(SUM(AN18,CB18)&gt;0,'Match Scores'!CG15,"")</f>
        <v>3</v>
      </c>
      <c r="DQ18" s="291">
        <f ca="1">IF(SUM(AO18,CC18)&gt;0,'Match Scores'!CH15,"")</f>
        <v>4</v>
      </c>
      <c r="DS18" s="306" t="str">
        <f>IF('Match Scores'!AS15="","",'Match Scores'!AS15)</f>
        <v>Corroborate</v>
      </c>
      <c r="DT18" s="611" t="str">
        <f>IF(Purposes!P9="","",Purposes!P9)</f>
        <v>Corroborate marking period grades/test results to improve decisions and refine content/scoring</v>
      </c>
      <c r="DU18" s="615" t="str">
        <f t="shared" ca="1" si="38"/>
        <v/>
      </c>
      <c r="DV18" s="484" t="str">
        <f t="shared" ca="1" si="39"/>
        <v/>
      </c>
      <c r="DW18" s="464" t="str">
        <f t="shared" ca="1" si="0"/>
        <v>O</v>
      </c>
      <c r="DX18" s="465" t="str">
        <f t="shared" ca="1" si="1"/>
        <v>ON</v>
      </c>
      <c r="DY18" s="474" t="str">
        <f t="shared" ca="1" si="2"/>
        <v/>
      </c>
      <c r="DZ18" s="464" t="str">
        <f t="shared" ca="1" si="3"/>
        <v>ON</v>
      </c>
      <c r="EA18" s="470" t="str">
        <f t="shared" ca="1" si="4"/>
        <v>ON</v>
      </c>
      <c r="EB18" s="478" t="str">
        <f t="shared" ca="1" si="5"/>
        <v/>
      </c>
      <c r="EC18" s="464" t="str">
        <f t="shared" ca="1" si="6"/>
        <v>ON</v>
      </c>
      <c r="ED18" s="465" t="str">
        <f t="shared" ca="1" si="7"/>
        <v>ON</v>
      </c>
      <c r="EE18" s="474" t="str">
        <f t="shared" ca="1" si="8"/>
        <v/>
      </c>
      <c r="EF18" s="464" t="str">
        <f t="shared" ca="1" si="9"/>
        <v/>
      </c>
      <c r="EG18" s="470" t="str">
        <f t="shared" ca="1" si="10"/>
        <v/>
      </c>
      <c r="EH18" s="484" t="str">
        <f t="shared" ca="1" si="11"/>
        <v/>
      </c>
      <c r="EI18" s="464" t="str">
        <f t="shared" ca="1" si="12"/>
        <v/>
      </c>
      <c r="EJ18" s="470" t="str">
        <f t="shared" ca="1" si="13"/>
        <v/>
      </c>
      <c r="EK18" s="484" t="str">
        <f t="shared" ca="1" si="14"/>
        <v/>
      </c>
      <c r="EL18" s="464" t="str">
        <f t="shared" ca="1" si="15"/>
        <v/>
      </c>
      <c r="EM18" s="470" t="str">
        <f t="shared" ca="1" si="16"/>
        <v>O</v>
      </c>
      <c r="EN18" s="484" t="str">
        <f t="shared" ca="1" si="17"/>
        <v/>
      </c>
      <c r="EO18" s="464" t="str">
        <f t="shared" ca="1" si="18"/>
        <v>O</v>
      </c>
      <c r="EP18" s="470" t="str">
        <f t="shared" ca="1" si="19"/>
        <v>ON</v>
      </c>
      <c r="EQ18" s="484" t="str">
        <f t="shared" ca="1" si="20"/>
        <v/>
      </c>
      <c r="ER18" s="464" t="str">
        <f t="shared" ca="1" si="21"/>
        <v/>
      </c>
      <c r="ES18" s="470" t="str">
        <f t="shared" ca="1" si="22"/>
        <v>ON</v>
      </c>
      <c r="ET18" s="478" t="str">
        <f t="shared" ca="1" si="23"/>
        <v/>
      </c>
      <c r="EU18" s="464" t="str">
        <f t="shared" ca="1" si="24"/>
        <v/>
      </c>
      <c r="EV18" s="470" t="str">
        <f t="shared" ca="1" si="25"/>
        <v/>
      </c>
      <c r="EW18" s="484" t="str">
        <f t="shared" ca="1" si="26"/>
        <v/>
      </c>
      <c r="EX18" s="464" t="str">
        <f t="shared" ca="1" si="27"/>
        <v/>
      </c>
      <c r="EY18" s="470" t="str">
        <f t="shared" ca="1" si="28"/>
        <v/>
      </c>
      <c r="EZ18" s="484" t="str">
        <f t="shared" ca="1" si="29"/>
        <v/>
      </c>
      <c r="FA18" s="464" t="str">
        <f t="shared" ca="1" si="30"/>
        <v/>
      </c>
      <c r="FB18" s="470" t="str">
        <f t="shared" ca="1" si="31"/>
        <v>O</v>
      </c>
      <c r="FC18" s="484" t="str">
        <f t="shared" ca="1" si="32"/>
        <v>O</v>
      </c>
      <c r="FD18" s="464" t="str">
        <f t="shared" ca="1" si="33"/>
        <v>O</v>
      </c>
      <c r="FE18" s="470" t="str">
        <f t="shared" ca="1" si="34"/>
        <v>ON</v>
      </c>
      <c r="FF18" s="484" t="str">
        <f t="shared" ca="1" si="35"/>
        <v/>
      </c>
      <c r="FG18" s="464" t="str">
        <f t="shared" ca="1" si="36"/>
        <v>ON</v>
      </c>
      <c r="FH18" s="465" t="str">
        <f t="shared" ca="1" si="37"/>
        <v>N</v>
      </c>
      <c r="FI18" s="87"/>
      <c r="FJ18" s="1705"/>
    </row>
    <row r="19" spans="2:166" ht="12" customHeight="1">
      <c r="B19" s="289">
        <f ca="1">IF(AND('WS2 Audit Summary'!BC19&lt;&gt;"",OR('WS2 Audit Summary'!BC19="x",'WS2 Audit Summary'!BC19&gt;0)),1,0)</f>
        <v>0</v>
      </c>
      <c r="C19" s="290">
        <f ca="1">IF(AND('WS2 Audit Summary'!BD19&lt;&gt;"",OR('WS2 Audit Summary'!BD19="x",'WS2 Audit Summary'!BD19&gt;0)),1,0)</f>
        <v>0</v>
      </c>
      <c r="D19" s="290">
        <f ca="1">IF(AND('WS2 Audit Summary'!BE19&lt;&gt;"",OR('WS2 Audit Summary'!BE19="x",'WS2 Audit Summary'!BE19&gt;0)),1,0)</f>
        <v>0</v>
      </c>
      <c r="E19" s="290">
        <f ca="1">IF(AND('WS2 Audit Summary'!BF19&lt;&gt;"",OR('WS2 Audit Summary'!BF19="x",'WS2 Audit Summary'!BF19&gt;0)),1,0)</f>
        <v>0</v>
      </c>
      <c r="F19" s="290">
        <f ca="1">IF(AND('WS2 Audit Summary'!BG19&lt;&gt;"",OR('WS2 Audit Summary'!BG19="x",'WS2 Audit Summary'!BG19&gt;0)),1,0)</f>
        <v>0</v>
      </c>
      <c r="G19" s="290">
        <f ca="1">IF(AND('WS2 Audit Summary'!BH19&lt;&gt;"",OR('WS2 Audit Summary'!BH19="x",'WS2 Audit Summary'!BH19&gt;0)),1,0)</f>
        <v>0</v>
      </c>
      <c r="H19" s="290">
        <f ca="1">IF(AND('WS2 Audit Summary'!BI19&lt;&gt;"",OR('WS2 Audit Summary'!BI19="x",'WS2 Audit Summary'!BI19&gt;0)),1,0)</f>
        <v>0</v>
      </c>
      <c r="I19" s="290">
        <f ca="1">IF(AND('WS2 Audit Summary'!BJ19&lt;&gt;"",OR('WS2 Audit Summary'!BJ19="x",'WS2 Audit Summary'!BJ19&gt;0)),1,0)</f>
        <v>0</v>
      </c>
      <c r="J19" s="290">
        <f ca="1">IF(AND('WS2 Audit Summary'!BK19&lt;&gt;"",OR('WS2 Audit Summary'!BK19="x",'WS2 Audit Summary'!BK19&gt;0)),1,0)</f>
        <v>0</v>
      </c>
      <c r="K19" s="290">
        <f ca="1">IF(AND('WS2 Audit Summary'!BL19&lt;&gt;"",OR('WS2 Audit Summary'!BL19="x",'WS2 Audit Summary'!BL19&gt;0)),1,0)</f>
        <v>0</v>
      </c>
      <c r="L19" s="290">
        <f ca="1">IF(AND('WS2 Audit Summary'!BM19&lt;&gt;"",OR('WS2 Audit Summary'!BM19="x",'WS2 Audit Summary'!BM19&gt;0)),1,0)</f>
        <v>0</v>
      </c>
      <c r="M19" s="290">
        <f ca="1">IF(AND('WS2 Audit Summary'!BN19&lt;&gt;"",OR('WS2 Audit Summary'!BN19="x",'WS2 Audit Summary'!BN19&gt;0)),1,0)</f>
        <v>0</v>
      </c>
      <c r="N19" s="290">
        <f ca="1">IF(AND('WS2 Audit Summary'!BO19&lt;&gt;"",OR('WS2 Audit Summary'!BO19="x",'WS2 Audit Summary'!BO19&gt;0)),1,0)</f>
        <v>0</v>
      </c>
      <c r="O19" s="290">
        <f ca="1">IF(AND('WS2 Audit Summary'!BP19&lt;&gt;"",OR('WS2 Audit Summary'!BP19="x",'WS2 Audit Summary'!BP19&gt;0)),1,0)</f>
        <v>0</v>
      </c>
      <c r="P19" s="290">
        <f ca="1">IF(AND('WS2 Audit Summary'!BQ19&lt;&gt;"",OR('WS2 Audit Summary'!BQ19="x",'WS2 Audit Summary'!BQ19&gt;0)),1,0)</f>
        <v>0</v>
      </c>
      <c r="Q19" s="290">
        <f ca="1">IF(AND('WS2 Audit Summary'!BR19&lt;&gt;"",OR('WS2 Audit Summary'!BR19="x",'WS2 Audit Summary'!BR19&gt;0)),1,0)</f>
        <v>0</v>
      </c>
      <c r="R19" s="290">
        <f ca="1">IF(AND('WS2 Audit Summary'!BS19&lt;&gt;"",OR('WS2 Audit Summary'!BS19="x",'WS2 Audit Summary'!BS19&gt;0)),1,0)</f>
        <v>0</v>
      </c>
      <c r="S19" s="290">
        <f ca="1">IF(AND('WS2 Audit Summary'!BT19&lt;&gt;"",OR('WS2 Audit Summary'!BT19="x",'WS2 Audit Summary'!BT19&gt;0)),1,0)</f>
        <v>0</v>
      </c>
      <c r="T19" s="290">
        <f ca="1">IF(AND('WS2 Audit Summary'!BU19&lt;&gt;"",OR('WS2 Audit Summary'!BU19="x",'WS2 Audit Summary'!BU19&gt;0)),1,0)</f>
        <v>0</v>
      </c>
      <c r="U19" s="290">
        <f ca="1">IF(AND('WS2 Audit Summary'!BV19&lt;&gt;"",OR('WS2 Audit Summary'!BV19="x",'WS2 Audit Summary'!BV19&gt;0)),1,0)</f>
        <v>0</v>
      </c>
      <c r="V19" s="290">
        <f ca="1">IF(AND('WS2 Audit Summary'!BW19&lt;&gt;"",OR('WS2 Audit Summary'!BW19="x",'WS2 Audit Summary'!BW19&gt;0)),1,0)</f>
        <v>0</v>
      </c>
      <c r="W19" s="290">
        <f ca="1">IF(AND('WS2 Audit Summary'!BX19&lt;&gt;"",OR('WS2 Audit Summary'!BX19="x",'WS2 Audit Summary'!BX19&gt;0)),1,0)</f>
        <v>0</v>
      </c>
      <c r="X19" s="290">
        <f ca="1">IF(AND('WS2 Audit Summary'!BY19&lt;&gt;"",OR('WS2 Audit Summary'!BY19="x",'WS2 Audit Summary'!BY19&gt;0)),1,0)</f>
        <v>0</v>
      </c>
      <c r="Y19" s="290">
        <f ca="1">IF(AND('WS2 Audit Summary'!BZ19&lt;&gt;"",OR('WS2 Audit Summary'!BZ19="x",'WS2 Audit Summary'!BZ19&gt;0)),1,0)</f>
        <v>0</v>
      </c>
      <c r="Z19" s="290">
        <f ca="1">IF(AND('WS2 Audit Summary'!CA19&lt;&gt;"",OR('WS2 Audit Summary'!CA19="x",'WS2 Audit Summary'!CA19&gt;0)),1,0)</f>
        <v>0</v>
      </c>
      <c r="AA19" s="290">
        <f ca="1">IF(AND('WS2 Audit Summary'!CB19&lt;&gt;"",OR('WS2 Audit Summary'!CB19="x",'WS2 Audit Summary'!CB19&gt;0)),1,0)</f>
        <v>0</v>
      </c>
      <c r="AB19" s="290">
        <f ca="1">IF(AND('WS2 Audit Summary'!CC19&lt;&gt;"",OR('WS2 Audit Summary'!CC19="x",'WS2 Audit Summary'!CC19&gt;0)),1,0)</f>
        <v>0</v>
      </c>
      <c r="AC19" s="290">
        <f ca="1">IF(AND('WS2 Audit Summary'!CD19&lt;&gt;"",OR('WS2 Audit Summary'!CD19="x",'WS2 Audit Summary'!CD19&gt;0)),1,0)</f>
        <v>0</v>
      </c>
      <c r="AD19" s="290">
        <f ca="1">IF(AND('WS2 Audit Summary'!CE19&lt;&gt;"",OR('WS2 Audit Summary'!CE19="x",'WS2 Audit Summary'!CE19&gt;0)),1,0)</f>
        <v>0</v>
      </c>
      <c r="AE19" s="290">
        <f ca="1">IF(AND('WS2 Audit Summary'!CF19&lt;&gt;"",OR('WS2 Audit Summary'!CF19="x",'WS2 Audit Summary'!CF19&gt;0)),1,0)</f>
        <v>0</v>
      </c>
      <c r="AF19" s="290">
        <f ca="1">IF(AND('WS2 Audit Summary'!CG19&lt;&gt;"",OR('WS2 Audit Summary'!CG19="x",'WS2 Audit Summary'!CG19&gt;0)),1,0)</f>
        <v>0</v>
      </c>
      <c r="AG19" s="290">
        <f ca="1">IF(AND('WS2 Audit Summary'!CH19&lt;&gt;"",OR('WS2 Audit Summary'!CH19="x",'WS2 Audit Summary'!CH19&gt;0)),1,0)</f>
        <v>0</v>
      </c>
      <c r="AH19" s="290">
        <f ca="1">IF(AND('WS2 Audit Summary'!CI19&lt;&gt;"",OR('WS2 Audit Summary'!CI19="x",'WS2 Audit Summary'!CI19&gt;0)),1,0)</f>
        <v>0</v>
      </c>
      <c r="AI19" s="290">
        <f ca="1">IF(AND('WS2 Audit Summary'!CJ19&lt;&gt;"",OR('WS2 Audit Summary'!CJ19="x",'WS2 Audit Summary'!CJ19&gt;0)),1,0)</f>
        <v>0</v>
      </c>
      <c r="AJ19" s="290">
        <f ca="1">IF(AND('WS2 Audit Summary'!CK19&lt;&gt;"",OR('WS2 Audit Summary'!CK19="x",'WS2 Audit Summary'!CK19&gt;0)),1,0)</f>
        <v>0</v>
      </c>
      <c r="AK19" s="290">
        <f ca="1">IF(AND('WS2 Audit Summary'!CL19&lt;&gt;"",OR('WS2 Audit Summary'!CL19="x",'WS2 Audit Summary'!CL19&gt;0)),1,0)</f>
        <v>0</v>
      </c>
      <c r="AL19" s="290">
        <f ca="1">IF(AND('WS2 Audit Summary'!CM19&lt;&gt;"",OR('WS2 Audit Summary'!CM19="x",'WS2 Audit Summary'!CM19&gt;0)),1,0)</f>
        <v>0</v>
      </c>
      <c r="AM19" s="290">
        <f ca="1">IF(AND('WS2 Audit Summary'!CN19&lt;&gt;"",OR('WS2 Audit Summary'!CN19="x",'WS2 Audit Summary'!CN19&gt;0)),1,0)</f>
        <v>0</v>
      </c>
      <c r="AN19" s="290">
        <f ca="1">IF(AND('WS2 Audit Summary'!CO19&lt;&gt;"",OR('WS2 Audit Summary'!CO19="x",'WS2 Audit Summary'!CO19&gt;0)),1,0)</f>
        <v>0</v>
      </c>
      <c r="AO19" s="291">
        <f ca="1">IF(AND('WS2 Audit Summary'!CP19&lt;&gt;"",OR('WS2 Audit Summary'!CP19="x",'WS2 Audit Summary'!CP19&gt;0)),1,0)</f>
        <v>0</v>
      </c>
      <c r="AP19" s="289">
        <f ca="1">IF(AND('WS2 Activity 3'!FY76&lt;&gt;"",OR('WS2 Activity 3'!FY76="x",'WS2 Activity 3'!FY76&gt;0)),1,0)</f>
        <v>1</v>
      </c>
      <c r="AQ19" s="290">
        <f ca="1">IF(AND('WS2 Activity 3'!FZ76&lt;&gt;"",OR('WS2 Activity 3'!FZ76="x",'WS2 Activity 3'!FZ76&gt;0)),1,0)</f>
        <v>0</v>
      </c>
      <c r="AR19" s="290">
        <f ca="1">IF(AND('WS2 Activity 3'!GA76&lt;&gt;"",OR('WS2 Activity 3'!GA76="x",'WS2 Activity 3'!GA76&gt;0)),1,0)</f>
        <v>0</v>
      </c>
      <c r="AS19" s="290">
        <f ca="1">IF(AND('WS2 Activity 3'!GB76&lt;&gt;"",OR('WS2 Activity 3'!GB76="x",'WS2 Activity 3'!GB76&gt;0)),1,0)</f>
        <v>0</v>
      </c>
      <c r="AT19" s="290">
        <f ca="1">IF(AND('WS2 Activity 3'!GC76&lt;&gt;"",OR('WS2 Activity 3'!GC76="x",'WS2 Activity 3'!GC76&gt;0)),1,0)</f>
        <v>1</v>
      </c>
      <c r="AU19" s="290">
        <f ca="1">IF(AND('WS2 Activity 3'!GD76&lt;&gt;"",OR('WS2 Activity 3'!GD76="x",'WS2 Activity 3'!GD76&gt;0)),1,0)</f>
        <v>0</v>
      </c>
      <c r="AV19" s="290">
        <f ca="1">IF(AND('WS2 Activity 3'!GE76&lt;&gt;"",OR('WS2 Activity 3'!GE76="x",'WS2 Activity 3'!GE76&gt;0)),1,0)</f>
        <v>0</v>
      </c>
      <c r="AW19" s="290">
        <f ca="1">IF(AND('WS2 Activity 3'!GF76&lt;&gt;"",OR('WS2 Activity 3'!GF76="x",'WS2 Activity 3'!GF76&gt;0)),1,0)</f>
        <v>1</v>
      </c>
      <c r="AX19" s="290">
        <f ca="1">IF(AND('WS2 Activity 3'!GG76&lt;&gt;"",OR('WS2 Activity 3'!GG76="x",'WS2 Activity 3'!GG76&gt;0)),1,0)</f>
        <v>0</v>
      </c>
      <c r="AY19" s="290">
        <f ca="1">IF(AND('WS2 Activity 3'!GH76&lt;&gt;"",OR('WS2 Activity 3'!GH76="x",'WS2 Activity 3'!GH76&gt;0)),1,0)</f>
        <v>0</v>
      </c>
      <c r="AZ19" s="290">
        <f ca="1">IF(AND('WS2 Activity 3'!GI76&lt;&gt;"",OR('WS2 Activity 3'!GI76="x",'WS2 Activity 3'!GI76&gt;0)),1,0)</f>
        <v>1</v>
      </c>
      <c r="BA19" s="290">
        <f ca="1">IF(AND('WS2 Activity 3'!GJ76&lt;&gt;"",OR('WS2 Activity 3'!GJ76="x",'WS2 Activity 3'!GJ76&gt;0)),1,0)</f>
        <v>1</v>
      </c>
      <c r="BB19" s="290">
        <f ca="1">IF(AND('WS2 Activity 3'!GK76&lt;&gt;"",OR('WS2 Activity 3'!GK76="x",'WS2 Activity 3'!GK76&gt;0)),1,0)</f>
        <v>1</v>
      </c>
      <c r="BC19" s="290">
        <f ca="1">IF(AND('WS2 Activity 3'!GL76&lt;&gt;"",OR('WS2 Activity 3'!GL76="x",'WS2 Activity 3'!GL76&gt;0)),1,0)</f>
        <v>0</v>
      </c>
      <c r="BD19" s="290">
        <f ca="1">IF(AND('WS2 Activity 3'!GM76&lt;&gt;"",OR('WS2 Activity 3'!GM76="x",'WS2 Activity 3'!GM76&gt;0)),1,0)</f>
        <v>0</v>
      </c>
      <c r="BE19" s="290">
        <f ca="1">IF(AND('WS2 Activity 3'!GN76&lt;&gt;"",OR('WS2 Activity 3'!GN76="x",'WS2 Activity 3'!GN76&gt;0)),1,0)</f>
        <v>0</v>
      </c>
      <c r="BF19" s="290">
        <f ca="1">IF(AND('WS2 Activity 3'!GO76&lt;&gt;"",OR('WS2 Activity 3'!GO76="x",'WS2 Activity 3'!GO76&gt;0)),1,0)</f>
        <v>0</v>
      </c>
      <c r="BG19" s="290">
        <f ca="1">IF(AND('WS2 Activity 3'!GP76&lt;&gt;"",OR('WS2 Activity 3'!GP76="x",'WS2 Activity 3'!GP76&gt;0)),1,0)</f>
        <v>0</v>
      </c>
      <c r="BH19" s="290">
        <f ca="1">IF(AND('WS2 Activity 3'!GQ76&lt;&gt;"",OR('WS2 Activity 3'!GQ76="x",'WS2 Activity 3'!GQ76&gt;0)),1,0)</f>
        <v>0</v>
      </c>
      <c r="BI19" s="290">
        <f ca="1">IF(AND('WS2 Activity 3'!GR76&lt;&gt;"",OR('WS2 Activity 3'!GR76="x",'WS2 Activity 3'!GR76&gt;0)),1,0)</f>
        <v>0</v>
      </c>
      <c r="BJ19" s="290">
        <f ca="1">IF(AND('WS2 Activity 3'!GS76&lt;&gt;"",OR('WS2 Activity 3'!GS76="x",'WS2 Activity 3'!GS76&gt;0)),1,0)</f>
        <v>0</v>
      </c>
      <c r="BK19" s="290">
        <f ca="1">IF(AND('WS2 Activity 3'!GT76&lt;&gt;"",OR('WS2 Activity 3'!GT76="x",'WS2 Activity 3'!GT76&gt;0)),1,0)</f>
        <v>0</v>
      </c>
      <c r="BL19" s="290">
        <f ca="1">IF(AND('WS2 Activity 3'!GU76&lt;&gt;"",OR('WS2 Activity 3'!GU76="x",'WS2 Activity 3'!GU76&gt;0)),1,0)</f>
        <v>0</v>
      </c>
      <c r="BM19" s="290">
        <f ca="1">IF(AND('WS2 Activity 3'!GV76&lt;&gt;"",OR('WS2 Activity 3'!GV76="x",'WS2 Activity 3'!GV76&gt;0)),1,0)</f>
        <v>0</v>
      </c>
      <c r="BN19" s="290">
        <f ca="1">IF(AND('WS2 Activity 3'!GW76&lt;&gt;"",OR('WS2 Activity 3'!GW76="x",'WS2 Activity 3'!GW76&gt;0)),1,0)</f>
        <v>0</v>
      </c>
      <c r="BO19" s="290">
        <f ca="1">IF(AND('WS2 Activity 3'!GX76&lt;&gt;"",OR('WS2 Activity 3'!GX76="x",'WS2 Activity 3'!GX76&gt;0)),1,0)</f>
        <v>1</v>
      </c>
      <c r="BP19" s="290">
        <f ca="1">IF(AND('WS2 Activity 3'!GY76&lt;&gt;"",OR('WS2 Activity 3'!GY76="x",'WS2 Activity 3'!GY76&gt;0)),1,0)</f>
        <v>1</v>
      </c>
      <c r="BQ19" s="290">
        <f ca="1">IF(AND('WS2 Activity 3'!GZ76&lt;&gt;"",OR('WS2 Activity 3'!GZ76="x",'WS2 Activity 3'!GZ76&gt;0)),1,0)</f>
        <v>1</v>
      </c>
      <c r="BR19" s="290">
        <f ca="1">IF(AND('WS2 Activity 3'!HA76&lt;&gt;"",OR('WS2 Activity 3'!HA76="x",'WS2 Activity 3'!HA76&gt;0)),1,0)</f>
        <v>0</v>
      </c>
      <c r="BS19" s="290">
        <f ca="1">IF(AND('WS2 Activity 3'!HB76&lt;&gt;"",OR('WS2 Activity 3'!HB76="x",'WS2 Activity 3'!HB76&gt;0)),1,0)</f>
        <v>0</v>
      </c>
      <c r="BT19" s="290">
        <f ca="1">IF(AND('WS2 Activity 3'!HC76&lt;&gt;"",OR('WS2 Activity 3'!HC76="x",'WS2 Activity 3'!HC76&gt;0)),1,0)</f>
        <v>0</v>
      </c>
      <c r="BU19" s="290">
        <f ca="1">IF(AND('WS2 Activity 3'!HD76&lt;&gt;"",OR('WS2 Activity 3'!HD76="x",'WS2 Activity 3'!HD76&gt;0)),1,0)</f>
        <v>0</v>
      </c>
      <c r="BV19" s="290">
        <f ca="1">IF(AND('WS2 Activity 3'!HE76&lt;&gt;"",OR('WS2 Activity 3'!HE76="x",'WS2 Activity 3'!HE76&gt;0)),1,0)</f>
        <v>0</v>
      </c>
      <c r="BW19" s="290">
        <f ca="1">IF(AND('WS2 Activity 3'!HF76&lt;&gt;"",OR('WS2 Activity 3'!HF76="x",'WS2 Activity 3'!HF76&gt;0)),1,0)</f>
        <v>0</v>
      </c>
      <c r="BX19" s="290">
        <f ca="1">IF(AND('WS2 Activity 3'!HG76&lt;&gt;"",OR('WS2 Activity 3'!HG76="x",'WS2 Activity 3'!HG76&gt;0)),1,0)</f>
        <v>0</v>
      </c>
      <c r="BY19" s="290">
        <f ca="1">IF(AND('WS2 Activity 3'!HH76&lt;&gt;"",OR('WS2 Activity 3'!HH76="x",'WS2 Activity 3'!HH76&gt;0)),1,0)</f>
        <v>0</v>
      </c>
      <c r="BZ19" s="290">
        <f ca="1">IF(AND('WS2 Activity 3'!HI76&lt;&gt;"",OR('WS2 Activity 3'!HI76="x",'WS2 Activity 3'!HI76&gt;0)),1,0)</f>
        <v>0</v>
      </c>
      <c r="CA19" s="290">
        <f ca="1">IF(AND('WS2 Activity 3'!HJ76&lt;&gt;"",OR('WS2 Activity 3'!HJ76="x",'WS2 Activity 3'!HJ76&gt;0)),1,0)</f>
        <v>0</v>
      </c>
      <c r="CB19" s="290">
        <f ca="1">IF(AND('WS2 Activity 3'!HK76&lt;&gt;"",OR('WS2 Activity 3'!HK76="x",'WS2 Activity 3'!HK76&gt;0)),1,0)</f>
        <v>0</v>
      </c>
      <c r="CC19" s="291">
        <f ca="1">IF(AND('WS2 Activity 3'!HL76&lt;&gt;"",OR('WS2 Activity 3'!HL76="x",'WS2 Activity 3'!HL76&gt;0)),1,0)</f>
        <v>0</v>
      </c>
      <c r="CD19" s="289">
        <f ca="1">IF(SUM(B19,AP19)&gt;0,'Match Scores'!AU16,"")</f>
        <v>4</v>
      </c>
      <c r="CE19" s="609" t="str">
        <f ca="1">IF(SUM(C19,AQ19)&gt;0,'Match Scores'!AV16,"")</f>
        <v/>
      </c>
      <c r="CF19" s="609" t="str">
        <f ca="1">IF(SUM(D19,AR19)&gt;0,'Match Scores'!AW16,"")</f>
        <v/>
      </c>
      <c r="CG19" s="609" t="str">
        <f ca="1">IF(SUM(E19,AS19)&gt;0,'Match Scores'!AX16,"")</f>
        <v/>
      </c>
      <c r="CH19" s="609">
        <f ca="1">IF(SUM(F19,AT19)&gt;0,'Match Scores'!AY16,"")</f>
        <v>4</v>
      </c>
      <c r="CI19" s="609" t="str">
        <f ca="1">IF(SUM(G19,AU19)&gt;0,'Match Scores'!AZ16,"")</f>
        <v/>
      </c>
      <c r="CJ19" s="609" t="str">
        <f ca="1">IF(SUM(H19,AV19)&gt;0,'Match Scores'!BA16,"")</f>
        <v/>
      </c>
      <c r="CK19" s="609">
        <f ca="1">IF(SUM(I19,AW19)&gt;0,'Match Scores'!BB16,"")</f>
        <v>4</v>
      </c>
      <c r="CL19" s="609" t="str">
        <f ca="1">IF(SUM(J19,AX19)&gt;0,'Match Scores'!BC16,"")</f>
        <v/>
      </c>
      <c r="CM19" s="609" t="str">
        <f ca="1">IF(SUM(K19,AY19)&gt;0,'Match Scores'!BD16,"")</f>
        <v/>
      </c>
      <c r="CN19" s="609">
        <f ca="1">IF(SUM(L19,AZ19)&gt;0,'Match Scores'!BE16,"")</f>
        <v>4</v>
      </c>
      <c r="CO19" s="609">
        <f ca="1">IF(SUM(M19,BA19)&gt;0,'Match Scores'!BF16,"")</f>
        <v>4</v>
      </c>
      <c r="CP19" s="609">
        <f ca="1">IF(SUM(N19,BB19)&gt;0,'Match Scores'!BG16,"")</f>
        <v>4</v>
      </c>
      <c r="CQ19" s="609" t="str">
        <f ca="1">IF(SUM(O19,BC19)&gt;0,'Match Scores'!BH16,"")</f>
        <v/>
      </c>
      <c r="CR19" s="609" t="str">
        <f ca="1">IF(SUM(P19,BD19)&gt;0,'Match Scores'!BI16,"")</f>
        <v/>
      </c>
      <c r="CS19" s="609" t="str">
        <f ca="1">IF(SUM(Q19,BE19)&gt;0,'Match Scores'!BJ16,"")</f>
        <v/>
      </c>
      <c r="CT19" s="609" t="str">
        <f ca="1">IF(SUM(R19,BF19)&gt;0,'Match Scores'!BK16,"")</f>
        <v/>
      </c>
      <c r="CU19" s="290" t="str">
        <f ca="1">IF(SUM(S19,BG19)&gt;0,'Match Scores'!BL16,"")</f>
        <v/>
      </c>
      <c r="CV19" s="290" t="str">
        <f ca="1">IF(SUM(T19,BH19)&gt;0,'Match Scores'!BM16,"")</f>
        <v/>
      </c>
      <c r="CW19" s="290" t="str">
        <f ca="1">IF(SUM(U19,BI19)&gt;0,'Match Scores'!BN16,"")</f>
        <v/>
      </c>
      <c r="CX19" s="290" t="str">
        <f ca="1">IF(SUM(V19,BJ19)&gt;0,'Match Scores'!BO16,"")</f>
        <v/>
      </c>
      <c r="CY19" s="290" t="str">
        <f ca="1">IF(SUM(W19,BK19)&gt;0,'Match Scores'!BP16,"")</f>
        <v/>
      </c>
      <c r="CZ19" s="290" t="str">
        <f ca="1">IF(SUM(X19,BL19)&gt;0,'Match Scores'!BQ16,"")</f>
        <v/>
      </c>
      <c r="DA19" s="290" t="str">
        <f ca="1">IF(SUM(Y19,BM19)&gt;0,'Match Scores'!BR16,"")</f>
        <v/>
      </c>
      <c r="DB19" s="290" t="str">
        <f ca="1">IF(SUM(Z19,BN19)&gt;0,'Match Scores'!BS16,"")</f>
        <v/>
      </c>
      <c r="DC19" s="290">
        <f ca="1">IF(SUM(AA19,BO19)&gt;0,'Match Scores'!BT16,"")</f>
        <v>4</v>
      </c>
      <c r="DD19" s="290">
        <f ca="1">IF(SUM(AB19,BP19)&gt;0,'Match Scores'!BU16,"")</f>
        <v>4</v>
      </c>
      <c r="DE19" s="290">
        <f ca="1">IF(SUM(AC19,BQ19)&gt;0,'Match Scores'!BV16,"")</f>
        <v>4</v>
      </c>
      <c r="DF19" s="290" t="str">
        <f ca="1">IF(SUM(AD19,BR19)&gt;0,'Match Scores'!BW16,"")</f>
        <v/>
      </c>
      <c r="DG19" s="290" t="str">
        <f ca="1">IF(SUM(AE19,BS19)&gt;0,'Match Scores'!BX16,"")</f>
        <v/>
      </c>
      <c r="DH19" s="290" t="str">
        <f ca="1">IF(SUM(AF19,BT19)&gt;0,'Match Scores'!BY16,"")</f>
        <v/>
      </c>
      <c r="DI19" s="290" t="str">
        <f ca="1">IF(SUM(AG19,BU19)&gt;0,'Match Scores'!BZ16,"")</f>
        <v/>
      </c>
      <c r="DJ19" s="290" t="str">
        <f ca="1">IF(SUM(AH19,BV19)&gt;0,'Match Scores'!CA16,"")</f>
        <v/>
      </c>
      <c r="DK19" s="290" t="str">
        <f ca="1">IF(SUM(AI19,BW19)&gt;0,'Match Scores'!CB16,"")</f>
        <v/>
      </c>
      <c r="DL19" s="290" t="str">
        <f ca="1">IF(SUM(AJ19,BX19)&gt;0,'Match Scores'!CC16,"")</f>
        <v/>
      </c>
      <c r="DM19" s="290" t="str">
        <f ca="1">IF(SUM(AK19,BY19)&gt;0,'Match Scores'!CD16,"")</f>
        <v/>
      </c>
      <c r="DN19" s="290" t="str">
        <f ca="1">IF(SUM(AL19,BZ19)&gt;0,'Match Scores'!CE16,"")</f>
        <v/>
      </c>
      <c r="DO19" s="290" t="str">
        <f ca="1">IF(SUM(AM19,CA19)&gt;0,'Match Scores'!CF16,"")</f>
        <v/>
      </c>
      <c r="DP19" s="290" t="str">
        <f ca="1">IF(SUM(AN19,CB19)&gt;0,'Match Scores'!CG16,"")</f>
        <v/>
      </c>
      <c r="DQ19" s="291" t="str">
        <f ca="1">IF(SUM(AO19,CC19)&gt;0,'Match Scores'!CH16,"")</f>
        <v/>
      </c>
      <c r="DS19" s="306" t="str">
        <f>IF('Match Scores'!AS16="","",'Match Scores'!AS16)</f>
        <v>Inform instruction</v>
      </c>
      <c r="DT19" s="611" t="str">
        <f>IF(Purposes!P10="","",Purposes!P10)</f>
        <v>Monitor instructional effectiveness for in-the-moment adaptation and rapid course correction</v>
      </c>
      <c r="DU19" s="615" t="str">
        <f t="shared" ca="1" si="38"/>
        <v>F</v>
      </c>
      <c r="DV19" s="484" t="str">
        <f t="shared" ca="1" si="39"/>
        <v/>
      </c>
      <c r="DW19" s="464" t="str">
        <f t="shared" ca="1" si="0"/>
        <v/>
      </c>
      <c r="DX19" s="465" t="str">
        <f t="shared" ca="1" si="1"/>
        <v/>
      </c>
      <c r="DY19" s="474" t="str">
        <f t="shared" ca="1" si="2"/>
        <v>N</v>
      </c>
      <c r="DZ19" s="464" t="str">
        <f t="shared" ca="1" si="3"/>
        <v/>
      </c>
      <c r="EA19" s="470" t="str">
        <f t="shared" ca="1" si="4"/>
        <v/>
      </c>
      <c r="EB19" s="478" t="str">
        <f t="shared" ca="1" si="5"/>
        <v>N</v>
      </c>
      <c r="EC19" s="464" t="str">
        <f t="shared" ca="1" si="6"/>
        <v/>
      </c>
      <c r="ED19" s="465" t="str">
        <f t="shared" ca="1" si="7"/>
        <v/>
      </c>
      <c r="EE19" s="474" t="str">
        <f t="shared" ca="1" si="8"/>
        <v>N</v>
      </c>
      <c r="EF19" s="464" t="str">
        <f t="shared" ca="1" si="9"/>
        <v>N</v>
      </c>
      <c r="EG19" s="470" t="str">
        <f t="shared" ca="1" si="10"/>
        <v>N</v>
      </c>
      <c r="EH19" s="484" t="str">
        <f t="shared" ca="1" si="11"/>
        <v/>
      </c>
      <c r="EI19" s="464" t="str">
        <f t="shared" ca="1" si="12"/>
        <v/>
      </c>
      <c r="EJ19" s="470" t="str">
        <f t="shared" ca="1" si="13"/>
        <v/>
      </c>
      <c r="EK19" s="484" t="str">
        <f t="shared" ca="1" si="14"/>
        <v/>
      </c>
      <c r="EL19" s="464" t="str">
        <f t="shared" ca="1" si="15"/>
        <v/>
      </c>
      <c r="EM19" s="470" t="str">
        <f t="shared" ca="1" si="16"/>
        <v/>
      </c>
      <c r="EN19" s="484" t="str">
        <f t="shared" ca="1" si="17"/>
        <v/>
      </c>
      <c r="EO19" s="464" t="str">
        <f t="shared" ca="1" si="18"/>
        <v/>
      </c>
      <c r="EP19" s="470" t="str">
        <f t="shared" ca="1" si="19"/>
        <v/>
      </c>
      <c r="EQ19" s="484" t="str">
        <f t="shared" ca="1" si="20"/>
        <v/>
      </c>
      <c r="ER19" s="464" t="str">
        <f t="shared" ca="1" si="21"/>
        <v/>
      </c>
      <c r="ES19" s="470" t="str">
        <f t="shared" ca="1" si="22"/>
        <v/>
      </c>
      <c r="ET19" s="478" t="str">
        <f t="shared" ca="1" si="23"/>
        <v>N</v>
      </c>
      <c r="EU19" s="464" t="str">
        <f t="shared" ca="1" si="24"/>
        <v>N</v>
      </c>
      <c r="EV19" s="470" t="str">
        <f t="shared" ca="1" si="25"/>
        <v>N</v>
      </c>
      <c r="EW19" s="484" t="str">
        <f t="shared" ca="1" si="26"/>
        <v/>
      </c>
      <c r="EX19" s="464" t="str">
        <f t="shared" ca="1" si="27"/>
        <v/>
      </c>
      <c r="EY19" s="470" t="str">
        <f t="shared" ca="1" si="28"/>
        <v/>
      </c>
      <c r="EZ19" s="484" t="str">
        <f t="shared" ca="1" si="29"/>
        <v/>
      </c>
      <c r="FA19" s="464" t="str">
        <f t="shared" ca="1" si="30"/>
        <v/>
      </c>
      <c r="FB19" s="470" t="str">
        <f t="shared" ca="1" si="31"/>
        <v/>
      </c>
      <c r="FC19" s="484" t="str">
        <f t="shared" ca="1" si="32"/>
        <v/>
      </c>
      <c r="FD19" s="464" t="str">
        <f t="shared" ca="1" si="33"/>
        <v/>
      </c>
      <c r="FE19" s="470" t="str">
        <f t="shared" ca="1" si="34"/>
        <v/>
      </c>
      <c r="FF19" s="484" t="str">
        <f t="shared" ca="1" si="35"/>
        <v/>
      </c>
      <c r="FG19" s="464" t="str">
        <f t="shared" ca="1" si="36"/>
        <v/>
      </c>
      <c r="FH19" s="465" t="str">
        <f t="shared" ca="1" si="37"/>
        <v/>
      </c>
      <c r="FI19" s="87"/>
      <c r="FJ19" s="1705"/>
    </row>
    <row r="20" spans="2:166" ht="12" customHeight="1">
      <c r="B20" s="289">
        <f ca="1">IF(AND('WS2 Audit Summary'!BC20&lt;&gt;"",OR('WS2 Audit Summary'!BC20="x",'WS2 Audit Summary'!BC20&gt;0)),1,0)</f>
        <v>0</v>
      </c>
      <c r="C20" s="290">
        <f ca="1">IF(AND('WS2 Audit Summary'!BD20&lt;&gt;"",OR('WS2 Audit Summary'!BD20="x",'WS2 Audit Summary'!BD20&gt;0)),1,0)</f>
        <v>0</v>
      </c>
      <c r="D20" s="290">
        <f ca="1">IF(AND('WS2 Audit Summary'!BE20&lt;&gt;"",OR('WS2 Audit Summary'!BE20="x",'WS2 Audit Summary'!BE20&gt;0)),1,0)</f>
        <v>0</v>
      </c>
      <c r="E20" s="290">
        <f ca="1">IF(AND('WS2 Audit Summary'!BF20&lt;&gt;"",OR('WS2 Audit Summary'!BF20="x",'WS2 Audit Summary'!BF20&gt;0)),1,0)</f>
        <v>0</v>
      </c>
      <c r="F20" s="290">
        <f ca="1">IF(AND('WS2 Audit Summary'!BG20&lt;&gt;"",OR('WS2 Audit Summary'!BG20="x",'WS2 Audit Summary'!BG20&gt;0)),1,0)</f>
        <v>0</v>
      </c>
      <c r="G20" s="290">
        <f ca="1">IF(AND('WS2 Audit Summary'!BH20&lt;&gt;"",OR('WS2 Audit Summary'!BH20="x",'WS2 Audit Summary'!BH20&gt;0)),1,0)</f>
        <v>0</v>
      </c>
      <c r="H20" s="290">
        <f ca="1">IF(AND('WS2 Audit Summary'!BI20&lt;&gt;"",OR('WS2 Audit Summary'!BI20="x",'WS2 Audit Summary'!BI20&gt;0)),1,0)</f>
        <v>0</v>
      </c>
      <c r="I20" s="290">
        <f ca="1">IF(AND('WS2 Audit Summary'!BJ20&lt;&gt;"",OR('WS2 Audit Summary'!BJ20="x",'WS2 Audit Summary'!BJ20&gt;0)),1,0)</f>
        <v>0</v>
      </c>
      <c r="J20" s="290">
        <f ca="1">IF(AND('WS2 Audit Summary'!BK20&lt;&gt;"",OR('WS2 Audit Summary'!BK20="x",'WS2 Audit Summary'!BK20&gt;0)),1,0)</f>
        <v>0</v>
      </c>
      <c r="K20" s="290">
        <f ca="1">IF(AND('WS2 Audit Summary'!BL20&lt;&gt;"",OR('WS2 Audit Summary'!BL20="x",'WS2 Audit Summary'!BL20&gt;0)),1,0)</f>
        <v>0</v>
      </c>
      <c r="L20" s="290">
        <f ca="1">IF(AND('WS2 Audit Summary'!BM20&lt;&gt;"",OR('WS2 Audit Summary'!BM20="x",'WS2 Audit Summary'!BM20&gt;0)),1,0)</f>
        <v>0</v>
      </c>
      <c r="M20" s="290">
        <f ca="1">IF(AND('WS2 Audit Summary'!BN20&lt;&gt;"",OR('WS2 Audit Summary'!BN20="x",'WS2 Audit Summary'!BN20&gt;0)),1,0)</f>
        <v>0</v>
      </c>
      <c r="N20" s="290">
        <f ca="1">IF(AND('WS2 Audit Summary'!BO20&lt;&gt;"",OR('WS2 Audit Summary'!BO20="x",'WS2 Audit Summary'!BO20&gt;0)),1,0)</f>
        <v>0</v>
      </c>
      <c r="O20" s="290">
        <f ca="1">IF(AND('WS2 Audit Summary'!BP20&lt;&gt;"",OR('WS2 Audit Summary'!BP20="x",'WS2 Audit Summary'!BP20&gt;0)),1,0)</f>
        <v>0</v>
      </c>
      <c r="P20" s="290">
        <f ca="1">IF(AND('WS2 Audit Summary'!BQ20&lt;&gt;"",OR('WS2 Audit Summary'!BQ20="x",'WS2 Audit Summary'!BQ20&gt;0)),1,0)</f>
        <v>0</v>
      </c>
      <c r="Q20" s="290">
        <f ca="1">IF(AND('WS2 Audit Summary'!BR20&lt;&gt;"",OR('WS2 Audit Summary'!BR20="x",'WS2 Audit Summary'!BR20&gt;0)),1,0)</f>
        <v>0</v>
      </c>
      <c r="R20" s="290">
        <f ca="1">IF(AND('WS2 Audit Summary'!BS20&lt;&gt;"",OR('WS2 Audit Summary'!BS20="x",'WS2 Audit Summary'!BS20&gt;0)),1,0)</f>
        <v>0</v>
      </c>
      <c r="S20" s="290">
        <f ca="1">IF(AND('WS2 Audit Summary'!BT20&lt;&gt;"",OR('WS2 Audit Summary'!BT20="x",'WS2 Audit Summary'!BT20&gt;0)),1,0)</f>
        <v>0</v>
      </c>
      <c r="T20" s="290">
        <f ca="1">IF(AND('WS2 Audit Summary'!BU20&lt;&gt;"",OR('WS2 Audit Summary'!BU20="x",'WS2 Audit Summary'!BU20&gt;0)),1,0)</f>
        <v>0</v>
      </c>
      <c r="U20" s="290">
        <f ca="1">IF(AND('WS2 Audit Summary'!BV20&lt;&gt;"",OR('WS2 Audit Summary'!BV20="x",'WS2 Audit Summary'!BV20&gt;0)),1,0)</f>
        <v>0</v>
      </c>
      <c r="V20" s="290">
        <f ca="1">IF(AND('WS2 Audit Summary'!BW20&lt;&gt;"",OR('WS2 Audit Summary'!BW20="x",'WS2 Audit Summary'!BW20&gt;0)),1,0)</f>
        <v>0</v>
      </c>
      <c r="W20" s="290">
        <f ca="1">IF(AND('WS2 Audit Summary'!BX20&lt;&gt;"",OR('WS2 Audit Summary'!BX20="x",'WS2 Audit Summary'!BX20&gt;0)),1,0)</f>
        <v>0</v>
      </c>
      <c r="X20" s="290">
        <f ca="1">IF(AND('WS2 Audit Summary'!BY20&lt;&gt;"",OR('WS2 Audit Summary'!BY20="x",'WS2 Audit Summary'!BY20&gt;0)),1,0)</f>
        <v>0</v>
      </c>
      <c r="Y20" s="290">
        <f ca="1">IF(AND('WS2 Audit Summary'!BZ20&lt;&gt;"",OR('WS2 Audit Summary'!BZ20="x",'WS2 Audit Summary'!BZ20&gt;0)),1,0)</f>
        <v>0</v>
      </c>
      <c r="Z20" s="290">
        <f ca="1">IF(AND('WS2 Audit Summary'!CA20&lt;&gt;"",OR('WS2 Audit Summary'!CA20="x",'WS2 Audit Summary'!CA20&gt;0)),1,0)</f>
        <v>0</v>
      </c>
      <c r="AA20" s="290">
        <f ca="1">IF(AND('WS2 Audit Summary'!CB20&lt;&gt;"",OR('WS2 Audit Summary'!CB20="x",'WS2 Audit Summary'!CB20&gt;0)),1,0)</f>
        <v>0</v>
      </c>
      <c r="AB20" s="290">
        <f ca="1">IF(AND('WS2 Audit Summary'!CC20&lt;&gt;"",OR('WS2 Audit Summary'!CC20="x",'WS2 Audit Summary'!CC20&gt;0)),1,0)</f>
        <v>0</v>
      </c>
      <c r="AC20" s="290">
        <f ca="1">IF(AND('WS2 Audit Summary'!CD20&lt;&gt;"",OR('WS2 Audit Summary'!CD20="x",'WS2 Audit Summary'!CD20&gt;0)),1,0)</f>
        <v>0</v>
      </c>
      <c r="AD20" s="290">
        <f ca="1">IF(AND('WS2 Audit Summary'!CE20&lt;&gt;"",OR('WS2 Audit Summary'!CE20="x",'WS2 Audit Summary'!CE20&gt;0)),1,0)</f>
        <v>0</v>
      </c>
      <c r="AE20" s="290">
        <f ca="1">IF(AND('WS2 Audit Summary'!CF20&lt;&gt;"",OR('WS2 Audit Summary'!CF20="x",'WS2 Audit Summary'!CF20&gt;0)),1,0)</f>
        <v>0</v>
      </c>
      <c r="AF20" s="290">
        <f ca="1">IF(AND('WS2 Audit Summary'!CG20&lt;&gt;"",OR('WS2 Audit Summary'!CG20="x",'WS2 Audit Summary'!CG20&gt;0)),1,0)</f>
        <v>0</v>
      </c>
      <c r="AG20" s="290">
        <f ca="1">IF(AND('WS2 Audit Summary'!CH20&lt;&gt;"",OR('WS2 Audit Summary'!CH20="x",'WS2 Audit Summary'!CH20&gt;0)),1,0)</f>
        <v>0</v>
      </c>
      <c r="AH20" s="290">
        <f ca="1">IF(AND('WS2 Audit Summary'!CI20&lt;&gt;"",OR('WS2 Audit Summary'!CI20="x",'WS2 Audit Summary'!CI20&gt;0)),1,0)</f>
        <v>0</v>
      </c>
      <c r="AI20" s="290">
        <f ca="1">IF(AND('WS2 Audit Summary'!CJ20&lt;&gt;"",OR('WS2 Audit Summary'!CJ20="x",'WS2 Audit Summary'!CJ20&gt;0)),1,0)</f>
        <v>0</v>
      </c>
      <c r="AJ20" s="290">
        <f ca="1">IF(AND('WS2 Audit Summary'!CK20&lt;&gt;"",OR('WS2 Audit Summary'!CK20="x",'WS2 Audit Summary'!CK20&gt;0)),1,0)</f>
        <v>0</v>
      </c>
      <c r="AK20" s="290">
        <f ca="1">IF(AND('WS2 Audit Summary'!CL20&lt;&gt;"",OR('WS2 Audit Summary'!CL20="x",'WS2 Audit Summary'!CL20&gt;0)),1,0)</f>
        <v>0</v>
      </c>
      <c r="AL20" s="290">
        <f ca="1">IF(AND('WS2 Audit Summary'!CM20&lt;&gt;"",OR('WS2 Audit Summary'!CM20="x",'WS2 Audit Summary'!CM20&gt;0)),1,0)</f>
        <v>0</v>
      </c>
      <c r="AM20" s="290">
        <f ca="1">IF(AND('WS2 Audit Summary'!CN20&lt;&gt;"",OR('WS2 Audit Summary'!CN20="x",'WS2 Audit Summary'!CN20&gt;0)),1,0)</f>
        <v>0</v>
      </c>
      <c r="AN20" s="290">
        <f ca="1">IF(AND('WS2 Audit Summary'!CO20&lt;&gt;"",OR('WS2 Audit Summary'!CO20="x",'WS2 Audit Summary'!CO20&gt;0)),1,0)</f>
        <v>0</v>
      </c>
      <c r="AO20" s="291">
        <f ca="1">IF(AND('WS2 Audit Summary'!CP20&lt;&gt;"",OR('WS2 Audit Summary'!CP20="x",'WS2 Audit Summary'!CP20&gt;0)),1,0)</f>
        <v>0</v>
      </c>
      <c r="AP20" s="289">
        <f ca="1">IF(AND('WS2 Activity 3'!FY77&lt;&gt;"",OR('WS2 Activity 3'!FY77="x",'WS2 Activity 3'!FY77&gt;0)),1,0)</f>
        <v>1</v>
      </c>
      <c r="AQ20" s="290">
        <f ca="1">IF(AND('WS2 Activity 3'!FZ77&lt;&gt;"",OR('WS2 Activity 3'!FZ77="x",'WS2 Activity 3'!FZ77&gt;0)),1,0)</f>
        <v>0</v>
      </c>
      <c r="AR20" s="290">
        <f ca="1">IF(AND('WS2 Activity 3'!GA77&lt;&gt;"",OR('WS2 Activity 3'!GA77="x",'WS2 Activity 3'!GA77&gt;0)),1,0)</f>
        <v>0</v>
      </c>
      <c r="AS20" s="290">
        <f ca="1">IF(AND('WS2 Activity 3'!GB77&lt;&gt;"",OR('WS2 Activity 3'!GB77="x",'WS2 Activity 3'!GB77&gt;0)),1,0)</f>
        <v>0</v>
      </c>
      <c r="AT20" s="290">
        <f ca="1">IF(AND('WS2 Activity 3'!GC77&lt;&gt;"",OR('WS2 Activity 3'!GC77="x",'WS2 Activity 3'!GC77&gt;0)),1,0)</f>
        <v>1</v>
      </c>
      <c r="AU20" s="290">
        <f ca="1">IF(AND('WS2 Activity 3'!GD77&lt;&gt;"",OR('WS2 Activity 3'!GD77="x",'WS2 Activity 3'!GD77&gt;0)),1,0)</f>
        <v>0</v>
      </c>
      <c r="AV20" s="290">
        <f ca="1">IF(AND('WS2 Activity 3'!GE77&lt;&gt;"",OR('WS2 Activity 3'!GE77="x",'WS2 Activity 3'!GE77&gt;0)),1,0)</f>
        <v>0</v>
      </c>
      <c r="AW20" s="290">
        <f ca="1">IF(AND('WS2 Activity 3'!GF77&lt;&gt;"",OR('WS2 Activity 3'!GF77="x",'WS2 Activity 3'!GF77&gt;0)),1,0)</f>
        <v>1</v>
      </c>
      <c r="AX20" s="290">
        <f ca="1">IF(AND('WS2 Activity 3'!GG77&lt;&gt;"",OR('WS2 Activity 3'!GG77="x",'WS2 Activity 3'!GG77&gt;0)),1,0)</f>
        <v>0</v>
      </c>
      <c r="AY20" s="290">
        <f ca="1">IF(AND('WS2 Activity 3'!GH77&lt;&gt;"",OR('WS2 Activity 3'!GH77="x",'WS2 Activity 3'!GH77&gt;0)),1,0)</f>
        <v>0</v>
      </c>
      <c r="AZ20" s="290">
        <f ca="1">IF(AND('WS2 Activity 3'!GI77&lt;&gt;"",OR('WS2 Activity 3'!GI77="x",'WS2 Activity 3'!GI77&gt;0)),1,0)</f>
        <v>0</v>
      </c>
      <c r="BA20" s="290">
        <f ca="1">IF(AND('WS2 Activity 3'!GJ77&lt;&gt;"",OR('WS2 Activity 3'!GJ77="x",'WS2 Activity 3'!GJ77&gt;0)),1,0)</f>
        <v>0</v>
      </c>
      <c r="BB20" s="290">
        <f ca="1">IF(AND('WS2 Activity 3'!GK77&lt;&gt;"",OR('WS2 Activity 3'!GK77="x",'WS2 Activity 3'!GK77&gt;0)),1,0)</f>
        <v>1</v>
      </c>
      <c r="BC20" s="290">
        <f ca="1">IF(AND('WS2 Activity 3'!GL77&lt;&gt;"",OR('WS2 Activity 3'!GL77="x",'WS2 Activity 3'!GL77&gt;0)),1,0)</f>
        <v>0</v>
      </c>
      <c r="BD20" s="290">
        <f ca="1">IF(AND('WS2 Activity 3'!GM77&lt;&gt;"",OR('WS2 Activity 3'!GM77="x",'WS2 Activity 3'!GM77&gt;0)),1,0)</f>
        <v>0</v>
      </c>
      <c r="BE20" s="290">
        <f ca="1">IF(AND('WS2 Activity 3'!GN77&lt;&gt;"",OR('WS2 Activity 3'!GN77="x",'WS2 Activity 3'!GN77&gt;0)),1,0)</f>
        <v>0</v>
      </c>
      <c r="BF20" s="290">
        <f ca="1">IF(AND('WS2 Activity 3'!GO77&lt;&gt;"",OR('WS2 Activity 3'!GO77="x",'WS2 Activity 3'!GO77&gt;0)),1,0)</f>
        <v>0</v>
      </c>
      <c r="BG20" s="290">
        <f ca="1">IF(AND('WS2 Activity 3'!GP77&lt;&gt;"",OR('WS2 Activity 3'!GP77="x",'WS2 Activity 3'!GP77&gt;0)),1,0)</f>
        <v>0</v>
      </c>
      <c r="BH20" s="290">
        <f ca="1">IF(AND('WS2 Activity 3'!GQ77&lt;&gt;"",OR('WS2 Activity 3'!GQ77="x",'WS2 Activity 3'!GQ77&gt;0)),1,0)</f>
        <v>0</v>
      </c>
      <c r="BI20" s="290">
        <f ca="1">IF(AND('WS2 Activity 3'!GR77&lt;&gt;"",OR('WS2 Activity 3'!GR77="x",'WS2 Activity 3'!GR77&gt;0)),1,0)</f>
        <v>0</v>
      </c>
      <c r="BJ20" s="290">
        <f ca="1">IF(AND('WS2 Activity 3'!GS77&lt;&gt;"",OR('WS2 Activity 3'!GS77="x",'WS2 Activity 3'!GS77&gt;0)),1,0)</f>
        <v>0</v>
      </c>
      <c r="BK20" s="290">
        <f ca="1">IF(AND('WS2 Activity 3'!GT77&lt;&gt;"",OR('WS2 Activity 3'!GT77="x",'WS2 Activity 3'!GT77&gt;0)),1,0)</f>
        <v>0</v>
      </c>
      <c r="BL20" s="290">
        <f ca="1">IF(AND('WS2 Activity 3'!GU77&lt;&gt;"",OR('WS2 Activity 3'!GU77="x",'WS2 Activity 3'!GU77&gt;0)),1,0)</f>
        <v>0</v>
      </c>
      <c r="BM20" s="290">
        <f ca="1">IF(AND('WS2 Activity 3'!GV77&lt;&gt;"",OR('WS2 Activity 3'!GV77="x",'WS2 Activity 3'!GV77&gt;0)),1,0)</f>
        <v>0</v>
      </c>
      <c r="BN20" s="290">
        <f ca="1">IF(AND('WS2 Activity 3'!GW77&lt;&gt;"",OR('WS2 Activity 3'!GW77="x",'WS2 Activity 3'!GW77&gt;0)),1,0)</f>
        <v>0</v>
      </c>
      <c r="BO20" s="290">
        <f ca="1">IF(AND('WS2 Activity 3'!GX77&lt;&gt;"",OR('WS2 Activity 3'!GX77="x",'WS2 Activity 3'!GX77&gt;0)),1,0)</f>
        <v>0</v>
      </c>
      <c r="BP20" s="290">
        <f ca="1">IF(AND('WS2 Activity 3'!GY77&lt;&gt;"",OR('WS2 Activity 3'!GY77="x",'WS2 Activity 3'!GY77&gt;0)),1,0)</f>
        <v>0</v>
      </c>
      <c r="BQ20" s="290">
        <f ca="1">IF(AND('WS2 Activity 3'!GZ77&lt;&gt;"",OR('WS2 Activity 3'!GZ77="x",'WS2 Activity 3'!GZ77&gt;0)),1,0)</f>
        <v>1</v>
      </c>
      <c r="BR20" s="290">
        <f ca="1">IF(AND('WS2 Activity 3'!HA77&lt;&gt;"",OR('WS2 Activity 3'!HA77="x",'WS2 Activity 3'!HA77&gt;0)),1,0)</f>
        <v>0</v>
      </c>
      <c r="BS20" s="290">
        <f ca="1">IF(AND('WS2 Activity 3'!HB77&lt;&gt;"",OR('WS2 Activity 3'!HB77="x",'WS2 Activity 3'!HB77&gt;0)),1,0)</f>
        <v>0</v>
      </c>
      <c r="BT20" s="290">
        <f ca="1">IF(AND('WS2 Activity 3'!HC77&lt;&gt;"",OR('WS2 Activity 3'!HC77="x",'WS2 Activity 3'!HC77&gt;0)),1,0)</f>
        <v>0</v>
      </c>
      <c r="BU20" s="290">
        <f ca="1">IF(AND('WS2 Activity 3'!HD77&lt;&gt;"",OR('WS2 Activity 3'!HD77="x",'WS2 Activity 3'!HD77&gt;0)),1,0)</f>
        <v>0</v>
      </c>
      <c r="BV20" s="290">
        <f ca="1">IF(AND('WS2 Activity 3'!HE77&lt;&gt;"",OR('WS2 Activity 3'!HE77="x",'WS2 Activity 3'!HE77&gt;0)),1,0)</f>
        <v>0</v>
      </c>
      <c r="BW20" s="290">
        <f ca="1">IF(AND('WS2 Activity 3'!HF77&lt;&gt;"",OR('WS2 Activity 3'!HF77="x",'WS2 Activity 3'!HF77&gt;0)),1,0)</f>
        <v>0</v>
      </c>
      <c r="BX20" s="290">
        <f ca="1">IF(AND('WS2 Activity 3'!HG77&lt;&gt;"",OR('WS2 Activity 3'!HG77="x",'WS2 Activity 3'!HG77&gt;0)),1,0)</f>
        <v>0</v>
      </c>
      <c r="BY20" s="290">
        <f ca="1">IF(AND('WS2 Activity 3'!HH77&lt;&gt;"",OR('WS2 Activity 3'!HH77="x",'WS2 Activity 3'!HH77&gt;0)),1,0)</f>
        <v>0</v>
      </c>
      <c r="BZ20" s="290">
        <f ca="1">IF(AND('WS2 Activity 3'!HI77&lt;&gt;"",OR('WS2 Activity 3'!HI77="x",'WS2 Activity 3'!HI77&gt;0)),1,0)</f>
        <v>0</v>
      </c>
      <c r="CA20" s="290">
        <f ca="1">IF(AND('WS2 Activity 3'!HJ77&lt;&gt;"",OR('WS2 Activity 3'!HJ77="x",'WS2 Activity 3'!HJ77&gt;0)),1,0)</f>
        <v>0</v>
      </c>
      <c r="CB20" s="290">
        <f ca="1">IF(AND('WS2 Activity 3'!HK77&lt;&gt;"",OR('WS2 Activity 3'!HK77="x",'WS2 Activity 3'!HK77&gt;0)),1,0)</f>
        <v>0</v>
      </c>
      <c r="CC20" s="291">
        <f ca="1">IF(AND('WS2 Activity 3'!HL77&lt;&gt;"",OR('WS2 Activity 3'!HL77="x",'WS2 Activity 3'!HL77&gt;0)),1,0)</f>
        <v>0</v>
      </c>
      <c r="CD20" s="289">
        <f ca="1">IF(SUM(B20,AP20)&gt;0,'Match Scores'!AU17,"")</f>
        <v>4</v>
      </c>
      <c r="CE20" s="609" t="str">
        <f ca="1">IF(SUM(C20,AQ20)&gt;0,'Match Scores'!AV17,"")</f>
        <v/>
      </c>
      <c r="CF20" s="609" t="str">
        <f ca="1">IF(SUM(D20,AR20)&gt;0,'Match Scores'!AW17,"")</f>
        <v/>
      </c>
      <c r="CG20" s="609" t="str">
        <f ca="1">IF(SUM(E20,AS20)&gt;0,'Match Scores'!AX17,"")</f>
        <v/>
      </c>
      <c r="CH20" s="609">
        <f ca="1">IF(SUM(F20,AT20)&gt;0,'Match Scores'!AY17,"")</f>
        <v>4</v>
      </c>
      <c r="CI20" s="609" t="str">
        <f ca="1">IF(SUM(G20,AU20)&gt;0,'Match Scores'!AZ17,"")</f>
        <v/>
      </c>
      <c r="CJ20" s="609" t="str">
        <f ca="1">IF(SUM(H20,AV20)&gt;0,'Match Scores'!BA17,"")</f>
        <v/>
      </c>
      <c r="CK20" s="609">
        <f ca="1">IF(SUM(I20,AW20)&gt;0,'Match Scores'!BB17,"")</f>
        <v>4</v>
      </c>
      <c r="CL20" s="609" t="str">
        <f ca="1">IF(SUM(J20,AX20)&gt;0,'Match Scores'!BC17,"")</f>
        <v/>
      </c>
      <c r="CM20" s="609" t="str">
        <f ca="1">IF(SUM(K20,AY20)&gt;0,'Match Scores'!BD17,"")</f>
        <v/>
      </c>
      <c r="CN20" s="609" t="str">
        <f ca="1">IF(SUM(L20,AZ20)&gt;0,'Match Scores'!BE17,"")</f>
        <v/>
      </c>
      <c r="CO20" s="609" t="str">
        <f ca="1">IF(SUM(M20,BA20)&gt;0,'Match Scores'!BF17,"")</f>
        <v/>
      </c>
      <c r="CP20" s="609">
        <f ca="1">IF(SUM(N20,BB20)&gt;0,'Match Scores'!BG17,"")</f>
        <v>4</v>
      </c>
      <c r="CQ20" s="609" t="str">
        <f ca="1">IF(SUM(O20,BC20)&gt;0,'Match Scores'!BH17,"")</f>
        <v/>
      </c>
      <c r="CR20" s="609" t="str">
        <f ca="1">IF(SUM(P20,BD20)&gt;0,'Match Scores'!BI17,"")</f>
        <v/>
      </c>
      <c r="CS20" s="609" t="str">
        <f ca="1">IF(SUM(Q20,BE20)&gt;0,'Match Scores'!BJ17,"")</f>
        <v/>
      </c>
      <c r="CT20" s="609" t="str">
        <f ca="1">IF(SUM(R20,BF20)&gt;0,'Match Scores'!BK17,"")</f>
        <v/>
      </c>
      <c r="CU20" s="290" t="str">
        <f ca="1">IF(SUM(S20,BG20)&gt;0,'Match Scores'!BL17,"")</f>
        <v/>
      </c>
      <c r="CV20" s="290" t="str">
        <f ca="1">IF(SUM(T20,BH20)&gt;0,'Match Scores'!BM17,"")</f>
        <v/>
      </c>
      <c r="CW20" s="290" t="str">
        <f ca="1">IF(SUM(U20,BI20)&gt;0,'Match Scores'!BN17,"")</f>
        <v/>
      </c>
      <c r="CX20" s="290" t="str">
        <f ca="1">IF(SUM(V20,BJ20)&gt;0,'Match Scores'!BO17,"")</f>
        <v/>
      </c>
      <c r="CY20" s="290" t="str">
        <f ca="1">IF(SUM(W20,BK20)&gt;0,'Match Scores'!BP17,"")</f>
        <v/>
      </c>
      <c r="CZ20" s="290" t="str">
        <f ca="1">IF(SUM(X20,BL20)&gt;0,'Match Scores'!BQ17,"")</f>
        <v/>
      </c>
      <c r="DA20" s="290" t="str">
        <f ca="1">IF(SUM(Y20,BM20)&gt;0,'Match Scores'!BR17,"")</f>
        <v/>
      </c>
      <c r="DB20" s="290" t="str">
        <f ca="1">IF(SUM(Z20,BN20)&gt;0,'Match Scores'!BS17,"")</f>
        <v/>
      </c>
      <c r="DC20" s="290" t="str">
        <f ca="1">IF(SUM(AA20,BO20)&gt;0,'Match Scores'!BT17,"")</f>
        <v/>
      </c>
      <c r="DD20" s="290" t="str">
        <f ca="1">IF(SUM(AB20,BP20)&gt;0,'Match Scores'!BU17,"")</f>
        <v/>
      </c>
      <c r="DE20" s="290">
        <f ca="1">IF(SUM(AC20,BQ20)&gt;0,'Match Scores'!BV17,"")</f>
        <v>4</v>
      </c>
      <c r="DF20" s="290" t="str">
        <f ca="1">IF(SUM(AD20,BR20)&gt;0,'Match Scores'!BW17,"")</f>
        <v/>
      </c>
      <c r="DG20" s="290" t="str">
        <f ca="1">IF(SUM(AE20,BS20)&gt;0,'Match Scores'!BX17,"")</f>
        <v/>
      </c>
      <c r="DH20" s="290" t="str">
        <f ca="1">IF(SUM(AF20,BT20)&gt;0,'Match Scores'!BY17,"")</f>
        <v/>
      </c>
      <c r="DI20" s="290" t="str">
        <f ca="1">IF(SUM(AG20,BU20)&gt;0,'Match Scores'!BZ17,"")</f>
        <v/>
      </c>
      <c r="DJ20" s="290" t="str">
        <f ca="1">IF(SUM(AH20,BV20)&gt;0,'Match Scores'!CA17,"")</f>
        <v/>
      </c>
      <c r="DK20" s="290" t="str">
        <f ca="1">IF(SUM(AI20,BW20)&gt;0,'Match Scores'!CB17,"")</f>
        <v/>
      </c>
      <c r="DL20" s="290" t="str">
        <f ca="1">IF(SUM(AJ20,BX20)&gt;0,'Match Scores'!CC17,"")</f>
        <v/>
      </c>
      <c r="DM20" s="290" t="str">
        <f ca="1">IF(SUM(AK20,BY20)&gt;0,'Match Scores'!CD17,"")</f>
        <v/>
      </c>
      <c r="DN20" s="290" t="str">
        <f ca="1">IF(SUM(AL20,BZ20)&gt;0,'Match Scores'!CE17,"")</f>
        <v/>
      </c>
      <c r="DO20" s="290" t="str">
        <f ca="1">IF(SUM(AM20,CA20)&gt;0,'Match Scores'!CF17,"")</f>
        <v/>
      </c>
      <c r="DP20" s="290" t="str">
        <f ca="1">IF(SUM(AN20,CB20)&gt;0,'Match Scores'!CG17,"")</f>
        <v/>
      </c>
      <c r="DQ20" s="291" t="str">
        <f ca="1">IF(SUM(AO20,CC20)&gt;0,'Match Scores'!CH17,"")</f>
        <v/>
      </c>
      <c r="DS20" s="306" t="str">
        <f>IF('Match Scores'!AS17="","",'Match Scores'!AS17)</f>
        <v>Inform instruction</v>
      </c>
      <c r="DT20" s="611" t="str">
        <f>IF(Purposes!P11="","",Purposes!P11)</f>
        <v>Monitor student/group needs to differentiate and/or tailor next-lesson planning &amp; instruction</v>
      </c>
      <c r="DU20" s="615" t="str">
        <f t="shared" ca="1" si="38"/>
        <v>F</v>
      </c>
      <c r="DV20" s="484" t="str">
        <f t="shared" ca="1" si="39"/>
        <v/>
      </c>
      <c r="DW20" s="464" t="str">
        <f t="shared" ca="1" si="0"/>
        <v/>
      </c>
      <c r="DX20" s="465" t="str">
        <f t="shared" ca="1" si="1"/>
        <v/>
      </c>
      <c r="DY20" s="474" t="str">
        <f t="shared" ca="1" si="2"/>
        <v>N</v>
      </c>
      <c r="DZ20" s="464" t="str">
        <f t="shared" ca="1" si="3"/>
        <v/>
      </c>
      <c r="EA20" s="470" t="str">
        <f t="shared" ca="1" si="4"/>
        <v/>
      </c>
      <c r="EB20" s="478" t="str">
        <f t="shared" ca="1" si="5"/>
        <v>N</v>
      </c>
      <c r="EC20" s="464" t="str">
        <f t="shared" ca="1" si="6"/>
        <v/>
      </c>
      <c r="ED20" s="465" t="str">
        <f t="shared" ca="1" si="7"/>
        <v/>
      </c>
      <c r="EE20" s="474" t="str">
        <f t="shared" ca="1" si="8"/>
        <v/>
      </c>
      <c r="EF20" s="464" t="str">
        <f t="shared" ca="1" si="9"/>
        <v/>
      </c>
      <c r="EG20" s="470" t="str">
        <f t="shared" ca="1" si="10"/>
        <v>N</v>
      </c>
      <c r="EH20" s="484" t="str">
        <f t="shared" ca="1" si="11"/>
        <v/>
      </c>
      <c r="EI20" s="464" t="str">
        <f t="shared" ca="1" si="12"/>
        <v/>
      </c>
      <c r="EJ20" s="470" t="str">
        <f t="shared" ca="1" si="13"/>
        <v/>
      </c>
      <c r="EK20" s="484" t="str">
        <f t="shared" ca="1" si="14"/>
        <v/>
      </c>
      <c r="EL20" s="464" t="str">
        <f t="shared" ca="1" si="15"/>
        <v/>
      </c>
      <c r="EM20" s="470" t="str">
        <f t="shared" ca="1" si="16"/>
        <v/>
      </c>
      <c r="EN20" s="484" t="str">
        <f t="shared" ca="1" si="17"/>
        <v/>
      </c>
      <c r="EO20" s="464" t="str">
        <f t="shared" ca="1" si="18"/>
        <v/>
      </c>
      <c r="EP20" s="470" t="str">
        <f t="shared" ca="1" si="19"/>
        <v/>
      </c>
      <c r="EQ20" s="484" t="str">
        <f t="shared" ca="1" si="20"/>
        <v/>
      </c>
      <c r="ER20" s="464" t="str">
        <f t="shared" ca="1" si="21"/>
        <v/>
      </c>
      <c r="ES20" s="470" t="str">
        <f t="shared" ca="1" si="22"/>
        <v/>
      </c>
      <c r="ET20" s="478" t="str">
        <f t="shared" ca="1" si="23"/>
        <v/>
      </c>
      <c r="EU20" s="464" t="str">
        <f t="shared" ca="1" si="24"/>
        <v/>
      </c>
      <c r="EV20" s="470" t="str">
        <f t="shared" ca="1" si="25"/>
        <v>N</v>
      </c>
      <c r="EW20" s="484" t="str">
        <f t="shared" ca="1" si="26"/>
        <v/>
      </c>
      <c r="EX20" s="464" t="str">
        <f t="shared" ca="1" si="27"/>
        <v/>
      </c>
      <c r="EY20" s="470" t="str">
        <f t="shared" ca="1" si="28"/>
        <v/>
      </c>
      <c r="EZ20" s="484" t="str">
        <f t="shared" ca="1" si="29"/>
        <v/>
      </c>
      <c r="FA20" s="464" t="str">
        <f t="shared" ca="1" si="30"/>
        <v/>
      </c>
      <c r="FB20" s="470" t="str">
        <f t="shared" ca="1" si="31"/>
        <v/>
      </c>
      <c r="FC20" s="484" t="str">
        <f t="shared" ca="1" si="32"/>
        <v/>
      </c>
      <c r="FD20" s="464" t="str">
        <f t="shared" ca="1" si="33"/>
        <v/>
      </c>
      <c r="FE20" s="470" t="str">
        <f t="shared" ca="1" si="34"/>
        <v/>
      </c>
      <c r="FF20" s="484" t="str">
        <f t="shared" ca="1" si="35"/>
        <v/>
      </c>
      <c r="FG20" s="464" t="str">
        <f t="shared" ca="1" si="36"/>
        <v/>
      </c>
      <c r="FH20" s="465" t="str">
        <f t="shared" ca="1" si="37"/>
        <v/>
      </c>
      <c r="FI20" s="87"/>
      <c r="FJ20" s="1705"/>
    </row>
    <row r="21" spans="2:166" ht="12" customHeight="1">
      <c r="B21" s="289">
        <f ca="1">IF(AND('WS2 Audit Summary'!BC21&lt;&gt;"",OR('WS2 Audit Summary'!BC21="x",'WS2 Audit Summary'!BC21&gt;0)),1,0)</f>
        <v>0</v>
      </c>
      <c r="C21" s="290">
        <f ca="1">IF(AND('WS2 Audit Summary'!BD21&lt;&gt;"",OR('WS2 Audit Summary'!BD21="x",'WS2 Audit Summary'!BD21&gt;0)),1,0)</f>
        <v>1</v>
      </c>
      <c r="D21" s="290">
        <f ca="1">IF(AND('WS2 Audit Summary'!BE21&lt;&gt;"",OR('WS2 Audit Summary'!BE21="x",'WS2 Audit Summary'!BE21&gt;0)),1,0)</f>
        <v>1</v>
      </c>
      <c r="E21" s="290">
        <f ca="1">IF(AND('WS2 Audit Summary'!BF21&lt;&gt;"",OR('WS2 Audit Summary'!BF21="x",'WS2 Audit Summary'!BF21&gt;0)),1,0)</f>
        <v>1</v>
      </c>
      <c r="F21" s="290">
        <f ca="1">IF(AND('WS2 Audit Summary'!BG21&lt;&gt;"",OR('WS2 Audit Summary'!BG21="x",'WS2 Audit Summary'!BG21&gt;0)),1,0)</f>
        <v>1</v>
      </c>
      <c r="G21" s="290">
        <f ca="1">IF(AND('WS2 Audit Summary'!BH21&lt;&gt;"",OR('WS2 Audit Summary'!BH21="x",'WS2 Audit Summary'!BH21&gt;0)),1,0)</f>
        <v>1</v>
      </c>
      <c r="H21" s="290">
        <f ca="1">IF(AND('WS2 Audit Summary'!BI21&lt;&gt;"",OR('WS2 Audit Summary'!BI21="x",'WS2 Audit Summary'!BI21&gt;0)),1,0)</f>
        <v>0</v>
      </c>
      <c r="I21" s="290">
        <f ca="1">IF(AND('WS2 Audit Summary'!BJ21&lt;&gt;"",OR('WS2 Audit Summary'!BJ21="x",'WS2 Audit Summary'!BJ21&gt;0)),1,0)</f>
        <v>1</v>
      </c>
      <c r="J21" s="290">
        <f ca="1">IF(AND('WS2 Audit Summary'!BK21&lt;&gt;"",OR('WS2 Audit Summary'!BK21="x",'WS2 Audit Summary'!BK21&gt;0)),1,0)</f>
        <v>1</v>
      </c>
      <c r="K21" s="290">
        <f ca="1">IF(AND('WS2 Audit Summary'!BL21&lt;&gt;"",OR('WS2 Audit Summary'!BL21="x",'WS2 Audit Summary'!BL21&gt;0)),1,0)</f>
        <v>1</v>
      </c>
      <c r="L21" s="290">
        <f ca="1">IF(AND('WS2 Audit Summary'!BM21&lt;&gt;"",OR('WS2 Audit Summary'!BM21="x",'WS2 Audit Summary'!BM21&gt;0)),1,0)</f>
        <v>0</v>
      </c>
      <c r="M21" s="290">
        <f ca="1">IF(AND('WS2 Audit Summary'!BN21&lt;&gt;"",OR('WS2 Audit Summary'!BN21="x",'WS2 Audit Summary'!BN21&gt;0)),1,0)</f>
        <v>0</v>
      </c>
      <c r="N21" s="290">
        <f ca="1">IF(AND('WS2 Audit Summary'!BO21&lt;&gt;"",OR('WS2 Audit Summary'!BO21="x",'WS2 Audit Summary'!BO21&gt;0)),1,0)</f>
        <v>0</v>
      </c>
      <c r="O21" s="290">
        <f ca="1">IF(AND('WS2 Audit Summary'!BP21&lt;&gt;"",OR('WS2 Audit Summary'!BP21="x",'WS2 Audit Summary'!BP21&gt;0)),1,0)</f>
        <v>0</v>
      </c>
      <c r="P21" s="290">
        <f ca="1">IF(AND('WS2 Audit Summary'!BQ21&lt;&gt;"",OR('WS2 Audit Summary'!BQ21="x",'WS2 Audit Summary'!BQ21&gt;0)),1,0)</f>
        <v>0</v>
      </c>
      <c r="Q21" s="290">
        <f ca="1">IF(AND('WS2 Audit Summary'!BR21&lt;&gt;"",OR('WS2 Audit Summary'!BR21="x",'WS2 Audit Summary'!BR21&gt;0)),1,0)</f>
        <v>1</v>
      </c>
      <c r="R21" s="290">
        <f ca="1">IF(AND('WS2 Audit Summary'!BS21&lt;&gt;"",OR('WS2 Audit Summary'!BS21="x",'WS2 Audit Summary'!BS21&gt;0)),1,0)</f>
        <v>0</v>
      </c>
      <c r="S21" s="290">
        <f ca="1">IF(AND('WS2 Audit Summary'!BT21&lt;&gt;"",OR('WS2 Audit Summary'!BT21="x",'WS2 Audit Summary'!BT21&gt;0)),1,0)</f>
        <v>0</v>
      </c>
      <c r="T21" s="290">
        <f ca="1">IF(AND('WS2 Audit Summary'!BU21&lt;&gt;"",OR('WS2 Audit Summary'!BU21="x",'WS2 Audit Summary'!BU21&gt;0)),1,0)</f>
        <v>1</v>
      </c>
      <c r="U21" s="290">
        <f ca="1">IF(AND('WS2 Audit Summary'!BV21&lt;&gt;"",OR('WS2 Audit Summary'!BV21="x",'WS2 Audit Summary'!BV21&gt;0)),1,0)</f>
        <v>1</v>
      </c>
      <c r="V21" s="290">
        <f ca="1">IF(AND('WS2 Audit Summary'!BW21&lt;&gt;"",OR('WS2 Audit Summary'!BW21="x",'WS2 Audit Summary'!BW21&gt;0)),1,0)</f>
        <v>0</v>
      </c>
      <c r="W21" s="290">
        <f ca="1">IF(AND('WS2 Audit Summary'!BX21&lt;&gt;"",OR('WS2 Audit Summary'!BX21="x",'WS2 Audit Summary'!BX21&gt;0)),1,0)</f>
        <v>0</v>
      </c>
      <c r="X21" s="290">
        <f ca="1">IF(AND('WS2 Audit Summary'!BY21&lt;&gt;"",OR('WS2 Audit Summary'!BY21="x",'WS2 Audit Summary'!BY21&gt;0)),1,0)</f>
        <v>0</v>
      </c>
      <c r="Y21" s="290">
        <f ca="1">IF(AND('WS2 Audit Summary'!BZ21&lt;&gt;"",OR('WS2 Audit Summary'!BZ21="x",'WS2 Audit Summary'!BZ21&gt;0)),1,0)</f>
        <v>0</v>
      </c>
      <c r="Z21" s="290">
        <f ca="1">IF(AND('WS2 Audit Summary'!CA21&lt;&gt;"",OR('WS2 Audit Summary'!CA21="x",'WS2 Audit Summary'!CA21&gt;0)),1,0)</f>
        <v>1</v>
      </c>
      <c r="AA21" s="290">
        <f ca="1">IF(AND('WS2 Audit Summary'!CB21&lt;&gt;"",OR('WS2 Audit Summary'!CB21="x",'WS2 Audit Summary'!CB21&gt;0)),1,0)</f>
        <v>0</v>
      </c>
      <c r="AB21" s="290">
        <f ca="1">IF(AND('WS2 Audit Summary'!CC21&lt;&gt;"",OR('WS2 Audit Summary'!CC21="x",'WS2 Audit Summary'!CC21&gt;0)),1,0)</f>
        <v>0</v>
      </c>
      <c r="AC21" s="290">
        <f ca="1">IF(AND('WS2 Audit Summary'!CD21&lt;&gt;"",OR('WS2 Audit Summary'!CD21="x",'WS2 Audit Summary'!CD21&gt;0)),1,0)</f>
        <v>0</v>
      </c>
      <c r="AD21" s="290">
        <f ca="1">IF(AND('WS2 Audit Summary'!CE21&lt;&gt;"",OR('WS2 Audit Summary'!CE21="x",'WS2 Audit Summary'!CE21&gt;0)),1,0)</f>
        <v>0</v>
      </c>
      <c r="AE21" s="290">
        <f ca="1">IF(AND('WS2 Audit Summary'!CF21&lt;&gt;"",OR('WS2 Audit Summary'!CF21="x",'WS2 Audit Summary'!CF21&gt;0)),1,0)</f>
        <v>0</v>
      </c>
      <c r="AF21" s="290">
        <f ca="1">IF(AND('WS2 Audit Summary'!CG21&lt;&gt;"",OR('WS2 Audit Summary'!CG21="x",'WS2 Audit Summary'!CG21&gt;0)),1,0)</f>
        <v>1</v>
      </c>
      <c r="AG21" s="290">
        <f ca="1">IF(AND('WS2 Audit Summary'!CH21&lt;&gt;"",OR('WS2 Audit Summary'!CH21="x",'WS2 Audit Summary'!CH21&gt;0)),1,0)</f>
        <v>0</v>
      </c>
      <c r="AH21" s="290">
        <f ca="1">IF(AND('WS2 Audit Summary'!CI21&lt;&gt;"",OR('WS2 Audit Summary'!CI21="x",'WS2 Audit Summary'!CI21&gt;0)),1,0)</f>
        <v>0</v>
      </c>
      <c r="AI21" s="290">
        <f ca="1">IF(AND('WS2 Audit Summary'!CJ21&lt;&gt;"",OR('WS2 Audit Summary'!CJ21="x",'WS2 Audit Summary'!CJ21&gt;0)),1,0)</f>
        <v>1</v>
      </c>
      <c r="AJ21" s="290">
        <f ca="1">IF(AND('WS2 Audit Summary'!CK21&lt;&gt;"",OR('WS2 Audit Summary'!CK21="x",'WS2 Audit Summary'!CK21&gt;0)),1,0)</f>
        <v>1</v>
      </c>
      <c r="AK21" s="290">
        <f ca="1">IF(AND('WS2 Audit Summary'!CL21&lt;&gt;"",OR('WS2 Audit Summary'!CL21="x",'WS2 Audit Summary'!CL21&gt;0)),1,0)</f>
        <v>1</v>
      </c>
      <c r="AL21" s="290">
        <f ca="1">IF(AND('WS2 Audit Summary'!CM21&lt;&gt;"",OR('WS2 Audit Summary'!CM21="x",'WS2 Audit Summary'!CM21&gt;0)),1,0)</f>
        <v>1</v>
      </c>
      <c r="AM21" s="290">
        <f ca="1">IF(AND('WS2 Audit Summary'!CN21&lt;&gt;"",OR('WS2 Audit Summary'!CN21="x",'WS2 Audit Summary'!CN21&gt;0)),1,0)</f>
        <v>0</v>
      </c>
      <c r="AN21" s="290">
        <f ca="1">IF(AND('WS2 Audit Summary'!CO21&lt;&gt;"",OR('WS2 Audit Summary'!CO21="x",'WS2 Audit Summary'!CO21&gt;0)),1,0)</f>
        <v>1</v>
      </c>
      <c r="AO21" s="291">
        <f ca="1">IF(AND('WS2 Audit Summary'!CP21&lt;&gt;"",OR('WS2 Audit Summary'!CP21="x",'WS2 Audit Summary'!CP21&gt;0)),1,0)</f>
        <v>0</v>
      </c>
      <c r="AP21" s="289">
        <f ca="1">IF(AND('WS2 Activity 3'!FY78&lt;&gt;"",OR('WS2 Activity 3'!FY78="x",'WS2 Activity 3'!FY78&gt;0)),1,0)</f>
        <v>0</v>
      </c>
      <c r="AQ21" s="290">
        <f ca="1">IF(AND('WS2 Activity 3'!FZ78&lt;&gt;"",OR('WS2 Activity 3'!FZ78="x",'WS2 Activity 3'!FZ78&gt;0)),1,0)</f>
        <v>1</v>
      </c>
      <c r="AR21" s="290">
        <f ca="1">IF(AND('WS2 Activity 3'!GA78&lt;&gt;"",OR('WS2 Activity 3'!GA78="x",'WS2 Activity 3'!GA78&gt;0)),1,0)</f>
        <v>0</v>
      </c>
      <c r="AS21" s="290">
        <f ca="1">IF(AND('WS2 Activity 3'!GB78&lt;&gt;"",OR('WS2 Activity 3'!GB78="x",'WS2 Activity 3'!GB78&gt;0)),1,0)</f>
        <v>0</v>
      </c>
      <c r="AT21" s="290">
        <f ca="1">IF(AND('WS2 Activity 3'!GC78&lt;&gt;"",OR('WS2 Activity 3'!GC78="x",'WS2 Activity 3'!GC78&gt;0)),1,0)</f>
        <v>1</v>
      </c>
      <c r="AU21" s="290">
        <f ca="1">IF(AND('WS2 Activity 3'!GD78&lt;&gt;"",OR('WS2 Activity 3'!GD78="x",'WS2 Activity 3'!GD78&gt;0)),1,0)</f>
        <v>0</v>
      </c>
      <c r="AV21" s="290">
        <f ca="1">IF(AND('WS2 Activity 3'!GE78&lt;&gt;"",OR('WS2 Activity 3'!GE78="x",'WS2 Activity 3'!GE78&gt;0)),1,0)</f>
        <v>0</v>
      </c>
      <c r="AW21" s="290">
        <f ca="1">IF(AND('WS2 Activity 3'!GF78&lt;&gt;"",OR('WS2 Activity 3'!GF78="x",'WS2 Activity 3'!GF78&gt;0)),1,0)</f>
        <v>1</v>
      </c>
      <c r="AX21" s="290">
        <f ca="1">IF(AND('WS2 Activity 3'!GG78&lt;&gt;"",OR('WS2 Activity 3'!GG78="x",'WS2 Activity 3'!GG78&gt;0)),1,0)</f>
        <v>0</v>
      </c>
      <c r="AY21" s="290">
        <f ca="1">IF(AND('WS2 Activity 3'!GH78&lt;&gt;"",OR('WS2 Activity 3'!GH78="x",'WS2 Activity 3'!GH78&gt;0)),1,0)</f>
        <v>0</v>
      </c>
      <c r="AZ21" s="290">
        <f ca="1">IF(AND('WS2 Activity 3'!GI78&lt;&gt;"",OR('WS2 Activity 3'!GI78="x",'WS2 Activity 3'!GI78&gt;0)),1,0)</f>
        <v>0</v>
      </c>
      <c r="BA21" s="290">
        <f ca="1">IF(AND('WS2 Activity 3'!GJ78&lt;&gt;"",OR('WS2 Activity 3'!GJ78="x",'WS2 Activity 3'!GJ78&gt;0)),1,0)</f>
        <v>0</v>
      </c>
      <c r="BB21" s="290">
        <f ca="1">IF(AND('WS2 Activity 3'!GK78&lt;&gt;"",OR('WS2 Activity 3'!GK78="x",'WS2 Activity 3'!GK78&gt;0)),1,0)</f>
        <v>0</v>
      </c>
      <c r="BC21" s="290">
        <f ca="1">IF(AND('WS2 Activity 3'!GL78&lt;&gt;"",OR('WS2 Activity 3'!GL78="x",'WS2 Activity 3'!GL78&gt;0)),1,0)</f>
        <v>0</v>
      </c>
      <c r="BD21" s="290">
        <f ca="1">IF(AND('WS2 Activity 3'!GM78&lt;&gt;"",OR('WS2 Activity 3'!GM78="x",'WS2 Activity 3'!GM78&gt;0)),1,0)</f>
        <v>0</v>
      </c>
      <c r="BE21" s="290">
        <f ca="1">IF(AND('WS2 Activity 3'!GN78&lt;&gt;"",OR('WS2 Activity 3'!GN78="x",'WS2 Activity 3'!GN78&gt;0)),1,0)</f>
        <v>1</v>
      </c>
      <c r="BF21" s="290">
        <f ca="1">IF(AND('WS2 Activity 3'!GO78&lt;&gt;"",OR('WS2 Activity 3'!GO78="x",'WS2 Activity 3'!GO78&gt;0)),1,0)</f>
        <v>0</v>
      </c>
      <c r="BG21" s="290">
        <f ca="1">IF(AND('WS2 Activity 3'!GP78&lt;&gt;"",OR('WS2 Activity 3'!GP78="x",'WS2 Activity 3'!GP78&gt;0)),1,0)</f>
        <v>0</v>
      </c>
      <c r="BH21" s="290">
        <f ca="1">IF(AND('WS2 Activity 3'!GQ78&lt;&gt;"",OR('WS2 Activity 3'!GQ78="x",'WS2 Activity 3'!GQ78&gt;0)),1,0)</f>
        <v>0</v>
      </c>
      <c r="BI21" s="290">
        <f ca="1">IF(AND('WS2 Activity 3'!GR78&lt;&gt;"",OR('WS2 Activity 3'!GR78="x",'WS2 Activity 3'!GR78&gt;0)),1,0)</f>
        <v>0</v>
      </c>
      <c r="BJ21" s="290">
        <f ca="1">IF(AND('WS2 Activity 3'!GS78&lt;&gt;"",OR('WS2 Activity 3'!GS78="x",'WS2 Activity 3'!GS78&gt;0)),1,0)</f>
        <v>0</v>
      </c>
      <c r="BK21" s="290">
        <f ca="1">IF(AND('WS2 Activity 3'!GT78&lt;&gt;"",OR('WS2 Activity 3'!GT78="x",'WS2 Activity 3'!GT78&gt;0)),1,0)</f>
        <v>0</v>
      </c>
      <c r="BL21" s="290">
        <f ca="1">IF(AND('WS2 Activity 3'!GU78&lt;&gt;"",OR('WS2 Activity 3'!GU78="x",'WS2 Activity 3'!GU78&gt;0)),1,0)</f>
        <v>0</v>
      </c>
      <c r="BM21" s="290">
        <f ca="1">IF(AND('WS2 Activity 3'!GV78&lt;&gt;"",OR('WS2 Activity 3'!GV78="x",'WS2 Activity 3'!GV78&gt;0)),1,0)</f>
        <v>0</v>
      </c>
      <c r="BN21" s="290">
        <f ca="1">IF(AND('WS2 Activity 3'!GW78&lt;&gt;"",OR('WS2 Activity 3'!GW78="x",'WS2 Activity 3'!GW78&gt;0)),1,0)</f>
        <v>0</v>
      </c>
      <c r="BO21" s="290">
        <f ca="1">IF(AND('WS2 Activity 3'!GX78&lt;&gt;"",OR('WS2 Activity 3'!GX78="x",'WS2 Activity 3'!GX78&gt;0)),1,0)</f>
        <v>0</v>
      </c>
      <c r="BP21" s="290">
        <f ca="1">IF(AND('WS2 Activity 3'!GY78&lt;&gt;"",OR('WS2 Activity 3'!GY78="x",'WS2 Activity 3'!GY78&gt;0)),1,0)</f>
        <v>0</v>
      </c>
      <c r="BQ21" s="290">
        <f ca="1">IF(AND('WS2 Activity 3'!GZ78&lt;&gt;"",OR('WS2 Activity 3'!GZ78="x",'WS2 Activity 3'!GZ78&gt;0)),1,0)</f>
        <v>0</v>
      </c>
      <c r="BR21" s="290">
        <f ca="1">IF(AND('WS2 Activity 3'!HA78&lt;&gt;"",OR('WS2 Activity 3'!HA78="x",'WS2 Activity 3'!HA78&gt;0)),1,0)</f>
        <v>0</v>
      </c>
      <c r="BS21" s="290">
        <f ca="1">IF(AND('WS2 Activity 3'!HB78&lt;&gt;"",OR('WS2 Activity 3'!HB78="x",'WS2 Activity 3'!HB78&gt;0)),1,0)</f>
        <v>0</v>
      </c>
      <c r="BT21" s="290">
        <f ca="1">IF(AND('WS2 Activity 3'!HC78&lt;&gt;"",OR('WS2 Activity 3'!HC78="x",'WS2 Activity 3'!HC78&gt;0)),1,0)</f>
        <v>1</v>
      </c>
      <c r="BU21" s="290">
        <f ca="1">IF(AND('WS2 Activity 3'!HD78&lt;&gt;"",OR('WS2 Activity 3'!HD78="x",'WS2 Activity 3'!HD78&gt;0)),1,0)</f>
        <v>0</v>
      </c>
      <c r="BV21" s="290">
        <f ca="1">IF(AND('WS2 Activity 3'!HE78&lt;&gt;"",OR('WS2 Activity 3'!HE78="x",'WS2 Activity 3'!HE78&gt;0)),1,0)</f>
        <v>0</v>
      </c>
      <c r="BW21" s="290">
        <f ca="1">IF(AND('WS2 Activity 3'!HF78&lt;&gt;"",OR('WS2 Activity 3'!HF78="x",'WS2 Activity 3'!HF78&gt;0)),1,0)</f>
        <v>0</v>
      </c>
      <c r="BX21" s="290">
        <f ca="1">IF(AND('WS2 Activity 3'!HG78&lt;&gt;"",OR('WS2 Activity 3'!HG78="x",'WS2 Activity 3'!HG78&gt;0)),1,0)</f>
        <v>0</v>
      </c>
      <c r="BY21" s="290">
        <f ca="1">IF(AND('WS2 Activity 3'!HH78&lt;&gt;"",OR('WS2 Activity 3'!HH78="x",'WS2 Activity 3'!HH78&gt;0)),1,0)</f>
        <v>0</v>
      </c>
      <c r="BZ21" s="290">
        <f ca="1">IF(AND('WS2 Activity 3'!HI78&lt;&gt;"",OR('WS2 Activity 3'!HI78="x",'WS2 Activity 3'!HI78&gt;0)),1,0)</f>
        <v>0</v>
      </c>
      <c r="CA21" s="290">
        <f ca="1">IF(AND('WS2 Activity 3'!HJ78&lt;&gt;"",OR('WS2 Activity 3'!HJ78="x",'WS2 Activity 3'!HJ78&gt;0)),1,0)</f>
        <v>0</v>
      </c>
      <c r="CB21" s="290">
        <f ca="1">IF(AND('WS2 Activity 3'!HK78&lt;&gt;"",OR('WS2 Activity 3'!HK78="x",'WS2 Activity 3'!HK78&gt;0)),1,0)</f>
        <v>0</v>
      </c>
      <c r="CC21" s="291">
        <f ca="1">IF(AND('WS2 Activity 3'!HL78&lt;&gt;"",OR('WS2 Activity 3'!HL78="x",'WS2 Activity 3'!HL78&gt;0)),1,0)</f>
        <v>0</v>
      </c>
      <c r="CD21" s="289" t="str">
        <f ca="1">IF(SUM(B21,AP21)&gt;0,'Match Scores'!AU18,"")</f>
        <v/>
      </c>
      <c r="CE21" s="609">
        <f ca="1">IF(SUM(C21,AQ21)&gt;0,'Match Scores'!AV18,"")</f>
        <v>4</v>
      </c>
      <c r="CF21" s="609">
        <f ca="1">IF(SUM(D21,AR21)&gt;0,'Match Scores'!AW18,"")</f>
        <v>0</v>
      </c>
      <c r="CG21" s="609">
        <f ca="1">IF(SUM(E21,AS21)&gt;0,'Match Scores'!AX18,"")</f>
        <v>0</v>
      </c>
      <c r="CH21" s="609">
        <f ca="1">IF(SUM(F21,AT21)&gt;0,'Match Scores'!AY18,"")</f>
        <v>4</v>
      </c>
      <c r="CI21" s="609">
        <f ca="1">IF(SUM(G21,AU21)&gt;0,'Match Scores'!AZ18,"")</f>
        <v>3</v>
      </c>
      <c r="CJ21" s="609" t="str">
        <f ca="1">IF(SUM(H21,AV21)&gt;0,'Match Scores'!BA18,"")</f>
        <v/>
      </c>
      <c r="CK21" s="609">
        <f ca="1">IF(SUM(I21,AW21)&gt;0,'Match Scores'!BB18,"")</f>
        <v>4</v>
      </c>
      <c r="CL21" s="609">
        <f ca="1">IF(SUM(J21,AX21)&gt;0,'Match Scores'!BC18,"")</f>
        <v>3</v>
      </c>
      <c r="CM21" s="609">
        <f ca="1">IF(SUM(K21,AY21)&gt;0,'Match Scores'!BD18,"")</f>
        <v>1</v>
      </c>
      <c r="CN21" s="609" t="str">
        <f ca="1">IF(SUM(L21,AZ21)&gt;0,'Match Scores'!BE18,"")</f>
        <v/>
      </c>
      <c r="CO21" s="609" t="str">
        <f ca="1">IF(SUM(M21,BA21)&gt;0,'Match Scores'!BF18,"")</f>
        <v/>
      </c>
      <c r="CP21" s="609" t="str">
        <f ca="1">IF(SUM(N21,BB21)&gt;0,'Match Scores'!BG18,"")</f>
        <v/>
      </c>
      <c r="CQ21" s="609" t="str">
        <f ca="1">IF(SUM(O21,BC21)&gt;0,'Match Scores'!BH18,"")</f>
        <v/>
      </c>
      <c r="CR21" s="609" t="str">
        <f ca="1">IF(SUM(P21,BD21)&gt;0,'Match Scores'!BI18,"")</f>
        <v/>
      </c>
      <c r="CS21" s="609">
        <f ca="1">IF(SUM(Q21,BE21)&gt;0,'Match Scores'!BJ18,"")</f>
        <v>4</v>
      </c>
      <c r="CT21" s="609" t="str">
        <f ca="1">IF(SUM(R21,BF21)&gt;0,'Match Scores'!BK18,"")</f>
        <v/>
      </c>
      <c r="CU21" s="290" t="str">
        <f ca="1">IF(SUM(S21,BG21)&gt;0,'Match Scores'!BL18,"")</f>
        <v/>
      </c>
      <c r="CV21" s="290">
        <f ca="1">IF(SUM(T21,BH21)&gt;0,'Match Scores'!BM18,"")</f>
        <v>2</v>
      </c>
      <c r="CW21" s="290">
        <f ca="1">IF(SUM(U21,BI21)&gt;0,'Match Scores'!BN18,"")</f>
        <v>0</v>
      </c>
      <c r="CX21" s="290" t="str">
        <f ca="1">IF(SUM(V21,BJ21)&gt;0,'Match Scores'!BO18,"")</f>
        <v/>
      </c>
      <c r="CY21" s="290" t="str">
        <f ca="1">IF(SUM(W21,BK21)&gt;0,'Match Scores'!BP18,"")</f>
        <v/>
      </c>
      <c r="CZ21" s="290" t="str">
        <f ca="1">IF(SUM(X21,BL21)&gt;0,'Match Scores'!BQ18,"")</f>
        <v/>
      </c>
      <c r="DA21" s="290" t="str">
        <f ca="1">IF(SUM(Y21,BM21)&gt;0,'Match Scores'!BR18,"")</f>
        <v/>
      </c>
      <c r="DB21" s="290">
        <f ca="1">IF(SUM(Z21,BN21)&gt;0,'Match Scores'!BS18,"")</f>
        <v>0</v>
      </c>
      <c r="DC21" s="290" t="str">
        <f ca="1">IF(SUM(AA21,BO21)&gt;0,'Match Scores'!BT18,"")</f>
        <v/>
      </c>
      <c r="DD21" s="290" t="str">
        <f ca="1">IF(SUM(AB21,BP21)&gt;0,'Match Scores'!BU18,"")</f>
        <v/>
      </c>
      <c r="DE21" s="290" t="str">
        <f ca="1">IF(SUM(AC21,BQ21)&gt;0,'Match Scores'!BV18,"")</f>
        <v/>
      </c>
      <c r="DF21" s="290" t="str">
        <f ca="1">IF(SUM(AD21,BR21)&gt;0,'Match Scores'!BW18,"")</f>
        <v/>
      </c>
      <c r="DG21" s="290" t="str">
        <f ca="1">IF(SUM(AE21,BS21)&gt;0,'Match Scores'!BX18,"")</f>
        <v/>
      </c>
      <c r="DH21" s="290">
        <f ca="1">IF(SUM(AF21,BT21)&gt;0,'Match Scores'!BY18,"")</f>
        <v>4</v>
      </c>
      <c r="DI21" s="290" t="str">
        <f ca="1">IF(SUM(AG21,BU21)&gt;0,'Match Scores'!BZ18,"")</f>
        <v/>
      </c>
      <c r="DJ21" s="290" t="str">
        <f ca="1">IF(SUM(AH21,BV21)&gt;0,'Match Scores'!CA18,"")</f>
        <v/>
      </c>
      <c r="DK21" s="290">
        <f ca="1">IF(SUM(AI21,BW21)&gt;0,'Match Scores'!CB18,"")</f>
        <v>2</v>
      </c>
      <c r="DL21" s="290">
        <f ca="1">IF(SUM(AJ21,BX21)&gt;0,'Match Scores'!CC18,"")</f>
        <v>0</v>
      </c>
      <c r="DM21" s="290">
        <f ca="1">IF(SUM(AK21,BY21)&gt;0,'Match Scores'!CD18,"")</f>
        <v>0</v>
      </c>
      <c r="DN21" s="290">
        <f ca="1">IF(SUM(AL21,BZ21)&gt;0,'Match Scores'!CE18,"")</f>
        <v>0</v>
      </c>
      <c r="DO21" s="290" t="str">
        <f ca="1">IF(SUM(AM21,CA21)&gt;0,'Match Scores'!CF18,"")</f>
        <v/>
      </c>
      <c r="DP21" s="290">
        <f ca="1">IF(SUM(AN21,CB21)&gt;0,'Match Scores'!CG18,"")</f>
        <v>0</v>
      </c>
      <c r="DQ21" s="291" t="str">
        <f ca="1">IF(SUM(AO21,CC21)&gt;0,'Match Scores'!CH18,"")</f>
        <v/>
      </c>
      <c r="DS21" s="306" t="str">
        <f>IF('Match Scores'!AS18="","",'Match Scores'!AS18)</f>
        <v>Inform instruction</v>
      </c>
      <c r="DT21" s="611" t="str">
        <f>IF(Purposes!P12="","",Purposes!P12)</f>
        <v>Monitor student/group needs to differentiate and/or tailor next-unit planning &amp; instruction</v>
      </c>
      <c r="DU21" s="615" t="str">
        <f t="shared" ca="1" si="38"/>
        <v/>
      </c>
      <c r="DV21" s="484" t="str">
        <f t="shared" ca="1" si="39"/>
        <v>ON</v>
      </c>
      <c r="DW21" s="464" t="str">
        <f t="shared" ca="1" si="0"/>
        <v>O</v>
      </c>
      <c r="DX21" s="465" t="str">
        <f t="shared" ca="1" si="1"/>
        <v>O</v>
      </c>
      <c r="DY21" s="474" t="str">
        <f t="shared" ca="1" si="2"/>
        <v>ON</v>
      </c>
      <c r="DZ21" s="464" t="str">
        <f t="shared" ca="1" si="3"/>
        <v>O</v>
      </c>
      <c r="EA21" s="470" t="str">
        <f t="shared" ca="1" si="4"/>
        <v/>
      </c>
      <c r="EB21" s="478" t="str">
        <f t="shared" ca="1" si="5"/>
        <v>ON</v>
      </c>
      <c r="EC21" s="464" t="str">
        <f t="shared" ca="1" si="6"/>
        <v>O</v>
      </c>
      <c r="ED21" s="465" t="str">
        <f t="shared" ca="1" si="7"/>
        <v>O</v>
      </c>
      <c r="EE21" s="474" t="str">
        <f t="shared" ca="1" si="8"/>
        <v/>
      </c>
      <c r="EF21" s="464" t="str">
        <f t="shared" ca="1" si="9"/>
        <v/>
      </c>
      <c r="EG21" s="470" t="str">
        <f t="shared" ca="1" si="10"/>
        <v/>
      </c>
      <c r="EH21" s="484" t="str">
        <f t="shared" ca="1" si="11"/>
        <v/>
      </c>
      <c r="EI21" s="464" t="str">
        <f t="shared" ca="1" si="12"/>
        <v/>
      </c>
      <c r="EJ21" s="470" t="str">
        <f t="shared" ca="1" si="13"/>
        <v>ON</v>
      </c>
      <c r="EK21" s="484" t="str">
        <f t="shared" ca="1" si="14"/>
        <v/>
      </c>
      <c r="EL21" s="464" t="str">
        <f t="shared" ca="1" si="15"/>
        <v/>
      </c>
      <c r="EM21" s="470" t="str">
        <f t="shared" ca="1" si="16"/>
        <v>O</v>
      </c>
      <c r="EN21" s="484" t="str">
        <f t="shared" ca="1" si="17"/>
        <v>O</v>
      </c>
      <c r="EO21" s="464" t="str">
        <f t="shared" ca="1" si="18"/>
        <v/>
      </c>
      <c r="EP21" s="470" t="str">
        <f t="shared" ca="1" si="19"/>
        <v/>
      </c>
      <c r="EQ21" s="484" t="str">
        <f t="shared" ca="1" si="20"/>
        <v/>
      </c>
      <c r="ER21" s="464" t="str">
        <f t="shared" ca="1" si="21"/>
        <v/>
      </c>
      <c r="ES21" s="470" t="str">
        <f t="shared" ca="1" si="22"/>
        <v>O</v>
      </c>
      <c r="ET21" s="478" t="str">
        <f t="shared" ca="1" si="23"/>
        <v/>
      </c>
      <c r="EU21" s="464" t="str">
        <f t="shared" ca="1" si="24"/>
        <v/>
      </c>
      <c r="EV21" s="470" t="str">
        <f t="shared" ca="1" si="25"/>
        <v/>
      </c>
      <c r="EW21" s="484" t="str">
        <f t="shared" ca="1" si="26"/>
        <v/>
      </c>
      <c r="EX21" s="464" t="str">
        <f t="shared" ca="1" si="27"/>
        <v/>
      </c>
      <c r="EY21" s="470" t="str">
        <f t="shared" ca="1" si="28"/>
        <v>ON</v>
      </c>
      <c r="EZ21" s="484" t="str">
        <f t="shared" ca="1" si="29"/>
        <v/>
      </c>
      <c r="FA21" s="464" t="str">
        <f t="shared" ca="1" si="30"/>
        <v/>
      </c>
      <c r="FB21" s="470" t="str">
        <f t="shared" ca="1" si="31"/>
        <v>O</v>
      </c>
      <c r="FC21" s="484" t="str">
        <f t="shared" ca="1" si="32"/>
        <v>O</v>
      </c>
      <c r="FD21" s="464" t="str">
        <f t="shared" ca="1" si="33"/>
        <v>O</v>
      </c>
      <c r="FE21" s="470" t="str">
        <f t="shared" ca="1" si="34"/>
        <v>O</v>
      </c>
      <c r="FF21" s="484" t="str">
        <f t="shared" ca="1" si="35"/>
        <v/>
      </c>
      <c r="FG21" s="464" t="str">
        <f t="shared" ca="1" si="36"/>
        <v>O</v>
      </c>
      <c r="FH21" s="465" t="str">
        <f t="shared" ca="1" si="37"/>
        <v/>
      </c>
      <c r="FI21" s="87"/>
      <c r="FJ21" s="1705"/>
    </row>
    <row r="22" spans="2:166" ht="12" customHeight="1">
      <c r="B22" s="289">
        <f ca="1">IF(AND('WS2 Audit Summary'!BC22&lt;&gt;"",OR('WS2 Audit Summary'!BC22="x",'WS2 Audit Summary'!BC22&gt;0)),1,0)</f>
        <v>0</v>
      </c>
      <c r="C22" s="290">
        <f ca="1">IF(AND('WS2 Audit Summary'!BD22&lt;&gt;"",OR('WS2 Audit Summary'!BD22="x",'WS2 Audit Summary'!BD22&gt;0)),1,0)</f>
        <v>1</v>
      </c>
      <c r="D22" s="290">
        <f ca="1">IF(AND('WS2 Audit Summary'!BE22&lt;&gt;"",OR('WS2 Audit Summary'!BE22="x",'WS2 Audit Summary'!BE22&gt;0)),1,0)</f>
        <v>1</v>
      </c>
      <c r="E22" s="290">
        <f ca="1">IF(AND('WS2 Audit Summary'!BF22&lt;&gt;"",OR('WS2 Audit Summary'!BF22="x",'WS2 Audit Summary'!BF22&gt;0)),1,0)</f>
        <v>1</v>
      </c>
      <c r="F22" s="290">
        <f ca="1">IF(AND('WS2 Audit Summary'!BG22&lt;&gt;"",OR('WS2 Audit Summary'!BG22="x",'WS2 Audit Summary'!BG22&gt;0)),1,0)</f>
        <v>1</v>
      </c>
      <c r="G22" s="290">
        <f ca="1">IF(AND('WS2 Audit Summary'!BH22&lt;&gt;"",OR('WS2 Audit Summary'!BH22="x",'WS2 Audit Summary'!BH22&gt;0)),1,0)</f>
        <v>1</v>
      </c>
      <c r="H22" s="290">
        <f ca="1">IF(AND('WS2 Audit Summary'!BI22&lt;&gt;"",OR('WS2 Audit Summary'!BI22="x",'WS2 Audit Summary'!BI22&gt;0)),1,0)</f>
        <v>0</v>
      </c>
      <c r="I22" s="290">
        <f ca="1">IF(AND('WS2 Audit Summary'!BJ22&lt;&gt;"",OR('WS2 Audit Summary'!BJ22="x",'WS2 Audit Summary'!BJ22&gt;0)),1,0)</f>
        <v>1</v>
      </c>
      <c r="J22" s="290">
        <f ca="1">IF(AND('WS2 Audit Summary'!BK22&lt;&gt;"",OR('WS2 Audit Summary'!BK22="x",'WS2 Audit Summary'!BK22&gt;0)),1,0)</f>
        <v>1</v>
      </c>
      <c r="K22" s="290">
        <f ca="1">IF(AND('WS2 Audit Summary'!BL22&lt;&gt;"",OR('WS2 Audit Summary'!BL22="x",'WS2 Audit Summary'!BL22&gt;0)),1,0)</f>
        <v>1</v>
      </c>
      <c r="L22" s="290">
        <f ca="1">IF(AND('WS2 Audit Summary'!BM22&lt;&gt;"",OR('WS2 Audit Summary'!BM22="x",'WS2 Audit Summary'!BM22&gt;0)),1,0)</f>
        <v>0</v>
      </c>
      <c r="M22" s="290">
        <f ca="1">IF(AND('WS2 Audit Summary'!BN22&lt;&gt;"",OR('WS2 Audit Summary'!BN22="x",'WS2 Audit Summary'!BN22&gt;0)),1,0)</f>
        <v>0</v>
      </c>
      <c r="N22" s="290">
        <f ca="1">IF(AND('WS2 Audit Summary'!BO22&lt;&gt;"",OR('WS2 Audit Summary'!BO22="x",'WS2 Audit Summary'!BO22&gt;0)),1,0)</f>
        <v>0</v>
      </c>
      <c r="O22" s="290">
        <f ca="1">IF(AND('WS2 Audit Summary'!BP22&lt;&gt;"",OR('WS2 Audit Summary'!BP22="x",'WS2 Audit Summary'!BP22&gt;0)),1,0)</f>
        <v>0</v>
      </c>
      <c r="P22" s="290">
        <f ca="1">IF(AND('WS2 Audit Summary'!BQ22&lt;&gt;"",OR('WS2 Audit Summary'!BQ22="x",'WS2 Audit Summary'!BQ22&gt;0)),1,0)</f>
        <v>0</v>
      </c>
      <c r="Q22" s="290">
        <f ca="1">IF(AND('WS2 Audit Summary'!BR22&lt;&gt;"",OR('WS2 Audit Summary'!BR22="x",'WS2 Audit Summary'!BR22&gt;0)),1,0)</f>
        <v>0</v>
      </c>
      <c r="R22" s="290">
        <f ca="1">IF(AND('WS2 Audit Summary'!BS22&lt;&gt;"",OR('WS2 Audit Summary'!BS22="x",'WS2 Audit Summary'!BS22&gt;0)),1,0)</f>
        <v>0</v>
      </c>
      <c r="S22" s="290">
        <f ca="1">IF(AND('WS2 Audit Summary'!BT22&lt;&gt;"",OR('WS2 Audit Summary'!BT22="x",'WS2 Audit Summary'!BT22&gt;0)),1,0)</f>
        <v>0</v>
      </c>
      <c r="T22" s="290">
        <f ca="1">IF(AND('WS2 Audit Summary'!BU22&lt;&gt;"",OR('WS2 Audit Summary'!BU22="x",'WS2 Audit Summary'!BU22&gt;0)),1,0)</f>
        <v>1</v>
      </c>
      <c r="U22" s="290">
        <f ca="1">IF(AND('WS2 Audit Summary'!BV22&lt;&gt;"",OR('WS2 Audit Summary'!BV22="x",'WS2 Audit Summary'!BV22&gt;0)),1,0)</f>
        <v>1</v>
      </c>
      <c r="V22" s="290">
        <f ca="1">IF(AND('WS2 Audit Summary'!BW22&lt;&gt;"",OR('WS2 Audit Summary'!BW22="x",'WS2 Audit Summary'!BW22&gt;0)),1,0)</f>
        <v>0</v>
      </c>
      <c r="W22" s="290">
        <f ca="1">IF(AND('WS2 Audit Summary'!BX22&lt;&gt;"",OR('WS2 Audit Summary'!BX22="x",'WS2 Audit Summary'!BX22&gt;0)),1,0)</f>
        <v>0</v>
      </c>
      <c r="X22" s="290">
        <f ca="1">IF(AND('WS2 Audit Summary'!BY22&lt;&gt;"",OR('WS2 Audit Summary'!BY22="x",'WS2 Audit Summary'!BY22&gt;0)),1,0)</f>
        <v>0</v>
      </c>
      <c r="Y22" s="290">
        <f ca="1">IF(AND('WS2 Audit Summary'!BZ22&lt;&gt;"",OR('WS2 Audit Summary'!BZ22="x",'WS2 Audit Summary'!BZ22&gt;0)),1,0)</f>
        <v>0</v>
      </c>
      <c r="Z22" s="290">
        <f ca="1">IF(AND('WS2 Audit Summary'!CA22&lt;&gt;"",OR('WS2 Audit Summary'!CA22="x",'WS2 Audit Summary'!CA22&gt;0)),1,0)</f>
        <v>1</v>
      </c>
      <c r="AA22" s="290">
        <f ca="1">IF(AND('WS2 Audit Summary'!CB22&lt;&gt;"",OR('WS2 Audit Summary'!CB22="x",'WS2 Audit Summary'!CB22&gt;0)),1,0)</f>
        <v>0</v>
      </c>
      <c r="AB22" s="290">
        <f ca="1">IF(AND('WS2 Audit Summary'!CC22&lt;&gt;"",OR('WS2 Audit Summary'!CC22="x",'WS2 Audit Summary'!CC22&gt;0)),1,0)</f>
        <v>0</v>
      </c>
      <c r="AC22" s="290">
        <f ca="1">IF(AND('WS2 Audit Summary'!CD22&lt;&gt;"",OR('WS2 Audit Summary'!CD22="x",'WS2 Audit Summary'!CD22&gt;0)),1,0)</f>
        <v>0</v>
      </c>
      <c r="AD22" s="290">
        <f ca="1">IF(AND('WS2 Audit Summary'!CE22&lt;&gt;"",OR('WS2 Audit Summary'!CE22="x",'WS2 Audit Summary'!CE22&gt;0)),1,0)</f>
        <v>0</v>
      </c>
      <c r="AE22" s="290">
        <f ca="1">IF(AND('WS2 Audit Summary'!CF22&lt;&gt;"",OR('WS2 Audit Summary'!CF22="x",'WS2 Audit Summary'!CF22&gt;0)),1,0)</f>
        <v>0</v>
      </c>
      <c r="AF22" s="290">
        <f ca="1">IF(AND('WS2 Audit Summary'!CG22&lt;&gt;"",OR('WS2 Audit Summary'!CG22="x",'WS2 Audit Summary'!CG22&gt;0)),1,0)</f>
        <v>1</v>
      </c>
      <c r="AG22" s="290">
        <f ca="1">IF(AND('WS2 Audit Summary'!CH22&lt;&gt;"",OR('WS2 Audit Summary'!CH22="x",'WS2 Audit Summary'!CH22&gt;0)),1,0)</f>
        <v>0</v>
      </c>
      <c r="AH22" s="290">
        <f ca="1">IF(AND('WS2 Audit Summary'!CI22&lt;&gt;"",OR('WS2 Audit Summary'!CI22="x",'WS2 Audit Summary'!CI22&gt;0)),1,0)</f>
        <v>0</v>
      </c>
      <c r="AI22" s="290">
        <f ca="1">IF(AND('WS2 Audit Summary'!CJ22&lt;&gt;"",OR('WS2 Audit Summary'!CJ22="x",'WS2 Audit Summary'!CJ22&gt;0)),1,0)</f>
        <v>1</v>
      </c>
      <c r="AJ22" s="290">
        <f ca="1">IF(AND('WS2 Audit Summary'!CK22&lt;&gt;"",OR('WS2 Audit Summary'!CK22="x",'WS2 Audit Summary'!CK22&gt;0)),1,0)</f>
        <v>1</v>
      </c>
      <c r="AK22" s="290">
        <f ca="1">IF(AND('WS2 Audit Summary'!CL22&lt;&gt;"",OR('WS2 Audit Summary'!CL22="x",'WS2 Audit Summary'!CL22&gt;0)),1,0)</f>
        <v>1</v>
      </c>
      <c r="AL22" s="290">
        <f ca="1">IF(AND('WS2 Audit Summary'!CM22&lt;&gt;"",OR('WS2 Audit Summary'!CM22="x",'WS2 Audit Summary'!CM22&gt;0)),1,0)</f>
        <v>1</v>
      </c>
      <c r="AM22" s="290">
        <f ca="1">IF(AND('WS2 Audit Summary'!CN22&lt;&gt;"",OR('WS2 Audit Summary'!CN22="x",'WS2 Audit Summary'!CN22&gt;0)),1,0)</f>
        <v>0</v>
      </c>
      <c r="AN22" s="290">
        <f ca="1">IF(AND('WS2 Audit Summary'!CO22&lt;&gt;"",OR('WS2 Audit Summary'!CO22="x",'WS2 Audit Summary'!CO22&gt;0)),1,0)</f>
        <v>1</v>
      </c>
      <c r="AO22" s="291">
        <f ca="1">IF(AND('WS2 Audit Summary'!CP22&lt;&gt;"",OR('WS2 Audit Summary'!CP22="x",'WS2 Audit Summary'!CP22&gt;0)),1,0)</f>
        <v>0</v>
      </c>
      <c r="AP22" s="289">
        <f ca="1">IF(AND('WS2 Activity 3'!FY79&lt;&gt;"",OR('WS2 Activity 3'!FY79="x",'WS2 Activity 3'!FY79&gt;0)),1,0)</f>
        <v>0</v>
      </c>
      <c r="AQ22" s="290">
        <f ca="1">IF(AND('WS2 Activity 3'!FZ79&lt;&gt;"",OR('WS2 Activity 3'!FZ79="x",'WS2 Activity 3'!FZ79&gt;0)),1,0)</f>
        <v>1</v>
      </c>
      <c r="AR22" s="290">
        <f ca="1">IF(AND('WS2 Activity 3'!GA79&lt;&gt;"",OR('WS2 Activity 3'!GA79="x",'WS2 Activity 3'!GA79&gt;0)),1,0)</f>
        <v>0</v>
      </c>
      <c r="AS22" s="290">
        <f ca="1">IF(AND('WS2 Activity 3'!GB79&lt;&gt;"",OR('WS2 Activity 3'!GB79="x",'WS2 Activity 3'!GB79&gt;0)),1,0)</f>
        <v>0</v>
      </c>
      <c r="AT22" s="290">
        <f ca="1">IF(AND('WS2 Activity 3'!GC79&lt;&gt;"",OR('WS2 Activity 3'!GC79="x",'WS2 Activity 3'!GC79&gt;0)),1,0)</f>
        <v>1</v>
      </c>
      <c r="AU22" s="290">
        <f ca="1">IF(AND('WS2 Activity 3'!GD79&lt;&gt;"",OR('WS2 Activity 3'!GD79="x",'WS2 Activity 3'!GD79&gt;0)),1,0)</f>
        <v>0</v>
      </c>
      <c r="AV22" s="290">
        <f ca="1">IF(AND('WS2 Activity 3'!GE79&lt;&gt;"",OR('WS2 Activity 3'!GE79="x",'WS2 Activity 3'!GE79&gt;0)),1,0)</f>
        <v>0</v>
      </c>
      <c r="AW22" s="290">
        <f ca="1">IF(AND('WS2 Activity 3'!GF79&lt;&gt;"",OR('WS2 Activity 3'!GF79="x",'WS2 Activity 3'!GF79&gt;0)),1,0)</f>
        <v>1</v>
      </c>
      <c r="AX22" s="290">
        <f ca="1">IF(AND('WS2 Activity 3'!GG79&lt;&gt;"",OR('WS2 Activity 3'!GG79="x",'WS2 Activity 3'!GG79&gt;0)),1,0)</f>
        <v>0</v>
      </c>
      <c r="AY22" s="290">
        <f ca="1">IF(AND('WS2 Activity 3'!GH79&lt;&gt;"",OR('WS2 Activity 3'!GH79="x",'WS2 Activity 3'!GH79&gt;0)),1,0)</f>
        <v>0</v>
      </c>
      <c r="AZ22" s="290">
        <f ca="1">IF(AND('WS2 Activity 3'!GI79&lt;&gt;"",OR('WS2 Activity 3'!GI79="x",'WS2 Activity 3'!GI79&gt;0)),1,0)</f>
        <v>0</v>
      </c>
      <c r="BA22" s="290">
        <f ca="1">IF(AND('WS2 Activity 3'!GJ79&lt;&gt;"",OR('WS2 Activity 3'!GJ79="x",'WS2 Activity 3'!GJ79&gt;0)),1,0)</f>
        <v>0</v>
      </c>
      <c r="BB22" s="290">
        <f ca="1">IF(AND('WS2 Activity 3'!GK79&lt;&gt;"",OR('WS2 Activity 3'!GK79="x",'WS2 Activity 3'!GK79&gt;0)),1,0)</f>
        <v>0</v>
      </c>
      <c r="BC22" s="290">
        <f ca="1">IF(AND('WS2 Activity 3'!GL79&lt;&gt;"",OR('WS2 Activity 3'!GL79="x",'WS2 Activity 3'!GL79&gt;0)),1,0)</f>
        <v>0</v>
      </c>
      <c r="BD22" s="290">
        <f ca="1">IF(AND('WS2 Activity 3'!GM79&lt;&gt;"",OR('WS2 Activity 3'!GM79="x",'WS2 Activity 3'!GM79&gt;0)),1,0)</f>
        <v>0</v>
      </c>
      <c r="BE22" s="290">
        <f ca="1">IF(AND('WS2 Activity 3'!GN79&lt;&gt;"",OR('WS2 Activity 3'!GN79="x",'WS2 Activity 3'!GN79&gt;0)),1,0)</f>
        <v>0</v>
      </c>
      <c r="BF22" s="290">
        <f ca="1">IF(AND('WS2 Activity 3'!GO79&lt;&gt;"",OR('WS2 Activity 3'!GO79="x",'WS2 Activity 3'!GO79&gt;0)),1,0)</f>
        <v>0</v>
      </c>
      <c r="BG22" s="290">
        <f ca="1">IF(AND('WS2 Activity 3'!GP79&lt;&gt;"",OR('WS2 Activity 3'!GP79="x",'WS2 Activity 3'!GP79&gt;0)),1,0)</f>
        <v>0</v>
      </c>
      <c r="BH22" s="290">
        <f ca="1">IF(AND('WS2 Activity 3'!GQ79&lt;&gt;"",OR('WS2 Activity 3'!GQ79="x",'WS2 Activity 3'!GQ79&gt;0)),1,0)</f>
        <v>1</v>
      </c>
      <c r="BI22" s="290">
        <f ca="1">IF(AND('WS2 Activity 3'!GR79&lt;&gt;"",OR('WS2 Activity 3'!GR79="x",'WS2 Activity 3'!GR79&gt;0)),1,0)</f>
        <v>0</v>
      </c>
      <c r="BJ22" s="290">
        <f ca="1">IF(AND('WS2 Activity 3'!GS79&lt;&gt;"",OR('WS2 Activity 3'!GS79="x",'WS2 Activity 3'!GS79&gt;0)),1,0)</f>
        <v>0</v>
      </c>
      <c r="BK22" s="290">
        <f ca="1">IF(AND('WS2 Activity 3'!GT79&lt;&gt;"",OR('WS2 Activity 3'!GT79="x",'WS2 Activity 3'!GT79&gt;0)),1,0)</f>
        <v>0</v>
      </c>
      <c r="BL22" s="290">
        <f ca="1">IF(AND('WS2 Activity 3'!GU79&lt;&gt;"",OR('WS2 Activity 3'!GU79="x",'WS2 Activity 3'!GU79&gt;0)),1,0)</f>
        <v>0</v>
      </c>
      <c r="BM22" s="290">
        <f ca="1">IF(AND('WS2 Activity 3'!GV79&lt;&gt;"",OR('WS2 Activity 3'!GV79="x",'WS2 Activity 3'!GV79&gt;0)),1,0)</f>
        <v>0</v>
      </c>
      <c r="BN22" s="290">
        <f ca="1">IF(AND('WS2 Activity 3'!GW79&lt;&gt;"",OR('WS2 Activity 3'!GW79="x",'WS2 Activity 3'!GW79&gt;0)),1,0)</f>
        <v>0</v>
      </c>
      <c r="BO22" s="290">
        <f ca="1">IF(AND('WS2 Activity 3'!GX79&lt;&gt;"",OR('WS2 Activity 3'!GX79="x",'WS2 Activity 3'!GX79&gt;0)),1,0)</f>
        <v>0</v>
      </c>
      <c r="BP22" s="290">
        <f ca="1">IF(AND('WS2 Activity 3'!GY79&lt;&gt;"",OR('WS2 Activity 3'!GY79="x",'WS2 Activity 3'!GY79&gt;0)),1,0)</f>
        <v>0</v>
      </c>
      <c r="BQ22" s="290">
        <f ca="1">IF(AND('WS2 Activity 3'!GZ79&lt;&gt;"",OR('WS2 Activity 3'!GZ79="x",'WS2 Activity 3'!GZ79&gt;0)),1,0)</f>
        <v>0</v>
      </c>
      <c r="BR22" s="290">
        <f ca="1">IF(AND('WS2 Activity 3'!HA79&lt;&gt;"",OR('WS2 Activity 3'!HA79="x",'WS2 Activity 3'!HA79&gt;0)),1,0)</f>
        <v>0</v>
      </c>
      <c r="BS22" s="290">
        <f ca="1">IF(AND('WS2 Activity 3'!HB79&lt;&gt;"",OR('WS2 Activity 3'!HB79="x",'WS2 Activity 3'!HB79&gt;0)),1,0)</f>
        <v>0</v>
      </c>
      <c r="BT22" s="290">
        <f ca="1">IF(AND('WS2 Activity 3'!HC79&lt;&gt;"",OR('WS2 Activity 3'!HC79="x",'WS2 Activity 3'!HC79&gt;0)),1,0)</f>
        <v>0</v>
      </c>
      <c r="BU22" s="290">
        <f ca="1">IF(AND('WS2 Activity 3'!HD79&lt;&gt;"",OR('WS2 Activity 3'!HD79="x",'WS2 Activity 3'!HD79&gt;0)),1,0)</f>
        <v>1</v>
      </c>
      <c r="BV22" s="290">
        <f ca="1">IF(AND('WS2 Activity 3'!HE79&lt;&gt;"",OR('WS2 Activity 3'!HE79="x",'WS2 Activity 3'!HE79&gt;0)),1,0)</f>
        <v>0</v>
      </c>
      <c r="BW22" s="290">
        <f ca="1">IF(AND('WS2 Activity 3'!HF79&lt;&gt;"",OR('WS2 Activity 3'!HF79="x",'WS2 Activity 3'!HF79&gt;0)),1,0)</f>
        <v>1</v>
      </c>
      <c r="BX22" s="290">
        <f ca="1">IF(AND('WS2 Activity 3'!HG79&lt;&gt;"",OR('WS2 Activity 3'!HG79="x",'WS2 Activity 3'!HG79&gt;0)),1,0)</f>
        <v>0</v>
      </c>
      <c r="BY22" s="290">
        <f ca="1">IF(AND('WS2 Activity 3'!HH79&lt;&gt;"",OR('WS2 Activity 3'!HH79="x",'WS2 Activity 3'!HH79&gt;0)),1,0)</f>
        <v>0</v>
      </c>
      <c r="BZ22" s="290">
        <f ca="1">IF(AND('WS2 Activity 3'!HI79&lt;&gt;"",OR('WS2 Activity 3'!HI79="x",'WS2 Activity 3'!HI79&gt;0)),1,0)</f>
        <v>0</v>
      </c>
      <c r="CA22" s="290">
        <f ca="1">IF(AND('WS2 Activity 3'!HJ79&lt;&gt;"",OR('WS2 Activity 3'!HJ79="x",'WS2 Activity 3'!HJ79&gt;0)),1,0)</f>
        <v>0</v>
      </c>
      <c r="CB22" s="290">
        <f ca="1">IF(AND('WS2 Activity 3'!HK79&lt;&gt;"",OR('WS2 Activity 3'!HK79="x",'WS2 Activity 3'!HK79&gt;0)),1,0)</f>
        <v>0</v>
      </c>
      <c r="CC22" s="291">
        <f ca="1">IF(AND('WS2 Activity 3'!HL79&lt;&gt;"",OR('WS2 Activity 3'!HL79="x",'WS2 Activity 3'!HL79&gt;0)),1,0)</f>
        <v>0</v>
      </c>
      <c r="CD22" s="289" t="str">
        <f ca="1">IF(SUM(B22,AP22)&gt;0,'Match Scores'!AU19,"")</f>
        <v/>
      </c>
      <c r="CE22" s="609">
        <f ca="1">IF(SUM(C22,AQ22)&gt;0,'Match Scores'!AV19,"")</f>
        <v>4</v>
      </c>
      <c r="CF22" s="609">
        <f ca="1">IF(SUM(D22,AR22)&gt;0,'Match Scores'!AW19,"")</f>
        <v>0</v>
      </c>
      <c r="CG22" s="609">
        <f ca="1">IF(SUM(E22,AS22)&gt;0,'Match Scores'!AX19,"")</f>
        <v>0</v>
      </c>
      <c r="CH22" s="609">
        <f ca="1">IF(SUM(F22,AT22)&gt;0,'Match Scores'!AY19,"")</f>
        <v>4</v>
      </c>
      <c r="CI22" s="609">
        <f ca="1">IF(SUM(G22,AU22)&gt;0,'Match Scores'!AZ19,"")</f>
        <v>3</v>
      </c>
      <c r="CJ22" s="609" t="str">
        <f ca="1">IF(SUM(H22,AV22)&gt;0,'Match Scores'!BA19,"")</f>
        <v/>
      </c>
      <c r="CK22" s="609">
        <f ca="1">IF(SUM(I22,AW22)&gt;0,'Match Scores'!BB19,"")</f>
        <v>4</v>
      </c>
      <c r="CL22" s="609">
        <f ca="1">IF(SUM(J22,AX22)&gt;0,'Match Scores'!BC19,"")</f>
        <v>3</v>
      </c>
      <c r="CM22" s="609">
        <f ca="1">IF(SUM(K22,AY22)&gt;0,'Match Scores'!BD19,"")</f>
        <v>0</v>
      </c>
      <c r="CN22" s="609" t="str">
        <f ca="1">IF(SUM(L22,AZ22)&gt;0,'Match Scores'!BE19,"")</f>
        <v/>
      </c>
      <c r="CO22" s="609" t="str">
        <f ca="1">IF(SUM(M22,BA22)&gt;0,'Match Scores'!BF19,"")</f>
        <v/>
      </c>
      <c r="CP22" s="609" t="str">
        <f ca="1">IF(SUM(N22,BB22)&gt;0,'Match Scores'!BG19,"")</f>
        <v/>
      </c>
      <c r="CQ22" s="609" t="str">
        <f ca="1">IF(SUM(O22,BC22)&gt;0,'Match Scores'!BH19,"")</f>
        <v/>
      </c>
      <c r="CR22" s="609" t="str">
        <f ca="1">IF(SUM(P22,BD22)&gt;0,'Match Scores'!BI19,"")</f>
        <v/>
      </c>
      <c r="CS22" s="609" t="str">
        <f ca="1">IF(SUM(Q22,BE22)&gt;0,'Match Scores'!BJ19,"")</f>
        <v/>
      </c>
      <c r="CT22" s="609" t="str">
        <f ca="1">IF(SUM(R22,BF22)&gt;0,'Match Scores'!BK19,"")</f>
        <v/>
      </c>
      <c r="CU22" s="290" t="str">
        <f ca="1">IF(SUM(S22,BG22)&gt;0,'Match Scores'!BL19,"")</f>
        <v/>
      </c>
      <c r="CV22" s="290">
        <f ca="1">IF(SUM(T22,BH22)&gt;0,'Match Scores'!BM19,"")</f>
        <v>4</v>
      </c>
      <c r="CW22" s="290">
        <f ca="1">IF(SUM(U22,BI22)&gt;0,'Match Scores'!BN19,"")</f>
        <v>0</v>
      </c>
      <c r="CX22" s="290" t="str">
        <f ca="1">IF(SUM(V22,BJ22)&gt;0,'Match Scores'!BO19,"")</f>
        <v/>
      </c>
      <c r="CY22" s="290" t="str">
        <f ca="1">IF(SUM(W22,BK22)&gt;0,'Match Scores'!BP19,"")</f>
        <v/>
      </c>
      <c r="CZ22" s="290" t="str">
        <f ca="1">IF(SUM(X22,BL22)&gt;0,'Match Scores'!BQ19,"")</f>
        <v/>
      </c>
      <c r="DA22" s="290" t="str">
        <f ca="1">IF(SUM(Y22,BM22)&gt;0,'Match Scores'!BR19,"")</f>
        <v/>
      </c>
      <c r="DB22" s="290">
        <f ca="1">IF(SUM(Z22,BN22)&gt;0,'Match Scores'!BS19,"")</f>
        <v>0</v>
      </c>
      <c r="DC22" s="290" t="str">
        <f ca="1">IF(SUM(AA22,BO22)&gt;0,'Match Scores'!BT19,"")</f>
        <v/>
      </c>
      <c r="DD22" s="290" t="str">
        <f ca="1">IF(SUM(AB22,BP22)&gt;0,'Match Scores'!BU19,"")</f>
        <v/>
      </c>
      <c r="DE22" s="290" t="str">
        <f ca="1">IF(SUM(AC22,BQ22)&gt;0,'Match Scores'!BV19,"")</f>
        <v/>
      </c>
      <c r="DF22" s="290" t="str">
        <f ca="1">IF(SUM(AD22,BR22)&gt;0,'Match Scores'!BW19,"")</f>
        <v/>
      </c>
      <c r="DG22" s="290" t="str">
        <f ca="1">IF(SUM(AE22,BS22)&gt;0,'Match Scores'!BX19,"")</f>
        <v/>
      </c>
      <c r="DH22" s="290">
        <f ca="1">IF(SUM(AF22,BT22)&gt;0,'Match Scores'!BY19,"")</f>
        <v>4</v>
      </c>
      <c r="DI22" s="290">
        <f ca="1">IF(SUM(AG22,BU22)&gt;0,'Match Scores'!BZ19,"")</f>
        <v>4</v>
      </c>
      <c r="DJ22" s="290" t="str">
        <f ca="1">IF(SUM(AH22,BV22)&gt;0,'Match Scores'!CA19,"")</f>
        <v/>
      </c>
      <c r="DK22" s="290">
        <f ca="1">IF(SUM(AI22,BW22)&gt;0,'Match Scores'!CB19,"")</f>
        <v>4</v>
      </c>
      <c r="DL22" s="290">
        <f ca="1">IF(SUM(AJ22,BX22)&gt;0,'Match Scores'!CC19,"")</f>
        <v>0</v>
      </c>
      <c r="DM22" s="290">
        <f ca="1">IF(SUM(AK22,BY22)&gt;0,'Match Scores'!CD19,"")</f>
        <v>0</v>
      </c>
      <c r="DN22" s="290">
        <f ca="1">IF(SUM(AL22,BZ22)&gt;0,'Match Scores'!CE19,"")</f>
        <v>0</v>
      </c>
      <c r="DO22" s="290" t="str">
        <f ca="1">IF(SUM(AM22,CA22)&gt;0,'Match Scores'!CF19,"")</f>
        <v/>
      </c>
      <c r="DP22" s="290">
        <f ca="1">IF(SUM(AN22,CB22)&gt;0,'Match Scores'!CG19,"")</f>
        <v>0</v>
      </c>
      <c r="DQ22" s="291" t="str">
        <f ca="1">IF(SUM(AO22,CC22)&gt;0,'Match Scores'!CH19,"")</f>
        <v/>
      </c>
      <c r="DS22" s="306" t="str">
        <f>IF('Match Scores'!AS19="","",'Match Scores'!AS19)</f>
        <v>Inform programming</v>
      </c>
      <c r="DT22" s="611" t="str">
        <f>IF(Purposes!P13="","",Purposes!P13)</f>
        <v>Evaluate achievement to guide mid-marking-period instructional grouping (including remediation)</v>
      </c>
      <c r="DU22" s="615" t="str">
        <f t="shared" ca="1" si="38"/>
        <v/>
      </c>
      <c r="DV22" s="484" t="str">
        <f t="shared" ca="1" si="39"/>
        <v>ON</v>
      </c>
      <c r="DW22" s="464" t="str">
        <f t="shared" ca="1" si="0"/>
        <v>O</v>
      </c>
      <c r="DX22" s="465" t="str">
        <f t="shared" ca="1" si="1"/>
        <v>O</v>
      </c>
      <c r="DY22" s="474" t="str">
        <f t="shared" ca="1" si="2"/>
        <v>ON</v>
      </c>
      <c r="DZ22" s="464" t="str">
        <f t="shared" ca="1" si="3"/>
        <v>O</v>
      </c>
      <c r="EA22" s="470" t="str">
        <f t="shared" ca="1" si="4"/>
        <v/>
      </c>
      <c r="EB22" s="478" t="str">
        <f t="shared" ca="1" si="5"/>
        <v>ON</v>
      </c>
      <c r="EC22" s="464" t="str">
        <f t="shared" ca="1" si="6"/>
        <v>O</v>
      </c>
      <c r="ED22" s="465" t="str">
        <f t="shared" ca="1" si="7"/>
        <v>O</v>
      </c>
      <c r="EE22" s="474" t="str">
        <f t="shared" ca="1" si="8"/>
        <v/>
      </c>
      <c r="EF22" s="464" t="str">
        <f t="shared" ca="1" si="9"/>
        <v/>
      </c>
      <c r="EG22" s="470" t="str">
        <f t="shared" ca="1" si="10"/>
        <v/>
      </c>
      <c r="EH22" s="484" t="str">
        <f t="shared" ca="1" si="11"/>
        <v/>
      </c>
      <c r="EI22" s="464" t="str">
        <f t="shared" ca="1" si="12"/>
        <v/>
      </c>
      <c r="EJ22" s="470" t="str">
        <f t="shared" ca="1" si="13"/>
        <v/>
      </c>
      <c r="EK22" s="484" t="str">
        <f t="shared" ca="1" si="14"/>
        <v/>
      </c>
      <c r="EL22" s="464" t="str">
        <f t="shared" ca="1" si="15"/>
        <v/>
      </c>
      <c r="EM22" s="470" t="str">
        <f t="shared" ca="1" si="16"/>
        <v>ON</v>
      </c>
      <c r="EN22" s="484" t="str">
        <f t="shared" ca="1" si="17"/>
        <v>O</v>
      </c>
      <c r="EO22" s="464" t="str">
        <f t="shared" ca="1" si="18"/>
        <v/>
      </c>
      <c r="EP22" s="470" t="str">
        <f t="shared" ca="1" si="19"/>
        <v/>
      </c>
      <c r="EQ22" s="484" t="str">
        <f t="shared" ca="1" si="20"/>
        <v/>
      </c>
      <c r="ER22" s="464" t="str">
        <f t="shared" ca="1" si="21"/>
        <v/>
      </c>
      <c r="ES22" s="470" t="str">
        <f t="shared" ca="1" si="22"/>
        <v>O</v>
      </c>
      <c r="ET22" s="478" t="str">
        <f t="shared" ca="1" si="23"/>
        <v/>
      </c>
      <c r="EU22" s="464" t="str">
        <f t="shared" ca="1" si="24"/>
        <v/>
      </c>
      <c r="EV22" s="470" t="str">
        <f t="shared" ca="1" si="25"/>
        <v/>
      </c>
      <c r="EW22" s="484" t="str">
        <f t="shared" ca="1" si="26"/>
        <v/>
      </c>
      <c r="EX22" s="464" t="str">
        <f t="shared" ca="1" si="27"/>
        <v/>
      </c>
      <c r="EY22" s="470" t="str">
        <f t="shared" ca="1" si="28"/>
        <v>O</v>
      </c>
      <c r="EZ22" s="484" t="str">
        <f t="shared" ca="1" si="29"/>
        <v>N</v>
      </c>
      <c r="FA22" s="464" t="str">
        <f t="shared" ca="1" si="30"/>
        <v/>
      </c>
      <c r="FB22" s="470" t="str">
        <f t="shared" ca="1" si="31"/>
        <v>ON</v>
      </c>
      <c r="FC22" s="484" t="str">
        <f t="shared" ca="1" si="32"/>
        <v>O</v>
      </c>
      <c r="FD22" s="464" t="str">
        <f t="shared" ca="1" si="33"/>
        <v>O</v>
      </c>
      <c r="FE22" s="470" t="str">
        <f t="shared" ca="1" si="34"/>
        <v>O</v>
      </c>
      <c r="FF22" s="484" t="str">
        <f t="shared" ca="1" si="35"/>
        <v/>
      </c>
      <c r="FG22" s="464" t="str">
        <f t="shared" ca="1" si="36"/>
        <v>O</v>
      </c>
      <c r="FH22" s="465" t="str">
        <f t="shared" ca="1" si="37"/>
        <v/>
      </c>
      <c r="FI22" s="87"/>
      <c r="FJ22" s="1705"/>
    </row>
    <row r="23" spans="2:166" ht="12" customHeight="1">
      <c r="B23" s="289">
        <f ca="1">IF(AND('WS2 Audit Summary'!BC23&lt;&gt;"",OR('WS2 Audit Summary'!BC23="x",'WS2 Audit Summary'!BC23&gt;0)),1,0)</f>
        <v>0</v>
      </c>
      <c r="C23" s="290">
        <f ca="1">IF(AND('WS2 Audit Summary'!BD23&lt;&gt;"",OR('WS2 Audit Summary'!BD23="x",'WS2 Audit Summary'!BD23&gt;0)),1,0)</f>
        <v>1</v>
      </c>
      <c r="D23" s="290">
        <f ca="1">IF(AND('WS2 Audit Summary'!BE23&lt;&gt;"",OR('WS2 Audit Summary'!BE23="x",'WS2 Audit Summary'!BE23&gt;0)),1,0)</f>
        <v>1</v>
      </c>
      <c r="E23" s="290">
        <f ca="1">IF(AND('WS2 Audit Summary'!BF23&lt;&gt;"",OR('WS2 Audit Summary'!BF23="x",'WS2 Audit Summary'!BF23&gt;0)),1,0)</f>
        <v>1</v>
      </c>
      <c r="F23" s="290">
        <f ca="1">IF(AND('WS2 Audit Summary'!BG23&lt;&gt;"",OR('WS2 Audit Summary'!BG23="x",'WS2 Audit Summary'!BG23&gt;0)),1,0)</f>
        <v>1</v>
      </c>
      <c r="G23" s="290">
        <f ca="1">IF(AND('WS2 Audit Summary'!BH23&lt;&gt;"",OR('WS2 Audit Summary'!BH23="x",'WS2 Audit Summary'!BH23&gt;0)),1,0)</f>
        <v>1</v>
      </c>
      <c r="H23" s="290">
        <f ca="1">IF(AND('WS2 Audit Summary'!BI23&lt;&gt;"",OR('WS2 Audit Summary'!BI23="x",'WS2 Audit Summary'!BI23&gt;0)),1,0)</f>
        <v>1</v>
      </c>
      <c r="I23" s="290">
        <f ca="1">IF(AND('WS2 Audit Summary'!BJ23&lt;&gt;"",OR('WS2 Audit Summary'!BJ23="x",'WS2 Audit Summary'!BJ23&gt;0)),1,0)</f>
        <v>1</v>
      </c>
      <c r="J23" s="290">
        <f ca="1">IF(AND('WS2 Audit Summary'!BK23&lt;&gt;"",OR('WS2 Audit Summary'!BK23="x",'WS2 Audit Summary'!BK23&gt;0)),1,0)</f>
        <v>1</v>
      </c>
      <c r="K23" s="290">
        <f ca="1">IF(AND('WS2 Audit Summary'!BL23&lt;&gt;"",OR('WS2 Audit Summary'!BL23="x",'WS2 Audit Summary'!BL23&gt;0)),1,0)</f>
        <v>1</v>
      </c>
      <c r="L23" s="290">
        <f ca="1">IF(AND('WS2 Audit Summary'!BM23&lt;&gt;"",OR('WS2 Audit Summary'!BM23="x",'WS2 Audit Summary'!BM23&gt;0)),1,0)</f>
        <v>0</v>
      </c>
      <c r="M23" s="290">
        <f ca="1">IF(AND('WS2 Audit Summary'!BN23&lt;&gt;"",OR('WS2 Audit Summary'!BN23="x",'WS2 Audit Summary'!BN23&gt;0)),1,0)</f>
        <v>0</v>
      </c>
      <c r="N23" s="290">
        <f ca="1">IF(AND('WS2 Audit Summary'!BO23&lt;&gt;"",OR('WS2 Audit Summary'!BO23="x",'WS2 Audit Summary'!BO23&gt;0)),1,0)</f>
        <v>0</v>
      </c>
      <c r="O23" s="290">
        <f ca="1">IF(AND('WS2 Audit Summary'!BP23&lt;&gt;"",OR('WS2 Audit Summary'!BP23="x",'WS2 Audit Summary'!BP23&gt;0)),1,0)</f>
        <v>0</v>
      </c>
      <c r="P23" s="290">
        <f ca="1">IF(AND('WS2 Audit Summary'!BQ23&lt;&gt;"",OR('WS2 Audit Summary'!BQ23="x",'WS2 Audit Summary'!BQ23&gt;0)),1,0)</f>
        <v>0</v>
      </c>
      <c r="Q23" s="290">
        <f ca="1">IF(AND('WS2 Audit Summary'!BR23&lt;&gt;"",OR('WS2 Audit Summary'!BR23="x",'WS2 Audit Summary'!BR23&gt;0)),1,0)</f>
        <v>0</v>
      </c>
      <c r="R23" s="290">
        <f ca="1">IF(AND('WS2 Audit Summary'!BS23&lt;&gt;"",OR('WS2 Audit Summary'!BS23="x",'WS2 Audit Summary'!BS23&gt;0)),1,0)</f>
        <v>0</v>
      </c>
      <c r="S23" s="290">
        <f ca="1">IF(AND('WS2 Audit Summary'!BT23&lt;&gt;"",OR('WS2 Audit Summary'!BT23="x",'WS2 Audit Summary'!BT23&gt;0)),1,0)</f>
        <v>0</v>
      </c>
      <c r="T23" s="290">
        <f ca="1">IF(AND('WS2 Audit Summary'!BU23&lt;&gt;"",OR('WS2 Audit Summary'!BU23="x",'WS2 Audit Summary'!BU23&gt;0)),1,0)</f>
        <v>1</v>
      </c>
      <c r="U23" s="290">
        <f ca="1">IF(AND('WS2 Audit Summary'!BV23&lt;&gt;"",OR('WS2 Audit Summary'!BV23="x",'WS2 Audit Summary'!BV23&gt;0)),1,0)</f>
        <v>0</v>
      </c>
      <c r="V23" s="290">
        <f ca="1">IF(AND('WS2 Audit Summary'!BW23&lt;&gt;"",OR('WS2 Audit Summary'!BW23="x",'WS2 Audit Summary'!BW23&gt;0)),1,0)</f>
        <v>1</v>
      </c>
      <c r="W23" s="290">
        <f ca="1">IF(AND('WS2 Audit Summary'!BX23&lt;&gt;"",OR('WS2 Audit Summary'!BX23="x",'WS2 Audit Summary'!BX23&gt;0)),1,0)</f>
        <v>1</v>
      </c>
      <c r="X23" s="290">
        <f ca="1">IF(AND('WS2 Audit Summary'!BY23&lt;&gt;"",OR('WS2 Audit Summary'!BY23="x",'WS2 Audit Summary'!BY23&gt;0)),1,0)</f>
        <v>0</v>
      </c>
      <c r="Y23" s="290">
        <f ca="1">IF(AND('WS2 Audit Summary'!BZ23&lt;&gt;"",OR('WS2 Audit Summary'!BZ23="x",'WS2 Audit Summary'!BZ23&gt;0)),1,0)</f>
        <v>1</v>
      </c>
      <c r="Z23" s="290">
        <f ca="1">IF(AND('WS2 Audit Summary'!CA23&lt;&gt;"",OR('WS2 Audit Summary'!CA23="x",'WS2 Audit Summary'!CA23&gt;0)),1,0)</f>
        <v>1</v>
      </c>
      <c r="AA23" s="290">
        <f ca="1">IF(AND('WS2 Audit Summary'!CB23&lt;&gt;"",OR('WS2 Audit Summary'!CB23="x",'WS2 Audit Summary'!CB23&gt;0)),1,0)</f>
        <v>0</v>
      </c>
      <c r="AB23" s="290">
        <f ca="1">IF(AND('WS2 Audit Summary'!CC23&lt;&gt;"",OR('WS2 Audit Summary'!CC23="x",'WS2 Audit Summary'!CC23&gt;0)),1,0)</f>
        <v>0</v>
      </c>
      <c r="AC23" s="290">
        <f ca="1">IF(AND('WS2 Audit Summary'!CD23&lt;&gt;"",OR('WS2 Audit Summary'!CD23="x",'WS2 Audit Summary'!CD23&gt;0)),1,0)</f>
        <v>0</v>
      </c>
      <c r="AD23" s="290">
        <f ca="1">IF(AND('WS2 Audit Summary'!CE23&lt;&gt;"",OR('WS2 Audit Summary'!CE23="x",'WS2 Audit Summary'!CE23&gt;0)),1,0)</f>
        <v>0</v>
      </c>
      <c r="AE23" s="290">
        <f ca="1">IF(AND('WS2 Audit Summary'!CF23&lt;&gt;"",OR('WS2 Audit Summary'!CF23="x",'WS2 Audit Summary'!CF23&gt;0)),1,0)</f>
        <v>0</v>
      </c>
      <c r="AF23" s="290">
        <f ca="1">IF(AND('WS2 Audit Summary'!CG23&lt;&gt;"",OR('WS2 Audit Summary'!CG23="x",'WS2 Audit Summary'!CG23&gt;0)),1,0)</f>
        <v>0</v>
      </c>
      <c r="AG23" s="290">
        <f ca="1">IF(AND('WS2 Audit Summary'!CH23&lt;&gt;"",OR('WS2 Audit Summary'!CH23="x",'WS2 Audit Summary'!CH23&gt;0)),1,0)</f>
        <v>0</v>
      </c>
      <c r="AH23" s="290">
        <f ca="1">IF(AND('WS2 Audit Summary'!CI23&lt;&gt;"",OR('WS2 Audit Summary'!CI23="x",'WS2 Audit Summary'!CI23&gt;0)),1,0)</f>
        <v>0</v>
      </c>
      <c r="AI23" s="290">
        <f ca="1">IF(AND('WS2 Audit Summary'!CJ23&lt;&gt;"",OR('WS2 Audit Summary'!CJ23="x",'WS2 Audit Summary'!CJ23&gt;0)),1,0)</f>
        <v>1</v>
      </c>
      <c r="AJ23" s="290">
        <f ca="1">IF(AND('WS2 Audit Summary'!CK23&lt;&gt;"",OR('WS2 Audit Summary'!CK23="x",'WS2 Audit Summary'!CK23&gt;0)),1,0)</f>
        <v>1</v>
      </c>
      <c r="AK23" s="290">
        <f ca="1">IF(AND('WS2 Audit Summary'!CL23&lt;&gt;"",OR('WS2 Audit Summary'!CL23="x",'WS2 Audit Summary'!CL23&gt;0)),1,0)</f>
        <v>1</v>
      </c>
      <c r="AL23" s="290">
        <f ca="1">IF(AND('WS2 Audit Summary'!CM23&lt;&gt;"",OR('WS2 Audit Summary'!CM23="x",'WS2 Audit Summary'!CM23&gt;0)),1,0)</f>
        <v>1</v>
      </c>
      <c r="AM23" s="290">
        <f ca="1">IF(AND('WS2 Audit Summary'!CN23&lt;&gt;"",OR('WS2 Audit Summary'!CN23="x",'WS2 Audit Summary'!CN23&gt;0)),1,0)</f>
        <v>0</v>
      </c>
      <c r="AN23" s="290">
        <f ca="1">IF(AND('WS2 Audit Summary'!CO23&lt;&gt;"",OR('WS2 Audit Summary'!CO23="x",'WS2 Audit Summary'!CO23&gt;0)),1,0)</f>
        <v>1</v>
      </c>
      <c r="AO23" s="291">
        <f ca="1">IF(AND('WS2 Audit Summary'!CP23&lt;&gt;"",OR('WS2 Audit Summary'!CP23="x",'WS2 Audit Summary'!CP23&gt;0)),1,0)</f>
        <v>0</v>
      </c>
      <c r="AP23" s="289">
        <f ca="1">IF(AND('WS2 Activity 3'!FY80&lt;&gt;"",OR('WS2 Activity 3'!FY80="x",'WS2 Activity 3'!FY80&gt;0)),1,0)</f>
        <v>0</v>
      </c>
      <c r="AQ23" s="290">
        <f ca="1">IF(AND('WS2 Activity 3'!FZ80&lt;&gt;"",OR('WS2 Activity 3'!FZ80="x",'WS2 Activity 3'!FZ80&gt;0)),1,0)</f>
        <v>0</v>
      </c>
      <c r="AR23" s="290">
        <f ca="1">IF(AND('WS2 Activity 3'!GA80&lt;&gt;"",OR('WS2 Activity 3'!GA80="x",'WS2 Activity 3'!GA80&gt;0)),1,0)</f>
        <v>0</v>
      </c>
      <c r="AS23" s="290">
        <f ca="1">IF(AND('WS2 Activity 3'!GB80&lt;&gt;"",OR('WS2 Activity 3'!GB80="x",'WS2 Activity 3'!GB80&gt;0)),1,0)</f>
        <v>1</v>
      </c>
      <c r="AT23" s="290">
        <f ca="1">IF(AND('WS2 Activity 3'!GC80&lt;&gt;"",OR('WS2 Activity 3'!GC80="x",'WS2 Activity 3'!GC80&gt;0)),1,0)</f>
        <v>0</v>
      </c>
      <c r="AU23" s="290">
        <f ca="1">IF(AND('WS2 Activity 3'!GD80&lt;&gt;"",OR('WS2 Activity 3'!GD80="x",'WS2 Activity 3'!GD80&gt;0)),1,0)</f>
        <v>1</v>
      </c>
      <c r="AV23" s="290">
        <f ca="1">IF(AND('WS2 Activity 3'!GE80&lt;&gt;"",OR('WS2 Activity 3'!GE80="x",'WS2 Activity 3'!GE80&gt;0)),1,0)</f>
        <v>0</v>
      </c>
      <c r="AW23" s="290">
        <f ca="1">IF(AND('WS2 Activity 3'!GF80&lt;&gt;"",OR('WS2 Activity 3'!GF80="x",'WS2 Activity 3'!GF80&gt;0)),1,0)</f>
        <v>0</v>
      </c>
      <c r="AX23" s="290">
        <f ca="1">IF(AND('WS2 Activity 3'!GG80&lt;&gt;"",OR('WS2 Activity 3'!GG80="x",'WS2 Activity 3'!GG80&gt;0)),1,0)</f>
        <v>1</v>
      </c>
      <c r="AY23" s="290">
        <f ca="1">IF(AND('WS2 Activity 3'!GH80&lt;&gt;"",OR('WS2 Activity 3'!GH80="x",'WS2 Activity 3'!GH80&gt;0)),1,0)</f>
        <v>0</v>
      </c>
      <c r="AZ23" s="290">
        <f ca="1">IF(AND('WS2 Activity 3'!GI80&lt;&gt;"",OR('WS2 Activity 3'!GI80="x",'WS2 Activity 3'!GI80&gt;0)),1,0)</f>
        <v>0</v>
      </c>
      <c r="BA23" s="290">
        <f ca="1">IF(AND('WS2 Activity 3'!GJ80&lt;&gt;"",OR('WS2 Activity 3'!GJ80="x",'WS2 Activity 3'!GJ80&gt;0)),1,0)</f>
        <v>0</v>
      </c>
      <c r="BB23" s="290">
        <f ca="1">IF(AND('WS2 Activity 3'!GK80&lt;&gt;"",OR('WS2 Activity 3'!GK80="x",'WS2 Activity 3'!GK80&gt;0)),1,0)</f>
        <v>0</v>
      </c>
      <c r="BC23" s="290">
        <f ca="1">IF(AND('WS2 Activity 3'!GL80&lt;&gt;"",OR('WS2 Activity 3'!GL80="x",'WS2 Activity 3'!GL80&gt;0)),1,0)</f>
        <v>0</v>
      </c>
      <c r="BD23" s="290">
        <f ca="1">IF(AND('WS2 Activity 3'!GM80&lt;&gt;"",OR('WS2 Activity 3'!GM80="x",'WS2 Activity 3'!GM80&gt;0)),1,0)</f>
        <v>0</v>
      </c>
      <c r="BE23" s="290">
        <f ca="1">IF(AND('WS2 Activity 3'!GN80&lt;&gt;"",OR('WS2 Activity 3'!GN80="x",'WS2 Activity 3'!GN80&gt;0)),1,0)</f>
        <v>0</v>
      </c>
      <c r="BF23" s="290">
        <f ca="1">IF(AND('WS2 Activity 3'!GO80&lt;&gt;"",OR('WS2 Activity 3'!GO80="x",'WS2 Activity 3'!GO80&gt;0)),1,0)</f>
        <v>0</v>
      </c>
      <c r="BG23" s="290">
        <f ca="1">IF(AND('WS2 Activity 3'!GP80&lt;&gt;"",OR('WS2 Activity 3'!GP80="x",'WS2 Activity 3'!GP80&gt;0)),1,0)</f>
        <v>0</v>
      </c>
      <c r="BH23" s="290">
        <f ca="1">IF(AND('WS2 Activity 3'!GQ80&lt;&gt;"",OR('WS2 Activity 3'!GQ80="x",'WS2 Activity 3'!GQ80&gt;0)),1,0)</f>
        <v>0</v>
      </c>
      <c r="BI23" s="290">
        <f ca="1">IF(AND('WS2 Activity 3'!GR80&lt;&gt;"",OR('WS2 Activity 3'!GR80="x",'WS2 Activity 3'!GR80&gt;0)),1,0)</f>
        <v>1</v>
      </c>
      <c r="BJ23" s="290">
        <f ca="1">IF(AND('WS2 Activity 3'!GS80&lt;&gt;"",OR('WS2 Activity 3'!GS80="x",'WS2 Activity 3'!GS80&gt;0)),1,0)</f>
        <v>0</v>
      </c>
      <c r="BK23" s="290">
        <f ca="1">IF(AND('WS2 Activity 3'!GT80&lt;&gt;"",OR('WS2 Activity 3'!GT80="x",'WS2 Activity 3'!GT80&gt;0)),1,0)</f>
        <v>1</v>
      </c>
      <c r="BL23" s="290">
        <f ca="1">IF(AND('WS2 Activity 3'!GU80&lt;&gt;"",OR('WS2 Activity 3'!GU80="x",'WS2 Activity 3'!GU80&gt;0)),1,0)</f>
        <v>0</v>
      </c>
      <c r="BM23" s="290">
        <f ca="1">IF(AND('WS2 Activity 3'!GV80&lt;&gt;"",OR('WS2 Activity 3'!GV80="x",'WS2 Activity 3'!GV80&gt;0)),1,0)</f>
        <v>0</v>
      </c>
      <c r="BN23" s="290">
        <f ca="1">IF(AND('WS2 Activity 3'!GW80&lt;&gt;"",OR('WS2 Activity 3'!GW80="x",'WS2 Activity 3'!GW80&gt;0)),1,0)</f>
        <v>0</v>
      </c>
      <c r="BO23" s="290">
        <f ca="1">IF(AND('WS2 Activity 3'!GX80&lt;&gt;"",OR('WS2 Activity 3'!GX80="x",'WS2 Activity 3'!GX80&gt;0)),1,0)</f>
        <v>0</v>
      </c>
      <c r="BP23" s="290">
        <f ca="1">IF(AND('WS2 Activity 3'!GY80&lt;&gt;"",OR('WS2 Activity 3'!GY80="x",'WS2 Activity 3'!GY80&gt;0)),1,0)</f>
        <v>0</v>
      </c>
      <c r="BQ23" s="290">
        <f ca="1">IF(AND('WS2 Activity 3'!GZ80&lt;&gt;"",OR('WS2 Activity 3'!GZ80="x",'WS2 Activity 3'!GZ80&gt;0)),1,0)</f>
        <v>0</v>
      </c>
      <c r="BR23" s="290">
        <f ca="1">IF(AND('WS2 Activity 3'!HA80&lt;&gt;"",OR('WS2 Activity 3'!HA80="x",'WS2 Activity 3'!HA80&gt;0)),1,0)</f>
        <v>0</v>
      </c>
      <c r="BS23" s="290">
        <f ca="1">IF(AND('WS2 Activity 3'!HB80&lt;&gt;"",OR('WS2 Activity 3'!HB80="x",'WS2 Activity 3'!HB80&gt;0)),1,0)</f>
        <v>0</v>
      </c>
      <c r="BT23" s="290">
        <f ca="1">IF(AND('WS2 Activity 3'!HC80&lt;&gt;"",OR('WS2 Activity 3'!HC80="x",'WS2 Activity 3'!HC80&gt;0)),1,0)</f>
        <v>0</v>
      </c>
      <c r="BU23" s="290">
        <f ca="1">IF(AND('WS2 Activity 3'!HD80&lt;&gt;"",OR('WS2 Activity 3'!HD80="x",'WS2 Activity 3'!HD80&gt;0)),1,0)</f>
        <v>0</v>
      </c>
      <c r="BV23" s="290">
        <f ca="1">IF(AND('WS2 Activity 3'!HE80&lt;&gt;"",OR('WS2 Activity 3'!HE80="x",'WS2 Activity 3'!HE80&gt;0)),1,0)</f>
        <v>0</v>
      </c>
      <c r="BW23" s="290">
        <f ca="1">IF(AND('WS2 Activity 3'!HF80&lt;&gt;"",OR('WS2 Activity 3'!HF80="x",'WS2 Activity 3'!HF80&gt;0)),1,0)</f>
        <v>0</v>
      </c>
      <c r="BX23" s="290">
        <f ca="1">IF(AND('WS2 Activity 3'!HG80&lt;&gt;"",OR('WS2 Activity 3'!HG80="x",'WS2 Activity 3'!HG80&gt;0)),1,0)</f>
        <v>1</v>
      </c>
      <c r="BY23" s="290">
        <f ca="1">IF(AND('WS2 Activity 3'!HH80&lt;&gt;"",OR('WS2 Activity 3'!HH80="x",'WS2 Activity 3'!HH80&gt;0)),1,0)</f>
        <v>0</v>
      </c>
      <c r="BZ23" s="290">
        <f ca="1">IF(AND('WS2 Activity 3'!HI80&lt;&gt;"",OR('WS2 Activity 3'!HI80="x",'WS2 Activity 3'!HI80&gt;0)),1,0)</f>
        <v>1</v>
      </c>
      <c r="CA23" s="290">
        <f ca="1">IF(AND('WS2 Activity 3'!HJ80&lt;&gt;"",OR('WS2 Activity 3'!HJ80="x",'WS2 Activity 3'!HJ80&gt;0)),1,0)</f>
        <v>0</v>
      </c>
      <c r="CB23" s="290">
        <f ca="1">IF(AND('WS2 Activity 3'!HK80&lt;&gt;"",OR('WS2 Activity 3'!HK80="x",'WS2 Activity 3'!HK80&gt;0)),1,0)</f>
        <v>0</v>
      </c>
      <c r="CC23" s="291">
        <f ca="1">IF(AND('WS2 Activity 3'!HL80&lt;&gt;"",OR('WS2 Activity 3'!HL80="x",'WS2 Activity 3'!HL80&gt;0)),1,0)</f>
        <v>0</v>
      </c>
      <c r="CD23" s="289" t="str">
        <f ca="1">IF(SUM(B23,AP23)&gt;0,'Match Scores'!AU20,"")</f>
        <v/>
      </c>
      <c r="CE23" s="609">
        <f ca="1">IF(SUM(C23,AQ23)&gt;0,'Match Scores'!AV20,"")</f>
        <v>0</v>
      </c>
      <c r="CF23" s="609">
        <f ca="1">IF(SUM(D23,AR23)&gt;0,'Match Scores'!AW20,"")</f>
        <v>1</v>
      </c>
      <c r="CG23" s="609">
        <f ca="1">IF(SUM(E23,AS23)&gt;0,'Match Scores'!AX20,"")</f>
        <v>4</v>
      </c>
      <c r="CH23" s="609">
        <f ca="1">IF(SUM(F23,AT23)&gt;0,'Match Scores'!AY20,"")</f>
        <v>0</v>
      </c>
      <c r="CI23" s="609">
        <f ca="1">IF(SUM(G23,AU23)&gt;0,'Match Scores'!AZ20,"")</f>
        <v>4</v>
      </c>
      <c r="CJ23" s="609">
        <f ca="1">IF(SUM(H23,AV23)&gt;0,'Match Scores'!BA20,"")</f>
        <v>2</v>
      </c>
      <c r="CK23" s="609">
        <f ca="1">IF(SUM(I23,AW23)&gt;0,'Match Scores'!BB20,"")</f>
        <v>0</v>
      </c>
      <c r="CL23" s="609">
        <f ca="1">IF(SUM(J23,AX23)&gt;0,'Match Scores'!BC20,"")</f>
        <v>4</v>
      </c>
      <c r="CM23" s="609">
        <f ca="1">IF(SUM(K23,AY23)&gt;0,'Match Scores'!BD20,"")</f>
        <v>2</v>
      </c>
      <c r="CN23" s="609" t="str">
        <f ca="1">IF(SUM(L23,AZ23)&gt;0,'Match Scores'!BE20,"")</f>
        <v/>
      </c>
      <c r="CO23" s="609" t="str">
        <f ca="1">IF(SUM(M23,BA23)&gt;0,'Match Scores'!BF20,"")</f>
        <v/>
      </c>
      <c r="CP23" s="609" t="str">
        <f ca="1">IF(SUM(N23,BB23)&gt;0,'Match Scores'!BG20,"")</f>
        <v/>
      </c>
      <c r="CQ23" s="609" t="str">
        <f ca="1">IF(SUM(O23,BC23)&gt;0,'Match Scores'!BH20,"")</f>
        <v/>
      </c>
      <c r="CR23" s="609" t="str">
        <f ca="1">IF(SUM(P23,BD23)&gt;0,'Match Scores'!BI20,"")</f>
        <v/>
      </c>
      <c r="CS23" s="609" t="str">
        <f ca="1">IF(SUM(Q23,BE23)&gt;0,'Match Scores'!BJ20,"")</f>
        <v/>
      </c>
      <c r="CT23" s="609" t="str">
        <f ca="1">IF(SUM(R23,BF23)&gt;0,'Match Scores'!BK20,"")</f>
        <v/>
      </c>
      <c r="CU23" s="290" t="str">
        <f ca="1">IF(SUM(S23,BG23)&gt;0,'Match Scores'!BL20,"")</f>
        <v/>
      </c>
      <c r="CV23" s="290">
        <f ca="1">IF(SUM(T23,BH23)&gt;0,'Match Scores'!BM20,"")</f>
        <v>0</v>
      </c>
      <c r="CW23" s="290">
        <f ca="1">IF(SUM(U23,BI23)&gt;0,'Match Scores'!BN20,"")</f>
        <v>4</v>
      </c>
      <c r="CX23" s="290">
        <f ca="1">IF(SUM(V23,BJ23)&gt;0,'Match Scores'!BO20,"")</f>
        <v>0</v>
      </c>
      <c r="CY23" s="290">
        <f ca="1">IF(SUM(W23,BK23)&gt;0,'Match Scores'!BP20,"")</f>
        <v>4</v>
      </c>
      <c r="CZ23" s="290" t="str">
        <f ca="1">IF(SUM(X23,BL23)&gt;0,'Match Scores'!BQ20,"")</f>
        <v/>
      </c>
      <c r="DA23" s="290">
        <f ca="1">IF(SUM(Y23,BM23)&gt;0,'Match Scores'!BR20,"")</f>
        <v>2</v>
      </c>
      <c r="DB23" s="290">
        <f ca="1">IF(SUM(Z23,BN23)&gt;0,'Match Scores'!BS20,"")</f>
        <v>2</v>
      </c>
      <c r="DC23" s="290" t="str">
        <f ca="1">IF(SUM(AA23,BO23)&gt;0,'Match Scores'!BT20,"")</f>
        <v/>
      </c>
      <c r="DD23" s="290" t="str">
        <f ca="1">IF(SUM(AB23,BP23)&gt;0,'Match Scores'!BU20,"")</f>
        <v/>
      </c>
      <c r="DE23" s="290" t="str">
        <f ca="1">IF(SUM(AC23,BQ23)&gt;0,'Match Scores'!BV20,"")</f>
        <v/>
      </c>
      <c r="DF23" s="290" t="str">
        <f ca="1">IF(SUM(AD23,BR23)&gt;0,'Match Scores'!BW20,"")</f>
        <v/>
      </c>
      <c r="DG23" s="290" t="str">
        <f ca="1">IF(SUM(AE23,BS23)&gt;0,'Match Scores'!BX20,"")</f>
        <v/>
      </c>
      <c r="DH23" s="290" t="str">
        <f ca="1">IF(SUM(AF23,BT23)&gt;0,'Match Scores'!BY20,"")</f>
        <v/>
      </c>
      <c r="DI23" s="290" t="str">
        <f ca="1">IF(SUM(AG23,BU23)&gt;0,'Match Scores'!BZ20,"")</f>
        <v/>
      </c>
      <c r="DJ23" s="290" t="str">
        <f ca="1">IF(SUM(AH23,BV23)&gt;0,'Match Scores'!CA20,"")</f>
        <v/>
      </c>
      <c r="DK23" s="290">
        <f ca="1">IF(SUM(AI23,BW23)&gt;0,'Match Scores'!CB20,"")</f>
        <v>0</v>
      </c>
      <c r="DL23" s="290">
        <f ca="1">IF(SUM(AJ23,BX23)&gt;0,'Match Scores'!CC20,"")</f>
        <v>4</v>
      </c>
      <c r="DM23" s="290">
        <f ca="1">IF(SUM(AK23,BY23)&gt;0,'Match Scores'!CD20,"")</f>
        <v>0</v>
      </c>
      <c r="DN23" s="290">
        <f ca="1">IF(SUM(AL23,BZ23)&gt;0,'Match Scores'!CE20,"")</f>
        <v>4</v>
      </c>
      <c r="DO23" s="290" t="str">
        <f ca="1">IF(SUM(AM23,CA23)&gt;0,'Match Scores'!CF20,"")</f>
        <v/>
      </c>
      <c r="DP23" s="290">
        <f ca="1">IF(SUM(AN23,CB23)&gt;0,'Match Scores'!CG20,"")</f>
        <v>2</v>
      </c>
      <c r="DQ23" s="291" t="str">
        <f ca="1">IF(SUM(AO23,CC23)&gt;0,'Match Scores'!CH20,"")</f>
        <v/>
      </c>
      <c r="DS23" s="306" t="str">
        <f>IF('Match Scores'!AS20="","",'Match Scores'!AS20)</f>
        <v>Inform programming</v>
      </c>
      <c r="DT23" s="611" t="str">
        <f>IF(Purposes!P14="","",Purposes!P14)</f>
        <v>Evaluate achievement to guide instructional program placement (e.g., grade, course, track)</v>
      </c>
      <c r="DU23" s="615" t="str">
        <f t="shared" ca="1" si="38"/>
        <v/>
      </c>
      <c r="DV23" s="484" t="str">
        <f t="shared" ca="1" si="39"/>
        <v>O</v>
      </c>
      <c r="DW23" s="464" t="str">
        <f t="shared" ca="1" si="0"/>
        <v>O</v>
      </c>
      <c r="DX23" s="465" t="str">
        <f t="shared" ca="1" si="1"/>
        <v>ON</v>
      </c>
      <c r="DY23" s="474" t="str">
        <f t="shared" ca="1" si="2"/>
        <v>O</v>
      </c>
      <c r="DZ23" s="464" t="str">
        <f t="shared" ca="1" si="3"/>
        <v>ON</v>
      </c>
      <c r="EA23" s="470" t="str">
        <f t="shared" ca="1" si="4"/>
        <v>O</v>
      </c>
      <c r="EB23" s="478" t="str">
        <f t="shared" ca="1" si="5"/>
        <v>O</v>
      </c>
      <c r="EC23" s="464" t="str">
        <f t="shared" ca="1" si="6"/>
        <v>ON</v>
      </c>
      <c r="ED23" s="465" t="str">
        <f t="shared" ca="1" si="7"/>
        <v>O</v>
      </c>
      <c r="EE23" s="474" t="str">
        <f t="shared" ca="1" si="8"/>
        <v/>
      </c>
      <c r="EF23" s="464" t="str">
        <f t="shared" ca="1" si="9"/>
        <v/>
      </c>
      <c r="EG23" s="470" t="str">
        <f t="shared" ca="1" si="10"/>
        <v/>
      </c>
      <c r="EH23" s="484" t="str">
        <f t="shared" ca="1" si="11"/>
        <v/>
      </c>
      <c r="EI23" s="464" t="str">
        <f t="shared" ca="1" si="12"/>
        <v/>
      </c>
      <c r="EJ23" s="470" t="str">
        <f t="shared" ca="1" si="13"/>
        <v/>
      </c>
      <c r="EK23" s="484" t="str">
        <f t="shared" ca="1" si="14"/>
        <v/>
      </c>
      <c r="EL23" s="464" t="str">
        <f t="shared" ca="1" si="15"/>
        <v/>
      </c>
      <c r="EM23" s="470" t="str">
        <f t="shared" ca="1" si="16"/>
        <v>O</v>
      </c>
      <c r="EN23" s="484" t="str">
        <f t="shared" ca="1" si="17"/>
        <v>N</v>
      </c>
      <c r="EO23" s="464" t="str">
        <f t="shared" ca="1" si="18"/>
        <v>O</v>
      </c>
      <c r="EP23" s="470" t="str">
        <f t="shared" ca="1" si="19"/>
        <v>ON</v>
      </c>
      <c r="EQ23" s="484" t="str">
        <f t="shared" ca="1" si="20"/>
        <v/>
      </c>
      <c r="ER23" s="464" t="str">
        <f t="shared" ca="1" si="21"/>
        <v>O</v>
      </c>
      <c r="ES23" s="470" t="str">
        <f t="shared" ca="1" si="22"/>
        <v>O</v>
      </c>
      <c r="ET23" s="478" t="str">
        <f t="shared" ca="1" si="23"/>
        <v/>
      </c>
      <c r="EU23" s="464" t="str">
        <f t="shared" ca="1" si="24"/>
        <v/>
      </c>
      <c r="EV23" s="470" t="str">
        <f t="shared" ca="1" si="25"/>
        <v/>
      </c>
      <c r="EW23" s="484" t="str">
        <f t="shared" ca="1" si="26"/>
        <v/>
      </c>
      <c r="EX23" s="464" t="str">
        <f t="shared" ca="1" si="27"/>
        <v/>
      </c>
      <c r="EY23" s="470" t="str">
        <f t="shared" ca="1" si="28"/>
        <v/>
      </c>
      <c r="EZ23" s="484" t="str">
        <f t="shared" ca="1" si="29"/>
        <v/>
      </c>
      <c r="FA23" s="464" t="str">
        <f t="shared" ca="1" si="30"/>
        <v/>
      </c>
      <c r="FB23" s="470" t="str">
        <f t="shared" ca="1" si="31"/>
        <v>O</v>
      </c>
      <c r="FC23" s="484" t="str">
        <f t="shared" ca="1" si="32"/>
        <v>ON</v>
      </c>
      <c r="FD23" s="464" t="str">
        <f t="shared" ca="1" si="33"/>
        <v>O</v>
      </c>
      <c r="FE23" s="470" t="str">
        <f t="shared" ca="1" si="34"/>
        <v>ON</v>
      </c>
      <c r="FF23" s="484" t="str">
        <f t="shared" ca="1" si="35"/>
        <v/>
      </c>
      <c r="FG23" s="464" t="str">
        <f t="shared" ca="1" si="36"/>
        <v>O</v>
      </c>
      <c r="FH23" s="465" t="str">
        <f t="shared" ca="1" si="37"/>
        <v/>
      </c>
      <c r="FI23" s="87"/>
      <c r="FJ23" s="1705"/>
    </row>
    <row r="24" spans="2:166" ht="12" customHeight="1">
      <c r="B24" s="289">
        <f ca="1">IF(AND('WS2 Audit Summary'!BC24&lt;&gt;"",OR('WS2 Audit Summary'!BC24="x",'WS2 Audit Summary'!BC24&gt;0)),1,0)</f>
        <v>0</v>
      </c>
      <c r="C24" s="290">
        <f ca="1">IF(AND('WS2 Audit Summary'!BD24&lt;&gt;"",OR('WS2 Audit Summary'!BD24="x",'WS2 Audit Summary'!BD24&gt;0)),1,0)</f>
        <v>1</v>
      </c>
      <c r="D24" s="290">
        <f ca="1">IF(AND('WS2 Audit Summary'!BE24&lt;&gt;"",OR('WS2 Audit Summary'!BE24="x",'WS2 Audit Summary'!BE24&gt;0)),1,0)</f>
        <v>0</v>
      </c>
      <c r="E24" s="290">
        <f ca="1">IF(AND('WS2 Audit Summary'!BF24&lt;&gt;"",OR('WS2 Audit Summary'!BF24="x",'WS2 Audit Summary'!BF24&gt;0)),1,0)</f>
        <v>1</v>
      </c>
      <c r="F24" s="290">
        <f ca="1">IF(AND('WS2 Audit Summary'!BG24&lt;&gt;"",OR('WS2 Audit Summary'!BG24="x",'WS2 Audit Summary'!BG24&gt;0)),1,0)</f>
        <v>1</v>
      </c>
      <c r="G24" s="290">
        <f ca="1">IF(AND('WS2 Audit Summary'!BH24&lt;&gt;"",OR('WS2 Audit Summary'!BH24="x",'WS2 Audit Summary'!BH24&gt;0)),1,0)</f>
        <v>1</v>
      </c>
      <c r="H24" s="290">
        <f ca="1">IF(AND('WS2 Audit Summary'!BI24&lt;&gt;"",OR('WS2 Audit Summary'!BI24="x",'WS2 Audit Summary'!BI24&gt;0)),1,0)</f>
        <v>0</v>
      </c>
      <c r="I24" s="290">
        <f ca="1">IF(AND('WS2 Audit Summary'!BJ24&lt;&gt;"",OR('WS2 Audit Summary'!BJ24="x",'WS2 Audit Summary'!BJ24&gt;0)),1,0)</f>
        <v>1</v>
      </c>
      <c r="J24" s="290">
        <f ca="1">IF(AND('WS2 Audit Summary'!BK24&lt;&gt;"",OR('WS2 Audit Summary'!BK24="x",'WS2 Audit Summary'!BK24&gt;0)),1,0)</f>
        <v>1</v>
      </c>
      <c r="K24" s="290">
        <f ca="1">IF(AND('WS2 Audit Summary'!BL24&lt;&gt;"",OR('WS2 Audit Summary'!BL24="x",'WS2 Audit Summary'!BL24&gt;0)),1,0)</f>
        <v>1</v>
      </c>
      <c r="L24" s="290">
        <f ca="1">IF(AND('WS2 Audit Summary'!BM24&lt;&gt;"",OR('WS2 Audit Summary'!BM24="x",'WS2 Audit Summary'!BM24&gt;0)),1,0)</f>
        <v>0</v>
      </c>
      <c r="M24" s="290">
        <f ca="1">IF(AND('WS2 Audit Summary'!BN24&lt;&gt;"",OR('WS2 Audit Summary'!BN24="x",'WS2 Audit Summary'!BN24&gt;0)),1,0)</f>
        <v>0</v>
      </c>
      <c r="N24" s="290">
        <f ca="1">IF(AND('WS2 Audit Summary'!BO24&lt;&gt;"",OR('WS2 Audit Summary'!BO24="x",'WS2 Audit Summary'!BO24&gt;0)),1,0)</f>
        <v>0</v>
      </c>
      <c r="O24" s="290">
        <f ca="1">IF(AND('WS2 Audit Summary'!BP24&lt;&gt;"",OR('WS2 Audit Summary'!BP24="x",'WS2 Audit Summary'!BP24&gt;0)),1,0)</f>
        <v>0</v>
      </c>
      <c r="P24" s="290">
        <f ca="1">IF(AND('WS2 Audit Summary'!BQ24&lt;&gt;"",OR('WS2 Audit Summary'!BQ24="x",'WS2 Audit Summary'!BQ24&gt;0)),1,0)</f>
        <v>1</v>
      </c>
      <c r="Q24" s="290">
        <f ca="1">IF(AND('WS2 Audit Summary'!BR24&lt;&gt;"",OR('WS2 Audit Summary'!BR24="x",'WS2 Audit Summary'!BR24&gt;0)),1,0)</f>
        <v>1</v>
      </c>
      <c r="R24" s="290">
        <f ca="1">IF(AND('WS2 Audit Summary'!BS24&lt;&gt;"",OR('WS2 Audit Summary'!BS24="x",'WS2 Audit Summary'!BS24&gt;0)),1,0)</f>
        <v>0</v>
      </c>
      <c r="S24" s="290">
        <f ca="1">IF(AND('WS2 Audit Summary'!BT24&lt;&gt;"",OR('WS2 Audit Summary'!BT24="x",'WS2 Audit Summary'!BT24&gt;0)),1,0)</f>
        <v>0</v>
      </c>
      <c r="T24" s="290">
        <f ca="1">IF(AND('WS2 Audit Summary'!BU24&lt;&gt;"",OR('WS2 Audit Summary'!BU24="x",'WS2 Audit Summary'!BU24&gt;0)),1,0)</f>
        <v>1</v>
      </c>
      <c r="U24" s="290">
        <f ca="1">IF(AND('WS2 Audit Summary'!BV24&lt;&gt;"",OR('WS2 Audit Summary'!BV24="x",'WS2 Audit Summary'!BV24&gt;0)),1,0)</f>
        <v>0</v>
      </c>
      <c r="V24" s="290">
        <f ca="1">IF(AND('WS2 Audit Summary'!BW24&lt;&gt;"",OR('WS2 Audit Summary'!BW24="x",'WS2 Audit Summary'!BW24&gt;0)),1,0)</f>
        <v>1</v>
      </c>
      <c r="W24" s="290">
        <f ca="1">IF(AND('WS2 Audit Summary'!BX24&lt;&gt;"",OR('WS2 Audit Summary'!BX24="x",'WS2 Audit Summary'!BX24&gt;0)),1,0)</f>
        <v>1</v>
      </c>
      <c r="X24" s="290">
        <f ca="1">IF(AND('WS2 Audit Summary'!BY24&lt;&gt;"",OR('WS2 Audit Summary'!BY24="x",'WS2 Audit Summary'!BY24&gt;0)),1,0)</f>
        <v>0</v>
      </c>
      <c r="Y24" s="290">
        <f ca="1">IF(AND('WS2 Audit Summary'!BZ24&lt;&gt;"",OR('WS2 Audit Summary'!BZ24="x",'WS2 Audit Summary'!BZ24&gt;0)),1,0)</f>
        <v>0</v>
      </c>
      <c r="Z24" s="290">
        <f ca="1">IF(AND('WS2 Audit Summary'!CA24&lt;&gt;"",OR('WS2 Audit Summary'!CA24="x",'WS2 Audit Summary'!CA24&gt;0)),1,0)</f>
        <v>0</v>
      </c>
      <c r="AA24" s="290">
        <f ca="1">IF(AND('WS2 Audit Summary'!CB24&lt;&gt;"",OR('WS2 Audit Summary'!CB24="x",'WS2 Audit Summary'!CB24&gt;0)),1,0)</f>
        <v>0</v>
      </c>
      <c r="AB24" s="290">
        <f ca="1">IF(AND('WS2 Audit Summary'!CC24&lt;&gt;"",OR('WS2 Audit Summary'!CC24="x",'WS2 Audit Summary'!CC24&gt;0)),1,0)</f>
        <v>0</v>
      </c>
      <c r="AC24" s="290">
        <f ca="1">IF(AND('WS2 Audit Summary'!CD24&lt;&gt;"",OR('WS2 Audit Summary'!CD24="x",'WS2 Audit Summary'!CD24&gt;0)),1,0)</f>
        <v>0</v>
      </c>
      <c r="AD24" s="290">
        <f ca="1">IF(AND('WS2 Audit Summary'!CE24&lt;&gt;"",OR('WS2 Audit Summary'!CE24="x",'WS2 Audit Summary'!CE24&gt;0)),1,0)</f>
        <v>0</v>
      </c>
      <c r="AE24" s="290">
        <f ca="1">IF(AND('WS2 Audit Summary'!CF24&lt;&gt;"",OR('WS2 Audit Summary'!CF24="x",'WS2 Audit Summary'!CF24&gt;0)),1,0)</f>
        <v>1</v>
      </c>
      <c r="AF24" s="290">
        <f ca="1">IF(AND('WS2 Audit Summary'!CG24&lt;&gt;"",OR('WS2 Audit Summary'!CG24="x",'WS2 Audit Summary'!CG24&gt;0)),1,0)</f>
        <v>1</v>
      </c>
      <c r="AG24" s="290">
        <f ca="1">IF(AND('WS2 Audit Summary'!CH24&lt;&gt;"",OR('WS2 Audit Summary'!CH24="x",'WS2 Audit Summary'!CH24&gt;0)),1,0)</f>
        <v>0</v>
      </c>
      <c r="AH24" s="290">
        <f ca="1">IF(AND('WS2 Audit Summary'!CI24&lt;&gt;"",OR('WS2 Audit Summary'!CI24="x",'WS2 Audit Summary'!CI24&gt;0)),1,0)</f>
        <v>0</v>
      </c>
      <c r="AI24" s="290">
        <f ca="1">IF(AND('WS2 Audit Summary'!CJ24&lt;&gt;"",OR('WS2 Audit Summary'!CJ24="x",'WS2 Audit Summary'!CJ24&gt;0)),1,0)</f>
        <v>1</v>
      </c>
      <c r="AJ24" s="290">
        <f ca="1">IF(AND('WS2 Audit Summary'!CK24&lt;&gt;"",OR('WS2 Audit Summary'!CK24="x",'WS2 Audit Summary'!CK24&gt;0)),1,0)</f>
        <v>0</v>
      </c>
      <c r="AK24" s="290">
        <f ca="1">IF(AND('WS2 Audit Summary'!CL24&lt;&gt;"",OR('WS2 Audit Summary'!CL24="x",'WS2 Audit Summary'!CL24&gt;0)),1,0)</f>
        <v>0</v>
      </c>
      <c r="AL24" s="290">
        <f ca="1">IF(AND('WS2 Audit Summary'!CM24&lt;&gt;"",OR('WS2 Audit Summary'!CM24="x",'WS2 Audit Summary'!CM24&gt;0)),1,0)</f>
        <v>1</v>
      </c>
      <c r="AM24" s="290">
        <f ca="1">IF(AND('WS2 Audit Summary'!CN24&lt;&gt;"",OR('WS2 Audit Summary'!CN24="x",'WS2 Audit Summary'!CN24&gt;0)),1,0)</f>
        <v>0</v>
      </c>
      <c r="AN24" s="290">
        <f ca="1">IF(AND('WS2 Audit Summary'!CO24&lt;&gt;"",OR('WS2 Audit Summary'!CO24="x",'WS2 Audit Summary'!CO24&gt;0)),1,0)</f>
        <v>0</v>
      </c>
      <c r="AO24" s="291">
        <f ca="1">IF(AND('WS2 Audit Summary'!CP24&lt;&gt;"",OR('WS2 Audit Summary'!CP24="x",'WS2 Audit Summary'!CP24&gt;0)),1,0)</f>
        <v>0</v>
      </c>
      <c r="AP24" s="289">
        <f ca="1">IF(AND('WS2 Activity 3'!FY81&lt;&gt;"",OR('WS2 Activity 3'!FY81="x",'WS2 Activity 3'!FY81&gt;0)),1,0)</f>
        <v>0</v>
      </c>
      <c r="AQ24" s="290">
        <f ca="1">IF(AND('WS2 Activity 3'!FZ81&lt;&gt;"",OR('WS2 Activity 3'!FZ81="x",'WS2 Activity 3'!FZ81&gt;0)),1,0)</f>
        <v>1</v>
      </c>
      <c r="AR24" s="290">
        <f ca="1">IF(AND('WS2 Activity 3'!GA81&lt;&gt;"",OR('WS2 Activity 3'!GA81="x",'WS2 Activity 3'!GA81&gt;0)),1,0)</f>
        <v>0</v>
      </c>
      <c r="AS24" s="290">
        <f ca="1">IF(AND('WS2 Activity 3'!GB81&lt;&gt;"",OR('WS2 Activity 3'!GB81="x",'WS2 Activity 3'!GB81&gt;0)),1,0)</f>
        <v>1</v>
      </c>
      <c r="AT24" s="290">
        <f ca="1">IF(AND('WS2 Activity 3'!GC81&lt;&gt;"",OR('WS2 Activity 3'!GC81="x",'WS2 Activity 3'!GC81&gt;0)),1,0)</f>
        <v>0</v>
      </c>
      <c r="AU24" s="290">
        <f ca="1">IF(AND('WS2 Activity 3'!GD81&lt;&gt;"",OR('WS2 Activity 3'!GD81="x",'WS2 Activity 3'!GD81&gt;0)),1,0)</f>
        <v>1</v>
      </c>
      <c r="AV24" s="290">
        <f ca="1">IF(AND('WS2 Activity 3'!GE81&lt;&gt;"",OR('WS2 Activity 3'!GE81="x",'WS2 Activity 3'!GE81&gt;0)),1,0)</f>
        <v>0</v>
      </c>
      <c r="AW24" s="290">
        <f ca="1">IF(AND('WS2 Activity 3'!GF81&lt;&gt;"",OR('WS2 Activity 3'!GF81="x",'WS2 Activity 3'!GF81&gt;0)),1,0)</f>
        <v>0</v>
      </c>
      <c r="AX24" s="290">
        <f ca="1">IF(AND('WS2 Activity 3'!GG81&lt;&gt;"",OR('WS2 Activity 3'!GG81="x",'WS2 Activity 3'!GG81&gt;0)),1,0)</f>
        <v>1</v>
      </c>
      <c r="AY24" s="290">
        <f ca="1">IF(AND('WS2 Activity 3'!GH81&lt;&gt;"",OR('WS2 Activity 3'!GH81="x",'WS2 Activity 3'!GH81&gt;0)),1,0)</f>
        <v>0</v>
      </c>
      <c r="AZ24" s="290">
        <f ca="1">IF(AND('WS2 Activity 3'!GI81&lt;&gt;"",OR('WS2 Activity 3'!GI81="x",'WS2 Activity 3'!GI81&gt;0)),1,0)</f>
        <v>0</v>
      </c>
      <c r="BA24" s="290">
        <f ca="1">IF(AND('WS2 Activity 3'!GJ81&lt;&gt;"",OR('WS2 Activity 3'!GJ81="x",'WS2 Activity 3'!GJ81&gt;0)),1,0)</f>
        <v>0</v>
      </c>
      <c r="BB24" s="290">
        <f ca="1">IF(AND('WS2 Activity 3'!GK81&lt;&gt;"",OR('WS2 Activity 3'!GK81="x",'WS2 Activity 3'!GK81&gt;0)),1,0)</f>
        <v>0</v>
      </c>
      <c r="BC24" s="290">
        <f ca="1">IF(AND('WS2 Activity 3'!GL81&lt;&gt;"",OR('WS2 Activity 3'!GL81="x",'WS2 Activity 3'!GL81&gt;0)),1,0)</f>
        <v>0</v>
      </c>
      <c r="BD24" s="290">
        <f ca="1">IF(AND('WS2 Activity 3'!GM81&lt;&gt;"",OR('WS2 Activity 3'!GM81="x",'WS2 Activity 3'!GM81&gt;0)),1,0)</f>
        <v>0</v>
      </c>
      <c r="BE24" s="290">
        <f ca="1">IF(AND('WS2 Activity 3'!GN81&lt;&gt;"",OR('WS2 Activity 3'!GN81="x",'WS2 Activity 3'!GN81&gt;0)),1,0)</f>
        <v>1</v>
      </c>
      <c r="BF24" s="290">
        <f ca="1">IF(AND('WS2 Activity 3'!GO81&lt;&gt;"",OR('WS2 Activity 3'!GO81="x",'WS2 Activity 3'!GO81&gt;0)),1,0)</f>
        <v>0</v>
      </c>
      <c r="BG24" s="290">
        <f ca="1">IF(AND('WS2 Activity 3'!GP81&lt;&gt;"",OR('WS2 Activity 3'!GP81="x",'WS2 Activity 3'!GP81&gt;0)),1,0)</f>
        <v>0</v>
      </c>
      <c r="BH24" s="290">
        <f ca="1">IF(AND('WS2 Activity 3'!GQ81&lt;&gt;"",OR('WS2 Activity 3'!GQ81="x",'WS2 Activity 3'!GQ81&gt;0)),1,0)</f>
        <v>1</v>
      </c>
      <c r="BI24" s="290">
        <f ca="1">IF(AND('WS2 Activity 3'!GR81&lt;&gt;"",OR('WS2 Activity 3'!GR81="x",'WS2 Activity 3'!GR81&gt;0)),1,0)</f>
        <v>0</v>
      </c>
      <c r="BJ24" s="290">
        <f ca="1">IF(AND('WS2 Activity 3'!GS81&lt;&gt;"",OR('WS2 Activity 3'!GS81="x",'WS2 Activity 3'!GS81&gt;0)),1,0)</f>
        <v>0</v>
      </c>
      <c r="BK24" s="290">
        <f ca="1">IF(AND('WS2 Activity 3'!GT81&lt;&gt;"",OR('WS2 Activity 3'!GT81="x",'WS2 Activity 3'!GT81&gt;0)),1,0)</f>
        <v>1</v>
      </c>
      <c r="BL24" s="290">
        <f ca="1">IF(AND('WS2 Activity 3'!GU81&lt;&gt;"",OR('WS2 Activity 3'!GU81="x",'WS2 Activity 3'!GU81&gt;0)),1,0)</f>
        <v>0</v>
      </c>
      <c r="BM24" s="290">
        <f ca="1">IF(AND('WS2 Activity 3'!GV81&lt;&gt;"",OR('WS2 Activity 3'!GV81="x",'WS2 Activity 3'!GV81&gt;0)),1,0)</f>
        <v>0</v>
      </c>
      <c r="BN24" s="290">
        <f ca="1">IF(AND('WS2 Activity 3'!GW81&lt;&gt;"",OR('WS2 Activity 3'!GW81="x",'WS2 Activity 3'!GW81&gt;0)),1,0)</f>
        <v>0</v>
      </c>
      <c r="BO24" s="290">
        <f ca="1">IF(AND('WS2 Activity 3'!GX81&lt;&gt;"",OR('WS2 Activity 3'!GX81="x",'WS2 Activity 3'!GX81&gt;0)),1,0)</f>
        <v>0</v>
      </c>
      <c r="BP24" s="290">
        <f ca="1">IF(AND('WS2 Activity 3'!GY81&lt;&gt;"",OR('WS2 Activity 3'!GY81="x",'WS2 Activity 3'!GY81&gt;0)),1,0)</f>
        <v>0</v>
      </c>
      <c r="BQ24" s="290">
        <f ca="1">IF(AND('WS2 Activity 3'!GZ81&lt;&gt;"",OR('WS2 Activity 3'!GZ81="x",'WS2 Activity 3'!GZ81&gt;0)),1,0)</f>
        <v>0</v>
      </c>
      <c r="BR24" s="290">
        <f ca="1">IF(AND('WS2 Activity 3'!HA81&lt;&gt;"",OR('WS2 Activity 3'!HA81="x",'WS2 Activity 3'!HA81&gt;0)),1,0)</f>
        <v>0</v>
      </c>
      <c r="BS24" s="290">
        <f ca="1">IF(AND('WS2 Activity 3'!HB81&lt;&gt;"",OR('WS2 Activity 3'!HB81="x",'WS2 Activity 3'!HB81&gt;0)),1,0)</f>
        <v>0</v>
      </c>
      <c r="BT24" s="290">
        <f ca="1">IF(AND('WS2 Activity 3'!HC81&lt;&gt;"",OR('WS2 Activity 3'!HC81="x",'WS2 Activity 3'!HC81&gt;0)),1,0)</f>
        <v>1</v>
      </c>
      <c r="BU24" s="290">
        <f ca="1">IF(AND('WS2 Activity 3'!HD81&lt;&gt;"",OR('WS2 Activity 3'!HD81="x",'WS2 Activity 3'!HD81&gt;0)),1,0)</f>
        <v>0</v>
      </c>
      <c r="BV24" s="290">
        <f ca="1">IF(AND('WS2 Activity 3'!HE81&lt;&gt;"",OR('WS2 Activity 3'!HE81="x",'WS2 Activity 3'!HE81&gt;0)),1,0)</f>
        <v>0</v>
      </c>
      <c r="BW24" s="290">
        <f ca="1">IF(AND('WS2 Activity 3'!HF81&lt;&gt;"",OR('WS2 Activity 3'!HF81="x",'WS2 Activity 3'!HF81&gt;0)),1,0)</f>
        <v>1</v>
      </c>
      <c r="BX24" s="290">
        <f ca="1">IF(AND('WS2 Activity 3'!HG81&lt;&gt;"",OR('WS2 Activity 3'!HG81="x",'WS2 Activity 3'!HG81&gt;0)),1,0)</f>
        <v>0</v>
      </c>
      <c r="BY24" s="290">
        <f ca="1">IF(AND('WS2 Activity 3'!HH81&lt;&gt;"",OR('WS2 Activity 3'!HH81="x",'WS2 Activity 3'!HH81&gt;0)),1,0)</f>
        <v>0</v>
      </c>
      <c r="BZ24" s="290">
        <f ca="1">IF(AND('WS2 Activity 3'!HI81&lt;&gt;"",OR('WS2 Activity 3'!HI81="x",'WS2 Activity 3'!HI81&gt;0)),1,0)</f>
        <v>1</v>
      </c>
      <c r="CA24" s="290">
        <f ca="1">IF(AND('WS2 Activity 3'!HJ81&lt;&gt;"",OR('WS2 Activity 3'!HJ81="x",'WS2 Activity 3'!HJ81&gt;0)),1,0)</f>
        <v>0</v>
      </c>
      <c r="CB24" s="290">
        <f ca="1">IF(AND('WS2 Activity 3'!HK81&lt;&gt;"",OR('WS2 Activity 3'!HK81="x",'WS2 Activity 3'!HK81&gt;0)),1,0)</f>
        <v>0</v>
      </c>
      <c r="CC24" s="291">
        <f ca="1">IF(AND('WS2 Activity 3'!HL81&lt;&gt;"",OR('WS2 Activity 3'!HL81="x",'WS2 Activity 3'!HL81&gt;0)),1,0)</f>
        <v>0</v>
      </c>
      <c r="CD24" s="289" t="str">
        <f ca="1">IF(SUM(B24,AP24)&gt;0,'Match Scores'!AU21,"")</f>
        <v/>
      </c>
      <c r="CE24" s="609">
        <f ca="1">IF(SUM(C24,AQ24)&gt;0,'Match Scores'!AV21,"")</f>
        <v>3</v>
      </c>
      <c r="CF24" s="609" t="str">
        <f ca="1">IF(SUM(D24,AR24)&gt;0,'Match Scores'!AW21,"")</f>
        <v/>
      </c>
      <c r="CG24" s="609">
        <f ca="1">IF(SUM(E24,AS24)&gt;0,'Match Scores'!AX21,"")</f>
        <v>4</v>
      </c>
      <c r="CH24" s="609">
        <f ca="1">IF(SUM(F24,AT24)&gt;0,'Match Scores'!AY21,"")</f>
        <v>3</v>
      </c>
      <c r="CI24" s="609">
        <f ca="1">IF(SUM(G24,AU24)&gt;0,'Match Scores'!AZ21,"")</f>
        <v>4</v>
      </c>
      <c r="CJ24" s="609" t="str">
        <f ca="1">IF(SUM(H24,AV24)&gt;0,'Match Scores'!BA21,"")</f>
        <v/>
      </c>
      <c r="CK24" s="609">
        <f ca="1">IF(SUM(I24,AW24)&gt;0,'Match Scores'!BB21,"")</f>
        <v>3</v>
      </c>
      <c r="CL24" s="609">
        <f ca="1">IF(SUM(J24,AX24)&gt;0,'Match Scores'!BC21,"")</f>
        <v>4</v>
      </c>
      <c r="CM24" s="609">
        <f ca="1">IF(SUM(K24,AY24)&gt;0,'Match Scores'!BD21,"")</f>
        <v>2</v>
      </c>
      <c r="CN24" s="609" t="str">
        <f ca="1">IF(SUM(L24,AZ24)&gt;0,'Match Scores'!BE21,"")</f>
        <v/>
      </c>
      <c r="CO24" s="609" t="str">
        <f ca="1">IF(SUM(M24,BA24)&gt;0,'Match Scores'!BF21,"")</f>
        <v/>
      </c>
      <c r="CP24" s="609" t="str">
        <f ca="1">IF(SUM(N24,BB24)&gt;0,'Match Scores'!BG21,"")</f>
        <v/>
      </c>
      <c r="CQ24" s="609" t="str">
        <f ca="1">IF(SUM(O24,BC24)&gt;0,'Match Scores'!BH21,"")</f>
        <v/>
      </c>
      <c r="CR24" s="609">
        <f ca="1">IF(SUM(P24,BD24)&gt;0,'Match Scores'!BI21,"")</f>
        <v>1</v>
      </c>
      <c r="CS24" s="609">
        <f ca="1">IF(SUM(Q24,BE24)&gt;0,'Match Scores'!BJ21,"")</f>
        <v>3</v>
      </c>
      <c r="CT24" s="609" t="str">
        <f ca="1">IF(SUM(R24,BF24)&gt;0,'Match Scores'!BK21,"")</f>
        <v/>
      </c>
      <c r="CU24" s="290" t="str">
        <f ca="1">IF(SUM(S24,BG24)&gt;0,'Match Scores'!BL21,"")</f>
        <v/>
      </c>
      <c r="CV24" s="290">
        <f ca="1">IF(SUM(T24,BH24)&gt;0,'Match Scores'!BM21,"")</f>
        <v>4</v>
      </c>
      <c r="CW24" s="290" t="str">
        <f ca="1">IF(SUM(U24,BI24)&gt;0,'Match Scores'!BN21,"")</f>
        <v/>
      </c>
      <c r="CX24" s="290">
        <f ca="1">IF(SUM(V24,BJ24)&gt;0,'Match Scores'!BO21,"")</f>
        <v>1</v>
      </c>
      <c r="CY24" s="290">
        <f ca="1">IF(SUM(W24,BK24)&gt;0,'Match Scores'!BP21,"")</f>
        <v>4</v>
      </c>
      <c r="CZ24" s="290" t="str">
        <f ca="1">IF(SUM(X24,BL24)&gt;0,'Match Scores'!BQ21,"")</f>
        <v/>
      </c>
      <c r="DA24" s="290" t="str">
        <f ca="1">IF(SUM(Y24,BM24)&gt;0,'Match Scores'!BR21,"")</f>
        <v/>
      </c>
      <c r="DB24" s="290" t="str">
        <f ca="1">IF(SUM(Z24,BN24)&gt;0,'Match Scores'!BS21,"")</f>
        <v/>
      </c>
      <c r="DC24" s="290" t="str">
        <f ca="1">IF(SUM(AA24,BO24)&gt;0,'Match Scores'!BT21,"")</f>
        <v/>
      </c>
      <c r="DD24" s="290" t="str">
        <f ca="1">IF(SUM(AB24,BP24)&gt;0,'Match Scores'!BU21,"")</f>
        <v/>
      </c>
      <c r="DE24" s="290" t="str">
        <f ca="1">IF(SUM(AC24,BQ24)&gt;0,'Match Scores'!BV21,"")</f>
        <v/>
      </c>
      <c r="DF24" s="290" t="str">
        <f ca="1">IF(SUM(AD24,BR24)&gt;0,'Match Scores'!BW21,"")</f>
        <v/>
      </c>
      <c r="DG24" s="290">
        <f ca="1">IF(SUM(AE24,BS24)&gt;0,'Match Scores'!BX21,"")</f>
        <v>1</v>
      </c>
      <c r="DH24" s="290">
        <f ca="1">IF(SUM(AF24,BT24)&gt;0,'Match Scores'!BY21,"")</f>
        <v>3</v>
      </c>
      <c r="DI24" s="290" t="str">
        <f ca="1">IF(SUM(AG24,BU24)&gt;0,'Match Scores'!BZ21,"")</f>
        <v/>
      </c>
      <c r="DJ24" s="290" t="str">
        <f ca="1">IF(SUM(AH24,BV24)&gt;0,'Match Scores'!CA21,"")</f>
        <v/>
      </c>
      <c r="DK24" s="290">
        <f ca="1">IF(SUM(AI24,BW24)&gt;0,'Match Scores'!CB21,"")</f>
        <v>4</v>
      </c>
      <c r="DL24" s="290" t="str">
        <f ca="1">IF(SUM(AJ24,BX24)&gt;0,'Match Scores'!CC21,"")</f>
        <v/>
      </c>
      <c r="DM24" s="290" t="str">
        <f ca="1">IF(SUM(AK24,BY24)&gt;0,'Match Scores'!CD21,"")</f>
        <v/>
      </c>
      <c r="DN24" s="290">
        <f ca="1">IF(SUM(AL24,BZ24)&gt;0,'Match Scores'!CE21,"")</f>
        <v>4</v>
      </c>
      <c r="DO24" s="290" t="str">
        <f ca="1">IF(SUM(AM24,CA24)&gt;0,'Match Scores'!CF21,"")</f>
        <v/>
      </c>
      <c r="DP24" s="290" t="str">
        <f ca="1">IF(SUM(AN24,CB24)&gt;0,'Match Scores'!CG21,"")</f>
        <v/>
      </c>
      <c r="DQ24" s="291" t="str">
        <f ca="1">IF(SUM(AO24,CC24)&gt;0,'Match Scores'!CH21,"")</f>
        <v/>
      </c>
      <c r="DS24" s="306" t="str">
        <f>IF('Match Scores'!AS21="","",'Match Scores'!AS21)</f>
        <v>Grades</v>
      </c>
      <c r="DT24" s="611" t="str">
        <f>IF(Purposes!P15="","",Purposes!P15)</f>
        <v>Evaluate achievement to support traditional grading</v>
      </c>
      <c r="DU24" s="615" t="str">
        <f t="shared" ca="1" si="38"/>
        <v/>
      </c>
      <c r="DV24" s="484" t="str">
        <f t="shared" ca="1" si="39"/>
        <v>ON</v>
      </c>
      <c r="DW24" s="464" t="str">
        <f t="shared" ca="1" si="0"/>
        <v/>
      </c>
      <c r="DX24" s="465" t="str">
        <f t="shared" ca="1" si="1"/>
        <v>ON</v>
      </c>
      <c r="DY24" s="474" t="str">
        <f t="shared" ca="1" si="2"/>
        <v>O</v>
      </c>
      <c r="DZ24" s="464" t="str">
        <f t="shared" ca="1" si="3"/>
        <v>ON</v>
      </c>
      <c r="EA24" s="470" t="str">
        <f t="shared" ca="1" si="4"/>
        <v/>
      </c>
      <c r="EB24" s="478" t="str">
        <f t="shared" ca="1" si="5"/>
        <v>O</v>
      </c>
      <c r="EC24" s="464" t="str">
        <f t="shared" ca="1" si="6"/>
        <v>ON</v>
      </c>
      <c r="ED24" s="465" t="str">
        <f t="shared" ca="1" si="7"/>
        <v>O</v>
      </c>
      <c r="EE24" s="474" t="str">
        <f t="shared" ca="1" si="8"/>
        <v/>
      </c>
      <c r="EF24" s="464" t="str">
        <f t="shared" ca="1" si="9"/>
        <v/>
      </c>
      <c r="EG24" s="470" t="str">
        <f t="shared" ca="1" si="10"/>
        <v/>
      </c>
      <c r="EH24" s="484" t="str">
        <f t="shared" ca="1" si="11"/>
        <v/>
      </c>
      <c r="EI24" s="464" t="str">
        <f t="shared" ca="1" si="12"/>
        <v>O</v>
      </c>
      <c r="EJ24" s="470" t="str">
        <f t="shared" ca="1" si="13"/>
        <v>ON</v>
      </c>
      <c r="EK24" s="484" t="str">
        <f t="shared" ca="1" si="14"/>
        <v/>
      </c>
      <c r="EL24" s="464" t="str">
        <f t="shared" ca="1" si="15"/>
        <v/>
      </c>
      <c r="EM24" s="470" t="str">
        <f t="shared" ca="1" si="16"/>
        <v>ON</v>
      </c>
      <c r="EN24" s="484" t="str">
        <f t="shared" ca="1" si="17"/>
        <v/>
      </c>
      <c r="EO24" s="464" t="str">
        <f t="shared" ca="1" si="18"/>
        <v>O</v>
      </c>
      <c r="EP24" s="470" t="str">
        <f t="shared" ca="1" si="19"/>
        <v>ON</v>
      </c>
      <c r="EQ24" s="484" t="str">
        <f t="shared" ca="1" si="20"/>
        <v/>
      </c>
      <c r="ER24" s="464" t="str">
        <f t="shared" ca="1" si="21"/>
        <v/>
      </c>
      <c r="ES24" s="470" t="str">
        <f t="shared" ca="1" si="22"/>
        <v/>
      </c>
      <c r="ET24" s="478" t="str">
        <f t="shared" ca="1" si="23"/>
        <v/>
      </c>
      <c r="EU24" s="464" t="str">
        <f t="shared" ca="1" si="24"/>
        <v/>
      </c>
      <c r="EV24" s="470" t="str">
        <f t="shared" ca="1" si="25"/>
        <v/>
      </c>
      <c r="EW24" s="484" t="str">
        <f t="shared" ca="1" si="26"/>
        <v/>
      </c>
      <c r="EX24" s="464" t="str">
        <f t="shared" ca="1" si="27"/>
        <v>O</v>
      </c>
      <c r="EY24" s="470" t="str">
        <f t="shared" ca="1" si="28"/>
        <v>ON</v>
      </c>
      <c r="EZ24" s="484" t="str">
        <f t="shared" ca="1" si="29"/>
        <v/>
      </c>
      <c r="FA24" s="464" t="str">
        <f t="shared" ca="1" si="30"/>
        <v/>
      </c>
      <c r="FB24" s="470" t="str">
        <f t="shared" ca="1" si="31"/>
        <v>ON</v>
      </c>
      <c r="FC24" s="484" t="str">
        <f t="shared" ca="1" si="32"/>
        <v/>
      </c>
      <c r="FD24" s="464" t="str">
        <f t="shared" ca="1" si="33"/>
        <v/>
      </c>
      <c r="FE24" s="470" t="str">
        <f t="shared" ca="1" si="34"/>
        <v>ON</v>
      </c>
      <c r="FF24" s="484" t="str">
        <f t="shared" ca="1" si="35"/>
        <v/>
      </c>
      <c r="FG24" s="464" t="str">
        <f t="shared" ca="1" si="36"/>
        <v/>
      </c>
      <c r="FH24" s="465" t="str">
        <f t="shared" ca="1" si="37"/>
        <v/>
      </c>
      <c r="FI24" s="87"/>
      <c r="FJ24" s="1705"/>
    </row>
    <row r="25" spans="2:166" ht="12" customHeight="1">
      <c r="B25" s="289">
        <f ca="1">IF(AND('WS2 Audit Summary'!BC25&lt;&gt;"",OR('WS2 Audit Summary'!BC25="x",'WS2 Audit Summary'!BC25&gt;0)),1,0)</f>
        <v>0</v>
      </c>
      <c r="C25" s="290">
        <f ca="1">IF(AND('WS2 Audit Summary'!BD25&lt;&gt;"",OR('WS2 Audit Summary'!BD25="x",'WS2 Audit Summary'!BD25&gt;0)),1,0)</f>
        <v>0</v>
      </c>
      <c r="D25" s="290">
        <f ca="1">IF(AND('WS2 Audit Summary'!BE25&lt;&gt;"",OR('WS2 Audit Summary'!BE25="x",'WS2 Audit Summary'!BE25&gt;0)),1,0)</f>
        <v>0</v>
      </c>
      <c r="E25" s="290">
        <f ca="1">IF(AND('WS2 Audit Summary'!BF25&lt;&gt;"",OR('WS2 Audit Summary'!BF25="x",'WS2 Audit Summary'!BF25&gt;0)),1,0)</f>
        <v>0</v>
      </c>
      <c r="F25" s="290">
        <f ca="1">IF(AND('WS2 Audit Summary'!BG25&lt;&gt;"",OR('WS2 Audit Summary'!BG25="x",'WS2 Audit Summary'!BG25&gt;0)),1,0)</f>
        <v>0</v>
      </c>
      <c r="G25" s="290">
        <f ca="1">IF(AND('WS2 Audit Summary'!BH25&lt;&gt;"",OR('WS2 Audit Summary'!BH25="x",'WS2 Audit Summary'!BH25&gt;0)),1,0)</f>
        <v>0</v>
      </c>
      <c r="H25" s="290">
        <f ca="1">IF(AND('WS2 Audit Summary'!BI25&lt;&gt;"",OR('WS2 Audit Summary'!BI25="x",'WS2 Audit Summary'!BI25&gt;0)),1,0)</f>
        <v>0</v>
      </c>
      <c r="I25" s="290">
        <f ca="1">IF(AND('WS2 Audit Summary'!BJ25&lt;&gt;"",OR('WS2 Audit Summary'!BJ25="x",'WS2 Audit Summary'!BJ25&gt;0)),1,0)</f>
        <v>0</v>
      </c>
      <c r="J25" s="290">
        <f ca="1">IF(AND('WS2 Audit Summary'!BK25&lt;&gt;"",OR('WS2 Audit Summary'!BK25="x",'WS2 Audit Summary'!BK25&gt;0)),1,0)</f>
        <v>0</v>
      </c>
      <c r="K25" s="290">
        <f ca="1">IF(AND('WS2 Audit Summary'!BL25&lt;&gt;"",OR('WS2 Audit Summary'!BL25="x",'WS2 Audit Summary'!BL25&gt;0)),1,0)</f>
        <v>0</v>
      </c>
      <c r="L25" s="290">
        <f ca="1">IF(AND('WS2 Audit Summary'!BM25&lt;&gt;"",OR('WS2 Audit Summary'!BM25="x",'WS2 Audit Summary'!BM25&gt;0)),1,0)</f>
        <v>0</v>
      </c>
      <c r="M25" s="290">
        <f ca="1">IF(AND('WS2 Audit Summary'!BN25&lt;&gt;"",OR('WS2 Audit Summary'!BN25="x",'WS2 Audit Summary'!BN25&gt;0)),1,0)</f>
        <v>0</v>
      </c>
      <c r="N25" s="290">
        <f ca="1">IF(AND('WS2 Audit Summary'!BO25&lt;&gt;"",OR('WS2 Audit Summary'!BO25="x",'WS2 Audit Summary'!BO25&gt;0)),1,0)</f>
        <v>0</v>
      </c>
      <c r="O25" s="290">
        <f ca="1">IF(AND('WS2 Audit Summary'!BP25&lt;&gt;"",OR('WS2 Audit Summary'!BP25="x",'WS2 Audit Summary'!BP25&gt;0)),1,0)</f>
        <v>0</v>
      </c>
      <c r="P25" s="290">
        <f ca="1">IF(AND('WS2 Audit Summary'!BQ25&lt;&gt;"",OR('WS2 Audit Summary'!BQ25="x",'WS2 Audit Summary'!BQ25&gt;0)),1,0)</f>
        <v>0</v>
      </c>
      <c r="Q25" s="290">
        <f ca="1">IF(AND('WS2 Audit Summary'!BR25&lt;&gt;"",OR('WS2 Audit Summary'!BR25="x",'WS2 Audit Summary'!BR25&gt;0)),1,0)</f>
        <v>0</v>
      </c>
      <c r="R25" s="290">
        <f ca="1">IF(AND('WS2 Audit Summary'!BS25&lt;&gt;"",OR('WS2 Audit Summary'!BS25="x",'WS2 Audit Summary'!BS25&gt;0)),1,0)</f>
        <v>0</v>
      </c>
      <c r="S25" s="290">
        <f ca="1">IF(AND('WS2 Audit Summary'!BT25&lt;&gt;"",OR('WS2 Audit Summary'!BT25="x",'WS2 Audit Summary'!BT25&gt;0)),1,0)</f>
        <v>0</v>
      </c>
      <c r="T25" s="290">
        <f ca="1">IF(AND('WS2 Audit Summary'!BU25&lt;&gt;"",OR('WS2 Audit Summary'!BU25="x",'WS2 Audit Summary'!BU25&gt;0)),1,0)</f>
        <v>0</v>
      </c>
      <c r="U25" s="290">
        <f ca="1">IF(AND('WS2 Audit Summary'!BV25&lt;&gt;"",OR('WS2 Audit Summary'!BV25="x",'WS2 Audit Summary'!BV25&gt;0)),1,0)</f>
        <v>0</v>
      </c>
      <c r="V25" s="290">
        <f ca="1">IF(AND('WS2 Audit Summary'!BW25&lt;&gt;"",OR('WS2 Audit Summary'!BW25="x",'WS2 Audit Summary'!BW25&gt;0)),1,0)</f>
        <v>0</v>
      </c>
      <c r="W25" s="290">
        <f ca="1">IF(AND('WS2 Audit Summary'!BX25&lt;&gt;"",OR('WS2 Audit Summary'!BX25="x",'WS2 Audit Summary'!BX25&gt;0)),1,0)</f>
        <v>0</v>
      </c>
      <c r="X25" s="290">
        <f ca="1">IF(AND('WS2 Audit Summary'!BY25&lt;&gt;"",OR('WS2 Audit Summary'!BY25="x",'WS2 Audit Summary'!BY25&gt;0)),1,0)</f>
        <v>0</v>
      </c>
      <c r="Y25" s="290">
        <f ca="1">IF(AND('WS2 Audit Summary'!BZ25&lt;&gt;"",OR('WS2 Audit Summary'!BZ25="x",'WS2 Audit Summary'!BZ25&gt;0)),1,0)</f>
        <v>0</v>
      </c>
      <c r="Z25" s="290">
        <f ca="1">IF(AND('WS2 Audit Summary'!CA25&lt;&gt;"",OR('WS2 Audit Summary'!CA25="x",'WS2 Audit Summary'!CA25&gt;0)),1,0)</f>
        <v>0</v>
      </c>
      <c r="AA25" s="290">
        <f ca="1">IF(AND('WS2 Audit Summary'!CB25&lt;&gt;"",OR('WS2 Audit Summary'!CB25="x",'WS2 Audit Summary'!CB25&gt;0)),1,0)</f>
        <v>0</v>
      </c>
      <c r="AB25" s="290">
        <f ca="1">IF(AND('WS2 Audit Summary'!CC25&lt;&gt;"",OR('WS2 Audit Summary'!CC25="x",'WS2 Audit Summary'!CC25&gt;0)),1,0)</f>
        <v>0</v>
      </c>
      <c r="AC25" s="290">
        <f ca="1">IF(AND('WS2 Audit Summary'!CD25&lt;&gt;"",OR('WS2 Audit Summary'!CD25="x",'WS2 Audit Summary'!CD25&gt;0)),1,0)</f>
        <v>0</v>
      </c>
      <c r="AD25" s="290">
        <f ca="1">IF(AND('WS2 Audit Summary'!CE25&lt;&gt;"",OR('WS2 Audit Summary'!CE25="x",'WS2 Audit Summary'!CE25&gt;0)),1,0)</f>
        <v>0</v>
      </c>
      <c r="AE25" s="290">
        <f ca="1">IF(AND('WS2 Audit Summary'!CF25&lt;&gt;"",OR('WS2 Audit Summary'!CF25="x",'WS2 Audit Summary'!CF25&gt;0)),1,0)</f>
        <v>0</v>
      </c>
      <c r="AF25" s="290">
        <f ca="1">IF(AND('WS2 Audit Summary'!CG25&lt;&gt;"",OR('WS2 Audit Summary'!CG25="x",'WS2 Audit Summary'!CG25&gt;0)),1,0)</f>
        <v>0</v>
      </c>
      <c r="AG25" s="290">
        <f ca="1">IF(AND('WS2 Audit Summary'!CH25&lt;&gt;"",OR('WS2 Audit Summary'!CH25="x",'WS2 Audit Summary'!CH25&gt;0)),1,0)</f>
        <v>0</v>
      </c>
      <c r="AH25" s="290">
        <f ca="1">IF(AND('WS2 Audit Summary'!CI25&lt;&gt;"",OR('WS2 Audit Summary'!CI25="x",'WS2 Audit Summary'!CI25&gt;0)),1,0)</f>
        <v>0</v>
      </c>
      <c r="AI25" s="290">
        <f ca="1">IF(AND('WS2 Audit Summary'!CJ25&lt;&gt;"",OR('WS2 Audit Summary'!CJ25="x",'WS2 Audit Summary'!CJ25&gt;0)),1,0)</f>
        <v>0</v>
      </c>
      <c r="AJ25" s="290">
        <f ca="1">IF(AND('WS2 Audit Summary'!CK25&lt;&gt;"",OR('WS2 Audit Summary'!CK25="x",'WS2 Audit Summary'!CK25&gt;0)),1,0)</f>
        <v>0</v>
      </c>
      <c r="AK25" s="290">
        <f ca="1">IF(AND('WS2 Audit Summary'!CL25&lt;&gt;"",OR('WS2 Audit Summary'!CL25="x",'WS2 Audit Summary'!CL25&gt;0)),1,0)</f>
        <v>0</v>
      </c>
      <c r="AL25" s="290">
        <f ca="1">IF(AND('WS2 Audit Summary'!CM25&lt;&gt;"",OR('WS2 Audit Summary'!CM25="x",'WS2 Audit Summary'!CM25&gt;0)),1,0)</f>
        <v>0</v>
      </c>
      <c r="AM25" s="290">
        <f ca="1">IF(AND('WS2 Audit Summary'!CN25&lt;&gt;"",OR('WS2 Audit Summary'!CN25="x",'WS2 Audit Summary'!CN25&gt;0)),1,0)</f>
        <v>0</v>
      </c>
      <c r="AN25" s="290">
        <f ca="1">IF(AND('WS2 Audit Summary'!CO25&lt;&gt;"",OR('WS2 Audit Summary'!CO25="x",'WS2 Audit Summary'!CO25&gt;0)),1,0)</f>
        <v>0</v>
      </c>
      <c r="AO25" s="291">
        <f ca="1">IF(AND('WS2 Audit Summary'!CP25&lt;&gt;"",OR('WS2 Audit Summary'!CP25="x",'WS2 Audit Summary'!CP25&gt;0)),1,0)</f>
        <v>0</v>
      </c>
      <c r="AP25" s="289">
        <f ca="1">IF(AND('WS2 Activity 3'!FY82&lt;&gt;"",OR('WS2 Activity 3'!FY82="x",'WS2 Activity 3'!FY82&gt;0)),1,0)</f>
        <v>0</v>
      </c>
      <c r="AQ25" s="290">
        <f ca="1">IF(AND('WS2 Activity 3'!FZ82&lt;&gt;"",OR('WS2 Activity 3'!FZ82="x",'WS2 Activity 3'!FZ82&gt;0)),1,0)</f>
        <v>0</v>
      </c>
      <c r="AR25" s="290">
        <f ca="1">IF(AND('WS2 Activity 3'!GA82&lt;&gt;"",OR('WS2 Activity 3'!GA82="x",'WS2 Activity 3'!GA82&gt;0)),1,0)</f>
        <v>0</v>
      </c>
      <c r="AS25" s="290">
        <f ca="1">IF(AND('WS2 Activity 3'!GB82&lt;&gt;"",OR('WS2 Activity 3'!GB82="x",'WS2 Activity 3'!GB82&gt;0)),1,0)</f>
        <v>0</v>
      </c>
      <c r="AT25" s="290">
        <f ca="1">IF(AND('WS2 Activity 3'!GC82&lt;&gt;"",OR('WS2 Activity 3'!GC82="x",'WS2 Activity 3'!GC82&gt;0)),1,0)</f>
        <v>0</v>
      </c>
      <c r="AU25" s="290">
        <f ca="1">IF(AND('WS2 Activity 3'!GD82&lt;&gt;"",OR('WS2 Activity 3'!GD82="x",'WS2 Activity 3'!GD82&gt;0)),1,0)</f>
        <v>0</v>
      </c>
      <c r="AV25" s="290">
        <f ca="1">IF(AND('WS2 Activity 3'!GE82&lt;&gt;"",OR('WS2 Activity 3'!GE82="x",'WS2 Activity 3'!GE82&gt;0)),1,0)</f>
        <v>0</v>
      </c>
      <c r="AW25" s="290">
        <f ca="1">IF(AND('WS2 Activity 3'!GF82&lt;&gt;"",OR('WS2 Activity 3'!GF82="x",'WS2 Activity 3'!GF82&gt;0)),1,0)</f>
        <v>0</v>
      </c>
      <c r="AX25" s="290">
        <f ca="1">IF(AND('WS2 Activity 3'!GG82&lt;&gt;"",OR('WS2 Activity 3'!GG82="x",'WS2 Activity 3'!GG82&gt;0)),1,0)</f>
        <v>0</v>
      </c>
      <c r="AY25" s="290">
        <f ca="1">IF(AND('WS2 Activity 3'!GH82&lt;&gt;"",OR('WS2 Activity 3'!GH82="x",'WS2 Activity 3'!GH82&gt;0)),1,0)</f>
        <v>0</v>
      </c>
      <c r="AZ25" s="290">
        <f ca="1">IF(AND('WS2 Activity 3'!GI82&lt;&gt;"",OR('WS2 Activity 3'!GI82="x",'WS2 Activity 3'!GI82&gt;0)),1,0)</f>
        <v>0</v>
      </c>
      <c r="BA25" s="290">
        <f ca="1">IF(AND('WS2 Activity 3'!GJ82&lt;&gt;"",OR('WS2 Activity 3'!GJ82="x",'WS2 Activity 3'!GJ82&gt;0)),1,0)</f>
        <v>0</v>
      </c>
      <c r="BB25" s="290">
        <f ca="1">IF(AND('WS2 Activity 3'!GK82&lt;&gt;"",OR('WS2 Activity 3'!GK82="x",'WS2 Activity 3'!GK82&gt;0)),1,0)</f>
        <v>0</v>
      </c>
      <c r="BC25" s="290">
        <f ca="1">IF(AND('WS2 Activity 3'!GL82&lt;&gt;"",OR('WS2 Activity 3'!GL82="x",'WS2 Activity 3'!GL82&gt;0)),1,0)</f>
        <v>0</v>
      </c>
      <c r="BD25" s="290">
        <f ca="1">IF(AND('WS2 Activity 3'!GM82&lt;&gt;"",OR('WS2 Activity 3'!GM82="x",'WS2 Activity 3'!GM82&gt;0)),1,0)</f>
        <v>0</v>
      </c>
      <c r="BE25" s="290">
        <f ca="1">IF(AND('WS2 Activity 3'!GN82&lt;&gt;"",OR('WS2 Activity 3'!GN82="x",'WS2 Activity 3'!GN82&gt;0)),1,0)</f>
        <v>0</v>
      </c>
      <c r="BF25" s="290">
        <f ca="1">IF(AND('WS2 Activity 3'!GO82&lt;&gt;"",OR('WS2 Activity 3'!GO82="x",'WS2 Activity 3'!GO82&gt;0)),1,0)</f>
        <v>0</v>
      </c>
      <c r="BG25" s="290">
        <f ca="1">IF(AND('WS2 Activity 3'!GP82&lt;&gt;"",OR('WS2 Activity 3'!GP82="x",'WS2 Activity 3'!GP82&gt;0)),1,0)</f>
        <v>0</v>
      </c>
      <c r="BH25" s="290">
        <f ca="1">IF(AND('WS2 Activity 3'!GQ82&lt;&gt;"",OR('WS2 Activity 3'!GQ82="x",'WS2 Activity 3'!GQ82&gt;0)),1,0)</f>
        <v>0</v>
      </c>
      <c r="BI25" s="290">
        <f ca="1">IF(AND('WS2 Activity 3'!GR82&lt;&gt;"",OR('WS2 Activity 3'!GR82="x",'WS2 Activity 3'!GR82&gt;0)),1,0)</f>
        <v>0</v>
      </c>
      <c r="BJ25" s="290">
        <f ca="1">IF(AND('WS2 Activity 3'!GS82&lt;&gt;"",OR('WS2 Activity 3'!GS82="x",'WS2 Activity 3'!GS82&gt;0)),1,0)</f>
        <v>0</v>
      </c>
      <c r="BK25" s="290">
        <f ca="1">IF(AND('WS2 Activity 3'!GT82&lt;&gt;"",OR('WS2 Activity 3'!GT82="x",'WS2 Activity 3'!GT82&gt;0)),1,0)</f>
        <v>0</v>
      </c>
      <c r="BL25" s="290">
        <f ca="1">IF(AND('WS2 Activity 3'!GU82&lt;&gt;"",OR('WS2 Activity 3'!GU82="x",'WS2 Activity 3'!GU82&gt;0)),1,0)</f>
        <v>0</v>
      </c>
      <c r="BM25" s="290">
        <f ca="1">IF(AND('WS2 Activity 3'!GV82&lt;&gt;"",OR('WS2 Activity 3'!GV82="x",'WS2 Activity 3'!GV82&gt;0)),1,0)</f>
        <v>0</v>
      </c>
      <c r="BN25" s="290">
        <f ca="1">IF(AND('WS2 Activity 3'!GW82&lt;&gt;"",OR('WS2 Activity 3'!GW82="x",'WS2 Activity 3'!GW82&gt;0)),1,0)</f>
        <v>0</v>
      </c>
      <c r="BO25" s="290">
        <f ca="1">IF(AND('WS2 Activity 3'!GX82&lt;&gt;"",OR('WS2 Activity 3'!GX82="x",'WS2 Activity 3'!GX82&gt;0)),1,0)</f>
        <v>0</v>
      </c>
      <c r="BP25" s="290">
        <f ca="1">IF(AND('WS2 Activity 3'!GY82&lt;&gt;"",OR('WS2 Activity 3'!GY82="x",'WS2 Activity 3'!GY82&gt;0)),1,0)</f>
        <v>0</v>
      </c>
      <c r="BQ25" s="290">
        <f ca="1">IF(AND('WS2 Activity 3'!GZ82&lt;&gt;"",OR('WS2 Activity 3'!GZ82="x",'WS2 Activity 3'!GZ82&gt;0)),1,0)</f>
        <v>0</v>
      </c>
      <c r="BR25" s="290">
        <f ca="1">IF(AND('WS2 Activity 3'!HA82&lt;&gt;"",OR('WS2 Activity 3'!HA82="x",'WS2 Activity 3'!HA82&gt;0)),1,0)</f>
        <v>0</v>
      </c>
      <c r="BS25" s="290">
        <f ca="1">IF(AND('WS2 Activity 3'!HB82&lt;&gt;"",OR('WS2 Activity 3'!HB82="x",'WS2 Activity 3'!HB82&gt;0)),1,0)</f>
        <v>0</v>
      </c>
      <c r="BT25" s="290">
        <f ca="1">IF(AND('WS2 Activity 3'!HC82&lt;&gt;"",OR('WS2 Activity 3'!HC82="x",'WS2 Activity 3'!HC82&gt;0)),1,0)</f>
        <v>0</v>
      </c>
      <c r="BU25" s="290">
        <f ca="1">IF(AND('WS2 Activity 3'!HD82&lt;&gt;"",OR('WS2 Activity 3'!HD82="x",'WS2 Activity 3'!HD82&gt;0)),1,0)</f>
        <v>0</v>
      </c>
      <c r="BV25" s="290">
        <f ca="1">IF(AND('WS2 Activity 3'!HE82&lt;&gt;"",OR('WS2 Activity 3'!HE82="x",'WS2 Activity 3'!HE82&gt;0)),1,0)</f>
        <v>0</v>
      </c>
      <c r="BW25" s="290">
        <f ca="1">IF(AND('WS2 Activity 3'!HF82&lt;&gt;"",OR('WS2 Activity 3'!HF82="x",'WS2 Activity 3'!HF82&gt;0)),1,0)</f>
        <v>0</v>
      </c>
      <c r="BX25" s="290">
        <f ca="1">IF(AND('WS2 Activity 3'!HG82&lt;&gt;"",OR('WS2 Activity 3'!HG82="x",'WS2 Activity 3'!HG82&gt;0)),1,0)</f>
        <v>0</v>
      </c>
      <c r="BY25" s="290">
        <f ca="1">IF(AND('WS2 Activity 3'!HH82&lt;&gt;"",OR('WS2 Activity 3'!HH82="x",'WS2 Activity 3'!HH82&gt;0)),1,0)</f>
        <v>0</v>
      </c>
      <c r="BZ25" s="290">
        <f ca="1">IF(AND('WS2 Activity 3'!HI82&lt;&gt;"",OR('WS2 Activity 3'!HI82="x",'WS2 Activity 3'!HI82&gt;0)),1,0)</f>
        <v>0</v>
      </c>
      <c r="CA25" s="290">
        <f ca="1">IF(AND('WS2 Activity 3'!HJ82&lt;&gt;"",OR('WS2 Activity 3'!HJ82="x",'WS2 Activity 3'!HJ82&gt;0)),1,0)</f>
        <v>0</v>
      </c>
      <c r="CB25" s="290">
        <f ca="1">IF(AND('WS2 Activity 3'!HK82&lt;&gt;"",OR('WS2 Activity 3'!HK82="x",'WS2 Activity 3'!HK82&gt;0)),1,0)</f>
        <v>0</v>
      </c>
      <c r="CC25" s="291">
        <f ca="1">IF(AND('WS2 Activity 3'!HL82&lt;&gt;"",OR('WS2 Activity 3'!HL82="x",'WS2 Activity 3'!HL82&gt;0)),1,0)</f>
        <v>0</v>
      </c>
      <c r="CD25" s="289" t="str">
        <f ca="1">IF(SUM(B25,AP25)&gt;0,'Match Scores'!AU22,"")</f>
        <v/>
      </c>
      <c r="CE25" s="609" t="str">
        <f ca="1">IF(SUM(C25,AQ25)&gt;0,'Match Scores'!AV22,"")</f>
        <v/>
      </c>
      <c r="CF25" s="609" t="str">
        <f ca="1">IF(SUM(D25,AR25)&gt;0,'Match Scores'!AW22,"")</f>
        <v/>
      </c>
      <c r="CG25" s="609" t="str">
        <f ca="1">IF(SUM(E25,AS25)&gt;0,'Match Scores'!AX22,"")</f>
        <v/>
      </c>
      <c r="CH25" s="609" t="str">
        <f ca="1">IF(SUM(F25,AT25)&gt;0,'Match Scores'!AY22,"")</f>
        <v/>
      </c>
      <c r="CI25" s="609" t="str">
        <f ca="1">IF(SUM(G25,AU25)&gt;0,'Match Scores'!AZ22,"")</f>
        <v/>
      </c>
      <c r="CJ25" s="609" t="str">
        <f ca="1">IF(SUM(H25,AV25)&gt;0,'Match Scores'!BA22,"")</f>
        <v/>
      </c>
      <c r="CK25" s="609" t="str">
        <f ca="1">IF(SUM(I25,AW25)&gt;0,'Match Scores'!BB22,"")</f>
        <v/>
      </c>
      <c r="CL25" s="609" t="str">
        <f ca="1">IF(SUM(J25,AX25)&gt;0,'Match Scores'!BC22,"")</f>
        <v/>
      </c>
      <c r="CM25" s="609" t="str">
        <f ca="1">IF(SUM(K25,AY25)&gt;0,'Match Scores'!BD22,"")</f>
        <v/>
      </c>
      <c r="CN25" s="609" t="str">
        <f ca="1">IF(SUM(L25,AZ25)&gt;0,'Match Scores'!BE22,"")</f>
        <v/>
      </c>
      <c r="CO25" s="609" t="str">
        <f ca="1">IF(SUM(M25,BA25)&gt;0,'Match Scores'!BF22,"")</f>
        <v/>
      </c>
      <c r="CP25" s="609" t="str">
        <f ca="1">IF(SUM(N25,BB25)&gt;0,'Match Scores'!BG22,"")</f>
        <v/>
      </c>
      <c r="CQ25" s="609" t="str">
        <f ca="1">IF(SUM(O25,BC25)&gt;0,'Match Scores'!BH22,"")</f>
        <v/>
      </c>
      <c r="CR25" s="609" t="str">
        <f ca="1">IF(SUM(P25,BD25)&gt;0,'Match Scores'!BI22,"")</f>
        <v/>
      </c>
      <c r="CS25" s="609" t="str">
        <f ca="1">IF(SUM(Q25,BE25)&gt;0,'Match Scores'!BJ22,"")</f>
        <v/>
      </c>
      <c r="CT25" s="609" t="str">
        <f ca="1">IF(SUM(R25,BF25)&gt;0,'Match Scores'!BK22,"")</f>
        <v/>
      </c>
      <c r="CU25" s="290" t="str">
        <f ca="1">IF(SUM(S25,BG25)&gt;0,'Match Scores'!BL22,"")</f>
        <v/>
      </c>
      <c r="CV25" s="290" t="str">
        <f ca="1">IF(SUM(T25,BH25)&gt;0,'Match Scores'!BM22,"")</f>
        <v/>
      </c>
      <c r="CW25" s="290" t="str">
        <f ca="1">IF(SUM(U25,BI25)&gt;0,'Match Scores'!BN22,"")</f>
        <v/>
      </c>
      <c r="CX25" s="290" t="str">
        <f ca="1">IF(SUM(V25,BJ25)&gt;0,'Match Scores'!BO22,"")</f>
        <v/>
      </c>
      <c r="CY25" s="290" t="str">
        <f ca="1">IF(SUM(W25,BK25)&gt;0,'Match Scores'!BP22,"")</f>
        <v/>
      </c>
      <c r="CZ25" s="290" t="str">
        <f ca="1">IF(SUM(X25,BL25)&gt;0,'Match Scores'!BQ22,"")</f>
        <v/>
      </c>
      <c r="DA25" s="290" t="str">
        <f ca="1">IF(SUM(Y25,BM25)&gt;0,'Match Scores'!BR22,"")</f>
        <v/>
      </c>
      <c r="DB25" s="290" t="str">
        <f ca="1">IF(SUM(Z25,BN25)&gt;0,'Match Scores'!BS22,"")</f>
        <v/>
      </c>
      <c r="DC25" s="290" t="str">
        <f ca="1">IF(SUM(AA25,BO25)&gt;0,'Match Scores'!BT22,"")</f>
        <v/>
      </c>
      <c r="DD25" s="290" t="str">
        <f ca="1">IF(SUM(AB25,BP25)&gt;0,'Match Scores'!BU22,"")</f>
        <v/>
      </c>
      <c r="DE25" s="290" t="str">
        <f ca="1">IF(SUM(AC25,BQ25)&gt;0,'Match Scores'!BV22,"")</f>
        <v/>
      </c>
      <c r="DF25" s="290" t="str">
        <f ca="1">IF(SUM(AD25,BR25)&gt;0,'Match Scores'!BW22,"")</f>
        <v/>
      </c>
      <c r="DG25" s="290" t="str">
        <f ca="1">IF(SUM(AE25,BS25)&gt;0,'Match Scores'!BX22,"")</f>
        <v/>
      </c>
      <c r="DH25" s="290" t="str">
        <f ca="1">IF(SUM(AF25,BT25)&gt;0,'Match Scores'!BY22,"")</f>
        <v/>
      </c>
      <c r="DI25" s="290" t="str">
        <f ca="1">IF(SUM(AG25,BU25)&gt;0,'Match Scores'!BZ22,"")</f>
        <v/>
      </c>
      <c r="DJ25" s="290" t="str">
        <f ca="1">IF(SUM(AH25,BV25)&gt;0,'Match Scores'!CA22,"")</f>
        <v/>
      </c>
      <c r="DK25" s="290" t="str">
        <f ca="1">IF(SUM(AI25,BW25)&gt;0,'Match Scores'!CB22,"")</f>
        <v/>
      </c>
      <c r="DL25" s="290" t="str">
        <f ca="1">IF(SUM(AJ25,BX25)&gt;0,'Match Scores'!CC22,"")</f>
        <v/>
      </c>
      <c r="DM25" s="290" t="str">
        <f ca="1">IF(SUM(AK25,BY25)&gt;0,'Match Scores'!CD22,"")</f>
        <v/>
      </c>
      <c r="DN25" s="290" t="str">
        <f ca="1">IF(SUM(AL25,BZ25)&gt;0,'Match Scores'!CE22,"")</f>
        <v/>
      </c>
      <c r="DO25" s="290" t="str">
        <f ca="1">IF(SUM(AM25,CA25)&gt;0,'Match Scores'!CF22,"")</f>
        <v/>
      </c>
      <c r="DP25" s="290" t="str">
        <f ca="1">IF(SUM(AN25,CB25)&gt;0,'Match Scores'!CG22,"")</f>
        <v/>
      </c>
      <c r="DQ25" s="291" t="str">
        <f ca="1">IF(SUM(AO25,CC25)&gt;0,'Match Scores'!CH22,"")</f>
        <v/>
      </c>
      <c r="DS25" s="306" t="str">
        <f>IF('Match Scores'!AS22="","",'Match Scores'!AS22)</f>
        <v>Grades</v>
      </c>
      <c r="DT25" s="611" t="str">
        <f>IF(Purposes!P16="","",Purposes!P16)</f>
        <v>Evaluate achievement to support standards-based grading</v>
      </c>
      <c r="DU25" s="615" t="str">
        <f t="shared" ca="1" si="38"/>
        <v/>
      </c>
      <c r="DV25" s="484" t="str">
        <f t="shared" ca="1" si="39"/>
        <v/>
      </c>
      <c r="DW25" s="464" t="str">
        <f t="shared" ca="1" si="0"/>
        <v/>
      </c>
      <c r="DX25" s="465" t="str">
        <f t="shared" ca="1" si="1"/>
        <v/>
      </c>
      <c r="DY25" s="474" t="str">
        <f t="shared" ca="1" si="2"/>
        <v/>
      </c>
      <c r="DZ25" s="464" t="str">
        <f t="shared" ca="1" si="3"/>
        <v/>
      </c>
      <c r="EA25" s="470" t="str">
        <f t="shared" ca="1" si="4"/>
        <v/>
      </c>
      <c r="EB25" s="478" t="str">
        <f t="shared" ca="1" si="5"/>
        <v/>
      </c>
      <c r="EC25" s="464" t="str">
        <f t="shared" ca="1" si="6"/>
        <v/>
      </c>
      <c r="ED25" s="465" t="str">
        <f t="shared" ca="1" si="7"/>
        <v/>
      </c>
      <c r="EE25" s="474" t="str">
        <f t="shared" ca="1" si="8"/>
        <v/>
      </c>
      <c r="EF25" s="464" t="str">
        <f t="shared" ca="1" si="9"/>
        <v/>
      </c>
      <c r="EG25" s="470" t="str">
        <f t="shared" ca="1" si="10"/>
        <v/>
      </c>
      <c r="EH25" s="484" t="str">
        <f t="shared" ca="1" si="11"/>
        <v/>
      </c>
      <c r="EI25" s="464" t="str">
        <f t="shared" ca="1" si="12"/>
        <v/>
      </c>
      <c r="EJ25" s="470" t="str">
        <f t="shared" ca="1" si="13"/>
        <v/>
      </c>
      <c r="EK25" s="484" t="str">
        <f t="shared" ca="1" si="14"/>
        <v/>
      </c>
      <c r="EL25" s="464" t="str">
        <f t="shared" ca="1" si="15"/>
        <v/>
      </c>
      <c r="EM25" s="470" t="str">
        <f t="shared" ca="1" si="16"/>
        <v/>
      </c>
      <c r="EN25" s="484" t="str">
        <f t="shared" ca="1" si="17"/>
        <v/>
      </c>
      <c r="EO25" s="464" t="str">
        <f t="shared" ca="1" si="18"/>
        <v/>
      </c>
      <c r="EP25" s="470" t="str">
        <f t="shared" ca="1" si="19"/>
        <v/>
      </c>
      <c r="EQ25" s="484" t="str">
        <f t="shared" ca="1" si="20"/>
        <v/>
      </c>
      <c r="ER25" s="464" t="str">
        <f t="shared" ca="1" si="21"/>
        <v/>
      </c>
      <c r="ES25" s="470" t="str">
        <f t="shared" ca="1" si="22"/>
        <v/>
      </c>
      <c r="ET25" s="478" t="str">
        <f t="shared" ca="1" si="23"/>
        <v/>
      </c>
      <c r="EU25" s="464" t="str">
        <f t="shared" ca="1" si="24"/>
        <v/>
      </c>
      <c r="EV25" s="470" t="str">
        <f t="shared" ca="1" si="25"/>
        <v/>
      </c>
      <c r="EW25" s="484" t="str">
        <f t="shared" ca="1" si="26"/>
        <v/>
      </c>
      <c r="EX25" s="464" t="str">
        <f t="shared" ca="1" si="27"/>
        <v/>
      </c>
      <c r="EY25" s="470" t="str">
        <f t="shared" ca="1" si="28"/>
        <v/>
      </c>
      <c r="EZ25" s="484" t="str">
        <f t="shared" ca="1" si="29"/>
        <v/>
      </c>
      <c r="FA25" s="464" t="str">
        <f t="shared" ca="1" si="30"/>
        <v/>
      </c>
      <c r="FB25" s="470" t="str">
        <f t="shared" ca="1" si="31"/>
        <v/>
      </c>
      <c r="FC25" s="484" t="str">
        <f t="shared" ca="1" si="32"/>
        <v/>
      </c>
      <c r="FD25" s="464" t="str">
        <f t="shared" ca="1" si="33"/>
        <v/>
      </c>
      <c r="FE25" s="470" t="str">
        <f t="shared" ca="1" si="34"/>
        <v/>
      </c>
      <c r="FF25" s="484" t="str">
        <f t="shared" ca="1" si="35"/>
        <v/>
      </c>
      <c r="FG25" s="464" t="str">
        <f t="shared" ca="1" si="36"/>
        <v/>
      </c>
      <c r="FH25" s="465" t="str">
        <f t="shared" ca="1" si="37"/>
        <v/>
      </c>
      <c r="FI25" s="87"/>
      <c r="FJ25" s="1705"/>
    </row>
    <row r="26" spans="2:166" ht="12" customHeight="1">
      <c r="B26" s="289">
        <f ca="1">IF(AND('WS2 Audit Summary'!BC26&lt;&gt;"",OR('WS2 Audit Summary'!BC26="x",'WS2 Audit Summary'!BC26&gt;0)),1,0)</f>
        <v>0</v>
      </c>
      <c r="C26" s="290">
        <f ca="1">IF(AND('WS2 Audit Summary'!BD26&lt;&gt;"",OR('WS2 Audit Summary'!BD26="x",'WS2 Audit Summary'!BD26&gt;0)),1,0)</f>
        <v>1</v>
      </c>
      <c r="D26" s="290">
        <f ca="1">IF(AND('WS2 Audit Summary'!BE26&lt;&gt;"",OR('WS2 Audit Summary'!BE26="x",'WS2 Audit Summary'!BE26&gt;0)),1,0)</f>
        <v>0</v>
      </c>
      <c r="E26" s="290">
        <f ca="1">IF(AND('WS2 Audit Summary'!BF26&lt;&gt;"",OR('WS2 Audit Summary'!BF26="x",'WS2 Audit Summary'!BF26&gt;0)),1,0)</f>
        <v>0</v>
      </c>
      <c r="F26" s="290">
        <f ca="1">IF(AND('WS2 Audit Summary'!BG26&lt;&gt;"",OR('WS2 Audit Summary'!BG26="x",'WS2 Audit Summary'!BG26&gt;0)),1,0)</f>
        <v>1</v>
      </c>
      <c r="G26" s="290">
        <f ca="1">IF(AND('WS2 Audit Summary'!BH26&lt;&gt;"",OR('WS2 Audit Summary'!BH26="x",'WS2 Audit Summary'!BH26&gt;0)),1,0)</f>
        <v>1</v>
      </c>
      <c r="H26" s="290">
        <f ca="1">IF(AND('WS2 Audit Summary'!BI26&lt;&gt;"",OR('WS2 Audit Summary'!BI26="x",'WS2 Audit Summary'!BI26&gt;0)),1,0)</f>
        <v>0</v>
      </c>
      <c r="I26" s="290">
        <f ca="1">IF(AND('WS2 Audit Summary'!BJ26&lt;&gt;"",OR('WS2 Audit Summary'!BJ26="x",'WS2 Audit Summary'!BJ26&gt;0)),1,0)</f>
        <v>1</v>
      </c>
      <c r="J26" s="290">
        <f ca="1">IF(AND('WS2 Audit Summary'!BK26&lt;&gt;"",OR('WS2 Audit Summary'!BK26="x",'WS2 Audit Summary'!BK26&gt;0)),1,0)</f>
        <v>1</v>
      </c>
      <c r="K26" s="290">
        <f ca="1">IF(AND('WS2 Audit Summary'!BL26&lt;&gt;"",OR('WS2 Audit Summary'!BL26="x",'WS2 Audit Summary'!BL26&gt;0)),1,0)</f>
        <v>0</v>
      </c>
      <c r="L26" s="290">
        <f ca="1">IF(AND('WS2 Audit Summary'!BM26&lt;&gt;"",OR('WS2 Audit Summary'!BM26="x",'WS2 Audit Summary'!BM26&gt;0)),1,0)</f>
        <v>0</v>
      </c>
      <c r="M26" s="290">
        <f ca="1">IF(AND('WS2 Audit Summary'!BN26&lt;&gt;"",OR('WS2 Audit Summary'!BN26="x",'WS2 Audit Summary'!BN26&gt;0)),1,0)</f>
        <v>0</v>
      </c>
      <c r="N26" s="290">
        <f ca="1">IF(AND('WS2 Audit Summary'!BO26&lt;&gt;"",OR('WS2 Audit Summary'!BO26="x",'WS2 Audit Summary'!BO26&gt;0)),1,0)</f>
        <v>0</v>
      </c>
      <c r="O26" s="290">
        <f ca="1">IF(AND('WS2 Audit Summary'!BP26&lt;&gt;"",OR('WS2 Audit Summary'!BP26="x",'WS2 Audit Summary'!BP26&gt;0)),1,0)</f>
        <v>0</v>
      </c>
      <c r="P26" s="290">
        <f ca="1">IF(AND('WS2 Audit Summary'!BQ26&lt;&gt;"",OR('WS2 Audit Summary'!BQ26="x",'WS2 Audit Summary'!BQ26&gt;0)),1,0)</f>
        <v>0</v>
      </c>
      <c r="Q26" s="290">
        <f ca="1">IF(AND('WS2 Audit Summary'!BR26&lt;&gt;"",OR('WS2 Audit Summary'!BR26="x",'WS2 Audit Summary'!BR26&gt;0)),1,0)</f>
        <v>0</v>
      </c>
      <c r="R26" s="290">
        <f ca="1">IF(AND('WS2 Audit Summary'!BS26&lt;&gt;"",OR('WS2 Audit Summary'!BS26="x",'WS2 Audit Summary'!BS26&gt;0)),1,0)</f>
        <v>0</v>
      </c>
      <c r="S26" s="290">
        <f ca="1">IF(AND('WS2 Audit Summary'!BT26&lt;&gt;"",OR('WS2 Audit Summary'!BT26="x",'WS2 Audit Summary'!BT26&gt;0)),1,0)</f>
        <v>0</v>
      </c>
      <c r="T26" s="290">
        <f ca="1">IF(AND('WS2 Audit Summary'!BU26&lt;&gt;"",OR('WS2 Audit Summary'!BU26="x",'WS2 Audit Summary'!BU26&gt;0)),1,0)</f>
        <v>1</v>
      </c>
      <c r="U26" s="290">
        <f ca="1">IF(AND('WS2 Audit Summary'!BV26&lt;&gt;"",OR('WS2 Audit Summary'!BV26="x",'WS2 Audit Summary'!BV26&gt;0)),1,0)</f>
        <v>0</v>
      </c>
      <c r="V26" s="290">
        <f ca="1">IF(AND('WS2 Audit Summary'!BW26&lt;&gt;"",OR('WS2 Audit Summary'!BW26="x",'WS2 Audit Summary'!BW26&gt;0)),1,0)</f>
        <v>0</v>
      </c>
      <c r="W26" s="290">
        <f ca="1">IF(AND('WS2 Audit Summary'!BX26&lt;&gt;"",OR('WS2 Audit Summary'!BX26="x",'WS2 Audit Summary'!BX26&gt;0)),1,0)</f>
        <v>1</v>
      </c>
      <c r="X26" s="290">
        <f ca="1">IF(AND('WS2 Audit Summary'!BY26&lt;&gt;"",OR('WS2 Audit Summary'!BY26="x",'WS2 Audit Summary'!BY26&gt;0)),1,0)</f>
        <v>0</v>
      </c>
      <c r="Y26" s="290">
        <f ca="1">IF(AND('WS2 Audit Summary'!BZ26&lt;&gt;"",OR('WS2 Audit Summary'!BZ26="x",'WS2 Audit Summary'!BZ26&gt;0)),1,0)</f>
        <v>0</v>
      </c>
      <c r="Z26" s="290">
        <f ca="1">IF(AND('WS2 Audit Summary'!CA26&lt;&gt;"",OR('WS2 Audit Summary'!CA26="x",'WS2 Audit Summary'!CA26&gt;0)),1,0)</f>
        <v>0</v>
      </c>
      <c r="AA26" s="290">
        <f ca="1">IF(AND('WS2 Audit Summary'!CB26&lt;&gt;"",OR('WS2 Audit Summary'!CB26="x",'WS2 Audit Summary'!CB26&gt;0)),1,0)</f>
        <v>0</v>
      </c>
      <c r="AB26" s="290">
        <f ca="1">IF(AND('WS2 Audit Summary'!CC26&lt;&gt;"",OR('WS2 Audit Summary'!CC26="x",'WS2 Audit Summary'!CC26&gt;0)),1,0)</f>
        <v>0</v>
      </c>
      <c r="AC26" s="290">
        <f ca="1">IF(AND('WS2 Audit Summary'!CD26&lt;&gt;"",OR('WS2 Audit Summary'!CD26="x",'WS2 Audit Summary'!CD26&gt;0)),1,0)</f>
        <v>0</v>
      </c>
      <c r="AD26" s="290">
        <f ca="1">IF(AND('WS2 Audit Summary'!CE26&lt;&gt;"",OR('WS2 Audit Summary'!CE26="x",'WS2 Audit Summary'!CE26&gt;0)),1,0)</f>
        <v>0</v>
      </c>
      <c r="AE26" s="290">
        <f ca="1">IF(AND('WS2 Audit Summary'!CF26&lt;&gt;"",OR('WS2 Audit Summary'!CF26="x",'WS2 Audit Summary'!CF26&gt;0)),1,0)</f>
        <v>0</v>
      </c>
      <c r="AF26" s="290">
        <f ca="1">IF(AND('WS2 Audit Summary'!CG26&lt;&gt;"",OR('WS2 Audit Summary'!CG26="x",'WS2 Audit Summary'!CG26&gt;0)),1,0)</f>
        <v>0</v>
      </c>
      <c r="AG26" s="290">
        <f ca="1">IF(AND('WS2 Audit Summary'!CH26&lt;&gt;"",OR('WS2 Audit Summary'!CH26="x",'WS2 Audit Summary'!CH26&gt;0)),1,0)</f>
        <v>0</v>
      </c>
      <c r="AH26" s="290">
        <f ca="1">IF(AND('WS2 Audit Summary'!CI26&lt;&gt;"",OR('WS2 Audit Summary'!CI26="x",'WS2 Audit Summary'!CI26&gt;0)),1,0)</f>
        <v>0</v>
      </c>
      <c r="AI26" s="290">
        <f ca="1">IF(AND('WS2 Audit Summary'!CJ26&lt;&gt;"",OR('WS2 Audit Summary'!CJ26="x",'WS2 Audit Summary'!CJ26&gt;0)),1,0)</f>
        <v>1</v>
      </c>
      <c r="AJ26" s="290">
        <f ca="1">IF(AND('WS2 Audit Summary'!CK26&lt;&gt;"",OR('WS2 Audit Summary'!CK26="x",'WS2 Audit Summary'!CK26&gt;0)),1,0)</f>
        <v>0</v>
      </c>
      <c r="AK26" s="290">
        <f ca="1">IF(AND('WS2 Audit Summary'!CL26&lt;&gt;"",OR('WS2 Audit Summary'!CL26="x",'WS2 Audit Summary'!CL26&gt;0)),1,0)</f>
        <v>0</v>
      </c>
      <c r="AL26" s="290">
        <f ca="1">IF(AND('WS2 Audit Summary'!CM26&lt;&gt;"",OR('WS2 Audit Summary'!CM26="x",'WS2 Audit Summary'!CM26&gt;0)),1,0)</f>
        <v>0</v>
      </c>
      <c r="AM26" s="290">
        <f ca="1">IF(AND('WS2 Audit Summary'!CN26&lt;&gt;"",OR('WS2 Audit Summary'!CN26="x",'WS2 Audit Summary'!CN26&gt;0)),1,0)</f>
        <v>0</v>
      </c>
      <c r="AN26" s="290">
        <f ca="1">IF(AND('WS2 Audit Summary'!CO26&lt;&gt;"",OR('WS2 Audit Summary'!CO26="x",'WS2 Audit Summary'!CO26&gt;0)),1,0)</f>
        <v>0</v>
      </c>
      <c r="AO26" s="291">
        <f ca="1">IF(AND('WS2 Audit Summary'!CP26&lt;&gt;"",OR('WS2 Audit Summary'!CP26="x",'WS2 Audit Summary'!CP26&gt;0)),1,0)</f>
        <v>0</v>
      </c>
      <c r="AP26" s="289">
        <f ca="1">IF(AND('WS2 Activity 3'!FY83&lt;&gt;"",OR('WS2 Activity 3'!FY83="x",'WS2 Activity 3'!FY83&gt;0)),1,0)</f>
        <v>0</v>
      </c>
      <c r="AQ26" s="290">
        <f ca="1">IF(AND('WS2 Activity 3'!FZ83&lt;&gt;"",OR('WS2 Activity 3'!FZ83="x",'WS2 Activity 3'!FZ83&gt;0)),1,0)</f>
        <v>0</v>
      </c>
      <c r="AR26" s="290">
        <f ca="1">IF(AND('WS2 Activity 3'!GA83&lt;&gt;"",OR('WS2 Activity 3'!GA83="x",'WS2 Activity 3'!GA83&gt;0)),1,0)</f>
        <v>0</v>
      </c>
      <c r="AS26" s="290">
        <f ca="1">IF(AND('WS2 Activity 3'!GB83&lt;&gt;"",OR('WS2 Activity 3'!GB83="x",'WS2 Activity 3'!GB83&gt;0)),1,0)</f>
        <v>1</v>
      </c>
      <c r="AT26" s="290">
        <f ca="1">IF(AND('WS2 Activity 3'!GC83&lt;&gt;"",OR('WS2 Activity 3'!GC83="x",'WS2 Activity 3'!GC83&gt;0)),1,0)</f>
        <v>0</v>
      </c>
      <c r="AU26" s="290">
        <f ca="1">IF(AND('WS2 Activity 3'!GD83&lt;&gt;"",OR('WS2 Activity 3'!GD83="x",'WS2 Activity 3'!GD83&gt;0)),1,0)</f>
        <v>1</v>
      </c>
      <c r="AV26" s="290">
        <f ca="1">IF(AND('WS2 Activity 3'!GE83&lt;&gt;"",OR('WS2 Activity 3'!GE83="x",'WS2 Activity 3'!GE83&gt;0)),1,0)</f>
        <v>0</v>
      </c>
      <c r="AW26" s="290">
        <f ca="1">IF(AND('WS2 Activity 3'!GF83&lt;&gt;"",OR('WS2 Activity 3'!GF83="x",'WS2 Activity 3'!GF83&gt;0)),1,0)</f>
        <v>0</v>
      </c>
      <c r="AX26" s="290">
        <f ca="1">IF(AND('WS2 Activity 3'!GG83&lt;&gt;"",OR('WS2 Activity 3'!GG83="x",'WS2 Activity 3'!GG83&gt;0)),1,0)</f>
        <v>1</v>
      </c>
      <c r="AY26" s="290">
        <f ca="1">IF(AND('WS2 Activity 3'!GH83&lt;&gt;"",OR('WS2 Activity 3'!GH83="x",'WS2 Activity 3'!GH83&gt;0)),1,0)</f>
        <v>0</v>
      </c>
      <c r="AZ26" s="290">
        <f ca="1">IF(AND('WS2 Activity 3'!GI83&lt;&gt;"",OR('WS2 Activity 3'!GI83="x",'WS2 Activity 3'!GI83&gt;0)),1,0)</f>
        <v>0</v>
      </c>
      <c r="BA26" s="290">
        <f ca="1">IF(AND('WS2 Activity 3'!GJ83&lt;&gt;"",OR('WS2 Activity 3'!GJ83="x",'WS2 Activity 3'!GJ83&gt;0)),1,0)</f>
        <v>0</v>
      </c>
      <c r="BB26" s="290">
        <f ca="1">IF(AND('WS2 Activity 3'!GK83&lt;&gt;"",OR('WS2 Activity 3'!GK83="x",'WS2 Activity 3'!GK83&gt;0)),1,0)</f>
        <v>0</v>
      </c>
      <c r="BC26" s="290">
        <f ca="1">IF(AND('WS2 Activity 3'!GL83&lt;&gt;"",OR('WS2 Activity 3'!GL83="x",'WS2 Activity 3'!GL83&gt;0)),1,0)</f>
        <v>0</v>
      </c>
      <c r="BD26" s="290">
        <f ca="1">IF(AND('WS2 Activity 3'!GM83&lt;&gt;"",OR('WS2 Activity 3'!GM83="x",'WS2 Activity 3'!GM83&gt;0)),1,0)</f>
        <v>0</v>
      </c>
      <c r="BE26" s="290">
        <f ca="1">IF(AND('WS2 Activity 3'!GN83&lt;&gt;"",OR('WS2 Activity 3'!GN83="x",'WS2 Activity 3'!GN83&gt;0)),1,0)</f>
        <v>0</v>
      </c>
      <c r="BF26" s="290">
        <f ca="1">IF(AND('WS2 Activity 3'!GO83&lt;&gt;"",OR('WS2 Activity 3'!GO83="x",'WS2 Activity 3'!GO83&gt;0)),1,0)</f>
        <v>0</v>
      </c>
      <c r="BG26" s="290">
        <f ca="1">IF(AND('WS2 Activity 3'!GP83&lt;&gt;"",OR('WS2 Activity 3'!GP83="x",'WS2 Activity 3'!GP83&gt;0)),1,0)</f>
        <v>0</v>
      </c>
      <c r="BH26" s="290">
        <f ca="1">IF(AND('WS2 Activity 3'!GQ83&lt;&gt;"",OR('WS2 Activity 3'!GQ83="x",'WS2 Activity 3'!GQ83&gt;0)),1,0)</f>
        <v>1</v>
      </c>
      <c r="BI26" s="290">
        <f ca="1">IF(AND('WS2 Activity 3'!GR83&lt;&gt;"",OR('WS2 Activity 3'!GR83="x",'WS2 Activity 3'!GR83&gt;0)),1,0)</f>
        <v>0</v>
      </c>
      <c r="BJ26" s="290">
        <f ca="1">IF(AND('WS2 Activity 3'!GS83&lt;&gt;"",OR('WS2 Activity 3'!GS83="x",'WS2 Activity 3'!GS83&gt;0)),1,0)</f>
        <v>0</v>
      </c>
      <c r="BK26" s="290">
        <f ca="1">IF(AND('WS2 Activity 3'!GT83&lt;&gt;"",OR('WS2 Activity 3'!GT83="x",'WS2 Activity 3'!GT83&gt;0)),1,0)</f>
        <v>1</v>
      </c>
      <c r="BL26" s="290">
        <f ca="1">IF(AND('WS2 Activity 3'!GU83&lt;&gt;"",OR('WS2 Activity 3'!GU83="x",'WS2 Activity 3'!GU83&gt;0)),1,0)</f>
        <v>0</v>
      </c>
      <c r="BM26" s="290">
        <f ca="1">IF(AND('WS2 Activity 3'!GV83&lt;&gt;"",OR('WS2 Activity 3'!GV83="x",'WS2 Activity 3'!GV83&gt;0)),1,0)</f>
        <v>0</v>
      </c>
      <c r="BN26" s="290">
        <f ca="1">IF(AND('WS2 Activity 3'!GW83&lt;&gt;"",OR('WS2 Activity 3'!GW83="x",'WS2 Activity 3'!GW83&gt;0)),1,0)</f>
        <v>0</v>
      </c>
      <c r="BO26" s="290">
        <f ca="1">IF(AND('WS2 Activity 3'!GX83&lt;&gt;"",OR('WS2 Activity 3'!GX83="x",'WS2 Activity 3'!GX83&gt;0)),1,0)</f>
        <v>0</v>
      </c>
      <c r="BP26" s="290">
        <f ca="1">IF(AND('WS2 Activity 3'!GY83&lt;&gt;"",OR('WS2 Activity 3'!GY83="x",'WS2 Activity 3'!GY83&gt;0)),1,0)</f>
        <v>0</v>
      </c>
      <c r="BQ26" s="290">
        <f ca="1">IF(AND('WS2 Activity 3'!GZ83&lt;&gt;"",OR('WS2 Activity 3'!GZ83="x",'WS2 Activity 3'!GZ83&gt;0)),1,0)</f>
        <v>0</v>
      </c>
      <c r="BR26" s="290">
        <f ca="1">IF(AND('WS2 Activity 3'!HA83&lt;&gt;"",OR('WS2 Activity 3'!HA83="x",'WS2 Activity 3'!HA83&gt;0)),1,0)</f>
        <v>0</v>
      </c>
      <c r="BS26" s="290">
        <f ca="1">IF(AND('WS2 Activity 3'!HB83&lt;&gt;"",OR('WS2 Activity 3'!HB83="x",'WS2 Activity 3'!HB83&gt;0)),1,0)</f>
        <v>0</v>
      </c>
      <c r="BT26" s="290">
        <f ca="1">IF(AND('WS2 Activity 3'!HC83&lt;&gt;"",OR('WS2 Activity 3'!HC83="x",'WS2 Activity 3'!HC83&gt;0)),1,0)</f>
        <v>0</v>
      </c>
      <c r="BU26" s="290">
        <f ca="1">IF(AND('WS2 Activity 3'!HD83&lt;&gt;"",OR('WS2 Activity 3'!HD83="x",'WS2 Activity 3'!HD83&gt;0)),1,0)</f>
        <v>0</v>
      </c>
      <c r="BV26" s="290">
        <f ca="1">IF(AND('WS2 Activity 3'!HE83&lt;&gt;"",OR('WS2 Activity 3'!HE83="x",'WS2 Activity 3'!HE83&gt;0)),1,0)</f>
        <v>0</v>
      </c>
      <c r="BW26" s="290">
        <f ca="1">IF(AND('WS2 Activity 3'!HF83&lt;&gt;"",OR('WS2 Activity 3'!HF83="x",'WS2 Activity 3'!HF83&gt;0)),1,0)</f>
        <v>0</v>
      </c>
      <c r="BX26" s="290">
        <f ca="1">IF(AND('WS2 Activity 3'!HG83&lt;&gt;"",OR('WS2 Activity 3'!HG83="x",'WS2 Activity 3'!HG83&gt;0)),1,0)</f>
        <v>1</v>
      </c>
      <c r="BY26" s="290">
        <f ca="1">IF(AND('WS2 Activity 3'!HH83&lt;&gt;"",OR('WS2 Activity 3'!HH83="x",'WS2 Activity 3'!HH83&gt;0)),1,0)</f>
        <v>0</v>
      </c>
      <c r="BZ26" s="290">
        <f ca="1">IF(AND('WS2 Activity 3'!HI83&lt;&gt;"",OR('WS2 Activity 3'!HI83="x",'WS2 Activity 3'!HI83&gt;0)),1,0)</f>
        <v>0</v>
      </c>
      <c r="CA26" s="290">
        <f ca="1">IF(AND('WS2 Activity 3'!HJ83&lt;&gt;"",OR('WS2 Activity 3'!HJ83="x",'WS2 Activity 3'!HJ83&gt;0)),1,0)</f>
        <v>0</v>
      </c>
      <c r="CB26" s="290">
        <f ca="1">IF(AND('WS2 Activity 3'!HK83&lt;&gt;"",OR('WS2 Activity 3'!HK83="x",'WS2 Activity 3'!HK83&gt;0)),1,0)</f>
        <v>0</v>
      </c>
      <c r="CC26" s="291">
        <f ca="1">IF(AND('WS2 Activity 3'!HL83&lt;&gt;"",OR('WS2 Activity 3'!HL83="x",'WS2 Activity 3'!HL83&gt;0)),1,0)</f>
        <v>0</v>
      </c>
      <c r="CD26" s="289" t="str">
        <f ca="1">IF(SUM(B26,AP26)&gt;0,'Match Scores'!AU23,"")</f>
        <v/>
      </c>
      <c r="CE26" s="609">
        <f ca="1">IF(SUM(C26,AQ26)&gt;0,'Match Scores'!AV23,"")</f>
        <v>3</v>
      </c>
      <c r="CF26" s="609" t="str">
        <f ca="1">IF(SUM(D26,AR26)&gt;0,'Match Scores'!AW23,"")</f>
        <v/>
      </c>
      <c r="CG26" s="609">
        <f ca="1">IF(SUM(E26,AS26)&gt;0,'Match Scores'!AX23,"")</f>
        <v>4</v>
      </c>
      <c r="CH26" s="609">
        <f ca="1">IF(SUM(F26,AT26)&gt;0,'Match Scores'!AY23,"")</f>
        <v>2</v>
      </c>
      <c r="CI26" s="609">
        <f ca="1">IF(SUM(G26,AU26)&gt;0,'Match Scores'!AZ23,"")</f>
        <v>4</v>
      </c>
      <c r="CJ26" s="609" t="str">
        <f ca="1">IF(SUM(H26,AV26)&gt;0,'Match Scores'!BA23,"")</f>
        <v/>
      </c>
      <c r="CK26" s="609">
        <f ca="1">IF(SUM(I26,AW26)&gt;0,'Match Scores'!BB23,"")</f>
        <v>2</v>
      </c>
      <c r="CL26" s="609">
        <f ca="1">IF(SUM(J26,AX26)&gt;0,'Match Scores'!BC23,"")</f>
        <v>4</v>
      </c>
      <c r="CM26" s="609" t="str">
        <f ca="1">IF(SUM(K26,AY26)&gt;0,'Match Scores'!BD23,"")</f>
        <v/>
      </c>
      <c r="CN26" s="609" t="str">
        <f ca="1">IF(SUM(L26,AZ26)&gt;0,'Match Scores'!BE23,"")</f>
        <v/>
      </c>
      <c r="CO26" s="609" t="str">
        <f ca="1">IF(SUM(M26,BA26)&gt;0,'Match Scores'!BF23,"")</f>
        <v/>
      </c>
      <c r="CP26" s="609" t="str">
        <f ca="1">IF(SUM(N26,BB26)&gt;0,'Match Scores'!BG23,"")</f>
        <v/>
      </c>
      <c r="CQ26" s="609" t="str">
        <f ca="1">IF(SUM(O26,BC26)&gt;0,'Match Scores'!BH23,"")</f>
        <v/>
      </c>
      <c r="CR26" s="609" t="str">
        <f ca="1">IF(SUM(P26,BD26)&gt;0,'Match Scores'!BI23,"")</f>
        <v/>
      </c>
      <c r="CS26" s="609" t="str">
        <f ca="1">IF(SUM(Q26,BE26)&gt;0,'Match Scores'!BJ23,"")</f>
        <v/>
      </c>
      <c r="CT26" s="609" t="str">
        <f ca="1">IF(SUM(R26,BF26)&gt;0,'Match Scores'!BK23,"")</f>
        <v/>
      </c>
      <c r="CU26" s="290" t="str">
        <f ca="1">IF(SUM(S26,BG26)&gt;0,'Match Scores'!BL23,"")</f>
        <v/>
      </c>
      <c r="CV26" s="290">
        <f ca="1">IF(SUM(T26,BH26)&gt;0,'Match Scores'!BM23,"")</f>
        <v>3</v>
      </c>
      <c r="CW26" s="290" t="str">
        <f ca="1">IF(SUM(U26,BI26)&gt;0,'Match Scores'!BN23,"")</f>
        <v/>
      </c>
      <c r="CX26" s="290" t="str">
        <f ca="1">IF(SUM(V26,BJ26)&gt;0,'Match Scores'!BO23,"")</f>
        <v/>
      </c>
      <c r="CY26" s="290">
        <f ca="1">IF(SUM(W26,BK26)&gt;0,'Match Scores'!BP23,"")</f>
        <v>4</v>
      </c>
      <c r="CZ26" s="290" t="str">
        <f ca="1">IF(SUM(X26,BL26)&gt;0,'Match Scores'!BQ23,"")</f>
        <v/>
      </c>
      <c r="DA26" s="290" t="str">
        <f ca="1">IF(SUM(Y26,BM26)&gt;0,'Match Scores'!BR23,"")</f>
        <v/>
      </c>
      <c r="DB26" s="290" t="str">
        <f ca="1">IF(SUM(Z26,BN26)&gt;0,'Match Scores'!BS23,"")</f>
        <v/>
      </c>
      <c r="DC26" s="290" t="str">
        <f ca="1">IF(SUM(AA26,BO26)&gt;0,'Match Scores'!BT23,"")</f>
        <v/>
      </c>
      <c r="DD26" s="290" t="str">
        <f ca="1">IF(SUM(AB26,BP26)&gt;0,'Match Scores'!BU23,"")</f>
        <v/>
      </c>
      <c r="DE26" s="290" t="str">
        <f ca="1">IF(SUM(AC26,BQ26)&gt;0,'Match Scores'!BV23,"")</f>
        <v/>
      </c>
      <c r="DF26" s="290" t="str">
        <f ca="1">IF(SUM(AD26,BR26)&gt;0,'Match Scores'!BW23,"")</f>
        <v/>
      </c>
      <c r="DG26" s="290" t="str">
        <f ca="1">IF(SUM(AE26,BS26)&gt;0,'Match Scores'!BX23,"")</f>
        <v/>
      </c>
      <c r="DH26" s="290" t="str">
        <f ca="1">IF(SUM(AF26,BT26)&gt;0,'Match Scores'!BY23,"")</f>
        <v/>
      </c>
      <c r="DI26" s="290" t="str">
        <f ca="1">IF(SUM(AG26,BU26)&gt;0,'Match Scores'!BZ23,"")</f>
        <v/>
      </c>
      <c r="DJ26" s="290" t="str">
        <f ca="1">IF(SUM(AH26,BV26)&gt;0,'Match Scores'!CA23,"")</f>
        <v/>
      </c>
      <c r="DK26" s="290">
        <f ca="1">IF(SUM(AI26,BW26)&gt;0,'Match Scores'!CB23,"")</f>
        <v>0</v>
      </c>
      <c r="DL26" s="290">
        <f ca="1">IF(SUM(AJ26,BX26)&gt;0,'Match Scores'!CC23,"")</f>
        <v>4</v>
      </c>
      <c r="DM26" s="290" t="str">
        <f ca="1">IF(SUM(AK26,BY26)&gt;0,'Match Scores'!CD23,"")</f>
        <v/>
      </c>
      <c r="DN26" s="290" t="str">
        <f ca="1">IF(SUM(AL26,BZ26)&gt;0,'Match Scores'!CE23,"")</f>
        <v/>
      </c>
      <c r="DO26" s="290" t="str">
        <f ca="1">IF(SUM(AM26,CA26)&gt;0,'Match Scores'!CF23,"")</f>
        <v/>
      </c>
      <c r="DP26" s="290" t="str">
        <f ca="1">IF(SUM(AN26,CB26)&gt;0,'Match Scores'!CG23,"")</f>
        <v/>
      </c>
      <c r="DQ26" s="291" t="str">
        <f ca="1">IF(SUM(AO26,CC26)&gt;0,'Match Scores'!CH23,"")</f>
        <v/>
      </c>
      <c r="DS26" s="306" t="str">
        <f>IF('Match Scores'!AS23="","",'Match Scores'!AS23)</f>
        <v>Eligibility</v>
      </c>
      <c r="DT26" s="611" t="str">
        <f>IF(Purposes!P17="","",Purposes!P17)</f>
        <v>Evaluate achievement to determine eligibility for course credit (w/out taking the course)</v>
      </c>
      <c r="DU26" s="615" t="str">
        <f t="shared" ca="1" si="38"/>
        <v/>
      </c>
      <c r="DV26" s="484" t="str">
        <f t="shared" ca="1" si="39"/>
        <v>O</v>
      </c>
      <c r="DW26" s="464" t="str">
        <f t="shared" ca="1" si="0"/>
        <v/>
      </c>
      <c r="DX26" s="465" t="str">
        <f t="shared" ca="1" si="1"/>
        <v>N</v>
      </c>
      <c r="DY26" s="474" t="str">
        <f t="shared" ca="1" si="2"/>
        <v>O</v>
      </c>
      <c r="DZ26" s="464" t="str">
        <f t="shared" ca="1" si="3"/>
        <v>ON</v>
      </c>
      <c r="EA26" s="470" t="str">
        <f t="shared" ca="1" si="4"/>
        <v/>
      </c>
      <c r="EB26" s="478" t="str">
        <f t="shared" ca="1" si="5"/>
        <v>O</v>
      </c>
      <c r="EC26" s="464" t="str">
        <f t="shared" ca="1" si="6"/>
        <v>ON</v>
      </c>
      <c r="ED26" s="465" t="str">
        <f t="shared" ca="1" si="7"/>
        <v/>
      </c>
      <c r="EE26" s="474" t="str">
        <f t="shared" ca="1" si="8"/>
        <v/>
      </c>
      <c r="EF26" s="464" t="str">
        <f t="shared" ca="1" si="9"/>
        <v/>
      </c>
      <c r="EG26" s="470" t="str">
        <f t="shared" ca="1" si="10"/>
        <v/>
      </c>
      <c r="EH26" s="484" t="str">
        <f t="shared" ca="1" si="11"/>
        <v/>
      </c>
      <c r="EI26" s="464" t="str">
        <f t="shared" ca="1" si="12"/>
        <v/>
      </c>
      <c r="EJ26" s="470" t="str">
        <f t="shared" ca="1" si="13"/>
        <v/>
      </c>
      <c r="EK26" s="484" t="str">
        <f t="shared" ca="1" si="14"/>
        <v/>
      </c>
      <c r="EL26" s="464" t="str">
        <f t="shared" ca="1" si="15"/>
        <v/>
      </c>
      <c r="EM26" s="470" t="str">
        <f t="shared" ca="1" si="16"/>
        <v>ON</v>
      </c>
      <c r="EN26" s="484" t="str">
        <f t="shared" ca="1" si="17"/>
        <v/>
      </c>
      <c r="EO26" s="464" t="str">
        <f t="shared" ca="1" si="18"/>
        <v/>
      </c>
      <c r="EP26" s="470" t="str">
        <f t="shared" ca="1" si="19"/>
        <v>ON</v>
      </c>
      <c r="EQ26" s="484" t="str">
        <f t="shared" ca="1" si="20"/>
        <v/>
      </c>
      <c r="ER26" s="464" t="str">
        <f t="shared" ca="1" si="21"/>
        <v/>
      </c>
      <c r="ES26" s="470" t="str">
        <f t="shared" ca="1" si="22"/>
        <v/>
      </c>
      <c r="ET26" s="478" t="str">
        <f t="shared" ca="1" si="23"/>
        <v/>
      </c>
      <c r="EU26" s="464" t="str">
        <f t="shared" ca="1" si="24"/>
        <v/>
      </c>
      <c r="EV26" s="470" t="str">
        <f t="shared" ca="1" si="25"/>
        <v/>
      </c>
      <c r="EW26" s="484" t="str">
        <f t="shared" ca="1" si="26"/>
        <v/>
      </c>
      <c r="EX26" s="464" t="str">
        <f t="shared" ca="1" si="27"/>
        <v/>
      </c>
      <c r="EY26" s="470" t="str">
        <f t="shared" ca="1" si="28"/>
        <v/>
      </c>
      <c r="EZ26" s="484" t="str">
        <f t="shared" ca="1" si="29"/>
        <v/>
      </c>
      <c r="FA26" s="464" t="str">
        <f t="shared" ca="1" si="30"/>
        <v/>
      </c>
      <c r="FB26" s="470" t="str">
        <f t="shared" ca="1" si="31"/>
        <v>O</v>
      </c>
      <c r="FC26" s="484" t="str">
        <f t="shared" ca="1" si="32"/>
        <v>N</v>
      </c>
      <c r="FD26" s="464" t="str">
        <f t="shared" ca="1" si="33"/>
        <v/>
      </c>
      <c r="FE26" s="470" t="str">
        <f t="shared" ca="1" si="34"/>
        <v/>
      </c>
      <c r="FF26" s="484" t="str">
        <f t="shared" ca="1" si="35"/>
        <v/>
      </c>
      <c r="FG26" s="464" t="str">
        <f t="shared" ca="1" si="36"/>
        <v/>
      </c>
      <c r="FH26" s="465" t="str">
        <f t="shared" ca="1" si="37"/>
        <v/>
      </c>
      <c r="FI26" s="87"/>
      <c r="FJ26" s="1705"/>
    </row>
    <row r="27" spans="2:166" ht="12" customHeight="1">
      <c r="B27" s="289">
        <f ca="1">IF(AND('WS2 Audit Summary'!BC27&lt;&gt;"",OR('WS2 Audit Summary'!BC27="x",'WS2 Audit Summary'!BC27&gt;0)),1,0)</f>
        <v>0</v>
      </c>
      <c r="C27" s="290">
        <f ca="1">IF(AND('WS2 Audit Summary'!BD27&lt;&gt;"",OR('WS2 Audit Summary'!BD27="x",'WS2 Audit Summary'!BD27&gt;0)),1,0)</f>
        <v>1</v>
      </c>
      <c r="D27" s="290">
        <f ca="1">IF(AND('WS2 Audit Summary'!BE27&lt;&gt;"",OR('WS2 Audit Summary'!BE27="x",'WS2 Audit Summary'!BE27&gt;0)),1,0)</f>
        <v>0</v>
      </c>
      <c r="E27" s="290">
        <f ca="1">IF(AND('WS2 Audit Summary'!BF27&lt;&gt;"",OR('WS2 Audit Summary'!BF27="x",'WS2 Audit Summary'!BF27&gt;0)),1,0)</f>
        <v>1</v>
      </c>
      <c r="F27" s="290">
        <f ca="1">IF(AND('WS2 Audit Summary'!BG27&lt;&gt;"",OR('WS2 Audit Summary'!BG27="x",'WS2 Audit Summary'!BG27&gt;0)),1,0)</f>
        <v>0</v>
      </c>
      <c r="G27" s="290">
        <f ca="1">IF(AND('WS2 Audit Summary'!BH27&lt;&gt;"",OR('WS2 Audit Summary'!BH27="x",'WS2 Audit Summary'!BH27&gt;0)),1,0)</f>
        <v>1</v>
      </c>
      <c r="H27" s="290">
        <f ca="1">IF(AND('WS2 Audit Summary'!BI27&lt;&gt;"",OR('WS2 Audit Summary'!BI27="x",'WS2 Audit Summary'!BI27&gt;0)),1,0)</f>
        <v>0</v>
      </c>
      <c r="I27" s="290">
        <f ca="1">IF(AND('WS2 Audit Summary'!BJ27&lt;&gt;"",OR('WS2 Audit Summary'!BJ27="x",'WS2 Audit Summary'!BJ27&gt;0)),1,0)</f>
        <v>1</v>
      </c>
      <c r="J27" s="290">
        <f ca="1">IF(AND('WS2 Audit Summary'!BK27&lt;&gt;"",OR('WS2 Audit Summary'!BK27="x",'WS2 Audit Summary'!BK27&gt;0)),1,0)</f>
        <v>1</v>
      </c>
      <c r="K27" s="290">
        <f ca="1">IF(AND('WS2 Audit Summary'!BL27&lt;&gt;"",OR('WS2 Audit Summary'!BL27="x",'WS2 Audit Summary'!BL27&gt;0)),1,0)</f>
        <v>1</v>
      </c>
      <c r="L27" s="290">
        <f ca="1">IF(AND('WS2 Audit Summary'!BM27&lt;&gt;"",OR('WS2 Audit Summary'!BM27="x",'WS2 Audit Summary'!BM27&gt;0)),1,0)</f>
        <v>0</v>
      </c>
      <c r="M27" s="290">
        <f ca="1">IF(AND('WS2 Audit Summary'!BN27&lt;&gt;"",OR('WS2 Audit Summary'!BN27="x",'WS2 Audit Summary'!BN27&gt;0)),1,0)</f>
        <v>0</v>
      </c>
      <c r="N27" s="290">
        <f ca="1">IF(AND('WS2 Audit Summary'!BO27&lt;&gt;"",OR('WS2 Audit Summary'!BO27="x",'WS2 Audit Summary'!BO27&gt;0)),1,0)</f>
        <v>0</v>
      </c>
      <c r="O27" s="290">
        <f ca="1">IF(AND('WS2 Audit Summary'!BP27&lt;&gt;"",OR('WS2 Audit Summary'!BP27="x",'WS2 Audit Summary'!BP27&gt;0)),1,0)</f>
        <v>0</v>
      </c>
      <c r="P27" s="290">
        <f ca="1">IF(AND('WS2 Audit Summary'!BQ27&lt;&gt;"",OR('WS2 Audit Summary'!BQ27="x",'WS2 Audit Summary'!BQ27&gt;0)),1,0)</f>
        <v>0</v>
      </c>
      <c r="Q27" s="290">
        <f ca="1">IF(AND('WS2 Audit Summary'!BR27&lt;&gt;"",OR('WS2 Audit Summary'!BR27="x",'WS2 Audit Summary'!BR27&gt;0)),1,0)</f>
        <v>0</v>
      </c>
      <c r="R27" s="290">
        <f ca="1">IF(AND('WS2 Audit Summary'!BS27&lt;&gt;"",OR('WS2 Audit Summary'!BS27="x",'WS2 Audit Summary'!BS27&gt;0)),1,0)</f>
        <v>0</v>
      </c>
      <c r="S27" s="290">
        <f ca="1">IF(AND('WS2 Audit Summary'!BT27&lt;&gt;"",OR('WS2 Audit Summary'!BT27="x",'WS2 Audit Summary'!BT27&gt;0)),1,0)</f>
        <v>0</v>
      </c>
      <c r="T27" s="290">
        <f ca="1">IF(AND('WS2 Audit Summary'!BU27&lt;&gt;"",OR('WS2 Audit Summary'!BU27="x",'WS2 Audit Summary'!BU27&gt;0)),1,0)</f>
        <v>0</v>
      </c>
      <c r="U27" s="290">
        <f ca="1">IF(AND('WS2 Audit Summary'!BV27&lt;&gt;"",OR('WS2 Audit Summary'!BV27="x",'WS2 Audit Summary'!BV27&gt;0)),1,0)</f>
        <v>0</v>
      </c>
      <c r="V27" s="290">
        <f ca="1">IF(AND('WS2 Audit Summary'!BW27&lt;&gt;"",OR('WS2 Audit Summary'!BW27="x",'WS2 Audit Summary'!BW27&gt;0)),1,0)</f>
        <v>1</v>
      </c>
      <c r="W27" s="290">
        <f ca="1">IF(AND('WS2 Audit Summary'!BX27&lt;&gt;"",OR('WS2 Audit Summary'!BX27="x",'WS2 Audit Summary'!BX27&gt;0)),1,0)</f>
        <v>1</v>
      </c>
      <c r="X27" s="290">
        <f ca="1">IF(AND('WS2 Audit Summary'!BY27&lt;&gt;"",OR('WS2 Audit Summary'!BY27="x",'WS2 Audit Summary'!BY27&gt;0)),1,0)</f>
        <v>0</v>
      </c>
      <c r="Y27" s="290">
        <f ca="1">IF(AND('WS2 Audit Summary'!BZ27&lt;&gt;"",OR('WS2 Audit Summary'!BZ27="x",'WS2 Audit Summary'!BZ27&gt;0)),1,0)</f>
        <v>1</v>
      </c>
      <c r="Z27" s="290">
        <f ca="1">IF(AND('WS2 Audit Summary'!CA27&lt;&gt;"",OR('WS2 Audit Summary'!CA27="x",'WS2 Audit Summary'!CA27&gt;0)),1,0)</f>
        <v>0</v>
      </c>
      <c r="AA27" s="290">
        <f ca="1">IF(AND('WS2 Audit Summary'!CB27&lt;&gt;"",OR('WS2 Audit Summary'!CB27="x",'WS2 Audit Summary'!CB27&gt;0)),1,0)</f>
        <v>0</v>
      </c>
      <c r="AB27" s="290">
        <f ca="1">IF(AND('WS2 Audit Summary'!CC27&lt;&gt;"",OR('WS2 Audit Summary'!CC27="x",'WS2 Audit Summary'!CC27&gt;0)),1,0)</f>
        <v>0</v>
      </c>
      <c r="AC27" s="290">
        <f ca="1">IF(AND('WS2 Audit Summary'!CD27&lt;&gt;"",OR('WS2 Audit Summary'!CD27="x",'WS2 Audit Summary'!CD27&gt;0)),1,0)</f>
        <v>0</v>
      </c>
      <c r="AD27" s="290">
        <f ca="1">IF(AND('WS2 Audit Summary'!CE27&lt;&gt;"",OR('WS2 Audit Summary'!CE27="x",'WS2 Audit Summary'!CE27&gt;0)),1,0)</f>
        <v>0</v>
      </c>
      <c r="AE27" s="290">
        <f ca="1">IF(AND('WS2 Audit Summary'!CF27&lt;&gt;"",OR('WS2 Audit Summary'!CF27="x",'WS2 Audit Summary'!CF27&gt;0)),1,0)</f>
        <v>0</v>
      </c>
      <c r="AF27" s="290">
        <f ca="1">IF(AND('WS2 Audit Summary'!CG27&lt;&gt;"",OR('WS2 Audit Summary'!CG27="x",'WS2 Audit Summary'!CG27&gt;0)),1,0)</f>
        <v>0</v>
      </c>
      <c r="AG27" s="290">
        <f ca="1">IF(AND('WS2 Audit Summary'!CH27&lt;&gt;"",OR('WS2 Audit Summary'!CH27="x",'WS2 Audit Summary'!CH27&gt;0)),1,0)</f>
        <v>0</v>
      </c>
      <c r="AH27" s="290">
        <f ca="1">IF(AND('WS2 Audit Summary'!CI27&lt;&gt;"",OR('WS2 Audit Summary'!CI27="x",'WS2 Audit Summary'!CI27&gt;0)),1,0)</f>
        <v>0</v>
      </c>
      <c r="AI27" s="290">
        <f ca="1">IF(AND('WS2 Audit Summary'!CJ27&lt;&gt;"",OR('WS2 Audit Summary'!CJ27="x",'WS2 Audit Summary'!CJ27&gt;0)),1,0)</f>
        <v>1</v>
      </c>
      <c r="AJ27" s="290">
        <f ca="1">IF(AND('WS2 Audit Summary'!CK27&lt;&gt;"",OR('WS2 Audit Summary'!CK27="x",'WS2 Audit Summary'!CK27&gt;0)),1,0)</f>
        <v>0</v>
      </c>
      <c r="AK27" s="290">
        <f ca="1">IF(AND('WS2 Audit Summary'!CL27&lt;&gt;"",OR('WS2 Audit Summary'!CL27="x",'WS2 Audit Summary'!CL27&gt;0)),1,0)</f>
        <v>0</v>
      </c>
      <c r="AL27" s="290">
        <f ca="1">IF(AND('WS2 Audit Summary'!CM27&lt;&gt;"",OR('WS2 Audit Summary'!CM27="x",'WS2 Audit Summary'!CM27&gt;0)),1,0)</f>
        <v>1</v>
      </c>
      <c r="AM27" s="290">
        <f ca="1">IF(AND('WS2 Audit Summary'!CN27&lt;&gt;"",OR('WS2 Audit Summary'!CN27="x",'WS2 Audit Summary'!CN27&gt;0)),1,0)</f>
        <v>0</v>
      </c>
      <c r="AN27" s="290">
        <f ca="1">IF(AND('WS2 Audit Summary'!CO27&lt;&gt;"",OR('WS2 Audit Summary'!CO27="x",'WS2 Audit Summary'!CO27&gt;0)),1,0)</f>
        <v>1</v>
      </c>
      <c r="AO27" s="291">
        <f ca="1">IF(AND('WS2 Audit Summary'!CP27&lt;&gt;"",OR('WS2 Audit Summary'!CP27="x",'WS2 Audit Summary'!CP27&gt;0)),1,0)</f>
        <v>0</v>
      </c>
      <c r="AP27" s="289">
        <f ca="1">IF(AND('WS2 Activity 3'!FY84&lt;&gt;"",OR('WS2 Activity 3'!FY84="x",'WS2 Activity 3'!FY84&gt;0)),1,0)</f>
        <v>0</v>
      </c>
      <c r="AQ27" s="290">
        <f ca="1">IF(AND('WS2 Activity 3'!FZ84&lt;&gt;"",OR('WS2 Activity 3'!FZ84="x",'WS2 Activity 3'!FZ84&gt;0)),1,0)</f>
        <v>0</v>
      </c>
      <c r="AR27" s="290">
        <f ca="1">IF(AND('WS2 Activity 3'!GA84&lt;&gt;"",OR('WS2 Activity 3'!GA84="x",'WS2 Activity 3'!GA84&gt;0)),1,0)</f>
        <v>1</v>
      </c>
      <c r="AS27" s="290">
        <f ca="1">IF(AND('WS2 Activity 3'!GB84&lt;&gt;"",OR('WS2 Activity 3'!GB84="x",'WS2 Activity 3'!GB84&gt;0)),1,0)</f>
        <v>1</v>
      </c>
      <c r="AT27" s="290">
        <f ca="1">IF(AND('WS2 Activity 3'!GC84&lt;&gt;"",OR('WS2 Activity 3'!GC84="x",'WS2 Activity 3'!GC84&gt;0)),1,0)</f>
        <v>0</v>
      </c>
      <c r="AU27" s="290">
        <f ca="1">IF(AND('WS2 Activity 3'!GD84&lt;&gt;"",OR('WS2 Activity 3'!GD84="x",'WS2 Activity 3'!GD84&gt;0)),1,0)</f>
        <v>1</v>
      </c>
      <c r="AV27" s="290">
        <f ca="1">IF(AND('WS2 Activity 3'!GE84&lt;&gt;"",OR('WS2 Activity 3'!GE84="x",'WS2 Activity 3'!GE84&gt;0)),1,0)</f>
        <v>0</v>
      </c>
      <c r="AW27" s="290">
        <f ca="1">IF(AND('WS2 Activity 3'!GF84&lt;&gt;"",OR('WS2 Activity 3'!GF84="x",'WS2 Activity 3'!GF84&gt;0)),1,0)</f>
        <v>0</v>
      </c>
      <c r="AX27" s="290">
        <f ca="1">IF(AND('WS2 Activity 3'!GG84&lt;&gt;"",OR('WS2 Activity 3'!GG84="x",'WS2 Activity 3'!GG84&gt;0)),1,0)</f>
        <v>1</v>
      </c>
      <c r="AY27" s="290">
        <f ca="1">IF(AND('WS2 Activity 3'!GH84&lt;&gt;"",OR('WS2 Activity 3'!GH84="x",'WS2 Activity 3'!GH84&gt;0)),1,0)</f>
        <v>0</v>
      </c>
      <c r="AZ27" s="290">
        <f ca="1">IF(AND('WS2 Activity 3'!GI84&lt;&gt;"",OR('WS2 Activity 3'!GI84="x",'WS2 Activity 3'!GI84&gt;0)),1,0)</f>
        <v>0</v>
      </c>
      <c r="BA27" s="290">
        <f ca="1">IF(AND('WS2 Activity 3'!GJ84&lt;&gt;"",OR('WS2 Activity 3'!GJ84="x",'WS2 Activity 3'!GJ84&gt;0)),1,0)</f>
        <v>0</v>
      </c>
      <c r="BB27" s="290">
        <f ca="1">IF(AND('WS2 Activity 3'!GK84&lt;&gt;"",OR('WS2 Activity 3'!GK84="x",'WS2 Activity 3'!GK84&gt;0)),1,0)</f>
        <v>0</v>
      </c>
      <c r="BC27" s="290">
        <f ca="1">IF(AND('WS2 Activity 3'!GL84&lt;&gt;"",OR('WS2 Activity 3'!GL84="x",'WS2 Activity 3'!GL84&gt;0)),1,0)</f>
        <v>0</v>
      </c>
      <c r="BD27" s="290">
        <f ca="1">IF(AND('WS2 Activity 3'!GM84&lt;&gt;"",OR('WS2 Activity 3'!GM84="x",'WS2 Activity 3'!GM84&gt;0)),1,0)</f>
        <v>0</v>
      </c>
      <c r="BE27" s="290">
        <f ca="1">IF(AND('WS2 Activity 3'!GN84&lt;&gt;"",OR('WS2 Activity 3'!GN84="x",'WS2 Activity 3'!GN84&gt;0)),1,0)</f>
        <v>0</v>
      </c>
      <c r="BF27" s="290">
        <f ca="1">IF(AND('WS2 Activity 3'!GO84&lt;&gt;"",OR('WS2 Activity 3'!GO84="x",'WS2 Activity 3'!GO84&gt;0)),1,0)</f>
        <v>0</v>
      </c>
      <c r="BG27" s="290">
        <f ca="1">IF(AND('WS2 Activity 3'!GP84&lt;&gt;"",OR('WS2 Activity 3'!GP84="x",'WS2 Activity 3'!GP84&gt;0)),1,0)</f>
        <v>0</v>
      </c>
      <c r="BH27" s="290">
        <f ca="1">IF(AND('WS2 Activity 3'!GQ84&lt;&gt;"",OR('WS2 Activity 3'!GQ84="x",'WS2 Activity 3'!GQ84&gt;0)),1,0)</f>
        <v>0</v>
      </c>
      <c r="BI27" s="290">
        <f ca="1">IF(AND('WS2 Activity 3'!GR84&lt;&gt;"",OR('WS2 Activity 3'!GR84="x",'WS2 Activity 3'!GR84&gt;0)),1,0)</f>
        <v>0</v>
      </c>
      <c r="BJ27" s="290">
        <f ca="1">IF(AND('WS2 Activity 3'!GS84&lt;&gt;"",OR('WS2 Activity 3'!GS84="x",'WS2 Activity 3'!GS84&gt;0)),1,0)</f>
        <v>0</v>
      </c>
      <c r="BK27" s="290">
        <f ca="1">IF(AND('WS2 Activity 3'!GT84&lt;&gt;"",OR('WS2 Activity 3'!GT84="x",'WS2 Activity 3'!GT84&gt;0)),1,0)</f>
        <v>0</v>
      </c>
      <c r="BL27" s="290">
        <f ca="1">IF(AND('WS2 Activity 3'!GU84&lt;&gt;"",OR('WS2 Activity 3'!GU84="x",'WS2 Activity 3'!GU84&gt;0)),1,0)</f>
        <v>0</v>
      </c>
      <c r="BM27" s="290">
        <f ca="1">IF(AND('WS2 Activity 3'!GV84&lt;&gt;"",OR('WS2 Activity 3'!GV84="x",'WS2 Activity 3'!GV84&gt;0)),1,0)</f>
        <v>0</v>
      </c>
      <c r="BN27" s="290">
        <f ca="1">IF(AND('WS2 Activity 3'!GW84&lt;&gt;"",OR('WS2 Activity 3'!GW84="x",'WS2 Activity 3'!GW84&gt;0)),1,0)</f>
        <v>1</v>
      </c>
      <c r="BO27" s="290">
        <f ca="1">IF(AND('WS2 Activity 3'!GX84&lt;&gt;"",OR('WS2 Activity 3'!GX84="x",'WS2 Activity 3'!GX84&gt;0)),1,0)</f>
        <v>0</v>
      </c>
      <c r="BP27" s="290">
        <f ca="1">IF(AND('WS2 Activity 3'!GY84&lt;&gt;"",OR('WS2 Activity 3'!GY84="x",'WS2 Activity 3'!GY84&gt;0)),1,0)</f>
        <v>0</v>
      </c>
      <c r="BQ27" s="290">
        <f ca="1">IF(AND('WS2 Activity 3'!GZ84&lt;&gt;"",OR('WS2 Activity 3'!GZ84="x",'WS2 Activity 3'!GZ84&gt;0)),1,0)</f>
        <v>0</v>
      </c>
      <c r="BR27" s="290">
        <f ca="1">IF(AND('WS2 Activity 3'!HA84&lt;&gt;"",OR('WS2 Activity 3'!HA84="x",'WS2 Activity 3'!HA84&gt;0)),1,0)</f>
        <v>0</v>
      </c>
      <c r="BS27" s="290">
        <f ca="1">IF(AND('WS2 Activity 3'!HB84&lt;&gt;"",OR('WS2 Activity 3'!HB84="x",'WS2 Activity 3'!HB84&gt;0)),1,0)</f>
        <v>0</v>
      </c>
      <c r="BT27" s="290">
        <f ca="1">IF(AND('WS2 Activity 3'!HC84&lt;&gt;"",OR('WS2 Activity 3'!HC84="x",'WS2 Activity 3'!HC84&gt;0)),1,0)</f>
        <v>0</v>
      </c>
      <c r="BU27" s="290">
        <f ca="1">IF(AND('WS2 Activity 3'!HD84&lt;&gt;"",OR('WS2 Activity 3'!HD84="x",'WS2 Activity 3'!HD84&gt;0)),1,0)</f>
        <v>0</v>
      </c>
      <c r="BV27" s="290">
        <f ca="1">IF(AND('WS2 Activity 3'!HE84&lt;&gt;"",OR('WS2 Activity 3'!HE84="x",'WS2 Activity 3'!HE84&gt;0)),1,0)</f>
        <v>0</v>
      </c>
      <c r="BW27" s="290">
        <f ca="1">IF(AND('WS2 Activity 3'!HF84&lt;&gt;"",OR('WS2 Activity 3'!HF84="x",'WS2 Activity 3'!HF84&gt;0)),1,0)</f>
        <v>0</v>
      </c>
      <c r="BX27" s="290">
        <f ca="1">IF(AND('WS2 Activity 3'!HG84&lt;&gt;"",OR('WS2 Activity 3'!HG84="x",'WS2 Activity 3'!HG84&gt;0)),1,0)</f>
        <v>0</v>
      </c>
      <c r="BY27" s="290">
        <f ca="1">IF(AND('WS2 Activity 3'!HH84&lt;&gt;"",OR('WS2 Activity 3'!HH84="x",'WS2 Activity 3'!HH84&gt;0)),1,0)</f>
        <v>0</v>
      </c>
      <c r="BZ27" s="290">
        <f ca="1">IF(AND('WS2 Activity 3'!HI84&lt;&gt;"",OR('WS2 Activity 3'!HI84="x",'WS2 Activity 3'!HI84&gt;0)),1,0)</f>
        <v>0</v>
      </c>
      <c r="CA27" s="290">
        <f ca="1">IF(AND('WS2 Activity 3'!HJ84&lt;&gt;"",OR('WS2 Activity 3'!HJ84="x",'WS2 Activity 3'!HJ84&gt;0)),1,0)</f>
        <v>1</v>
      </c>
      <c r="CB27" s="290">
        <f ca="1">IF(AND('WS2 Activity 3'!HK84&lt;&gt;"",OR('WS2 Activity 3'!HK84="x",'WS2 Activity 3'!HK84&gt;0)),1,0)</f>
        <v>1</v>
      </c>
      <c r="CC27" s="291">
        <f ca="1">IF(AND('WS2 Activity 3'!HL84&lt;&gt;"",OR('WS2 Activity 3'!HL84="x",'WS2 Activity 3'!HL84&gt;0)),1,0)</f>
        <v>0</v>
      </c>
      <c r="CD27" s="289" t="str">
        <f ca="1">IF(SUM(B27,AP27)&gt;0,'Match Scores'!AU24,"")</f>
        <v/>
      </c>
      <c r="CE27" s="609">
        <f ca="1">IF(SUM(C27,AQ27)&gt;0,'Match Scores'!AV24,"")</f>
        <v>0</v>
      </c>
      <c r="CF27" s="609">
        <f ca="1">IF(SUM(D27,AR27)&gt;0,'Match Scores'!AW24,"")</f>
        <v>3</v>
      </c>
      <c r="CG27" s="609">
        <f ca="1">IF(SUM(E27,AS27)&gt;0,'Match Scores'!AX24,"")</f>
        <v>4</v>
      </c>
      <c r="CH27" s="609" t="str">
        <f ca="1">IF(SUM(F27,AT27)&gt;0,'Match Scores'!AY24,"")</f>
        <v/>
      </c>
      <c r="CI27" s="609">
        <f ca="1">IF(SUM(G27,AU27)&gt;0,'Match Scores'!AZ24,"")</f>
        <v>4</v>
      </c>
      <c r="CJ27" s="609" t="str">
        <f ca="1">IF(SUM(H27,AV27)&gt;0,'Match Scores'!BA24,"")</f>
        <v/>
      </c>
      <c r="CK27" s="609">
        <f ca="1">IF(SUM(I27,AW27)&gt;0,'Match Scores'!BB24,"")</f>
        <v>0</v>
      </c>
      <c r="CL27" s="609">
        <f ca="1">IF(SUM(J27,AX27)&gt;0,'Match Scores'!BC24,"")</f>
        <v>4</v>
      </c>
      <c r="CM27" s="609">
        <f ca="1">IF(SUM(K27,AY27)&gt;0,'Match Scores'!BD24,"")</f>
        <v>3</v>
      </c>
      <c r="CN27" s="609" t="str">
        <f ca="1">IF(SUM(L27,AZ27)&gt;0,'Match Scores'!BE24,"")</f>
        <v/>
      </c>
      <c r="CO27" s="609" t="str">
        <f ca="1">IF(SUM(M27,BA27)&gt;0,'Match Scores'!BF24,"")</f>
        <v/>
      </c>
      <c r="CP27" s="609" t="str">
        <f ca="1">IF(SUM(N27,BB27)&gt;0,'Match Scores'!BG24,"")</f>
        <v/>
      </c>
      <c r="CQ27" s="609" t="str">
        <f ca="1">IF(SUM(O27,BC27)&gt;0,'Match Scores'!BH24,"")</f>
        <v/>
      </c>
      <c r="CR27" s="609" t="str">
        <f ca="1">IF(SUM(P27,BD27)&gt;0,'Match Scores'!BI24,"")</f>
        <v/>
      </c>
      <c r="CS27" s="609" t="str">
        <f ca="1">IF(SUM(Q27,BE27)&gt;0,'Match Scores'!BJ24,"")</f>
        <v/>
      </c>
      <c r="CT27" s="609" t="str">
        <f ca="1">IF(SUM(R27,BF27)&gt;0,'Match Scores'!BK24,"")</f>
        <v/>
      </c>
      <c r="CU27" s="290" t="str">
        <f ca="1">IF(SUM(S27,BG27)&gt;0,'Match Scores'!BL24,"")</f>
        <v/>
      </c>
      <c r="CV27" s="290" t="str">
        <f ca="1">IF(SUM(T27,BH27)&gt;0,'Match Scores'!BM24,"")</f>
        <v/>
      </c>
      <c r="CW27" s="290" t="str">
        <f ca="1">IF(SUM(U27,BI27)&gt;0,'Match Scores'!BN24,"")</f>
        <v/>
      </c>
      <c r="CX27" s="290">
        <f ca="1">IF(SUM(V27,BJ27)&gt;0,'Match Scores'!BO24,"")</f>
        <v>3</v>
      </c>
      <c r="CY27" s="290">
        <f ca="1">IF(SUM(W27,BK27)&gt;0,'Match Scores'!BP24,"")</f>
        <v>3</v>
      </c>
      <c r="CZ27" s="290" t="str">
        <f ca="1">IF(SUM(X27,BL27)&gt;0,'Match Scores'!BQ24,"")</f>
        <v/>
      </c>
      <c r="DA27" s="290">
        <f ca="1">IF(SUM(Y27,BM27)&gt;0,'Match Scores'!BR24,"")</f>
        <v>4</v>
      </c>
      <c r="DB27" s="290">
        <f ca="1">IF(SUM(Z27,BN27)&gt;0,'Match Scores'!BS24,"")</f>
        <v>4</v>
      </c>
      <c r="DC27" s="290" t="str">
        <f ca="1">IF(SUM(AA27,BO27)&gt;0,'Match Scores'!BT24,"")</f>
        <v/>
      </c>
      <c r="DD27" s="290" t="str">
        <f ca="1">IF(SUM(AB27,BP27)&gt;0,'Match Scores'!BU24,"")</f>
        <v/>
      </c>
      <c r="DE27" s="290" t="str">
        <f ca="1">IF(SUM(AC27,BQ27)&gt;0,'Match Scores'!BV24,"")</f>
        <v/>
      </c>
      <c r="DF27" s="290" t="str">
        <f ca="1">IF(SUM(AD27,BR27)&gt;0,'Match Scores'!BW24,"")</f>
        <v/>
      </c>
      <c r="DG27" s="290" t="str">
        <f ca="1">IF(SUM(AE27,BS27)&gt;0,'Match Scores'!BX24,"")</f>
        <v/>
      </c>
      <c r="DH27" s="290" t="str">
        <f ca="1">IF(SUM(AF27,BT27)&gt;0,'Match Scores'!BY24,"")</f>
        <v/>
      </c>
      <c r="DI27" s="290" t="str">
        <f ca="1">IF(SUM(AG27,BU27)&gt;0,'Match Scores'!BZ24,"")</f>
        <v/>
      </c>
      <c r="DJ27" s="290" t="str">
        <f ca="1">IF(SUM(AH27,BV27)&gt;0,'Match Scores'!CA24,"")</f>
        <v/>
      </c>
      <c r="DK27" s="290">
        <f ca="1">IF(SUM(AI27,BW27)&gt;0,'Match Scores'!CB24,"")</f>
        <v>0</v>
      </c>
      <c r="DL27" s="290" t="str">
        <f ca="1">IF(SUM(AJ27,BX27)&gt;0,'Match Scores'!CC24,"")</f>
        <v/>
      </c>
      <c r="DM27" s="290" t="str">
        <f ca="1">IF(SUM(AK27,BY27)&gt;0,'Match Scores'!CD24,"")</f>
        <v/>
      </c>
      <c r="DN27" s="290">
        <f ca="1">IF(SUM(AL27,BZ27)&gt;0,'Match Scores'!CE24,"")</f>
        <v>3</v>
      </c>
      <c r="DO27" s="290">
        <f ca="1">IF(SUM(AM27,CA27)&gt;0,'Match Scores'!CF24,"")</f>
        <v>4</v>
      </c>
      <c r="DP27" s="290">
        <f ca="1">IF(SUM(AN27,CB27)&gt;0,'Match Scores'!CG24,"")</f>
        <v>4</v>
      </c>
      <c r="DQ27" s="291" t="str">
        <f ca="1">IF(SUM(AO27,CC27)&gt;0,'Match Scores'!CH24,"")</f>
        <v/>
      </c>
      <c r="DS27" s="306" t="str">
        <f>IF('Match Scores'!AS24="","",'Match Scores'!AS24)</f>
        <v>Eligibility</v>
      </c>
      <c r="DT27" s="611" t="str">
        <f>IF(Purposes!P18="","",Purposes!P18)</f>
        <v>Evaluate achievement to determine eligibility for program entrance (e.g., EL, SWD)</v>
      </c>
      <c r="DU27" s="615" t="str">
        <f t="shared" ca="1" si="38"/>
        <v/>
      </c>
      <c r="DV27" s="484" t="str">
        <f t="shared" ca="1" si="39"/>
        <v>O</v>
      </c>
      <c r="DW27" s="464" t="str">
        <f t="shared" ca="1" si="0"/>
        <v>N</v>
      </c>
      <c r="DX27" s="465" t="str">
        <f t="shared" ca="1" si="1"/>
        <v>ON</v>
      </c>
      <c r="DY27" s="474" t="str">
        <f t="shared" ca="1" si="2"/>
        <v/>
      </c>
      <c r="DZ27" s="464" t="str">
        <f t="shared" ca="1" si="3"/>
        <v>ON</v>
      </c>
      <c r="EA27" s="470" t="str">
        <f t="shared" ca="1" si="4"/>
        <v/>
      </c>
      <c r="EB27" s="478" t="str">
        <f t="shared" ca="1" si="5"/>
        <v>O</v>
      </c>
      <c r="EC27" s="464" t="str">
        <f t="shared" ca="1" si="6"/>
        <v>ON</v>
      </c>
      <c r="ED27" s="465" t="str">
        <f t="shared" ca="1" si="7"/>
        <v>O</v>
      </c>
      <c r="EE27" s="474" t="str">
        <f t="shared" ca="1" si="8"/>
        <v/>
      </c>
      <c r="EF27" s="464" t="str">
        <f t="shared" ca="1" si="9"/>
        <v/>
      </c>
      <c r="EG27" s="470" t="str">
        <f t="shared" ca="1" si="10"/>
        <v/>
      </c>
      <c r="EH27" s="484" t="str">
        <f t="shared" ca="1" si="11"/>
        <v/>
      </c>
      <c r="EI27" s="464" t="str">
        <f t="shared" ca="1" si="12"/>
        <v/>
      </c>
      <c r="EJ27" s="470" t="str">
        <f t="shared" ca="1" si="13"/>
        <v/>
      </c>
      <c r="EK27" s="484" t="str">
        <f t="shared" ca="1" si="14"/>
        <v/>
      </c>
      <c r="EL27" s="464" t="str">
        <f t="shared" ca="1" si="15"/>
        <v/>
      </c>
      <c r="EM27" s="470" t="str">
        <f t="shared" ca="1" si="16"/>
        <v/>
      </c>
      <c r="EN27" s="484" t="str">
        <f t="shared" ca="1" si="17"/>
        <v/>
      </c>
      <c r="EO27" s="464" t="str">
        <f t="shared" ca="1" si="18"/>
        <v>O</v>
      </c>
      <c r="EP27" s="470" t="str">
        <f t="shared" ca="1" si="19"/>
        <v>O</v>
      </c>
      <c r="EQ27" s="484" t="str">
        <f t="shared" ca="1" si="20"/>
        <v/>
      </c>
      <c r="ER27" s="464" t="str">
        <f t="shared" ca="1" si="21"/>
        <v>O</v>
      </c>
      <c r="ES27" s="470" t="str">
        <f t="shared" ca="1" si="22"/>
        <v>N</v>
      </c>
      <c r="ET27" s="478" t="str">
        <f t="shared" ca="1" si="23"/>
        <v/>
      </c>
      <c r="EU27" s="464" t="str">
        <f t="shared" ca="1" si="24"/>
        <v/>
      </c>
      <c r="EV27" s="470" t="str">
        <f t="shared" ca="1" si="25"/>
        <v/>
      </c>
      <c r="EW27" s="484" t="str">
        <f t="shared" ca="1" si="26"/>
        <v/>
      </c>
      <c r="EX27" s="464" t="str">
        <f t="shared" ca="1" si="27"/>
        <v/>
      </c>
      <c r="EY27" s="470" t="str">
        <f t="shared" ca="1" si="28"/>
        <v/>
      </c>
      <c r="EZ27" s="484" t="str">
        <f t="shared" ca="1" si="29"/>
        <v/>
      </c>
      <c r="FA27" s="464" t="str">
        <f t="shared" ca="1" si="30"/>
        <v/>
      </c>
      <c r="FB27" s="470" t="str">
        <f t="shared" ca="1" si="31"/>
        <v>O</v>
      </c>
      <c r="FC27" s="484" t="str">
        <f t="shared" ca="1" si="32"/>
        <v/>
      </c>
      <c r="FD27" s="464" t="str">
        <f t="shared" ca="1" si="33"/>
        <v/>
      </c>
      <c r="FE27" s="470" t="str">
        <f t="shared" ca="1" si="34"/>
        <v>O</v>
      </c>
      <c r="FF27" s="484" t="str">
        <f t="shared" ca="1" si="35"/>
        <v>N</v>
      </c>
      <c r="FG27" s="464" t="str">
        <f t="shared" ca="1" si="36"/>
        <v>ON</v>
      </c>
      <c r="FH27" s="465" t="str">
        <f t="shared" ca="1" si="37"/>
        <v/>
      </c>
      <c r="FI27" s="87"/>
      <c r="FJ27" s="1705"/>
    </row>
    <row r="28" spans="2:166" ht="12" customHeight="1">
      <c r="B28" s="289">
        <f ca="1">IF(AND('WS2 Audit Summary'!BC28&lt;&gt;"",OR('WS2 Audit Summary'!BC28="x",'WS2 Audit Summary'!BC28&gt;0)),1,0)</f>
        <v>0</v>
      </c>
      <c r="C28" s="290">
        <f ca="1">IF(AND('WS2 Audit Summary'!BD28&lt;&gt;"",OR('WS2 Audit Summary'!BD28="x",'WS2 Audit Summary'!BD28&gt;0)),1,0)</f>
        <v>0</v>
      </c>
      <c r="D28" s="290">
        <f ca="1">IF(AND('WS2 Audit Summary'!BE28&lt;&gt;"",OR('WS2 Audit Summary'!BE28="x",'WS2 Audit Summary'!BE28&gt;0)),1,0)</f>
        <v>0</v>
      </c>
      <c r="E28" s="290">
        <f ca="1">IF(AND('WS2 Audit Summary'!BF28&lt;&gt;"",OR('WS2 Audit Summary'!BF28="x",'WS2 Audit Summary'!BF28&gt;0)),1,0)</f>
        <v>0</v>
      </c>
      <c r="F28" s="290">
        <f ca="1">IF(AND('WS2 Audit Summary'!BG28&lt;&gt;"",OR('WS2 Audit Summary'!BG28="x",'WS2 Audit Summary'!BG28&gt;0)),1,0)</f>
        <v>0</v>
      </c>
      <c r="G28" s="290">
        <f ca="1">IF(AND('WS2 Audit Summary'!BH28&lt;&gt;"",OR('WS2 Audit Summary'!BH28="x",'WS2 Audit Summary'!BH28&gt;0)),1,0)</f>
        <v>0</v>
      </c>
      <c r="H28" s="290">
        <f ca="1">IF(AND('WS2 Audit Summary'!BI28&lt;&gt;"",OR('WS2 Audit Summary'!BI28="x",'WS2 Audit Summary'!BI28&gt;0)),1,0)</f>
        <v>0</v>
      </c>
      <c r="I28" s="290">
        <f ca="1">IF(AND('WS2 Audit Summary'!BJ28&lt;&gt;"",OR('WS2 Audit Summary'!BJ28="x",'WS2 Audit Summary'!BJ28&gt;0)),1,0)</f>
        <v>0</v>
      </c>
      <c r="J28" s="290">
        <f ca="1">IF(AND('WS2 Audit Summary'!BK28&lt;&gt;"",OR('WS2 Audit Summary'!BK28="x",'WS2 Audit Summary'!BK28&gt;0)),1,0)</f>
        <v>0</v>
      </c>
      <c r="K28" s="290">
        <f ca="1">IF(AND('WS2 Audit Summary'!BL28&lt;&gt;"",OR('WS2 Audit Summary'!BL28="x",'WS2 Audit Summary'!BL28&gt;0)),1,0)</f>
        <v>0</v>
      </c>
      <c r="L28" s="290">
        <f ca="1">IF(AND('WS2 Audit Summary'!BM28&lt;&gt;"",OR('WS2 Audit Summary'!BM28="x",'WS2 Audit Summary'!BM28&gt;0)),1,0)</f>
        <v>0</v>
      </c>
      <c r="M28" s="290">
        <f ca="1">IF(AND('WS2 Audit Summary'!BN28&lt;&gt;"",OR('WS2 Audit Summary'!BN28="x",'WS2 Audit Summary'!BN28&gt;0)),1,0)</f>
        <v>0</v>
      </c>
      <c r="N28" s="290">
        <f ca="1">IF(AND('WS2 Audit Summary'!BO28&lt;&gt;"",OR('WS2 Audit Summary'!BO28="x",'WS2 Audit Summary'!BO28&gt;0)),1,0)</f>
        <v>0</v>
      </c>
      <c r="O28" s="290">
        <f ca="1">IF(AND('WS2 Audit Summary'!BP28&lt;&gt;"",OR('WS2 Audit Summary'!BP28="x",'WS2 Audit Summary'!BP28&gt;0)),1,0)</f>
        <v>0</v>
      </c>
      <c r="P28" s="290">
        <f ca="1">IF(AND('WS2 Audit Summary'!BQ28&lt;&gt;"",OR('WS2 Audit Summary'!BQ28="x",'WS2 Audit Summary'!BQ28&gt;0)),1,0)</f>
        <v>0</v>
      </c>
      <c r="Q28" s="290">
        <f ca="1">IF(AND('WS2 Audit Summary'!BR28&lt;&gt;"",OR('WS2 Audit Summary'!BR28="x",'WS2 Audit Summary'!BR28&gt;0)),1,0)</f>
        <v>0</v>
      </c>
      <c r="R28" s="290">
        <f ca="1">IF(AND('WS2 Audit Summary'!BS28&lt;&gt;"",OR('WS2 Audit Summary'!BS28="x",'WS2 Audit Summary'!BS28&gt;0)),1,0)</f>
        <v>0</v>
      </c>
      <c r="S28" s="290">
        <f ca="1">IF(AND('WS2 Audit Summary'!BT28&lt;&gt;"",OR('WS2 Audit Summary'!BT28="x",'WS2 Audit Summary'!BT28&gt;0)),1,0)</f>
        <v>0</v>
      </c>
      <c r="T28" s="290">
        <f ca="1">IF(AND('WS2 Audit Summary'!BU28&lt;&gt;"",OR('WS2 Audit Summary'!BU28="x",'WS2 Audit Summary'!BU28&gt;0)),1,0)</f>
        <v>0</v>
      </c>
      <c r="U28" s="290">
        <f ca="1">IF(AND('WS2 Audit Summary'!BV28&lt;&gt;"",OR('WS2 Audit Summary'!BV28="x",'WS2 Audit Summary'!BV28&gt;0)),1,0)</f>
        <v>0</v>
      </c>
      <c r="V28" s="290">
        <f ca="1">IF(AND('WS2 Audit Summary'!BW28&lt;&gt;"",OR('WS2 Audit Summary'!BW28="x",'WS2 Audit Summary'!BW28&gt;0)),1,0)</f>
        <v>0</v>
      </c>
      <c r="W28" s="290">
        <f ca="1">IF(AND('WS2 Audit Summary'!BX28&lt;&gt;"",OR('WS2 Audit Summary'!BX28="x",'WS2 Audit Summary'!BX28&gt;0)),1,0)</f>
        <v>0</v>
      </c>
      <c r="X28" s="290">
        <f ca="1">IF(AND('WS2 Audit Summary'!BY28&lt;&gt;"",OR('WS2 Audit Summary'!BY28="x",'WS2 Audit Summary'!BY28&gt;0)),1,0)</f>
        <v>0</v>
      </c>
      <c r="Y28" s="290">
        <f ca="1">IF(AND('WS2 Audit Summary'!BZ28&lt;&gt;"",OR('WS2 Audit Summary'!BZ28="x",'WS2 Audit Summary'!BZ28&gt;0)),1,0)</f>
        <v>0</v>
      </c>
      <c r="Z28" s="290">
        <f ca="1">IF(AND('WS2 Audit Summary'!CA28&lt;&gt;"",OR('WS2 Audit Summary'!CA28="x",'WS2 Audit Summary'!CA28&gt;0)),1,0)</f>
        <v>0</v>
      </c>
      <c r="AA28" s="290">
        <f ca="1">IF(AND('WS2 Audit Summary'!CB28&lt;&gt;"",OR('WS2 Audit Summary'!CB28="x",'WS2 Audit Summary'!CB28&gt;0)),1,0)</f>
        <v>0</v>
      </c>
      <c r="AB28" s="290">
        <f ca="1">IF(AND('WS2 Audit Summary'!CC28&lt;&gt;"",OR('WS2 Audit Summary'!CC28="x",'WS2 Audit Summary'!CC28&gt;0)),1,0)</f>
        <v>0</v>
      </c>
      <c r="AC28" s="290">
        <f ca="1">IF(AND('WS2 Audit Summary'!CD28&lt;&gt;"",OR('WS2 Audit Summary'!CD28="x",'WS2 Audit Summary'!CD28&gt;0)),1,0)</f>
        <v>0</v>
      </c>
      <c r="AD28" s="290">
        <f ca="1">IF(AND('WS2 Audit Summary'!CE28&lt;&gt;"",OR('WS2 Audit Summary'!CE28="x",'WS2 Audit Summary'!CE28&gt;0)),1,0)</f>
        <v>0</v>
      </c>
      <c r="AE28" s="290">
        <f ca="1">IF(AND('WS2 Audit Summary'!CF28&lt;&gt;"",OR('WS2 Audit Summary'!CF28="x",'WS2 Audit Summary'!CF28&gt;0)),1,0)</f>
        <v>0</v>
      </c>
      <c r="AF28" s="290">
        <f ca="1">IF(AND('WS2 Audit Summary'!CG28&lt;&gt;"",OR('WS2 Audit Summary'!CG28="x",'WS2 Audit Summary'!CG28&gt;0)),1,0)</f>
        <v>0</v>
      </c>
      <c r="AG28" s="290">
        <f ca="1">IF(AND('WS2 Audit Summary'!CH28&lt;&gt;"",OR('WS2 Audit Summary'!CH28="x",'WS2 Audit Summary'!CH28&gt;0)),1,0)</f>
        <v>0</v>
      </c>
      <c r="AH28" s="290">
        <f ca="1">IF(AND('WS2 Audit Summary'!CI28&lt;&gt;"",OR('WS2 Audit Summary'!CI28="x",'WS2 Audit Summary'!CI28&gt;0)),1,0)</f>
        <v>0</v>
      </c>
      <c r="AI28" s="290">
        <f ca="1">IF(AND('WS2 Audit Summary'!CJ28&lt;&gt;"",OR('WS2 Audit Summary'!CJ28="x",'WS2 Audit Summary'!CJ28&gt;0)),1,0)</f>
        <v>0</v>
      </c>
      <c r="AJ28" s="290">
        <f ca="1">IF(AND('WS2 Audit Summary'!CK28&lt;&gt;"",OR('WS2 Audit Summary'!CK28="x",'WS2 Audit Summary'!CK28&gt;0)),1,0)</f>
        <v>0</v>
      </c>
      <c r="AK28" s="290">
        <f ca="1">IF(AND('WS2 Audit Summary'!CL28&lt;&gt;"",OR('WS2 Audit Summary'!CL28="x",'WS2 Audit Summary'!CL28&gt;0)),1,0)</f>
        <v>0</v>
      </c>
      <c r="AL28" s="290">
        <f ca="1">IF(AND('WS2 Audit Summary'!CM28&lt;&gt;"",OR('WS2 Audit Summary'!CM28="x",'WS2 Audit Summary'!CM28&gt;0)),1,0)</f>
        <v>0</v>
      </c>
      <c r="AM28" s="290">
        <f ca="1">IF(AND('WS2 Audit Summary'!CN28&lt;&gt;"",OR('WS2 Audit Summary'!CN28="x",'WS2 Audit Summary'!CN28&gt;0)),1,0)</f>
        <v>0</v>
      </c>
      <c r="AN28" s="290">
        <f ca="1">IF(AND('WS2 Audit Summary'!CO28&lt;&gt;"",OR('WS2 Audit Summary'!CO28="x",'WS2 Audit Summary'!CO28&gt;0)),1,0)</f>
        <v>0</v>
      </c>
      <c r="AO28" s="291">
        <f ca="1">IF(AND('WS2 Audit Summary'!CP28&lt;&gt;"",OR('WS2 Audit Summary'!CP28="x",'WS2 Audit Summary'!CP28&gt;0)),1,0)</f>
        <v>0</v>
      </c>
      <c r="AP28" s="289">
        <f ca="1">IF(AND('WS2 Activity 3'!FY85&lt;&gt;"",OR('WS2 Activity 3'!FY85="x",'WS2 Activity 3'!FY85&gt;0)),1,0)</f>
        <v>0</v>
      </c>
      <c r="AQ28" s="290">
        <f ca="1">IF(AND('WS2 Activity 3'!FZ85&lt;&gt;"",OR('WS2 Activity 3'!FZ85="x",'WS2 Activity 3'!FZ85&gt;0)),1,0)</f>
        <v>0</v>
      </c>
      <c r="AR28" s="290">
        <f ca="1">IF(AND('WS2 Activity 3'!GA85&lt;&gt;"",OR('WS2 Activity 3'!GA85="x",'WS2 Activity 3'!GA85&gt;0)),1,0)</f>
        <v>0</v>
      </c>
      <c r="AS28" s="290">
        <f ca="1">IF(AND('WS2 Activity 3'!GB85&lt;&gt;"",OR('WS2 Activity 3'!GB85="x",'WS2 Activity 3'!GB85&gt;0)),1,0)</f>
        <v>1</v>
      </c>
      <c r="AT28" s="290">
        <f ca="1">IF(AND('WS2 Activity 3'!GC85&lt;&gt;"",OR('WS2 Activity 3'!GC85="x",'WS2 Activity 3'!GC85&gt;0)),1,0)</f>
        <v>0</v>
      </c>
      <c r="AU28" s="290">
        <f ca="1">IF(AND('WS2 Activity 3'!GD85&lt;&gt;"",OR('WS2 Activity 3'!GD85="x",'WS2 Activity 3'!GD85&gt;0)),1,0)</f>
        <v>1</v>
      </c>
      <c r="AV28" s="290">
        <f ca="1">IF(AND('WS2 Activity 3'!GE85&lt;&gt;"",OR('WS2 Activity 3'!GE85="x",'WS2 Activity 3'!GE85&gt;0)),1,0)</f>
        <v>0</v>
      </c>
      <c r="AW28" s="290">
        <f ca="1">IF(AND('WS2 Activity 3'!GF85&lt;&gt;"",OR('WS2 Activity 3'!GF85="x",'WS2 Activity 3'!GF85&gt;0)),1,0)</f>
        <v>0</v>
      </c>
      <c r="AX28" s="290">
        <f ca="1">IF(AND('WS2 Activity 3'!GG85&lt;&gt;"",OR('WS2 Activity 3'!GG85="x",'WS2 Activity 3'!GG85&gt;0)),1,0)</f>
        <v>1</v>
      </c>
      <c r="AY28" s="290">
        <f ca="1">IF(AND('WS2 Activity 3'!GH85&lt;&gt;"",OR('WS2 Activity 3'!GH85="x",'WS2 Activity 3'!GH85&gt;0)),1,0)</f>
        <v>0</v>
      </c>
      <c r="AZ28" s="290">
        <f ca="1">IF(AND('WS2 Activity 3'!GI85&lt;&gt;"",OR('WS2 Activity 3'!GI85="x",'WS2 Activity 3'!GI85&gt;0)),1,0)</f>
        <v>0</v>
      </c>
      <c r="BA28" s="290">
        <f ca="1">IF(AND('WS2 Activity 3'!GJ85&lt;&gt;"",OR('WS2 Activity 3'!GJ85="x",'WS2 Activity 3'!GJ85&gt;0)),1,0)</f>
        <v>0</v>
      </c>
      <c r="BB28" s="290">
        <f ca="1">IF(AND('WS2 Activity 3'!GK85&lt;&gt;"",OR('WS2 Activity 3'!GK85="x",'WS2 Activity 3'!GK85&gt;0)),1,0)</f>
        <v>0</v>
      </c>
      <c r="BC28" s="290">
        <f ca="1">IF(AND('WS2 Activity 3'!GL85&lt;&gt;"",OR('WS2 Activity 3'!GL85="x",'WS2 Activity 3'!GL85&gt;0)),1,0)</f>
        <v>0</v>
      </c>
      <c r="BD28" s="290">
        <f ca="1">IF(AND('WS2 Activity 3'!GM85&lt;&gt;"",OR('WS2 Activity 3'!GM85="x",'WS2 Activity 3'!GM85&gt;0)),1,0)</f>
        <v>0</v>
      </c>
      <c r="BE28" s="290">
        <f ca="1">IF(AND('WS2 Activity 3'!GN85&lt;&gt;"",OR('WS2 Activity 3'!GN85="x",'WS2 Activity 3'!GN85&gt;0)),1,0)</f>
        <v>0</v>
      </c>
      <c r="BF28" s="290">
        <f ca="1">IF(AND('WS2 Activity 3'!GO85&lt;&gt;"",OR('WS2 Activity 3'!GO85="x",'WS2 Activity 3'!GO85&gt;0)),1,0)</f>
        <v>0</v>
      </c>
      <c r="BG28" s="290">
        <f ca="1">IF(AND('WS2 Activity 3'!GP85&lt;&gt;"",OR('WS2 Activity 3'!GP85="x",'WS2 Activity 3'!GP85&gt;0)),1,0)</f>
        <v>0</v>
      </c>
      <c r="BH28" s="290">
        <f ca="1">IF(AND('WS2 Activity 3'!GQ85&lt;&gt;"",OR('WS2 Activity 3'!GQ85="x",'WS2 Activity 3'!GQ85&gt;0)),1,0)</f>
        <v>0</v>
      </c>
      <c r="BI28" s="290">
        <f ca="1">IF(AND('WS2 Activity 3'!GR85&lt;&gt;"",OR('WS2 Activity 3'!GR85="x",'WS2 Activity 3'!GR85&gt;0)),1,0)</f>
        <v>0</v>
      </c>
      <c r="BJ28" s="290">
        <f ca="1">IF(AND('WS2 Activity 3'!GS85&lt;&gt;"",OR('WS2 Activity 3'!GS85="x",'WS2 Activity 3'!GS85&gt;0)),1,0)</f>
        <v>0</v>
      </c>
      <c r="BK28" s="290">
        <f ca="1">IF(AND('WS2 Activity 3'!GT85&lt;&gt;"",OR('WS2 Activity 3'!GT85="x",'WS2 Activity 3'!GT85&gt;0)),1,0)</f>
        <v>0</v>
      </c>
      <c r="BL28" s="290">
        <f ca="1">IF(AND('WS2 Activity 3'!GU85&lt;&gt;"",OR('WS2 Activity 3'!GU85="x",'WS2 Activity 3'!GU85&gt;0)),1,0)</f>
        <v>0</v>
      </c>
      <c r="BM28" s="290">
        <f ca="1">IF(AND('WS2 Activity 3'!GV85&lt;&gt;"",OR('WS2 Activity 3'!GV85="x",'WS2 Activity 3'!GV85&gt;0)),1,0)</f>
        <v>0</v>
      </c>
      <c r="BN28" s="290">
        <f ca="1">IF(AND('WS2 Activity 3'!GW85&lt;&gt;"",OR('WS2 Activity 3'!GW85="x",'WS2 Activity 3'!GW85&gt;0)),1,0)</f>
        <v>1</v>
      </c>
      <c r="BO28" s="290">
        <f ca="1">IF(AND('WS2 Activity 3'!GX85&lt;&gt;"",OR('WS2 Activity 3'!GX85="x",'WS2 Activity 3'!GX85&gt;0)),1,0)</f>
        <v>0</v>
      </c>
      <c r="BP28" s="290">
        <f ca="1">IF(AND('WS2 Activity 3'!GY85&lt;&gt;"",OR('WS2 Activity 3'!GY85="x",'WS2 Activity 3'!GY85&gt;0)),1,0)</f>
        <v>0</v>
      </c>
      <c r="BQ28" s="290">
        <f ca="1">IF(AND('WS2 Activity 3'!GZ85&lt;&gt;"",OR('WS2 Activity 3'!GZ85="x",'WS2 Activity 3'!GZ85&gt;0)),1,0)</f>
        <v>0</v>
      </c>
      <c r="BR28" s="290">
        <f ca="1">IF(AND('WS2 Activity 3'!HA85&lt;&gt;"",OR('WS2 Activity 3'!HA85="x",'WS2 Activity 3'!HA85&gt;0)),1,0)</f>
        <v>0</v>
      </c>
      <c r="BS28" s="290">
        <f ca="1">IF(AND('WS2 Activity 3'!HB85&lt;&gt;"",OR('WS2 Activity 3'!HB85="x",'WS2 Activity 3'!HB85&gt;0)),1,0)</f>
        <v>0</v>
      </c>
      <c r="BT28" s="290">
        <f ca="1">IF(AND('WS2 Activity 3'!HC85&lt;&gt;"",OR('WS2 Activity 3'!HC85="x",'WS2 Activity 3'!HC85&gt;0)),1,0)</f>
        <v>0</v>
      </c>
      <c r="BU28" s="290">
        <f ca="1">IF(AND('WS2 Activity 3'!HD85&lt;&gt;"",OR('WS2 Activity 3'!HD85="x",'WS2 Activity 3'!HD85&gt;0)),1,0)</f>
        <v>0</v>
      </c>
      <c r="BV28" s="290">
        <f ca="1">IF(AND('WS2 Activity 3'!HE85&lt;&gt;"",OR('WS2 Activity 3'!HE85="x",'WS2 Activity 3'!HE85&gt;0)),1,0)</f>
        <v>0</v>
      </c>
      <c r="BW28" s="290">
        <f ca="1">IF(AND('WS2 Activity 3'!HF85&lt;&gt;"",OR('WS2 Activity 3'!HF85="x",'WS2 Activity 3'!HF85&gt;0)),1,0)</f>
        <v>0</v>
      </c>
      <c r="BX28" s="290">
        <f ca="1">IF(AND('WS2 Activity 3'!HG85&lt;&gt;"",OR('WS2 Activity 3'!HG85="x",'WS2 Activity 3'!HG85&gt;0)),1,0)</f>
        <v>0</v>
      </c>
      <c r="BY28" s="290">
        <f ca="1">IF(AND('WS2 Activity 3'!HH85&lt;&gt;"",OR('WS2 Activity 3'!HH85="x",'WS2 Activity 3'!HH85&gt;0)),1,0)</f>
        <v>0</v>
      </c>
      <c r="BZ28" s="290">
        <f ca="1">IF(AND('WS2 Activity 3'!HI85&lt;&gt;"",OR('WS2 Activity 3'!HI85="x",'WS2 Activity 3'!HI85&gt;0)),1,0)</f>
        <v>0</v>
      </c>
      <c r="CA28" s="290">
        <f ca="1">IF(AND('WS2 Activity 3'!HJ85&lt;&gt;"",OR('WS2 Activity 3'!HJ85="x",'WS2 Activity 3'!HJ85&gt;0)),1,0)</f>
        <v>0</v>
      </c>
      <c r="CB28" s="290">
        <f ca="1">IF(AND('WS2 Activity 3'!HK85&lt;&gt;"",OR('WS2 Activity 3'!HK85="x",'WS2 Activity 3'!HK85&gt;0)),1,0)</f>
        <v>1</v>
      </c>
      <c r="CC28" s="291">
        <f ca="1">IF(AND('WS2 Activity 3'!HL85&lt;&gt;"",OR('WS2 Activity 3'!HL85="x",'WS2 Activity 3'!HL85&gt;0)),1,0)</f>
        <v>0</v>
      </c>
      <c r="CD28" s="289" t="str">
        <f ca="1">IF(SUM(B28,AP28)&gt;0,'Match Scores'!AU25,"")</f>
        <v/>
      </c>
      <c r="CE28" s="609" t="str">
        <f ca="1">IF(SUM(C28,AQ28)&gt;0,'Match Scores'!AV25,"")</f>
        <v/>
      </c>
      <c r="CF28" s="609" t="str">
        <f ca="1">IF(SUM(D28,AR28)&gt;0,'Match Scores'!AW25,"")</f>
        <v/>
      </c>
      <c r="CG28" s="609">
        <f ca="1">IF(SUM(E28,AS28)&gt;0,'Match Scores'!AX25,"")</f>
        <v>4</v>
      </c>
      <c r="CH28" s="609" t="str">
        <f ca="1">IF(SUM(F28,AT28)&gt;0,'Match Scores'!AY25,"")</f>
        <v/>
      </c>
      <c r="CI28" s="609">
        <f ca="1">IF(SUM(G28,AU28)&gt;0,'Match Scores'!AZ25,"")</f>
        <v>4</v>
      </c>
      <c r="CJ28" s="609" t="str">
        <f ca="1">IF(SUM(H28,AV28)&gt;0,'Match Scores'!BA25,"")</f>
        <v/>
      </c>
      <c r="CK28" s="609" t="str">
        <f ca="1">IF(SUM(I28,AW28)&gt;0,'Match Scores'!BB25,"")</f>
        <v/>
      </c>
      <c r="CL28" s="609">
        <f ca="1">IF(SUM(J28,AX28)&gt;0,'Match Scores'!BC25,"")</f>
        <v>4</v>
      </c>
      <c r="CM28" s="609" t="str">
        <f ca="1">IF(SUM(K28,AY28)&gt;0,'Match Scores'!BD25,"")</f>
        <v/>
      </c>
      <c r="CN28" s="609" t="str">
        <f ca="1">IF(SUM(L28,AZ28)&gt;0,'Match Scores'!BE25,"")</f>
        <v/>
      </c>
      <c r="CO28" s="609" t="str">
        <f ca="1">IF(SUM(M28,BA28)&gt;0,'Match Scores'!BF25,"")</f>
        <v/>
      </c>
      <c r="CP28" s="609" t="str">
        <f ca="1">IF(SUM(N28,BB28)&gt;0,'Match Scores'!BG25,"")</f>
        <v/>
      </c>
      <c r="CQ28" s="609" t="str">
        <f ca="1">IF(SUM(O28,BC28)&gt;0,'Match Scores'!BH25,"")</f>
        <v/>
      </c>
      <c r="CR28" s="609" t="str">
        <f ca="1">IF(SUM(P28,BD28)&gt;0,'Match Scores'!BI25,"")</f>
        <v/>
      </c>
      <c r="CS28" s="609" t="str">
        <f ca="1">IF(SUM(Q28,BE28)&gt;0,'Match Scores'!BJ25,"")</f>
        <v/>
      </c>
      <c r="CT28" s="609" t="str">
        <f ca="1">IF(SUM(R28,BF28)&gt;0,'Match Scores'!BK25,"")</f>
        <v/>
      </c>
      <c r="CU28" s="290" t="str">
        <f ca="1">IF(SUM(S28,BG28)&gt;0,'Match Scores'!BL25,"")</f>
        <v/>
      </c>
      <c r="CV28" s="290" t="str">
        <f ca="1">IF(SUM(T28,BH28)&gt;0,'Match Scores'!BM25,"")</f>
        <v/>
      </c>
      <c r="CW28" s="290" t="str">
        <f ca="1">IF(SUM(U28,BI28)&gt;0,'Match Scores'!BN25,"")</f>
        <v/>
      </c>
      <c r="CX28" s="290" t="str">
        <f ca="1">IF(SUM(V28,BJ28)&gt;0,'Match Scores'!BO25,"")</f>
        <v/>
      </c>
      <c r="CY28" s="290" t="str">
        <f ca="1">IF(SUM(W28,BK28)&gt;0,'Match Scores'!BP25,"")</f>
        <v/>
      </c>
      <c r="CZ28" s="290" t="str">
        <f ca="1">IF(SUM(X28,BL28)&gt;0,'Match Scores'!BQ25,"")</f>
        <v/>
      </c>
      <c r="DA28" s="290" t="str">
        <f ca="1">IF(SUM(Y28,BM28)&gt;0,'Match Scores'!BR25,"")</f>
        <v/>
      </c>
      <c r="DB28" s="290">
        <f ca="1">IF(SUM(Z28,BN28)&gt;0,'Match Scores'!BS25,"")</f>
        <v>4</v>
      </c>
      <c r="DC28" s="290" t="str">
        <f ca="1">IF(SUM(AA28,BO28)&gt;0,'Match Scores'!BT25,"")</f>
        <v/>
      </c>
      <c r="DD28" s="290" t="str">
        <f ca="1">IF(SUM(AB28,BP28)&gt;0,'Match Scores'!BU25,"")</f>
        <v/>
      </c>
      <c r="DE28" s="290" t="str">
        <f ca="1">IF(SUM(AC28,BQ28)&gt;0,'Match Scores'!BV25,"")</f>
        <v/>
      </c>
      <c r="DF28" s="290" t="str">
        <f ca="1">IF(SUM(AD28,BR28)&gt;0,'Match Scores'!BW25,"")</f>
        <v/>
      </c>
      <c r="DG28" s="290" t="str">
        <f ca="1">IF(SUM(AE28,BS28)&gt;0,'Match Scores'!BX25,"")</f>
        <v/>
      </c>
      <c r="DH28" s="290" t="str">
        <f ca="1">IF(SUM(AF28,BT28)&gt;0,'Match Scores'!BY25,"")</f>
        <v/>
      </c>
      <c r="DI28" s="290" t="str">
        <f ca="1">IF(SUM(AG28,BU28)&gt;0,'Match Scores'!BZ25,"")</f>
        <v/>
      </c>
      <c r="DJ28" s="290" t="str">
        <f ca="1">IF(SUM(AH28,BV28)&gt;0,'Match Scores'!CA25,"")</f>
        <v/>
      </c>
      <c r="DK28" s="290" t="str">
        <f ca="1">IF(SUM(AI28,BW28)&gt;0,'Match Scores'!CB25,"")</f>
        <v/>
      </c>
      <c r="DL28" s="290" t="str">
        <f ca="1">IF(SUM(AJ28,BX28)&gt;0,'Match Scores'!CC25,"")</f>
        <v/>
      </c>
      <c r="DM28" s="290" t="str">
        <f ca="1">IF(SUM(AK28,BY28)&gt;0,'Match Scores'!CD25,"")</f>
        <v/>
      </c>
      <c r="DN28" s="290" t="str">
        <f ca="1">IF(SUM(AL28,BZ28)&gt;0,'Match Scores'!CE25,"")</f>
        <v/>
      </c>
      <c r="DO28" s="290" t="str">
        <f ca="1">IF(SUM(AM28,CA28)&gt;0,'Match Scores'!CF25,"")</f>
        <v/>
      </c>
      <c r="DP28" s="290">
        <f ca="1">IF(SUM(AN28,CB28)&gt;0,'Match Scores'!CG25,"")</f>
        <v>4</v>
      </c>
      <c r="DQ28" s="291" t="str">
        <f ca="1">IF(SUM(AO28,CC28)&gt;0,'Match Scores'!CH25,"")</f>
        <v/>
      </c>
      <c r="DS28" s="306" t="str">
        <f>IF('Match Scores'!AS25="","",'Match Scores'!AS25)</f>
        <v>Eligibility</v>
      </c>
      <c r="DT28" s="611" t="str">
        <f>IF(Purposes!P19="","",Purposes!P19)</f>
        <v>Evaluate achievement to determine eligibility for program exit (e.g., EL, SWD)</v>
      </c>
      <c r="DU28" s="615" t="str">
        <f t="shared" ca="1" si="38"/>
        <v/>
      </c>
      <c r="DV28" s="484" t="str">
        <f t="shared" ca="1" si="39"/>
        <v/>
      </c>
      <c r="DW28" s="464" t="str">
        <f t="shared" ca="1" si="0"/>
        <v/>
      </c>
      <c r="DX28" s="465" t="str">
        <f t="shared" ca="1" si="1"/>
        <v>N</v>
      </c>
      <c r="DY28" s="474" t="str">
        <f t="shared" ca="1" si="2"/>
        <v/>
      </c>
      <c r="DZ28" s="464" t="str">
        <f t="shared" ca="1" si="3"/>
        <v>N</v>
      </c>
      <c r="EA28" s="470" t="str">
        <f t="shared" ca="1" si="4"/>
        <v/>
      </c>
      <c r="EB28" s="478" t="str">
        <f t="shared" ca="1" si="5"/>
        <v/>
      </c>
      <c r="EC28" s="464" t="str">
        <f t="shared" ca="1" si="6"/>
        <v>N</v>
      </c>
      <c r="ED28" s="465" t="str">
        <f t="shared" ca="1" si="7"/>
        <v/>
      </c>
      <c r="EE28" s="474" t="str">
        <f t="shared" ca="1" si="8"/>
        <v/>
      </c>
      <c r="EF28" s="464" t="str">
        <f t="shared" ca="1" si="9"/>
        <v/>
      </c>
      <c r="EG28" s="470" t="str">
        <f t="shared" ca="1" si="10"/>
        <v/>
      </c>
      <c r="EH28" s="484" t="str">
        <f t="shared" ca="1" si="11"/>
        <v/>
      </c>
      <c r="EI28" s="464" t="str">
        <f t="shared" ca="1" si="12"/>
        <v/>
      </c>
      <c r="EJ28" s="470" t="str">
        <f t="shared" ca="1" si="13"/>
        <v/>
      </c>
      <c r="EK28" s="484" t="str">
        <f t="shared" ca="1" si="14"/>
        <v/>
      </c>
      <c r="EL28" s="464" t="str">
        <f t="shared" ca="1" si="15"/>
        <v/>
      </c>
      <c r="EM28" s="470" t="str">
        <f t="shared" ca="1" si="16"/>
        <v/>
      </c>
      <c r="EN28" s="484" t="str">
        <f t="shared" ca="1" si="17"/>
        <v/>
      </c>
      <c r="EO28" s="464" t="str">
        <f t="shared" ca="1" si="18"/>
        <v/>
      </c>
      <c r="EP28" s="470" t="str">
        <f t="shared" ca="1" si="19"/>
        <v/>
      </c>
      <c r="EQ28" s="484" t="str">
        <f t="shared" ca="1" si="20"/>
        <v/>
      </c>
      <c r="ER28" s="464" t="str">
        <f t="shared" ca="1" si="21"/>
        <v/>
      </c>
      <c r="ES28" s="470" t="str">
        <f t="shared" ca="1" si="22"/>
        <v>N</v>
      </c>
      <c r="ET28" s="478" t="str">
        <f t="shared" ca="1" si="23"/>
        <v/>
      </c>
      <c r="EU28" s="464" t="str">
        <f t="shared" ca="1" si="24"/>
        <v/>
      </c>
      <c r="EV28" s="470" t="str">
        <f t="shared" ca="1" si="25"/>
        <v/>
      </c>
      <c r="EW28" s="484" t="str">
        <f t="shared" ca="1" si="26"/>
        <v/>
      </c>
      <c r="EX28" s="464" t="str">
        <f t="shared" ca="1" si="27"/>
        <v/>
      </c>
      <c r="EY28" s="470" t="str">
        <f t="shared" ca="1" si="28"/>
        <v/>
      </c>
      <c r="EZ28" s="484" t="str">
        <f t="shared" ca="1" si="29"/>
        <v/>
      </c>
      <c r="FA28" s="464" t="str">
        <f t="shared" ca="1" si="30"/>
        <v/>
      </c>
      <c r="FB28" s="470" t="str">
        <f t="shared" ca="1" si="31"/>
        <v/>
      </c>
      <c r="FC28" s="484" t="str">
        <f t="shared" ca="1" si="32"/>
        <v/>
      </c>
      <c r="FD28" s="464" t="str">
        <f t="shared" ca="1" si="33"/>
        <v/>
      </c>
      <c r="FE28" s="470" t="str">
        <f t="shared" ca="1" si="34"/>
        <v/>
      </c>
      <c r="FF28" s="484" t="str">
        <f t="shared" ca="1" si="35"/>
        <v/>
      </c>
      <c r="FG28" s="464" t="str">
        <f t="shared" ca="1" si="36"/>
        <v>N</v>
      </c>
      <c r="FH28" s="465" t="str">
        <f t="shared" ca="1" si="37"/>
        <v/>
      </c>
      <c r="FI28" s="87"/>
      <c r="FJ28" s="1705"/>
    </row>
    <row r="29" spans="2:166" ht="12" customHeight="1">
      <c r="B29" s="289">
        <f ca="1">IF(AND('WS2 Audit Summary'!BC29&lt;&gt;"",OR('WS2 Audit Summary'!BC29="x",'WS2 Audit Summary'!BC29&gt;0)),1,0)</f>
        <v>0</v>
      </c>
      <c r="C29" s="290">
        <f ca="1">IF(AND('WS2 Audit Summary'!BD29&lt;&gt;"",OR('WS2 Audit Summary'!BD29="x",'WS2 Audit Summary'!BD29&gt;0)),1,0)</f>
        <v>0</v>
      </c>
      <c r="D29" s="290">
        <f ca="1">IF(AND('WS2 Audit Summary'!BE29&lt;&gt;"",OR('WS2 Audit Summary'!BE29="x",'WS2 Audit Summary'!BE29&gt;0)),1,0)</f>
        <v>0</v>
      </c>
      <c r="E29" s="290">
        <f ca="1">IF(AND('WS2 Audit Summary'!BF29&lt;&gt;"",OR('WS2 Audit Summary'!BF29="x",'WS2 Audit Summary'!BF29&gt;0)),1,0)</f>
        <v>0</v>
      </c>
      <c r="F29" s="290">
        <f ca="1">IF(AND('WS2 Audit Summary'!BG29&lt;&gt;"",OR('WS2 Audit Summary'!BG29="x",'WS2 Audit Summary'!BG29&gt;0)),1,0)</f>
        <v>0</v>
      </c>
      <c r="G29" s="290">
        <f ca="1">IF(AND('WS2 Audit Summary'!BH29&lt;&gt;"",OR('WS2 Audit Summary'!BH29="x",'WS2 Audit Summary'!BH29&gt;0)),1,0)</f>
        <v>0</v>
      </c>
      <c r="H29" s="290">
        <f ca="1">IF(AND('WS2 Audit Summary'!BI29&lt;&gt;"",OR('WS2 Audit Summary'!BI29="x",'WS2 Audit Summary'!BI29&gt;0)),1,0)</f>
        <v>0</v>
      </c>
      <c r="I29" s="290">
        <f ca="1">IF(AND('WS2 Audit Summary'!BJ29&lt;&gt;"",OR('WS2 Audit Summary'!BJ29="x",'WS2 Audit Summary'!BJ29&gt;0)),1,0)</f>
        <v>0</v>
      </c>
      <c r="J29" s="290">
        <f ca="1">IF(AND('WS2 Audit Summary'!BK29&lt;&gt;"",OR('WS2 Audit Summary'!BK29="x",'WS2 Audit Summary'!BK29&gt;0)),1,0)</f>
        <v>0</v>
      </c>
      <c r="K29" s="290">
        <f ca="1">IF(AND('WS2 Audit Summary'!BL29&lt;&gt;"",OR('WS2 Audit Summary'!BL29="x",'WS2 Audit Summary'!BL29&gt;0)),1,0)</f>
        <v>0</v>
      </c>
      <c r="L29" s="290">
        <f ca="1">IF(AND('WS2 Audit Summary'!BM29&lt;&gt;"",OR('WS2 Audit Summary'!BM29="x",'WS2 Audit Summary'!BM29&gt;0)),1,0)</f>
        <v>0</v>
      </c>
      <c r="M29" s="290">
        <f ca="1">IF(AND('WS2 Audit Summary'!BN29&lt;&gt;"",OR('WS2 Audit Summary'!BN29="x",'WS2 Audit Summary'!BN29&gt;0)),1,0)</f>
        <v>0</v>
      </c>
      <c r="N29" s="290">
        <f ca="1">IF(AND('WS2 Audit Summary'!BO29&lt;&gt;"",OR('WS2 Audit Summary'!BO29="x",'WS2 Audit Summary'!BO29&gt;0)),1,0)</f>
        <v>0</v>
      </c>
      <c r="O29" s="290">
        <f ca="1">IF(AND('WS2 Audit Summary'!BP29&lt;&gt;"",OR('WS2 Audit Summary'!BP29="x",'WS2 Audit Summary'!BP29&gt;0)),1,0)</f>
        <v>0</v>
      </c>
      <c r="P29" s="290">
        <f ca="1">IF(AND('WS2 Audit Summary'!BQ29&lt;&gt;"",OR('WS2 Audit Summary'!BQ29="x",'WS2 Audit Summary'!BQ29&gt;0)),1,0)</f>
        <v>0</v>
      </c>
      <c r="Q29" s="290">
        <f ca="1">IF(AND('WS2 Audit Summary'!BR29&lt;&gt;"",OR('WS2 Audit Summary'!BR29="x",'WS2 Audit Summary'!BR29&gt;0)),1,0)</f>
        <v>0</v>
      </c>
      <c r="R29" s="290">
        <f ca="1">IF(AND('WS2 Audit Summary'!BS29&lt;&gt;"",OR('WS2 Audit Summary'!BS29="x",'WS2 Audit Summary'!BS29&gt;0)),1,0)</f>
        <v>0</v>
      </c>
      <c r="S29" s="290">
        <f ca="1">IF(AND('WS2 Audit Summary'!BT29&lt;&gt;"",OR('WS2 Audit Summary'!BT29="x",'WS2 Audit Summary'!BT29&gt;0)),1,0)</f>
        <v>0</v>
      </c>
      <c r="T29" s="290">
        <f ca="1">IF(AND('WS2 Audit Summary'!BU29&lt;&gt;"",OR('WS2 Audit Summary'!BU29="x",'WS2 Audit Summary'!BU29&gt;0)),1,0)</f>
        <v>0</v>
      </c>
      <c r="U29" s="290">
        <f ca="1">IF(AND('WS2 Audit Summary'!BV29&lt;&gt;"",OR('WS2 Audit Summary'!BV29="x",'WS2 Audit Summary'!BV29&gt;0)),1,0)</f>
        <v>0</v>
      </c>
      <c r="V29" s="290">
        <f ca="1">IF(AND('WS2 Audit Summary'!BW29&lt;&gt;"",OR('WS2 Audit Summary'!BW29="x",'WS2 Audit Summary'!BW29&gt;0)),1,0)</f>
        <v>0</v>
      </c>
      <c r="W29" s="290">
        <f ca="1">IF(AND('WS2 Audit Summary'!BX29&lt;&gt;"",OR('WS2 Audit Summary'!BX29="x",'WS2 Audit Summary'!BX29&gt;0)),1,0)</f>
        <v>0</v>
      </c>
      <c r="X29" s="290">
        <f ca="1">IF(AND('WS2 Audit Summary'!BY29&lt;&gt;"",OR('WS2 Audit Summary'!BY29="x",'WS2 Audit Summary'!BY29&gt;0)),1,0)</f>
        <v>0</v>
      </c>
      <c r="Y29" s="290">
        <f ca="1">IF(AND('WS2 Audit Summary'!BZ29&lt;&gt;"",OR('WS2 Audit Summary'!BZ29="x",'WS2 Audit Summary'!BZ29&gt;0)),1,0)</f>
        <v>0</v>
      </c>
      <c r="Z29" s="290">
        <f ca="1">IF(AND('WS2 Audit Summary'!CA29&lt;&gt;"",OR('WS2 Audit Summary'!CA29="x",'WS2 Audit Summary'!CA29&gt;0)),1,0)</f>
        <v>0</v>
      </c>
      <c r="AA29" s="290">
        <f ca="1">IF(AND('WS2 Audit Summary'!CB29&lt;&gt;"",OR('WS2 Audit Summary'!CB29="x",'WS2 Audit Summary'!CB29&gt;0)),1,0)</f>
        <v>0</v>
      </c>
      <c r="AB29" s="290">
        <f ca="1">IF(AND('WS2 Audit Summary'!CC29&lt;&gt;"",OR('WS2 Audit Summary'!CC29="x",'WS2 Audit Summary'!CC29&gt;0)),1,0)</f>
        <v>0</v>
      </c>
      <c r="AC29" s="290">
        <f ca="1">IF(AND('WS2 Audit Summary'!CD29&lt;&gt;"",OR('WS2 Audit Summary'!CD29="x",'WS2 Audit Summary'!CD29&gt;0)),1,0)</f>
        <v>0</v>
      </c>
      <c r="AD29" s="290">
        <f ca="1">IF(AND('WS2 Audit Summary'!CE29&lt;&gt;"",OR('WS2 Audit Summary'!CE29="x",'WS2 Audit Summary'!CE29&gt;0)),1,0)</f>
        <v>0</v>
      </c>
      <c r="AE29" s="290">
        <f ca="1">IF(AND('WS2 Audit Summary'!CF29&lt;&gt;"",OR('WS2 Audit Summary'!CF29="x",'WS2 Audit Summary'!CF29&gt;0)),1,0)</f>
        <v>0</v>
      </c>
      <c r="AF29" s="290">
        <f ca="1">IF(AND('WS2 Audit Summary'!CG29&lt;&gt;"",OR('WS2 Audit Summary'!CG29="x",'WS2 Audit Summary'!CG29&gt;0)),1,0)</f>
        <v>0</v>
      </c>
      <c r="AG29" s="290">
        <f ca="1">IF(AND('WS2 Audit Summary'!CH29&lt;&gt;"",OR('WS2 Audit Summary'!CH29="x",'WS2 Audit Summary'!CH29&gt;0)),1,0)</f>
        <v>0</v>
      </c>
      <c r="AH29" s="290">
        <f ca="1">IF(AND('WS2 Audit Summary'!CI29&lt;&gt;"",OR('WS2 Audit Summary'!CI29="x",'WS2 Audit Summary'!CI29&gt;0)),1,0)</f>
        <v>0</v>
      </c>
      <c r="AI29" s="290">
        <f ca="1">IF(AND('WS2 Audit Summary'!CJ29&lt;&gt;"",OR('WS2 Audit Summary'!CJ29="x",'WS2 Audit Summary'!CJ29&gt;0)),1,0)</f>
        <v>0</v>
      </c>
      <c r="AJ29" s="290">
        <f ca="1">IF(AND('WS2 Audit Summary'!CK29&lt;&gt;"",OR('WS2 Audit Summary'!CK29="x",'WS2 Audit Summary'!CK29&gt;0)),1,0)</f>
        <v>0</v>
      </c>
      <c r="AK29" s="290">
        <f ca="1">IF(AND('WS2 Audit Summary'!CL29&lt;&gt;"",OR('WS2 Audit Summary'!CL29="x",'WS2 Audit Summary'!CL29&gt;0)),1,0)</f>
        <v>0</v>
      </c>
      <c r="AL29" s="290">
        <f ca="1">IF(AND('WS2 Audit Summary'!CM29&lt;&gt;"",OR('WS2 Audit Summary'!CM29="x",'WS2 Audit Summary'!CM29&gt;0)),1,0)</f>
        <v>0</v>
      </c>
      <c r="AM29" s="290">
        <f ca="1">IF(AND('WS2 Audit Summary'!CN29&lt;&gt;"",OR('WS2 Audit Summary'!CN29="x",'WS2 Audit Summary'!CN29&gt;0)),1,0)</f>
        <v>0</v>
      </c>
      <c r="AN29" s="290">
        <f ca="1">IF(AND('WS2 Audit Summary'!CO29&lt;&gt;"",OR('WS2 Audit Summary'!CO29="x",'WS2 Audit Summary'!CO29&gt;0)),1,0)</f>
        <v>0</v>
      </c>
      <c r="AO29" s="291">
        <f ca="1">IF(AND('WS2 Audit Summary'!CP29&lt;&gt;"",OR('WS2 Audit Summary'!CP29="x",'WS2 Audit Summary'!CP29&gt;0)),1,0)</f>
        <v>0</v>
      </c>
      <c r="AP29" s="289">
        <f ca="1">IF(AND('WS2 Activity 3'!FY86&lt;&gt;"",OR('WS2 Activity 3'!FY86="x",'WS2 Activity 3'!FY86&gt;0)),1,0)</f>
        <v>0</v>
      </c>
      <c r="AQ29" s="290">
        <f ca="1">IF(AND('WS2 Activity 3'!FZ86&lt;&gt;"",OR('WS2 Activity 3'!FZ86="x",'WS2 Activity 3'!FZ86&gt;0)),1,0)</f>
        <v>0</v>
      </c>
      <c r="AR29" s="290">
        <f ca="1">IF(AND('WS2 Activity 3'!GA86&lt;&gt;"",OR('WS2 Activity 3'!GA86="x",'WS2 Activity 3'!GA86&gt;0)),1,0)</f>
        <v>0</v>
      </c>
      <c r="AS29" s="290">
        <f ca="1">IF(AND('WS2 Activity 3'!GB86&lt;&gt;"",OR('WS2 Activity 3'!GB86="x",'WS2 Activity 3'!GB86&gt;0)),1,0)</f>
        <v>0</v>
      </c>
      <c r="AT29" s="290">
        <f ca="1">IF(AND('WS2 Activity 3'!GC86&lt;&gt;"",OR('WS2 Activity 3'!GC86="x",'WS2 Activity 3'!GC86&gt;0)),1,0)</f>
        <v>0</v>
      </c>
      <c r="AU29" s="290">
        <f ca="1">IF(AND('WS2 Activity 3'!GD86&lt;&gt;"",OR('WS2 Activity 3'!GD86="x",'WS2 Activity 3'!GD86&gt;0)),1,0)</f>
        <v>0</v>
      </c>
      <c r="AV29" s="290">
        <f ca="1">IF(AND('WS2 Activity 3'!GE86&lt;&gt;"",OR('WS2 Activity 3'!GE86="x",'WS2 Activity 3'!GE86&gt;0)),1,0)</f>
        <v>0</v>
      </c>
      <c r="AW29" s="290">
        <f ca="1">IF(AND('WS2 Activity 3'!GF86&lt;&gt;"",OR('WS2 Activity 3'!GF86="x",'WS2 Activity 3'!GF86&gt;0)),1,0)</f>
        <v>0</v>
      </c>
      <c r="AX29" s="290">
        <f ca="1">IF(AND('WS2 Activity 3'!GG86&lt;&gt;"",OR('WS2 Activity 3'!GG86="x",'WS2 Activity 3'!GG86&gt;0)),1,0)</f>
        <v>0</v>
      </c>
      <c r="AY29" s="290">
        <f ca="1">IF(AND('WS2 Activity 3'!GH86&lt;&gt;"",OR('WS2 Activity 3'!GH86="x",'WS2 Activity 3'!GH86&gt;0)),1,0)</f>
        <v>0</v>
      </c>
      <c r="AZ29" s="290">
        <f ca="1">IF(AND('WS2 Activity 3'!GI86&lt;&gt;"",OR('WS2 Activity 3'!GI86="x",'WS2 Activity 3'!GI86&gt;0)),1,0)</f>
        <v>0</v>
      </c>
      <c r="BA29" s="290">
        <f ca="1">IF(AND('WS2 Activity 3'!GJ86&lt;&gt;"",OR('WS2 Activity 3'!GJ86="x",'WS2 Activity 3'!GJ86&gt;0)),1,0)</f>
        <v>0</v>
      </c>
      <c r="BB29" s="290">
        <f ca="1">IF(AND('WS2 Activity 3'!GK86&lt;&gt;"",OR('WS2 Activity 3'!GK86="x",'WS2 Activity 3'!GK86&gt;0)),1,0)</f>
        <v>0</v>
      </c>
      <c r="BC29" s="290">
        <f ca="1">IF(AND('WS2 Activity 3'!GL86&lt;&gt;"",OR('WS2 Activity 3'!GL86="x",'WS2 Activity 3'!GL86&gt;0)),1,0)</f>
        <v>0</v>
      </c>
      <c r="BD29" s="290">
        <f ca="1">IF(AND('WS2 Activity 3'!GM86&lt;&gt;"",OR('WS2 Activity 3'!GM86="x",'WS2 Activity 3'!GM86&gt;0)),1,0)</f>
        <v>0</v>
      </c>
      <c r="BE29" s="290">
        <f ca="1">IF(AND('WS2 Activity 3'!GN86&lt;&gt;"",OR('WS2 Activity 3'!GN86="x",'WS2 Activity 3'!GN86&gt;0)),1,0)</f>
        <v>0</v>
      </c>
      <c r="BF29" s="290">
        <f ca="1">IF(AND('WS2 Activity 3'!GO86&lt;&gt;"",OR('WS2 Activity 3'!GO86="x",'WS2 Activity 3'!GO86&gt;0)),1,0)</f>
        <v>0</v>
      </c>
      <c r="BG29" s="290">
        <f ca="1">IF(AND('WS2 Activity 3'!GP86&lt;&gt;"",OR('WS2 Activity 3'!GP86="x",'WS2 Activity 3'!GP86&gt;0)),1,0)</f>
        <v>0</v>
      </c>
      <c r="BH29" s="290">
        <f ca="1">IF(AND('WS2 Activity 3'!GQ86&lt;&gt;"",OR('WS2 Activity 3'!GQ86="x",'WS2 Activity 3'!GQ86&gt;0)),1,0)</f>
        <v>0</v>
      </c>
      <c r="BI29" s="290">
        <f ca="1">IF(AND('WS2 Activity 3'!GR86&lt;&gt;"",OR('WS2 Activity 3'!GR86="x",'WS2 Activity 3'!GR86&gt;0)),1,0)</f>
        <v>0</v>
      </c>
      <c r="BJ29" s="290">
        <f ca="1">IF(AND('WS2 Activity 3'!GS86&lt;&gt;"",OR('WS2 Activity 3'!GS86="x",'WS2 Activity 3'!GS86&gt;0)),1,0)</f>
        <v>0</v>
      </c>
      <c r="BK29" s="290">
        <f ca="1">IF(AND('WS2 Activity 3'!GT86&lt;&gt;"",OR('WS2 Activity 3'!GT86="x",'WS2 Activity 3'!GT86&gt;0)),1,0)</f>
        <v>0</v>
      </c>
      <c r="BL29" s="290">
        <f ca="1">IF(AND('WS2 Activity 3'!GU86&lt;&gt;"",OR('WS2 Activity 3'!GU86="x",'WS2 Activity 3'!GU86&gt;0)),1,0)</f>
        <v>0</v>
      </c>
      <c r="BM29" s="290">
        <f ca="1">IF(AND('WS2 Activity 3'!GV86&lt;&gt;"",OR('WS2 Activity 3'!GV86="x",'WS2 Activity 3'!GV86&gt;0)),1,0)</f>
        <v>0</v>
      </c>
      <c r="BN29" s="290">
        <f ca="1">IF(AND('WS2 Activity 3'!GW86&lt;&gt;"",OR('WS2 Activity 3'!GW86="x",'WS2 Activity 3'!GW86&gt;0)),1,0)</f>
        <v>0</v>
      </c>
      <c r="BO29" s="290">
        <f ca="1">IF(AND('WS2 Activity 3'!GX86&lt;&gt;"",OR('WS2 Activity 3'!GX86="x",'WS2 Activity 3'!GX86&gt;0)),1,0)</f>
        <v>0</v>
      </c>
      <c r="BP29" s="290">
        <f ca="1">IF(AND('WS2 Activity 3'!GY86&lt;&gt;"",OR('WS2 Activity 3'!GY86="x",'WS2 Activity 3'!GY86&gt;0)),1,0)</f>
        <v>0</v>
      </c>
      <c r="BQ29" s="290">
        <f ca="1">IF(AND('WS2 Activity 3'!GZ86&lt;&gt;"",OR('WS2 Activity 3'!GZ86="x",'WS2 Activity 3'!GZ86&gt;0)),1,0)</f>
        <v>0</v>
      </c>
      <c r="BR29" s="290">
        <f ca="1">IF(AND('WS2 Activity 3'!HA86&lt;&gt;"",OR('WS2 Activity 3'!HA86="x",'WS2 Activity 3'!HA86&gt;0)),1,0)</f>
        <v>0</v>
      </c>
      <c r="BS29" s="290">
        <f ca="1">IF(AND('WS2 Activity 3'!HB86&lt;&gt;"",OR('WS2 Activity 3'!HB86="x",'WS2 Activity 3'!HB86&gt;0)),1,0)</f>
        <v>0</v>
      </c>
      <c r="BT29" s="290">
        <f ca="1">IF(AND('WS2 Activity 3'!HC86&lt;&gt;"",OR('WS2 Activity 3'!HC86="x",'WS2 Activity 3'!HC86&gt;0)),1,0)</f>
        <v>0</v>
      </c>
      <c r="BU29" s="290">
        <f ca="1">IF(AND('WS2 Activity 3'!HD86&lt;&gt;"",OR('WS2 Activity 3'!HD86="x",'WS2 Activity 3'!HD86&gt;0)),1,0)</f>
        <v>0</v>
      </c>
      <c r="BV29" s="290">
        <f ca="1">IF(AND('WS2 Activity 3'!HE86&lt;&gt;"",OR('WS2 Activity 3'!HE86="x",'WS2 Activity 3'!HE86&gt;0)),1,0)</f>
        <v>0</v>
      </c>
      <c r="BW29" s="290">
        <f ca="1">IF(AND('WS2 Activity 3'!HF86&lt;&gt;"",OR('WS2 Activity 3'!HF86="x",'WS2 Activity 3'!HF86&gt;0)),1,0)</f>
        <v>0</v>
      </c>
      <c r="BX29" s="290">
        <f ca="1">IF(AND('WS2 Activity 3'!HG86&lt;&gt;"",OR('WS2 Activity 3'!HG86="x",'WS2 Activity 3'!HG86&gt;0)),1,0)</f>
        <v>0</v>
      </c>
      <c r="BY29" s="290">
        <f ca="1">IF(AND('WS2 Activity 3'!HH86&lt;&gt;"",OR('WS2 Activity 3'!HH86="x",'WS2 Activity 3'!HH86&gt;0)),1,0)</f>
        <v>0</v>
      </c>
      <c r="BZ29" s="290">
        <f ca="1">IF(AND('WS2 Activity 3'!HI86&lt;&gt;"",OR('WS2 Activity 3'!HI86="x",'WS2 Activity 3'!HI86&gt;0)),1,0)</f>
        <v>0</v>
      </c>
      <c r="CA29" s="290">
        <f ca="1">IF(AND('WS2 Activity 3'!HJ86&lt;&gt;"",OR('WS2 Activity 3'!HJ86="x",'WS2 Activity 3'!HJ86&gt;0)),1,0)</f>
        <v>0</v>
      </c>
      <c r="CB29" s="290">
        <f ca="1">IF(AND('WS2 Activity 3'!HK86&lt;&gt;"",OR('WS2 Activity 3'!HK86="x",'WS2 Activity 3'!HK86&gt;0)),1,0)</f>
        <v>0</v>
      </c>
      <c r="CC29" s="291">
        <f ca="1">IF(AND('WS2 Activity 3'!HL86&lt;&gt;"",OR('WS2 Activity 3'!HL86="x",'WS2 Activity 3'!HL86&gt;0)),1,0)</f>
        <v>0</v>
      </c>
      <c r="CD29" s="289" t="str">
        <f ca="1">IF(SUM(B29,AP29)&gt;0,'Match Scores'!AU26,"")</f>
        <v/>
      </c>
      <c r="CE29" s="609" t="str">
        <f ca="1">IF(SUM(C29,AQ29)&gt;0,'Match Scores'!AV26,"")</f>
        <v/>
      </c>
      <c r="CF29" s="609" t="str">
        <f ca="1">IF(SUM(D29,AR29)&gt;0,'Match Scores'!AW26,"")</f>
        <v/>
      </c>
      <c r="CG29" s="609" t="str">
        <f ca="1">IF(SUM(E29,AS29)&gt;0,'Match Scores'!AX26,"")</f>
        <v/>
      </c>
      <c r="CH29" s="609" t="str">
        <f ca="1">IF(SUM(F29,AT29)&gt;0,'Match Scores'!AY26,"")</f>
        <v/>
      </c>
      <c r="CI29" s="609" t="str">
        <f ca="1">IF(SUM(G29,AU29)&gt;0,'Match Scores'!AZ26,"")</f>
        <v/>
      </c>
      <c r="CJ29" s="609" t="str">
        <f ca="1">IF(SUM(H29,AV29)&gt;0,'Match Scores'!BA26,"")</f>
        <v/>
      </c>
      <c r="CK29" s="609" t="str">
        <f ca="1">IF(SUM(I29,AW29)&gt;0,'Match Scores'!BB26,"")</f>
        <v/>
      </c>
      <c r="CL29" s="609" t="str">
        <f ca="1">IF(SUM(J29,AX29)&gt;0,'Match Scores'!BC26,"")</f>
        <v/>
      </c>
      <c r="CM29" s="609" t="str">
        <f ca="1">IF(SUM(K29,AY29)&gt;0,'Match Scores'!BD26,"")</f>
        <v/>
      </c>
      <c r="CN29" s="609" t="str">
        <f ca="1">IF(SUM(L29,AZ29)&gt;0,'Match Scores'!BE26,"")</f>
        <v/>
      </c>
      <c r="CO29" s="609" t="str">
        <f ca="1">IF(SUM(M29,BA29)&gt;0,'Match Scores'!BF26,"")</f>
        <v/>
      </c>
      <c r="CP29" s="609" t="str">
        <f ca="1">IF(SUM(N29,BB29)&gt;0,'Match Scores'!BG26,"")</f>
        <v/>
      </c>
      <c r="CQ29" s="609" t="str">
        <f ca="1">IF(SUM(O29,BC29)&gt;0,'Match Scores'!BH26,"")</f>
        <v/>
      </c>
      <c r="CR29" s="609" t="str">
        <f ca="1">IF(SUM(P29,BD29)&gt;0,'Match Scores'!BI26,"")</f>
        <v/>
      </c>
      <c r="CS29" s="609" t="str">
        <f ca="1">IF(SUM(Q29,BE29)&gt;0,'Match Scores'!BJ26,"")</f>
        <v/>
      </c>
      <c r="CT29" s="609" t="str">
        <f ca="1">IF(SUM(R29,BF29)&gt;0,'Match Scores'!BK26,"")</f>
        <v/>
      </c>
      <c r="CU29" s="290" t="str">
        <f ca="1">IF(SUM(S29,BG29)&gt;0,'Match Scores'!BL26,"")</f>
        <v/>
      </c>
      <c r="CV29" s="290" t="str">
        <f ca="1">IF(SUM(T29,BH29)&gt;0,'Match Scores'!BM26,"")</f>
        <v/>
      </c>
      <c r="CW29" s="290" t="str">
        <f ca="1">IF(SUM(U29,BI29)&gt;0,'Match Scores'!BN26,"")</f>
        <v/>
      </c>
      <c r="CX29" s="290" t="str">
        <f ca="1">IF(SUM(V29,BJ29)&gt;0,'Match Scores'!BO26,"")</f>
        <v/>
      </c>
      <c r="CY29" s="290" t="str">
        <f ca="1">IF(SUM(W29,BK29)&gt;0,'Match Scores'!BP26,"")</f>
        <v/>
      </c>
      <c r="CZ29" s="290" t="str">
        <f ca="1">IF(SUM(X29,BL29)&gt;0,'Match Scores'!BQ26,"")</f>
        <v/>
      </c>
      <c r="DA29" s="290" t="str">
        <f ca="1">IF(SUM(Y29,BM29)&gt;0,'Match Scores'!BR26,"")</f>
        <v/>
      </c>
      <c r="DB29" s="290" t="str">
        <f ca="1">IF(SUM(Z29,BN29)&gt;0,'Match Scores'!BS26,"")</f>
        <v/>
      </c>
      <c r="DC29" s="290" t="str">
        <f ca="1">IF(SUM(AA29,BO29)&gt;0,'Match Scores'!BT26,"")</f>
        <v/>
      </c>
      <c r="DD29" s="290" t="str">
        <f ca="1">IF(SUM(AB29,BP29)&gt;0,'Match Scores'!BU26,"")</f>
        <v/>
      </c>
      <c r="DE29" s="290" t="str">
        <f ca="1">IF(SUM(AC29,BQ29)&gt;0,'Match Scores'!BV26,"")</f>
        <v/>
      </c>
      <c r="DF29" s="290" t="str">
        <f ca="1">IF(SUM(AD29,BR29)&gt;0,'Match Scores'!BW26,"")</f>
        <v/>
      </c>
      <c r="DG29" s="290" t="str">
        <f ca="1">IF(SUM(AE29,BS29)&gt;0,'Match Scores'!BX26,"")</f>
        <v/>
      </c>
      <c r="DH29" s="290" t="str">
        <f ca="1">IF(SUM(AF29,BT29)&gt;0,'Match Scores'!BY26,"")</f>
        <v/>
      </c>
      <c r="DI29" s="290" t="str">
        <f ca="1">IF(SUM(AG29,BU29)&gt;0,'Match Scores'!BZ26,"")</f>
        <v/>
      </c>
      <c r="DJ29" s="290" t="str">
        <f ca="1">IF(SUM(AH29,BV29)&gt;0,'Match Scores'!CA26,"")</f>
        <v/>
      </c>
      <c r="DK29" s="290" t="str">
        <f ca="1">IF(SUM(AI29,BW29)&gt;0,'Match Scores'!CB26,"")</f>
        <v/>
      </c>
      <c r="DL29" s="290" t="str">
        <f ca="1">IF(SUM(AJ29,BX29)&gt;0,'Match Scores'!CC26,"")</f>
        <v/>
      </c>
      <c r="DM29" s="290" t="str">
        <f ca="1">IF(SUM(AK29,BY29)&gt;0,'Match Scores'!CD26,"")</f>
        <v/>
      </c>
      <c r="DN29" s="290" t="str">
        <f ca="1">IF(SUM(AL29,BZ29)&gt;0,'Match Scores'!CE26,"")</f>
        <v/>
      </c>
      <c r="DO29" s="290" t="str">
        <f ca="1">IF(SUM(AM29,CA29)&gt;0,'Match Scores'!CF26,"")</f>
        <v/>
      </c>
      <c r="DP29" s="290" t="str">
        <f ca="1">IF(SUM(AN29,CB29)&gt;0,'Match Scores'!CG26,"")</f>
        <v/>
      </c>
      <c r="DQ29" s="291" t="str">
        <f ca="1">IF(SUM(AO29,CC29)&gt;0,'Match Scores'!CH26,"")</f>
        <v/>
      </c>
      <c r="DS29" s="306" t="str">
        <f>IF('Match Scores'!AS26="","",'Match Scores'!AS26)</f>
        <v>Eligibility</v>
      </c>
      <c r="DT29" s="611" t="str">
        <f>IF(Purposes!P20="","",Purposes!P20)</f>
        <v>Evaluate achievement to determine eligibility for graduation/diploma annotation</v>
      </c>
      <c r="DU29" s="615" t="str">
        <f t="shared" ca="1" si="38"/>
        <v/>
      </c>
      <c r="DV29" s="484" t="str">
        <f t="shared" ca="1" si="39"/>
        <v/>
      </c>
      <c r="DW29" s="464" t="str">
        <f t="shared" ca="1" si="0"/>
        <v/>
      </c>
      <c r="DX29" s="465" t="str">
        <f t="shared" ca="1" si="1"/>
        <v/>
      </c>
      <c r="DY29" s="474" t="str">
        <f t="shared" ca="1" si="2"/>
        <v/>
      </c>
      <c r="DZ29" s="464" t="str">
        <f t="shared" ca="1" si="3"/>
        <v/>
      </c>
      <c r="EA29" s="470" t="str">
        <f t="shared" ca="1" si="4"/>
        <v/>
      </c>
      <c r="EB29" s="478" t="str">
        <f t="shared" ca="1" si="5"/>
        <v/>
      </c>
      <c r="EC29" s="464" t="str">
        <f t="shared" ca="1" si="6"/>
        <v/>
      </c>
      <c r="ED29" s="465" t="str">
        <f t="shared" ca="1" si="7"/>
        <v/>
      </c>
      <c r="EE29" s="474" t="str">
        <f t="shared" ca="1" si="8"/>
        <v/>
      </c>
      <c r="EF29" s="464" t="str">
        <f t="shared" ca="1" si="9"/>
        <v/>
      </c>
      <c r="EG29" s="470" t="str">
        <f t="shared" ca="1" si="10"/>
        <v/>
      </c>
      <c r="EH29" s="484" t="str">
        <f t="shared" ca="1" si="11"/>
        <v/>
      </c>
      <c r="EI29" s="464" t="str">
        <f t="shared" ca="1" si="12"/>
        <v/>
      </c>
      <c r="EJ29" s="470" t="str">
        <f t="shared" ca="1" si="13"/>
        <v/>
      </c>
      <c r="EK29" s="484" t="str">
        <f t="shared" ca="1" si="14"/>
        <v/>
      </c>
      <c r="EL29" s="464" t="str">
        <f t="shared" ca="1" si="15"/>
        <v/>
      </c>
      <c r="EM29" s="470" t="str">
        <f t="shared" ca="1" si="16"/>
        <v/>
      </c>
      <c r="EN29" s="484" t="str">
        <f t="shared" ca="1" si="17"/>
        <v/>
      </c>
      <c r="EO29" s="464" t="str">
        <f t="shared" ca="1" si="18"/>
        <v/>
      </c>
      <c r="EP29" s="470" t="str">
        <f t="shared" ca="1" si="19"/>
        <v/>
      </c>
      <c r="EQ29" s="484" t="str">
        <f t="shared" ca="1" si="20"/>
        <v/>
      </c>
      <c r="ER29" s="464" t="str">
        <f t="shared" ca="1" si="21"/>
        <v/>
      </c>
      <c r="ES29" s="470" t="str">
        <f t="shared" ca="1" si="22"/>
        <v/>
      </c>
      <c r="ET29" s="478" t="str">
        <f t="shared" ca="1" si="23"/>
        <v/>
      </c>
      <c r="EU29" s="464" t="str">
        <f t="shared" ca="1" si="24"/>
        <v/>
      </c>
      <c r="EV29" s="470" t="str">
        <f t="shared" ca="1" si="25"/>
        <v/>
      </c>
      <c r="EW29" s="484" t="str">
        <f t="shared" ca="1" si="26"/>
        <v/>
      </c>
      <c r="EX29" s="464" t="str">
        <f t="shared" ca="1" si="27"/>
        <v/>
      </c>
      <c r="EY29" s="470" t="str">
        <f t="shared" ca="1" si="28"/>
        <v/>
      </c>
      <c r="EZ29" s="484" t="str">
        <f t="shared" ca="1" si="29"/>
        <v/>
      </c>
      <c r="FA29" s="464" t="str">
        <f t="shared" ca="1" si="30"/>
        <v/>
      </c>
      <c r="FB29" s="470" t="str">
        <f t="shared" ca="1" si="31"/>
        <v/>
      </c>
      <c r="FC29" s="484" t="str">
        <f t="shared" ca="1" si="32"/>
        <v/>
      </c>
      <c r="FD29" s="464" t="str">
        <f t="shared" ca="1" si="33"/>
        <v/>
      </c>
      <c r="FE29" s="470" t="str">
        <f t="shared" ca="1" si="34"/>
        <v/>
      </c>
      <c r="FF29" s="484" t="str">
        <f t="shared" ca="1" si="35"/>
        <v/>
      </c>
      <c r="FG29" s="464" t="str">
        <f t="shared" ca="1" si="36"/>
        <v/>
      </c>
      <c r="FH29" s="465" t="str">
        <f t="shared" ca="1" si="37"/>
        <v/>
      </c>
      <c r="FI29" s="87"/>
      <c r="FJ29" s="1705"/>
    </row>
    <row r="30" spans="2:166" ht="12" customHeight="1">
      <c r="B30" s="289">
        <f ca="1">IF(AND('WS2 Audit Summary'!BC30&lt;&gt;"",OR('WS2 Audit Summary'!BC30="x",'WS2 Audit Summary'!BC30&gt;0)),1,0)</f>
        <v>0</v>
      </c>
      <c r="C30" s="290">
        <f ca="1">IF(AND('WS2 Audit Summary'!BD30&lt;&gt;"",OR('WS2 Audit Summary'!BD30="x",'WS2 Audit Summary'!BD30&gt;0)),1,0)</f>
        <v>0</v>
      </c>
      <c r="D30" s="290">
        <f ca="1">IF(AND('WS2 Audit Summary'!BE30&lt;&gt;"",OR('WS2 Audit Summary'!BE30="x",'WS2 Audit Summary'!BE30&gt;0)),1,0)</f>
        <v>0</v>
      </c>
      <c r="E30" s="290">
        <f ca="1">IF(AND('WS2 Audit Summary'!BF30&lt;&gt;"",OR('WS2 Audit Summary'!BF30="x",'WS2 Audit Summary'!BF30&gt;0)),1,0)</f>
        <v>1</v>
      </c>
      <c r="F30" s="290">
        <f ca="1">IF(AND('WS2 Audit Summary'!BG30&lt;&gt;"",OR('WS2 Audit Summary'!BG30="x",'WS2 Audit Summary'!BG30&gt;0)),1,0)</f>
        <v>0</v>
      </c>
      <c r="G30" s="290">
        <f ca="1">IF(AND('WS2 Audit Summary'!BH30&lt;&gt;"",OR('WS2 Audit Summary'!BH30="x",'WS2 Audit Summary'!BH30&gt;0)),1,0)</f>
        <v>0</v>
      </c>
      <c r="H30" s="290">
        <f ca="1">IF(AND('WS2 Audit Summary'!BI30&lt;&gt;"",OR('WS2 Audit Summary'!BI30="x",'WS2 Audit Summary'!BI30&gt;0)),1,0)</f>
        <v>1</v>
      </c>
      <c r="I30" s="290">
        <f ca="1">IF(AND('WS2 Audit Summary'!BJ30&lt;&gt;"",OR('WS2 Audit Summary'!BJ30="x",'WS2 Audit Summary'!BJ30&gt;0)),1,0)</f>
        <v>0</v>
      </c>
      <c r="J30" s="290">
        <f ca="1">IF(AND('WS2 Audit Summary'!BK30&lt;&gt;"",OR('WS2 Audit Summary'!BK30="x",'WS2 Audit Summary'!BK30&gt;0)),1,0)</f>
        <v>0</v>
      </c>
      <c r="K30" s="290">
        <f ca="1">IF(AND('WS2 Audit Summary'!BL30&lt;&gt;"",OR('WS2 Audit Summary'!BL30="x",'WS2 Audit Summary'!BL30&gt;0)),1,0)</f>
        <v>1</v>
      </c>
      <c r="L30" s="290">
        <f ca="1">IF(AND('WS2 Audit Summary'!BM30&lt;&gt;"",OR('WS2 Audit Summary'!BM30="x",'WS2 Audit Summary'!BM30&gt;0)),1,0)</f>
        <v>0</v>
      </c>
      <c r="M30" s="290">
        <f ca="1">IF(AND('WS2 Audit Summary'!BN30&lt;&gt;"",OR('WS2 Audit Summary'!BN30="x",'WS2 Audit Summary'!BN30&gt;0)),1,0)</f>
        <v>0</v>
      </c>
      <c r="N30" s="290">
        <f ca="1">IF(AND('WS2 Audit Summary'!BO30&lt;&gt;"",OR('WS2 Audit Summary'!BO30="x",'WS2 Audit Summary'!BO30&gt;0)),1,0)</f>
        <v>0</v>
      </c>
      <c r="O30" s="290">
        <f ca="1">IF(AND('WS2 Audit Summary'!BP30&lt;&gt;"",OR('WS2 Audit Summary'!BP30="x",'WS2 Audit Summary'!BP30&gt;0)),1,0)</f>
        <v>0</v>
      </c>
      <c r="P30" s="290">
        <f ca="1">IF(AND('WS2 Audit Summary'!BQ30&lt;&gt;"",OR('WS2 Audit Summary'!BQ30="x",'WS2 Audit Summary'!BQ30&gt;0)),1,0)</f>
        <v>0</v>
      </c>
      <c r="Q30" s="290">
        <f ca="1">IF(AND('WS2 Audit Summary'!BR30&lt;&gt;"",OR('WS2 Audit Summary'!BR30="x",'WS2 Audit Summary'!BR30&gt;0)),1,0)</f>
        <v>0</v>
      </c>
      <c r="R30" s="290">
        <f ca="1">IF(AND('WS2 Audit Summary'!BS30&lt;&gt;"",OR('WS2 Audit Summary'!BS30="x",'WS2 Audit Summary'!BS30&gt;0)),1,0)</f>
        <v>0</v>
      </c>
      <c r="S30" s="290">
        <f ca="1">IF(AND('WS2 Audit Summary'!BT30&lt;&gt;"",OR('WS2 Audit Summary'!BT30="x",'WS2 Audit Summary'!BT30&gt;0)),1,0)</f>
        <v>0</v>
      </c>
      <c r="T30" s="290">
        <f ca="1">IF(AND('WS2 Audit Summary'!BU30&lt;&gt;"",OR('WS2 Audit Summary'!BU30="x",'WS2 Audit Summary'!BU30&gt;0)),1,0)</f>
        <v>0</v>
      </c>
      <c r="U30" s="290">
        <f ca="1">IF(AND('WS2 Audit Summary'!BV30&lt;&gt;"",OR('WS2 Audit Summary'!BV30="x",'WS2 Audit Summary'!BV30&gt;0)),1,0)</f>
        <v>0</v>
      </c>
      <c r="V30" s="290">
        <f ca="1">IF(AND('WS2 Audit Summary'!BW30&lt;&gt;"",OR('WS2 Audit Summary'!BW30="x",'WS2 Audit Summary'!BW30&gt;0)),1,0)</f>
        <v>0</v>
      </c>
      <c r="W30" s="290">
        <f ca="1">IF(AND('WS2 Audit Summary'!BX30&lt;&gt;"",OR('WS2 Audit Summary'!BX30="x",'WS2 Audit Summary'!BX30&gt;0)),1,0)</f>
        <v>1</v>
      </c>
      <c r="X30" s="290">
        <f ca="1">IF(AND('WS2 Audit Summary'!BY30&lt;&gt;"",OR('WS2 Audit Summary'!BY30="x",'WS2 Audit Summary'!BY30&gt;0)),1,0)</f>
        <v>0</v>
      </c>
      <c r="Y30" s="290">
        <f ca="1">IF(AND('WS2 Audit Summary'!BZ30&lt;&gt;"",OR('WS2 Audit Summary'!BZ30="x",'WS2 Audit Summary'!BZ30&gt;0)),1,0)</f>
        <v>0</v>
      </c>
      <c r="Z30" s="290">
        <f ca="1">IF(AND('WS2 Audit Summary'!CA30&lt;&gt;"",OR('WS2 Audit Summary'!CA30="x",'WS2 Audit Summary'!CA30&gt;0)),1,0)</f>
        <v>0</v>
      </c>
      <c r="AA30" s="290">
        <f ca="1">IF(AND('WS2 Audit Summary'!CB30&lt;&gt;"",OR('WS2 Audit Summary'!CB30="x",'WS2 Audit Summary'!CB30&gt;0)),1,0)</f>
        <v>0</v>
      </c>
      <c r="AB30" s="290">
        <f ca="1">IF(AND('WS2 Audit Summary'!CC30&lt;&gt;"",OR('WS2 Audit Summary'!CC30="x",'WS2 Audit Summary'!CC30&gt;0)),1,0)</f>
        <v>0</v>
      </c>
      <c r="AC30" s="290">
        <f ca="1">IF(AND('WS2 Audit Summary'!CD30&lt;&gt;"",OR('WS2 Audit Summary'!CD30="x",'WS2 Audit Summary'!CD30&gt;0)),1,0)</f>
        <v>0</v>
      </c>
      <c r="AD30" s="290">
        <f ca="1">IF(AND('WS2 Audit Summary'!CE30&lt;&gt;"",OR('WS2 Audit Summary'!CE30="x",'WS2 Audit Summary'!CE30&gt;0)),1,0)</f>
        <v>0</v>
      </c>
      <c r="AE30" s="290">
        <f ca="1">IF(AND('WS2 Audit Summary'!CF30&lt;&gt;"",OR('WS2 Audit Summary'!CF30="x",'WS2 Audit Summary'!CF30&gt;0)),1,0)</f>
        <v>0</v>
      </c>
      <c r="AF30" s="290">
        <f ca="1">IF(AND('WS2 Audit Summary'!CG30&lt;&gt;"",OR('WS2 Audit Summary'!CG30="x",'WS2 Audit Summary'!CG30&gt;0)),1,0)</f>
        <v>0</v>
      </c>
      <c r="AG30" s="290">
        <f ca="1">IF(AND('WS2 Audit Summary'!CH30&lt;&gt;"",OR('WS2 Audit Summary'!CH30="x",'WS2 Audit Summary'!CH30&gt;0)),1,0)</f>
        <v>0</v>
      </c>
      <c r="AH30" s="290">
        <f ca="1">IF(AND('WS2 Audit Summary'!CI30&lt;&gt;"",OR('WS2 Audit Summary'!CI30="x",'WS2 Audit Summary'!CI30&gt;0)),1,0)</f>
        <v>0</v>
      </c>
      <c r="AI30" s="290">
        <f ca="1">IF(AND('WS2 Audit Summary'!CJ30&lt;&gt;"",OR('WS2 Audit Summary'!CJ30="x",'WS2 Audit Summary'!CJ30&gt;0)),1,0)</f>
        <v>0</v>
      </c>
      <c r="AJ30" s="290">
        <f ca="1">IF(AND('WS2 Audit Summary'!CK30&lt;&gt;"",OR('WS2 Audit Summary'!CK30="x",'WS2 Audit Summary'!CK30&gt;0)),1,0)</f>
        <v>0</v>
      </c>
      <c r="AK30" s="290">
        <f ca="1">IF(AND('WS2 Audit Summary'!CL30&lt;&gt;"",OR('WS2 Audit Summary'!CL30="x",'WS2 Audit Summary'!CL30&gt;0)),1,0)</f>
        <v>0</v>
      </c>
      <c r="AL30" s="290">
        <f ca="1">IF(AND('WS2 Audit Summary'!CM30&lt;&gt;"",OR('WS2 Audit Summary'!CM30="x",'WS2 Audit Summary'!CM30&gt;0)),1,0)</f>
        <v>1</v>
      </c>
      <c r="AM30" s="290">
        <f ca="1">IF(AND('WS2 Audit Summary'!CN30&lt;&gt;"",OR('WS2 Audit Summary'!CN30="x",'WS2 Audit Summary'!CN30&gt;0)),1,0)</f>
        <v>0</v>
      </c>
      <c r="AN30" s="290">
        <f ca="1">IF(AND('WS2 Audit Summary'!CO30&lt;&gt;"",OR('WS2 Audit Summary'!CO30="x",'WS2 Audit Summary'!CO30&gt;0)),1,0)</f>
        <v>1</v>
      </c>
      <c r="AO30" s="291">
        <f ca="1">IF(AND('WS2 Audit Summary'!CP30&lt;&gt;"",OR('WS2 Audit Summary'!CP30="x",'WS2 Audit Summary'!CP30&gt;0)),1,0)</f>
        <v>0</v>
      </c>
      <c r="AP30" s="289">
        <f ca="1">IF(AND('WS2 Activity 3'!FY87&lt;&gt;"",OR('WS2 Activity 3'!FY87="x",'WS2 Activity 3'!FY87&gt;0)),1,0)</f>
        <v>0</v>
      </c>
      <c r="AQ30" s="290">
        <f ca="1">IF(AND('WS2 Activity 3'!FZ87&lt;&gt;"",OR('WS2 Activity 3'!FZ87="x",'WS2 Activity 3'!FZ87&gt;0)),1,0)</f>
        <v>0</v>
      </c>
      <c r="AR30" s="290">
        <f ca="1">IF(AND('WS2 Activity 3'!GA87&lt;&gt;"",OR('WS2 Activity 3'!GA87="x",'WS2 Activity 3'!GA87&gt;0)),1,0)</f>
        <v>0</v>
      </c>
      <c r="AS30" s="290">
        <f ca="1">IF(AND('WS2 Activity 3'!GB87&lt;&gt;"",OR('WS2 Activity 3'!GB87="x",'WS2 Activity 3'!GB87&gt;0)),1,0)</f>
        <v>0</v>
      </c>
      <c r="AT30" s="290">
        <f ca="1">IF(AND('WS2 Activity 3'!GC87&lt;&gt;"",OR('WS2 Activity 3'!GC87="x",'WS2 Activity 3'!GC87&gt;0)),1,0)</f>
        <v>0</v>
      </c>
      <c r="AU30" s="290">
        <f ca="1">IF(AND('WS2 Activity 3'!GD87&lt;&gt;"",OR('WS2 Activity 3'!GD87="x",'WS2 Activity 3'!GD87&gt;0)),1,0)</f>
        <v>0</v>
      </c>
      <c r="AV30" s="290">
        <f ca="1">IF(AND('WS2 Activity 3'!GE87&lt;&gt;"",OR('WS2 Activity 3'!GE87="x",'WS2 Activity 3'!GE87&gt;0)),1,0)</f>
        <v>0</v>
      </c>
      <c r="AW30" s="290">
        <f ca="1">IF(AND('WS2 Activity 3'!GF87&lt;&gt;"",OR('WS2 Activity 3'!GF87="x",'WS2 Activity 3'!GF87&gt;0)),1,0)</f>
        <v>0</v>
      </c>
      <c r="AX30" s="290">
        <f ca="1">IF(AND('WS2 Activity 3'!GG87&lt;&gt;"",OR('WS2 Activity 3'!GG87="x",'WS2 Activity 3'!GG87&gt;0)),1,0)</f>
        <v>0</v>
      </c>
      <c r="AY30" s="290">
        <f ca="1">IF(AND('WS2 Activity 3'!GH87&lt;&gt;"",OR('WS2 Activity 3'!GH87="x",'WS2 Activity 3'!GH87&gt;0)),1,0)</f>
        <v>0</v>
      </c>
      <c r="AZ30" s="290">
        <f ca="1">IF(AND('WS2 Activity 3'!GI87&lt;&gt;"",OR('WS2 Activity 3'!GI87="x",'WS2 Activity 3'!GI87&gt;0)),1,0)</f>
        <v>0</v>
      </c>
      <c r="BA30" s="290">
        <f ca="1">IF(AND('WS2 Activity 3'!GJ87&lt;&gt;"",OR('WS2 Activity 3'!GJ87="x",'WS2 Activity 3'!GJ87&gt;0)),1,0)</f>
        <v>0</v>
      </c>
      <c r="BB30" s="290">
        <f ca="1">IF(AND('WS2 Activity 3'!GK87&lt;&gt;"",OR('WS2 Activity 3'!GK87="x",'WS2 Activity 3'!GK87&gt;0)),1,0)</f>
        <v>0</v>
      </c>
      <c r="BC30" s="290">
        <f ca="1">IF(AND('WS2 Activity 3'!GL87&lt;&gt;"",OR('WS2 Activity 3'!GL87="x",'WS2 Activity 3'!GL87&gt;0)),1,0)</f>
        <v>0</v>
      </c>
      <c r="BD30" s="290">
        <f ca="1">IF(AND('WS2 Activity 3'!GM87&lt;&gt;"",OR('WS2 Activity 3'!GM87="x",'WS2 Activity 3'!GM87&gt;0)),1,0)</f>
        <v>0</v>
      </c>
      <c r="BE30" s="290">
        <f ca="1">IF(AND('WS2 Activity 3'!GN87&lt;&gt;"",OR('WS2 Activity 3'!GN87="x",'WS2 Activity 3'!GN87&gt;0)),1,0)</f>
        <v>0</v>
      </c>
      <c r="BF30" s="290">
        <f ca="1">IF(AND('WS2 Activity 3'!GO87&lt;&gt;"",OR('WS2 Activity 3'!GO87="x",'WS2 Activity 3'!GO87&gt;0)),1,0)</f>
        <v>0</v>
      </c>
      <c r="BG30" s="290">
        <f ca="1">IF(AND('WS2 Activity 3'!GP87&lt;&gt;"",OR('WS2 Activity 3'!GP87="x",'WS2 Activity 3'!GP87&gt;0)),1,0)</f>
        <v>0</v>
      </c>
      <c r="BH30" s="290">
        <f ca="1">IF(AND('WS2 Activity 3'!GQ87&lt;&gt;"",OR('WS2 Activity 3'!GQ87="x",'WS2 Activity 3'!GQ87&gt;0)),1,0)</f>
        <v>0</v>
      </c>
      <c r="BI30" s="290">
        <f ca="1">IF(AND('WS2 Activity 3'!GR87&lt;&gt;"",OR('WS2 Activity 3'!GR87="x",'WS2 Activity 3'!GR87&gt;0)),1,0)</f>
        <v>0</v>
      </c>
      <c r="BJ30" s="290">
        <f ca="1">IF(AND('WS2 Activity 3'!GS87&lt;&gt;"",OR('WS2 Activity 3'!GS87="x",'WS2 Activity 3'!GS87&gt;0)),1,0)</f>
        <v>0</v>
      </c>
      <c r="BK30" s="290">
        <f ca="1">IF(AND('WS2 Activity 3'!GT87&lt;&gt;"",OR('WS2 Activity 3'!GT87="x",'WS2 Activity 3'!GT87&gt;0)),1,0)</f>
        <v>0</v>
      </c>
      <c r="BL30" s="290">
        <f ca="1">IF(AND('WS2 Activity 3'!GU87&lt;&gt;"",OR('WS2 Activity 3'!GU87="x",'WS2 Activity 3'!GU87&gt;0)),1,0)</f>
        <v>0</v>
      </c>
      <c r="BM30" s="290">
        <f ca="1">IF(AND('WS2 Activity 3'!GV87&lt;&gt;"",OR('WS2 Activity 3'!GV87="x",'WS2 Activity 3'!GV87&gt;0)),1,0)</f>
        <v>0</v>
      </c>
      <c r="BN30" s="290">
        <f ca="1">IF(AND('WS2 Activity 3'!GW87&lt;&gt;"",OR('WS2 Activity 3'!GW87="x",'WS2 Activity 3'!GW87&gt;0)),1,0)</f>
        <v>0</v>
      </c>
      <c r="BO30" s="290">
        <f ca="1">IF(AND('WS2 Activity 3'!GX87&lt;&gt;"",OR('WS2 Activity 3'!GX87="x",'WS2 Activity 3'!GX87&gt;0)),1,0)</f>
        <v>0</v>
      </c>
      <c r="BP30" s="290">
        <f ca="1">IF(AND('WS2 Activity 3'!GY87&lt;&gt;"",OR('WS2 Activity 3'!GY87="x",'WS2 Activity 3'!GY87&gt;0)),1,0)</f>
        <v>0</v>
      </c>
      <c r="BQ30" s="290">
        <f ca="1">IF(AND('WS2 Activity 3'!GZ87&lt;&gt;"",OR('WS2 Activity 3'!GZ87="x",'WS2 Activity 3'!GZ87&gt;0)),1,0)</f>
        <v>0</v>
      </c>
      <c r="BR30" s="290">
        <f ca="1">IF(AND('WS2 Activity 3'!HA87&lt;&gt;"",OR('WS2 Activity 3'!HA87="x",'WS2 Activity 3'!HA87&gt;0)),1,0)</f>
        <v>0</v>
      </c>
      <c r="BS30" s="290">
        <f ca="1">IF(AND('WS2 Activity 3'!HB87&lt;&gt;"",OR('WS2 Activity 3'!HB87="x",'WS2 Activity 3'!HB87&gt;0)),1,0)</f>
        <v>0</v>
      </c>
      <c r="BT30" s="290">
        <f ca="1">IF(AND('WS2 Activity 3'!HC87&lt;&gt;"",OR('WS2 Activity 3'!HC87="x",'WS2 Activity 3'!HC87&gt;0)),1,0)</f>
        <v>0</v>
      </c>
      <c r="BU30" s="290">
        <f ca="1">IF(AND('WS2 Activity 3'!HD87&lt;&gt;"",OR('WS2 Activity 3'!HD87="x",'WS2 Activity 3'!HD87&gt;0)),1,0)</f>
        <v>0</v>
      </c>
      <c r="BV30" s="290">
        <f ca="1">IF(AND('WS2 Activity 3'!HE87&lt;&gt;"",OR('WS2 Activity 3'!HE87="x",'WS2 Activity 3'!HE87&gt;0)),1,0)</f>
        <v>0</v>
      </c>
      <c r="BW30" s="290">
        <f ca="1">IF(AND('WS2 Activity 3'!HF87&lt;&gt;"",OR('WS2 Activity 3'!HF87="x",'WS2 Activity 3'!HF87&gt;0)),1,0)</f>
        <v>0</v>
      </c>
      <c r="BX30" s="290">
        <f ca="1">IF(AND('WS2 Activity 3'!HG87&lt;&gt;"",OR('WS2 Activity 3'!HG87="x",'WS2 Activity 3'!HG87&gt;0)),1,0)</f>
        <v>0</v>
      </c>
      <c r="BY30" s="290">
        <f ca="1">IF(AND('WS2 Activity 3'!HH87&lt;&gt;"",OR('WS2 Activity 3'!HH87="x",'WS2 Activity 3'!HH87&gt;0)),1,0)</f>
        <v>0</v>
      </c>
      <c r="BZ30" s="290">
        <f ca="1">IF(AND('WS2 Activity 3'!HI87&lt;&gt;"",OR('WS2 Activity 3'!HI87="x",'WS2 Activity 3'!HI87&gt;0)),1,0)</f>
        <v>0</v>
      </c>
      <c r="CA30" s="290">
        <f ca="1">IF(AND('WS2 Activity 3'!HJ87&lt;&gt;"",OR('WS2 Activity 3'!HJ87="x",'WS2 Activity 3'!HJ87&gt;0)),1,0)</f>
        <v>0</v>
      </c>
      <c r="CB30" s="290">
        <f ca="1">IF(AND('WS2 Activity 3'!HK87&lt;&gt;"",OR('WS2 Activity 3'!HK87="x",'WS2 Activity 3'!HK87&gt;0)),1,0)</f>
        <v>0</v>
      </c>
      <c r="CC30" s="291">
        <f ca="1">IF(AND('WS2 Activity 3'!HL87&lt;&gt;"",OR('WS2 Activity 3'!HL87="x",'WS2 Activity 3'!HL87&gt;0)),1,0)</f>
        <v>0</v>
      </c>
      <c r="CD30" s="289" t="str">
        <f ca="1">IF(SUM(B30,AP30)&gt;0,'Match Scores'!AU27,"")</f>
        <v/>
      </c>
      <c r="CE30" s="609" t="str">
        <f ca="1">IF(SUM(C30,AQ30)&gt;0,'Match Scores'!AV27,"")</f>
        <v/>
      </c>
      <c r="CF30" s="609" t="str">
        <f ca="1">IF(SUM(D30,AR30)&gt;0,'Match Scores'!AW27,"")</f>
        <v/>
      </c>
      <c r="CG30" s="609">
        <f ca="1">IF(SUM(E30,AS30)&gt;0,'Match Scores'!AX27,"")</f>
        <v>4</v>
      </c>
      <c r="CH30" s="609" t="str">
        <f ca="1">IF(SUM(F30,AT30)&gt;0,'Match Scores'!AY27,"")</f>
        <v/>
      </c>
      <c r="CI30" s="609" t="str">
        <f ca="1">IF(SUM(G30,AU30)&gt;0,'Match Scores'!AZ27,"")</f>
        <v/>
      </c>
      <c r="CJ30" s="609">
        <f ca="1">IF(SUM(H30,AV30)&gt;0,'Match Scores'!BA27,"")</f>
        <v>2</v>
      </c>
      <c r="CK30" s="609" t="str">
        <f ca="1">IF(SUM(I30,AW30)&gt;0,'Match Scores'!BB27,"")</f>
        <v/>
      </c>
      <c r="CL30" s="609" t="str">
        <f ca="1">IF(SUM(J30,AX30)&gt;0,'Match Scores'!BC27,"")</f>
        <v/>
      </c>
      <c r="CM30" s="609">
        <f ca="1">IF(SUM(K30,AY30)&gt;0,'Match Scores'!BD27,"")</f>
        <v>2</v>
      </c>
      <c r="CN30" s="609" t="str">
        <f ca="1">IF(SUM(L30,AZ30)&gt;0,'Match Scores'!BE27,"")</f>
        <v/>
      </c>
      <c r="CO30" s="609" t="str">
        <f ca="1">IF(SUM(M30,BA30)&gt;0,'Match Scores'!BF27,"")</f>
        <v/>
      </c>
      <c r="CP30" s="609" t="str">
        <f ca="1">IF(SUM(N30,BB30)&gt;0,'Match Scores'!BG27,"")</f>
        <v/>
      </c>
      <c r="CQ30" s="609" t="str">
        <f ca="1">IF(SUM(O30,BC30)&gt;0,'Match Scores'!BH27,"")</f>
        <v/>
      </c>
      <c r="CR30" s="609" t="str">
        <f ca="1">IF(SUM(P30,BD30)&gt;0,'Match Scores'!BI27,"")</f>
        <v/>
      </c>
      <c r="CS30" s="609" t="str">
        <f ca="1">IF(SUM(Q30,BE30)&gt;0,'Match Scores'!BJ27,"")</f>
        <v/>
      </c>
      <c r="CT30" s="609" t="str">
        <f ca="1">IF(SUM(R30,BF30)&gt;0,'Match Scores'!BK27,"")</f>
        <v/>
      </c>
      <c r="CU30" s="290" t="str">
        <f ca="1">IF(SUM(S30,BG30)&gt;0,'Match Scores'!BL27,"")</f>
        <v/>
      </c>
      <c r="CV30" s="290" t="str">
        <f ca="1">IF(SUM(T30,BH30)&gt;0,'Match Scores'!BM27,"")</f>
        <v/>
      </c>
      <c r="CW30" s="290" t="str">
        <f ca="1">IF(SUM(U30,BI30)&gt;0,'Match Scores'!BN27,"")</f>
        <v/>
      </c>
      <c r="CX30" s="290" t="str">
        <f ca="1">IF(SUM(V30,BJ30)&gt;0,'Match Scores'!BO27,"")</f>
        <v/>
      </c>
      <c r="CY30" s="290">
        <f ca="1">IF(SUM(W30,BK30)&gt;0,'Match Scores'!BP27,"")</f>
        <v>4</v>
      </c>
      <c r="CZ30" s="290" t="str">
        <f ca="1">IF(SUM(X30,BL30)&gt;0,'Match Scores'!BQ27,"")</f>
        <v/>
      </c>
      <c r="DA30" s="290" t="str">
        <f ca="1">IF(SUM(Y30,BM30)&gt;0,'Match Scores'!BR27,"")</f>
        <v/>
      </c>
      <c r="DB30" s="290" t="str">
        <f ca="1">IF(SUM(Z30,BN30)&gt;0,'Match Scores'!BS27,"")</f>
        <v/>
      </c>
      <c r="DC30" s="290" t="str">
        <f ca="1">IF(SUM(AA30,BO30)&gt;0,'Match Scores'!BT27,"")</f>
        <v/>
      </c>
      <c r="DD30" s="290" t="str">
        <f ca="1">IF(SUM(AB30,BP30)&gt;0,'Match Scores'!BU27,"")</f>
        <v/>
      </c>
      <c r="DE30" s="290" t="str">
        <f ca="1">IF(SUM(AC30,BQ30)&gt;0,'Match Scores'!BV27,"")</f>
        <v/>
      </c>
      <c r="DF30" s="290" t="str">
        <f ca="1">IF(SUM(AD30,BR30)&gt;0,'Match Scores'!BW27,"")</f>
        <v/>
      </c>
      <c r="DG30" s="290" t="str">
        <f ca="1">IF(SUM(AE30,BS30)&gt;0,'Match Scores'!BX27,"")</f>
        <v/>
      </c>
      <c r="DH30" s="290" t="str">
        <f ca="1">IF(SUM(AF30,BT30)&gt;0,'Match Scores'!BY27,"")</f>
        <v/>
      </c>
      <c r="DI30" s="290" t="str">
        <f ca="1">IF(SUM(AG30,BU30)&gt;0,'Match Scores'!BZ27,"")</f>
        <v/>
      </c>
      <c r="DJ30" s="290" t="str">
        <f ca="1">IF(SUM(AH30,BV30)&gt;0,'Match Scores'!CA27,"")</f>
        <v/>
      </c>
      <c r="DK30" s="290" t="str">
        <f ca="1">IF(SUM(AI30,BW30)&gt;0,'Match Scores'!CB27,"")</f>
        <v/>
      </c>
      <c r="DL30" s="290" t="str">
        <f ca="1">IF(SUM(AJ30,BX30)&gt;0,'Match Scores'!CC27,"")</f>
        <v/>
      </c>
      <c r="DM30" s="290" t="str">
        <f ca="1">IF(SUM(AK30,BY30)&gt;0,'Match Scores'!CD27,"")</f>
        <v/>
      </c>
      <c r="DN30" s="290">
        <f ca="1">IF(SUM(AL30,BZ30)&gt;0,'Match Scores'!CE27,"")</f>
        <v>4</v>
      </c>
      <c r="DO30" s="290" t="str">
        <f ca="1">IF(SUM(AM30,CA30)&gt;0,'Match Scores'!CF27,"")</f>
        <v/>
      </c>
      <c r="DP30" s="290">
        <f ca="1">IF(SUM(AN30,CB30)&gt;0,'Match Scores'!CG27,"")</f>
        <v>0</v>
      </c>
      <c r="DQ30" s="291" t="str">
        <f ca="1">IF(SUM(AO30,CC30)&gt;0,'Match Scores'!CH27,"")</f>
        <v/>
      </c>
      <c r="DS30" s="306" t="str">
        <f>IF('Match Scores'!AS27="","",'Match Scores'!AS27)</f>
        <v>Eligibility</v>
      </c>
      <c r="DT30" s="611" t="str">
        <f>IF(Purposes!P21="","",Purposes!P21)</f>
        <v>Evaluate achievement to determine eligibility for formal honors/awards</v>
      </c>
      <c r="DU30" s="615" t="str">
        <f t="shared" ca="1" si="38"/>
        <v/>
      </c>
      <c r="DV30" s="484" t="str">
        <f t="shared" ca="1" si="39"/>
        <v/>
      </c>
      <c r="DW30" s="464" t="str">
        <f t="shared" ca="1" si="0"/>
        <v/>
      </c>
      <c r="DX30" s="465" t="str">
        <f t="shared" ca="1" si="1"/>
        <v>O</v>
      </c>
      <c r="DY30" s="474" t="str">
        <f t="shared" ca="1" si="2"/>
        <v/>
      </c>
      <c r="DZ30" s="464" t="str">
        <f t="shared" ca="1" si="3"/>
        <v/>
      </c>
      <c r="EA30" s="470" t="str">
        <f t="shared" ca="1" si="4"/>
        <v>O</v>
      </c>
      <c r="EB30" s="478" t="str">
        <f t="shared" ca="1" si="5"/>
        <v/>
      </c>
      <c r="EC30" s="464" t="str">
        <f t="shared" ca="1" si="6"/>
        <v/>
      </c>
      <c r="ED30" s="465" t="str">
        <f t="shared" ca="1" si="7"/>
        <v>O</v>
      </c>
      <c r="EE30" s="474" t="str">
        <f t="shared" ca="1" si="8"/>
        <v/>
      </c>
      <c r="EF30" s="464" t="str">
        <f t="shared" ca="1" si="9"/>
        <v/>
      </c>
      <c r="EG30" s="470" t="str">
        <f t="shared" ca="1" si="10"/>
        <v/>
      </c>
      <c r="EH30" s="484" t="str">
        <f t="shared" ca="1" si="11"/>
        <v/>
      </c>
      <c r="EI30" s="464" t="str">
        <f t="shared" ca="1" si="12"/>
        <v/>
      </c>
      <c r="EJ30" s="470" t="str">
        <f t="shared" ca="1" si="13"/>
        <v/>
      </c>
      <c r="EK30" s="484" t="str">
        <f t="shared" ca="1" si="14"/>
        <v/>
      </c>
      <c r="EL30" s="464" t="str">
        <f t="shared" ca="1" si="15"/>
        <v/>
      </c>
      <c r="EM30" s="470" t="str">
        <f t="shared" ca="1" si="16"/>
        <v/>
      </c>
      <c r="EN30" s="484" t="str">
        <f t="shared" ca="1" si="17"/>
        <v/>
      </c>
      <c r="EO30" s="464" t="str">
        <f t="shared" ca="1" si="18"/>
        <v/>
      </c>
      <c r="EP30" s="470" t="str">
        <f t="shared" ca="1" si="19"/>
        <v>O</v>
      </c>
      <c r="EQ30" s="484" t="str">
        <f t="shared" ca="1" si="20"/>
        <v/>
      </c>
      <c r="ER30" s="464" t="str">
        <f t="shared" ca="1" si="21"/>
        <v/>
      </c>
      <c r="ES30" s="470" t="str">
        <f t="shared" ca="1" si="22"/>
        <v/>
      </c>
      <c r="ET30" s="478" t="str">
        <f t="shared" ca="1" si="23"/>
        <v/>
      </c>
      <c r="EU30" s="464" t="str">
        <f t="shared" ca="1" si="24"/>
        <v/>
      </c>
      <c r="EV30" s="470" t="str">
        <f t="shared" ca="1" si="25"/>
        <v/>
      </c>
      <c r="EW30" s="484" t="str">
        <f t="shared" ca="1" si="26"/>
        <v/>
      </c>
      <c r="EX30" s="464" t="str">
        <f t="shared" ca="1" si="27"/>
        <v/>
      </c>
      <c r="EY30" s="470" t="str">
        <f t="shared" ca="1" si="28"/>
        <v/>
      </c>
      <c r="EZ30" s="484" t="str">
        <f t="shared" ca="1" si="29"/>
        <v/>
      </c>
      <c r="FA30" s="464" t="str">
        <f t="shared" ca="1" si="30"/>
        <v/>
      </c>
      <c r="FB30" s="470" t="str">
        <f t="shared" ca="1" si="31"/>
        <v/>
      </c>
      <c r="FC30" s="484" t="str">
        <f t="shared" ca="1" si="32"/>
        <v/>
      </c>
      <c r="FD30" s="464" t="str">
        <f t="shared" ca="1" si="33"/>
        <v/>
      </c>
      <c r="FE30" s="470" t="str">
        <f t="shared" ca="1" si="34"/>
        <v>O</v>
      </c>
      <c r="FF30" s="484" t="str">
        <f t="shared" ca="1" si="35"/>
        <v/>
      </c>
      <c r="FG30" s="464" t="str">
        <f t="shared" ca="1" si="36"/>
        <v>O</v>
      </c>
      <c r="FH30" s="465" t="str">
        <f t="shared" ca="1" si="37"/>
        <v/>
      </c>
      <c r="FI30" s="87"/>
      <c r="FJ30" s="1705"/>
    </row>
    <row r="31" spans="2:166" ht="12" customHeight="1">
      <c r="B31" s="289">
        <f ca="1">IF(AND('WS2 Audit Summary'!BC31&lt;&gt;"",OR('WS2 Audit Summary'!BC31="x",'WS2 Audit Summary'!BC31&gt;0)),1,0)</f>
        <v>0</v>
      </c>
      <c r="C31" s="290">
        <f ca="1">IF(AND('WS2 Audit Summary'!BD31&lt;&gt;"",OR('WS2 Audit Summary'!BD31="x",'WS2 Audit Summary'!BD31&gt;0)),1,0)</f>
        <v>1</v>
      </c>
      <c r="D31" s="290">
        <f ca="1">IF(AND('WS2 Audit Summary'!BE31&lt;&gt;"",OR('WS2 Audit Summary'!BE31="x",'WS2 Audit Summary'!BE31&gt;0)),1,0)</f>
        <v>0</v>
      </c>
      <c r="E31" s="290">
        <f ca="1">IF(AND('WS2 Audit Summary'!BF31&lt;&gt;"",OR('WS2 Audit Summary'!BF31="x",'WS2 Audit Summary'!BF31&gt;0)),1,0)</f>
        <v>1</v>
      </c>
      <c r="F31" s="290">
        <f ca="1">IF(AND('WS2 Audit Summary'!BG31&lt;&gt;"",OR('WS2 Audit Summary'!BG31="x",'WS2 Audit Summary'!BG31&gt;0)),1,0)</f>
        <v>0</v>
      </c>
      <c r="G31" s="290">
        <f ca="1">IF(AND('WS2 Audit Summary'!BH31&lt;&gt;"",OR('WS2 Audit Summary'!BH31="x",'WS2 Audit Summary'!BH31&gt;0)),1,0)</f>
        <v>1</v>
      </c>
      <c r="H31" s="290">
        <f ca="1">IF(AND('WS2 Audit Summary'!BI31&lt;&gt;"",OR('WS2 Audit Summary'!BI31="x",'WS2 Audit Summary'!BI31&gt;0)),1,0)</f>
        <v>0</v>
      </c>
      <c r="I31" s="290">
        <f ca="1">IF(AND('WS2 Audit Summary'!BJ31&lt;&gt;"",OR('WS2 Audit Summary'!BJ31="x",'WS2 Audit Summary'!BJ31&gt;0)),1,0)</f>
        <v>1</v>
      </c>
      <c r="J31" s="290">
        <f ca="1">IF(AND('WS2 Audit Summary'!BK31&lt;&gt;"",OR('WS2 Audit Summary'!BK31="x",'WS2 Audit Summary'!BK31&gt;0)),1,0)</f>
        <v>1</v>
      </c>
      <c r="K31" s="290">
        <f ca="1">IF(AND('WS2 Audit Summary'!BL31&lt;&gt;"",OR('WS2 Audit Summary'!BL31="x",'WS2 Audit Summary'!BL31&gt;0)),1,0)</f>
        <v>0</v>
      </c>
      <c r="L31" s="290">
        <f ca="1">IF(AND('WS2 Audit Summary'!BM31&lt;&gt;"",OR('WS2 Audit Summary'!BM31="x",'WS2 Audit Summary'!BM31&gt;0)),1,0)</f>
        <v>0</v>
      </c>
      <c r="M31" s="290">
        <f ca="1">IF(AND('WS2 Audit Summary'!BN31&lt;&gt;"",OR('WS2 Audit Summary'!BN31="x",'WS2 Audit Summary'!BN31&gt;0)),1,0)</f>
        <v>0</v>
      </c>
      <c r="N31" s="290">
        <f ca="1">IF(AND('WS2 Audit Summary'!BO31&lt;&gt;"",OR('WS2 Audit Summary'!BO31="x",'WS2 Audit Summary'!BO31&gt;0)),1,0)</f>
        <v>0</v>
      </c>
      <c r="O31" s="290">
        <f ca="1">IF(AND('WS2 Audit Summary'!BP31&lt;&gt;"",OR('WS2 Audit Summary'!BP31="x",'WS2 Audit Summary'!BP31&gt;0)),1,0)</f>
        <v>0</v>
      </c>
      <c r="P31" s="290">
        <f ca="1">IF(AND('WS2 Audit Summary'!BQ31&lt;&gt;"",OR('WS2 Audit Summary'!BQ31="x",'WS2 Audit Summary'!BQ31&gt;0)),1,0)</f>
        <v>0</v>
      </c>
      <c r="Q31" s="290">
        <f ca="1">IF(AND('WS2 Audit Summary'!BR31&lt;&gt;"",OR('WS2 Audit Summary'!BR31="x",'WS2 Audit Summary'!BR31&gt;0)),1,0)</f>
        <v>0</v>
      </c>
      <c r="R31" s="290">
        <f ca="1">IF(AND('WS2 Audit Summary'!BS31&lt;&gt;"",OR('WS2 Audit Summary'!BS31="x",'WS2 Audit Summary'!BS31&gt;0)),1,0)</f>
        <v>0</v>
      </c>
      <c r="S31" s="290">
        <f ca="1">IF(AND('WS2 Audit Summary'!BT31&lt;&gt;"",OR('WS2 Audit Summary'!BT31="x",'WS2 Audit Summary'!BT31&gt;0)),1,0)</f>
        <v>0</v>
      </c>
      <c r="T31" s="290">
        <f ca="1">IF(AND('WS2 Audit Summary'!BU31&lt;&gt;"",OR('WS2 Audit Summary'!BU31="x",'WS2 Audit Summary'!BU31&gt;0)),1,0)</f>
        <v>1</v>
      </c>
      <c r="U31" s="290">
        <f ca="1">IF(AND('WS2 Audit Summary'!BV31&lt;&gt;"",OR('WS2 Audit Summary'!BV31="x",'WS2 Audit Summary'!BV31&gt;0)),1,0)</f>
        <v>0</v>
      </c>
      <c r="V31" s="290">
        <f ca="1">IF(AND('WS2 Audit Summary'!BW31&lt;&gt;"",OR('WS2 Audit Summary'!BW31="x",'WS2 Audit Summary'!BW31&gt;0)),1,0)</f>
        <v>1</v>
      </c>
      <c r="W31" s="290">
        <f ca="1">IF(AND('WS2 Audit Summary'!BX31&lt;&gt;"",OR('WS2 Audit Summary'!BX31="x",'WS2 Audit Summary'!BX31&gt;0)),1,0)</f>
        <v>1</v>
      </c>
      <c r="X31" s="290">
        <f ca="1">IF(AND('WS2 Audit Summary'!BY31&lt;&gt;"",OR('WS2 Audit Summary'!BY31="x",'WS2 Audit Summary'!BY31&gt;0)),1,0)</f>
        <v>0</v>
      </c>
      <c r="Y31" s="290">
        <f ca="1">IF(AND('WS2 Audit Summary'!BZ31&lt;&gt;"",OR('WS2 Audit Summary'!BZ31="x",'WS2 Audit Summary'!BZ31&gt;0)),1,0)</f>
        <v>0</v>
      </c>
      <c r="Z31" s="290">
        <f ca="1">IF(AND('WS2 Audit Summary'!CA31&lt;&gt;"",OR('WS2 Audit Summary'!CA31="x",'WS2 Audit Summary'!CA31&gt;0)),1,0)</f>
        <v>0</v>
      </c>
      <c r="AA31" s="290">
        <f ca="1">IF(AND('WS2 Audit Summary'!CB31&lt;&gt;"",OR('WS2 Audit Summary'!CB31="x",'WS2 Audit Summary'!CB31&gt;0)),1,0)</f>
        <v>0</v>
      </c>
      <c r="AB31" s="290">
        <f ca="1">IF(AND('WS2 Audit Summary'!CC31&lt;&gt;"",OR('WS2 Audit Summary'!CC31="x",'WS2 Audit Summary'!CC31&gt;0)),1,0)</f>
        <v>0</v>
      </c>
      <c r="AC31" s="290">
        <f ca="1">IF(AND('WS2 Audit Summary'!CD31&lt;&gt;"",OR('WS2 Audit Summary'!CD31="x",'WS2 Audit Summary'!CD31&gt;0)),1,0)</f>
        <v>0</v>
      </c>
      <c r="AD31" s="290">
        <f ca="1">IF(AND('WS2 Audit Summary'!CE31&lt;&gt;"",OR('WS2 Audit Summary'!CE31="x",'WS2 Audit Summary'!CE31&gt;0)),1,0)</f>
        <v>0</v>
      </c>
      <c r="AE31" s="290">
        <f ca="1">IF(AND('WS2 Audit Summary'!CF31&lt;&gt;"",OR('WS2 Audit Summary'!CF31="x",'WS2 Audit Summary'!CF31&gt;0)),1,0)</f>
        <v>0</v>
      </c>
      <c r="AF31" s="290">
        <f ca="1">IF(AND('WS2 Audit Summary'!CG31&lt;&gt;"",OR('WS2 Audit Summary'!CG31="x",'WS2 Audit Summary'!CG31&gt;0)),1,0)</f>
        <v>0</v>
      </c>
      <c r="AG31" s="290">
        <f ca="1">IF(AND('WS2 Audit Summary'!CH31&lt;&gt;"",OR('WS2 Audit Summary'!CH31="x",'WS2 Audit Summary'!CH31&gt;0)),1,0)</f>
        <v>0</v>
      </c>
      <c r="AH31" s="290">
        <f ca="1">IF(AND('WS2 Audit Summary'!CI31&lt;&gt;"",OR('WS2 Audit Summary'!CI31="x",'WS2 Audit Summary'!CI31&gt;0)),1,0)</f>
        <v>0</v>
      </c>
      <c r="AI31" s="290">
        <f ca="1">IF(AND('WS2 Audit Summary'!CJ31&lt;&gt;"",OR('WS2 Audit Summary'!CJ31="x",'WS2 Audit Summary'!CJ31&gt;0)),1,0)</f>
        <v>1</v>
      </c>
      <c r="AJ31" s="290">
        <f ca="1">IF(AND('WS2 Audit Summary'!CK31&lt;&gt;"",OR('WS2 Audit Summary'!CK31="x",'WS2 Audit Summary'!CK31&gt;0)),1,0)</f>
        <v>0</v>
      </c>
      <c r="AK31" s="290">
        <f ca="1">IF(AND('WS2 Audit Summary'!CL31&lt;&gt;"",OR('WS2 Audit Summary'!CL31="x",'WS2 Audit Summary'!CL31&gt;0)),1,0)</f>
        <v>0</v>
      </c>
      <c r="AL31" s="290">
        <f ca="1">IF(AND('WS2 Audit Summary'!CM31&lt;&gt;"",OR('WS2 Audit Summary'!CM31="x",'WS2 Audit Summary'!CM31&gt;0)),1,0)</f>
        <v>1</v>
      </c>
      <c r="AM31" s="290">
        <f ca="1">IF(AND('WS2 Audit Summary'!CN31&lt;&gt;"",OR('WS2 Audit Summary'!CN31="x",'WS2 Audit Summary'!CN31&gt;0)),1,0)</f>
        <v>0</v>
      </c>
      <c r="AN31" s="290">
        <f ca="1">IF(AND('WS2 Audit Summary'!CO31&lt;&gt;"",OR('WS2 Audit Summary'!CO31="x",'WS2 Audit Summary'!CO31&gt;0)),1,0)</f>
        <v>0</v>
      </c>
      <c r="AO31" s="291">
        <f ca="1">IF(AND('WS2 Audit Summary'!CP31&lt;&gt;"",OR('WS2 Audit Summary'!CP31="x",'WS2 Audit Summary'!CP31&gt;0)),1,0)</f>
        <v>0</v>
      </c>
      <c r="AP31" s="289">
        <f ca="1">IF(AND('WS2 Activity 3'!FY88&lt;&gt;"",OR('WS2 Activity 3'!FY88="x",'WS2 Activity 3'!FY88&gt;0)),1,0)</f>
        <v>0</v>
      </c>
      <c r="AQ31" s="290">
        <f ca="1">IF(AND('WS2 Activity 3'!FZ88&lt;&gt;"",OR('WS2 Activity 3'!FZ88="x",'WS2 Activity 3'!FZ88&gt;0)),1,0)</f>
        <v>0</v>
      </c>
      <c r="AR31" s="290">
        <f ca="1">IF(AND('WS2 Activity 3'!GA88&lt;&gt;"",OR('WS2 Activity 3'!GA88="x",'WS2 Activity 3'!GA88&gt;0)),1,0)</f>
        <v>0</v>
      </c>
      <c r="AS31" s="290">
        <f ca="1">IF(AND('WS2 Activity 3'!GB88&lt;&gt;"",OR('WS2 Activity 3'!GB88="x",'WS2 Activity 3'!GB88&gt;0)),1,0)</f>
        <v>1</v>
      </c>
      <c r="AT31" s="290">
        <f ca="1">IF(AND('WS2 Activity 3'!GC88&lt;&gt;"",OR('WS2 Activity 3'!GC88="x",'WS2 Activity 3'!GC88&gt;0)),1,0)</f>
        <v>0</v>
      </c>
      <c r="AU31" s="290">
        <f ca="1">IF(AND('WS2 Activity 3'!GD88&lt;&gt;"",OR('WS2 Activity 3'!GD88="x",'WS2 Activity 3'!GD88&gt;0)),1,0)</f>
        <v>1</v>
      </c>
      <c r="AV31" s="290">
        <f ca="1">IF(AND('WS2 Activity 3'!GE88&lt;&gt;"",OR('WS2 Activity 3'!GE88="x",'WS2 Activity 3'!GE88&gt;0)),1,0)</f>
        <v>0</v>
      </c>
      <c r="AW31" s="290">
        <f ca="1">IF(AND('WS2 Activity 3'!GF88&lt;&gt;"",OR('WS2 Activity 3'!GF88="x",'WS2 Activity 3'!GF88&gt;0)),1,0)</f>
        <v>0</v>
      </c>
      <c r="AX31" s="290">
        <f ca="1">IF(AND('WS2 Activity 3'!GG88&lt;&gt;"",OR('WS2 Activity 3'!GG88="x",'WS2 Activity 3'!GG88&gt;0)),1,0)</f>
        <v>1</v>
      </c>
      <c r="AY31" s="290">
        <f ca="1">IF(AND('WS2 Activity 3'!GH88&lt;&gt;"",OR('WS2 Activity 3'!GH88="x",'WS2 Activity 3'!GH88&gt;0)),1,0)</f>
        <v>0</v>
      </c>
      <c r="AZ31" s="290">
        <f ca="1">IF(AND('WS2 Activity 3'!GI88&lt;&gt;"",OR('WS2 Activity 3'!GI88="x",'WS2 Activity 3'!GI88&gt;0)),1,0)</f>
        <v>0</v>
      </c>
      <c r="BA31" s="290">
        <f ca="1">IF(AND('WS2 Activity 3'!GJ88&lt;&gt;"",OR('WS2 Activity 3'!GJ88="x",'WS2 Activity 3'!GJ88&gt;0)),1,0)</f>
        <v>0</v>
      </c>
      <c r="BB31" s="290">
        <f ca="1">IF(AND('WS2 Activity 3'!GK88&lt;&gt;"",OR('WS2 Activity 3'!GK88="x",'WS2 Activity 3'!GK88&gt;0)),1,0)</f>
        <v>0</v>
      </c>
      <c r="BC31" s="290">
        <f ca="1">IF(AND('WS2 Activity 3'!GL88&lt;&gt;"",OR('WS2 Activity 3'!GL88="x",'WS2 Activity 3'!GL88&gt;0)),1,0)</f>
        <v>0</v>
      </c>
      <c r="BD31" s="290">
        <f ca="1">IF(AND('WS2 Activity 3'!GM88&lt;&gt;"",OR('WS2 Activity 3'!GM88="x",'WS2 Activity 3'!GM88&gt;0)),1,0)</f>
        <v>0</v>
      </c>
      <c r="BE31" s="290">
        <f ca="1">IF(AND('WS2 Activity 3'!GN88&lt;&gt;"",OR('WS2 Activity 3'!GN88="x",'WS2 Activity 3'!GN88&gt;0)),1,0)</f>
        <v>0</v>
      </c>
      <c r="BF31" s="290">
        <f ca="1">IF(AND('WS2 Activity 3'!GO88&lt;&gt;"",OR('WS2 Activity 3'!GO88="x",'WS2 Activity 3'!GO88&gt;0)),1,0)</f>
        <v>0</v>
      </c>
      <c r="BG31" s="290">
        <f ca="1">IF(AND('WS2 Activity 3'!GP88&lt;&gt;"",OR('WS2 Activity 3'!GP88="x",'WS2 Activity 3'!GP88&gt;0)),1,0)</f>
        <v>0</v>
      </c>
      <c r="BH31" s="290">
        <f ca="1">IF(AND('WS2 Activity 3'!GQ88&lt;&gt;"",OR('WS2 Activity 3'!GQ88="x",'WS2 Activity 3'!GQ88&gt;0)),1,0)</f>
        <v>0</v>
      </c>
      <c r="BI31" s="290">
        <f ca="1">IF(AND('WS2 Activity 3'!GR88&lt;&gt;"",OR('WS2 Activity 3'!GR88="x",'WS2 Activity 3'!GR88&gt;0)),1,0)</f>
        <v>0</v>
      </c>
      <c r="BJ31" s="290">
        <f ca="1">IF(AND('WS2 Activity 3'!GS88&lt;&gt;"",OR('WS2 Activity 3'!GS88="x",'WS2 Activity 3'!GS88&gt;0)),1,0)</f>
        <v>0</v>
      </c>
      <c r="BK31" s="290">
        <f ca="1">IF(AND('WS2 Activity 3'!GT88&lt;&gt;"",OR('WS2 Activity 3'!GT88="x",'WS2 Activity 3'!GT88&gt;0)),1,0)</f>
        <v>1</v>
      </c>
      <c r="BL31" s="290">
        <f ca="1">IF(AND('WS2 Activity 3'!GU88&lt;&gt;"",OR('WS2 Activity 3'!GU88="x",'WS2 Activity 3'!GU88&gt;0)),1,0)</f>
        <v>0</v>
      </c>
      <c r="BM31" s="290">
        <f ca="1">IF(AND('WS2 Activity 3'!GV88&lt;&gt;"",OR('WS2 Activity 3'!GV88="x",'WS2 Activity 3'!GV88&gt;0)),1,0)</f>
        <v>0</v>
      </c>
      <c r="BN31" s="290">
        <f ca="1">IF(AND('WS2 Activity 3'!GW88&lt;&gt;"",OR('WS2 Activity 3'!GW88="x",'WS2 Activity 3'!GW88&gt;0)),1,0)</f>
        <v>0</v>
      </c>
      <c r="BO31" s="290">
        <f ca="1">IF(AND('WS2 Activity 3'!GX88&lt;&gt;"",OR('WS2 Activity 3'!GX88="x",'WS2 Activity 3'!GX88&gt;0)),1,0)</f>
        <v>0</v>
      </c>
      <c r="BP31" s="290">
        <f ca="1">IF(AND('WS2 Activity 3'!GY88&lt;&gt;"",OR('WS2 Activity 3'!GY88="x",'WS2 Activity 3'!GY88&gt;0)),1,0)</f>
        <v>0</v>
      </c>
      <c r="BQ31" s="290">
        <f ca="1">IF(AND('WS2 Activity 3'!GZ88&lt;&gt;"",OR('WS2 Activity 3'!GZ88="x",'WS2 Activity 3'!GZ88&gt;0)),1,0)</f>
        <v>0</v>
      </c>
      <c r="BR31" s="290">
        <f ca="1">IF(AND('WS2 Activity 3'!HA88&lt;&gt;"",OR('WS2 Activity 3'!HA88="x",'WS2 Activity 3'!HA88&gt;0)),1,0)</f>
        <v>0</v>
      </c>
      <c r="BS31" s="290">
        <f ca="1">IF(AND('WS2 Activity 3'!HB88&lt;&gt;"",OR('WS2 Activity 3'!HB88="x",'WS2 Activity 3'!HB88&gt;0)),1,0)</f>
        <v>0</v>
      </c>
      <c r="BT31" s="290">
        <f ca="1">IF(AND('WS2 Activity 3'!HC88&lt;&gt;"",OR('WS2 Activity 3'!HC88="x",'WS2 Activity 3'!HC88&gt;0)),1,0)</f>
        <v>0</v>
      </c>
      <c r="BU31" s="290">
        <f ca="1">IF(AND('WS2 Activity 3'!HD88&lt;&gt;"",OR('WS2 Activity 3'!HD88="x",'WS2 Activity 3'!HD88&gt;0)),1,0)</f>
        <v>0</v>
      </c>
      <c r="BV31" s="290">
        <f ca="1">IF(AND('WS2 Activity 3'!HE88&lt;&gt;"",OR('WS2 Activity 3'!HE88="x",'WS2 Activity 3'!HE88&gt;0)),1,0)</f>
        <v>0</v>
      </c>
      <c r="BW31" s="290">
        <f ca="1">IF(AND('WS2 Activity 3'!HF88&lt;&gt;"",OR('WS2 Activity 3'!HF88="x",'WS2 Activity 3'!HF88&gt;0)),1,0)</f>
        <v>0</v>
      </c>
      <c r="BX31" s="290">
        <f ca="1">IF(AND('WS2 Activity 3'!HG88&lt;&gt;"",OR('WS2 Activity 3'!HG88="x",'WS2 Activity 3'!HG88&gt;0)),1,0)</f>
        <v>0</v>
      </c>
      <c r="BY31" s="290">
        <f ca="1">IF(AND('WS2 Activity 3'!HH88&lt;&gt;"",OR('WS2 Activity 3'!HH88="x",'WS2 Activity 3'!HH88&gt;0)),1,0)</f>
        <v>0</v>
      </c>
      <c r="BZ31" s="290">
        <f ca="1">IF(AND('WS2 Activity 3'!HI88&lt;&gt;"",OR('WS2 Activity 3'!HI88="x",'WS2 Activity 3'!HI88&gt;0)),1,0)</f>
        <v>1</v>
      </c>
      <c r="CA31" s="290">
        <f ca="1">IF(AND('WS2 Activity 3'!HJ88&lt;&gt;"",OR('WS2 Activity 3'!HJ88="x",'WS2 Activity 3'!HJ88&gt;0)),1,0)</f>
        <v>0</v>
      </c>
      <c r="CB31" s="290">
        <f ca="1">IF(AND('WS2 Activity 3'!HK88&lt;&gt;"",OR('WS2 Activity 3'!HK88="x",'WS2 Activity 3'!HK88&gt;0)),1,0)</f>
        <v>0</v>
      </c>
      <c r="CC31" s="291">
        <f ca="1">IF(AND('WS2 Activity 3'!HL88&lt;&gt;"",OR('WS2 Activity 3'!HL88="x",'WS2 Activity 3'!HL88&gt;0)),1,0)</f>
        <v>0</v>
      </c>
      <c r="CD31" s="289" t="str">
        <f ca="1">IF(SUM(B31,AP31)&gt;0,'Match Scores'!AU28,"")</f>
        <v/>
      </c>
      <c r="CE31" s="609">
        <f ca="1">IF(SUM(C31,AQ31)&gt;0,'Match Scores'!AV28,"")</f>
        <v>0</v>
      </c>
      <c r="CF31" s="609" t="str">
        <f ca="1">IF(SUM(D31,AR31)&gt;0,'Match Scores'!AW28,"")</f>
        <v/>
      </c>
      <c r="CG31" s="609">
        <f ca="1">IF(SUM(E31,AS31)&gt;0,'Match Scores'!AX28,"")</f>
        <v>4</v>
      </c>
      <c r="CH31" s="609" t="str">
        <f ca="1">IF(SUM(F31,AT31)&gt;0,'Match Scores'!AY28,"")</f>
        <v/>
      </c>
      <c r="CI31" s="609">
        <f ca="1">IF(SUM(G31,AU31)&gt;0,'Match Scores'!AZ28,"")</f>
        <v>4</v>
      </c>
      <c r="CJ31" s="609" t="str">
        <f ca="1">IF(SUM(H31,AV31)&gt;0,'Match Scores'!BA28,"")</f>
        <v/>
      </c>
      <c r="CK31" s="609">
        <f ca="1">IF(SUM(I31,AW31)&gt;0,'Match Scores'!BB28,"")</f>
        <v>3</v>
      </c>
      <c r="CL31" s="609">
        <f ca="1">IF(SUM(J31,AX31)&gt;0,'Match Scores'!BC28,"")</f>
        <v>4</v>
      </c>
      <c r="CM31" s="609" t="str">
        <f ca="1">IF(SUM(K31,AY31)&gt;0,'Match Scores'!BD28,"")</f>
        <v/>
      </c>
      <c r="CN31" s="609" t="str">
        <f ca="1">IF(SUM(L31,AZ31)&gt;0,'Match Scores'!BE28,"")</f>
        <v/>
      </c>
      <c r="CO31" s="609" t="str">
        <f ca="1">IF(SUM(M31,BA31)&gt;0,'Match Scores'!BF28,"")</f>
        <v/>
      </c>
      <c r="CP31" s="609" t="str">
        <f ca="1">IF(SUM(N31,BB31)&gt;0,'Match Scores'!BG28,"")</f>
        <v/>
      </c>
      <c r="CQ31" s="609" t="str">
        <f ca="1">IF(SUM(O31,BC31)&gt;0,'Match Scores'!BH28,"")</f>
        <v/>
      </c>
      <c r="CR31" s="609" t="str">
        <f ca="1">IF(SUM(P31,BD31)&gt;0,'Match Scores'!BI28,"")</f>
        <v/>
      </c>
      <c r="CS31" s="609" t="str">
        <f ca="1">IF(SUM(Q31,BE31)&gt;0,'Match Scores'!BJ28,"")</f>
        <v/>
      </c>
      <c r="CT31" s="609" t="str">
        <f ca="1">IF(SUM(R31,BF31)&gt;0,'Match Scores'!BK28,"")</f>
        <v/>
      </c>
      <c r="CU31" s="290" t="str">
        <f ca="1">IF(SUM(S31,BG31)&gt;0,'Match Scores'!BL28,"")</f>
        <v/>
      </c>
      <c r="CV31" s="290">
        <f ca="1">IF(SUM(T31,BH31)&gt;0,'Match Scores'!BM28,"")</f>
        <v>2</v>
      </c>
      <c r="CW31" s="290" t="str">
        <f ca="1">IF(SUM(U31,BI31)&gt;0,'Match Scores'!BN28,"")</f>
        <v/>
      </c>
      <c r="CX31" s="290">
        <f ca="1">IF(SUM(V31,BJ31)&gt;0,'Match Scores'!BO28,"")</f>
        <v>0</v>
      </c>
      <c r="CY31" s="290">
        <f ca="1">IF(SUM(W31,BK31)&gt;0,'Match Scores'!BP28,"")</f>
        <v>4</v>
      </c>
      <c r="CZ31" s="290" t="str">
        <f ca="1">IF(SUM(X31,BL31)&gt;0,'Match Scores'!BQ28,"")</f>
        <v/>
      </c>
      <c r="DA31" s="290" t="str">
        <f ca="1">IF(SUM(Y31,BM31)&gt;0,'Match Scores'!BR28,"")</f>
        <v/>
      </c>
      <c r="DB31" s="290" t="str">
        <f ca="1">IF(SUM(Z31,BN31)&gt;0,'Match Scores'!BS28,"")</f>
        <v/>
      </c>
      <c r="DC31" s="290" t="str">
        <f ca="1">IF(SUM(AA31,BO31)&gt;0,'Match Scores'!BT28,"")</f>
        <v/>
      </c>
      <c r="DD31" s="290" t="str">
        <f ca="1">IF(SUM(AB31,BP31)&gt;0,'Match Scores'!BU28,"")</f>
        <v/>
      </c>
      <c r="DE31" s="290" t="str">
        <f ca="1">IF(SUM(AC31,BQ31)&gt;0,'Match Scores'!BV28,"")</f>
        <v/>
      </c>
      <c r="DF31" s="290" t="str">
        <f ca="1">IF(SUM(AD31,BR31)&gt;0,'Match Scores'!BW28,"")</f>
        <v/>
      </c>
      <c r="DG31" s="290" t="str">
        <f ca="1">IF(SUM(AE31,BS31)&gt;0,'Match Scores'!BX28,"")</f>
        <v/>
      </c>
      <c r="DH31" s="290" t="str">
        <f ca="1">IF(SUM(AF31,BT31)&gt;0,'Match Scores'!BY28,"")</f>
        <v/>
      </c>
      <c r="DI31" s="290" t="str">
        <f ca="1">IF(SUM(AG31,BU31)&gt;0,'Match Scores'!BZ28,"")</f>
        <v/>
      </c>
      <c r="DJ31" s="290" t="str">
        <f ca="1">IF(SUM(AH31,BV31)&gt;0,'Match Scores'!CA28,"")</f>
        <v/>
      </c>
      <c r="DK31" s="290">
        <f ca="1">IF(SUM(AI31,BW31)&gt;0,'Match Scores'!CB28,"")</f>
        <v>2</v>
      </c>
      <c r="DL31" s="290" t="str">
        <f ca="1">IF(SUM(AJ31,BX31)&gt;0,'Match Scores'!CC28,"")</f>
        <v/>
      </c>
      <c r="DM31" s="290" t="str">
        <f ca="1">IF(SUM(AK31,BY31)&gt;0,'Match Scores'!CD28,"")</f>
        <v/>
      </c>
      <c r="DN31" s="290">
        <f ca="1">IF(SUM(AL31,BZ31)&gt;0,'Match Scores'!CE28,"")</f>
        <v>4</v>
      </c>
      <c r="DO31" s="290" t="str">
        <f ca="1">IF(SUM(AM31,CA31)&gt;0,'Match Scores'!CF28,"")</f>
        <v/>
      </c>
      <c r="DP31" s="290" t="str">
        <f ca="1">IF(SUM(AN31,CB31)&gt;0,'Match Scores'!CG28,"")</f>
        <v/>
      </c>
      <c r="DQ31" s="291" t="str">
        <f ca="1">IF(SUM(AO31,CC31)&gt;0,'Match Scores'!CH28,"")</f>
        <v/>
      </c>
      <c r="DS31" s="306" t="str">
        <f>IF('Match Scores'!AS28="","",'Match Scores'!AS28)</f>
        <v>Readiness</v>
      </c>
      <c r="DT31" s="611" t="str">
        <f>IF(Purposes!P22="","",Purposes!P22)</f>
        <v>Evaluate achievement to determine readiness for the next grade or course</v>
      </c>
      <c r="DU31" s="615" t="str">
        <f t="shared" ca="1" si="38"/>
        <v/>
      </c>
      <c r="DV31" s="484" t="str">
        <f t="shared" ca="1" si="39"/>
        <v>O</v>
      </c>
      <c r="DW31" s="464" t="str">
        <f t="shared" ca="1" si="0"/>
        <v/>
      </c>
      <c r="DX31" s="465" t="str">
        <f t="shared" ca="1" si="1"/>
        <v>ON</v>
      </c>
      <c r="DY31" s="474" t="str">
        <f t="shared" ca="1" si="2"/>
        <v/>
      </c>
      <c r="DZ31" s="464" t="str">
        <f t="shared" ca="1" si="3"/>
        <v>ON</v>
      </c>
      <c r="EA31" s="470" t="str">
        <f t="shared" ca="1" si="4"/>
        <v/>
      </c>
      <c r="EB31" s="478" t="str">
        <f t="shared" ca="1" si="5"/>
        <v>O</v>
      </c>
      <c r="EC31" s="464" t="str">
        <f t="shared" ca="1" si="6"/>
        <v>ON</v>
      </c>
      <c r="ED31" s="465" t="str">
        <f t="shared" ca="1" si="7"/>
        <v/>
      </c>
      <c r="EE31" s="474" t="str">
        <f t="shared" ca="1" si="8"/>
        <v/>
      </c>
      <c r="EF31" s="464" t="str">
        <f t="shared" ca="1" si="9"/>
        <v/>
      </c>
      <c r="EG31" s="470" t="str">
        <f t="shared" ca="1" si="10"/>
        <v/>
      </c>
      <c r="EH31" s="484" t="str">
        <f t="shared" ca="1" si="11"/>
        <v/>
      </c>
      <c r="EI31" s="464" t="str">
        <f t="shared" ca="1" si="12"/>
        <v/>
      </c>
      <c r="EJ31" s="470" t="str">
        <f t="shared" ca="1" si="13"/>
        <v/>
      </c>
      <c r="EK31" s="484" t="str">
        <f t="shared" ca="1" si="14"/>
        <v/>
      </c>
      <c r="EL31" s="464" t="str">
        <f t="shared" ca="1" si="15"/>
        <v/>
      </c>
      <c r="EM31" s="470" t="str">
        <f t="shared" ca="1" si="16"/>
        <v>O</v>
      </c>
      <c r="EN31" s="484" t="str">
        <f t="shared" ca="1" si="17"/>
        <v/>
      </c>
      <c r="EO31" s="464" t="str">
        <f t="shared" ca="1" si="18"/>
        <v>O</v>
      </c>
      <c r="EP31" s="470" t="str">
        <f t="shared" ca="1" si="19"/>
        <v>ON</v>
      </c>
      <c r="EQ31" s="484" t="str">
        <f t="shared" ca="1" si="20"/>
        <v/>
      </c>
      <c r="ER31" s="464" t="str">
        <f t="shared" ca="1" si="21"/>
        <v/>
      </c>
      <c r="ES31" s="470" t="str">
        <f t="shared" ca="1" si="22"/>
        <v/>
      </c>
      <c r="ET31" s="478" t="str">
        <f t="shared" ca="1" si="23"/>
        <v/>
      </c>
      <c r="EU31" s="464" t="str">
        <f t="shared" ca="1" si="24"/>
        <v/>
      </c>
      <c r="EV31" s="470" t="str">
        <f t="shared" ca="1" si="25"/>
        <v/>
      </c>
      <c r="EW31" s="484" t="str">
        <f t="shared" ca="1" si="26"/>
        <v/>
      </c>
      <c r="EX31" s="464" t="str">
        <f t="shared" ca="1" si="27"/>
        <v/>
      </c>
      <c r="EY31" s="470" t="str">
        <f t="shared" ca="1" si="28"/>
        <v/>
      </c>
      <c r="EZ31" s="484" t="str">
        <f t="shared" ca="1" si="29"/>
        <v/>
      </c>
      <c r="FA31" s="464" t="str">
        <f t="shared" ca="1" si="30"/>
        <v/>
      </c>
      <c r="FB31" s="470" t="str">
        <f t="shared" ca="1" si="31"/>
        <v>O</v>
      </c>
      <c r="FC31" s="484" t="str">
        <f t="shared" ca="1" si="32"/>
        <v/>
      </c>
      <c r="FD31" s="464" t="str">
        <f t="shared" ca="1" si="33"/>
        <v/>
      </c>
      <c r="FE31" s="470" t="str">
        <f t="shared" ca="1" si="34"/>
        <v>ON</v>
      </c>
      <c r="FF31" s="484" t="str">
        <f t="shared" ca="1" si="35"/>
        <v/>
      </c>
      <c r="FG31" s="464" t="str">
        <f t="shared" ca="1" si="36"/>
        <v/>
      </c>
      <c r="FH31" s="465" t="str">
        <f t="shared" ca="1" si="37"/>
        <v/>
      </c>
      <c r="FI31" s="87"/>
      <c r="FJ31" s="1705"/>
    </row>
    <row r="32" spans="2:166" ht="12" customHeight="1">
      <c r="B32" s="289">
        <f ca="1">IF(AND('WS2 Audit Summary'!BC32&lt;&gt;"",OR('WS2 Audit Summary'!BC32="x",'WS2 Audit Summary'!BC32&gt;0)),1,0)</f>
        <v>0</v>
      </c>
      <c r="C32" s="290">
        <f ca="1">IF(AND('WS2 Audit Summary'!BD32&lt;&gt;"",OR('WS2 Audit Summary'!BD32="x",'WS2 Audit Summary'!BD32&gt;0)),1,0)</f>
        <v>0</v>
      </c>
      <c r="D32" s="290">
        <f ca="1">IF(AND('WS2 Audit Summary'!BE32&lt;&gt;"",OR('WS2 Audit Summary'!BE32="x",'WS2 Audit Summary'!BE32&gt;0)),1,0)</f>
        <v>0</v>
      </c>
      <c r="E32" s="290">
        <f ca="1">IF(AND('WS2 Audit Summary'!BF32&lt;&gt;"",OR('WS2 Audit Summary'!BF32="x",'WS2 Audit Summary'!BF32&gt;0)),1,0)</f>
        <v>1</v>
      </c>
      <c r="F32" s="290">
        <f ca="1">IF(AND('WS2 Audit Summary'!BG32&lt;&gt;"",OR('WS2 Audit Summary'!BG32="x",'WS2 Audit Summary'!BG32&gt;0)),1,0)</f>
        <v>0</v>
      </c>
      <c r="G32" s="290">
        <f ca="1">IF(AND('WS2 Audit Summary'!BH32&lt;&gt;"",OR('WS2 Audit Summary'!BH32="x",'WS2 Audit Summary'!BH32&gt;0)),1,0)</f>
        <v>0</v>
      </c>
      <c r="H32" s="290">
        <f ca="1">IF(AND('WS2 Audit Summary'!BI32&lt;&gt;"",OR('WS2 Audit Summary'!BI32="x",'WS2 Audit Summary'!BI32&gt;0)),1,0)</f>
        <v>1</v>
      </c>
      <c r="I32" s="290">
        <f ca="1">IF(AND('WS2 Audit Summary'!BJ32&lt;&gt;"",OR('WS2 Audit Summary'!BJ32="x",'WS2 Audit Summary'!BJ32&gt;0)),1,0)</f>
        <v>0</v>
      </c>
      <c r="J32" s="290">
        <f ca="1">IF(AND('WS2 Audit Summary'!BK32&lt;&gt;"",OR('WS2 Audit Summary'!BK32="x",'WS2 Audit Summary'!BK32&gt;0)),1,0)</f>
        <v>0</v>
      </c>
      <c r="K32" s="290">
        <f ca="1">IF(AND('WS2 Audit Summary'!BL32&lt;&gt;"",OR('WS2 Audit Summary'!BL32="x",'WS2 Audit Summary'!BL32&gt;0)),1,0)</f>
        <v>1</v>
      </c>
      <c r="L32" s="290">
        <f ca="1">IF(AND('WS2 Audit Summary'!BM32&lt;&gt;"",OR('WS2 Audit Summary'!BM32="x",'WS2 Audit Summary'!BM32&gt;0)),1,0)</f>
        <v>0</v>
      </c>
      <c r="M32" s="290">
        <f ca="1">IF(AND('WS2 Audit Summary'!BN32&lt;&gt;"",OR('WS2 Audit Summary'!BN32="x",'WS2 Audit Summary'!BN32&gt;0)),1,0)</f>
        <v>0</v>
      </c>
      <c r="N32" s="290">
        <f ca="1">IF(AND('WS2 Audit Summary'!BO32&lt;&gt;"",OR('WS2 Audit Summary'!BO32="x",'WS2 Audit Summary'!BO32&gt;0)),1,0)</f>
        <v>0</v>
      </c>
      <c r="O32" s="290">
        <f ca="1">IF(AND('WS2 Audit Summary'!BP32&lt;&gt;"",OR('WS2 Audit Summary'!BP32="x",'WS2 Audit Summary'!BP32&gt;0)),1,0)</f>
        <v>0</v>
      </c>
      <c r="P32" s="290">
        <f ca="1">IF(AND('WS2 Audit Summary'!BQ32&lt;&gt;"",OR('WS2 Audit Summary'!BQ32="x",'WS2 Audit Summary'!BQ32&gt;0)),1,0)</f>
        <v>0</v>
      </c>
      <c r="Q32" s="290">
        <f ca="1">IF(AND('WS2 Audit Summary'!BR32&lt;&gt;"",OR('WS2 Audit Summary'!BR32="x",'WS2 Audit Summary'!BR32&gt;0)),1,0)</f>
        <v>0</v>
      </c>
      <c r="R32" s="290">
        <f ca="1">IF(AND('WS2 Audit Summary'!BS32&lt;&gt;"",OR('WS2 Audit Summary'!BS32="x",'WS2 Audit Summary'!BS32&gt;0)),1,0)</f>
        <v>0</v>
      </c>
      <c r="S32" s="290">
        <f ca="1">IF(AND('WS2 Audit Summary'!BT32&lt;&gt;"",OR('WS2 Audit Summary'!BT32="x",'WS2 Audit Summary'!BT32&gt;0)),1,0)</f>
        <v>0</v>
      </c>
      <c r="T32" s="290">
        <f ca="1">IF(AND('WS2 Audit Summary'!BU32&lt;&gt;"",OR('WS2 Audit Summary'!BU32="x",'WS2 Audit Summary'!BU32&gt;0)),1,0)</f>
        <v>0</v>
      </c>
      <c r="U32" s="290">
        <f ca="1">IF(AND('WS2 Audit Summary'!BV32&lt;&gt;"",OR('WS2 Audit Summary'!BV32="x",'WS2 Audit Summary'!BV32&gt;0)),1,0)</f>
        <v>0</v>
      </c>
      <c r="V32" s="290">
        <f ca="1">IF(AND('WS2 Audit Summary'!BW32&lt;&gt;"",OR('WS2 Audit Summary'!BW32="x",'WS2 Audit Summary'!BW32&gt;0)),1,0)</f>
        <v>0</v>
      </c>
      <c r="W32" s="290">
        <f ca="1">IF(AND('WS2 Audit Summary'!BX32&lt;&gt;"",OR('WS2 Audit Summary'!BX32="x",'WS2 Audit Summary'!BX32&gt;0)),1,0)</f>
        <v>1</v>
      </c>
      <c r="X32" s="290">
        <f ca="1">IF(AND('WS2 Audit Summary'!BY32&lt;&gt;"",OR('WS2 Audit Summary'!BY32="x",'WS2 Audit Summary'!BY32&gt;0)),1,0)</f>
        <v>0</v>
      </c>
      <c r="Y32" s="290">
        <f ca="1">IF(AND('WS2 Audit Summary'!BZ32&lt;&gt;"",OR('WS2 Audit Summary'!BZ32="x",'WS2 Audit Summary'!BZ32&gt;0)),1,0)</f>
        <v>0</v>
      </c>
      <c r="Z32" s="290">
        <f ca="1">IF(AND('WS2 Audit Summary'!CA32&lt;&gt;"",OR('WS2 Audit Summary'!CA32="x",'WS2 Audit Summary'!CA32&gt;0)),1,0)</f>
        <v>1</v>
      </c>
      <c r="AA32" s="290">
        <f ca="1">IF(AND('WS2 Audit Summary'!CB32&lt;&gt;"",OR('WS2 Audit Summary'!CB32="x",'WS2 Audit Summary'!CB32&gt;0)),1,0)</f>
        <v>0</v>
      </c>
      <c r="AB32" s="290">
        <f ca="1">IF(AND('WS2 Audit Summary'!CC32&lt;&gt;"",OR('WS2 Audit Summary'!CC32="x",'WS2 Audit Summary'!CC32&gt;0)),1,0)</f>
        <v>0</v>
      </c>
      <c r="AC32" s="290">
        <f ca="1">IF(AND('WS2 Audit Summary'!CD32&lt;&gt;"",OR('WS2 Audit Summary'!CD32="x",'WS2 Audit Summary'!CD32&gt;0)),1,0)</f>
        <v>0</v>
      </c>
      <c r="AD32" s="290">
        <f ca="1">IF(AND('WS2 Audit Summary'!CE32&lt;&gt;"",OR('WS2 Audit Summary'!CE32="x",'WS2 Audit Summary'!CE32&gt;0)),1,0)</f>
        <v>0</v>
      </c>
      <c r="AE32" s="290">
        <f ca="1">IF(AND('WS2 Audit Summary'!CF32&lt;&gt;"",OR('WS2 Audit Summary'!CF32="x",'WS2 Audit Summary'!CF32&gt;0)),1,0)</f>
        <v>0</v>
      </c>
      <c r="AF32" s="290">
        <f ca="1">IF(AND('WS2 Audit Summary'!CG32&lt;&gt;"",OR('WS2 Audit Summary'!CG32="x",'WS2 Audit Summary'!CG32&gt;0)),1,0)</f>
        <v>0</v>
      </c>
      <c r="AG32" s="290">
        <f ca="1">IF(AND('WS2 Audit Summary'!CH32&lt;&gt;"",OR('WS2 Audit Summary'!CH32="x",'WS2 Audit Summary'!CH32&gt;0)),1,0)</f>
        <v>0</v>
      </c>
      <c r="AH32" s="290">
        <f ca="1">IF(AND('WS2 Audit Summary'!CI32&lt;&gt;"",OR('WS2 Audit Summary'!CI32="x",'WS2 Audit Summary'!CI32&gt;0)),1,0)</f>
        <v>0</v>
      </c>
      <c r="AI32" s="290">
        <f ca="1">IF(AND('WS2 Audit Summary'!CJ32&lt;&gt;"",OR('WS2 Audit Summary'!CJ32="x",'WS2 Audit Summary'!CJ32&gt;0)),1,0)</f>
        <v>0</v>
      </c>
      <c r="AJ32" s="290">
        <f ca="1">IF(AND('WS2 Audit Summary'!CK32&lt;&gt;"",OR('WS2 Audit Summary'!CK32="x",'WS2 Audit Summary'!CK32&gt;0)),1,0)</f>
        <v>0</v>
      </c>
      <c r="AK32" s="290">
        <f ca="1">IF(AND('WS2 Audit Summary'!CL32&lt;&gt;"",OR('WS2 Audit Summary'!CL32="x",'WS2 Audit Summary'!CL32&gt;0)),1,0)</f>
        <v>0</v>
      </c>
      <c r="AL32" s="290">
        <f ca="1">IF(AND('WS2 Audit Summary'!CM32&lt;&gt;"",OR('WS2 Audit Summary'!CM32="x",'WS2 Audit Summary'!CM32&gt;0)),1,0)</f>
        <v>1</v>
      </c>
      <c r="AM32" s="290">
        <f ca="1">IF(AND('WS2 Audit Summary'!CN32&lt;&gt;"",OR('WS2 Audit Summary'!CN32="x",'WS2 Audit Summary'!CN32&gt;0)),1,0)</f>
        <v>0</v>
      </c>
      <c r="AN32" s="290">
        <f ca="1">IF(AND('WS2 Audit Summary'!CO32&lt;&gt;"",OR('WS2 Audit Summary'!CO32="x",'WS2 Audit Summary'!CO32&gt;0)),1,0)</f>
        <v>1</v>
      </c>
      <c r="AO32" s="291">
        <f ca="1">IF(AND('WS2 Audit Summary'!CP32&lt;&gt;"",OR('WS2 Audit Summary'!CP32="x",'WS2 Audit Summary'!CP32&gt;0)),1,0)</f>
        <v>1</v>
      </c>
      <c r="AP32" s="289">
        <f ca="1">IF(AND('WS2 Activity 3'!FY89&lt;&gt;"",OR('WS2 Activity 3'!FY89="x",'WS2 Activity 3'!FY89&gt;0)),1,0)</f>
        <v>0</v>
      </c>
      <c r="AQ32" s="290">
        <f ca="1">IF(AND('WS2 Activity 3'!FZ89&lt;&gt;"",OR('WS2 Activity 3'!FZ89="x",'WS2 Activity 3'!FZ89&gt;0)),1,0)</f>
        <v>0</v>
      </c>
      <c r="AR32" s="290">
        <f ca="1">IF(AND('WS2 Activity 3'!GA89&lt;&gt;"",OR('WS2 Activity 3'!GA89="x",'WS2 Activity 3'!GA89&gt;0)),1,0)</f>
        <v>0</v>
      </c>
      <c r="AS32" s="290">
        <f ca="1">IF(AND('WS2 Activity 3'!GB89&lt;&gt;"",OR('WS2 Activity 3'!GB89="x",'WS2 Activity 3'!GB89&gt;0)),1,0)</f>
        <v>1</v>
      </c>
      <c r="AT32" s="290">
        <f ca="1">IF(AND('WS2 Activity 3'!GC89&lt;&gt;"",OR('WS2 Activity 3'!GC89="x",'WS2 Activity 3'!GC89&gt;0)),1,0)</f>
        <v>0</v>
      </c>
      <c r="AU32" s="290">
        <f ca="1">IF(AND('WS2 Activity 3'!GD89&lt;&gt;"",OR('WS2 Activity 3'!GD89="x",'WS2 Activity 3'!GD89&gt;0)),1,0)</f>
        <v>0</v>
      </c>
      <c r="AV32" s="290">
        <f ca="1">IF(AND('WS2 Activity 3'!GE89&lt;&gt;"",OR('WS2 Activity 3'!GE89="x",'WS2 Activity 3'!GE89&gt;0)),1,0)</f>
        <v>1</v>
      </c>
      <c r="AW32" s="290">
        <f ca="1">IF(AND('WS2 Activity 3'!GF89&lt;&gt;"",OR('WS2 Activity 3'!GF89="x",'WS2 Activity 3'!GF89&gt;0)),1,0)</f>
        <v>0</v>
      </c>
      <c r="AX32" s="290">
        <f ca="1">IF(AND('WS2 Activity 3'!GG89&lt;&gt;"",OR('WS2 Activity 3'!GG89="x",'WS2 Activity 3'!GG89&gt;0)),1,0)</f>
        <v>0</v>
      </c>
      <c r="AY32" s="290">
        <f ca="1">IF(AND('WS2 Activity 3'!GH89&lt;&gt;"",OR('WS2 Activity 3'!GH89="x",'WS2 Activity 3'!GH89&gt;0)),1,0)</f>
        <v>1</v>
      </c>
      <c r="AZ32" s="290">
        <f ca="1">IF(AND('WS2 Activity 3'!GI89&lt;&gt;"",OR('WS2 Activity 3'!GI89="x",'WS2 Activity 3'!GI89&gt;0)),1,0)</f>
        <v>0</v>
      </c>
      <c r="BA32" s="290">
        <f ca="1">IF(AND('WS2 Activity 3'!GJ89&lt;&gt;"",OR('WS2 Activity 3'!GJ89="x",'WS2 Activity 3'!GJ89&gt;0)),1,0)</f>
        <v>0</v>
      </c>
      <c r="BB32" s="290">
        <f ca="1">IF(AND('WS2 Activity 3'!GK89&lt;&gt;"",OR('WS2 Activity 3'!GK89="x",'WS2 Activity 3'!GK89&gt;0)),1,0)</f>
        <v>0</v>
      </c>
      <c r="BC32" s="290">
        <f ca="1">IF(AND('WS2 Activity 3'!GL89&lt;&gt;"",OR('WS2 Activity 3'!GL89="x",'WS2 Activity 3'!GL89&gt;0)),1,0)</f>
        <v>0</v>
      </c>
      <c r="BD32" s="290">
        <f ca="1">IF(AND('WS2 Activity 3'!GM89&lt;&gt;"",OR('WS2 Activity 3'!GM89="x",'WS2 Activity 3'!GM89&gt;0)),1,0)</f>
        <v>0</v>
      </c>
      <c r="BE32" s="290">
        <f ca="1">IF(AND('WS2 Activity 3'!GN89&lt;&gt;"",OR('WS2 Activity 3'!GN89="x",'WS2 Activity 3'!GN89&gt;0)),1,0)</f>
        <v>0</v>
      </c>
      <c r="BF32" s="290">
        <f ca="1">IF(AND('WS2 Activity 3'!GO89&lt;&gt;"",OR('WS2 Activity 3'!GO89="x",'WS2 Activity 3'!GO89&gt;0)),1,0)</f>
        <v>0</v>
      </c>
      <c r="BG32" s="290">
        <f ca="1">IF(AND('WS2 Activity 3'!GP89&lt;&gt;"",OR('WS2 Activity 3'!GP89="x",'WS2 Activity 3'!GP89&gt;0)),1,0)</f>
        <v>0</v>
      </c>
      <c r="BH32" s="290">
        <f ca="1">IF(AND('WS2 Activity 3'!GQ89&lt;&gt;"",OR('WS2 Activity 3'!GQ89="x",'WS2 Activity 3'!GQ89&gt;0)),1,0)</f>
        <v>0</v>
      </c>
      <c r="BI32" s="290">
        <f ca="1">IF(AND('WS2 Activity 3'!GR89&lt;&gt;"",OR('WS2 Activity 3'!GR89="x",'WS2 Activity 3'!GR89&gt;0)),1,0)</f>
        <v>0</v>
      </c>
      <c r="BJ32" s="290">
        <f ca="1">IF(AND('WS2 Activity 3'!GS89&lt;&gt;"",OR('WS2 Activity 3'!GS89="x",'WS2 Activity 3'!GS89&gt;0)),1,0)</f>
        <v>0</v>
      </c>
      <c r="BK32" s="290">
        <f ca="1">IF(AND('WS2 Activity 3'!GT89&lt;&gt;"",OR('WS2 Activity 3'!GT89="x",'WS2 Activity 3'!GT89&gt;0)),1,0)</f>
        <v>0</v>
      </c>
      <c r="BL32" s="290">
        <f ca="1">IF(AND('WS2 Activity 3'!GU89&lt;&gt;"",OR('WS2 Activity 3'!GU89="x",'WS2 Activity 3'!GU89&gt;0)),1,0)</f>
        <v>0</v>
      </c>
      <c r="BM32" s="290">
        <f ca="1">IF(AND('WS2 Activity 3'!GV89&lt;&gt;"",OR('WS2 Activity 3'!GV89="x",'WS2 Activity 3'!GV89&gt;0)),1,0)</f>
        <v>0</v>
      </c>
      <c r="BN32" s="290">
        <f ca="1">IF(AND('WS2 Activity 3'!GW89&lt;&gt;"",OR('WS2 Activity 3'!GW89="x",'WS2 Activity 3'!GW89&gt;0)),1,0)</f>
        <v>1</v>
      </c>
      <c r="BO32" s="290">
        <f ca="1">IF(AND('WS2 Activity 3'!GX89&lt;&gt;"",OR('WS2 Activity 3'!GX89="x",'WS2 Activity 3'!GX89&gt;0)),1,0)</f>
        <v>0</v>
      </c>
      <c r="BP32" s="290">
        <f ca="1">IF(AND('WS2 Activity 3'!GY89&lt;&gt;"",OR('WS2 Activity 3'!GY89="x",'WS2 Activity 3'!GY89&gt;0)),1,0)</f>
        <v>0</v>
      </c>
      <c r="BQ32" s="290">
        <f ca="1">IF(AND('WS2 Activity 3'!GZ89&lt;&gt;"",OR('WS2 Activity 3'!GZ89="x",'WS2 Activity 3'!GZ89&gt;0)),1,0)</f>
        <v>0</v>
      </c>
      <c r="BR32" s="290">
        <f ca="1">IF(AND('WS2 Activity 3'!HA89&lt;&gt;"",OR('WS2 Activity 3'!HA89="x",'WS2 Activity 3'!HA89&gt;0)),1,0)</f>
        <v>0</v>
      </c>
      <c r="BS32" s="290">
        <f ca="1">IF(AND('WS2 Activity 3'!HB89&lt;&gt;"",OR('WS2 Activity 3'!HB89="x",'WS2 Activity 3'!HB89&gt;0)),1,0)</f>
        <v>0</v>
      </c>
      <c r="BT32" s="290">
        <f ca="1">IF(AND('WS2 Activity 3'!HC89&lt;&gt;"",OR('WS2 Activity 3'!HC89="x",'WS2 Activity 3'!HC89&gt;0)),1,0)</f>
        <v>0</v>
      </c>
      <c r="BU32" s="290">
        <f ca="1">IF(AND('WS2 Activity 3'!HD89&lt;&gt;"",OR('WS2 Activity 3'!HD89="x",'WS2 Activity 3'!HD89&gt;0)),1,0)</f>
        <v>0</v>
      </c>
      <c r="BV32" s="290">
        <f ca="1">IF(AND('WS2 Activity 3'!HE89&lt;&gt;"",OR('WS2 Activity 3'!HE89="x",'WS2 Activity 3'!HE89&gt;0)),1,0)</f>
        <v>0</v>
      </c>
      <c r="BW32" s="290">
        <f ca="1">IF(AND('WS2 Activity 3'!HF89&lt;&gt;"",OR('WS2 Activity 3'!HF89="x",'WS2 Activity 3'!HF89&gt;0)),1,0)</f>
        <v>0</v>
      </c>
      <c r="BX32" s="290">
        <f ca="1">IF(AND('WS2 Activity 3'!HG89&lt;&gt;"",OR('WS2 Activity 3'!HG89="x",'WS2 Activity 3'!HG89&gt;0)),1,0)</f>
        <v>0</v>
      </c>
      <c r="BY32" s="290">
        <f ca="1">IF(AND('WS2 Activity 3'!HH89&lt;&gt;"",OR('WS2 Activity 3'!HH89="x",'WS2 Activity 3'!HH89&gt;0)),1,0)</f>
        <v>0</v>
      </c>
      <c r="BZ32" s="290">
        <f ca="1">IF(AND('WS2 Activity 3'!HI89&lt;&gt;"",OR('WS2 Activity 3'!HI89="x",'WS2 Activity 3'!HI89&gt;0)),1,0)</f>
        <v>0</v>
      </c>
      <c r="CA32" s="290">
        <f ca="1">IF(AND('WS2 Activity 3'!HJ89&lt;&gt;"",OR('WS2 Activity 3'!HJ89="x",'WS2 Activity 3'!HJ89&gt;0)),1,0)</f>
        <v>0</v>
      </c>
      <c r="CB32" s="290">
        <f ca="1">IF(AND('WS2 Activity 3'!HK89&lt;&gt;"",OR('WS2 Activity 3'!HK89="x",'WS2 Activity 3'!HK89&gt;0)),1,0)</f>
        <v>0</v>
      </c>
      <c r="CC32" s="291">
        <f ca="1">IF(AND('WS2 Activity 3'!HL89&lt;&gt;"",OR('WS2 Activity 3'!HL89="x",'WS2 Activity 3'!HL89&gt;0)),1,0)</f>
        <v>1</v>
      </c>
      <c r="CD32" s="289" t="str">
        <f ca="1">IF(SUM(B32,AP32)&gt;0,'Match Scores'!AU29,"")</f>
        <v/>
      </c>
      <c r="CE32" s="609" t="str">
        <f ca="1">IF(SUM(C32,AQ32)&gt;0,'Match Scores'!AV29,"")</f>
        <v/>
      </c>
      <c r="CF32" s="609" t="str">
        <f ca="1">IF(SUM(D32,AR32)&gt;0,'Match Scores'!AW29,"")</f>
        <v/>
      </c>
      <c r="CG32" s="609">
        <f ca="1">IF(SUM(E32,AS32)&gt;0,'Match Scores'!AX29,"")</f>
        <v>2</v>
      </c>
      <c r="CH32" s="609" t="str">
        <f ca="1">IF(SUM(F32,AT32)&gt;0,'Match Scores'!AY29,"")</f>
        <v/>
      </c>
      <c r="CI32" s="609" t="str">
        <f ca="1">IF(SUM(G32,AU32)&gt;0,'Match Scores'!AZ29,"")</f>
        <v/>
      </c>
      <c r="CJ32" s="609">
        <f ca="1">IF(SUM(H32,AV32)&gt;0,'Match Scores'!BA29,"")</f>
        <v>2</v>
      </c>
      <c r="CK32" s="609" t="str">
        <f ca="1">IF(SUM(I32,AW32)&gt;0,'Match Scores'!BB29,"")</f>
        <v/>
      </c>
      <c r="CL32" s="609" t="str">
        <f ca="1">IF(SUM(J32,AX32)&gt;0,'Match Scores'!BC29,"")</f>
        <v/>
      </c>
      <c r="CM32" s="609">
        <f ca="1">IF(SUM(K32,AY32)&gt;0,'Match Scores'!BD29,"")</f>
        <v>2</v>
      </c>
      <c r="CN32" s="609" t="str">
        <f ca="1">IF(SUM(L32,AZ32)&gt;0,'Match Scores'!BE29,"")</f>
        <v/>
      </c>
      <c r="CO32" s="609" t="str">
        <f ca="1">IF(SUM(M32,BA32)&gt;0,'Match Scores'!BF29,"")</f>
        <v/>
      </c>
      <c r="CP32" s="609" t="str">
        <f ca="1">IF(SUM(N32,BB32)&gt;0,'Match Scores'!BG29,"")</f>
        <v/>
      </c>
      <c r="CQ32" s="609" t="str">
        <f ca="1">IF(SUM(O32,BC32)&gt;0,'Match Scores'!BH29,"")</f>
        <v/>
      </c>
      <c r="CR32" s="609" t="str">
        <f ca="1">IF(SUM(P32,BD32)&gt;0,'Match Scores'!BI29,"")</f>
        <v/>
      </c>
      <c r="CS32" s="609" t="str">
        <f ca="1">IF(SUM(Q32,BE32)&gt;0,'Match Scores'!BJ29,"")</f>
        <v/>
      </c>
      <c r="CT32" s="609" t="str">
        <f ca="1">IF(SUM(R32,BF32)&gt;0,'Match Scores'!BK29,"")</f>
        <v/>
      </c>
      <c r="CU32" s="290" t="str">
        <f ca="1">IF(SUM(S32,BG32)&gt;0,'Match Scores'!BL29,"")</f>
        <v/>
      </c>
      <c r="CV32" s="290" t="str">
        <f ca="1">IF(SUM(T32,BH32)&gt;0,'Match Scores'!BM29,"")</f>
        <v/>
      </c>
      <c r="CW32" s="290" t="str">
        <f ca="1">IF(SUM(U32,BI32)&gt;0,'Match Scores'!BN29,"")</f>
        <v/>
      </c>
      <c r="CX32" s="290" t="str">
        <f ca="1">IF(SUM(V32,BJ32)&gt;0,'Match Scores'!BO29,"")</f>
        <v/>
      </c>
      <c r="CY32" s="290">
        <f ca="1">IF(SUM(W32,BK32)&gt;0,'Match Scores'!BP29,"")</f>
        <v>2</v>
      </c>
      <c r="CZ32" s="290" t="str">
        <f ca="1">IF(SUM(X32,BL32)&gt;0,'Match Scores'!BQ29,"")</f>
        <v/>
      </c>
      <c r="DA32" s="290" t="str">
        <f ca="1">IF(SUM(Y32,BM32)&gt;0,'Match Scores'!BR29,"")</f>
        <v/>
      </c>
      <c r="DB32" s="290">
        <f ca="1">IF(SUM(Z32,BN32)&gt;0,'Match Scores'!BS29,"")</f>
        <v>2</v>
      </c>
      <c r="DC32" s="290" t="str">
        <f ca="1">IF(SUM(AA32,BO32)&gt;0,'Match Scores'!BT29,"")</f>
        <v/>
      </c>
      <c r="DD32" s="290" t="str">
        <f ca="1">IF(SUM(AB32,BP32)&gt;0,'Match Scores'!BU29,"")</f>
        <v/>
      </c>
      <c r="DE32" s="290" t="str">
        <f ca="1">IF(SUM(AC32,BQ32)&gt;0,'Match Scores'!BV29,"")</f>
        <v/>
      </c>
      <c r="DF32" s="290" t="str">
        <f ca="1">IF(SUM(AD32,BR32)&gt;0,'Match Scores'!BW29,"")</f>
        <v/>
      </c>
      <c r="DG32" s="290" t="str">
        <f ca="1">IF(SUM(AE32,BS32)&gt;0,'Match Scores'!BX29,"")</f>
        <v/>
      </c>
      <c r="DH32" s="290" t="str">
        <f ca="1">IF(SUM(AF32,BT32)&gt;0,'Match Scores'!BY29,"")</f>
        <v/>
      </c>
      <c r="DI32" s="290" t="str">
        <f ca="1">IF(SUM(AG32,BU32)&gt;0,'Match Scores'!BZ29,"")</f>
        <v/>
      </c>
      <c r="DJ32" s="290" t="str">
        <f ca="1">IF(SUM(AH32,BV32)&gt;0,'Match Scores'!CA29,"")</f>
        <v/>
      </c>
      <c r="DK32" s="290" t="str">
        <f ca="1">IF(SUM(AI32,BW32)&gt;0,'Match Scores'!CB29,"")</f>
        <v/>
      </c>
      <c r="DL32" s="290" t="str">
        <f ca="1">IF(SUM(AJ32,BX32)&gt;0,'Match Scores'!CC29,"")</f>
        <v/>
      </c>
      <c r="DM32" s="290" t="str">
        <f ca="1">IF(SUM(AK32,BY32)&gt;0,'Match Scores'!CD29,"")</f>
        <v/>
      </c>
      <c r="DN32" s="290">
        <f ca="1">IF(SUM(AL32,BZ32)&gt;0,'Match Scores'!CE29,"")</f>
        <v>2</v>
      </c>
      <c r="DO32" s="290" t="str">
        <f ca="1">IF(SUM(AM32,CA32)&gt;0,'Match Scores'!CF29,"")</f>
        <v/>
      </c>
      <c r="DP32" s="290">
        <f ca="1">IF(SUM(AN32,CB32)&gt;0,'Match Scores'!CG29,"")</f>
        <v>2</v>
      </c>
      <c r="DQ32" s="291">
        <f ca="1">IF(SUM(AO32,CC32)&gt;0,'Match Scores'!CH29,"")</f>
        <v>2</v>
      </c>
      <c r="DS32" s="306" t="str">
        <f>IF('Match Scores'!AS29="","",'Match Scores'!AS29)</f>
        <v>Readiness</v>
      </c>
      <c r="DT32" s="611" t="str">
        <f>IF(Purposes!P23="","",Purposes!P23)</f>
        <v>Evaluate achievement to determine academic readiness to begin college coursework</v>
      </c>
      <c r="DU32" s="615" t="str">
        <f t="shared" ca="1" si="38"/>
        <v/>
      </c>
      <c r="DV32" s="484" t="str">
        <f t="shared" ca="1" si="39"/>
        <v/>
      </c>
      <c r="DW32" s="464" t="str">
        <f t="shared" ca="1" si="0"/>
        <v/>
      </c>
      <c r="DX32" s="465" t="str">
        <f t="shared" ca="1" si="1"/>
        <v>ON</v>
      </c>
      <c r="DY32" s="474" t="str">
        <f t="shared" ca="1" si="2"/>
        <v/>
      </c>
      <c r="DZ32" s="464" t="str">
        <f t="shared" ca="1" si="3"/>
        <v/>
      </c>
      <c r="EA32" s="470" t="str">
        <f t="shared" ca="1" si="4"/>
        <v>ON</v>
      </c>
      <c r="EB32" s="478" t="str">
        <f t="shared" ca="1" si="5"/>
        <v/>
      </c>
      <c r="EC32" s="464" t="str">
        <f t="shared" ca="1" si="6"/>
        <v/>
      </c>
      <c r="ED32" s="465" t="str">
        <f t="shared" ca="1" si="7"/>
        <v>ON</v>
      </c>
      <c r="EE32" s="474" t="str">
        <f t="shared" ca="1" si="8"/>
        <v/>
      </c>
      <c r="EF32" s="464" t="str">
        <f t="shared" ca="1" si="9"/>
        <v/>
      </c>
      <c r="EG32" s="470" t="str">
        <f t="shared" ca="1" si="10"/>
        <v/>
      </c>
      <c r="EH32" s="484" t="str">
        <f t="shared" ca="1" si="11"/>
        <v/>
      </c>
      <c r="EI32" s="464" t="str">
        <f t="shared" ca="1" si="12"/>
        <v/>
      </c>
      <c r="EJ32" s="470" t="str">
        <f t="shared" ca="1" si="13"/>
        <v/>
      </c>
      <c r="EK32" s="484" t="str">
        <f t="shared" ca="1" si="14"/>
        <v/>
      </c>
      <c r="EL32" s="464" t="str">
        <f t="shared" ca="1" si="15"/>
        <v/>
      </c>
      <c r="EM32" s="470" t="str">
        <f t="shared" ca="1" si="16"/>
        <v/>
      </c>
      <c r="EN32" s="484" t="str">
        <f t="shared" ca="1" si="17"/>
        <v/>
      </c>
      <c r="EO32" s="464" t="str">
        <f t="shared" ca="1" si="18"/>
        <v/>
      </c>
      <c r="EP32" s="470" t="str">
        <f t="shared" ca="1" si="19"/>
        <v>O</v>
      </c>
      <c r="EQ32" s="484" t="str">
        <f t="shared" ca="1" si="20"/>
        <v/>
      </c>
      <c r="ER32" s="464" t="str">
        <f t="shared" ca="1" si="21"/>
        <v/>
      </c>
      <c r="ES32" s="470" t="str">
        <f t="shared" ca="1" si="22"/>
        <v>ON</v>
      </c>
      <c r="ET32" s="478" t="str">
        <f t="shared" ca="1" si="23"/>
        <v/>
      </c>
      <c r="EU32" s="464" t="str">
        <f t="shared" ca="1" si="24"/>
        <v/>
      </c>
      <c r="EV32" s="470" t="str">
        <f t="shared" ca="1" si="25"/>
        <v/>
      </c>
      <c r="EW32" s="484" t="str">
        <f t="shared" ca="1" si="26"/>
        <v/>
      </c>
      <c r="EX32" s="464" t="str">
        <f t="shared" ca="1" si="27"/>
        <v/>
      </c>
      <c r="EY32" s="470" t="str">
        <f t="shared" ca="1" si="28"/>
        <v/>
      </c>
      <c r="EZ32" s="484" t="str">
        <f t="shared" ca="1" si="29"/>
        <v/>
      </c>
      <c r="FA32" s="464" t="str">
        <f t="shared" ca="1" si="30"/>
        <v/>
      </c>
      <c r="FB32" s="470" t="str">
        <f t="shared" ca="1" si="31"/>
        <v/>
      </c>
      <c r="FC32" s="484" t="str">
        <f t="shared" ca="1" si="32"/>
        <v/>
      </c>
      <c r="FD32" s="464" t="str">
        <f t="shared" ca="1" si="33"/>
        <v/>
      </c>
      <c r="FE32" s="470" t="str">
        <f t="shared" ca="1" si="34"/>
        <v>O</v>
      </c>
      <c r="FF32" s="484" t="str">
        <f t="shared" ca="1" si="35"/>
        <v/>
      </c>
      <c r="FG32" s="464" t="str">
        <f t="shared" ca="1" si="36"/>
        <v>O</v>
      </c>
      <c r="FH32" s="465" t="str">
        <f t="shared" ca="1" si="37"/>
        <v>ON</v>
      </c>
      <c r="FI32" s="87"/>
      <c r="FJ32" s="1705"/>
    </row>
    <row r="33" spans="2:166" ht="12" customHeight="1">
      <c r="B33" s="289">
        <f ca="1">IF(AND('WS2 Audit Summary'!BC33&lt;&gt;"",OR('WS2 Audit Summary'!BC33="x",'WS2 Audit Summary'!BC33&gt;0)),1,0)</f>
        <v>0</v>
      </c>
      <c r="C33" s="290">
        <f ca="1">IF(AND('WS2 Audit Summary'!BD33&lt;&gt;"",OR('WS2 Audit Summary'!BD33="x",'WS2 Audit Summary'!BD33&gt;0)),1,0)</f>
        <v>0</v>
      </c>
      <c r="D33" s="290">
        <f ca="1">IF(AND('WS2 Audit Summary'!BE33&lt;&gt;"",OR('WS2 Audit Summary'!BE33="x",'WS2 Audit Summary'!BE33&gt;0)),1,0)</f>
        <v>0</v>
      </c>
      <c r="E33" s="290">
        <f ca="1">IF(AND('WS2 Audit Summary'!BF33&lt;&gt;"",OR('WS2 Audit Summary'!BF33="x",'WS2 Audit Summary'!BF33&gt;0)),1,0)</f>
        <v>0</v>
      </c>
      <c r="F33" s="290">
        <f ca="1">IF(AND('WS2 Audit Summary'!BG33&lt;&gt;"",OR('WS2 Audit Summary'!BG33="x",'WS2 Audit Summary'!BG33&gt;0)),1,0)</f>
        <v>0</v>
      </c>
      <c r="G33" s="290">
        <f ca="1">IF(AND('WS2 Audit Summary'!BH33&lt;&gt;"",OR('WS2 Audit Summary'!BH33="x",'WS2 Audit Summary'!BH33&gt;0)),1,0)</f>
        <v>0</v>
      </c>
      <c r="H33" s="290">
        <f ca="1">IF(AND('WS2 Audit Summary'!BI33&lt;&gt;"",OR('WS2 Audit Summary'!BI33="x",'WS2 Audit Summary'!BI33&gt;0)),1,0)</f>
        <v>0</v>
      </c>
      <c r="I33" s="290">
        <f ca="1">IF(AND('WS2 Audit Summary'!BJ33&lt;&gt;"",OR('WS2 Audit Summary'!BJ33="x",'WS2 Audit Summary'!BJ33&gt;0)),1,0)</f>
        <v>0</v>
      </c>
      <c r="J33" s="290">
        <f ca="1">IF(AND('WS2 Audit Summary'!BK33&lt;&gt;"",OR('WS2 Audit Summary'!BK33="x",'WS2 Audit Summary'!BK33&gt;0)),1,0)</f>
        <v>0</v>
      </c>
      <c r="K33" s="290">
        <f ca="1">IF(AND('WS2 Audit Summary'!BL33&lt;&gt;"",OR('WS2 Audit Summary'!BL33="x",'WS2 Audit Summary'!BL33&gt;0)),1,0)</f>
        <v>0</v>
      </c>
      <c r="L33" s="290">
        <f ca="1">IF(AND('WS2 Audit Summary'!BM33&lt;&gt;"",OR('WS2 Audit Summary'!BM33="x",'WS2 Audit Summary'!BM33&gt;0)),1,0)</f>
        <v>0</v>
      </c>
      <c r="M33" s="290">
        <f ca="1">IF(AND('WS2 Audit Summary'!BN33&lt;&gt;"",OR('WS2 Audit Summary'!BN33="x",'WS2 Audit Summary'!BN33&gt;0)),1,0)</f>
        <v>0</v>
      </c>
      <c r="N33" s="290">
        <f ca="1">IF(AND('WS2 Audit Summary'!BO33&lt;&gt;"",OR('WS2 Audit Summary'!BO33="x",'WS2 Audit Summary'!BO33&gt;0)),1,0)</f>
        <v>0</v>
      </c>
      <c r="O33" s="290">
        <f ca="1">IF(AND('WS2 Audit Summary'!BP33&lt;&gt;"",OR('WS2 Audit Summary'!BP33="x",'WS2 Audit Summary'!BP33&gt;0)),1,0)</f>
        <v>0</v>
      </c>
      <c r="P33" s="290">
        <f ca="1">IF(AND('WS2 Audit Summary'!BQ33&lt;&gt;"",OR('WS2 Audit Summary'!BQ33="x",'WS2 Audit Summary'!BQ33&gt;0)),1,0)</f>
        <v>0</v>
      </c>
      <c r="Q33" s="290">
        <f ca="1">IF(AND('WS2 Audit Summary'!BR33&lt;&gt;"",OR('WS2 Audit Summary'!BR33="x",'WS2 Audit Summary'!BR33&gt;0)),1,0)</f>
        <v>0</v>
      </c>
      <c r="R33" s="290">
        <f ca="1">IF(AND('WS2 Audit Summary'!BS33&lt;&gt;"",OR('WS2 Audit Summary'!BS33="x",'WS2 Audit Summary'!BS33&gt;0)),1,0)</f>
        <v>0</v>
      </c>
      <c r="S33" s="290">
        <f ca="1">IF(AND('WS2 Audit Summary'!BT33&lt;&gt;"",OR('WS2 Audit Summary'!BT33="x",'WS2 Audit Summary'!BT33&gt;0)),1,0)</f>
        <v>0</v>
      </c>
      <c r="T33" s="290">
        <f ca="1">IF(AND('WS2 Audit Summary'!BU33&lt;&gt;"",OR('WS2 Audit Summary'!BU33="x",'WS2 Audit Summary'!BU33&gt;0)),1,0)</f>
        <v>0</v>
      </c>
      <c r="U33" s="290">
        <f ca="1">IF(AND('WS2 Audit Summary'!BV33&lt;&gt;"",OR('WS2 Audit Summary'!BV33="x",'WS2 Audit Summary'!BV33&gt;0)),1,0)</f>
        <v>0</v>
      </c>
      <c r="V33" s="290">
        <f ca="1">IF(AND('WS2 Audit Summary'!BW33&lt;&gt;"",OR('WS2 Audit Summary'!BW33="x",'WS2 Audit Summary'!BW33&gt;0)),1,0)</f>
        <v>0</v>
      </c>
      <c r="W33" s="290">
        <f ca="1">IF(AND('WS2 Audit Summary'!BX33&lt;&gt;"",OR('WS2 Audit Summary'!BX33="x",'WS2 Audit Summary'!BX33&gt;0)),1,0)</f>
        <v>0</v>
      </c>
      <c r="X33" s="290">
        <f ca="1">IF(AND('WS2 Audit Summary'!BY33&lt;&gt;"",OR('WS2 Audit Summary'!BY33="x",'WS2 Audit Summary'!BY33&gt;0)),1,0)</f>
        <v>0</v>
      </c>
      <c r="Y33" s="290">
        <f ca="1">IF(AND('WS2 Audit Summary'!BZ33&lt;&gt;"",OR('WS2 Audit Summary'!BZ33="x",'WS2 Audit Summary'!BZ33&gt;0)),1,0)</f>
        <v>0</v>
      </c>
      <c r="Z33" s="290">
        <f ca="1">IF(AND('WS2 Audit Summary'!CA33&lt;&gt;"",OR('WS2 Audit Summary'!CA33="x",'WS2 Audit Summary'!CA33&gt;0)),1,0)</f>
        <v>0</v>
      </c>
      <c r="AA33" s="290">
        <f ca="1">IF(AND('WS2 Audit Summary'!CB33&lt;&gt;"",OR('WS2 Audit Summary'!CB33="x",'WS2 Audit Summary'!CB33&gt;0)),1,0)</f>
        <v>0</v>
      </c>
      <c r="AB33" s="290">
        <f ca="1">IF(AND('WS2 Audit Summary'!CC33&lt;&gt;"",OR('WS2 Audit Summary'!CC33="x",'WS2 Audit Summary'!CC33&gt;0)),1,0)</f>
        <v>0</v>
      </c>
      <c r="AC33" s="290">
        <f ca="1">IF(AND('WS2 Audit Summary'!CD33&lt;&gt;"",OR('WS2 Audit Summary'!CD33="x",'WS2 Audit Summary'!CD33&gt;0)),1,0)</f>
        <v>0</v>
      </c>
      <c r="AD33" s="290">
        <f ca="1">IF(AND('WS2 Audit Summary'!CE33&lt;&gt;"",OR('WS2 Audit Summary'!CE33="x",'WS2 Audit Summary'!CE33&gt;0)),1,0)</f>
        <v>0</v>
      </c>
      <c r="AE33" s="290">
        <f ca="1">IF(AND('WS2 Audit Summary'!CF33&lt;&gt;"",OR('WS2 Audit Summary'!CF33="x",'WS2 Audit Summary'!CF33&gt;0)),1,0)</f>
        <v>0</v>
      </c>
      <c r="AF33" s="290">
        <f ca="1">IF(AND('WS2 Audit Summary'!CG33&lt;&gt;"",OR('WS2 Audit Summary'!CG33="x",'WS2 Audit Summary'!CG33&gt;0)),1,0)</f>
        <v>0</v>
      </c>
      <c r="AG33" s="290">
        <f ca="1">IF(AND('WS2 Audit Summary'!CH33&lt;&gt;"",OR('WS2 Audit Summary'!CH33="x",'WS2 Audit Summary'!CH33&gt;0)),1,0)</f>
        <v>0</v>
      </c>
      <c r="AH33" s="290">
        <f ca="1">IF(AND('WS2 Audit Summary'!CI33&lt;&gt;"",OR('WS2 Audit Summary'!CI33="x",'WS2 Audit Summary'!CI33&gt;0)),1,0)</f>
        <v>0</v>
      </c>
      <c r="AI33" s="290">
        <f ca="1">IF(AND('WS2 Audit Summary'!CJ33&lt;&gt;"",OR('WS2 Audit Summary'!CJ33="x",'WS2 Audit Summary'!CJ33&gt;0)),1,0)</f>
        <v>0</v>
      </c>
      <c r="AJ33" s="290">
        <f ca="1">IF(AND('WS2 Audit Summary'!CK33&lt;&gt;"",OR('WS2 Audit Summary'!CK33="x",'WS2 Audit Summary'!CK33&gt;0)),1,0)</f>
        <v>0</v>
      </c>
      <c r="AK33" s="290">
        <f ca="1">IF(AND('WS2 Audit Summary'!CL33&lt;&gt;"",OR('WS2 Audit Summary'!CL33="x",'WS2 Audit Summary'!CL33&gt;0)),1,0)</f>
        <v>0</v>
      </c>
      <c r="AL33" s="290">
        <f ca="1">IF(AND('WS2 Audit Summary'!CM33&lt;&gt;"",OR('WS2 Audit Summary'!CM33="x",'WS2 Audit Summary'!CM33&gt;0)),1,0)</f>
        <v>0</v>
      </c>
      <c r="AM33" s="290">
        <f ca="1">IF(AND('WS2 Audit Summary'!CN33&lt;&gt;"",OR('WS2 Audit Summary'!CN33="x",'WS2 Audit Summary'!CN33&gt;0)),1,0)</f>
        <v>0</v>
      </c>
      <c r="AN33" s="290">
        <f ca="1">IF(AND('WS2 Audit Summary'!CO33&lt;&gt;"",OR('WS2 Audit Summary'!CO33="x",'WS2 Audit Summary'!CO33&gt;0)),1,0)</f>
        <v>0</v>
      </c>
      <c r="AO33" s="291">
        <f ca="1">IF(AND('WS2 Audit Summary'!CP33&lt;&gt;"",OR('WS2 Audit Summary'!CP33="x",'WS2 Audit Summary'!CP33&gt;0)),1,0)</f>
        <v>0</v>
      </c>
      <c r="AP33" s="289">
        <f ca="1">IF(AND('WS2 Activity 3'!FY90&lt;&gt;"",OR('WS2 Activity 3'!FY90="x",'WS2 Activity 3'!FY90&gt;0)),1,0)</f>
        <v>0</v>
      </c>
      <c r="AQ33" s="290">
        <f ca="1">IF(AND('WS2 Activity 3'!FZ90&lt;&gt;"",OR('WS2 Activity 3'!FZ90="x",'WS2 Activity 3'!FZ90&gt;0)),1,0)</f>
        <v>0</v>
      </c>
      <c r="AR33" s="290">
        <f ca="1">IF(AND('WS2 Activity 3'!GA90&lt;&gt;"",OR('WS2 Activity 3'!GA90="x",'WS2 Activity 3'!GA90&gt;0)),1,0)</f>
        <v>0</v>
      </c>
      <c r="AS33" s="290">
        <f ca="1">IF(AND('WS2 Activity 3'!GB90&lt;&gt;"",OR('WS2 Activity 3'!GB90="x",'WS2 Activity 3'!GB90&gt;0)),1,0)</f>
        <v>0</v>
      </c>
      <c r="AT33" s="290">
        <f ca="1">IF(AND('WS2 Activity 3'!GC90&lt;&gt;"",OR('WS2 Activity 3'!GC90="x",'WS2 Activity 3'!GC90&gt;0)),1,0)</f>
        <v>0</v>
      </c>
      <c r="AU33" s="290">
        <f ca="1">IF(AND('WS2 Activity 3'!GD90&lt;&gt;"",OR('WS2 Activity 3'!GD90="x",'WS2 Activity 3'!GD90&gt;0)),1,0)</f>
        <v>0</v>
      </c>
      <c r="AV33" s="290">
        <f ca="1">IF(AND('WS2 Activity 3'!GE90&lt;&gt;"",OR('WS2 Activity 3'!GE90="x",'WS2 Activity 3'!GE90&gt;0)),1,0)</f>
        <v>0</v>
      </c>
      <c r="AW33" s="290">
        <f ca="1">IF(AND('WS2 Activity 3'!GF90&lt;&gt;"",OR('WS2 Activity 3'!GF90="x",'WS2 Activity 3'!GF90&gt;0)),1,0)</f>
        <v>0</v>
      </c>
      <c r="AX33" s="290">
        <f ca="1">IF(AND('WS2 Activity 3'!GG90&lt;&gt;"",OR('WS2 Activity 3'!GG90="x",'WS2 Activity 3'!GG90&gt;0)),1,0)</f>
        <v>0</v>
      </c>
      <c r="AY33" s="290">
        <f ca="1">IF(AND('WS2 Activity 3'!GH90&lt;&gt;"",OR('WS2 Activity 3'!GH90="x",'WS2 Activity 3'!GH90&gt;0)),1,0)</f>
        <v>0</v>
      </c>
      <c r="AZ33" s="290">
        <f ca="1">IF(AND('WS2 Activity 3'!GI90&lt;&gt;"",OR('WS2 Activity 3'!GI90="x",'WS2 Activity 3'!GI90&gt;0)),1,0)</f>
        <v>0</v>
      </c>
      <c r="BA33" s="290">
        <f ca="1">IF(AND('WS2 Activity 3'!GJ90&lt;&gt;"",OR('WS2 Activity 3'!GJ90="x",'WS2 Activity 3'!GJ90&gt;0)),1,0)</f>
        <v>0</v>
      </c>
      <c r="BB33" s="290">
        <f ca="1">IF(AND('WS2 Activity 3'!GK90&lt;&gt;"",OR('WS2 Activity 3'!GK90="x",'WS2 Activity 3'!GK90&gt;0)),1,0)</f>
        <v>0</v>
      </c>
      <c r="BC33" s="290">
        <f ca="1">IF(AND('WS2 Activity 3'!GL90&lt;&gt;"",OR('WS2 Activity 3'!GL90="x",'WS2 Activity 3'!GL90&gt;0)),1,0)</f>
        <v>0</v>
      </c>
      <c r="BD33" s="290">
        <f ca="1">IF(AND('WS2 Activity 3'!GM90&lt;&gt;"",OR('WS2 Activity 3'!GM90="x",'WS2 Activity 3'!GM90&gt;0)),1,0)</f>
        <v>0</v>
      </c>
      <c r="BE33" s="290">
        <f ca="1">IF(AND('WS2 Activity 3'!GN90&lt;&gt;"",OR('WS2 Activity 3'!GN90="x",'WS2 Activity 3'!GN90&gt;0)),1,0)</f>
        <v>0</v>
      </c>
      <c r="BF33" s="290">
        <f ca="1">IF(AND('WS2 Activity 3'!GO90&lt;&gt;"",OR('WS2 Activity 3'!GO90="x",'WS2 Activity 3'!GO90&gt;0)),1,0)</f>
        <v>0</v>
      </c>
      <c r="BG33" s="290">
        <f ca="1">IF(AND('WS2 Activity 3'!GP90&lt;&gt;"",OR('WS2 Activity 3'!GP90="x",'WS2 Activity 3'!GP90&gt;0)),1,0)</f>
        <v>0</v>
      </c>
      <c r="BH33" s="290">
        <f ca="1">IF(AND('WS2 Activity 3'!GQ90&lt;&gt;"",OR('WS2 Activity 3'!GQ90="x",'WS2 Activity 3'!GQ90&gt;0)),1,0)</f>
        <v>0</v>
      </c>
      <c r="BI33" s="290">
        <f ca="1">IF(AND('WS2 Activity 3'!GR90&lt;&gt;"",OR('WS2 Activity 3'!GR90="x",'WS2 Activity 3'!GR90&gt;0)),1,0)</f>
        <v>0</v>
      </c>
      <c r="BJ33" s="290">
        <f ca="1">IF(AND('WS2 Activity 3'!GS90&lt;&gt;"",OR('WS2 Activity 3'!GS90="x",'WS2 Activity 3'!GS90&gt;0)),1,0)</f>
        <v>0</v>
      </c>
      <c r="BK33" s="290">
        <f ca="1">IF(AND('WS2 Activity 3'!GT90&lt;&gt;"",OR('WS2 Activity 3'!GT90="x",'WS2 Activity 3'!GT90&gt;0)),1,0)</f>
        <v>0</v>
      </c>
      <c r="BL33" s="290">
        <f ca="1">IF(AND('WS2 Activity 3'!GU90&lt;&gt;"",OR('WS2 Activity 3'!GU90="x",'WS2 Activity 3'!GU90&gt;0)),1,0)</f>
        <v>0</v>
      </c>
      <c r="BM33" s="290">
        <f ca="1">IF(AND('WS2 Activity 3'!GV90&lt;&gt;"",OR('WS2 Activity 3'!GV90="x",'WS2 Activity 3'!GV90&gt;0)),1,0)</f>
        <v>0</v>
      </c>
      <c r="BN33" s="290">
        <f ca="1">IF(AND('WS2 Activity 3'!GW90&lt;&gt;"",OR('WS2 Activity 3'!GW90="x",'WS2 Activity 3'!GW90&gt;0)),1,0)</f>
        <v>0</v>
      </c>
      <c r="BO33" s="290">
        <f ca="1">IF(AND('WS2 Activity 3'!GX90&lt;&gt;"",OR('WS2 Activity 3'!GX90="x",'WS2 Activity 3'!GX90&gt;0)),1,0)</f>
        <v>0</v>
      </c>
      <c r="BP33" s="290">
        <f ca="1">IF(AND('WS2 Activity 3'!GY90&lt;&gt;"",OR('WS2 Activity 3'!GY90="x",'WS2 Activity 3'!GY90&gt;0)),1,0)</f>
        <v>0</v>
      </c>
      <c r="BQ33" s="290">
        <f ca="1">IF(AND('WS2 Activity 3'!GZ90&lt;&gt;"",OR('WS2 Activity 3'!GZ90="x",'WS2 Activity 3'!GZ90&gt;0)),1,0)</f>
        <v>0</v>
      </c>
      <c r="BR33" s="290">
        <f ca="1">IF(AND('WS2 Activity 3'!HA90&lt;&gt;"",OR('WS2 Activity 3'!HA90="x",'WS2 Activity 3'!HA90&gt;0)),1,0)</f>
        <v>0</v>
      </c>
      <c r="BS33" s="290">
        <f ca="1">IF(AND('WS2 Activity 3'!HB90&lt;&gt;"",OR('WS2 Activity 3'!HB90="x",'WS2 Activity 3'!HB90&gt;0)),1,0)</f>
        <v>0</v>
      </c>
      <c r="BT33" s="290">
        <f ca="1">IF(AND('WS2 Activity 3'!HC90&lt;&gt;"",OR('WS2 Activity 3'!HC90="x",'WS2 Activity 3'!HC90&gt;0)),1,0)</f>
        <v>0</v>
      </c>
      <c r="BU33" s="290">
        <f ca="1">IF(AND('WS2 Activity 3'!HD90&lt;&gt;"",OR('WS2 Activity 3'!HD90="x",'WS2 Activity 3'!HD90&gt;0)),1,0)</f>
        <v>0</v>
      </c>
      <c r="BV33" s="290">
        <f ca="1">IF(AND('WS2 Activity 3'!HE90&lt;&gt;"",OR('WS2 Activity 3'!HE90="x",'WS2 Activity 3'!HE90&gt;0)),1,0)</f>
        <v>0</v>
      </c>
      <c r="BW33" s="290">
        <f ca="1">IF(AND('WS2 Activity 3'!HF90&lt;&gt;"",OR('WS2 Activity 3'!HF90="x",'WS2 Activity 3'!HF90&gt;0)),1,0)</f>
        <v>0</v>
      </c>
      <c r="BX33" s="290">
        <f ca="1">IF(AND('WS2 Activity 3'!HG90&lt;&gt;"",OR('WS2 Activity 3'!HG90="x",'WS2 Activity 3'!HG90&gt;0)),1,0)</f>
        <v>0</v>
      </c>
      <c r="BY33" s="290">
        <f ca="1">IF(AND('WS2 Activity 3'!HH90&lt;&gt;"",OR('WS2 Activity 3'!HH90="x",'WS2 Activity 3'!HH90&gt;0)),1,0)</f>
        <v>0</v>
      </c>
      <c r="BZ33" s="290">
        <f ca="1">IF(AND('WS2 Activity 3'!HI90&lt;&gt;"",OR('WS2 Activity 3'!HI90="x",'WS2 Activity 3'!HI90&gt;0)),1,0)</f>
        <v>0</v>
      </c>
      <c r="CA33" s="290">
        <f ca="1">IF(AND('WS2 Activity 3'!HJ90&lt;&gt;"",OR('WS2 Activity 3'!HJ90="x",'WS2 Activity 3'!HJ90&gt;0)),1,0)</f>
        <v>0</v>
      </c>
      <c r="CB33" s="290">
        <f ca="1">IF(AND('WS2 Activity 3'!HK90&lt;&gt;"",OR('WS2 Activity 3'!HK90="x",'WS2 Activity 3'!HK90&gt;0)),1,0)</f>
        <v>0</v>
      </c>
      <c r="CC33" s="291">
        <f ca="1">IF(AND('WS2 Activity 3'!HL90&lt;&gt;"",OR('WS2 Activity 3'!HL90="x",'WS2 Activity 3'!HL90&gt;0)),1,0)</f>
        <v>0</v>
      </c>
      <c r="CD33" s="289" t="str">
        <f ca="1">IF(SUM(B33,AP33)&gt;0,'Match Scores'!AU30,"")</f>
        <v/>
      </c>
      <c r="CE33" s="609" t="str">
        <f ca="1">IF(SUM(C33,AQ33)&gt;0,'Match Scores'!AV30,"")</f>
        <v/>
      </c>
      <c r="CF33" s="609" t="str">
        <f ca="1">IF(SUM(D33,AR33)&gt;0,'Match Scores'!AW30,"")</f>
        <v/>
      </c>
      <c r="CG33" s="609" t="str">
        <f ca="1">IF(SUM(E33,AS33)&gt;0,'Match Scores'!AX30,"")</f>
        <v/>
      </c>
      <c r="CH33" s="609" t="str">
        <f ca="1">IF(SUM(F33,AT33)&gt;0,'Match Scores'!AY30,"")</f>
        <v/>
      </c>
      <c r="CI33" s="609" t="str">
        <f ca="1">IF(SUM(G33,AU33)&gt;0,'Match Scores'!AZ30,"")</f>
        <v/>
      </c>
      <c r="CJ33" s="609" t="str">
        <f ca="1">IF(SUM(H33,AV33)&gt;0,'Match Scores'!BA30,"")</f>
        <v/>
      </c>
      <c r="CK33" s="609" t="str">
        <f ca="1">IF(SUM(I33,AW33)&gt;0,'Match Scores'!BB30,"")</f>
        <v/>
      </c>
      <c r="CL33" s="609" t="str">
        <f ca="1">IF(SUM(J33,AX33)&gt;0,'Match Scores'!BC30,"")</f>
        <v/>
      </c>
      <c r="CM33" s="609" t="str">
        <f ca="1">IF(SUM(K33,AY33)&gt;0,'Match Scores'!BD30,"")</f>
        <v/>
      </c>
      <c r="CN33" s="609" t="str">
        <f ca="1">IF(SUM(L33,AZ33)&gt;0,'Match Scores'!BE30,"")</f>
        <v/>
      </c>
      <c r="CO33" s="609" t="str">
        <f ca="1">IF(SUM(M33,BA33)&gt;0,'Match Scores'!BF30,"")</f>
        <v/>
      </c>
      <c r="CP33" s="609" t="str">
        <f ca="1">IF(SUM(N33,BB33)&gt;0,'Match Scores'!BG30,"")</f>
        <v/>
      </c>
      <c r="CQ33" s="609" t="str">
        <f ca="1">IF(SUM(O33,BC33)&gt;0,'Match Scores'!BH30,"")</f>
        <v/>
      </c>
      <c r="CR33" s="609" t="str">
        <f ca="1">IF(SUM(P33,BD33)&gt;0,'Match Scores'!BI30,"")</f>
        <v/>
      </c>
      <c r="CS33" s="609" t="str">
        <f ca="1">IF(SUM(Q33,BE33)&gt;0,'Match Scores'!BJ30,"")</f>
        <v/>
      </c>
      <c r="CT33" s="609" t="str">
        <f ca="1">IF(SUM(R33,BF33)&gt;0,'Match Scores'!BK30,"")</f>
        <v/>
      </c>
      <c r="CU33" s="290" t="str">
        <f ca="1">IF(SUM(S33,BG33)&gt;0,'Match Scores'!BL30,"")</f>
        <v/>
      </c>
      <c r="CV33" s="290" t="str">
        <f ca="1">IF(SUM(T33,BH33)&gt;0,'Match Scores'!BM30,"")</f>
        <v/>
      </c>
      <c r="CW33" s="290" t="str">
        <f ca="1">IF(SUM(U33,BI33)&gt;0,'Match Scores'!BN30,"")</f>
        <v/>
      </c>
      <c r="CX33" s="290" t="str">
        <f ca="1">IF(SUM(V33,BJ33)&gt;0,'Match Scores'!BO30,"")</f>
        <v/>
      </c>
      <c r="CY33" s="290" t="str">
        <f ca="1">IF(SUM(W33,BK33)&gt;0,'Match Scores'!BP30,"")</f>
        <v/>
      </c>
      <c r="CZ33" s="290" t="str">
        <f ca="1">IF(SUM(X33,BL33)&gt;0,'Match Scores'!BQ30,"")</f>
        <v/>
      </c>
      <c r="DA33" s="290" t="str">
        <f ca="1">IF(SUM(Y33,BM33)&gt;0,'Match Scores'!BR30,"")</f>
        <v/>
      </c>
      <c r="DB33" s="290" t="str">
        <f ca="1">IF(SUM(Z33,BN33)&gt;0,'Match Scores'!BS30,"")</f>
        <v/>
      </c>
      <c r="DC33" s="290" t="str">
        <f ca="1">IF(SUM(AA33,BO33)&gt;0,'Match Scores'!BT30,"")</f>
        <v/>
      </c>
      <c r="DD33" s="290" t="str">
        <f ca="1">IF(SUM(AB33,BP33)&gt;0,'Match Scores'!BU30,"")</f>
        <v/>
      </c>
      <c r="DE33" s="290" t="str">
        <f ca="1">IF(SUM(AC33,BQ33)&gt;0,'Match Scores'!BV30,"")</f>
        <v/>
      </c>
      <c r="DF33" s="290" t="str">
        <f ca="1">IF(SUM(AD33,BR33)&gt;0,'Match Scores'!BW30,"")</f>
        <v/>
      </c>
      <c r="DG33" s="290" t="str">
        <f ca="1">IF(SUM(AE33,BS33)&gt;0,'Match Scores'!BX30,"")</f>
        <v/>
      </c>
      <c r="DH33" s="290" t="str">
        <f ca="1">IF(SUM(AF33,BT33)&gt;0,'Match Scores'!BY30,"")</f>
        <v/>
      </c>
      <c r="DI33" s="290" t="str">
        <f ca="1">IF(SUM(AG33,BU33)&gt;0,'Match Scores'!BZ30,"")</f>
        <v/>
      </c>
      <c r="DJ33" s="290" t="str">
        <f ca="1">IF(SUM(AH33,BV33)&gt;0,'Match Scores'!CA30,"")</f>
        <v/>
      </c>
      <c r="DK33" s="290" t="str">
        <f ca="1">IF(SUM(AI33,BW33)&gt;0,'Match Scores'!CB30,"")</f>
        <v/>
      </c>
      <c r="DL33" s="290" t="str">
        <f ca="1">IF(SUM(AJ33,BX33)&gt;0,'Match Scores'!CC30,"")</f>
        <v/>
      </c>
      <c r="DM33" s="290" t="str">
        <f ca="1">IF(SUM(AK33,BY33)&gt;0,'Match Scores'!CD30,"")</f>
        <v/>
      </c>
      <c r="DN33" s="290" t="str">
        <f ca="1">IF(SUM(AL33,BZ33)&gt;0,'Match Scores'!CE30,"")</f>
        <v/>
      </c>
      <c r="DO33" s="290" t="str">
        <f ca="1">IF(SUM(AM33,CA33)&gt;0,'Match Scores'!CF30,"")</f>
        <v/>
      </c>
      <c r="DP33" s="290" t="str">
        <f ca="1">IF(SUM(AN33,CB33)&gt;0,'Match Scores'!CG30,"")</f>
        <v/>
      </c>
      <c r="DQ33" s="291" t="str">
        <f ca="1">IF(SUM(AO33,CC33)&gt;0,'Match Scores'!CH30,"")</f>
        <v/>
      </c>
      <c r="DS33" s="306" t="str">
        <f>IF('Match Scores'!AS30="","",'Match Scores'!AS30)</f>
        <v>Readiness</v>
      </c>
      <c r="DT33" s="611" t="str">
        <f>IF(Purposes!P24="","",Purposes!P24)</f>
        <v>Evaluate achievement to determine academic readiness to begin career training coursework</v>
      </c>
      <c r="DU33" s="615" t="str">
        <f t="shared" ca="1" si="38"/>
        <v/>
      </c>
      <c r="DV33" s="484" t="str">
        <f t="shared" ca="1" si="39"/>
        <v/>
      </c>
      <c r="DW33" s="464" t="str">
        <f t="shared" ca="1" si="0"/>
        <v/>
      </c>
      <c r="DX33" s="465" t="str">
        <f t="shared" ca="1" si="1"/>
        <v/>
      </c>
      <c r="DY33" s="474" t="str">
        <f t="shared" ca="1" si="2"/>
        <v/>
      </c>
      <c r="DZ33" s="464" t="str">
        <f t="shared" ca="1" si="3"/>
        <v/>
      </c>
      <c r="EA33" s="470" t="str">
        <f t="shared" ca="1" si="4"/>
        <v/>
      </c>
      <c r="EB33" s="478" t="str">
        <f t="shared" ca="1" si="5"/>
        <v/>
      </c>
      <c r="EC33" s="464" t="str">
        <f t="shared" ca="1" si="6"/>
        <v/>
      </c>
      <c r="ED33" s="465" t="str">
        <f t="shared" ca="1" si="7"/>
        <v/>
      </c>
      <c r="EE33" s="474" t="str">
        <f t="shared" ca="1" si="8"/>
        <v/>
      </c>
      <c r="EF33" s="464" t="str">
        <f t="shared" ca="1" si="9"/>
        <v/>
      </c>
      <c r="EG33" s="470" t="str">
        <f t="shared" ca="1" si="10"/>
        <v/>
      </c>
      <c r="EH33" s="484" t="str">
        <f t="shared" ca="1" si="11"/>
        <v/>
      </c>
      <c r="EI33" s="464" t="str">
        <f t="shared" ca="1" si="12"/>
        <v/>
      </c>
      <c r="EJ33" s="470" t="str">
        <f t="shared" ca="1" si="13"/>
        <v/>
      </c>
      <c r="EK33" s="484" t="str">
        <f t="shared" ca="1" si="14"/>
        <v/>
      </c>
      <c r="EL33" s="464" t="str">
        <f t="shared" ca="1" si="15"/>
        <v/>
      </c>
      <c r="EM33" s="470" t="str">
        <f t="shared" ca="1" si="16"/>
        <v/>
      </c>
      <c r="EN33" s="484" t="str">
        <f t="shared" ca="1" si="17"/>
        <v/>
      </c>
      <c r="EO33" s="464" t="str">
        <f t="shared" ca="1" si="18"/>
        <v/>
      </c>
      <c r="EP33" s="470" t="str">
        <f t="shared" ca="1" si="19"/>
        <v/>
      </c>
      <c r="EQ33" s="484" t="str">
        <f t="shared" ca="1" si="20"/>
        <v/>
      </c>
      <c r="ER33" s="464" t="str">
        <f t="shared" ca="1" si="21"/>
        <v/>
      </c>
      <c r="ES33" s="470" t="str">
        <f t="shared" ca="1" si="22"/>
        <v/>
      </c>
      <c r="ET33" s="478" t="str">
        <f t="shared" ca="1" si="23"/>
        <v/>
      </c>
      <c r="EU33" s="464" t="str">
        <f t="shared" ca="1" si="24"/>
        <v/>
      </c>
      <c r="EV33" s="470" t="str">
        <f t="shared" ca="1" si="25"/>
        <v/>
      </c>
      <c r="EW33" s="484" t="str">
        <f t="shared" ca="1" si="26"/>
        <v/>
      </c>
      <c r="EX33" s="464" t="str">
        <f t="shared" ca="1" si="27"/>
        <v/>
      </c>
      <c r="EY33" s="470" t="str">
        <f t="shared" ca="1" si="28"/>
        <v/>
      </c>
      <c r="EZ33" s="484" t="str">
        <f t="shared" ca="1" si="29"/>
        <v/>
      </c>
      <c r="FA33" s="464" t="str">
        <f t="shared" ca="1" si="30"/>
        <v/>
      </c>
      <c r="FB33" s="470" t="str">
        <f t="shared" ca="1" si="31"/>
        <v/>
      </c>
      <c r="FC33" s="484" t="str">
        <f t="shared" ca="1" si="32"/>
        <v/>
      </c>
      <c r="FD33" s="464" t="str">
        <f t="shared" ca="1" si="33"/>
        <v/>
      </c>
      <c r="FE33" s="470" t="str">
        <f t="shared" ca="1" si="34"/>
        <v/>
      </c>
      <c r="FF33" s="484" t="str">
        <f t="shared" ca="1" si="35"/>
        <v/>
      </c>
      <c r="FG33" s="464" t="str">
        <f t="shared" ca="1" si="36"/>
        <v/>
      </c>
      <c r="FH33" s="465" t="str">
        <f t="shared" ca="1" si="37"/>
        <v/>
      </c>
      <c r="FI33" s="87"/>
      <c r="FJ33" s="1705"/>
    </row>
    <row r="34" spans="2:166" ht="13" customHeight="1">
      <c r="B34" s="289">
        <f ca="1">IF(AND('WS2 Audit Summary'!BC34&lt;&gt;"",OR('WS2 Audit Summary'!BC34="x",'WS2 Audit Summary'!BC34&gt;0)),1,0)</f>
        <v>0</v>
      </c>
      <c r="C34" s="290">
        <f ca="1">IF(AND('WS2 Audit Summary'!BD34&lt;&gt;"",OR('WS2 Audit Summary'!BD34="x",'WS2 Audit Summary'!BD34&gt;0)),1,0)</f>
        <v>0</v>
      </c>
      <c r="D34" s="290">
        <f ca="1">IF(AND('WS2 Audit Summary'!BE34&lt;&gt;"",OR('WS2 Audit Summary'!BE34="x",'WS2 Audit Summary'!BE34&gt;0)),1,0)</f>
        <v>1</v>
      </c>
      <c r="E34" s="290">
        <f ca="1">IF(AND('WS2 Audit Summary'!BF34&lt;&gt;"",OR('WS2 Audit Summary'!BF34="x",'WS2 Audit Summary'!BF34&gt;0)),1,0)</f>
        <v>1</v>
      </c>
      <c r="F34" s="290">
        <f ca="1">IF(AND('WS2 Audit Summary'!BG34&lt;&gt;"",OR('WS2 Audit Summary'!BG34="x",'WS2 Audit Summary'!BG34&gt;0)),1,0)</f>
        <v>0</v>
      </c>
      <c r="G34" s="290">
        <f ca="1">IF(AND('WS2 Audit Summary'!BH34&lt;&gt;"",OR('WS2 Audit Summary'!BH34="x",'WS2 Audit Summary'!BH34&gt;0)),1,0)</f>
        <v>1</v>
      </c>
      <c r="H34" s="290">
        <f ca="1">IF(AND('WS2 Audit Summary'!BI34&lt;&gt;"",OR('WS2 Audit Summary'!BI34="x",'WS2 Audit Summary'!BI34&gt;0)),1,0)</f>
        <v>1</v>
      </c>
      <c r="I34" s="290">
        <f ca="1">IF(AND('WS2 Audit Summary'!BJ34&lt;&gt;"",OR('WS2 Audit Summary'!BJ34="x",'WS2 Audit Summary'!BJ34&gt;0)),1,0)</f>
        <v>0</v>
      </c>
      <c r="J34" s="290">
        <f ca="1">IF(AND('WS2 Audit Summary'!BK34&lt;&gt;"",OR('WS2 Audit Summary'!BK34="x",'WS2 Audit Summary'!BK34&gt;0)),1,0)</f>
        <v>0</v>
      </c>
      <c r="K34" s="290">
        <f ca="1">IF(AND('WS2 Audit Summary'!BL34&lt;&gt;"",OR('WS2 Audit Summary'!BL34="x",'WS2 Audit Summary'!BL34&gt;0)),1,0)</f>
        <v>1</v>
      </c>
      <c r="L34" s="290">
        <f ca="1">IF(AND('WS2 Audit Summary'!BM34&lt;&gt;"",OR('WS2 Audit Summary'!BM34="x",'WS2 Audit Summary'!BM34&gt;0)),1,0)</f>
        <v>0</v>
      </c>
      <c r="M34" s="290">
        <f ca="1">IF(AND('WS2 Audit Summary'!BN34&lt;&gt;"",OR('WS2 Audit Summary'!BN34="x",'WS2 Audit Summary'!BN34&gt;0)),1,0)</f>
        <v>0</v>
      </c>
      <c r="N34" s="290">
        <f ca="1">IF(AND('WS2 Audit Summary'!BO34&lt;&gt;"",OR('WS2 Audit Summary'!BO34="x",'WS2 Audit Summary'!BO34&gt;0)),1,0)</f>
        <v>0</v>
      </c>
      <c r="O34" s="290">
        <f ca="1">IF(AND('WS2 Audit Summary'!BP34&lt;&gt;"",OR('WS2 Audit Summary'!BP34="x",'WS2 Audit Summary'!BP34&gt;0)),1,0)</f>
        <v>0</v>
      </c>
      <c r="P34" s="290">
        <f ca="1">IF(AND('WS2 Audit Summary'!BQ34&lt;&gt;"",OR('WS2 Audit Summary'!BQ34="x",'WS2 Audit Summary'!BQ34&gt;0)),1,0)</f>
        <v>0</v>
      </c>
      <c r="Q34" s="290">
        <f ca="1">IF(AND('WS2 Audit Summary'!BR34&lt;&gt;"",OR('WS2 Audit Summary'!BR34="x",'WS2 Audit Summary'!BR34&gt;0)),1,0)</f>
        <v>0</v>
      </c>
      <c r="R34" s="290">
        <f ca="1">IF(AND('WS2 Audit Summary'!BS34&lt;&gt;"",OR('WS2 Audit Summary'!BS34="x",'WS2 Audit Summary'!BS34&gt;0)),1,0)</f>
        <v>0</v>
      </c>
      <c r="S34" s="290">
        <f ca="1">IF(AND('WS2 Audit Summary'!BT34&lt;&gt;"",OR('WS2 Audit Summary'!BT34="x",'WS2 Audit Summary'!BT34&gt;0)),1,0)</f>
        <v>0</v>
      </c>
      <c r="T34" s="290">
        <f ca="1">IF(AND('WS2 Audit Summary'!BU34&lt;&gt;"",OR('WS2 Audit Summary'!BU34="x",'WS2 Audit Summary'!BU34&gt;0)),1,0)</f>
        <v>0</v>
      </c>
      <c r="U34" s="290">
        <f ca="1">IF(AND('WS2 Audit Summary'!BV34&lt;&gt;"",OR('WS2 Audit Summary'!BV34="x",'WS2 Audit Summary'!BV34&gt;0)),1,0)</f>
        <v>0</v>
      </c>
      <c r="V34" s="290">
        <f ca="1">IF(AND('WS2 Audit Summary'!BW34&lt;&gt;"",OR('WS2 Audit Summary'!BW34="x",'WS2 Audit Summary'!BW34&gt;0)),1,0)</f>
        <v>0</v>
      </c>
      <c r="W34" s="290">
        <f ca="1">IF(AND('WS2 Audit Summary'!BX34&lt;&gt;"",OR('WS2 Audit Summary'!BX34="x",'WS2 Audit Summary'!BX34&gt;0)),1,0)</f>
        <v>1</v>
      </c>
      <c r="X34" s="290">
        <f ca="1">IF(AND('WS2 Audit Summary'!BY34&lt;&gt;"",OR('WS2 Audit Summary'!BY34="x",'WS2 Audit Summary'!BY34&gt;0)),1,0)</f>
        <v>0</v>
      </c>
      <c r="Y34" s="290">
        <f ca="1">IF(AND('WS2 Audit Summary'!BZ34&lt;&gt;"",OR('WS2 Audit Summary'!BZ34="x",'WS2 Audit Summary'!BZ34&gt;0)),1,0)</f>
        <v>1</v>
      </c>
      <c r="Z34" s="290">
        <f ca="1">IF(AND('WS2 Audit Summary'!CA34&lt;&gt;"",OR('WS2 Audit Summary'!CA34="x",'WS2 Audit Summary'!CA34&gt;0)),1,0)</f>
        <v>1</v>
      </c>
      <c r="AA34" s="290">
        <f ca="1">IF(AND('WS2 Audit Summary'!CB34&lt;&gt;"",OR('WS2 Audit Summary'!CB34="x",'WS2 Audit Summary'!CB34&gt;0)),1,0)</f>
        <v>0</v>
      </c>
      <c r="AB34" s="290">
        <f ca="1">IF(AND('WS2 Audit Summary'!CC34&lt;&gt;"",OR('WS2 Audit Summary'!CC34="x",'WS2 Audit Summary'!CC34&gt;0)),1,0)</f>
        <v>0</v>
      </c>
      <c r="AC34" s="290">
        <f ca="1">IF(AND('WS2 Audit Summary'!CD34&lt;&gt;"",OR('WS2 Audit Summary'!CD34="x",'WS2 Audit Summary'!CD34&gt;0)),1,0)</f>
        <v>0</v>
      </c>
      <c r="AD34" s="290">
        <f ca="1">IF(AND('WS2 Audit Summary'!CE34&lt;&gt;"",OR('WS2 Audit Summary'!CE34="x",'WS2 Audit Summary'!CE34&gt;0)),1,0)</f>
        <v>0</v>
      </c>
      <c r="AE34" s="290">
        <f ca="1">IF(AND('WS2 Audit Summary'!CF34&lt;&gt;"",OR('WS2 Audit Summary'!CF34="x",'WS2 Audit Summary'!CF34&gt;0)),1,0)</f>
        <v>0</v>
      </c>
      <c r="AF34" s="290">
        <f ca="1">IF(AND('WS2 Audit Summary'!CG34&lt;&gt;"",OR('WS2 Audit Summary'!CG34="x",'WS2 Audit Summary'!CG34&gt;0)),1,0)</f>
        <v>0</v>
      </c>
      <c r="AG34" s="290">
        <f ca="1">IF(AND('WS2 Audit Summary'!CH34&lt;&gt;"",OR('WS2 Audit Summary'!CH34="x",'WS2 Audit Summary'!CH34&gt;0)),1,0)</f>
        <v>0</v>
      </c>
      <c r="AH34" s="290">
        <f ca="1">IF(AND('WS2 Audit Summary'!CI34&lt;&gt;"",OR('WS2 Audit Summary'!CI34="x",'WS2 Audit Summary'!CI34&gt;0)),1,0)</f>
        <v>0</v>
      </c>
      <c r="AI34" s="290">
        <f ca="1">IF(AND('WS2 Audit Summary'!CJ34&lt;&gt;"",OR('WS2 Audit Summary'!CJ34="x",'WS2 Audit Summary'!CJ34&gt;0)),1,0)</f>
        <v>0</v>
      </c>
      <c r="AJ34" s="290">
        <f ca="1">IF(AND('WS2 Audit Summary'!CK34&lt;&gt;"",OR('WS2 Audit Summary'!CK34="x",'WS2 Audit Summary'!CK34&gt;0)),1,0)</f>
        <v>1</v>
      </c>
      <c r="AK34" s="290">
        <f ca="1">IF(AND('WS2 Audit Summary'!CL34&lt;&gt;"",OR('WS2 Audit Summary'!CL34="x",'WS2 Audit Summary'!CL34&gt;0)),1,0)</f>
        <v>1</v>
      </c>
      <c r="AL34" s="290">
        <f ca="1">IF(AND('WS2 Audit Summary'!CM34&lt;&gt;"",OR('WS2 Audit Summary'!CM34="x",'WS2 Audit Summary'!CM34&gt;0)),1,0)</f>
        <v>1</v>
      </c>
      <c r="AM34" s="290">
        <f ca="1">IF(AND('WS2 Audit Summary'!CN34&lt;&gt;"",OR('WS2 Audit Summary'!CN34="x",'WS2 Audit Summary'!CN34&gt;0)),1,0)</f>
        <v>0</v>
      </c>
      <c r="AN34" s="290">
        <f ca="1">IF(AND('WS2 Audit Summary'!CO34&lt;&gt;"",OR('WS2 Audit Summary'!CO34="x",'WS2 Audit Summary'!CO34&gt;0)),1,0)</f>
        <v>1</v>
      </c>
      <c r="AO34" s="291">
        <f ca="1">IF(AND('WS2 Audit Summary'!CP34&lt;&gt;"",OR('WS2 Audit Summary'!CP34="x",'WS2 Audit Summary'!CP34&gt;0)),1,0)</f>
        <v>1</v>
      </c>
      <c r="AP34" s="289">
        <f ca="1">IF(AND('WS2 Activity 3'!FY91&lt;&gt;"",OR('WS2 Activity 3'!FY91="x",'WS2 Activity 3'!FY91&gt;0)),1,0)</f>
        <v>0</v>
      </c>
      <c r="AQ34" s="290">
        <f ca="1">IF(AND('WS2 Activity 3'!FZ91&lt;&gt;"",OR('WS2 Activity 3'!FZ91="x",'WS2 Activity 3'!FZ91&gt;0)),1,0)</f>
        <v>0</v>
      </c>
      <c r="AR34" s="290">
        <f ca="1">IF(AND('WS2 Activity 3'!GA91&lt;&gt;"",OR('WS2 Activity 3'!GA91="x",'WS2 Activity 3'!GA91&gt;0)),1,0)</f>
        <v>0</v>
      </c>
      <c r="AS34" s="290">
        <f ca="1">IF(AND('WS2 Activity 3'!GB91&lt;&gt;"",OR('WS2 Activity 3'!GB91="x",'WS2 Activity 3'!GB91&gt;0)),1,0)</f>
        <v>1</v>
      </c>
      <c r="AT34" s="290">
        <f ca="1">IF(AND('WS2 Activity 3'!GC91&lt;&gt;"",OR('WS2 Activity 3'!GC91="x",'WS2 Activity 3'!GC91&gt;0)),1,0)</f>
        <v>0</v>
      </c>
      <c r="AU34" s="290">
        <f ca="1">IF(AND('WS2 Activity 3'!GD91&lt;&gt;"",OR('WS2 Activity 3'!GD91="x",'WS2 Activity 3'!GD91&gt;0)),1,0)</f>
        <v>0</v>
      </c>
      <c r="AV34" s="290">
        <f ca="1">IF(AND('WS2 Activity 3'!GE91&lt;&gt;"",OR('WS2 Activity 3'!GE91="x",'WS2 Activity 3'!GE91&gt;0)),1,0)</f>
        <v>1</v>
      </c>
      <c r="AW34" s="290">
        <f ca="1">IF(AND('WS2 Activity 3'!GF91&lt;&gt;"",OR('WS2 Activity 3'!GF91="x",'WS2 Activity 3'!GF91&gt;0)),1,0)</f>
        <v>0</v>
      </c>
      <c r="AX34" s="290">
        <f ca="1">IF(AND('WS2 Activity 3'!GG91&lt;&gt;"",OR('WS2 Activity 3'!GG91="x",'WS2 Activity 3'!GG91&gt;0)),1,0)</f>
        <v>0</v>
      </c>
      <c r="AY34" s="290">
        <f ca="1">IF(AND('WS2 Activity 3'!GH91&lt;&gt;"",OR('WS2 Activity 3'!GH91="x",'WS2 Activity 3'!GH91&gt;0)),1,0)</f>
        <v>1</v>
      </c>
      <c r="AZ34" s="290">
        <f ca="1">IF(AND('WS2 Activity 3'!GI91&lt;&gt;"",OR('WS2 Activity 3'!GI91="x",'WS2 Activity 3'!GI91&gt;0)),1,0)</f>
        <v>0</v>
      </c>
      <c r="BA34" s="290">
        <f ca="1">IF(AND('WS2 Activity 3'!GJ91&lt;&gt;"",OR('WS2 Activity 3'!GJ91="x",'WS2 Activity 3'!GJ91&gt;0)),1,0)</f>
        <v>0</v>
      </c>
      <c r="BB34" s="290">
        <f ca="1">IF(AND('WS2 Activity 3'!GK91&lt;&gt;"",OR('WS2 Activity 3'!GK91="x",'WS2 Activity 3'!GK91&gt;0)),1,0)</f>
        <v>0</v>
      </c>
      <c r="BC34" s="290">
        <f ca="1">IF(AND('WS2 Activity 3'!GL91&lt;&gt;"",OR('WS2 Activity 3'!GL91="x",'WS2 Activity 3'!GL91&gt;0)),1,0)</f>
        <v>0</v>
      </c>
      <c r="BD34" s="290">
        <f ca="1">IF(AND('WS2 Activity 3'!GM91&lt;&gt;"",OR('WS2 Activity 3'!GM91="x",'WS2 Activity 3'!GM91&gt;0)),1,0)</f>
        <v>0</v>
      </c>
      <c r="BE34" s="290">
        <f ca="1">IF(AND('WS2 Activity 3'!GN91&lt;&gt;"",OR('WS2 Activity 3'!GN91="x",'WS2 Activity 3'!GN91&gt;0)),1,0)</f>
        <v>0</v>
      </c>
      <c r="BF34" s="290">
        <f ca="1">IF(AND('WS2 Activity 3'!GO91&lt;&gt;"",OR('WS2 Activity 3'!GO91="x",'WS2 Activity 3'!GO91&gt;0)),1,0)</f>
        <v>0</v>
      </c>
      <c r="BG34" s="290">
        <f ca="1">IF(AND('WS2 Activity 3'!GP91&lt;&gt;"",OR('WS2 Activity 3'!GP91="x",'WS2 Activity 3'!GP91&gt;0)),1,0)</f>
        <v>0</v>
      </c>
      <c r="BH34" s="290">
        <f ca="1">IF(AND('WS2 Activity 3'!GQ91&lt;&gt;"",OR('WS2 Activity 3'!GQ91="x",'WS2 Activity 3'!GQ91&gt;0)),1,0)</f>
        <v>0</v>
      </c>
      <c r="BI34" s="290">
        <f ca="1">IF(AND('WS2 Activity 3'!GR91&lt;&gt;"",OR('WS2 Activity 3'!GR91="x",'WS2 Activity 3'!GR91&gt;0)),1,0)</f>
        <v>0</v>
      </c>
      <c r="BJ34" s="290">
        <f ca="1">IF(AND('WS2 Activity 3'!GS91&lt;&gt;"",OR('WS2 Activity 3'!GS91="x",'WS2 Activity 3'!GS91&gt;0)),1,0)</f>
        <v>0</v>
      </c>
      <c r="BK34" s="290">
        <f ca="1">IF(AND('WS2 Activity 3'!GT91&lt;&gt;"",OR('WS2 Activity 3'!GT91="x",'WS2 Activity 3'!GT91&gt;0)),1,0)</f>
        <v>1</v>
      </c>
      <c r="BL34" s="290">
        <f ca="1">IF(AND('WS2 Activity 3'!GU91&lt;&gt;"",OR('WS2 Activity 3'!GU91="x",'WS2 Activity 3'!GU91&gt;0)),1,0)</f>
        <v>0</v>
      </c>
      <c r="BM34" s="290">
        <f ca="1">IF(AND('WS2 Activity 3'!GV91&lt;&gt;"",OR('WS2 Activity 3'!GV91="x",'WS2 Activity 3'!GV91&gt;0)),1,0)</f>
        <v>0</v>
      </c>
      <c r="BN34" s="290">
        <f ca="1">IF(AND('WS2 Activity 3'!GW91&lt;&gt;"",OR('WS2 Activity 3'!GW91="x",'WS2 Activity 3'!GW91&gt;0)),1,0)</f>
        <v>1</v>
      </c>
      <c r="BO34" s="290">
        <f ca="1">IF(AND('WS2 Activity 3'!GX91&lt;&gt;"",OR('WS2 Activity 3'!GX91="x",'WS2 Activity 3'!GX91&gt;0)),1,0)</f>
        <v>0</v>
      </c>
      <c r="BP34" s="290">
        <f ca="1">IF(AND('WS2 Activity 3'!GY91&lt;&gt;"",OR('WS2 Activity 3'!GY91="x",'WS2 Activity 3'!GY91&gt;0)),1,0)</f>
        <v>0</v>
      </c>
      <c r="BQ34" s="290">
        <f ca="1">IF(AND('WS2 Activity 3'!GZ91&lt;&gt;"",OR('WS2 Activity 3'!GZ91="x",'WS2 Activity 3'!GZ91&gt;0)),1,0)</f>
        <v>0</v>
      </c>
      <c r="BR34" s="290">
        <f ca="1">IF(AND('WS2 Activity 3'!HA91&lt;&gt;"",OR('WS2 Activity 3'!HA91="x",'WS2 Activity 3'!HA91&gt;0)),1,0)</f>
        <v>0</v>
      </c>
      <c r="BS34" s="290">
        <f ca="1">IF(AND('WS2 Activity 3'!HB91&lt;&gt;"",OR('WS2 Activity 3'!HB91="x",'WS2 Activity 3'!HB91&gt;0)),1,0)</f>
        <v>0</v>
      </c>
      <c r="BT34" s="290">
        <f ca="1">IF(AND('WS2 Activity 3'!HC91&lt;&gt;"",OR('WS2 Activity 3'!HC91="x",'WS2 Activity 3'!HC91&gt;0)),1,0)</f>
        <v>0</v>
      </c>
      <c r="BU34" s="290">
        <f ca="1">IF(AND('WS2 Activity 3'!HD91&lt;&gt;"",OR('WS2 Activity 3'!HD91="x",'WS2 Activity 3'!HD91&gt;0)),1,0)</f>
        <v>0</v>
      </c>
      <c r="BV34" s="290">
        <f ca="1">IF(AND('WS2 Activity 3'!HE91&lt;&gt;"",OR('WS2 Activity 3'!HE91="x",'WS2 Activity 3'!HE91&gt;0)),1,0)</f>
        <v>0</v>
      </c>
      <c r="BW34" s="290">
        <f ca="1">IF(AND('WS2 Activity 3'!HF91&lt;&gt;"",OR('WS2 Activity 3'!HF91="x",'WS2 Activity 3'!HF91&gt;0)),1,0)</f>
        <v>0</v>
      </c>
      <c r="BX34" s="290">
        <f ca="1">IF(AND('WS2 Activity 3'!HG91&lt;&gt;"",OR('WS2 Activity 3'!HG91="x",'WS2 Activity 3'!HG91&gt;0)),1,0)</f>
        <v>0</v>
      </c>
      <c r="BY34" s="290">
        <f ca="1">IF(AND('WS2 Activity 3'!HH91&lt;&gt;"",OR('WS2 Activity 3'!HH91="x",'WS2 Activity 3'!HH91&gt;0)),1,0)</f>
        <v>0</v>
      </c>
      <c r="BZ34" s="290">
        <f ca="1">IF(AND('WS2 Activity 3'!HI91&lt;&gt;"",OR('WS2 Activity 3'!HI91="x",'WS2 Activity 3'!HI91&gt;0)),1,0)</f>
        <v>1</v>
      </c>
      <c r="CA34" s="290">
        <f ca="1">IF(AND('WS2 Activity 3'!HJ91&lt;&gt;"",OR('WS2 Activity 3'!HJ91="x",'WS2 Activity 3'!HJ91&gt;0)),1,0)</f>
        <v>0</v>
      </c>
      <c r="CB34" s="290">
        <f ca="1">IF(AND('WS2 Activity 3'!HK91&lt;&gt;"",OR('WS2 Activity 3'!HK91="x",'WS2 Activity 3'!HK91&gt;0)),1,0)</f>
        <v>1</v>
      </c>
      <c r="CC34" s="291">
        <f ca="1">IF(AND('WS2 Activity 3'!HL91&lt;&gt;"",OR('WS2 Activity 3'!HL91="x",'WS2 Activity 3'!HL91&gt;0)),1,0)</f>
        <v>1</v>
      </c>
      <c r="CD34" s="289" t="str">
        <f ca="1">IF(SUM(B34,AP34)&gt;0,'Match Scores'!AU31,"")</f>
        <v/>
      </c>
      <c r="CE34" s="609" t="str">
        <f ca="1">IF(SUM(C34,AQ34)&gt;0,'Match Scores'!AV31,"")</f>
        <v/>
      </c>
      <c r="CF34" s="609">
        <f ca="1">IF(SUM(D34,AR34)&gt;0,'Match Scores'!AW31,"")</f>
        <v>2</v>
      </c>
      <c r="CG34" s="609">
        <f ca="1">IF(SUM(E34,AS34)&gt;0,'Match Scores'!AX31,"")</f>
        <v>3</v>
      </c>
      <c r="CH34" s="609" t="str">
        <f ca="1">IF(SUM(F34,AT34)&gt;0,'Match Scores'!AY31,"")</f>
        <v/>
      </c>
      <c r="CI34" s="609">
        <f ca="1">IF(SUM(G34,AU34)&gt;0,'Match Scores'!AZ31,"")</f>
        <v>2</v>
      </c>
      <c r="CJ34" s="609">
        <f ca="1">IF(SUM(H34,AV34)&gt;0,'Match Scores'!BA31,"")</f>
        <v>3</v>
      </c>
      <c r="CK34" s="609" t="str">
        <f ca="1">IF(SUM(I34,AW34)&gt;0,'Match Scores'!BB31,"")</f>
        <v/>
      </c>
      <c r="CL34" s="609" t="str">
        <f ca="1">IF(SUM(J34,AX34)&gt;0,'Match Scores'!BC31,"")</f>
        <v/>
      </c>
      <c r="CM34" s="609">
        <f ca="1">IF(SUM(K34,AY34)&gt;0,'Match Scores'!BD31,"")</f>
        <v>3</v>
      </c>
      <c r="CN34" s="609" t="str">
        <f ca="1">IF(SUM(L34,AZ34)&gt;0,'Match Scores'!BE31,"")</f>
        <v/>
      </c>
      <c r="CO34" s="609" t="str">
        <f ca="1">IF(SUM(M34,BA34)&gt;0,'Match Scores'!BF31,"")</f>
        <v/>
      </c>
      <c r="CP34" s="609" t="str">
        <f ca="1">IF(SUM(N34,BB34)&gt;0,'Match Scores'!BG31,"")</f>
        <v/>
      </c>
      <c r="CQ34" s="609" t="str">
        <f ca="1">IF(SUM(O34,BC34)&gt;0,'Match Scores'!BH31,"")</f>
        <v/>
      </c>
      <c r="CR34" s="609" t="str">
        <f ca="1">IF(SUM(P34,BD34)&gt;0,'Match Scores'!BI31,"")</f>
        <v/>
      </c>
      <c r="CS34" s="609" t="str">
        <f ca="1">IF(SUM(Q34,BE34)&gt;0,'Match Scores'!BJ31,"")</f>
        <v/>
      </c>
      <c r="CT34" s="609" t="str">
        <f ca="1">IF(SUM(R34,BF34)&gt;0,'Match Scores'!BK31,"")</f>
        <v/>
      </c>
      <c r="CU34" s="290" t="str">
        <f ca="1">IF(SUM(S34,BG34)&gt;0,'Match Scores'!BL31,"")</f>
        <v/>
      </c>
      <c r="CV34" s="290" t="str">
        <f ca="1">IF(SUM(T34,BH34)&gt;0,'Match Scores'!BM31,"")</f>
        <v/>
      </c>
      <c r="CW34" s="290" t="str">
        <f ca="1">IF(SUM(U34,BI34)&gt;0,'Match Scores'!BN31,"")</f>
        <v/>
      </c>
      <c r="CX34" s="290" t="str">
        <f ca="1">IF(SUM(V34,BJ34)&gt;0,'Match Scores'!BO31,"")</f>
        <v/>
      </c>
      <c r="CY34" s="290">
        <f ca="1">IF(SUM(W34,BK34)&gt;0,'Match Scores'!BP31,"")</f>
        <v>3</v>
      </c>
      <c r="CZ34" s="290" t="str">
        <f ca="1">IF(SUM(X34,BL34)&gt;0,'Match Scores'!BQ31,"")</f>
        <v/>
      </c>
      <c r="DA34" s="290">
        <f ca="1">IF(SUM(Y34,BM34)&gt;0,'Match Scores'!BR31,"")</f>
        <v>0</v>
      </c>
      <c r="DB34" s="290">
        <f ca="1">IF(SUM(Z34,BN34)&gt;0,'Match Scores'!BS31,"")</f>
        <v>3</v>
      </c>
      <c r="DC34" s="290" t="str">
        <f ca="1">IF(SUM(AA34,BO34)&gt;0,'Match Scores'!BT31,"")</f>
        <v/>
      </c>
      <c r="DD34" s="290" t="str">
        <f ca="1">IF(SUM(AB34,BP34)&gt;0,'Match Scores'!BU31,"")</f>
        <v/>
      </c>
      <c r="DE34" s="290" t="str">
        <f ca="1">IF(SUM(AC34,BQ34)&gt;0,'Match Scores'!BV31,"")</f>
        <v/>
      </c>
      <c r="DF34" s="290" t="str">
        <f ca="1">IF(SUM(AD34,BR34)&gt;0,'Match Scores'!BW31,"")</f>
        <v/>
      </c>
      <c r="DG34" s="290" t="str">
        <f ca="1">IF(SUM(AE34,BS34)&gt;0,'Match Scores'!BX31,"")</f>
        <v/>
      </c>
      <c r="DH34" s="290" t="str">
        <f ca="1">IF(SUM(AF34,BT34)&gt;0,'Match Scores'!BY31,"")</f>
        <v/>
      </c>
      <c r="DI34" s="290" t="str">
        <f ca="1">IF(SUM(AG34,BU34)&gt;0,'Match Scores'!BZ31,"")</f>
        <v/>
      </c>
      <c r="DJ34" s="290" t="str">
        <f ca="1">IF(SUM(AH34,BV34)&gt;0,'Match Scores'!CA31,"")</f>
        <v/>
      </c>
      <c r="DK34" s="290" t="str">
        <f ca="1">IF(SUM(AI34,BW34)&gt;0,'Match Scores'!CB31,"")</f>
        <v/>
      </c>
      <c r="DL34" s="290">
        <f ca="1">IF(SUM(AJ34,BX34)&gt;0,'Match Scores'!CC31,"")</f>
        <v>2</v>
      </c>
      <c r="DM34" s="290">
        <f ca="1">IF(SUM(AK34,BY34)&gt;0,'Match Scores'!CD31,"")</f>
        <v>2</v>
      </c>
      <c r="DN34" s="290">
        <f ca="1">IF(SUM(AL34,BZ34)&gt;0,'Match Scores'!CE31,"")</f>
        <v>3</v>
      </c>
      <c r="DO34" s="290" t="str">
        <f ca="1">IF(SUM(AM34,CA34)&gt;0,'Match Scores'!CF31,"")</f>
        <v/>
      </c>
      <c r="DP34" s="290">
        <f ca="1">IF(SUM(AN34,CB34)&gt;0,'Match Scores'!CG31,"")</f>
        <v>3</v>
      </c>
      <c r="DQ34" s="291">
        <f ca="1">IF(SUM(AO34,CC34)&gt;0,'Match Scores'!CH31,"")</f>
        <v>2</v>
      </c>
      <c r="DS34" s="306" t="str">
        <f>IF('Match Scores'!AS31="","",'Match Scores'!AS31)</f>
        <v>Readiness</v>
      </c>
      <c r="DT34" s="611" t="str">
        <f>IF(Purposes!P25="","",Purposes!P25)</f>
        <v>Evaluate off/on/above track status for an outcome 2+ years out for planning/intervention</v>
      </c>
      <c r="DU34" s="615" t="str">
        <f t="shared" ca="1" si="38"/>
        <v/>
      </c>
      <c r="DV34" s="484" t="str">
        <f t="shared" ca="1" si="39"/>
        <v/>
      </c>
      <c r="DW34" s="464" t="str">
        <f t="shared" ca="1" si="0"/>
        <v>O</v>
      </c>
      <c r="DX34" s="465" t="str">
        <f t="shared" ca="1" si="1"/>
        <v>ON</v>
      </c>
      <c r="DY34" s="474" t="str">
        <f t="shared" ca="1" si="2"/>
        <v/>
      </c>
      <c r="DZ34" s="464" t="str">
        <f t="shared" ca="1" si="3"/>
        <v>O</v>
      </c>
      <c r="EA34" s="470" t="str">
        <f t="shared" ca="1" si="4"/>
        <v>ON</v>
      </c>
      <c r="EB34" s="478" t="str">
        <f t="shared" ca="1" si="5"/>
        <v/>
      </c>
      <c r="EC34" s="464" t="str">
        <f t="shared" ca="1" si="6"/>
        <v/>
      </c>
      <c r="ED34" s="465" t="str">
        <f t="shared" ca="1" si="7"/>
        <v>ON</v>
      </c>
      <c r="EE34" s="474" t="str">
        <f t="shared" ca="1" si="8"/>
        <v/>
      </c>
      <c r="EF34" s="464" t="str">
        <f t="shared" ca="1" si="9"/>
        <v/>
      </c>
      <c r="EG34" s="470" t="str">
        <f t="shared" ca="1" si="10"/>
        <v/>
      </c>
      <c r="EH34" s="484" t="str">
        <f t="shared" ca="1" si="11"/>
        <v/>
      </c>
      <c r="EI34" s="464" t="str">
        <f t="shared" ca="1" si="12"/>
        <v/>
      </c>
      <c r="EJ34" s="470" t="str">
        <f t="shared" ca="1" si="13"/>
        <v/>
      </c>
      <c r="EK34" s="484" t="str">
        <f t="shared" ca="1" si="14"/>
        <v/>
      </c>
      <c r="EL34" s="464" t="str">
        <f t="shared" ca="1" si="15"/>
        <v/>
      </c>
      <c r="EM34" s="470" t="str">
        <f t="shared" ca="1" si="16"/>
        <v/>
      </c>
      <c r="EN34" s="484" t="str">
        <f t="shared" ca="1" si="17"/>
        <v/>
      </c>
      <c r="EO34" s="464" t="str">
        <f t="shared" ca="1" si="18"/>
        <v/>
      </c>
      <c r="EP34" s="470" t="str">
        <f t="shared" ca="1" si="19"/>
        <v>ON</v>
      </c>
      <c r="EQ34" s="484" t="str">
        <f t="shared" ca="1" si="20"/>
        <v/>
      </c>
      <c r="ER34" s="464" t="str">
        <f t="shared" ca="1" si="21"/>
        <v>O</v>
      </c>
      <c r="ES34" s="470" t="str">
        <f t="shared" ca="1" si="22"/>
        <v>ON</v>
      </c>
      <c r="ET34" s="478" t="str">
        <f t="shared" ca="1" si="23"/>
        <v/>
      </c>
      <c r="EU34" s="464" t="str">
        <f t="shared" ca="1" si="24"/>
        <v/>
      </c>
      <c r="EV34" s="470" t="str">
        <f t="shared" ca="1" si="25"/>
        <v/>
      </c>
      <c r="EW34" s="484" t="str">
        <f t="shared" ca="1" si="26"/>
        <v/>
      </c>
      <c r="EX34" s="464" t="str">
        <f t="shared" ca="1" si="27"/>
        <v/>
      </c>
      <c r="EY34" s="470" t="str">
        <f t="shared" ca="1" si="28"/>
        <v/>
      </c>
      <c r="EZ34" s="484" t="str">
        <f t="shared" ca="1" si="29"/>
        <v/>
      </c>
      <c r="FA34" s="464" t="str">
        <f t="shared" ca="1" si="30"/>
        <v/>
      </c>
      <c r="FB34" s="470" t="str">
        <f t="shared" ca="1" si="31"/>
        <v/>
      </c>
      <c r="FC34" s="484" t="str">
        <f t="shared" ca="1" si="32"/>
        <v>O</v>
      </c>
      <c r="FD34" s="464" t="str">
        <f t="shared" ca="1" si="33"/>
        <v>O</v>
      </c>
      <c r="FE34" s="470" t="str">
        <f t="shared" ca="1" si="34"/>
        <v>ON</v>
      </c>
      <c r="FF34" s="484" t="str">
        <f t="shared" ca="1" si="35"/>
        <v/>
      </c>
      <c r="FG34" s="464" t="str">
        <f t="shared" ca="1" si="36"/>
        <v>ON</v>
      </c>
      <c r="FH34" s="465" t="str">
        <f t="shared" ca="1" si="37"/>
        <v>ON</v>
      </c>
      <c r="FI34" s="87"/>
      <c r="FJ34" s="1705"/>
    </row>
    <row r="35" spans="2:166">
      <c r="B35" s="289">
        <f ca="1">IF(AND('WS2 Audit Summary'!BC35&lt;&gt;"",OR('WS2 Audit Summary'!BC35="x",'WS2 Audit Summary'!BC35&gt;0)),1,0)</f>
        <v>0</v>
      </c>
      <c r="C35" s="290">
        <f ca="1">IF(AND('WS2 Audit Summary'!BD35&lt;&gt;"",OR('WS2 Audit Summary'!BD35="x",'WS2 Audit Summary'!BD35&gt;0)),1,0)</f>
        <v>1</v>
      </c>
      <c r="D35" s="290">
        <f ca="1">IF(AND('WS2 Audit Summary'!BE35&lt;&gt;"",OR('WS2 Audit Summary'!BE35="x",'WS2 Audit Summary'!BE35&gt;0)),1,0)</f>
        <v>1</v>
      </c>
      <c r="E35" s="290">
        <f ca="1">IF(AND('WS2 Audit Summary'!BF35&lt;&gt;"",OR('WS2 Audit Summary'!BF35="x",'WS2 Audit Summary'!BF35&gt;0)),1,0)</f>
        <v>1</v>
      </c>
      <c r="F35" s="290">
        <f ca="1">IF(AND('WS2 Audit Summary'!BG35&lt;&gt;"",OR('WS2 Audit Summary'!BG35="x",'WS2 Audit Summary'!BG35&gt;0)),1,0)</f>
        <v>0</v>
      </c>
      <c r="G35" s="290">
        <f ca="1">IF(AND('WS2 Audit Summary'!BH35&lt;&gt;"",OR('WS2 Audit Summary'!BH35="x",'WS2 Audit Summary'!BH35&gt;0)),1,0)</f>
        <v>1</v>
      </c>
      <c r="H35" s="290">
        <f ca="1">IF(AND('WS2 Audit Summary'!BI35&lt;&gt;"",OR('WS2 Audit Summary'!BI35="x",'WS2 Audit Summary'!BI35&gt;0)),1,0)</f>
        <v>1</v>
      </c>
      <c r="I35" s="290">
        <f ca="1">IF(AND('WS2 Audit Summary'!BJ35&lt;&gt;"",OR('WS2 Audit Summary'!BJ35="x",'WS2 Audit Summary'!BJ35&gt;0)),1,0)</f>
        <v>0</v>
      </c>
      <c r="J35" s="290">
        <f ca="1">IF(AND('WS2 Audit Summary'!BK35&lt;&gt;"",OR('WS2 Audit Summary'!BK35="x",'WS2 Audit Summary'!BK35&gt;0)),1,0)</f>
        <v>1</v>
      </c>
      <c r="K35" s="290">
        <f ca="1">IF(AND('WS2 Audit Summary'!BL35&lt;&gt;"",OR('WS2 Audit Summary'!BL35="x",'WS2 Audit Summary'!BL35&gt;0)),1,0)</f>
        <v>1</v>
      </c>
      <c r="L35" s="290">
        <f ca="1">IF(AND('WS2 Audit Summary'!BM35&lt;&gt;"",OR('WS2 Audit Summary'!BM35="x",'WS2 Audit Summary'!BM35&gt;0)),1,0)</f>
        <v>0</v>
      </c>
      <c r="M35" s="290">
        <f ca="1">IF(AND('WS2 Audit Summary'!BN35&lt;&gt;"",OR('WS2 Audit Summary'!BN35="x",'WS2 Audit Summary'!BN35&gt;0)),1,0)</f>
        <v>0</v>
      </c>
      <c r="N35" s="290">
        <f ca="1">IF(AND('WS2 Audit Summary'!BO35&lt;&gt;"",OR('WS2 Audit Summary'!BO35="x",'WS2 Audit Summary'!BO35&gt;0)),1,0)</f>
        <v>0</v>
      </c>
      <c r="O35" s="290">
        <f ca="1">IF(AND('WS2 Audit Summary'!BP35&lt;&gt;"",OR('WS2 Audit Summary'!BP35="x",'WS2 Audit Summary'!BP35&gt;0)),1,0)</f>
        <v>0</v>
      </c>
      <c r="P35" s="290">
        <f ca="1">IF(AND('WS2 Audit Summary'!BQ35&lt;&gt;"",OR('WS2 Audit Summary'!BQ35="x",'WS2 Audit Summary'!BQ35&gt;0)),1,0)</f>
        <v>0</v>
      </c>
      <c r="Q35" s="290">
        <f ca="1">IF(AND('WS2 Audit Summary'!BR35&lt;&gt;"",OR('WS2 Audit Summary'!BR35="x",'WS2 Audit Summary'!BR35&gt;0)),1,0)</f>
        <v>0</v>
      </c>
      <c r="R35" s="290">
        <f ca="1">IF(AND('WS2 Audit Summary'!BS35&lt;&gt;"",OR('WS2 Audit Summary'!BS35="x",'WS2 Audit Summary'!BS35&gt;0)),1,0)</f>
        <v>0</v>
      </c>
      <c r="S35" s="290">
        <f ca="1">IF(AND('WS2 Audit Summary'!BT35&lt;&gt;"",OR('WS2 Audit Summary'!BT35="x",'WS2 Audit Summary'!BT35&gt;0)),1,0)</f>
        <v>0</v>
      </c>
      <c r="T35" s="290">
        <f ca="1">IF(AND('WS2 Audit Summary'!BU35&lt;&gt;"",OR('WS2 Audit Summary'!BU35="x",'WS2 Audit Summary'!BU35&gt;0)),1,0)</f>
        <v>1</v>
      </c>
      <c r="U35" s="290">
        <f ca="1">IF(AND('WS2 Audit Summary'!BV35&lt;&gt;"",OR('WS2 Audit Summary'!BV35="x",'WS2 Audit Summary'!BV35&gt;0)),1,0)</f>
        <v>1</v>
      </c>
      <c r="V35" s="290">
        <f ca="1">IF(AND('WS2 Audit Summary'!BW35&lt;&gt;"",OR('WS2 Audit Summary'!BW35="x",'WS2 Audit Summary'!BW35&gt;0)),1,0)</f>
        <v>0</v>
      </c>
      <c r="W35" s="290">
        <f ca="1">IF(AND('WS2 Audit Summary'!BX35&lt;&gt;"",OR('WS2 Audit Summary'!BX35="x",'WS2 Audit Summary'!BX35&gt;0)),1,0)</f>
        <v>1</v>
      </c>
      <c r="X35" s="290">
        <f ca="1">IF(AND('WS2 Audit Summary'!BY35&lt;&gt;"",OR('WS2 Audit Summary'!BY35="x",'WS2 Audit Summary'!BY35&gt;0)),1,0)</f>
        <v>0</v>
      </c>
      <c r="Y35" s="290">
        <f ca="1">IF(AND('WS2 Audit Summary'!BZ35&lt;&gt;"",OR('WS2 Audit Summary'!BZ35="x",'WS2 Audit Summary'!BZ35&gt;0)),1,0)</f>
        <v>1</v>
      </c>
      <c r="Z35" s="290">
        <f ca="1">IF(AND('WS2 Audit Summary'!CA35&lt;&gt;"",OR('WS2 Audit Summary'!CA35="x",'WS2 Audit Summary'!CA35&gt;0)),1,0)</f>
        <v>1</v>
      </c>
      <c r="AA35" s="290">
        <f ca="1">IF(AND('WS2 Audit Summary'!CB35&lt;&gt;"",OR('WS2 Audit Summary'!CB35="x",'WS2 Audit Summary'!CB35&gt;0)),1,0)</f>
        <v>0</v>
      </c>
      <c r="AB35" s="290">
        <f ca="1">IF(AND('WS2 Audit Summary'!CC35&lt;&gt;"",OR('WS2 Audit Summary'!CC35="x",'WS2 Audit Summary'!CC35&gt;0)),1,0)</f>
        <v>0</v>
      </c>
      <c r="AC35" s="290">
        <f ca="1">IF(AND('WS2 Audit Summary'!CD35&lt;&gt;"",OR('WS2 Audit Summary'!CD35="x",'WS2 Audit Summary'!CD35&gt;0)),1,0)</f>
        <v>0</v>
      </c>
      <c r="AD35" s="290">
        <f ca="1">IF(AND('WS2 Audit Summary'!CE35&lt;&gt;"",OR('WS2 Audit Summary'!CE35="x",'WS2 Audit Summary'!CE35&gt;0)),1,0)</f>
        <v>0</v>
      </c>
      <c r="AE35" s="290">
        <f ca="1">IF(AND('WS2 Audit Summary'!CF35&lt;&gt;"",OR('WS2 Audit Summary'!CF35="x",'WS2 Audit Summary'!CF35&gt;0)),1,0)</f>
        <v>0</v>
      </c>
      <c r="AF35" s="290">
        <f ca="1">IF(AND('WS2 Audit Summary'!CG35&lt;&gt;"",OR('WS2 Audit Summary'!CG35="x",'WS2 Audit Summary'!CG35&gt;0)),1,0)</f>
        <v>0</v>
      </c>
      <c r="AG35" s="290">
        <f ca="1">IF(AND('WS2 Audit Summary'!CH35&lt;&gt;"",OR('WS2 Audit Summary'!CH35="x",'WS2 Audit Summary'!CH35&gt;0)),1,0)</f>
        <v>0</v>
      </c>
      <c r="AH35" s="290">
        <f ca="1">IF(AND('WS2 Audit Summary'!CI35&lt;&gt;"",OR('WS2 Audit Summary'!CI35="x",'WS2 Audit Summary'!CI35&gt;0)),1,0)</f>
        <v>0</v>
      </c>
      <c r="AI35" s="290">
        <f ca="1">IF(AND('WS2 Audit Summary'!CJ35&lt;&gt;"",OR('WS2 Audit Summary'!CJ35="x",'WS2 Audit Summary'!CJ35&gt;0)),1,0)</f>
        <v>1</v>
      </c>
      <c r="AJ35" s="290">
        <f ca="1">IF(AND('WS2 Audit Summary'!CK35&lt;&gt;"",OR('WS2 Audit Summary'!CK35="x",'WS2 Audit Summary'!CK35&gt;0)),1,0)</f>
        <v>1</v>
      </c>
      <c r="AK35" s="290">
        <f ca="1">IF(AND('WS2 Audit Summary'!CL35&lt;&gt;"",OR('WS2 Audit Summary'!CL35="x",'WS2 Audit Summary'!CL35&gt;0)),1,0)</f>
        <v>1</v>
      </c>
      <c r="AL35" s="290">
        <f ca="1">IF(AND('WS2 Audit Summary'!CM35&lt;&gt;"",OR('WS2 Audit Summary'!CM35="x",'WS2 Audit Summary'!CM35&gt;0)),1,0)</f>
        <v>1</v>
      </c>
      <c r="AM35" s="290">
        <f ca="1">IF(AND('WS2 Audit Summary'!CN35&lt;&gt;"",OR('WS2 Audit Summary'!CN35="x",'WS2 Audit Summary'!CN35&gt;0)),1,0)</f>
        <v>0</v>
      </c>
      <c r="AN35" s="290">
        <f ca="1">IF(AND('WS2 Audit Summary'!CO35&lt;&gt;"",OR('WS2 Audit Summary'!CO35="x",'WS2 Audit Summary'!CO35&gt;0)),1,0)</f>
        <v>1</v>
      </c>
      <c r="AO35" s="291">
        <f ca="1">IF(AND('WS2 Audit Summary'!CP35&lt;&gt;"",OR('WS2 Audit Summary'!CP35="x",'WS2 Audit Summary'!CP35&gt;0)),1,0)</f>
        <v>1</v>
      </c>
      <c r="AP35" s="289">
        <f ca="1">IF(AND('WS2 Activity 3'!FY92&lt;&gt;"",OR('WS2 Activity 3'!FY92="x",'WS2 Activity 3'!FY92&gt;0)),1,0)</f>
        <v>0</v>
      </c>
      <c r="AQ35" s="290">
        <f ca="1">IF(AND('WS2 Activity 3'!FZ92&lt;&gt;"",OR('WS2 Activity 3'!FZ92="x",'WS2 Activity 3'!FZ92&gt;0)),1,0)</f>
        <v>0</v>
      </c>
      <c r="AR35" s="290">
        <f ca="1">IF(AND('WS2 Activity 3'!GA92&lt;&gt;"",OR('WS2 Activity 3'!GA92="x",'WS2 Activity 3'!GA92&gt;0)),1,0)</f>
        <v>0</v>
      </c>
      <c r="AS35" s="290">
        <f ca="1">IF(AND('WS2 Activity 3'!GB92&lt;&gt;"",OR('WS2 Activity 3'!GB92="x",'WS2 Activity 3'!GB92&gt;0)),1,0)</f>
        <v>1</v>
      </c>
      <c r="AT35" s="290">
        <f ca="1">IF(AND('WS2 Activity 3'!GC92&lt;&gt;"",OR('WS2 Activity 3'!GC92="x",'WS2 Activity 3'!GC92&gt;0)),1,0)</f>
        <v>0</v>
      </c>
      <c r="AU35" s="290">
        <f ca="1">IF(AND('WS2 Activity 3'!GD92&lt;&gt;"",OR('WS2 Activity 3'!GD92="x",'WS2 Activity 3'!GD92&gt;0)),1,0)</f>
        <v>0</v>
      </c>
      <c r="AV35" s="290">
        <f ca="1">IF(AND('WS2 Activity 3'!GE92&lt;&gt;"",OR('WS2 Activity 3'!GE92="x",'WS2 Activity 3'!GE92&gt;0)),1,0)</f>
        <v>1</v>
      </c>
      <c r="AW35" s="290">
        <f ca="1">IF(AND('WS2 Activity 3'!GF92&lt;&gt;"",OR('WS2 Activity 3'!GF92="x",'WS2 Activity 3'!GF92&gt;0)),1,0)</f>
        <v>0</v>
      </c>
      <c r="AX35" s="290">
        <f ca="1">IF(AND('WS2 Activity 3'!GG92&lt;&gt;"",OR('WS2 Activity 3'!GG92="x",'WS2 Activity 3'!GG92&gt;0)),1,0)</f>
        <v>0</v>
      </c>
      <c r="AY35" s="290">
        <f ca="1">IF(AND('WS2 Activity 3'!GH92&lt;&gt;"",OR('WS2 Activity 3'!GH92="x",'WS2 Activity 3'!GH92&gt;0)),1,0)</f>
        <v>1</v>
      </c>
      <c r="AZ35" s="290">
        <f ca="1">IF(AND('WS2 Activity 3'!GI92&lt;&gt;"",OR('WS2 Activity 3'!GI92="x",'WS2 Activity 3'!GI92&gt;0)),1,0)</f>
        <v>0</v>
      </c>
      <c r="BA35" s="290">
        <f ca="1">IF(AND('WS2 Activity 3'!GJ92&lt;&gt;"",OR('WS2 Activity 3'!GJ92="x",'WS2 Activity 3'!GJ92&gt;0)),1,0)</f>
        <v>0</v>
      </c>
      <c r="BB35" s="290">
        <f ca="1">IF(AND('WS2 Activity 3'!GK92&lt;&gt;"",OR('WS2 Activity 3'!GK92="x",'WS2 Activity 3'!GK92&gt;0)),1,0)</f>
        <v>0</v>
      </c>
      <c r="BC35" s="290">
        <f ca="1">IF(AND('WS2 Activity 3'!GL92&lt;&gt;"",OR('WS2 Activity 3'!GL92="x",'WS2 Activity 3'!GL92&gt;0)),1,0)</f>
        <v>0</v>
      </c>
      <c r="BD35" s="290">
        <f ca="1">IF(AND('WS2 Activity 3'!GM92&lt;&gt;"",OR('WS2 Activity 3'!GM92="x",'WS2 Activity 3'!GM92&gt;0)),1,0)</f>
        <v>0</v>
      </c>
      <c r="BE35" s="290">
        <f ca="1">IF(AND('WS2 Activity 3'!GN92&lt;&gt;"",OR('WS2 Activity 3'!GN92="x",'WS2 Activity 3'!GN92&gt;0)),1,0)</f>
        <v>0</v>
      </c>
      <c r="BF35" s="290">
        <f ca="1">IF(AND('WS2 Activity 3'!GO92&lt;&gt;"",OR('WS2 Activity 3'!GO92="x",'WS2 Activity 3'!GO92&gt;0)),1,0)</f>
        <v>0</v>
      </c>
      <c r="BG35" s="290">
        <f ca="1">IF(AND('WS2 Activity 3'!GP92&lt;&gt;"",OR('WS2 Activity 3'!GP92="x",'WS2 Activity 3'!GP92&gt;0)),1,0)</f>
        <v>0</v>
      </c>
      <c r="BH35" s="290">
        <f ca="1">IF(AND('WS2 Activity 3'!GQ92&lt;&gt;"",OR('WS2 Activity 3'!GQ92="x",'WS2 Activity 3'!GQ92&gt;0)),1,0)</f>
        <v>0</v>
      </c>
      <c r="BI35" s="290">
        <f ca="1">IF(AND('WS2 Activity 3'!GR92&lt;&gt;"",OR('WS2 Activity 3'!GR92="x",'WS2 Activity 3'!GR92&gt;0)),1,0)</f>
        <v>1</v>
      </c>
      <c r="BJ35" s="290">
        <f ca="1">IF(AND('WS2 Activity 3'!GS92&lt;&gt;"",OR('WS2 Activity 3'!GS92="x",'WS2 Activity 3'!GS92&gt;0)),1,0)</f>
        <v>0</v>
      </c>
      <c r="BK35" s="290">
        <f ca="1">IF(AND('WS2 Activity 3'!GT92&lt;&gt;"",OR('WS2 Activity 3'!GT92="x",'WS2 Activity 3'!GT92&gt;0)),1,0)</f>
        <v>1</v>
      </c>
      <c r="BL35" s="290">
        <f ca="1">IF(AND('WS2 Activity 3'!GU92&lt;&gt;"",OR('WS2 Activity 3'!GU92="x",'WS2 Activity 3'!GU92&gt;0)),1,0)</f>
        <v>0</v>
      </c>
      <c r="BM35" s="290">
        <f ca="1">IF(AND('WS2 Activity 3'!GV92&lt;&gt;"",OR('WS2 Activity 3'!GV92="x",'WS2 Activity 3'!GV92&gt;0)),1,0)</f>
        <v>0</v>
      </c>
      <c r="BN35" s="290">
        <f ca="1">IF(AND('WS2 Activity 3'!GW92&lt;&gt;"",OR('WS2 Activity 3'!GW92="x",'WS2 Activity 3'!GW92&gt;0)),1,0)</f>
        <v>1</v>
      </c>
      <c r="BO35" s="290">
        <f ca="1">IF(AND('WS2 Activity 3'!GX92&lt;&gt;"",OR('WS2 Activity 3'!GX92="x",'WS2 Activity 3'!GX92&gt;0)),1,0)</f>
        <v>0</v>
      </c>
      <c r="BP35" s="290">
        <f ca="1">IF(AND('WS2 Activity 3'!GY92&lt;&gt;"",OR('WS2 Activity 3'!GY92="x",'WS2 Activity 3'!GY92&gt;0)),1,0)</f>
        <v>0</v>
      </c>
      <c r="BQ35" s="290">
        <f ca="1">IF(AND('WS2 Activity 3'!GZ92&lt;&gt;"",OR('WS2 Activity 3'!GZ92="x",'WS2 Activity 3'!GZ92&gt;0)),1,0)</f>
        <v>0</v>
      </c>
      <c r="BR35" s="290">
        <f ca="1">IF(AND('WS2 Activity 3'!HA92&lt;&gt;"",OR('WS2 Activity 3'!HA92="x",'WS2 Activity 3'!HA92&gt;0)),1,0)</f>
        <v>0</v>
      </c>
      <c r="BS35" s="290">
        <f ca="1">IF(AND('WS2 Activity 3'!HB92&lt;&gt;"",OR('WS2 Activity 3'!HB92="x",'WS2 Activity 3'!HB92&gt;0)),1,0)</f>
        <v>0</v>
      </c>
      <c r="BT35" s="290">
        <f ca="1">IF(AND('WS2 Activity 3'!HC92&lt;&gt;"",OR('WS2 Activity 3'!HC92="x",'WS2 Activity 3'!HC92&gt;0)),1,0)</f>
        <v>0</v>
      </c>
      <c r="BU35" s="290">
        <f ca="1">IF(AND('WS2 Activity 3'!HD92&lt;&gt;"",OR('WS2 Activity 3'!HD92="x",'WS2 Activity 3'!HD92&gt;0)),1,0)</f>
        <v>0</v>
      </c>
      <c r="BV35" s="290">
        <f ca="1">IF(AND('WS2 Activity 3'!HE92&lt;&gt;"",OR('WS2 Activity 3'!HE92="x",'WS2 Activity 3'!HE92&gt;0)),1,0)</f>
        <v>0</v>
      </c>
      <c r="BW35" s="290">
        <f ca="1">IF(AND('WS2 Activity 3'!HF92&lt;&gt;"",OR('WS2 Activity 3'!HF92="x",'WS2 Activity 3'!HF92&gt;0)),1,0)</f>
        <v>0</v>
      </c>
      <c r="BX35" s="290">
        <f ca="1">IF(AND('WS2 Activity 3'!HG92&lt;&gt;"",OR('WS2 Activity 3'!HG92="x",'WS2 Activity 3'!HG92&gt;0)),1,0)</f>
        <v>1</v>
      </c>
      <c r="BY35" s="290">
        <f ca="1">IF(AND('WS2 Activity 3'!HH92&lt;&gt;"",OR('WS2 Activity 3'!HH92="x",'WS2 Activity 3'!HH92&gt;0)),1,0)</f>
        <v>0</v>
      </c>
      <c r="BZ35" s="290">
        <f ca="1">IF(AND('WS2 Activity 3'!HI92&lt;&gt;"",OR('WS2 Activity 3'!HI92="x",'WS2 Activity 3'!HI92&gt;0)),1,0)</f>
        <v>1</v>
      </c>
      <c r="CA35" s="290">
        <f ca="1">IF(AND('WS2 Activity 3'!HJ92&lt;&gt;"",OR('WS2 Activity 3'!HJ92="x",'WS2 Activity 3'!HJ92&gt;0)),1,0)</f>
        <v>0</v>
      </c>
      <c r="CB35" s="290">
        <f ca="1">IF(AND('WS2 Activity 3'!HK92&lt;&gt;"",OR('WS2 Activity 3'!HK92="x",'WS2 Activity 3'!HK92&gt;0)),1,0)</f>
        <v>0</v>
      </c>
      <c r="CC35" s="291">
        <f ca="1">IF(AND('WS2 Activity 3'!HL92&lt;&gt;"",OR('WS2 Activity 3'!HL92="x",'WS2 Activity 3'!HL92&gt;0)),1,0)</f>
        <v>1</v>
      </c>
      <c r="CD35" s="289" t="str">
        <f ca="1">IF(SUM(B35,AP35)&gt;0,'Match Scores'!AU32,"")</f>
        <v/>
      </c>
      <c r="CE35" s="609">
        <f ca="1">IF(SUM(C35,AQ35)&gt;0,'Match Scores'!AV32,"")</f>
        <v>3</v>
      </c>
      <c r="CF35" s="609">
        <f ca="1">IF(SUM(D35,AR35)&gt;0,'Match Scores'!AW32,"")</f>
        <v>2</v>
      </c>
      <c r="CG35" s="609">
        <f ca="1">IF(SUM(E35,AS35)&gt;0,'Match Scores'!AX32,"")</f>
        <v>4</v>
      </c>
      <c r="CH35" s="609" t="str">
        <f ca="1">IF(SUM(F35,AT35)&gt;0,'Match Scores'!AY32,"")</f>
        <v/>
      </c>
      <c r="CI35" s="609">
        <f ca="1">IF(SUM(G35,AU35)&gt;0,'Match Scores'!AZ32,"")</f>
        <v>4</v>
      </c>
      <c r="CJ35" s="609">
        <f ca="1">IF(SUM(H35,AV35)&gt;0,'Match Scores'!BA32,"")</f>
        <v>3</v>
      </c>
      <c r="CK35" s="609" t="str">
        <f ca="1">IF(SUM(I35,AW35)&gt;0,'Match Scores'!BB32,"")</f>
        <v/>
      </c>
      <c r="CL35" s="609">
        <f ca="1">IF(SUM(J35,AX35)&gt;0,'Match Scores'!BC32,"")</f>
        <v>4</v>
      </c>
      <c r="CM35" s="609">
        <f ca="1">IF(SUM(K35,AY35)&gt;0,'Match Scores'!BD32,"")</f>
        <v>3</v>
      </c>
      <c r="CN35" s="609" t="str">
        <f ca="1">IF(SUM(L35,AZ35)&gt;0,'Match Scores'!BE32,"")</f>
        <v/>
      </c>
      <c r="CO35" s="609" t="str">
        <f ca="1">IF(SUM(M35,BA35)&gt;0,'Match Scores'!BF32,"")</f>
        <v/>
      </c>
      <c r="CP35" s="609" t="str">
        <f ca="1">IF(SUM(N35,BB35)&gt;0,'Match Scores'!BG32,"")</f>
        <v/>
      </c>
      <c r="CQ35" s="609" t="str">
        <f ca="1">IF(SUM(O35,BC35)&gt;0,'Match Scores'!BH32,"")</f>
        <v/>
      </c>
      <c r="CR35" s="609" t="str">
        <f ca="1">IF(SUM(P35,BD35)&gt;0,'Match Scores'!BI32,"")</f>
        <v/>
      </c>
      <c r="CS35" s="609" t="str">
        <f ca="1">IF(SUM(Q35,BE35)&gt;0,'Match Scores'!BJ32,"")</f>
        <v/>
      </c>
      <c r="CT35" s="609" t="str">
        <f ca="1">IF(SUM(R35,BF35)&gt;0,'Match Scores'!BK32,"")</f>
        <v/>
      </c>
      <c r="CU35" s="290" t="str">
        <f ca="1">IF(SUM(S35,BG35)&gt;0,'Match Scores'!BL32,"")</f>
        <v/>
      </c>
      <c r="CV35" s="290">
        <f ca="1">IF(SUM(T35,BH35)&gt;0,'Match Scores'!BM32,"")</f>
        <v>2</v>
      </c>
      <c r="CW35" s="290">
        <f ca="1">IF(SUM(U35,BI35)&gt;0,'Match Scores'!BN32,"")</f>
        <v>4</v>
      </c>
      <c r="CX35" s="290" t="str">
        <f ca="1">IF(SUM(V35,BJ35)&gt;0,'Match Scores'!BO32,"")</f>
        <v/>
      </c>
      <c r="CY35" s="290">
        <f ca="1">IF(SUM(W35,BK35)&gt;0,'Match Scores'!BP32,"")</f>
        <v>4</v>
      </c>
      <c r="CZ35" s="290" t="str">
        <f ca="1">IF(SUM(X35,BL35)&gt;0,'Match Scores'!BQ32,"")</f>
        <v/>
      </c>
      <c r="DA35" s="290">
        <f ca="1">IF(SUM(Y35,BM35)&gt;0,'Match Scores'!BR32,"")</f>
        <v>2</v>
      </c>
      <c r="DB35" s="290">
        <f ca="1">IF(SUM(Z35,BN35)&gt;0,'Match Scores'!BS32,"")</f>
        <v>3</v>
      </c>
      <c r="DC35" s="290" t="str">
        <f ca="1">IF(SUM(AA35,BO35)&gt;0,'Match Scores'!BT32,"")</f>
        <v/>
      </c>
      <c r="DD35" s="290" t="str">
        <f ca="1">IF(SUM(AB35,BP35)&gt;0,'Match Scores'!BU32,"")</f>
        <v/>
      </c>
      <c r="DE35" s="290" t="str">
        <f ca="1">IF(SUM(AC35,BQ35)&gt;0,'Match Scores'!BV32,"")</f>
        <v/>
      </c>
      <c r="DF35" s="290" t="str">
        <f ca="1">IF(SUM(AD35,BR35)&gt;0,'Match Scores'!BW32,"")</f>
        <v/>
      </c>
      <c r="DG35" s="290" t="str">
        <f ca="1">IF(SUM(AE35,BS35)&gt;0,'Match Scores'!BX32,"")</f>
        <v/>
      </c>
      <c r="DH35" s="290" t="str">
        <f ca="1">IF(SUM(AF35,BT35)&gt;0,'Match Scores'!BY32,"")</f>
        <v/>
      </c>
      <c r="DI35" s="290" t="str">
        <f ca="1">IF(SUM(AG35,BU35)&gt;0,'Match Scores'!BZ32,"")</f>
        <v/>
      </c>
      <c r="DJ35" s="290" t="str">
        <f ca="1">IF(SUM(AH35,BV35)&gt;0,'Match Scores'!CA32,"")</f>
        <v/>
      </c>
      <c r="DK35" s="290">
        <f ca="1">IF(SUM(AI35,BW35)&gt;0,'Match Scores'!CB32,"")</f>
        <v>2</v>
      </c>
      <c r="DL35" s="290">
        <f ca="1">IF(SUM(AJ35,BX35)&gt;0,'Match Scores'!CC32,"")</f>
        <v>4</v>
      </c>
      <c r="DM35" s="290">
        <f ca="1">IF(SUM(AK35,BY35)&gt;0,'Match Scores'!CD32,"")</f>
        <v>4</v>
      </c>
      <c r="DN35" s="290">
        <f ca="1">IF(SUM(AL35,BZ35)&gt;0,'Match Scores'!CE32,"")</f>
        <v>4</v>
      </c>
      <c r="DO35" s="290" t="str">
        <f ca="1">IF(SUM(AM35,CA35)&gt;0,'Match Scores'!CF32,"")</f>
        <v/>
      </c>
      <c r="DP35" s="290">
        <f ca="1">IF(SUM(AN35,CB35)&gt;0,'Match Scores'!CG32,"")</f>
        <v>4</v>
      </c>
      <c r="DQ35" s="291">
        <f ca="1">IF(SUM(AO35,CC35)&gt;0,'Match Scores'!CH32,"")</f>
        <v>4</v>
      </c>
      <c r="DS35" s="306" t="str">
        <f>IF('Match Scores'!AS32="","",'Match Scores'!AS32)</f>
        <v>Programs &amp; policies</v>
      </c>
      <c r="DT35" s="611" t="str">
        <f>IF(Purposes!P26="","",Purposes!P26)</f>
        <v>Identify needs or track progress to develop, refine, and/or evaluate policies and/or programs</v>
      </c>
      <c r="DU35" s="615" t="str">
        <f t="shared" ca="1" si="38"/>
        <v/>
      </c>
      <c r="DV35" s="484" t="str">
        <f t="shared" ca="1" si="39"/>
        <v>O</v>
      </c>
      <c r="DW35" s="464" t="str">
        <f t="shared" ca="1" si="0"/>
        <v>O</v>
      </c>
      <c r="DX35" s="465" t="str">
        <f t="shared" ca="1" si="1"/>
        <v>ON</v>
      </c>
      <c r="DY35" s="474" t="str">
        <f t="shared" ca="1" si="2"/>
        <v/>
      </c>
      <c r="DZ35" s="464" t="str">
        <f t="shared" ca="1" si="3"/>
        <v>O</v>
      </c>
      <c r="EA35" s="470" t="str">
        <f t="shared" ca="1" si="4"/>
        <v>ON</v>
      </c>
      <c r="EB35" s="478" t="str">
        <f t="shared" ca="1" si="5"/>
        <v/>
      </c>
      <c r="EC35" s="464" t="str">
        <f t="shared" ca="1" si="6"/>
        <v>O</v>
      </c>
      <c r="ED35" s="465" t="str">
        <f t="shared" ca="1" si="7"/>
        <v>ON</v>
      </c>
      <c r="EE35" s="474" t="str">
        <f t="shared" ca="1" si="8"/>
        <v/>
      </c>
      <c r="EF35" s="464" t="str">
        <f t="shared" ca="1" si="9"/>
        <v/>
      </c>
      <c r="EG35" s="470" t="str">
        <f t="shared" ca="1" si="10"/>
        <v/>
      </c>
      <c r="EH35" s="484" t="str">
        <f t="shared" ca="1" si="11"/>
        <v/>
      </c>
      <c r="EI35" s="464" t="str">
        <f t="shared" ca="1" si="12"/>
        <v/>
      </c>
      <c r="EJ35" s="470" t="str">
        <f t="shared" ca="1" si="13"/>
        <v/>
      </c>
      <c r="EK35" s="484" t="str">
        <f t="shared" ca="1" si="14"/>
        <v/>
      </c>
      <c r="EL35" s="464" t="str">
        <f t="shared" ca="1" si="15"/>
        <v/>
      </c>
      <c r="EM35" s="470" t="str">
        <f t="shared" ca="1" si="16"/>
        <v>O</v>
      </c>
      <c r="EN35" s="484" t="str">
        <f t="shared" ca="1" si="17"/>
        <v>ON</v>
      </c>
      <c r="EO35" s="464" t="str">
        <f t="shared" ca="1" si="18"/>
        <v/>
      </c>
      <c r="EP35" s="470" t="str">
        <f t="shared" ca="1" si="19"/>
        <v>ON</v>
      </c>
      <c r="EQ35" s="484" t="str">
        <f t="shared" ca="1" si="20"/>
        <v/>
      </c>
      <c r="ER35" s="464" t="str">
        <f t="shared" ca="1" si="21"/>
        <v>O</v>
      </c>
      <c r="ES35" s="470" t="str">
        <f t="shared" ca="1" si="22"/>
        <v>ON</v>
      </c>
      <c r="ET35" s="478" t="str">
        <f t="shared" ca="1" si="23"/>
        <v/>
      </c>
      <c r="EU35" s="464" t="str">
        <f t="shared" ca="1" si="24"/>
        <v/>
      </c>
      <c r="EV35" s="470" t="str">
        <f t="shared" ca="1" si="25"/>
        <v/>
      </c>
      <c r="EW35" s="484" t="str">
        <f t="shared" ca="1" si="26"/>
        <v/>
      </c>
      <c r="EX35" s="464" t="str">
        <f t="shared" ca="1" si="27"/>
        <v/>
      </c>
      <c r="EY35" s="470" t="str">
        <f t="shared" ca="1" si="28"/>
        <v/>
      </c>
      <c r="EZ35" s="484" t="str">
        <f t="shared" ca="1" si="29"/>
        <v/>
      </c>
      <c r="FA35" s="464" t="str">
        <f t="shared" ca="1" si="30"/>
        <v/>
      </c>
      <c r="FB35" s="470" t="str">
        <f t="shared" ca="1" si="31"/>
        <v>O</v>
      </c>
      <c r="FC35" s="484" t="str">
        <f t="shared" ca="1" si="32"/>
        <v>ON</v>
      </c>
      <c r="FD35" s="464" t="str">
        <f t="shared" ca="1" si="33"/>
        <v>O</v>
      </c>
      <c r="FE35" s="470" t="str">
        <f t="shared" ca="1" si="34"/>
        <v>ON</v>
      </c>
      <c r="FF35" s="484" t="str">
        <f t="shared" ca="1" si="35"/>
        <v/>
      </c>
      <c r="FG35" s="464" t="str">
        <f t="shared" ca="1" si="36"/>
        <v>O</v>
      </c>
      <c r="FH35" s="465" t="str">
        <f t="shared" ca="1" si="37"/>
        <v>ON</v>
      </c>
      <c r="FI35" s="87"/>
      <c r="FJ35" s="1705"/>
    </row>
    <row r="36" spans="2:166">
      <c r="B36" s="289">
        <f ca="1">IF(AND('WS2 Audit Summary'!BC36&lt;&gt;"",OR('WS2 Audit Summary'!BC36="x",'WS2 Audit Summary'!BC36&gt;0)),1,0)</f>
        <v>0</v>
      </c>
      <c r="C36" s="290">
        <f ca="1">IF(AND('WS2 Audit Summary'!BD36&lt;&gt;"",OR('WS2 Audit Summary'!BD36="x",'WS2 Audit Summary'!BD36&gt;0)),1,0)</f>
        <v>1</v>
      </c>
      <c r="D36" s="290">
        <f ca="1">IF(AND('WS2 Audit Summary'!BE36&lt;&gt;"",OR('WS2 Audit Summary'!BE36="x",'WS2 Audit Summary'!BE36&gt;0)),1,0)</f>
        <v>1</v>
      </c>
      <c r="E36" s="290">
        <f ca="1">IF(AND('WS2 Audit Summary'!BF36&lt;&gt;"",OR('WS2 Audit Summary'!BF36="x",'WS2 Audit Summary'!BF36&gt;0)),1,0)</f>
        <v>0</v>
      </c>
      <c r="F36" s="290">
        <f ca="1">IF(AND('WS2 Audit Summary'!BG36&lt;&gt;"",OR('WS2 Audit Summary'!BG36="x",'WS2 Audit Summary'!BG36&gt;0)),1,0)</f>
        <v>1</v>
      </c>
      <c r="G36" s="290">
        <f ca="1">IF(AND('WS2 Audit Summary'!BH36&lt;&gt;"",OR('WS2 Audit Summary'!BH36="x",'WS2 Audit Summary'!BH36&gt;0)),1,0)</f>
        <v>1</v>
      </c>
      <c r="H36" s="290">
        <f ca="1">IF(AND('WS2 Audit Summary'!BI36&lt;&gt;"",OR('WS2 Audit Summary'!BI36="x",'WS2 Audit Summary'!BI36&gt;0)),1,0)</f>
        <v>0</v>
      </c>
      <c r="I36" s="290">
        <f ca="1">IF(AND('WS2 Audit Summary'!BJ36&lt;&gt;"",OR('WS2 Audit Summary'!BJ36="x",'WS2 Audit Summary'!BJ36&gt;0)),1,0)</f>
        <v>1</v>
      </c>
      <c r="J36" s="290">
        <f ca="1">IF(AND('WS2 Audit Summary'!BK36&lt;&gt;"",OR('WS2 Audit Summary'!BK36="x",'WS2 Audit Summary'!BK36&gt;0)),1,0)</f>
        <v>1</v>
      </c>
      <c r="K36" s="290">
        <f ca="1">IF(AND('WS2 Audit Summary'!BL36&lt;&gt;"",OR('WS2 Audit Summary'!BL36="x",'WS2 Audit Summary'!BL36&gt;0)),1,0)</f>
        <v>1</v>
      </c>
      <c r="L36" s="290">
        <f ca="1">IF(AND('WS2 Audit Summary'!BM36&lt;&gt;"",OR('WS2 Audit Summary'!BM36="x",'WS2 Audit Summary'!BM36&gt;0)),1,0)</f>
        <v>0</v>
      </c>
      <c r="M36" s="290">
        <f ca="1">IF(AND('WS2 Audit Summary'!BN36&lt;&gt;"",OR('WS2 Audit Summary'!BN36="x",'WS2 Audit Summary'!BN36&gt;0)),1,0)</f>
        <v>0</v>
      </c>
      <c r="N36" s="290">
        <f ca="1">IF(AND('WS2 Audit Summary'!BO36&lt;&gt;"",OR('WS2 Audit Summary'!BO36="x",'WS2 Audit Summary'!BO36&gt;0)),1,0)</f>
        <v>0</v>
      </c>
      <c r="O36" s="290">
        <f ca="1">IF(AND('WS2 Audit Summary'!BP36&lt;&gt;"",OR('WS2 Audit Summary'!BP36="x",'WS2 Audit Summary'!BP36&gt;0)),1,0)</f>
        <v>0</v>
      </c>
      <c r="P36" s="290">
        <f ca="1">IF(AND('WS2 Audit Summary'!BQ36&lt;&gt;"",OR('WS2 Audit Summary'!BQ36="x",'WS2 Audit Summary'!BQ36&gt;0)),1,0)</f>
        <v>0</v>
      </c>
      <c r="Q36" s="290">
        <f ca="1">IF(AND('WS2 Audit Summary'!BR36&lt;&gt;"",OR('WS2 Audit Summary'!BR36="x",'WS2 Audit Summary'!BR36&gt;0)),1,0)</f>
        <v>1</v>
      </c>
      <c r="R36" s="290">
        <f ca="1">IF(AND('WS2 Audit Summary'!BS36&lt;&gt;"",OR('WS2 Audit Summary'!BS36="x",'WS2 Audit Summary'!BS36&gt;0)),1,0)</f>
        <v>0</v>
      </c>
      <c r="S36" s="290">
        <f ca="1">IF(AND('WS2 Audit Summary'!BT36&lt;&gt;"",OR('WS2 Audit Summary'!BT36="x",'WS2 Audit Summary'!BT36&gt;0)),1,0)</f>
        <v>0</v>
      </c>
      <c r="T36" s="290">
        <f ca="1">IF(AND('WS2 Audit Summary'!BU36&lt;&gt;"",OR('WS2 Audit Summary'!BU36="x",'WS2 Audit Summary'!BU36&gt;0)),1,0)</f>
        <v>1</v>
      </c>
      <c r="U36" s="290">
        <f ca="1">IF(AND('WS2 Audit Summary'!BV36&lt;&gt;"",OR('WS2 Audit Summary'!BV36="x",'WS2 Audit Summary'!BV36&gt;0)),1,0)</f>
        <v>0</v>
      </c>
      <c r="V36" s="290">
        <f ca="1">IF(AND('WS2 Audit Summary'!BW36&lt;&gt;"",OR('WS2 Audit Summary'!BW36="x",'WS2 Audit Summary'!BW36&gt;0)),1,0)</f>
        <v>0</v>
      </c>
      <c r="W36" s="290">
        <f ca="1">IF(AND('WS2 Audit Summary'!BX36&lt;&gt;"",OR('WS2 Audit Summary'!BX36="x",'WS2 Audit Summary'!BX36&gt;0)),1,0)</f>
        <v>0</v>
      </c>
      <c r="X36" s="290">
        <f ca="1">IF(AND('WS2 Audit Summary'!BY36&lt;&gt;"",OR('WS2 Audit Summary'!BY36="x",'WS2 Audit Summary'!BY36&gt;0)),1,0)</f>
        <v>0</v>
      </c>
      <c r="Y36" s="290">
        <f ca="1">IF(AND('WS2 Audit Summary'!BZ36&lt;&gt;"",OR('WS2 Audit Summary'!BZ36="x",'WS2 Audit Summary'!BZ36&gt;0)),1,0)</f>
        <v>0</v>
      </c>
      <c r="Z36" s="290">
        <f ca="1">IF(AND('WS2 Audit Summary'!CA36&lt;&gt;"",OR('WS2 Audit Summary'!CA36="x",'WS2 Audit Summary'!CA36&gt;0)),1,0)</f>
        <v>1</v>
      </c>
      <c r="AA36" s="290">
        <f ca="1">IF(AND('WS2 Audit Summary'!CB36&lt;&gt;"",OR('WS2 Audit Summary'!CB36="x",'WS2 Audit Summary'!CB36&gt;0)),1,0)</f>
        <v>0</v>
      </c>
      <c r="AB36" s="290">
        <f ca="1">IF(AND('WS2 Audit Summary'!CC36&lt;&gt;"",OR('WS2 Audit Summary'!CC36="x",'WS2 Audit Summary'!CC36&gt;0)),1,0)</f>
        <v>0</v>
      </c>
      <c r="AC36" s="290">
        <f ca="1">IF(AND('WS2 Audit Summary'!CD36&lt;&gt;"",OR('WS2 Audit Summary'!CD36="x",'WS2 Audit Summary'!CD36&gt;0)),1,0)</f>
        <v>0</v>
      </c>
      <c r="AD36" s="290">
        <f ca="1">IF(AND('WS2 Audit Summary'!CE36&lt;&gt;"",OR('WS2 Audit Summary'!CE36="x",'WS2 Audit Summary'!CE36&gt;0)),1,0)</f>
        <v>0</v>
      </c>
      <c r="AE36" s="290">
        <f ca="1">IF(AND('WS2 Audit Summary'!CF36&lt;&gt;"",OR('WS2 Audit Summary'!CF36="x",'WS2 Audit Summary'!CF36&gt;0)),1,0)</f>
        <v>0</v>
      </c>
      <c r="AF36" s="290">
        <f ca="1">IF(AND('WS2 Audit Summary'!CG36&lt;&gt;"",OR('WS2 Audit Summary'!CG36="x",'WS2 Audit Summary'!CG36&gt;0)),1,0)</f>
        <v>1</v>
      </c>
      <c r="AG36" s="290">
        <f ca="1">IF(AND('WS2 Audit Summary'!CH36&lt;&gt;"",OR('WS2 Audit Summary'!CH36="x",'WS2 Audit Summary'!CH36&gt;0)),1,0)</f>
        <v>0</v>
      </c>
      <c r="AH36" s="290">
        <f ca="1">IF(AND('WS2 Audit Summary'!CI36&lt;&gt;"",OR('WS2 Audit Summary'!CI36="x",'WS2 Audit Summary'!CI36&gt;0)),1,0)</f>
        <v>0</v>
      </c>
      <c r="AI36" s="290">
        <f ca="1">IF(AND('WS2 Audit Summary'!CJ36&lt;&gt;"",OR('WS2 Audit Summary'!CJ36="x",'WS2 Audit Summary'!CJ36&gt;0)),1,0)</f>
        <v>1</v>
      </c>
      <c r="AJ36" s="290">
        <f ca="1">IF(AND('WS2 Audit Summary'!CK36&lt;&gt;"",OR('WS2 Audit Summary'!CK36="x",'WS2 Audit Summary'!CK36&gt;0)),1,0)</f>
        <v>1</v>
      </c>
      <c r="AK36" s="290">
        <f ca="1">IF(AND('WS2 Audit Summary'!CL36&lt;&gt;"",OR('WS2 Audit Summary'!CL36="x",'WS2 Audit Summary'!CL36&gt;0)),1,0)</f>
        <v>1</v>
      </c>
      <c r="AL36" s="290">
        <f ca="1">IF(AND('WS2 Audit Summary'!CM36&lt;&gt;"",OR('WS2 Audit Summary'!CM36="x",'WS2 Audit Summary'!CM36&gt;0)),1,0)</f>
        <v>1</v>
      </c>
      <c r="AM36" s="290">
        <f ca="1">IF(AND('WS2 Audit Summary'!CN36&lt;&gt;"",OR('WS2 Audit Summary'!CN36="x",'WS2 Audit Summary'!CN36&gt;0)),1,0)</f>
        <v>0</v>
      </c>
      <c r="AN36" s="290">
        <f ca="1">IF(AND('WS2 Audit Summary'!CO36&lt;&gt;"",OR('WS2 Audit Summary'!CO36="x",'WS2 Audit Summary'!CO36&gt;0)),1,0)</f>
        <v>1</v>
      </c>
      <c r="AO36" s="291">
        <f ca="1">IF(AND('WS2 Audit Summary'!CP36&lt;&gt;"",OR('WS2 Audit Summary'!CP36="x",'WS2 Audit Summary'!CP36&gt;0)),1,0)</f>
        <v>0</v>
      </c>
      <c r="AP36" s="289">
        <f ca="1">IF(AND('WS2 Activity 3'!FY93&lt;&gt;"",OR('WS2 Activity 3'!FY93="x",'WS2 Activity 3'!FY93&gt;0)),1,0)</f>
        <v>0</v>
      </c>
      <c r="AQ36" s="290">
        <f ca="1">IF(AND('WS2 Activity 3'!FZ93&lt;&gt;"",OR('WS2 Activity 3'!FZ93="x",'WS2 Activity 3'!FZ93&gt;0)),1,0)</f>
        <v>0</v>
      </c>
      <c r="AR36" s="290">
        <f ca="1">IF(AND('WS2 Activity 3'!GA93&lt;&gt;"",OR('WS2 Activity 3'!GA93="x",'WS2 Activity 3'!GA93&gt;0)),1,0)</f>
        <v>0</v>
      </c>
      <c r="AS36" s="290">
        <f ca="1">IF(AND('WS2 Activity 3'!GB93&lt;&gt;"",OR('WS2 Activity 3'!GB93="x",'WS2 Activity 3'!GB93&gt;0)),1,0)</f>
        <v>0</v>
      </c>
      <c r="AT36" s="290">
        <f ca="1">IF(AND('WS2 Activity 3'!GC93&lt;&gt;"",OR('WS2 Activity 3'!GC93="x",'WS2 Activity 3'!GC93&gt;0)),1,0)</f>
        <v>0</v>
      </c>
      <c r="AU36" s="290">
        <f ca="1">IF(AND('WS2 Activity 3'!GD93&lt;&gt;"",OR('WS2 Activity 3'!GD93="x",'WS2 Activity 3'!GD93&gt;0)),1,0)</f>
        <v>0</v>
      </c>
      <c r="AV36" s="290">
        <f ca="1">IF(AND('WS2 Activity 3'!GE93&lt;&gt;"",OR('WS2 Activity 3'!GE93="x",'WS2 Activity 3'!GE93&gt;0)),1,0)</f>
        <v>0</v>
      </c>
      <c r="AW36" s="290">
        <f ca="1">IF(AND('WS2 Activity 3'!GF93&lt;&gt;"",OR('WS2 Activity 3'!GF93="x",'WS2 Activity 3'!GF93&gt;0)),1,0)</f>
        <v>0</v>
      </c>
      <c r="AX36" s="290">
        <f ca="1">IF(AND('WS2 Activity 3'!GG93&lt;&gt;"",OR('WS2 Activity 3'!GG93="x",'WS2 Activity 3'!GG93&gt;0)),1,0)</f>
        <v>0</v>
      </c>
      <c r="AY36" s="290">
        <f ca="1">IF(AND('WS2 Activity 3'!GH93&lt;&gt;"",OR('WS2 Activity 3'!GH93="x",'WS2 Activity 3'!GH93&gt;0)),1,0)</f>
        <v>0</v>
      </c>
      <c r="AZ36" s="290">
        <f ca="1">IF(AND('WS2 Activity 3'!GI93&lt;&gt;"",OR('WS2 Activity 3'!GI93="x",'WS2 Activity 3'!GI93&gt;0)),1,0)</f>
        <v>0</v>
      </c>
      <c r="BA36" s="290">
        <f ca="1">IF(AND('WS2 Activity 3'!GJ93&lt;&gt;"",OR('WS2 Activity 3'!GJ93="x",'WS2 Activity 3'!GJ93&gt;0)),1,0)</f>
        <v>0</v>
      </c>
      <c r="BB36" s="290">
        <f ca="1">IF(AND('WS2 Activity 3'!GK93&lt;&gt;"",OR('WS2 Activity 3'!GK93="x",'WS2 Activity 3'!GK93&gt;0)),1,0)</f>
        <v>0</v>
      </c>
      <c r="BC36" s="290">
        <f ca="1">IF(AND('WS2 Activity 3'!GL93&lt;&gt;"",OR('WS2 Activity 3'!GL93="x",'WS2 Activity 3'!GL93&gt;0)),1,0)</f>
        <v>0</v>
      </c>
      <c r="BD36" s="290">
        <f ca="1">IF(AND('WS2 Activity 3'!GM93&lt;&gt;"",OR('WS2 Activity 3'!GM93="x",'WS2 Activity 3'!GM93&gt;0)),1,0)</f>
        <v>0</v>
      </c>
      <c r="BE36" s="290">
        <f ca="1">IF(AND('WS2 Activity 3'!GN93&lt;&gt;"",OR('WS2 Activity 3'!GN93="x",'WS2 Activity 3'!GN93&gt;0)),1,0)</f>
        <v>0</v>
      </c>
      <c r="BF36" s="290">
        <f ca="1">IF(AND('WS2 Activity 3'!GO93&lt;&gt;"",OR('WS2 Activity 3'!GO93="x",'WS2 Activity 3'!GO93&gt;0)),1,0)</f>
        <v>0</v>
      </c>
      <c r="BG36" s="290">
        <f ca="1">IF(AND('WS2 Activity 3'!GP93&lt;&gt;"",OR('WS2 Activity 3'!GP93="x",'WS2 Activity 3'!GP93&gt;0)),1,0)</f>
        <v>0</v>
      </c>
      <c r="BH36" s="290">
        <f ca="1">IF(AND('WS2 Activity 3'!GQ93&lt;&gt;"",OR('WS2 Activity 3'!GQ93="x",'WS2 Activity 3'!GQ93&gt;0)),1,0)</f>
        <v>0</v>
      </c>
      <c r="BI36" s="290">
        <f ca="1">IF(AND('WS2 Activity 3'!GR93&lt;&gt;"",OR('WS2 Activity 3'!GR93="x",'WS2 Activity 3'!GR93&gt;0)),1,0)</f>
        <v>0</v>
      </c>
      <c r="BJ36" s="290">
        <f ca="1">IF(AND('WS2 Activity 3'!GS93&lt;&gt;"",OR('WS2 Activity 3'!GS93="x",'WS2 Activity 3'!GS93&gt;0)),1,0)</f>
        <v>0</v>
      </c>
      <c r="BK36" s="290">
        <f ca="1">IF(AND('WS2 Activity 3'!GT93&lt;&gt;"",OR('WS2 Activity 3'!GT93="x",'WS2 Activity 3'!GT93&gt;0)),1,0)</f>
        <v>0</v>
      </c>
      <c r="BL36" s="290">
        <f ca="1">IF(AND('WS2 Activity 3'!GU93&lt;&gt;"",OR('WS2 Activity 3'!GU93="x",'WS2 Activity 3'!GU93&gt;0)),1,0)</f>
        <v>0</v>
      </c>
      <c r="BM36" s="290">
        <f ca="1">IF(AND('WS2 Activity 3'!GV93&lt;&gt;"",OR('WS2 Activity 3'!GV93="x",'WS2 Activity 3'!GV93&gt;0)),1,0)</f>
        <v>0</v>
      </c>
      <c r="BN36" s="290">
        <f ca="1">IF(AND('WS2 Activity 3'!GW93&lt;&gt;"",OR('WS2 Activity 3'!GW93="x",'WS2 Activity 3'!GW93&gt;0)),1,0)</f>
        <v>0</v>
      </c>
      <c r="BO36" s="290">
        <f ca="1">IF(AND('WS2 Activity 3'!GX93&lt;&gt;"",OR('WS2 Activity 3'!GX93="x",'WS2 Activity 3'!GX93&gt;0)),1,0)</f>
        <v>0</v>
      </c>
      <c r="BP36" s="290">
        <f ca="1">IF(AND('WS2 Activity 3'!GY93&lt;&gt;"",OR('WS2 Activity 3'!GY93="x",'WS2 Activity 3'!GY93&gt;0)),1,0)</f>
        <v>0</v>
      </c>
      <c r="BQ36" s="290">
        <f ca="1">IF(AND('WS2 Activity 3'!GZ93&lt;&gt;"",OR('WS2 Activity 3'!GZ93="x",'WS2 Activity 3'!GZ93&gt;0)),1,0)</f>
        <v>0</v>
      </c>
      <c r="BR36" s="290">
        <f ca="1">IF(AND('WS2 Activity 3'!HA93&lt;&gt;"",OR('WS2 Activity 3'!HA93="x",'WS2 Activity 3'!HA93&gt;0)),1,0)</f>
        <v>0</v>
      </c>
      <c r="BS36" s="290">
        <f ca="1">IF(AND('WS2 Activity 3'!HB93&lt;&gt;"",OR('WS2 Activity 3'!HB93="x",'WS2 Activity 3'!HB93&gt;0)),1,0)</f>
        <v>0</v>
      </c>
      <c r="BT36" s="290">
        <f ca="1">IF(AND('WS2 Activity 3'!HC93&lt;&gt;"",OR('WS2 Activity 3'!HC93="x",'WS2 Activity 3'!HC93&gt;0)),1,0)</f>
        <v>0</v>
      </c>
      <c r="BU36" s="290">
        <f ca="1">IF(AND('WS2 Activity 3'!HD93&lt;&gt;"",OR('WS2 Activity 3'!HD93="x",'WS2 Activity 3'!HD93&gt;0)),1,0)</f>
        <v>0</v>
      </c>
      <c r="BV36" s="290">
        <f ca="1">IF(AND('WS2 Activity 3'!HE93&lt;&gt;"",OR('WS2 Activity 3'!HE93="x",'WS2 Activity 3'!HE93&gt;0)),1,0)</f>
        <v>0</v>
      </c>
      <c r="BW36" s="290">
        <f ca="1">IF(AND('WS2 Activity 3'!HF93&lt;&gt;"",OR('WS2 Activity 3'!HF93="x",'WS2 Activity 3'!HF93&gt;0)),1,0)</f>
        <v>0</v>
      </c>
      <c r="BX36" s="290">
        <f ca="1">IF(AND('WS2 Activity 3'!HG93&lt;&gt;"",OR('WS2 Activity 3'!HG93="x",'WS2 Activity 3'!HG93&gt;0)),1,0)</f>
        <v>0</v>
      </c>
      <c r="BY36" s="290">
        <f ca="1">IF(AND('WS2 Activity 3'!HH93&lt;&gt;"",OR('WS2 Activity 3'!HH93="x",'WS2 Activity 3'!HH93&gt;0)),1,0)</f>
        <v>0</v>
      </c>
      <c r="BZ36" s="290">
        <f ca="1">IF(AND('WS2 Activity 3'!HI93&lt;&gt;"",OR('WS2 Activity 3'!HI93="x",'WS2 Activity 3'!HI93&gt;0)),1,0)</f>
        <v>0</v>
      </c>
      <c r="CA36" s="290">
        <f ca="1">IF(AND('WS2 Activity 3'!HJ93&lt;&gt;"",OR('WS2 Activity 3'!HJ93="x",'WS2 Activity 3'!HJ93&gt;0)),1,0)</f>
        <v>0</v>
      </c>
      <c r="CB36" s="290">
        <f ca="1">IF(AND('WS2 Activity 3'!HK93&lt;&gt;"",OR('WS2 Activity 3'!HK93="x",'WS2 Activity 3'!HK93&gt;0)),1,0)</f>
        <v>0</v>
      </c>
      <c r="CC36" s="291">
        <f ca="1">IF(AND('WS2 Activity 3'!HL93&lt;&gt;"",OR('WS2 Activity 3'!HL93="x",'WS2 Activity 3'!HL93&gt;0)),1,0)</f>
        <v>0</v>
      </c>
      <c r="CD36" s="289" t="str">
        <f ca="1">IF(SUM(B36,AP36)&gt;0,'Match Scores'!AU33,"")</f>
        <v/>
      </c>
      <c r="CE36" s="609">
        <f ca="1">IF(SUM(C36,AQ36)&gt;0,'Match Scores'!AV33,"")</f>
        <v>4</v>
      </c>
      <c r="CF36" s="609">
        <f ca="1">IF(SUM(D36,AR36)&gt;0,'Match Scores'!AW33,"")</f>
        <v>2</v>
      </c>
      <c r="CG36" s="609" t="str">
        <f ca="1">IF(SUM(E36,AS36)&gt;0,'Match Scores'!AX33,"")</f>
        <v/>
      </c>
      <c r="CH36" s="609">
        <f ca="1">IF(SUM(F36,AT36)&gt;0,'Match Scores'!AY33,"")</f>
        <v>0</v>
      </c>
      <c r="CI36" s="609">
        <f ca="1">IF(SUM(G36,AU36)&gt;0,'Match Scores'!AZ33,"")</f>
        <v>4</v>
      </c>
      <c r="CJ36" s="609" t="str">
        <f ca="1">IF(SUM(H36,AV36)&gt;0,'Match Scores'!BA33,"")</f>
        <v/>
      </c>
      <c r="CK36" s="609">
        <f ca="1">IF(SUM(I36,AW36)&gt;0,'Match Scores'!BB33,"")</f>
        <v>0</v>
      </c>
      <c r="CL36" s="609">
        <f ca="1">IF(SUM(J36,AX36)&gt;0,'Match Scores'!BC33,"")</f>
        <v>4</v>
      </c>
      <c r="CM36" s="609">
        <f ca="1">IF(SUM(K36,AY36)&gt;0,'Match Scores'!BD33,"")</f>
        <v>3</v>
      </c>
      <c r="CN36" s="609" t="str">
        <f ca="1">IF(SUM(L36,AZ36)&gt;0,'Match Scores'!BE33,"")</f>
        <v/>
      </c>
      <c r="CO36" s="609" t="str">
        <f ca="1">IF(SUM(M36,BA36)&gt;0,'Match Scores'!BF33,"")</f>
        <v/>
      </c>
      <c r="CP36" s="609" t="str">
        <f ca="1">IF(SUM(N36,BB36)&gt;0,'Match Scores'!BG33,"")</f>
        <v/>
      </c>
      <c r="CQ36" s="609" t="str">
        <f ca="1">IF(SUM(O36,BC36)&gt;0,'Match Scores'!BH33,"")</f>
        <v/>
      </c>
      <c r="CR36" s="609" t="str">
        <f ca="1">IF(SUM(P36,BD36)&gt;0,'Match Scores'!BI33,"")</f>
        <v/>
      </c>
      <c r="CS36" s="609">
        <f ca="1">IF(SUM(Q36,BE36)&gt;0,'Match Scores'!BJ33,"")</f>
        <v>0</v>
      </c>
      <c r="CT36" s="609" t="str">
        <f ca="1">IF(SUM(R36,BF36)&gt;0,'Match Scores'!BK33,"")</f>
        <v/>
      </c>
      <c r="CU36" s="290" t="str">
        <f ca="1">IF(SUM(S36,BG36)&gt;0,'Match Scores'!BL33,"")</f>
        <v/>
      </c>
      <c r="CV36" s="290">
        <f ca="1">IF(SUM(T36,BH36)&gt;0,'Match Scores'!BM33,"")</f>
        <v>4</v>
      </c>
      <c r="CW36" s="290" t="str">
        <f ca="1">IF(SUM(U36,BI36)&gt;0,'Match Scores'!BN33,"")</f>
        <v/>
      </c>
      <c r="CX36" s="290" t="str">
        <f ca="1">IF(SUM(V36,BJ36)&gt;0,'Match Scores'!BO33,"")</f>
        <v/>
      </c>
      <c r="CY36" s="290" t="str">
        <f ca="1">IF(SUM(W36,BK36)&gt;0,'Match Scores'!BP33,"")</f>
        <v/>
      </c>
      <c r="CZ36" s="290" t="str">
        <f ca="1">IF(SUM(X36,BL36)&gt;0,'Match Scores'!BQ33,"")</f>
        <v/>
      </c>
      <c r="DA36" s="290" t="str">
        <f ca="1">IF(SUM(Y36,BM36)&gt;0,'Match Scores'!BR33,"")</f>
        <v/>
      </c>
      <c r="DB36" s="290">
        <f ca="1">IF(SUM(Z36,BN36)&gt;0,'Match Scores'!BS33,"")</f>
        <v>2</v>
      </c>
      <c r="DC36" s="290" t="str">
        <f ca="1">IF(SUM(AA36,BO36)&gt;0,'Match Scores'!BT33,"")</f>
        <v/>
      </c>
      <c r="DD36" s="290" t="str">
        <f ca="1">IF(SUM(AB36,BP36)&gt;0,'Match Scores'!BU33,"")</f>
        <v/>
      </c>
      <c r="DE36" s="290" t="str">
        <f ca="1">IF(SUM(AC36,BQ36)&gt;0,'Match Scores'!BV33,"")</f>
        <v/>
      </c>
      <c r="DF36" s="290" t="str">
        <f ca="1">IF(SUM(AD36,BR36)&gt;0,'Match Scores'!BW33,"")</f>
        <v/>
      </c>
      <c r="DG36" s="290" t="str">
        <f ca="1">IF(SUM(AE36,BS36)&gt;0,'Match Scores'!BX33,"")</f>
        <v/>
      </c>
      <c r="DH36" s="290">
        <f ca="1">IF(SUM(AF36,BT36)&gt;0,'Match Scores'!BY33,"")</f>
        <v>0</v>
      </c>
      <c r="DI36" s="290" t="str">
        <f ca="1">IF(SUM(AG36,BU36)&gt;0,'Match Scores'!BZ33,"")</f>
        <v/>
      </c>
      <c r="DJ36" s="290" t="str">
        <f ca="1">IF(SUM(AH36,BV36)&gt;0,'Match Scores'!CA33,"")</f>
        <v/>
      </c>
      <c r="DK36" s="290">
        <f ca="1">IF(SUM(AI36,BW36)&gt;0,'Match Scores'!CB33,"")</f>
        <v>4</v>
      </c>
      <c r="DL36" s="290">
        <f ca="1">IF(SUM(AJ36,BX36)&gt;0,'Match Scores'!CC33,"")</f>
        <v>3</v>
      </c>
      <c r="DM36" s="290">
        <f ca="1">IF(SUM(AK36,BY36)&gt;0,'Match Scores'!CD33,"")</f>
        <v>3</v>
      </c>
      <c r="DN36" s="290">
        <f ca="1">IF(SUM(AL36,BZ36)&gt;0,'Match Scores'!CE33,"")</f>
        <v>3</v>
      </c>
      <c r="DO36" s="290" t="str">
        <f ca="1">IF(SUM(AM36,CA36)&gt;0,'Match Scores'!CF33,"")</f>
        <v/>
      </c>
      <c r="DP36" s="290">
        <f ca="1">IF(SUM(AN36,CB36)&gt;0,'Match Scores'!CG33,"")</f>
        <v>2</v>
      </c>
      <c r="DQ36" s="291" t="str">
        <f ca="1">IF(SUM(AO36,CC36)&gt;0,'Match Scores'!CH33,"")</f>
        <v/>
      </c>
      <c r="DS36" s="306" t="str">
        <f>IF('Match Scores'!AS33="","",'Match Scores'!AS33)</f>
        <v>Growth</v>
      </c>
      <c r="DT36" s="611" t="str">
        <f>IF(Purposes!P27="","",Purposes!P27)</f>
        <v>Measure growth during a single marking period for accountability or policy/program evaluation</v>
      </c>
      <c r="DU36" s="615" t="str">
        <f t="shared" ca="1" si="38"/>
        <v/>
      </c>
      <c r="DV36" s="484" t="str">
        <f t="shared" ca="1" si="39"/>
        <v>O</v>
      </c>
      <c r="DW36" s="464" t="str">
        <f t="shared" ca="1" si="0"/>
        <v>O</v>
      </c>
      <c r="DX36" s="465" t="str">
        <f t="shared" ca="1" si="1"/>
        <v/>
      </c>
      <c r="DY36" s="474" t="str">
        <f t="shared" ca="1" si="2"/>
        <v>O</v>
      </c>
      <c r="DZ36" s="464" t="str">
        <f t="shared" ca="1" si="3"/>
        <v>O</v>
      </c>
      <c r="EA36" s="470" t="str">
        <f t="shared" ca="1" si="4"/>
        <v/>
      </c>
      <c r="EB36" s="478" t="str">
        <f t="shared" ca="1" si="5"/>
        <v>O</v>
      </c>
      <c r="EC36" s="464" t="str">
        <f t="shared" ca="1" si="6"/>
        <v>O</v>
      </c>
      <c r="ED36" s="465" t="str">
        <f t="shared" ca="1" si="7"/>
        <v>O</v>
      </c>
      <c r="EE36" s="474" t="str">
        <f t="shared" ca="1" si="8"/>
        <v/>
      </c>
      <c r="EF36" s="464" t="str">
        <f t="shared" ca="1" si="9"/>
        <v/>
      </c>
      <c r="EG36" s="470" t="str">
        <f t="shared" ca="1" si="10"/>
        <v/>
      </c>
      <c r="EH36" s="484" t="str">
        <f t="shared" ca="1" si="11"/>
        <v/>
      </c>
      <c r="EI36" s="464" t="str">
        <f t="shared" ca="1" si="12"/>
        <v/>
      </c>
      <c r="EJ36" s="470" t="str">
        <f t="shared" ca="1" si="13"/>
        <v>O</v>
      </c>
      <c r="EK36" s="484" t="str">
        <f t="shared" ca="1" si="14"/>
        <v/>
      </c>
      <c r="EL36" s="464" t="str">
        <f t="shared" ca="1" si="15"/>
        <v/>
      </c>
      <c r="EM36" s="470" t="str">
        <f t="shared" ca="1" si="16"/>
        <v>O</v>
      </c>
      <c r="EN36" s="484" t="str">
        <f t="shared" ca="1" si="17"/>
        <v/>
      </c>
      <c r="EO36" s="464" t="str">
        <f t="shared" ca="1" si="18"/>
        <v/>
      </c>
      <c r="EP36" s="470" t="str">
        <f t="shared" ca="1" si="19"/>
        <v/>
      </c>
      <c r="EQ36" s="484" t="str">
        <f t="shared" ca="1" si="20"/>
        <v/>
      </c>
      <c r="ER36" s="464" t="str">
        <f t="shared" ca="1" si="21"/>
        <v/>
      </c>
      <c r="ES36" s="470" t="str">
        <f t="shared" ca="1" si="22"/>
        <v>O</v>
      </c>
      <c r="ET36" s="478" t="str">
        <f t="shared" ca="1" si="23"/>
        <v/>
      </c>
      <c r="EU36" s="464" t="str">
        <f t="shared" ca="1" si="24"/>
        <v/>
      </c>
      <c r="EV36" s="470" t="str">
        <f t="shared" ca="1" si="25"/>
        <v/>
      </c>
      <c r="EW36" s="484" t="str">
        <f t="shared" ca="1" si="26"/>
        <v/>
      </c>
      <c r="EX36" s="464" t="str">
        <f t="shared" ca="1" si="27"/>
        <v/>
      </c>
      <c r="EY36" s="470" t="str">
        <f t="shared" ca="1" si="28"/>
        <v>O</v>
      </c>
      <c r="EZ36" s="484" t="str">
        <f t="shared" ca="1" si="29"/>
        <v/>
      </c>
      <c r="FA36" s="464" t="str">
        <f t="shared" ca="1" si="30"/>
        <v/>
      </c>
      <c r="FB36" s="470" t="str">
        <f t="shared" ca="1" si="31"/>
        <v>O</v>
      </c>
      <c r="FC36" s="484" t="str">
        <f t="shared" ca="1" si="32"/>
        <v>O</v>
      </c>
      <c r="FD36" s="464" t="str">
        <f t="shared" ca="1" si="33"/>
        <v>O</v>
      </c>
      <c r="FE36" s="470" t="str">
        <f t="shared" ca="1" si="34"/>
        <v>O</v>
      </c>
      <c r="FF36" s="484" t="str">
        <f t="shared" ca="1" si="35"/>
        <v/>
      </c>
      <c r="FG36" s="464" t="str">
        <f t="shared" ca="1" si="36"/>
        <v>O</v>
      </c>
      <c r="FH36" s="465" t="str">
        <f t="shared" ca="1" si="37"/>
        <v/>
      </c>
      <c r="FI36" s="87"/>
      <c r="FJ36" s="1705"/>
    </row>
    <row r="37" spans="2:166">
      <c r="B37" s="289">
        <f ca="1">IF(AND('WS2 Audit Summary'!BC37&lt;&gt;"",OR('WS2 Audit Summary'!BC37="x",'WS2 Audit Summary'!BC37&gt;0)),1,0)</f>
        <v>0</v>
      </c>
      <c r="C37" s="290">
        <f ca="1">IF(AND('WS2 Audit Summary'!BD37&lt;&gt;"",OR('WS2 Audit Summary'!BD37="x",'WS2 Audit Summary'!BD37&gt;0)),1,0)</f>
        <v>1</v>
      </c>
      <c r="D37" s="290">
        <f ca="1">IF(AND('WS2 Audit Summary'!BE37&lt;&gt;"",OR('WS2 Audit Summary'!BE37="x",'WS2 Audit Summary'!BE37&gt;0)),1,0)</f>
        <v>1</v>
      </c>
      <c r="E37" s="290">
        <f ca="1">IF(AND('WS2 Audit Summary'!BF37&lt;&gt;"",OR('WS2 Audit Summary'!BF37="x",'WS2 Audit Summary'!BF37&gt;0)),1,0)</f>
        <v>1</v>
      </c>
      <c r="F37" s="290">
        <f ca="1">IF(AND('WS2 Audit Summary'!BG37&lt;&gt;"",OR('WS2 Audit Summary'!BG37="x",'WS2 Audit Summary'!BG37&gt;0)),1,0)</f>
        <v>0</v>
      </c>
      <c r="G37" s="290">
        <f ca="1">IF(AND('WS2 Audit Summary'!BH37&lt;&gt;"",OR('WS2 Audit Summary'!BH37="x",'WS2 Audit Summary'!BH37&gt;0)),1,0)</f>
        <v>1</v>
      </c>
      <c r="H37" s="290">
        <f ca="1">IF(AND('WS2 Audit Summary'!BI37&lt;&gt;"",OR('WS2 Audit Summary'!BI37="x",'WS2 Audit Summary'!BI37&gt;0)),1,0)</f>
        <v>1</v>
      </c>
      <c r="I37" s="290">
        <f ca="1">IF(AND('WS2 Audit Summary'!BJ37&lt;&gt;"",OR('WS2 Audit Summary'!BJ37="x",'WS2 Audit Summary'!BJ37&gt;0)),1,0)</f>
        <v>0</v>
      </c>
      <c r="J37" s="290">
        <f ca="1">IF(AND('WS2 Audit Summary'!BK37&lt;&gt;"",OR('WS2 Audit Summary'!BK37="x",'WS2 Audit Summary'!BK37&gt;0)),1,0)</f>
        <v>1</v>
      </c>
      <c r="K37" s="290">
        <f ca="1">IF(AND('WS2 Audit Summary'!BL37&lt;&gt;"",OR('WS2 Audit Summary'!BL37="x",'WS2 Audit Summary'!BL37&gt;0)),1,0)</f>
        <v>1</v>
      </c>
      <c r="L37" s="290">
        <f ca="1">IF(AND('WS2 Audit Summary'!BM37&lt;&gt;"",OR('WS2 Audit Summary'!BM37="x",'WS2 Audit Summary'!BM37&gt;0)),1,0)</f>
        <v>0</v>
      </c>
      <c r="M37" s="290">
        <f ca="1">IF(AND('WS2 Audit Summary'!BN37&lt;&gt;"",OR('WS2 Audit Summary'!BN37="x",'WS2 Audit Summary'!BN37&gt;0)),1,0)</f>
        <v>0</v>
      </c>
      <c r="N37" s="290">
        <f ca="1">IF(AND('WS2 Audit Summary'!BO37&lt;&gt;"",OR('WS2 Audit Summary'!BO37="x",'WS2 Audit Summary'!BO37&gt;0)),1,0)</f>
        <v>0</v>
      </c>
      <c r="O37" s="290">
        <f ca="1">IF(AND('WS2 Audit Summary'!BP37&lt;&gt;"",OR('WS2 Audit Summary'!BP37="x",'WS2 Audit Summary'!BP37&gt;0)),1,0)</f>
        <v>0</v>
      </c>
      <c r="P37" s="290">
        <f ca="1">IF(AND('WS2 Audit Summary'!BQ37&lt;&gt;"",OR('WS2 Audit Summary'!BQ37="x",'WS2 Audit Summary'!BQ37&gt;0)),1,0)</f>
        <v>0</v>
      </c>
      <c r="Q37" s="290">
        <f ca="1">IF(AND('WS2 Audit Summary'!BR37&lt;&gt;"",OR('WS2 Audit Summary'!BR37="x",'WS2 Audit Summary'!BR37&gt;0)),1,0)</f>
        <v>0</v>
      </c>
      <c r="R37" s="290">
        <f ca="1">IF(AND('WS2 Audit Summary'!BS37&lt;&gt;"",OR('WS2 Audit Summary'!BS37="x",'WS2 Audit Summary'!BS37&gt;0)),1,0)</f>
        <v>0</v>
      </c>
      <c r="S37" s="290">
        <f ca="1">IF(AND('WS2 Audit Summary'!BT37&lt;&gt;"",OR('WS2 Audit Summary'!BT37="x",'WS2 Audit Summary'!BT37&gt;0)),1,0)</f>
        <v>0</v>
      </c>
      <c r="T37" s="290">
        <f ca="1">IF(AND('WS2 Audit Summary'!BU37&lt;&gt;"",OR('WS2 Audit Summary'!BU37="x",'WS2 Audit Summary'!BU37&gt;0)),1,0)</f>
        <v>1</v>
      </c>
      <c r="U37" s="290">
        <f ca="1">IF(AND('WS2 Audit Summary'!BV37&lt;&gt;"",OR('WS2 Audit Summary'!BV37="x",'WS2 Audit Summary'!BV37&gt;0)),1,0)</f>
        <v>1</v>
      </c>
      <c r="V37" s="290">
        <f ca="1">IF(AND('WS2 Audit Summary'!BW37&lt;&gt;"",OR('WS2 Audit Summary'!BW37="x",'WS2 Audit Summary'!BW37&gt;0)),1,0)</f>
        <v>0</v>
      </c>
      <c r="W37" s="290">
        <f ca="1">IF(AND('WS2 Audit Summary'!BX37&lt;&gt;"",OR('WS2 Audit Summary'!BX37="x",'WS2 Audit Summary'!BX37&gt;0)),1,0)</f>
        <v>1</v>
      </c>
      <c r="X37" s="290">
        <f ca="1">IF(AND('WS2 Audit Summary'!BY37&lt;&gt;"",OR('WS2 Audit Summary'!BY37="x",'WS2 Audit Summary'!BY37&gt;0)),1,0)</f>
        <v>0</v>
      </c>
      <c r="Y37" s="290">
        <f ca="1">IF(AND('WS2 Audit Summary'!BZ37&lt;&gt;"",OR('WS2 Audit Summary'!BZ37="x",'WS2 Audit Summary'!BZ37&gt;0)),1,0)</f>
        <v>1</v>
      </c>
      <c r="Z37" s="290">
        <f ca="1">IF(AND('WS2 Audit Summary'!CA37&lt;&gt;"",OR('WS2 Audit Summary'!CA37="x",'WS2 Audit Summary'!CA37&gt;0)),1,0)</f>
        <v>1</v>
      </c>
      <c r="AA37" s="290">
        <f ca="1">IF(AND('WS2 Audit Summary'!CB37&lt;&gt;"",OR('WS2 Audit Summary'!CB37="x",'WS2 Audit Summary'!CB37&gt;0)),1,0)</f>
        <v>0</v>
      </c>
      <c r="AB37" s="290">
        <f ca="1">IF(AND('WS2 Audit Summary'!CC37&lt;&gt;"",OR('WS2 Audit Summary'!CC37="x",'WS2 Audit Summary'!CC37&gt;0)),1,0)</f>
        <v>0</v>
      </c>
      <c r="AC37" s="290">
        <f ca="1">IF(AND('WS2 Audit Summary'!CD37&lt;&gt;"",OR('WS2 Audit Summary'!CD37="x",'WS2 Audit Summary'!CD37&gt;0)),1,0)</f>
        <v>0</v>
      </c>
      <c r="AD37" s="290">
        <f ca="1">IF(AND('WS2 Audit Summary'!CE37&lt;&gt;"",OR('WS2 Audit Summary'!CE37="x",'WS2 Audit Summary'!CE37&gt;0)),1,0)</f>
        <v>0</v>
      </c>
      <c r="AE37" s="290">
        <f ca="1">IF(AND('WS2 Audit Summary'!CF37&lt;&gt;"",OR('WS2 Audit Summary'!CF37="x",'WS2 Audit Summary'!CF37&gt;0)),1,0)</f>
        <v>0</v>
      </c>
      <c r="AF37" s="290">
        <f ca="1">IF(AND('WS2 Audit Summary'!CG37&lt;&gt;"",OR('WS2 Audit Summary'!CG37="x",'WS2 Audit Summary'!CG37&gt;0)),1,0)</f>
        <v>0</v>
      </c>
      <c r="AG37" s="290">
        <f ca="1">IF(AND('WS2 Audit Summary'!CH37&lt;&gt;"",OR('WS2 Audit Summary'!CH37="x",'WS2 Audit Summary'!CH37&gt;0)),1,0)</f>
        <v>0</v>
      </c>
      <c r="AH37" s="290">
        <f ca="1">IF(AND('WS2 Audit Summary'!CI37&lt;&gt;"",OR('WS2 Audit Summary'!CI37="x",'WS2 Audit Summary'!CI37&gt;0)),1,0)</f>
        <v>0</v>
      </c>
      <c r="AI37" s="290">
        <f ca="1">IF(AND('WS2 Audit Summary'!CJ37&lt;&gt;"",OR('WS2 Audit Summary'!CJ37="x",'WS2 Audit Summary'!CJ37&gt;0)),1,0)</f>
        <v>1</v>
      </c>
      <c r="AJ37" s="290">
        <f ca="1">IF(AND('WS2 Audit Summary'!CK37&lt;&gt;"",OR('WS2 Audit Summary'!CK37="x",'WS2 Audit Summary'!CK37&gt;0)),1,0)</f>
        <v>1</v>
      </c>
      <c r="AK37" s="290">
        <f ca="1">IF(AND('WS2 Audit Summary'!CL37&lt;&gt;"",OR('WS2 Audit Summary'!CL37="x",'WS2 Audit Summary'!CL37&gt;0)),1,0)</f>
        <v>1</v>
      </c>
      <c r="AL37" s="290">
        <f ca="1">IF(AND('WS2 Audit Summary'!CM37&lt;&gt;"",OR('WS2 Audit Summary'!CM37="x",'WS2 Audit Summary'!CM37&gt;0)),1,0)</f>
        <v>1</v>
      </c>
      <c r="AM37" s="290">
        <f ca="1">IF(AND('WS2 Audit Summary'!CN37&lt;&gt;"",OR('WS2 Audit Summary'!CN37="x",'WS2 Audit Summary'!CN37&gt;0)),1,0)</f>
        <v>0</v>
      </c>
      <c r="AN37" s="290">
        <f ca="1">IF(AND('WS2 Audit Summary'!CO37&lt;&gt;"",OR('WS2 Audit Summary'!CO37="x",'WS2 Audit Summary'!CO37&gt;0)),1,0)</f>
        <v>1</v>
      </c>
      <c r="AO37" s="291">
        <f ca="1">IF(AND('WS2 Audit Summary'!CP37&lt;&gt;"",OR('WS2 Audit Summary'!CP37="x",'WS2 Audit Summary'!CP37&gt;0)),1,0)</f>
        <v>1</v>
      </c>
      <c r="AP37" s="289">
        <f ca="1">IF(AND('WS2 Activity 3'!FY94&lt;&gt;"",OR('WS2 Activity 3'!FY94="x",'WS2 Activity 3'!FY94&gt;0)),1,0)</f>
        <v>0</v>
      </c>
      <c r="AQ37" s="290">
        <f ca="1">IF(AND('WS2 Activity 3'!FZ94&lt;&gt;"",OR('WS2 Activity 3'!FZ94="x",'WS2 Activity 3'!FZ94&gt;0)),1,0)</f>
        <v>0</v>
      </c>
      <c r="AR37" s="290">
        <f ca="1">IF(AND('WS2 Activity 3'!GA94&lt;&gt;"",OR('WS2 Activity 3'!GA94="x",'WS2 Activity 3'!GA94&gt;0)),1,0)</f>
        <v>0</v>
      </c>
      <c r="AS37" s="290">
        <f ca="1">IF(AND('WS2 Activity 3'!GB94&lt;&gt;"",OR('WS2 Activity 3'!GB94="x",'WS2 Activity 3'!GB94&gt;0)),1,0)</f>
        <v>1</v>
      </c>
      <c r="AT37" s="290">
        <f ca="1">IF(AND('WS2 Activity 3'!GC94&lt;&gt;"",OR('WS2 Activity 3'!GC94="x",'WS2 Activity 3'!GC94&gt;0)),1,0)</f>
        <v>0</v>
      </c>
      <c r="AU37" s="290">
        <f ca="1">IF(AND('WS2 Activity 3'!GD94&lt;&gt;"",OR('WS2 Activity 3'!GD94="x",'WS2 Activity 3'!GD94&gt;0)),1,0)</f>
        <v>0</v>
      </c>
      <c r="AV37" s="290">
        <f ca="1">IF(AND('WS2 Activity 3'!GE94&lt;&gt;"",OR('WS2 Activity 3'!GE94="x",'WS2 Activity 3'!GE94&gt;0)),1,0)</f>
        <v>1</v>
      </c>
      <c r="AW37" s="290">
        <f ca="1">IF(AND('WS2 Activity 3'!GF94&lt;&gt;"",OR('WS2 Activity 3'!GF94="x",'WS2 Activity 3'!GF94&gt;0)),1,0)</f>
        <v>0</v>
      </c>
      <c r="AX37" s="290">
        <f ca="1">IF(AND('WS2 Activity 3'!GG94&lt;&gt;"",OR('WS2 Activity 3'!GG94="x",'WS2 Activity 3'!GG94&gt;0)),1,0)</f>
        <v>0</v>
      </c>
      <c r="AY37" s="290">
        <f ca="1">IF(AND('WS2 Activity 3'!GH94&lt;&gt;"",OR('WS2 Activity 3'!GH94="x",'WS2 Activity 3'!GH94&gt;0)),1,0)</f>
        <v>1</v>
      </c>
      <c r="AZ37" s="290">
        <f ca="1">IF(AND('WS2 Activity 3'!GI94&lt;&gt;"",OR('WS2 Activity 3'!GI94="x",'WS2 Activity 3'!GI94&gt;0)),1,0)</f>
        <v>0</v>
      </c>
      <c r="BA37" s="290">
        <f ca="1">IF(AND('WS2 Activity 3'!GJ94&lt;&gt;"",OR('WS2 Activity 3'!GJ94="x",'WS2 Activity 3'!GJ94&gt;0)),1,0)</f>
        <v>0</v>
      </c>
      <c r="BB37" s="290">
        <f ca="1">IF(AND('WS2 Activity 3'!GK94&lt;&gt;"",OR('WS2 Activity 3'!GK94="x",'WS2 Activity 3'!GK94&gt;0)),1,0)</f>
        <v>0</v>
      </c>
      <c r="BC37" s="290">
        <f ca="1">IF(AND('WS2 Activity 3'!GL94&lt;&gt;"",OR('WS2 Activity 3'!GL94="x",'WS2 Activity 3'!GL94&gt;0)),1,0)</f>
        <v>0</v>
      </c>
      <c r="BD37" s="290">
        <f ca="1">IF(AND('WS2 Activity 3'!GM94&lt;&gt;"",OR('WS2 Activity 3'!GM94="x",'WS2 Activity 3'!GM94&gt;0)),1,0)</f>
        <v>0</v>
      </c>
      <c r="BE37" s="290">
        <f ca="1">IF(AND('WS2 Activity 3'!GN94&lt;&gt;"",OR('WS2 Activity 3'!GN94="x",'WS2 Activity 3'!GN94&gt;0)),1,0)</f>
        <v>0</v>
      </c>
      <c r="BF37" s="290">
        <f ca="1">IF(AND('WS2 Activity 3'!GO94&lt;&gt;"",OR('WS2 Activity 3'!GO94="x",'WS2 Activity 3'!GO94&gt;0)),1,0)</f>
        <v>0</v>
      </c>
      <c r="BG37" s="290">
        <f ca="1">IF(AND('WS2 Activity 3'!GP94&lt;&gt;"",OR('WS2 Activity 3'!GP94="x",'WS2 Activity 3'!GP94&gt;0)),1,0)</f>
        <v>0</v>
      </c>
      <c r="BH37" s="290">
        <f ca="1">IF(AND('WS2 Activity 3'!GQ94&lt;&gt;"",OR('WS2 Activity 3'!GQ94="x",'WS2 Activity 3'!GQ94&gt;0)),1,0)</f>
        <v>0</v>
      </c>
      <c r="BI37" s="290">
        <f ca="1">IF(AND('WS2 Activity 3'!GR94&lt;&gt;"",OR('WS2 Activity 3'!GR94="x",'WS2 Activity 3'!GR94&gt;0)),1,0)</f>
        <v>0</v>
      </c>
      <c r="BJ37" s="290">
        <f ca="1">IF(AND('WS2 Activity 3'!GS94&lt;&gt;"",OR('WS2 Activity 3'!GS94="x",'WS2 Activity 3'!GS94&gt;0)),1,0)</f>
        <v>0</v>
      </c>
      <c r="BK37" s="290">
        <f ca="1">IF(AND('WS2 Activity 3'!GT94&lt;&gt;"",OR('WS2 Activity 3'!GT94="x",'WS2 Activity 3'!GT94&gt;0)),1,0)</f>
        <v>1</v>
      </c>
      <c r="BL37" s="290">
        <f ca="1">IF(AND('WS2 Activity 3'!GU94&lt;&gt;"",OR('WS2 Activity 3'!GU94="x",'WS2 Activity 3'!GU94&gt;0)),1,0)</f>
        <v>0</v>
      </c>
      <c r="BM37" s="290">
        <f ca="1">IF(AND('WS2 Activity 3'!GV94&lt;&gt;"",OR('WS2 Activity 3'!GV94="x",'WS2 Activity 3'!GV94&gt;0)),1,0)</f>
        <v>0</v>
      </c>
      <c r="BN37" s="290">
        <f ca="1">IF(AND('WS2 Activity 3'!GW94&lt;&gt;"",OR('WS2 Activity 3'!GW94="x",'WS2 Activity 3'!GW94&gt;0)),1,0)</f>
        <v>1</v>
      </c>
      <c r="BO37" s="290">
        <f ca="1">IF(AND('WS2 Activity 3'!GX94&lt;&gt;"",OR('WS2 Activity 3'!GX94="x",'WS2 Activity 3'!GX94&gt;0)),1,0)</f>
        <v>0</v>
      </c>
      <c r="BP37" s="290">
        <f ca="1">IF(AND('WS2 Activity 3'!GY94&lt;&gt;"",OR('WS2 Activity 3'!GY94="x",'WS2 Activity 3'!GY94&gt;0)),1,0)</f>
        <v>0</v>
      </c>
      <c r="BQ37" s="290">
        <f ca="1">IF(AND('WS2 Activity 3'!GZ94&lt;&gt;"",OR('WS2 Activity 3'!GZ94="x",'WS2 Activity 3'!GZ94&gt;0)),1,0)</f>
        <v>0</v>
      </c>
      <c r="BR37" s="290">
        <f ca="1">IF(AND('WS2 Activity 3'!HA94&lt;&gt;"",OR('WS2 Activity 3'!HA94="x",'WS2 Activity 3'!HA94&gt;0)),1,0)</f>
        <v>0</v>
      </c>
      <c r="BS37" s="290">
        <f ca="1">IF(AND('WS2 Activity 3'!HB94&lt;&gt;"",OR('WS2 Activity 3'!HB94="x",'WS2 Activity 3'!HB94&gt;0)),1,0)</f>
        <v>0</v>
      </c>
      <c r="BT37" s="290">
        <f ca="1">IF(AND('WS2 Activity 3'!HC94&lt;&gt;"",OR('WS2 Activity 3'!HC94="x",'WS2 Activity 3'!HC94&gt;0)),1,0)</f>
        <v>0</v>
      </c>
      <c r="BU37" s="290">
        <f ca="1">IF(AND('WS2 Activity 3'!HD94&lt;&gt;"",OR('WS2 Activity 3'!HD94="x",'WS2 Activity 3'!HD94&gt;0)),1,0)</f>
        <v>0</v>
      </c>
      <c r="BV37" s="290">
        <f ca="1">IF(AND('WS2 Activity 3'!HE94&lt;&gt;"",OR('WS2 Activity 3'!HE94="x",'WS2 Activity 3'!HE94&gt;0)),1,0)</f>
        <v>0</v>
      </c>
      <c r="BW37" s="290">
        <f ca="1">IF(AND('WS2 Activity 3'!HF94&lt;&gt;"",OR('WS2 Activity 3'!HF94="x",'WS2 Activity 3'!HF94&gt;0)),1,0)</f>
        <v>0</v>
      </c>
      <c r="BX37" s="290">
        <f ca="1">IF(AND('WS2 Activity 3'!HG94&lt;&gt;"",OR('WS2 Activity 3'!HG94="x",'WS2 Activity 3'!HG94&gt;0)),1,0)</f>
        <v>0</v>
      </c>
      <c r="BY37" s="290">
        <f ca="1">IF(AND('WS2 Activity 3'!HH94&lt;&gt;"",OR('WS2 Activity 3'!HH94="x",'WS2 Activity 3'!HH94&gt;0)),1,0)</f>
        <v>0</v>
      </c>
      <c r="BZ37" s="290">
        <f ca="1">IF(AND('WS2 Activity 3'!HI94&lt;&gt;"",OR('WS2 Activity 3'!HI94="x",'WS2 Activity 3'!HI94&gt;0)),1,0)</f>
        <v>1</v>
      </c>
      <c r="CA37" s="290">
        <f ca="1">IF(AND('WS2 Activity 3'!HJ94&lt;&gt;"",OR('WS2 Activity 3'!HJ94="x",'WS2 Activity 3'!HJ94&gt;0)),1,0)</f>
        <v>0</v>
      </c>
      <c r="CB37" s="290">
        <f ca="1">IF(AND('WS2 Activity 3'!HK94&lt;&gt;"",OR('WS2 Activity 3'!HK94="x",'WS2 Activity 3'!HK94&gt;0)),1,0)</f>
        <v>0</v>
      </c>
      <c r="CC37" s="291">
        <f ca="1">IF(AND('WS2 Activity 3'!HL94&lt;&gt;"",OR('WS2 Activity 3'!HL94="x",'WS2 Activity 3'!HL94&gt;0)),1,0)</f>
        <v>1</v>
      </c>
      <c r="CD37" s="289" t="str">
        <f ca="1">IF(SUM(B37,AP37)&gt;0,'Match Scores'!AU34,"")</f>
        <v/>
      </c>
      <c r="CE37" s="609">
        <f ca="1">IF(SUM(C37,AQ37)&gt;0,'Match Scores'!AV34,"")</f>
        <v>0</v>
      </c>
      <c r="CF37" s="609">
        <f ca="1">IF(SUM(D37,AR37)&gt;0,'Match Scores'!AW34,"")</f>
        <v>2</v>
      </c>
      <c r="CG37" s="609">
        <f ca="1">IF(SUM(E37,AS37)&gt;0,'Match Scores'!AX34,"")</f>
        <v>4</v>
      </c>
      <c r="CH37" s="609" t="str">
        <f ca="1">IF(SUM(F37,AT37)&gt;0,'Match Scores'!AY34,"")</f>
        <v/>
      </c>
      <c r="CI37" s="609">
        <f ca="1">IF(SUM(G37,AU37)&gt;0,'Match Scores'!AZ34,"")</f>
        <v>4</v>
      </c>
      <c r="CJ37" s="609">
        <f ca="1">IF(SUM(H37,AV37)&gt;0,'Match Scores'!BA34,"")</f>
        <v>3</v>
      </c>
      <c r="CK37" s="609" t="str">
        <f ca="1">IF(SUM(I37,AW37)&gt;0,'Match Scores'!BB34,"")</f>
        <v/>
      </c>
      <c r="CL37" s="609">
        <f ca="1">IF(SUM(J37,AX37)&gt;0,'Match Scores'!BC34,"")</f>
        <v>4</v>
      </c>
      <c r="CM37" s="609">
        <f ca="1">IF(SUM(K37,AY37)&gt;0,'Match Scores'!BD34,"")</f>
        <v>3</v>
      </c>
      <c r="CN37" s="609" t="str">
        <f ca="1">IF(SUM(L37,AZ37)&gt;0,'Match Scores'!BE34,"")</f>
        <v/>
      </c>
      <c r="CO37" s="609" t="str">
        <f ca="1">IF(SUM(M37,BA37)&gt;0,'Match Scores'!BF34,"")</f>
        <v/>
      </c>
      <c r="CP37" s="609" t="str">
        <f ca="1">IF(SUM(N37,BB37)&gt;0,'Match Scores'!BG34,"")</f>
        <v/>
      </c>
      <c r="CQ37" s="609" t="str">
        <f ca="1">IF(SUM(O37,BC37)&gt;0,'Match Scores'!BH34,"")</f>
        <v/>
      </c>
      <c r="CR37" s="609" t="str">
        <f ca="1">IF(SUM(P37,BD37)&gt;0,'Match Scores'!BI34,"")</f>
        <v/>
      </c>
      <c r="CS37" s="609" t="str">
        <f ca="1">IF(SUM(Q37,BE37)&gt;0,'Match Scores'!BJ34,"")</f>
        <v/>
      </c>
      <c r="CT37" s="609" t="str">
        <f ca="1">IF(SUM(R37,BF37)&gt;0,'Match Scores'!BK34,"")</f>
        <v/>
      </c>
      <c r="CU37" s="290" t="str">
        <f ca="1">IF(SUM(S37,BG37)&gt;0,'Match Scores'!BL34,"")</f>
        <v/>
      </c>
      <c r="CV37" s="290">
        <f ca="1">IF(SUM(T37,BH37)&gt;0,'Match Scores'!BM34,"")</f>
        <v>0</v>
      </c>
      <c r="CW37" s="290">
        <f ca="1">IF(SUM(U37,BI37)&gt;0,'Match Scores'!BN34,"")</f>
        <v>0</v>
      </c>
      <c r="CX37" s="290" t="str">
        <f ca="1">IF(SUM(V37,BJ37)&gt;0,'Match Scores'!BO34,"")</f>
        <v/>
      </c>
      <c r="CY37" s="290">
        <f ca="1">IF(SUM(W37,BK37)&gt;0,'Match Scores'!BP34,"")</f>
        <v>4</v>
      </c>
      <c r="CZ37" s="290" t="str">
        <f ca="1">IF(SUM(X37,BL37)&gt;0,'Match Scores'!BQ34,"")</f>
        <v/>
      </c>
      <c r="DA37" s="290">
        <f ca="1">IF(SUM(Y37,BM37)&gt;0,'Match Scores'!BR34,"")</f>
        <v>0</v>
      </c>
      <c r="DB37" s="290">
        <f ca="1">IF(SUM(Z37,BN37)&gt;0,'Match Scores'!BS34,"")</f>
        <v>4</v>
      </c>
      <c r="DC37" s="290" t="str">
        <f ca="1">IF(SUM(AA37,BO37)&gt;0,'Match Scores'!BT34,"")</f>
        <v/>
      </c>
      <c r="DD37" s="290" t="str">
        <f ca="1">IF(SUM(AB37,BP37)&gt;0,'Match Scores'!BU34,"")</f>
        <v/>
      </c>
      <c r="DE37" s="290" t="str">
        <f ca="1">IF(SUM(AC37,BQ37)&gt;0,'Match Scores'!BV34,"")</f>
        <v/>
      </c>
      <c r="DF37" s="290" t="str">
        <f ca="1">IF(SUM(AD37,BR37)&gt;0,'Match Scores'!BW34,"")</f>
        <v/>
      </c>
      <c r="DG37" s="290" t="str">
        <f ca="1">IF(SUM(AE37,BS37)&gt;0,'Match Scores'!BX34,"")</f>
        <v/>
      </c>
      <c r="DH37" s="290" t="str">
        <f ca="1">IF(SUM(AF37,BT37)&gt;0,'Match Scores'!BY34,"")</f>
        <v/>
      </c>
      <c r="DI37" s="290" t="str">
        <f ca="1">IF(SUM(AG37,BU37)&gt;0,'Match Scores'!BZ34,"")</f>
        <v/>
      </c>
      <c r="DJ37" s="290" t="str">
        <f ca="1">IF(SUM(AH37,BV37)&gt;0,'Match Scores'!CA34,"")</f>
        <v/>
      </c>
      <c r="DK37" s="290">
        <f ca="1">IF(SUM(AI37,BW37)&gt;0,'Match Scores'!CB34,"")</f>
        <v>0</v>
      </c>
      <c r="DL37" s="290">
        <f ca="1">IF(SUM(AJ37,BX37)&gt;0,'Match Scores'!CC34,"")</f>
        <v>0</v>
      </c>
      <c r="DM37" s="290">
        <f ca="1">IF(SUM(AK37,BY37)&gt;0,'Match Scores'!CD34,"")</f>
        <v>0</v>
      </c>
      <c r="DN37" s="290">
        <f ca="1">IF(SUM(AL37,BZ37)&gt;0,'Match Scores'!CE34,"")</f>
        <v>4</v>
      </c>
      <c r="DO37" s="290" t="str">
        <f ca="1">IF(SUM(AM37,CA37)&gt;0,'Match Scores'!CF34,"")</f>
        <v/>
      </c>
      <c r="DP37" s="290">
        <f ca="1">IF(SUM(AN37,CB37)&gt;0,'Match Scores'!CG34,"")</f>
        <v>4</v>
      </c>
      <c r="DQ37" s="291">
        <f ca="1">IF(SUM(AO37,CC37)&gt;0,'Match Scores'!CH34,"")</f>
        <v>4</v>
      </c>
      <c r="DS37" s="306" t="str">
        <f>IF('Match Scores'!AS34="","",'Match Scores'!AS34)</f>
        <v>Growth</v>
      </c>
      <c r="DT37" s="611" t="str">
        <f>IF(Purposes!P28="","",Purposes!P28)</f>
        <v>Measure growth across multiple marking periods for accountability or policy/program evaluation</v>
      </c>
      <c r="DU37" s="615" t="str">
        <f t="shared" ca="1" si="38"/>
        <v/>
      </c>
      <c r="DV37" s="484" t="str">
        <f t="shared" ca="1" si="39"/>
        <v>O</v>
      </c>
      <c r="DW37" s="464" t="str">
        <f t="shared" ca="1" si="0"/>
        <v>O</v>
      </c>
      <c r="DX37" s="465" t="str">
        <f t="shared" ca="1" si="1"/>
        <v>ON</v>
      </c>
      <c r="DY37" s="474" t="str">
        <f t="shared" ca="1" si="2"/>
        <v/>
      </c>
      <c r="DZ37" s="464" t="str">
        <f t="shared" ca="1" si="3"/>
        <v>O</v>
      </c>
      <c r="EA37" s="470" t="str">
        <f t="shared" ca="1" si="4"/>
        <v>ON</v>
      </c>
      <c r="EB37" s="478" t="str">
        <f t="shared" ca="1" si="5"/>
        <v/>
      </c>
      <c r="EC37" s="464" t="str">
        <f t="shared" ca="1" si="6"/>
        <v>O</v>
      </c>
      <c r="ED37" s="465" t="str">
        <f t="shared" ca="1" si="7"/>
        <v>ON</v>
      </c>
      <c r="EE37" s="474" t="str">
        <f t="shared" ca="1" si="8"/>
        <v/>
      </c>
      <c r="EF37" s="464" t="str">
        <f t="shared" ca="1" si="9"/>
        <v/>
      </c>
      <c r="EG37" s="470" t="str">
        <f t="shared" ca="1" si="10"/>
        <v/>
      </c>
      <c r="EH37" s="484" t="str">
        <f t="shared" ca="1" si="11"/>
        <v/>
      </c>
      <c r="EI37" s="464" t="str">
        <f t="shared" ca="1" si="12"/>
        <v/>
      </c>
      <c r="EJ37" s="470" t="str">
        <f t="shared" ca="1" si="13"/>
        <v/>
      </c>
      <c r="EK37" s="484" t="str">
        <f t="shared" ca="1" si="14"/>
        <v/>
      </c>
      <c r="EL37" s="464" t="str">
        <f t="shared" ca="1" si="15"/>
        <v/>
      </c>
      <c r="EM37" s="470" t="str">
        <f t="shared" ca="1" si="16"/>
        <v>O</v>
      </c>
      <c r="EN37" s="484" t="str">
        <f t="shared" ca="1" si="17"/>
        <v>O</v>
      </c>
      <c r="EO37" s="464" t="str">
        <f t="shared" ca="1" si="18"/>
        <v/>
      </c>
      <c r="EP37" s="470" t="str">
        <f t="shared" ca="1" si="19"/>
        <v>ON</v>
      </c>
      <c r="EQ37" s="484" t="str">
        <f t="shared" ca="1" si="20"/>
        <v/>
      </c>
      <c r="ER37" s="464" t="str">
        <f t="shared" ca="1" si="21"/>
        <v>O</v>
      </c>
      <c r="ES37" s="470" t="str">
        <f t="shared" ca="1" si="22"/>
        <v>ON</v>
      </c>
      <c r="ET37" s="478" t="str">
        <f t="shared" ca="1" si="23"/>
        <v/>
      </c>
      <c r="EU37" s="464" t="str">
        <f t="shared" ca="1" si="24"/>
        <v/>
      </c>
      <c r="EV37" s="470" t="str">
        <f t="shared" ca="1" si="25"/>
        <v/>
      </c>
      <c r="EW37" s="484" t="str">
        <f t="shared" ca="1" si="26"/>
        <v/>
      </c>
      <c r="EX37" s="464" t="str">
        <f t="shared" ca="1" si="27"/>
        <v/>
      </c>
      <c r="EY37" s="470" t="str">
        <f t="shared" ca="1" si="28"/>
        <v/>
      </c>
      <c r="EZ37" s="484" t="str">
        <f t="shared" ca="1" si="29"/>
        <v/>
      </c>
      <c r="FA37" s="464" t="str">
        <f t="shared" ca="1" si="30"/>
        <v/>
      </c>
      <c r="FB37" s="470" t="str">
        <f t="shared" ca="1" si="31"/>
        <v>O</v>
      </c>
      <c r="FC37" s="484" t="str">
        <f t="shared" ca="1" si="32"/>
        <v>O</v>
      </c>
      <c r="FD37" s="464" t="str">
        <f t="shared" ca="1" si="33"/>
        <v>O</v>
      </c>
      <c r="FE37" s="470" t="str">
        <f t="shared" ca="1" si="34"/>
        <v>ON</v>
      </c>
      <c r="FF37" s="484" t="str">
        <f t="shared" ca="1" si="35"/>
        <v/>
      </c>
      <c r="FG37" s="464" t="str">
        <f t="shared" ca="1" si="36"/>
        <v>O</v>
      </c>
      <c r="FH37" s="465" t="str">
        <f t="shared" ca="1" si="37"/>
        <v>ON</v>
      </c>
      <c r="FI37" s="87"/>
      <c r="FJ37" s="1705"/>
    </row>
    <row r="38" spans="2:166">
      <c r="B38" s="289">
        <f ca="1">IF(AND('WS2 Audit Summary'!BC38&lt;&gt;"",OR('WS2 Audit Summary'!BC38="x",'WS2 Audit Summary'!BC38&gt;0)),1,0)</f>
        <v>0</v>
      </c>
      <c r="C38" s="290">
        <f ca="1">IF(AND('WS2 Audit Summary'!BD38&lt;&gt;"",OR('WS2 Audit Summary'!BD38="x",'WS2 Audit Summary'!BD38&gt;0)),1,0)</f>
        <v>0</v>
      </c>
      <c r="D38" s="290">
        <f ca="1">IF(AND('WS2 Audit Summary'!BE38&lt;&gt;"",OR('WS2 Audit Summary'!BE38="x",'WS2 Audit Summary'!BE38&gt;0)),1,0)</f>
        <v>1</v>
      </c>
      <c r="E38" s="290">
        <f ca="1">IF(AND('WS2 Audit Summary'!BF38&lt;&gt;"",OR('WS2 Audit Summary'!BF38="x",'WS2 Audit Summary'!BF38&gt;0)),1,0)</f>
        <v>0</v>
      </c>
      <c r="F38" s="290">
        <f ca="1">IF(AND('WS2 Audit Summary'!BG38&lt;&gt;"",OR('WS2 Audit Summary'!BG38="x",'WS2 Audit Summary'!BG38&gt;0)),1,0)</f>
        <v>0</v>
      </c>
      <c r="G38" s="290">
        <f ca="1">IF(AND('WS2 Audit Summary'!BH38&lt;&gt;"",OR('WS2 Audit Summary'!BH38="x",'WS2 Audit Summary'!BH38&gt;0)),1,0)</f>
        <v>1</v>
      </c>
      <c r="H38" s="290">
        <f ca="1">IF(AND('WS2 Audit Summary'!BI38&lt;&gt;"",OR('WS2 Audit Summary'!BI38="x",'WS2 Audit Summary'!BI38&gt;0)),1,0)</f>
        <v>0</v>
      </c>
      <c r="I38" s="290">
        <f ca="1">IF(AND('WS2 Audit Summary'!BJ38&lt;&gt;"",OR('WS2 Audit Summary'!BJ38="x",'WS2 Audit Summary'!BJ38&gt;0)),1,0)</f>
        <v>0</v>
      </c>
      <c r="J38" s="290">
        <f ca="1">IF(AND('WS2 Audit Summary'!BK38&lt;&gt;"",OR('WS2 Audit Summary'!BK38="x",'WS2 Audit Summary'!BK38&gt;0)),1,0)</f>
        <v>0</v>
      </c>
      <c r="K38" s="290">
        <f ca="1">IF(AND('WS2 Audit Summary'!BL38&lt;&gt;"",OR('WS2 Audit Summary'!BL38="x",'WS2 Audit Summary'!BL38&gt;0)),1,0)</f>
        <v>1</v>
      </c>
      <c r="L38" s="290">
        <f ca="1">IF(AND('WS2 Audit Summary'!BM38&lt;&gt;"",OR('WS2 Audit Summary'!BM38="x",'WS2 Audit Summary'!BM38&gt;0)),1,0)</f>
        <v>0</v>
      </c>
      <c r="M38" s="290">
        <f ca="1">IF(AND('WS2 Audit Summary'!BN38&lt;&gt;"",OR('WS2 Audit Summary'!BN38="x",'WS2 Audit Summary'!BN38&gt;0)),1,0)</f>
        <v>0</v>
      </c>
      <c r="N38" s="290">
        <f ca="1">IF(AND('WS2 Audit Summary'!BO38&lt;&gt;"",OR('WS2 Audit Summary'!BO38="x",'WS2 Audit Summary'!BO38&gt;0)),1,0)</f>
        <v>0</v>
      </c>
      <c r="O38" s="290">
        <f ca="1">IF(AND('WS2 Audit Summary'!BP38&lt;&gt;"",OR('WS2 Audit Summary'!BP38="x",'WS2 Audit Summary'!BP38&gt;0)),1,0)</f>
        <v>0</v>
      </c>
      <c r="P38" s="290">
        <f ca="1">IF(AND('WS2 Audit Summary'!BQ38&lt;&gt;"",OR('WS2 Audit Summary'!BQ38="x",'WS2 Audit Summary'!BQ38&gt;0)),1,0)</f>
        <v>0</v>
      </c>
      <c r="Q38" s="290">
        <f ca="1">IF(AND('WS2 Audit Summary'!BR38&lt;&gt;"",OR('WS2 Audit Summary'!BR38="x",'WS2 Audit Summary'!BR38&gt;0)),1,0)</f>
        <v>0</v>
      </c>
      <c r="R38" s="290">
        <f ca="1">IF(AND('WS2 Audit Summary'!BS38&lt;&gt;"",OR('WS2 Audit Summary'!BS38="x",'WS2 Audit Summary'!BS38&gt;0)),1,0)</f>
        <v>0</v>
      </c>
      <c r="S38" s="290">
        <f ca="1">IF(AND('WS2 Audit Summary'!BT38&lt;&gt;"",OR('WS2 Audit Summary'!BT38="x",'WS2 Audit Summary'!BT38&gt;0)),1,0)</f>
        <v>0</v>
      </c>
      <c r="T38" s="290">
        <f ca="1">IF(AND('WS2 Audit Summary'!BU38&lt;&gt;"",OR('WS2 Audit Summary'!BU38="x",'WS2 Audit Summary'!BU38&gt;0)),1,0)</f>
        <v>0</v>
      </c>
      <c r="U38" s="290">
        <f ca="1">IF(AND('WS2 Audit Summary'!BV38&lt;&gt;"",OR('WS2 Audit Summary'!BV38="x",'WS2 Audit Summary'!BV38&gt;0)),1,0)</f>
        <v>0</v>
      </c>
      <c r="V38" s="290">
        <f ca="1">IF(AND('WS2 Audit Summary'!BW38&lt;&gt;"",OR('WS2 Audit Summary'!BW38="x",'WS2 Audit Summary'!BW38&gt;0)),1,0)</f>
        <v>0</v>
      </c>
      <c r="W38" s="290">
        <f ca="1">IF(AND('WS2 Audit Summary'!BX38&lt;&gt;"",OR('WS2 Audit Summary'!BX38="x",'WS2 Audit Summary'!BX38&gt;0)),1,0)</f>
        <v>0</v>
      </c>
      <c r="X38" s="290">
        <f ca="1">IF(AND('WS2 Audit Summary'!BY38&lt;&gt;"",OR('WS2 Audit Summary'!BY38="x",'WS2 Audit Summary'!BY38&gt;0)),1,0)</f>
        <v>0</v>
      </c>
      <c r="Y38" s="290">
        <f ca="1">IF(AND('WS2 Audit Summary'!BZ38&lt;&gt;"",OR('WS2 Audit Summary'!BZ38="x",'WS2 Audit Summary'!BZ38&gt;0)),1,0)</f>
        <v>0</v>
      </c>
      <c r="Z38" s="290">
        <f ca="1">IF(AND('WS2 Audit Summary'!CA38&lt;&gt;"",OR('WS2 Audit Summary'!CA38="x",'WS2 Audit Summary'!CA38&gt;0)),1,0)</f>
        <v>1</v>
      </c>
      <c r="AA38" s="290">
        <f ca="1">IF(AND('WS2 Audit Summary'!CB38&lt;&gt;"",OR('WS2 Audit Summary'!CB38="x",'WS2 Audit Summary'!CB38&gt;0)),1,0)</f>
        <v>0</v>
      </c>
      <c r="AB38" s="290">
        <f ca="1">IF(AND('WS2 Audit Summary'!CC38&lt;&gt;"",OR('WS2 Audit Summary'!CC38="x",'WS2 Audit Summary'!CC38&gt;0)),1,0)</f>
        <v>0</v>
      </c>
      <c r="AC38" s="290">
        <f ca="1">IF(AND('WS2 Audit Summary'!CD38&lt;&gt;"",OR('WS2 Audit Summary'!CD38="x",'WS2 Audit Summary'!CD38&gt;0)),1,0)</f>
        <v>0</v>
      </c>
      <c r="AD38" s="290">
        <f ca="1">IF(AND('WS2 Audit Summary'!CE38&lt;&gt;"",OR('WS2 Audit Summary'!CE38="x",'WS2 Audit Summary'!CE38&gt;0)),1,0)</f>
        <v>0</v>
      </c>
      <c r="AE38" s="290">
        <f ca="1">IF(AND('WS2 Audit Summary'!CF38&lt;&gt;"",OR('WS2 Audit Summary'!CF38="x",'WS2 Audit Summary'!CF38&gt;0)),1,0)</f>
        <v>0</v>
      </c>
      <c r="AF38" s="290">
        <f ca="1">IF(AND('WS2 Audit Summary'!CG38&lt;&gt;"",OR('WS2 Audit Summary'!CG38="x",'WS2 Audit Summary'!CG38&gt;0)),1,0)</f>
        <v>0</v>
      </c>
      <c r="AG38" s="290">
        <f ca="1">IF(AND('WS2 Audit Summary'!CH38&lt;&gt;"",OR('WS2 Audit Summary'!CH38="x",'WS2 Audit Summary'!CH38&gt;0)),1,0)</f>
        <v>0</v>
      </c>
      <c r="AH38" s="290">
        <f ca="1">IF(AND('WS2 Audit Summary'!CI38&lt;&gt;"",OR('WS2 Audit Summary'!CI38="x",'WS2 Audit Summary'!CI38&gt;0)),1,0)</f>
        <v>0</v>
      </c>
      <c r="AI38" s="290">
        <f ca="1">IF(AND('WS2 Audit Summary'!CJ38&lt;&gt;"",OR('WS2 Audit Summary'!CJ38="x",'WS2 Audit Summary'!CJ38&gt;0)),1,0)</f>
        <v>0</v>
      </c>
      <c r="AJ38" s="290">
        <f ca="1">IF(AND('WS2 Audit Summary'!CK38&lt;&gt;"",OR('WS2 Audit Summary'!CK38="x",'WS2 Audit Summary'!CK38&gt;0)),1,0)</f>
        <v>1</v>
      </c>
      <c r="AK38" s="290">
        <f ca="1">IF(AND('WS2 Audit Summary'!CL38&lt;&gt;"",OR('WS2 Audit Summary'!CL38="x",'WS2 Audit Summary'!CL38&gt;0)),1,0)</f>
        <v>1</v>
      </c>
      <c r="AL38" s="290">
        <f ca="1">IF(AND('WS2 Audit Summary'!CM38&lt;&gt;"",OR('WS2 Audit Summary'!CM38="x",'WS2 Audit Summary'!CM38&gt;0)),1,0)</f>
        <v>1</v>
      </c>
      <c r="AM38" s="290">
        <f ca="1">IF(AND('WS2 Audit Summary'!CN38&lt;&gt;"",OR('WS2 Audit Summary'!CN38="x",'WS2 Audit Summary'!CN38&gt;0)),1,0)</f>
        <v>0</v>
      </c>
      <c r="AN38" s="290">
        <f ca="1">IF(AND('WS2 Audit Summary'!CO38&lt;&gt;"",OR('WS2 Audit Summary'!CO38="x",'WS2 Audit Summary'!CO38&gt;0)),1,0)</f>
        <v>1</v>
      </c>
      <c r="AO38" s="291">
        <f ca="1">IF(AND('WS2 Audit Summary'!CP38&lt;&gt;"",OR('WS2 Audit Summary'!CP38="x",'WS2 Audit Summary'!CP38&gt;0)),1,0)</f>
        <v>0</v>
      </c>
      <c r="AP38" s="289">
        <f ca="1">IF(AND('WS2 Activity 3'!FY95&lt;&gt;"",OR('WS2 Activity 3'!FY95="x",'WS2 Activity 3'!FY95&gt;0)),1,0)</f>
        <v>0</v>
      </c>
      <c r="AQ38" s="290">
        <f ca="1">IF(AND('WS2 Activity 3'!FZ95&lt;&gt;"",OR('WS2 Activity 3'!FZ95="x",'WS2 Activity 3'!FZ95&gt;0)),1,0)</f>
        <v>0</v>
      </c>
      <c r="AR38" s="290">
        <f ca="1">IF(AND('WS2 Activity 3'!GA95&lt;&gt;"",OR('WS2 Activity 3'!GA95="x",'WS2 Activity 3'!GA95&gt;0)),1,0)</f>
        <v>0</v>
      </c>
      <c r="AS38" s="290">
        <f ca="1">IF(AND('WS2 Activity 3'!GB95&lt;&gt;"",OR('WS2 Activity 3'!GB95="x",'WS2 Activity 3'!GB95&gt;0)),1,0)</f>
        <v>0</v>
      </c>
      <c r="AT38" s="290">
        <f ca="1">IF(AND('WS2 Activity 3'!GC95&lt;&gt;"",OR('WS2 Activity 3'!GC95="x",'WS2 Activity 3'!GC95&gt;0)),1,0)</f>
        <v>0</v>
      </c>
      <c r="AU38" s="290">
        <f ca="1">IF(AND('WS2 Activity 3'!GD95&lt;&gt;"",OR('WS2 Activity 3'!GD95="x",'WS2 Activity 3'!GD95&gt;0)),1,0)</f>
        <v>0</v>
      </c>
      <c r="AV38" s="290">
        <f ca="1">IF(AND('WS2 Activity 3'!GE95&lt;&gt;"",OR('WS2 Activity 3'!GE95="x",'WS2 Activity 3'!GE95&gt;0)),1,0)</f>
        <v>0</v>
      </c>
      <c r="AW38" s="290">
        <f ca="1">IF(AND('WS2 Activity 3'!GF95&lt;&gt;"",OR('WS2 Activity 3'!GF95="x",'WS2 Activity 3'!GF95&gt;0)),1,0)</f>
        <v>0</v>
      </c>
      <c r="AX38" s="290">
        <f ca="1">IF(AND('WS2 Activity 3'!GG95&lt;&gt;"",OR('WS2 Activity 3'!GG95="x",'WS2 Activity 3'!GG95&gt;0)),1,0)</f>
        <v>0</v>
      </c>
      <c r="AY38" s="290">
        <f ca="1">IF(AND('WS2 Activity 3'!GH95&lt;&gt;"",OR('WS2 Activity 3'!GH95="x",'WS2 Activity 3'!GH95&gt;0)),1,0)</f>
        <v>0</v>
      </c>
      <c r="AZ38" s="290">
        <f ca="1">IF(AND('WS2 Activity 3'!GI95&lt;&gt;"",OR('WS2 Activity 3'!GI95="x",'WS2 Activity 3'!GI95&gt;0)),1,0)</f>
        <v>0</v>
      </c>
      <c r="BA38" s="290">
        <f ca="1">IF(AND('WS2 Activity 3'!GJ95&lt;&gt;"",OR('WS2 Activity 3'!GJ95="x",'WS2 Activity 3'!GJ95&gt;0)),1,0)</f>
        <v>0</v>
      </c>
      <c r="BB38" s="290">
        <f ca="1">IF(AND('WS2 Activity 3'!GK95&lt;&gt;"",OR('WS2 Activity 3'!GK95="x",'WS2 Activity 3'!GK95&gt;0)),1,0)</f>
        <v>0</v>
      </c>
      <c r="BC38" s="290">
        <f ca="1">IF(AND('WS2 Activity 3'!GL95&lt;&gt;"",OR('WS2 Activity 3'!GL95="x",'WS2 Activity 3'!GL95&gt;0)),1,0)</f>
        <v>0</v>
      </c>
      <c r="BD38" s="290">
        <f ca="1">IF(AND('WS2 Activity 3'!GM95&lt;&gt;"",OR('WS2 Activity 3'!GM95="x",'WS2 Activity 3'!GM95&gt;0)),1,0)</f>
        <v>0</v>
      </c>
      <c r="BE38" s="290">
        <f ca="1">IF(AND('WS2 Activity 3'!GN95&lt;&gt;"",OR('WS2 Activity 3'!GN95="x",'WS2 Activity 3'!GN95&gt;0)),1,0)</f>
        <v>0</v>
      </c>
      <c r="BF38" s="290">
        <f ca="1">IF(AND('WS2 Activity 3'!GO95&lt;&gt;"",OR('WS2 Activity 3'!GO95="x",'WS2 Activity 3'!GO95&gt;0)),1,0)</f>
        <v>0</v>
      </c>
      <c r="BG38" s="290">
        <f ca="1">IF(AND('WS2 Activity 3'!GP95&lt;&gt;"",OR('WS2 Activity 3'!GP95="x",'WS2 Activity 3'!GP95&gt;0)),1,0)</f>
        <v>0</v>
      </c>
      <c r="BH38" s="290">
        <f ca="1">IF(AND('WS2 Activity 3'!GQ95&lt;&gt;"",OR('WS2 Activity 3'!GQ95="x",'WS2 Activity 3'!GQ95&gt;0)),1,0)</f>
        <v>0</v>
      </c>
      <c r="BI38" s="290">
        <f ca="1">IF(AND('WS2 Activity 3'!GR95&lt;&gt;"",OR('WS2 Activity 3'!GR95="x",'WS2 Activity 3'!GR95&gt;0)),1,0)</f>
        <v>0</v>
      </c>
      <c r="BJ38" s="290">
        <f ca="1">IF(AND('WS2 Activity 3'!GS95&lt;&gt;"",OR('WS2 Activity 3'!GS95="x",'WS2 Activity 3'!GS95&gt;0)),1,0)</f>
        <v>0</v>
      </c>
      <c r="BK38" s="290">
        <f ca="1">IF(AND('WS2 Activity 3'!GT95&lt;&gt;"",OR('WS2 Activity 3'!GT95="x",'WS2 Activity 3'!GT95&gt;0)),1,0)</f>
        <v>0</v>
      </c>
      <c r="BL38" s="290">
        <f ca="1">IF(AND('WS2 Activity 3'!GU95&lt;&gt;"",OR('WS2 Activity 3'!GU95="x",'WS2 Activity 3'!GU95&gt;0)),1,0)</f>
        <v>0</v>
      </c>
      <c r="BM38" s="290">
        <f ca="1">IF(AND('WS2 Activity 3'!GV95&lt;&gt;"",OR('WS2 Activity 3'!GV95="x",'WS2 Activity 3'!GV95&gt;0)),1,0)</f>
        <v>0</v>
      </c>
      <c r="BN38" s="290">
        <f ca="1">IF(AND('WS2 Activity 3'!GW95&lt;&gt;"",OR('WS2 Activity 3'!GW95="x",'WS2 Activity 3'!GW95&gt;0)),1,0)</f>
        <v>0</v>
      </c>
      <c r="BO38" s="290">
        <f ca="1">IF(AND('WS2 Activity 3'!GX95&lt;&gt;"",OR('WS2 Activity 3'!GX95="x",'WS2 Activity 3'!GX95&gt;0)),1,0)</f>
        <v>0</v>
      </c>
      <c r="BP38" s="290">
        <f ca="1">IF(AND('WS2 Activity 3'!GY95&lt;&gt;"",OR('WS2 Activity 3'!GY95="x",'WS2 Activity 3'!GY95&gt;0)),1,0)</f>
        <v>0</v>
      </c>
      <c r="BQ38" s="290">
        <f ca="1">IF(AND('WS2 Activity 3'!GZ95&lt;&gt;"",OR('WS2 Activity 3'!GZ95="x",'WS2 Activity 3'!GZ95&gt;0)),1,0)</f>
        <v>0</v>
      </c>
      <c r="BR38" s="290">
        <f ca="1">IF(AND('WS2 Activity 3'!HA95&lt;&gt;"",OR('WS2 Activity 3'!HA95="x",'WS2 Activity 3'!HA95&gt;0)),1,0)</f>
        <v>0</v>
      </c>
      <c r="BS38" s="290">
        <f ca="1">IF(AND('WS2 Activity 3'!HB95&lt;&gt;"",OR('WS2 Activity 3'!HB95="x",'WS2 Activity 3'!HB95&gt;0)),1,0)</f>
        <v>0</v>
      </c>
      <c r="BT38" s="290">
        <f ca="1">IF(AND('WS2 Activity 3'!HC95&lt;&gt;"",OR('WS2 Activity 3'!HC95="x",'WS2 Activity 3'!HC95&gt;0)),1,0)</f>
        <v>0</v>
      </c>
      <c r="BU38" s="290">
        <f ca="1">IF(AND('WS2 Activity 3'!HD95&lt;&gt;"",OR('WS2 Activity 3'!HD95="x",'WS2 Activity 3'!HD95&gt;0)),1,0)</f>
        <v>0</v>
      </c>
      <c r="BV38" s="290">
        <f ca="1">IF(AND('WS2 Activity 3'!HE95&lt;&gt;"",OR('WS2 Activity 3'!HE95="x",'WS2 Activity 3'!HE95&gt;0)),1,0)</f>
        <v>0</v>
      </c>
      <c r="BW38" s="290">
        <f ca="1">IF(AND('WS2 Activity 3'!HF95&lt;&gt;"",OR('WS2 Activity 3'!HF95="x",'WS2 Activity 3'!HF95&gt;0)),1,0)</f>
        <v>0</v>
      </c>
      <c r="BX38" s="290">
        <f ca="1">IF(AND('WS2 Activity 3'!HG95&lt;&gt;"",OR('WS2 Activity 3'!HG95="x",'WS2 Activity 3'!HG95&gt;0)),1,0)</f>
        <v>0</v>
      </c>
      <c r="BY38" s="290">
        <f ca="1">IF(AND('WS2 Activity 3'!HH95&lt;&gt;"",OR('WS2 Activity 3'!HH95="x",'WS2 Activity 3'!HH95&gt;0)),1,0)</f>
        <v>0</v>
      </c>
      <c r="BZ38" s="290">
        <f ca="1">IF(AND('WS2 Activity 3'!HI95&lt;&gt;"",OR('WS2 Activity 3'!HI95="x",'WS2 Activity 3'!HI95&gt;0)),1,0)</f>
        <v>0</v>
      </c>
      <c r="CA38" s="290">
        <f ca="1">IF(AND('WS2 Activity 3'!HJ95&lt;&gt;"",OR('WS2 Activity 3'!HJ95="x",'WS2 Activity 3'!HJ95&gt;0)),1,0)</f>
        <v>0</v>
      </c>
      <c r="CB38" s="290">
        <f ca="1">IF(AND('WS2 Activity 3'!HK95&lt;&gt;"",OR('WS2 Activity 3'!HK95="x",'WS2 Activity 3'!HK95&gt;0)),1,0)</f>
        <v>0</v>
      </c>
      <c r="CC38" s="291">
        <f ca="1">IF(AND('WS2 Activity 3'!HL95&lt;&gt;"",OR('WS2 Activity 3'!HL95="x",'WS2 Activity 3'!HL95&gt;0)),1,0)</f>
        <v>0</v>
      </c>
      <c r="CD38" s="289" t="str">
        <f ca="1">IF(SUM(B38,AP38)&gt;0,'Match Scores'!AU35,"")</f>
        <v/>
      </c>
      <c r="CE38" s="609" t="str">
        <f ca="1">IF(SUM(C38,AQ38)&gt;0,'Match Scores'!AV35,"")</f>
        <v/>
      </c>
      <c r="CF38" s="609">
        <f ca="1">IF(SUM(D38,AR38)&gt;0,'Match Scores'!AW35,"")</f>
        <v>1</v>
      </c>
      <c r="CG38" s="609" t="str">
        <f ca="1">IF(SUM(E38,AS38)&gt;0,'Match Scores'!AX35,"")</f>
        <v/>
      </c>
      <c r="CH38" s="609" t="str">
        <f ca="1">IF(SUM(F38,AT38)&gt;0,'Match Scores'!AY35,"")</f>
        <v/>
      </c>
      <c r="CI38" s="609">
        <f ca="1">IF(SUM(G38,AU38)&gt;0,'Match Scores'!AZ35,"")</f>
        <v>2</v>
      </c>
      <c r="CJ38" s="609" t="str">
        <f ca="1">IF(SUM(H38,AV38)&gt;0,'Match Scores'!BA35,"")</f>
        <v/>
      </c>
      <c r="CK38" s="609" t="str">
        <f ca="1">IF(SUM(I38,AW38)&gt;0,'Match Scores'!BB35,"")</f>
        <v/>
      </c>
      <c r="CL38" s="609" t="str">
        <f ca="1">IF(SUM(J38,AX38)&gt;0,'Match Scores'!BC35,"")</f>
        <v/>
      </c>
      <c r="CM38" s="609">
        <f ca="1">IF(SUM(K38,AY38)&gt;0,'Match Scores'!BD35,"")</f>
        <v>2</v>
      </c>
      <c r="CN38" s="609" t="str">
        <f ca="1">IF(SUM(L38,AZ38)&gt;0,'Match Scores'!BE35,"")</f>
        <v/>
      </c>
      <c r="CO38" s="609" t="str">
        <f ca="1">IF(SUM(M38,BA38)&gt;0,'Match Scores'!BF35,"")</f>
        <v/>
      </c>
      <c r="CP38" s="609" t="str">
        <f ca="1">IF(SUM(N38,BB38)&gt;0,'Match Scores'!BG35,"")</f>
        <v/>
      </c>
      <c r="CQ38" s="609" t="str">
        <f ca="1">IF(SUM(O38,BC38)&gt;0,'Match Scores'!BH35,"")</f>
        <v/>
      </c>
      <c r="CR38" s="609" t="str">
        <f ca="1">IF(SUM(P38,BD38)&gt;0,'Match Scores'!BI35,"")</f>
        <v/>
      </c>
      <c r="CS38" s="609" t="str">
        <f ca="1">IF(SUM(Q38,BE38)&gt;0,'Match Scores'!BJ35,"")</f>
        <v/>
      </c>
      <c r="CT38" s="609" t="str">
        <f ca="1">IF(SUM(R38,BF38)&gt;0,'Match Scores'!BK35,"")</f>
        <v/>
      </c>
      <c r="CU38" s="290" t="str">
        <f ca="1">IF(SUM(S38,BG38)&gt;0,'Match Scores'!BL35,"")</f>
        <v/>
      </c>
      <c r="CV38" s="290" t="str">
        <f ca="1">IF(SUM(T38,BH38)&gt;0,'Match Scores'!BM35,"")</f>
        <v/>
      </c>
      <c r="CW38" s="290" t="str">
        <f ca="1">IF(SUM(U38,BI38)&gt;0,'Match Scores'!BN35,"")</f>
        <v/>
      </c>
      <c r="CX38" s="290" t="str">
        <f ca="1">IF(SUM(V38,BJ38)&gt;0,'Match Scores'!BO35,"")</f>
        <v/>
      </c>
      <c r="CY38" s="290" t="str">
        <f ca="1">IF(SUM(W38,BK38)&gt;0,'Match Scores'!BP35,"")</f>
        <v/>
      </c>
      <c r="CZ38" s="290" t="str">
        <f ca="1">IF(SUM(X38,BL38)&gt;0,'Match Scores'!BQ35,"")</f>
        <v/>
      </c>
      <c r="DA38" s="290" t="str">
        <f ca="1">IF(SUM(Y38,BM38)&gt;0,'Match Scores'!BR35,"")</f>
        <v/>
      </c>
      <c r="DB38" s="290">
        <f ca="1">IF(SUM(Z38,BN38)&gt;0,'Match Scores'!BS35,"")</f>
        <v>2</v>
      </c>
      <c r="DC38" s="290" t="str">
        <f ca="1">IF(SUM(AA38,BO38)&gt;0,'Match Scores'!BT35,"")</f>
        <v/>
      </c>
      <c r="DD38" s="290" t="str">
        <f ca="1">IF(SUM(AB38,BP38)&gt;0,'Match Scores'!BU35,"")</f>
        <v/>
      </c>
      <c r="DE38" s="290" t="str">
        <f ca="1">IF(SUM(AC38,BQ38)&gt;0,'Match Scores'!BV35,"")</f>
        <v/>
      </c>
      <c r="DF38" s="290" t="str">
        <f ca="1">IF(SUM(AD38,BR38)&gt;0,'Match Scores'!BW35,"")</f>
        <v/>
      </c>
      <c r="DG38" s="290" t="str">
        <f ca="1">IF(SUM(AE38,BS38)&gt;0,'Match Scores'!BX35,"")</f>
        <v/>
      </c>
      <c r="DH38" s="290" t="str">
        <f ca="1">IF(SUM(AF38,BT38)&gt;0,'Match Scores'!BY35,"")</f>
        <v/>
      </c>
      <c r="DI38" s="290" t="str">
        <f ca="1">IF(SUM(AG38,BU38)&gt;0,'Match Scores'!BZ35,"")</f>
        <v/>
      </c>
      <c r="DJ38" s="290" t="str">
        <f ca="1">IF(SUM(AH38,BV38)&gt;0,'Match Scores'!CA35,"")</f>
        <v/>
      </c>
      <c r="DK38" s="290" t="str">
        <f ca="1">IF(SUM(AI38,BW38)&gt;0,'Match Scores'!CB35,"")</f>
        <v/>
      </c>
      <c r="DL38" s="290">
        <f ca="1">IF(SUM(AJ38,BX38)&gt;0,'Match Scores'!CC35,"")</f>
        <v>2</v>
      </c>
      <c r="DM38" s="290">
        <f ca="1">IF(SUM(AK38,BY38)&gt;0,'Match Scores'!CD35,"")</f>
        <v>2</v>
      </c>
      <c r="DN38" s="290">
        <f ca="1">IF(SUM(AL38,BZ38)&gt;0,'Match Scores'!CE35,"")</f>
        <v>2</v>
      </c>
      <c r="DO38" s="290" t="str">
        <f ca="1">IF(SUM(AM38,CA38)&gt;0,'Match Scores'!CF35,"")</f>
        <v/>
      </c>
      <c r="DP38" s="290">
        <f ca="1">IF(SUM(AN38,CB38)&gt;0,'Match Scores'!CG35,"")</f>
        <v>2</v>
      </c>
      <c r="DQ38" s="291" t="str">
        <f ca="1">IF(SUM(AO38,CC38)&gt;0,'Match Scores'!CH35,"")</f>
        <v/>
      </c>
      <c r="DS38" s="306" t="str">
        <f>IF('Match Scores'!AS35="","",'Match Scores'!AS35)</f>
        <v>Growth</v>
      </c>
      <c r="DT38" s="611" t="str">
        <f>IF(Purposes!P29="","",Purposes!P29)</f>
        <v>Isolate school effects on student growth for educator evaluation</v>
      </c>
      <c r="DU38" s="615" t="str">
        <f t="shared" ca="1" si="38"/>
        <v/>
      </c>
      <c r="DV38" s="484" t="str">
        <f t="shared" ca="1" si="39"/>
        <v/>
      </c>
      <c r="DW38" s="464" t="str">
        <f t="shared" ca="1" si="0"/>
        <v>O</v>
      </c>
      <c r="DX38" s="465" t="str">
        <f t="shared" ca="1" si="1"/>
        <v/>
      </c>
      <c r="DY38" s="474" t="str">
        <f t="shared" ca="1" si="2"/>
        <v/>
      </c>
      <c r="DZ38" s="464" t="str">
        <f t="shared" ca="1" si="3"/>
        <v>O</v>
      </c>
      <c r="EA38" s="470" t="str">
        <f t="shared" ca="1" si="4"/>
        <v/>
      </c>
      <c r="EB38" s="478" t="str">
        <f t="shared" ca="1" si="5"/>
        <v/>
      </c>
      <c r="EC38" s="464" t="str">
        <f t="shared" ca="1" si="6"/>
        <v/>
      </c>
      <c r="ED38" s="465" t="str">
        <f t="shared" ca="1" si="7"/>
        <v>O</v>
      </c>
      <c r="EE38" s="474" t="str">
        <f t="shared" ca="1" si="8"/>
        <v/>
      </c>
      <c r="EF38" s="464" t="str">
        <f t="shared" ca="1" si="9"/>
        <v/>
      </c>
      <c r="EG38" s="470" t="str">
        <f t="shared" ca="1" si="10"/>
        <v/>
      </c>
      <c r="EH38" s="484" t="str">
        <f t="shared" ca="1" si="11"/>
        <v/>
      </c>
      <c r="EI38" s="464" t="str">
        <f t="shared" ca="1" si="12"/>
        <v/>
      </c>
      <c r="EJ38" s="470" t="str">
        <f t="shared" ca="1" si="13"/>
        <v/>
      </c>
      <c r="EK38" s="484" t="str">
        <f t="shared" ca="1" si="14"/>
        <v/>
      </c>
      <c r="EL38" s="464" t="str">
        <f t="shared" ca="1" si="15"/>
        <v/>
      </c>
      <c r="EM38" s="470" t="str">
        <f t="shared" ca="1" si="16"/>
        <v/>
      </c>
      <c r="EN38" s="484" t="str">
        <f t="shared" ca="1" si="17"/>
        <v/>
      </c>
      <c r="EO38" s="464" t="str">
        <f t="shared" ca="1" si="18"/>
        <v/>
      </c>
      <c r="EP38" s="470" t="str">
        <f t="shared" ca="1" si="19"/>
        <v/>
      </c>
      <c r="EQ38" s="484" t="str">
        <f t="shared" ca="1" si="20"/>
        <v/>
      </c>
      <c r="ER38" s="464" t="str">
        <f t="shared" ca="1" si="21"/>
        <v/>
      </c>
      <c r="ES38" s="470" t="str">
        <f t="shared" ca="1" si="22"/>
        <v>O</v>
      </c>
      <c r="ET38" s="478" t="str">
        <f t="shared" ca="1" si="23"/>
        <v/>
      </c>
      <c r="EU38" s="464" t="str">
        <f t="shared" ca="1" si="24"/>
        <v/>
      </c>
      <c r="EV38" s="470" t="str">
        <f t="shared" ca="1" si="25"/>
        <v/>
      </c>
      <c r="EW38" s="484" t="str">
        <f t="shared" ca="1" si="26"/>
        <v/>
      </c>
      <c r="EX38" s="464" t="str">
        <f t="shared" ca="1" si="27"/>
        <v/>
      </c>
      <c r="EY38" s="470" t="str">
        <f t="shared" ca="1" si="28"/>
        <v/>
      </c>
      <c r="EZ38" s="484" t="str">
        <f t="shared" ca="1" si="29"/>
        <v/>
      </c>
      <c r="FA38" s="464" t="str">
        <f t="shared" ca="1" si="30"/>
        <v/>
      </c>
      <c r="FB38" s="470" t="str">
        <f t="shared" ca="1" si="31"/>
        <v/>
      </c>
      <c r="FC38" s="484" t="str">
        <f t="shared" ca="1" si="32"/>
        <v>O</v>
      </c>
      <c r="FD38" s="464" t="str">
        <f t="shared" ca="1" si="33"/>
        <v>O</v>
      </c>
      <c r="FE38" s="470" t="str">
        <f t="shared" ca="1" si="34"/>
        <v>O</v>
      </c>
      <c r="FF38" s="484" t="str">
        <f t="shared" ca="1" si="35"/>
        <v/>
      </c>
      <c r="FG38" s="464" t="str">
        <f t="shared" ca="1" si="36"/>
        <v>O</v>
      </c>
      <c r="FH38" s="465" t="str">
        <f t="shared" ca="1" si="37"/>
        <v/>
      </c>
      <c r="FI38" s="87"/>
      <c r="FJ38" s="1705"/>
    </row>
    <row r="39" spans="2:166">
      <c r="B39" s="289">
        <f ca="1">IF(AND('WS2 Audit Summary'!BC39&lt;&gt;"",OR('WS2 Audit Summary'!BC39="x",'WS2 Audit Summary'!BC39&gt;0)),1,0)</f>
        <v>0</v>
      </c>
      <c r="C39" s="290">
        <f ca="1">IF(AND('WS2 Audit Summary'!BD39&lt;&gt;"",OR('WS2 Audit Summary'!BD39="x",'WS2 Audit Summary'!BD39&gt;0)),1,0)</f>
        <v>0</v>
      </c>
      <c r="D39" s="290">
        <f ca="1">IF(AND('WS2 Audit Summary'!BE39&lt;&gt;"",OR('WS2 Audit Summary'!BE39="x",'WS2 Audit Summary'!BE39&gt;0)),1,0)</f>
        <v>1</v>
      </c>
      <c r="E39" s="290">
        <f ca="1">IF(AND('WS2 Audit Summary'!BF39&lt;&gt;"",OR('WS2 Audit Summary'!BF39="x",'WS2 Audit Summary'!BF39&gt;0)),1,0)</f>
        <v>1</v>
      </c>
      <c r="F39" s="290">
        <f ca="1">IF(AND('WS2 Audit Summary'!BG39&lt;&gt;"",OR('WS2 Audit Summary'!BG39="x",'WS2 Audit Summary'!BG39&gt;0)),1,0)</f>
        <v>0</v>
      </c>
      <c r="G39" s="290">
        <f ca="1">IF(AND('WS2 Audit Summary'!BH39&lt;&gt;"",OR('WS2 Audit Summary'!BH39="x",'WS2 Audit Summary'!BH39&gt;0)),1,0)</f>
        <v>1</v>
      </c>
      <c r="H39" s="290">
        <f ca="1">IF(AND('WS2 Audit Summary'!BI39&lt;&gt;"",OR('WS2 Audit Summary'!BI39="x",'WS2 Audit Summary'!BI39&gt;0)),1,0)</f>
        <v>1</v>
      </c>
      <c r="I39" s="290">
        <f ca="1">IF(AND('WS2 Audit Summary'!BJ39&lt;&gt;"",OR('WS2 Audit Summary'!BJ39="x",'WS2 Audit Summary'!BJ39&gt;0)),1,0)</f>
        <v>0</v>
      </c>
      <c r="J39" s="290">
        <f ca="1">IF(AND('WS2 Audit Summary'!BK39&lt;&gt;"",OR('WS2 Audit Summary'!BK39="x",'WS2 Audit Summary'!BK39&gt;0)),1,0)</f>
        <v>0</v>
      </c>
      <c r="K39" s="290">
        <f ca="1">IF(AND('WS2 Audit Summary'!BL39&lt;&gt;"",OR('WS2 Audit Summary'!BL39="x",'WS2 Audit Summary'!BL39&gt;0)),1,0)</f>
        <v>1</v>
      </c>
      <c r="L39" s="290">
        <f ca="1">IF(AND('WS2 Audit Summary'!BM39&lt;&gt;"",OR('WS2 Audit Summary'!BM39="x",'WS2 Audit Summary'!BM39&gt;0)),1,0)</f>
        <v>0</v>
      </c>
      <c r="M39" s="290">
        <f ca="1">IF(AND('WS2 Audit Summary'!BN39&lt;&gt;"",OR('WS2 Audit Summary'!BN39="x",'WS2 Audit Summary'!BN39&gt;0)),1,0)</f>
        <v>0</v>
      </c>
      <c r="N39" s="290">
        <f ca="1">IF(AND('WS2 Audit Summary'!BO39&lt;&gt;"",OR('WS2 Audit Summary'!BO39="x",'WS2 Audit Summary'!BO39&gt;0)),1,0)</f>
        <v>0</v>
      </c>
      <c r="O39" s="290">
        <f ca="1">IF(AND('WS2 Audit Summary'!BP39&lt;&gt;"",OR('WS2 Audit Summary'!BP39="x",'WS2 Audit Summary'!BP39&gt;0)),1,0)</f>
        <v>0</v>
      </c>
      <c r="P39" s="290">
        <f ca="1">IF(AND('WS2 Audit Summary'!BQ39&lt;&gt;"",OR('WS2 Audit Summary'!BQ39="x",'WS2 Audit Summary'!BQ39&gt;0)),1,0)</f>
        <v>0</v>
      </c>
      <c r="Q39" s="290">
        <f ca="1">IF(AND('WS2 Audit Summary'!BR39&lt;&gt;"",OR('WS2 Audit Summary'!BR39="x",'WS2 Audit Summary'!BR39&gt;0)),1,0)</f>
        <v>0</v>
      </c>
      <c r="R39" s="290">
        <f ca="1">IF(AND('WS2 Audit Summary'!BS39&lt;&gt;"",OR('WS2 Audit Summary'!BS39="x",'WS2 Audit Summary'!BS39&gt;0)),1,0)</f>
        <v>0</v>
      </c>
      <c r="S39" s="290">
        <f ca="1">IF(AND('WS2 Audit Summary'!BT39&lt;&gt;"",OR('WS2 Audit Summary'!BT39="x",'WS2 Audit Summary'!BT39&gt;0)),1,0)</f>
        <v>0</v>
      </c>
      <c r="T39" s="290">
        <f ca="1">IF(AND('WS2 Audit Summary'!BU39&lt;&gt;"",OR('WS2 Audit Summary'!BU39="x",'WS2 Audit Summary'!BU39&gt;0)),1,0)</f>
        <v>0</v>
      </c>
      <c r="U39" s="290">
        <f ca="1">IF(AND('WS2 Audit Summary'!BV39&lt;&gt;"",OR('WS2 Audit Summary'!BV39="x",'WS2 Audit Summary'!BV39&gt;0)),1,0)</f>
        <v>0</v>
      </c>
      <c r="V39" s="290">
        <f ca="1">IF(AND('WS2 Audit Summary'!BW39&lt;&gt;"",OR('WS2 Audit Summary'!BW39="x",'WS2 Audit Summary'!BW39&gt;0)),1,0)</f>
        <v>0</v>
      </c>
      <c r="W39" s="290">
        <f ca="1">IF(AND('WS2 Audit Summary'!BX39&lt;&gt;"",OR('WS2 Audit Summary'!BX39="x",'WS2 Audit Summary'!BX39&gt;0)),1,0)</f>
        <v>1</v>
      </c>
      <c r="X39" s="290">
        <f ca="1">IF(AND('WS2 Audit Summary'!BY39&lt;&gt;"",OR('WS2 Audit Summary'!BY39="x",'WS2 Audit Summary'!BY39&gt;0)),1,0)</f>
        <v>0</v>
      </c>
      <c r="Y39" s="290">
        <f ca="1">IF(AND('WS2 Audit Summary'!BZ39&lt;&gt;"",OR('WS2 Audit Summary'!BZ39="x",'WS2 Audit Summary'!BZ39&gt;0)),1,0)</f>
        <v>0</v>
      </c>
      <c r="Z39" s="290">
        <f ca="1">IF(AND('WS2 Audit Summary'!CA39&lt;&gt;"",OR('WS2 Audit Summary'!CA39="x",'WS2 Audit Summary'!CA39&gt;0)),1,0)</f>
        <v>1</v>
      </c>
      <c r="AA39" s="290">
        <f ca="1">IF(AND('WS2 Audit Summary'!CB39&lt;&gt;"",OR('WS2 Audit Summary'!CB39="x",'WS2 Audit Summary'!CB39&gt;0)),1,0)</f>
        <v>0</v>
      </c>
      <c r="AB39" s="290">
        <f ca="1">IF(AND('WS2 Audit Summary'!CC39&lt;&gt;"",OR('WS2 Audit Summary'!CC39="x",'WS2 Audit Summary'!CC39&gt;0)),1,0)</f>
        <v>0</v>
      </c>
      <c r="AC39" s="290">
        <f ca="1">IF(AND('WS2 Audit Summary'!CD39&lt;&gt;"",OR('WS2 Audit Summary'!CD39="x",'WS2 Audit Summary'!CD39&gt;0)),1,0)</f>
        <v>0</v>
      </c>
      <c r="AD39" s="290">
        <f ca="1">IF(AND('WS2 Audit Summary'!CE39&lt;&gt;"",OR('WS2 Audit Summary'!CE39="x",'WS2 Audit Summary'!CE39&gt;0)),1,0)</f>
        <v>0</v>
      </c>
      <c r="AE39" s="290">
        <f ca="1">IF(AND('WS2 Audit Summary'!CF39&lt;&gt;"",OR('WS2 Audit Summary'!CF39="x",'WS2 Audit Summary'!CF39&gt;0)),1,0)</f>
        <v>0</v>
      </c>
      <c r="AF39" s="290">
        <f ca="1">IF(AND('WS2 Audit Summary'!CG39&lt;&gt;"",OR('WS2 Audit Summary'!CG39="x",'WS2 Audit Summary'!CG39&gt;0)),1,0)</f>
        <v>0</v>
      </c>
      <c r="AG39" s="290">
        <f ca="1">IF(AND('WS2 Audit Summary'!CH39&lt;&gt;"",OR('WS2 Audit Summary'!CH39="x",'WS2 Audit Summary'!CH39&gt;0)),1,0)</f>
        <v>0</v>
      </c>
      <c r="AH39" s="290">
        <f ca="1">IF(AND('WS2 Audit Summary'!CI39&lt;&gt;"",OR('WS2 Audit Summary'!CI39="x",'WS2 Audit Summary'!CI39&gt;0)),1,0)</f>
        <v>0</v>
      </c>
      <c r="AI39" s="290">
        <f ca="1">IF(AND('WS2 Audit Summary'!CJ39&lt;&gt;"",OR('WS2 Audit Summary'!CJ39="x",'WS2 Audit Summary'!CJ39&gt;0)),1,0)</f>
        <v>0</v>
      </c>
      <c r="AJ39" s="290">
        <f ca="1">IF(AND('WS2 Audit Summary'!CK39&lt;&gt;"",OR('WS2 Audit Summary'!CK39="x",'WS2 Audit Summary'!CK39&gt;0)),1,0)</f>
        <v>1</v>
      </c>
      <c r="AK39" s="290">
        <f ca="1">IF(AND('WS2 Audit Summary'!CL39&lt;&gt;"",OR('WS2 Audit Summary'!CL39="x",'WS2 Audit Summary'!CL39&gt;0)),1,0)</f>
        <v>1</v>
      </c>
      <c r="AL39" s="290">
        <f ca="1">IF(AND('WS2 Audit Summary'!CM39&lt;&gt;"",OR('WS2 Audit Summary'!CM39="x",'WS2 Audit Summary'!CM39&gt;0)),1,0)</f>
        <v>1</v>
      </c>
      <c r="AM39" s="290">
        <f ca="1">IF(AND('WS2 Audit Summary'!CN39&lt;&gt;"",OR('WS2 Audit Summary'!CN39="x",'WS2 Audit Summary'!CN39&gt;0)),1,0)</f>
        <v>0</v>
      </c>
      <c r="AN39" s="290">
        <f ca="1">IF(AND('WS2 Audit Summary'!CO39&lt;&gt;"",OR('WS2 Audit Summary'!CO39="x",'WS2 Audit Summary'!CO39&gt;0)),1,0)</f>
        <v>1</v>
      </c>
      <c r="AO39" s="291">
        <f ca="1">IF(AND('WS2 Audit Summary'!CP39&lt;&gt;"",OR('WS2 Audit Summary'!CP39="x",'WS2 Audit Summary'!CP39&gt;0)),1,0)</f>
        <v>0</v>
      </c>
      <c r="AP39" s="289">
        <f ca="1">IF(AND('WS2 Activity 3'!FY96&lt;&gt;"",OR('WS2 Activity 3'!FY96="x",'WS2 Activity 3'!FY96&gt;0)),1,0)</f>
        <v>0</v>
      </c>
      <c r="AQ39" s="290">
        <f ca="1">IF(AND('WS2 Activity 3'!FZ96&lt;&gt;"",OR('WS2 Activity 3'!FZ96="x",'WS2 Activity 3'!FZ96&gt;0)),1,0)</f>
        <v>0</v>
      </c>
      <c r="AR39" s="290">
        <f ca="1">IF(AND('WS2 Activity 3'!GA96&lt;&gt;"",OR('WS2 Activity 3'!GA96="x",'WS2 Activity 3'!GA96&gt;0)),1,0)</f>
        <v>0</v>
      </c>
      <c r="AS39" s="290">
        <f ca="1">IF(AND('WS2 Activity 3'!GB96&lt;&gt;"",OR('WS2 Activity 3'!GB96="x",'WS2 Activity 3'!GB96&gt;0)),1,0)</f>
        <v>1</v>
      </c>
      <c r="AT39" s="290">
        <f ca="1">IF(AND('WS2 Activity 3'!GC96&lt;&gt;"",OR('WS2 Activity 3'!GC96="x",'WS2 Activity 3'!GC96&gt;0)),1,0)</f>
        <v>0</v>
      </c>
      <c r="AU39" s="290">
        <f ca="1">IF(AND('WS2 Activity 3'!GD96&lt;&gt;"",OR('WS2 Activity 3'!GD96="x",'WS2 Activity 3'!GD96&gt;0)),1,0)</f>
        <v>0</v>
      </c>
      <c r="AV39" s="290">
        <f ca="1">IF(AND('WS2 Activity 3'!GE96&lt;&gt;"",OR('WS2 Activity 3'!GE96="x",'WS2 Activity 3'!GE96&gt;0)),1,0)</f>
        <v>1</v>
      </c>
      <c r="AW39" s="290">
        <f ca="1">IF(AND('WS2 Activity 3'!GF96&lt;&gt;"",OR('WS2 Activity 3'!GF96="x",'WS2 Activity 3'!GF96&gt;0)),1,0)</f>
        <v>0</v>
      </c>
      <c r="AX39" s="290">
        <f ca="1">IF(AND('WS2 Activity 3'!GG96&lt;&gt;"",OR('WS2 Activity 3'!GG96="x",'WS2 Activity 3'!GG96&gt;0)),1,0)</f>
        <v>0</v>
      </c>
      <c r="AY39" s="290">
        <f ca="1">IF(AND('WS2 Activity 3'!GH96&lt;&gt;"",OR('WS2 Activity 3'!GH96="x",'WS2 Activity 3'!GH96&gt;0)),1,0)</f>
        <v>1</v>
      </c>
      <c r="AZ39" s="290">
        <f ca="1">IF(AND('WS2 Activity 3'!GI96&lt;&gt;"",OR('WS2 Activity 3'!GI96="x",'WS2 Activity 3'!GI96&gt;0)),1,0)</f>
        <v>0</v>
      </c>
      <c r="BA39" s="290">
        <f ca="1">IF(AND('WS2 Activity 3'!GJ96&lt;&gt;"",OR('WS2 Activity 3'!GJ96="x",'WS2 Activity 3'!GJ96&gt;0)),1,0)</f>
        <v>0</v>
      </c>
      <c r="BB39" s="290">
        <f ca="1">IF(AND('WS2 Activity 3'!GK96&lt;&gt;"",OR('WS2 Activity 3'!GK96="x",'WS2 Activity 3'!GK96&gt;0)),1,0)</f>
        <v>0</v>
      </c>
      <c r="BC39" s="290">
        <f ca="1">IF(AND('WS2 Activity 3'!GL96&lt;&gt;"",OR('WS2 Activity 3'!GL96="x",'WS2 Activity 3'!GL96&gt;0)),1,0)</f>
        <v>0</v>
      </c>
      <c r="BD39" s="290">
        <f ca="1">IF(AND('WS2 Activity 3'!GM96&lt;&gt;"",OR('WS2 Activity 3'!GM96="x",'WS2 Activity 3'!GM96&gt;0)),1,0)</f>
        <v>0</v>
      </c>
      <c r="BE39" s="290">
        <f ca="1">IF(AND('WS2 Activity 3'!GN96&lt;&gt;"",OR('WS2 Activity 3'!GN96="x",'WS2 Activity 3'!GN96&gt;0)),1,0)</f>
        <v>0</v>
      </c>
      <c r="BF39" s="290">
        <f ca="1">IF(AND('WS2 Activity 3'!GO96&lt;&gt;"",OR('WS2 Activity 3'!GO96="x",'WS2 Activity 3'!GO96&gt;0)),1,0)</f>
        <v>0</v>
      </c>
      <c r="BG39" s="290">
        <f ca="1">IF(AND('WS2 Activity 3'!GP96&lt;&gt;"",OR('WS2 Activity 3'!GP96="x",'WS2 Activity 3'!GP96&gt;0)),1,0)</f>
        <v>0</v>
      </c>
      <c r="BH39" s="290">
        <f ca="1">IF(AND('WS2 Activity 3'!GQ96&lt;&gt;"",OR('WS2 Activity 3'!GQ96="x",'WS2 Activity 3'!GQ96&gt;0)),1,0)</f>
        <v>0</v>
      </c>
      <c r="BI39" s="290">
        <f ca="1">IF(AND('WS2 Activity 3'!GR96&lt;&gt;"",OR('WS2 Activity 3'!GR96="x",'WS2 Activity 3'!GR96&gt;0)),1,0)</f>
        <v>0</v>
      </c>
      <c r="BJ39" s="290">
        <f ca="1">IF(AND('WS2 Activity 3'!GS96&lt;&gt;"",OR('WS2 Activity 3'!GS96="x",'WS2 Activity 3'!GS96&gt;0)),1,0)</f>
        <v>0</v>
      </c>
      <c r="BK39" s="290">
        <f ca="1">IF(AND('WS2 Activity 3'!GT96&lt;&gt;"",OR('WS2 Activity 3'!GT96="x",'WS2 Activity 3'!GT96&gt;0)),1,0)</f>
        <v>1</v>
      </c>
      <c r="BL39" s="290">
        <f ca="1">IF(AND('WS2 Activity 3'!GU96&lt;&gt;"",OR('WS2 Activity 3'!GU96="x",'WS2 Activity 3'!GU96&gt;0)),1,0)</f>
        <v>0</v>
      </c>
      <c r="BM39" s="290">
        <f ca="1">IF(AND('WS2 Activity 3'!GV96&lt;&gt;"",OR('WS2 Activity 3'!GV96="x",'WS2 Activity 3'!GV96&gt;0)),1,0)</f>
        <v>0</v>
      </c>
      <c r="BN39" s="290">
        <f ca="1">IF(AND('WS2 Activity 3'!GW96&lt;&gt;"",OR('WS2 Activity 3'!GW96="x",'WS2 Activity 3'!GW96&gt;0)),1,0)</f>
        <v>1</v>
      </c>
      <c r="BO39" s="290">
        <f ca="1">IF(AND('WS2 Activity 3'!GX96&lt;&gt;"",OR('WS2 Activity 3'!GX96="x",'WS2 Activity 3'!GX96&gt;0)),1,0)</f>
        <v>0</v>
      </c>
      <c r="BP39" s="290">
        <f ca="1">IF(AND('WS2 Activity 3'!GY96&lt;&gt;"",OR('WS2 Activity 3'!GY96="x",'WS2 Activity 3'!GY96&gt;0)),1,0)</f>
        <v>0</v>
      </c>
      <c r="BQ39" s="290">
        <f ca="1">IF(AND('WS2 Activity 3'!GZ96&lt;&gt;"",OR('WS2 Activity 3'!GZ96="x",'WS2 Activity 3'!GZ96&gt;0)),1,0)</f>
        <v>0</v>
      </c>
      <c r="BR39" s="290">
        <f ca="1">IF(AND('WS2 Activity 3'!HA96&lt;&gt;"",OR('WS2 Activity 3'!HA96="x",'WS2 Activity 3'!HA96&gt;0)),1,0)</f>
        <v>0</v>
      </c>
      <c r="BS39" s="290">
        <f ca="1">IF(AND('WS2 Activity 3'!HB96&lt;&gt;"",OR('WS2 Activity 3'!HB96="x",'WS2 Activity 3'!HB96&gt;0)),1,0)</f>
        <v>0</v>
      </c>
      <c r="BT39" s="290">
        <f ca="1">IF(AND('WS2 Activity 3'!HC96&lt;&gt;"",OR('WS2 Activity 3'!HC96="x",'WS2 Activity 3'!HC96&gt;0)),1,0)</f>
        <v>0</v>
      </c>
      <c r="BU39" s="290">
        <f ca="1">IF(AND('WS2 Activity 3'!HD96&lt;&gt;"",OR('WS2 Activity 3'!HD96="x",'WS2 Activity 3'!HD96&gt;0)),1,0)</f>
        <v>0</v>
      </c>
      <c r="BV39" s="290">
        <f ca="1">IF(AND('WS2 Activity 3'!HE96&lt;&gt;"",OR('WS2 Activity 3'!HE96="x",'WS2 Activity 3'!HE96&gt;0)),1,0)</f>
        <v>0</v>
      </c>
      <c r="BW39" s="290">
        <f ca="1">IF(AND('WS2 Activity 3'!HF96&lt;&gt;"",OR('WS2 Activity 3'!HF96="x",'WS2 Activity 3'!HF96&gt;0)),1,0)</f>
        <v>0</v>
      </c>
      <c r="BX39" s="290">
        <f ca="1">IF(AND('WS2 Activity 3'!HG96&lt;&gt;"",OR('WS2 Activity 3'!HG96="x",'WS2 Activity 3'!HG96&gt;0)),1,0)</f>
        <v>1</v>
      </c>
      <c r="BY39" s="290">
        <f ca="1">IF(AND('WS2 Activity 3'!HH96&lt;&gt;"",OR('WS2 Activity 3'!HH96="x",'WS2 Activity 3'!HH96&gt;0)),1,0)</f>
        <v>0</v>
      </c>
      <c r="BZ39" s="290">
        <f ca="1">IF(AND('WS2 Activity 3'!HI96&lt;&gt;"",OR('WS2 Activity 3'!HI96="x",'WS2 Activity 3'!HI96&gt;0)),1,0)</f>
        <v>1</v>
      </c>
      <c r="CA39" s="290">
        <f ca="1">IF(AND('WS2 Activity 3'!HJ96&lt;&gt;"",OR('WS2 Activity 3'!HJ96="x",'WS2 Activity 3'!HJ96&gt;0)),1,0)</f>
        <v>0</v>
      </c>
      <c r="CB39" s="290">
        <f ca="1">IF(AND('WS2 Activity 3'!HK96&lt;&gt;"",OR('WS2 Activity 3'!HK96="x",'WS2 Activity 3'!HK96&gt;0)),1,0)</f>
        <v>0</v>
      </c>
      <c r="CC39" s="291">
        <f ca="1">IF(AND('WS2 Activity 3'!HL96&lt;&gt;"",OR('WS2 Activity 3'!HL96="x",'WS2 Activity 3'!HL96&gt;0)),1,0)</f>
        <v>1</v>
      </c>
      <c r="CD39" s="289" t="str">
        <f ca="1">IF(SUM(B39,AP39)&gt;0,'Match Scores'!AU36,"")</f>
        <v/>
      </c>
      <c r="CE39" s="609" t="str">
        <f ca="1">IF(SUM(C39,AQ39)&gt;0,'Match Scores'!AV36,"")</f>
        <v/>
      </c>
      <c r="CF39" s="609">
        <f ca="1">IF(SUM(D39,AR39)&gt;0,'Match Scores'!AW36,"")</f>
        <v>1</v>
      </c>
      <c r="CG39" s="609">
        <f ca="1">IF(SUM(E39,AS39)&gt;0,'Match Scores'!AX36,"")</f>
        <v>2</v>
      </c>
      <c r="CH39" s="609" t="str">
        <f ca="1">IF(SUM(F39,AT39)&gt;0,'Match Scores'!AY36,"")</f>
        <v/>
      </c>
      <c r="CI39" s="609">
        <f ca="1">IF(SUM(G39,AU39)&gt;0,'Match Scores'!AZ36,"")</f>
        <v>2</v>
      </c>
      <c r="CJ39" s="609">
        <f ca="1">IF(SUM(H39,AV39)&gt;0,'Match Scores'!BA36,"")</f>
        <v>2</v>
      </c>
      <c r="CK39" s="609" t="str">
        <f ca="1">IF(SUM(I39,AW39)&gt;0,'Match Scores'!BB36,"")</f>
        <v/>
      </c>
      <c r="CL39" s="609" t="str">
        <f ca="1">IF(SUM(J39,AX39)&gt;0,'Match Scores'!BC36,"")</f>
        <v/>
      </c>
      <c r="CM39" s="609">
        <f ca="1">IF(SUM(K39,AY39)&gt;0,'Match Scores'!BD36,"")</f>
        <v>2</v>
      </c>
      <c r="CN39" s="609" t="str">
        <f ca="1">IF(SUM(L39,AZ39)&gt;0,'Match Scores'!BE36,"")</f>
        <v/>
      </c>
      <c r="CO39" s="609" t="str">
        <f ca="1">IF(SUM(M39,BA39)&gt;0,'Match Scores'!BF36,"")</f>
        <v/>
      </c>
      <c r="CP39" s="609" t="str">
        <f ca="1">IF(SUM(N39,BB39)&gt;0,'Match Scores'!BG36,"")</f>
        <v/>
      </c>
      <c r="CQ39" s="609" t="str">
        <f ca="1">IF(SUM(O39,BC39)&gt;0,'Match Scores'!BH36,"")</f>
        <v/>
      </c>
      <c r="CR39" s="609" t="str">
        <f ca="1">IF(SUM(P39,BD39)&gt;0,'Match Scores'!BI36,"")</f>
        <v/>
      </c>
      <c r="CS39" s="609" t="str">
        <f ca="1">IF(SUM(Q39,BE39)&gt;0,'Match Scores'!BJ36,"")</f>
        <v/>
      </c>
      <c r="CT39" s="609" t="str">
        <f ca="1">IF(SUM(R39,BF39)&gt;0,'Match Scores'!BK36,"")</f>
        <v/>
      </c>
      <c r="CU39" s="290" t="str">
        <f ca="1">IF(SUM(S39,BG39)&gt;0,'Match Scores'!BL36,"")</f>
        <v/>
      </c>
      <c r="CV39" s="290" t="str">
        <f ca="1">IF(SUM(T39,BH39)&gt;0,'Match Scores'!BM36,"")</f>
        <v/>
      </c>
      <c r="CW39" s="290" t="str">
        <f ca="1">IF(SUM(U39,BI39)&gt;0,'Match Scores'!BN36,"")</f>
        <v/>
      </c>
      <c r="CX39" s="290" t="str">
        <f ca="1">IF(SUM(V39,BJ39)&gt;0,'Match Scores'!BO36,"")</f>
        <v/>
      </c>
      <c r="CY39" s="290">
        <f ca="1">IF(SUM(W39,BK39)&gt;0,'Match Scores'!BP36,"")</f>
        <v>2</v>
      </c>
      <c r="CZ39" s="290" t="str">
        <f ca="1">IF(SUM(X39,BL39)&gt;0,'Match Scores'!BQ36,"")</f>
        <v/>
      </c>
      <c r="DA39" s="290" t="str">
        <f ca="1">IF(SUM(Y39,BM39)&gt;0,'Match Scores'!BR36,"")</f>
        <v/>
      </c>
      <c r="DB39" s="290">
        <f ca="1">IF(SUM(Z39,BN39)&gt;0,'Match Scores'!BS36,"")</f>
        <v>2</v>
      </c>
      <c r="DC39" s="290" t="str">
        <f ca="1">IF(SUM(AA39,BO39)&gt;0,'Match Scores'!BT36,"")</f>
        <v/>
      </c>
      <c r="DD39" s="290" t="str">
        <f ca="1">IF(SUM(AB39,BP39)&gt;0,'Match Scores'!BU36,"")</f>
        <v/>
      </c>
      <c r="DE39" s="290" t="str">
        <f ca="1">IF(SUM(AC39,BQ39)&gt;0,'Match Scores'!BV36,"")</f>
        <v/>
      </c>
      <c r="DF39" s="290" t="str">
        <f ca="1">IF(SUM(AD39,BR39)&gt;0,'Match Scores'!BW36,"")</f>
        <v/>
      </c>
      <c r="DG39" s="290" t="str">
        <f ca="1">IF(SUM(AE39,BS39)&gt;0,'Match Scores'!BX36,"")</f>
        <v/>
      </c>
      <c r="DH39" s="290" t="str">
        <f ca="1">IF(SUM(AF39,BT39)&gt;0,'Match Scores'!BY36,"")</f>
        <v/>
      </c>
      <c r="DI39" s="290" t="str">
        <f ca="1">IF(SUM(AG39,BU39)&gt;0,'Match Scores'!BZ36,"")</f>
        <v/>
      </c>
      <c r="DJ39" s="290" t="str">
        <f ca="1">IF(SUM(AH39,BV39)&gt;0,'Match Scores'!CA36,"")</f>
        <v/>
      </c>
      <c r="DK39" s="290" t="str">
        <f ca="1">IF(SUM(AI39,BW39)&gt;0,'Match Scores'!CB36,"")</f>
        <v/>
      </c>
      <c r="DL39" s="290">
        <f ca="1">IF(SUM(AJ39,BX39)&gt;0,'Match Scores'!CC36,"")</f>
        <v>2</v>
      </c>
      <c r="DM39" s="290">
        <f ca="1">IF(SUM(AK39,BY39)&gt;0,'Match Scores'!CD36,"")</f>
        <v>2</v>
      </c>
      <c r="DN39" s="290">
        <f ca="1">IF(SUM(AL39,BZ39)&gt;0,'Match Scores'!CE36,"")</f>
        <v>2</v>
      </c>
      <c r="DO39" s="290" t="str">
        <f ca="1">IF(SUM(AM39,CA39)&gt;0,'Match Scores'!CF36,"")</f>
        <v/>
      </c>
      <c r="DP39" s="290">
        <f ca="1">IF(SUM(AN39,CB39)&gt;0,'Match Scores'!CG36,"")</f>
        <v>2</v>
      </c>
      <c r="DQ39" s="291">
        <f ca="1">IF(SUM(AO39,CC39)&gt;0,'Match Scores'!CH36,"")</f>
        <v>2</v>
      </c>
      <c r="DS39" s="306" t="str">
        <f>IF('Match Scores'!AS36="","",'Match Scores'!AS36)</f>
        <v>Growth</v>
      </c>
      <c r="DT39" s="611" t="str">
        <f>IF(Purposes!P30="","",Purposes!P30)</f>
        <v>Isolate educator effects on student growth for educator evaluation</v>
      </c>
      <c r="DU39" s="615" t="str">
        <f t="shared" ca="1" si="38"/>
        <v/>
      </c>
      <c r="DV39" s="484" t="str">
        <f t="shared" ca="1" si="39"/>
        <v/>
      </c>
      <c r="DW39" s="464" t="str">
        <f t="shared" ca="1" si="0"/>
        <v>O</v>
      </c>
      <c r="DX39" s="465" t="str">
        <f t="shared" ca="1" si="1"/>
        <v>ON</v>
      </c>
      <c r="DY39" s="474" t="str">
        <f t="shared" ca="1" si="2"/>
        <v/>
      </c>
      <c r="DZ39" s="464" t="str">
        <f t="shared" ca="1" si="3"/>
        <v>O</v>
      </c>
      <c r="EA39" s="470" t="str">
        <f t="shared" ca="1" si="4"/>
        <v>ON</v>
      </c>
      <c r="EB39" s="478" t="str">
        <f t="shared" ca="1" si="5"/>
        <v/>
      </c>
      <c r="EC39" s="464" t="str">
        <f t="shared" ca="1" si="6"/>
        <v/>
      </c>
      <c r="ED39" s="465" t="str">
        <f t="shared" ca="1" si="7"/>
        <v>ON</v>
      </c>
      <c r="EE39" s="474" t="str">
        <f t="shared" ca="1" si="8"/>
        <v/>
      </c>
      <c r="EF39" s="464" t="str">
        <f t="shared" ca="1" si="9"/>
        <v/>
      </c>
      <c r="EG39" s="470" t="str">
        <f t="shared" ca="1" si="10"/>
        <v/>
      </c>
      <c r="EH39" s="484" t="str">
        <f t="shared" ca="1" si="11"/>
        <v/>
      </c>
      <c r="EI39" s="464" t="str">
        <f t="shared" ca="1" si="12"/>
        <v/>
      </c>
      <c r="EJ39" s="470" t="str">
        <f t="shared" ca="1" si="13"/>
        <v/>
      </c>
      <c r="EK39" s="484" t="str">
        <f t="shared" ca="1" si="14"/>
        <v/>
      </c>
      <c r="EL39" s="464" t="str">
        <f t="shared" ca="1" si="15"/>
        <v/>
      </c>
      <c r="EM39" s="470" t="str">
        <f t="shared" ca="1" si="16"/>
        <v/>
      </c>
      <c r="EN39" s="484" t="str">
        <f t="shared" ca="1" si="17"/>
        <v/>
      </c>
      <c r="EO39" s="464" t="str">
        <f t="shared" ca="1" si="18"/>
        <v/>
      </c>
      <c r="EP39" s="470" t="str">
        <f t="shared" ca="1" si="19"/>
        <v>ON</v>
      </c>
      <c r="EQ39" s="484" t="str">
        <f t="shared" ca="1" si="20"/>
        <v/>
      </c>
      <c r="ER39" s="464" t="str">
        <f t="shared" ca="1" si="21"/>
        <v/>
      </c>
      <c r="ES39" s="470" t="str">
        <f t="shared" ca="1" si="22"/>
        <v>ON</v>
      </c>
      <c r="ET39" s="478" t="str">
        <f t="shared" ca="1" si="23"/>
        <v/>
      </c>
      <c r="EU39" s="464" t="str">
        <f t="shared" ca="1" si="24"/>
        <v/>
      </c>
      <c r="EV39" s="470" t="str">
        <f t="shared" ca="1" si="25"/>
        <v/>
      </c>
      <c r="EW39" s="484" t="str">
        <f t="shared" ca="1" si="26"/>
        <v/>
      </c>
      <c r="EX39" s="464" t="str">
        <f t="shared" ca="1" si="27"/>
        <v/>
      </c>
      <c r="EY39" s="470" t="str">
        <f t="shared" ca="1" si="28"/>
        <v/>
      </c>
      <c r="EZ39" s="484" t="str">
        <f t="shared" ca="1" si="29"/>
        <v/>
      </c>
      <c r="FA39" s="464" t="str">
        <f t="shared" ca="1" si="30"/>
        <v/>
      </c>
      <c r="FB39" s="470" t="str">
        <f t="shared" ca="1" si="31"/>
        <v/>
      </c>
      <c r="FC39" s="484" t="str">
        <f t="shared" ca="1" si="32"/>
        <v>ON</v>
      </c>
      <c r="FD39" s="464" t="str">
        <f t="shared" ca="1" si="33"/>
        <v>O</v>
      </c>
      <c r="FE39" s="470" t="str">
        <f t="shared" ca="1" si="34"/>
        <v>ON</v>
      </c>
      <c r="FF39" s="484" t="str">
        <f t="shared" ca="1" si="35"/>
        <v/>
      </c>
      <c r="FG39" s="464" t="str">
        <f t="shared" ca="1" si="36"/>
        <v>O</v>
      </c>
      <c r="FH39" s="465" t="str">
        <f t="shared" ca="1" si="37"/>
        <v>N</v>
      </c>
      <c r="FI39" s="87"/>
      <c r="FJ39" s="1705"/>
    </row>
    <row r="40" spans="2:166">
      <c r="B40" s="289">
        <f ca="1">IF(AND('WS2 Audit Summary'!BC40&lt;&gt;"",OR('WS2 Audit Summary'!BC40="x",'WS2 Audit Summary'!BC40&gt;0)),1,0)</f>
        <v>0</v>
      </c>
      <c r="C40" s="290">
        <f ca="1">IF(AND('WS2 Audit Summary'!BD40&lt;&gt;"",OR('WS2 Audit Summary'!BD40="x",'WS2 Audit Summary'!BD40&gt;0)),1,0)</f>
        <v>0</v>
      </c>
      <c r="D40" s="290">
        <f ca="1">IF(AND('WS2 Audit Summary'!BE40&lt;&gt;"",OR('WS2 Audit Summary'!BE40="x",'WS2 Audit Summary'!BE40&gt;0)),1,0)</f>
        <v>0</v>
      </c>
      <c r="E40" s="290">
        <f ca="1">IF(AND('WS2 Audit Summary'!BF40&lt;&gt;"",OR('WS2 Audit Summary'!BF40="x",'WS2 Audit Summary'!BF40&gt;0)),1,0)</f>
        <v>0</v>
      </c>
      <c r="F40" s="290">
        <f ca="1">IF(AND('WS2 Audit Summary'!BG40&lt;&gt;"",OR('WS2 Audit Summary'!BG40="x",'WS2 Audit Summary'!BG40&gt;0)),1,0)</f>
        <v>0</v>
      </c>
      <c r="G40" s="290">
        <f ca="1">IF(AND('WS2 Audit Summary'!BH40&lt;&gt;"",OR('WS2 Audit Summary'!BH40="x",'WS2 Audit Summary'!BH40&gt;0)),1,0)</f>
        <v>0</v>
      </c>
      <c r="H40" s="290">
        <f ca="1">IF(AND('WS2 Audit Summary'!BI40&lt;&gt;"",OR('WS2 Audit Summary'!BI40="x",'WS2 Audit Summary'!BI40&gt;0)),1,0)</f>
        <v>0</v>
      </c>
      <c r="I40" s="290">
        <f ca="1">IF(AND('WS2 Audit Summary'!BJ40&lt;&gt;"",OR('WS2 Audit Summary'!BJ40="x",'WS2 Audit Summary'!BJ40&gt;0)),1,0)</f>
        <v>0</v>
      </c>
      <c r="J40" s="290">
        <f ca="1">IF(AND('WS2 Audit Summary'!BK40&lt;&gt;"",OR('WS2 Audit Summary'!BK40="x",'WS2 Audit Summary'!BK40&gt;0)),1,0)</f>
        <v>0</v>
      </c>
      <c r="K40" s="290">
        <f ca="1">IF(AND('WS2 Audit Summary'!BL40&lt;&gt;"",OR('WS2 Audit Summary'!BL40="x",'WS2 Audit Summary'!BL40&gt;0)),1,0)</f>
        <v>0</v>
      </c>
      <c r="L40" s="290">
        <f ca="1">IF(AND('WS2 Audit Summary'!BM40&lt;&gt;"",OR('WS2 Audit Summary'!BM40="x",'WS2 Audit Summary'!BM40&gt;0)),1,0)</f>
        <v>0</v>
      </c>
      <c r="M40" s="290">
        <f ca="1">IF(AND('WS2 Audit Summary'!BN40&lt;&gt;"",OR('WS2 Audit Summary'!BN40="x",'WS2 Audit Summary'!BN40&gt;0)),1,0)</f>
        <v>0</v>
      </c>
      <c r="N40" s="290">
        <f ca="1">IF(AND('WS2 Audit Summary'!BO40&lt;&gt;"",OR('WS2 Audit Summary'!BO40="x",'WS2 Audit Summary'!BO40&gt;0)),1,0)</f>
        <v>0</v>
      </c>
      <c r="O40" s="290">
        <f ca="1">IF(AND('WS2 Audit Summary'!BP40&lt;&gt;"",OR('WS2 Audit Summary'!BP40="x",'WS2 Audit Summary'!BP40&gt;0)),1,0)</f>
        <v>0</v>
      </c>
      <c r="P40" s="290">
        <f ca="1">IF(AND('WS2 Audit Summary'!BQ40&lt;&gt;"",OR('WS2 Audit Summary'!BQ40="x",'WS2 Audit Summary'!BQ40&gt;0)),1,0)</f>
        <v>0</v>
      </c>
      <c r="Q40" s="290">
        <f ca="1">IF(AND('WS2 Audit Summary'!BR40&lt;&gt;"",OR('WS2 Audit Summary'!BR40="x",'WS2 Audit Summary'!BR40&gt;0)),1,0)</f>
        <v>0</v>
      </c>
      <c r="R40" s="290">
        <f ca="1">IF(AND('WS2 Audit Summary'!BS40&lt;&gt;"",OR('WS2 Audit Summary'!BS40="x",'WS2 Audit Summary'!BS40&gt;0)),1,0)</f>
        <v>0</v>
      </c>
      <c r="S40" s="290">
        <f ca="1">IF(AND('WS2 Audit Summary'!BT40&lt;&gt;"",OR('WS2 Audit Summary'!BT40="x",'WS2 Audit Summary'!BT40&gt;0)),1,0)</f>
        <v>0</v>
      </c>
      <c r="T40" s="290">
        <f ca="1">IF(AND('WS2 Audit Summary'!BU40&lt;&gt;"",OR('WS2 Audit Summary'!BU40="x",'WS2 Audit Summary'!BU40&gt;0)),1,0)</f>
        <v>0</v>
      </c>
      <c r="U40" s="290">
        <f ca="1">IF(AND('WS2 Audit Summary'!BV40&lt;&gt;"",OR('WS2 Audit Summary'!BV40="x",'WS2 Audit Summary'!BV40&gt;0)),1,0)</f>
        <v>0</v>
      </c>
      <c r="V40" s="290">
        <f ca="1">IF(AND('WS2 Audit Summary'!BW40&lt;&gt;"",OR('WS2 Audit Summary'!BW40="x",'WS2 Audit Summary'!BW40&gt;0)),1,0)</f>
        <v>0</v>
      </c>
      <c r="W40" s="290">
        <f ca="1">IF(AND('WS2 Audit Summary'!BX40&lt;&gt;"",OR('WS2 Audit Summary'!BX40="x",'WS2 Audit Summary'!BX40&gt;0)),1,0)</f>
        <v>0</v>
      </c>
      <c r="X40" s="290">
        <f ca="1">IF(AND('WS2 Audit Summary'!BY40&lt;&gt;"",OR('WS2 Audit Summary'!BY40="x",'WS2 Audit Summary'!BY40&gt;0)),1,0)</f>
        <v>0</v>
      </c>
      <c r="Y40" s="290">
        <f ca="1">IF(AND('WS2 Audit Summary'!BZ40&lt;&gt;"",OR('WS2 Audit Summary'!BZ40="x",'WS2 Audit Summary'!BZ40&gt;0)),1,0)</f>
        <v>0</v>
      </c>
      <c r="Z40" s="290">
        <f ca="1">IF(AND('WS2 Audit Summary'!CA40&lt;&gt;"",OR('WS2 Audit Summary'!CA40="x",'WS2 Audit Summary'!CA40&gt;0)),1,0)</f>
        <v>0</v>
      </c>
      <c r="AA40" s="290">
        <f ca="1">IF(AND('WS2 Audit Summary'!CB40&lt;&gt;"",OR('WS2 Audit Summary'!CB40="x",'WS2 Audit Summary'!CB40&gt;0)),1,0)</f>
        <v>0</v>
      </c>
      <c r="AB40" s="290">
        <f ca="1">IF(AND('WS2 Audit Summary'!CC40&lt;&gt;"",OR('WS2 Audit Summary'!CC40="x",'WS2 Audit Summary'!CC40&gt;0)),1,0)</f>
        <v>0</v>
      </c>
      <c r="AC40" s="290">
        <f ca="1">IF(AND('WS2 Audit Summary'!CD40&lt;&gt;"",OR('WS2 Audit Summary'!CD40="x",'WS2 Audit Summary'!CD40&gt;0)),1,0)</f>
        <v>0</v>
      </c>
      <c r="AD40" s="290">
        <f ca="1">IF(AND('WS2 Audit Summary'!CE40&lt;&gt;"",OR('WS2 Audit Summary'!CE40="x",'WS2 Audit Summary'!CE40&gt;0)),1,0)</f>
        <v>0</v>
      </c>
      <c r="AE40" s="290">
        <f ca="1">IF(AND('WS2 Audit Summary'!CF40&lt;&gt;"",OR('WS2 Audit Summary'!CF40="x",'WS2 Audit Summary'!CF40&gt;0)),1,0)</f>
        <v>0</v>
      </c>
      <c r="AF40" s="290">
        <f ca="1">IF(AND('WS2 Audit Summary'!CG40&lt;&gt;"",OR('WS2 Audit Summary'!CG40="x",'WS2 Audit Summary'!CG40&gt;0)),1,0)</f>
        <v>0</v>
      </c>
      <c r="AG40" s="290">
        <f ca="1">IF(AND('WS2 Audit Summary'!CH40&lt;&gt;"",OR('WS2 Audit Summary'!CH40="x",'WS2 Audit Summary'!CH40&gt;0)),1,0)</f>
        <v>0</v>
      </c>
      <c r="AH40" s="290">
        <f ca="1">IF(AND('WS2 Audit Summary'!CI40&lt;&gt;"",OR('WS2 Audit Summary'!CI40="x",'WS2 Audit Summary'!CI40&gt;0)),1,0)</f>
        <v>0</v>
      </c>
      <c r="AI40" s="290">
        <f ca="1">IF(AND('WS2 Audit Summary'!CJ40&lt;&gt;"",OR('WS2 Audit Summary'!CJ40="x",'WS2 Audit Summary'!CJ40&gt;0)),1,0)</f>
        <v>0</v>
      </c>
      <c r="AJ40" s="290">
        <f ca="1">IF(AND('WS2 Audit Summary'!CK40&lt;&gt;"",OR('WS2 Audit Summary'!CK40="x",'WS2 Audit Summary'!CK40&gt;0)),1,0)</f>
        <v>0</v>
      </c>
      <c r="AK40" s="290">
        <f ca="1">IF(AND('WS2 Audit Summary'!CL40&lt;&gt;"",OR('WS2 Audit Summary'!CL40="x",'WS2 Audit Summary'!CL40&gt;0)),1,0)</f>
        <v>0</v>
      </c>
      <c r="AL40" s="290">
        <f ca="1">IF(AND('WS2 Audit Summary'!CM40&lt;&gt;"",OR('WS2 Audit Summary'!CM40="x",'WS2 Audit Summary'!CM40&gt;0)),1,0)</f>
        <v>0</v>
      </c>
      <c r="AM40" s="290">
        <f ca="1">IF(AND('WS2 Audit Summary'!CN40&lt;&gt;"",OR('WS2 Audit Summary'!CN40="x",'WS2 Audit Summary'!CN40&gt;0)),1,0)</f>
        <v>0</v>
      </c>
      <c r="AN40" s="290">
        <f ca="1">IF(AND('WS2 Audit Summary'!CO40&lt;&gt;"",OR('WS2 Audit Summary'!CO40="x",'WS2 Audit Summary'!CO40&gt;0)),1,0)</f>
        <v>0</v>
      </c>
      <c r="AO40" s="291">
        <f ca="1">IF(AND('WS2 Audit Summary'!CP40&lt;&gt;"",OR('WS2 Audit Summary'!CP40="x",'WS2 Audit Summary'!CP40&gt;0)),1,0)</f>
        <v>0</v>
      </c>
      <c r="AP40" s="289">
        <f ca="1">IF(AND('WS2 Activity 3'!FY97&lt;&gt;"",OR('WS2 Activity 3'!FY97="x",'WS2 Activity 3'!FY97&gt;0)),1,0)</f>
        <v>0</v>
      </c>
      <c r="AQ40" s="290">
        <f ca="1">IF(AND('WS2 Activity 3'!FZ97&lt;&gt;"",OR('WS2 Activity 3'!FZ97="x",'WS2 Activity 3'!FZ97&gt;0)),1,0)</f>
        <v>0</v>
      </c>
      <c r="AR40" s="290">
        <f ca="1">IF(AND('WS2 Activity 3'!GA97&lt;&gt;"",OR('WS2 Activity 3'!GA97="x",'WS2 Activity 3'!GA97&gt;0)),1,0)</f>
        <v>0</v>
      </c>
      <c r="AS40" s="290">
        <f ca="1">IF(AND('WS2 Activity 3'!GB97&lt;&gt;"",OR('WS2 Activity 3'!GB97="x",'WS2 Activity 3'!GB97&gt;0)),1,0)</f>
        <v>0</v>
      </c>
      <c r="AT40" s="290">
        <f ca="1">IF(AND('WS2 Activity 3'!GC97&lt;&gt;"",OR('WS2 Activity 3'!GC97="x",'WS2 Activity 3'!GC97&gt;0)),1,0)</f>
        <v>0</v>
      </c>
      <c r="AU40" s="290">
        <f ca="1">IF(AND('WS2 Activity 3'!GD97&lt;&gt;"",OR('WS2 Activity 3'!GD97="x",'WS2 Activity 3'!GD97&gt;0)),1,0)</f>
        <v>0</v>
      </c>
      <c r="AV40" s="290">
        <f ca="1">IF(AND('WS2 Activity 3'!GE97&lt;&gt;"",OR('WS2 Activity 3'!GE97="x",'WS2 Activity 3'!GE97&gt;0)),1,0)</f>
        <v>0</v>
      </c>
      <c r="AW40" s="290">
        <f ca="1">IF(AND('WS2 Activity 3'!GF97&lt;&gt;"",OR('WS2 Activity 3'!GF97="x",'WS2 Activity 3'!GF97&gt;0)),1,0)</f>
        <v>0</v>
      </c>
      <c r="AX40" s="290">
        <f ca="1">IF(AND('WS2 Activity 3'!GG97&lt;&gt;"",OR('WS2 Activity 3'!GG97="x",'WS2 Activity 3'!GG97&gt;0)),1,0)</f>
        <v>0</v>
      </c>
      <c r="AY40" s="290">
        <f ca="1">IF(AND('WS2 Activity 3'!GH97&lt;&gt;"",OR('WS2 Activity 3'!GH97="x",'WS2 Activity 3'!GH97&gt;0)),1,0)</f>
        <v>0</v>
      </c>
      <c r="AZ40" s="290">
        <f ca="1">IF(AND('WS2 Activity 3'!GI97&lt;&gt;"",OR('WS2 Activity 3'!GI97="x",'WS2 Activity 3'!GI97&gt;0)),1,0)</f>
        <v>0</v>
      </c>
      <c r="BA40" s="290">
        <f ca="1">IF(AND('WS2 Activity 3'!GJ97&lt;&gt;"",OR('WS2 Activity 3'!GJ97="x",'WS2 Activity 3'!GJ97&gt;0)),1,0)</f>
        <v>0</v>
      </c>
      <c r="BB40" s="290">
        <f ca="1">IF(AND('WS2 Activity 3'!GK97&lt;&gt;"",OR('WS2 Activity 3'!GK97="x",'WS2 Activity 3'!GK97&gt;0)),1,0)</f>
        <v>0</v>
      </c>
      <c r="BC40" s="290">
        <f ca="1">IF(AND('WS2 Activity 3'!GL97&lt;&gt;"",OR('WS2 Activity 3'!GL97="x",'WS2 Activity 3'!GL97&gt;0)),1,0)</f>
        <v>0</v>
      </c>
      <c r="BD40" s="290">
        <f ca="1">IF(AND('WS2 Activity 3'!GM97&lt;&gt;"",OR('WS2 Activity 3'!GM97="x",'WS2 Activity 3'!GM97&gt;0)),1,0)</f>
        <v>0</v>
      </c>
      <c r="BE40" s="290">
        <f ca="1">IF(AND('WS2 Activity 3'!GN97&lt;&gt;"",OR('WS2 Activity 3'!GN97="x",'WS2 Activity 3'!GN97&gt;0)),1,0)</f>
        <v>0</v>
      </c>
      <c r="BF40" s="290">
        <f ca="1">IF(AND('WS2 Activity 3'!GO97&lt;&gt;"",OR('WS2 Activity 3'!GO97="x",'WS2 Activity 3'!GO97&gt;0)),1,0)</f>
        <v>0</v>
      </c>
      <c r="BG40" s="290">
        <f ca="1">IF(AND('WS2 Activity 3'!GP97&lt;&gt;"",OR('WS2 Activity 3'!GP97="x",'WS2 Activity 3'!GP97&gt;0)),1,0)</f>
        <v>0</v>
      </c>
      <c r="BH40" s="290">
        <f ca="1">IF(AND('WS2 Activity 3'!GQ97&lt;&gt;"",OR('WS2 Activity 3'!GQ97="x",'WS2 Activity 3'!GQ97&gt;0)),1,0)</f>
        <v>0</v>
      </c>
      <c r="BI40" s="290">
        <f ca="1">IF(AND('WS2 Activity 3'!GR97&lt;&gt;"",OR('WS2 Activity 3'!GR97="x",'WS2 Activity 3'!GR97&gt;0)),1,0)</f>
        <v>0</v>
      </c>
      <c r="BJ40" s="290">
        <f ca="1">IF(AND('WS2 Activity 3'!GS97&lt;&gt;"",OR('WS2 Activity 3'!GS97="x",'WS2 Activity 3'!GS97&gt;0)),1,0)</f>
        <v>0</v>
      </c>
      <c r="BK40" s="290">
        <f ca="1">IF(AND('WS2 Activity 3'!GT97&lt;&gt;"",OR('WS2 Activity 3'!GT97="x",'WS2 Activity 3'!GT97&gt;0)),1,0)</f>
        <v>0</v>
      </c>
      <c r="BL40" s="290">
        <f ca="1">IF(AND('WS2 Activity 3'!GU97&lt;&gt;"",OR('WS2 Activity 3'!GU97="x",'WS2 Activity 3'!GU97&gt;0)),1,0)</f>
        <v>0</v>
      </c>
      <c r="BM40" s="290">
        <f ca="1">IF(AND('WS2 Activity 3'!GV97&lt;&gt;"",OR('WS2 Activity 3'!GV97="x",'WS2 Activity 3'!GV97&gt;0)),1,0)</f>
        <v>0</v>
      </c>
      <c r="BN40" s="290">
        <f ca="1">IF(AND('WS2 Activity 3'!GW97&lt;&gt;"",OR('WS2 Activity 3'!GW97="x",'WS2 Activity 3'!GW97&gt;0)),1,0)</f>
        <v>0</v>
      </c>
      <c r="BO40" s="290">
        <f ca="1">IF(AND('WS2 Activity 3'!GX97&lt;&gt;"",OR('WS2 Activity 3'!GX97="x",'WS2 Activity 3'!GX97&gt;0)),1,0)</f>
        <v>0</v>
      </c>
      <c r="BP40" s="290">
        <f ca="1">IF(AND('WS2 Activity 3'!GY97&lt;&gt;"",OR('WS2 Activity 3'!GY97="x",'WS2 Activity 3'!GY97&gt;0)),1,0)</f>
        <v>0</v>
      </c>
      <c r="BQ40" s="290">
        <f ca="1">IF(AND('WS2 Activity 3'!GZ97&lt;&gt;"",OR('WS2 Activity 3'!GZ97="x",'WS2 Activity 3'!GZ97&gt;0)),1,0)</f>
        <v>0</v>
      </c>
      <c r="BR40" s="290">
        <f ca="1">IF(AND('WS2 Activity 3'!HA97&lt;&gt;"",OR('WS2 Activity 3'!HA97="x",'WS2 Activity 3'!HA97&gt;0)),1,0)</f>
        <v>0</v>
      </c>
      <c r="BS40" s="290">
        <f ca="1">IF(AND('WS2 Activity 3'!HB97&lt;&gt;"",OR('WS2 Activity 3'!HB97="x",'WS2 Activity 3'!HB97&gt;0)),1,0)</f>
        <v>0</v>
      </c>
      <c r="BT40" s="290">
        <f ca="1">IF(AND('WS2 Activity 3'!HC97&lt;&gt;"",OR('WS2 Activity 3'!HC97="x",'WS2 Activity 3'!HC97&gt;0)),1,0)</f>
        <v>0</v>
      </c>
      <c r="BU40" s="290">
        <f ca="1">IF(AND('WS2 Activity 3'!HD97&lt;&gt;"",OR('WS2 Activity 3'!HD97="x",'WS2 Activity 3'!HD97&gt;0)),1,0)</f>
        <v>0</v>
      </c>
      <c r="BV40" s="290">
        <f ca="1">IF(AND('WS2 Activity 3'!HE97&lt;&gt;"",OR('WS2 Activity 3'!HE97="x",'WS2 Activity 3'!HE97&gt;0)),1,0)</f>
        <v>0</v>
      </c>
      <c r="BW40" s="290">
        <f ca="1">IF(AND('WS2 Activity 3'!HF97&lt;&gt;"",OR('WS2 Activity 3'!HF97="x",'WS2 Activity 3'!HF97&gt;0)),1,0)</f>
        <v>0</v>
      </c>
      <c r="BX40" s="290">
        <f ca="1">IF(AND('WS2 Activity 3'!HG97&lt;&gt;"",OR('WS2 Activity 3'!HG97="x",'WS2 Activity 3'!HG97&gt;0)),1,0)</f>
        <v>0</v>
      </c>
      <c r="BY40" s="290">
        <f ca="1">IF(AND('WS2 Activity 3'!HH97&lt;&gt;"",OR('WS2 Activity 3'!HH97="x",'WS2 Activity 3'!HH97&gt;0)),1,0)</f>
        <v>0</v>
      </c>
      <c r="BZ40" s="290">
        <f ca="1">IF(AND('WS2 Activity 3'!HI97&lt;&gt;"",OR('WS2 Activity 3'!HI97="x",'WS2 Activity 3'!HI97&gt;0)),1,0)</f>
        <v>0</v>
      </c>
      <c r="CA40" s="290">
        <f ca="1">IF(AND('WS2 Activity 3'!HJ97&lt;&gt;"",OR('WS2 Activity 3'!HJ97="x",'WS2 Activity 3'!HJ97&gt;0)),1,0)</f>
        <v>0</v>
      </c>
      <c r="CB40" s="290">
        <f ca="1">IF(AND('WS2 Activity 3'!HK97&lt;&gt;"",OR('WS2 Activity 3'!HK97="x",'WS2 Activity 3'!HK97&gt;0)),1,0)</f>
        <v>0</v>
      </c>
      <c r="CC40" s="291">
        <f ca="1">IF(AND('WS2 Activity 3'!HL97&lt;&gt;"",OR('WS2 Activity 3'!HL97="x",'WS2 Activity 3'!HL97&gt;0)),1,0)</f>
        <v>0</v>
      </c>
      <c r="CD40" s="289" t="str">
        <f ca="1">IF(SUM(B40,AP40)&gt;0,'Match Scores'!AU37,"")</f>
        <v/>
      </c>
      <c r="CE40" s="609" t="str">
        <f ca="1">IF(SUM(C40,AQ40)&gt;0,'Match Scores'!AV37,"")</f>
        <v/>
      </c>
      <c r="CF40" s="609" t="str">
        <f ca="1">IF(SUM(D40,AR40)&gt;0,'Match Scores'!AW37,"")</f>
        <v/>
      </c>
      <c r="CG40" s="609" t="str">
        <f ca="1">IF(SUM(E40,AS40)&gt;0,'Match Scores'!AX37,"")</f>
        <v/>
      </c>
      <c r="CH40" s="609" t="str">
        <f ca="1">IF(SUM(F40,AT40)&gt;0,'Match Scores'!AY37,"")</f>
        <v/>
      </c>
      <c r="CI40" s="609" t="str">
        <f ca="1">IF(SUM(G40,AU40)&gt;0,'Match Scores'!AZ37,"")</f>
        <v/>
      </c>
      <c r="CJ40" s="609" t="str">
        <f ca="1">IF(SUM(H40,AV40)&gt;0,'Match Scores'!BA37,"")</f>
        <v/>
      </c>
      <c r="CK40" s="609" t="str">
        <f ca="1">IF(SUM(I40,AW40)&gt;0,'Match Scores'!BB37,"")</f>
        <v/>
      </c>
      <c r="CL40" s="609" t="str">
        <f ca="1">IF(SUM(J40,AX40)&gt;0,'Match Scores'!BC37,"")</f>
        <v/>
      </c>
      <c r="CM40" s="609" t="str">
        <f ca="1">IF(SUM(K40,AY40)&gt;0,'Match Scores'!BD37,"")</f>
        <v/>
      </c>
      <c r="CN40" s="609" t="str">
        <f ca="1">IF(SUM(L40,AZ40)&gt;0,'Match Scores'!BE37,"")</f>
        <v/>
      </c>
      <c r="CO40" s="609" t="str">
        <f ca="1">IF(SUM(M40,BA40)&gt;0,'Match Scores'!BF37,"")</f>
        <v/>
      </c>
      <c r="CP40" s="609" t="str">
        <f ca="1">IF(SUM(N40,BB40)&gt;0,'Match Scores'!BG37,"")</f>
        <v/>
      </c>
      <c r="CQ40" s="609" t="str">
        <f ca="1">IF(SUM(O40,BC40)&gt;0,'Match Scores'!BH37,"")</f>
        <v/>
      </c>
      <c r="CR40" s="609" t="str">
        <f ca="1">IF(SUM(P40,BD40)&gt;0,'Match Scores'!BI37,"")</f>
        <v/>
      </c>
      <c r="CS40" s="609" t="str">
        <f ca="1">IF(SUM(Q40,BE40)&gt;0,'Match Scores'!BJ37,"")</f>
        <v/>
      </c>
      <c r="CT40" s="609" t="str">
        <f ca="1">IF(SUM(R40,BF40)&gt;0,'Match Scores'!BK37,"")</f>
        <v/>
      </c>
      <c r="CU40" s="290" t="str">
        <f ca="1">IF(SUM(S40,BG40)&gt;0,'Match Scores'!BL37,"")</f>
        <v/>
      </c>
      <c r="CV40" s="290" t="str">
        <f ca="1">IF(SUM(T40,BH40)&gt;0,'Match Scores'!BM37,"")</f>
        <v/>
      </c>
      <c r="CW40" s="290" t="str">
        <f ca="1">IF(SUM(U40,BI40)&gt;0,'Match Scores'!BN37,"")</f>
        <v/>
      </c>
      <c r="CX40" s="290" t="str">
        <f ca="1">IF(SUM(V40,BJ40)&gt;0,'Match Scores'!BO37,"")</f>
        <v/>
      </c>
      <c r="CY40" s="290" t="str">
        <f ca="1">IF(SUM(W40,BK40)&gt;0,'Match Scores'!BP37,"")</f>
        <v/>
      </c>
      <c r="CZ40" s="290" t="str">
        <f ca="1">IF(SUM(X40,BL40)&gt;0,'Match Scores'!BQ37,"")</f>
        <v/>
      </c>
      <c r="DA40" s="290" t="str">
        <f ca="1">IF(SUM(Y40,BM40)&gt;0,'Match Scores'!BR37,"")</f>
        <v/>
      </c>
      <c r="DB40" s="290" t="str">
        <f ca="1">IF(SUM(Z40,BN40)&gt;0,'Match Scores'!BS37,"")</f>
        <v/>
      </c>
      <c r="DC40" s="290" t="str">
        <f ca="1">IF(SUM(AA40,BO40)&gt;0,'Match Scores'!BT37,"")</f>
        <v/>
      </c>
      <c r="DD40" s="290" t="str">
        <f ca="1">IF(SUM(AB40,BP40)&gt;0,'Match Scores'!BU37,"")</f>
        <v/>
      </c>
      <c r="DE40" s="290" t="str">
        <f ca="1">IF(SUM(AC40,BQ40)&gt;0,'Match Scores'!BV37,"")</f>
        <v/>
      </c>
      <c r="DF40" s="290" t="str">
        <f ca="1">IF(SUM(AD40,BR40)&gt;0,'Match Scores'!BW37,"")</f>
        <v/>
      </c>
      <c r="DG40" s="290" t="str">
        <f ca="1">IF(SUM(AE40,BS40)&gt;0,'Match Scores'!BX37,"")</f>
        <v/>
      </c>
      <c r="DH40" s="290" t="str">
        <f ca="1">IF(SUM(AF40,BT40)&gt;0,'Match Scores'!BY37,"")</f>
        <v/>
      </c>
      <c r="DI40" s="290" t="str">
        <f ca="1">IF(SUM(AG40,BU40)&gt;0,'Match Scores'!BZ37,"")</f>
        <v/>
      </c>
      <c r="DJ40" s="290" t="str">
        <f ca="1">IF(SUM(AH40,BV40)&gt;0,'Match Scores'!CA37,"")</f>
        <v/>
      </c>
      <c r="DK40" s="290" t="str">
        <f ca="1">IF(SUM(AI40,BW40)&gt;0,'Match Scores'!CB37,"")</f>
        <v/>
      </c>
      <c r="DL40" s="290" t="str">
        <f ca="1">IF(SUM(AJ40,BX40)&gt;0,'Match Scores'!CC37,"")</f>
        <v/>
      </c>
      <c r="DM40" s="290" t="str">
        <f ca="1">IF(SUM(AK40,BY40)&gt;0,'Match Scores'!CD37,"")</f>
        <v/>
      </c>
      <c r="DN40" s="290" t="str">
        <f ca="1">IF(SUM(AL40,BZ40)&gt;0,'Match Scores'!CE37,"")</f>
        <v/>
      </c>
      <c r="DO40" s="290" t="str">
        <f ca="1">IF(SUM(AM40,CA40)&gt;0,'Match Scores'!CF37,"")</f>
        <v/>
      </c>
      <c r="DP40" s="290" t="str">
        <f ca="1">IF(SUM(AN40,CB40)&gt;0,'Match Scores'!CG37,"")</f>
        <v/>
      </c>
      <c r="DQ40" s="291" t="str">
        <f ca="1">IF(SUM(AO40,CC40)&gt;0,'Match Scores'!CH37,"")</f>
        <v/>
      </c>
      <c r="DS40" s="306" t="str">
        <f>IF('Match Scores'!AS37="","",'Match Scores'!AS37)</f>
        <v>NA</v>
      </c>
      <c r="DT40" s="611" t="str">
        <f>IF(Purposes!P31="","",Purposes!P31)</f>
        <v>NA</v>
      </c>
      <c r="DU40" s="615" t="str">
        <f t="shared" ca="1" si="38"/>
        <v/>
      </c>
      <c r="DV40" s="484" t="str">
        <f t="shared" ca="1" si="39"/>
        <v/>
      </c>
      <c r="DW40" s="464" t="str">
        <f t="shared" ca="1" si="0"/>
        <v/>
      </c>
      <c r="DX40" s="465" t="str">
        <f t="shared" ca="1" si="1"/>
        <v/>
      </c>
      <c r="DY40" s="474" t="str">
        <f t="shared" ca="1" si="2"/>
        <v/>
      </c>
      <c r="DZ40" s="464" t="str">
        <f t="shared" ca="1" si="3"/>
        <v/>
      </c>
      <c r="EA40" s="470" t="str">
        <f t="shared" ca="1" si="4"/>
        <v/>
      </c>
      <c r="EB40" s="478" t="str">
        <f t="shared" ca="1" si="5"/>
        <v/>
      </c>
      <c r="EC40" s="464" t="str">
        <f t="shared" ca="1" si="6"/>
        <v/>
      </c>
      <c r="ED40" s="465" t="str">
        <f t="shared" ca="1" si="7"/>
        <v/>
      </c>
      <c r="EE40" s="474" t="str">
        <f t="shared" ca="1" si="8"/>
        <v/>
      </c>
      <c r="EF40" s="464" t="str">
        <f t="shared" ca="1" si="9"/>
        <v/>
      </c>
      <c r="EG40" s="470" t="str">
        <f t="shared" ca="1" si="10"/>
        <v/>
      </c>
      <c r="EH40" s="484" t="str">
        <f t="shared" ca="1" si="11"/>
        <v/>
      </c>
      <c r="EI40" s="464" t="str">
        <f t="shared" ca="1" si="12"/>
        <v/>
      </c>
      <c r="EJ40" s="470" t="str">
        <f t="shared" ca="1" si="13"/>
        <v/>
      </c>
      <c r="EK40" s="484" t="str">
        <f t="shared" ca="1" si="14"/>
        <v/>
      </c>
      <c r="EL40" s="464" t="str">
        <f t="shared" ca="1" si="15"/>
        <v/>
      </c>
      <c r="EM40" s="470" t="str">
        <f t="shared" ca="1" si="16"/>
        <v/>
      </c>
      <c r="EN40" s="484" t="str">
        <f t="shared" ca="1" si="17"/>
        <v/>
      </c>
      <c r="EO40" s="464" t="str">
        <f t="shared" ca="1" si="18"/>
        <v/>
      </c>
      <c r="EP40" s="470" t="str">
        <f t="shared" ca="1" si="19"/>
        <v/>
      </c>
      <c r="EQ40" s="484" t="str">
        <f t="shared" ca="1" si="20"/>
        <v/>
      </c>
      <c r="ER40" s="464" t="str">
        <f t="shared" ca="1" si="21"/>
        <v/>
      </c>
      <c r="ES40" s="470" t="str">
        <f t="shared" ca="1" si="22"/>
        <v/>
      </c>
      <c r="ET40" s="478" t="str">
        <f t="shared" ca="1" si="23"/>
        <v/>
      </c>
      <c r="EU40" s="464" t="str">
        <f t="shared" ca="1" si="24"/>
        <v/>
      </c>
      <c r="EV40" s="470" t="str">
        <f t="shared" ca="1" si="25"/>
        <v/>
      </c>
      <c r="EW40" s="484" t="str">
        <f t="shared" ca="1" si="26"/>
        <v/>
      </c>
      <c r="EX40" s="464" t="str">
        <f t="shared" ca="1" si="27"/>
        <v/>
      </c>
      <c r="EY40" s="470" t="str">
        <f t="shared" ca="1" si="28"/>
        <v/>
      </c>
      <c r="EZ40" s="484" t="str">
        <f t="shared" ca="1" si="29"/>
        <v/>
      </c>
      <c r="FA40" s="464" t="str">
        <f t="shared" ca="1" si="30"/>
        <v/>
      </c>
      <c r="FB40" s="470" t="str">
        <f t="shared" ca="1" si="31"/>
        <v/>
      </c>
      <c r="FC40" s="484" t="str">
        <f t="shared" ca="1" si="32"/>
        <v/>
      </c>
      <c r="FD40" s="464" t="str">
        <f t="shared" ca="1" si="33"/>
        <v/>
      </c>
      <c r="FE40" s="470" t="str">
        <f t="shared" ca="1" si="34"/>
        <v/>
      </c>
      <c r="FF40" s="484" t="str">
        <f t="shared" ca="1" si="35"/>
        <v/>
      </c>
      <c r="FG40" s="464" t="str">
        <f t="shared" ca="1" si="36"/>
        <v/>
      </c>
      <c r="FH40" s="465" t="str">
        <f t="shared" ca="1" si="37"/>
        <v/>
      </c>
      <c r="FI40" s="87"/>
      <c r="FJ40" s="1705"/>
    </row>
    <row r="41" spans="2:166">
      <c r="B41" s="289">
        <f ca="1">IF(AND('WS2 Audit Summary'!BC41&lt;&gt;"",OR('WS2 Audit Summary'!BC41="x",'WS2 Audit Summary'!BC41&gt;0)),1,0)</f>
        <v>0</v>
      </c>
      <c r="C41" s="290">
        <f ca="1">IF(AND('WS2 Audit Summary'!BD41&lt;&gt;"",OR('WS2 Audit Summary'!BD41="x",'WS2 Audit Summary'!BD41&gt;0)),1,0)</f>
        <v>0</v>
      </c>
      <c r="D41" s="290">
        <f ca="1">IF(AND('WS2 Audit Summary'!BE41&lt;&gt;"",OR('WS2 Audit Summary'!BE41="x",'WS2 Audit Summary'!BE41&gt;0)),1,0)</f>
        <v>0</v>
      </c>
      <c r="E41" s="290">
        <f ca="1">IF(AND('WS2 Audit Summary'!BF41&lt;&gt;"",OR('WS2 Audit Summary'!BF41="x",'WS2 Audit Summary'!BF41&gt;0)),1,0)</f>
        <v>0</v>
      </c>
      <c r="F41" s="290">
        <f ca="1">IF(AND('WS2 Audit Summary'!BG41&lt;&gt;"",OR('WS2 Audit Summary'!BG41="x",'WS2 Audit Summary'!BG41&gt;0)),1,0)</f>
        <v>0</v>
      </c>
      <c r="G41" s="290">
        <f ca="1">IF(AND('WS2 Audit Summary'!BH41&lt;&gt;"",OR('WS2 Audit Summary'!BH41="x",'WS2 Audit Summary'!BH41&gt;0)),1,0)</f>
        <v>0</v>
      </c>
      <c r="H41" s="290">
        <f ca="1">IF(AND('WS2 Audit Summary'!BI41&lt;&gt;"",OR('WS2 Audit Summary'!BI41="x",'WS2 Audit Summary'!BI41&gt;0)),1,0)</f>
        <v>0</v>
      </c>
      <c r="I41" s="290">
        <f ca="1">IF(AND('WS2 Audit Summary'!BJ41&lt;&gt;"",OR('WS2 Audit Summary'!BJ41="x",'WS2 Audit Summary'!BJ41&gt;0)),1,0)</f>
        <v>0</v>
      </c>
      <c r="J41" s="290">
        <f ca="1">IF(AND('WS2 Audit Summary'!BK41&lt;&gt;"",OR('WS2 Audit Summary'!BK41="x",'WS2 Audit Summary'!BK41&gt;0)),1,0)</f>
        <v>0</v>
      </c>
      <c r="K41" s="290">
        <f ca="1">IF(AND('WS2 Audit Summary'!BL41&lt;&gt;"",OR('WS2 Audit Summary'!BL41="x",'WS2 Audit Summary'!BL41&gt;0)),1,0)</f>
        <v>0</v>
      </c>
      <c r="L41" s="290">
        <f ca="1">IF(AND('WS2 Audit Summary'!BM41&lt;&gt;"",OR('WS2 Audit Summary'!BM41="x",'WS2 Audit Summary'!BM41&gt;0)),1,0)</f>
        <v>0</v>
      </c>
      <c r="M41" s="290">
        <f ca="1">IF(AND('WS2 Audit Summary'!BN41&lt;&gt;"",OR('WS2 Audit Summary'!BN41="x",'WS2 Audit Summary'!BN41&gt;0)),1,0)</f>
        <v>0</v>
      </c>
      <c r="N41" s="290">
        <f ca="1">IF(AND('WS2 Audit Summary'!BO41&lt;&gt;"",OR('WS2 Audit Summary'!BO41="x",'WS2 Audit Summary'!BO41&gt;0)),1,0)</f>
        <v>0</v>
      </c>
      <c r="O41" s="290">
        <f ca="1">IF(AND('WS2 Audit Summary'!BP41&lt;&gt;"",OR('WS2 Audit Summary'!BP41="x",'WS2 Audit Summary'!BP41&gt;0)),1,0)</f>
        <v>0</v>
      </c>
      <c r="P41" s="290">
        <f ca="1">IF(AND('WS2 Audit Summary'!BQ41&lt;&gt;"",OR('WS2 Audit Summary'!BQ41="x",'WS2 Audit Summary'!BQ41&gt;0)),1,0)</f>
        <v>0</v>
      </c>
      <c r="Q41" s="290">
        <f ca="1">IF(AND('WS2 Audit Summary'!BR41&lt;&gt;"",OR('WS2 Audit Summary'!BR41="x",'WS2 Audit Summary'!BR41&gt;0)),1,0)</f>
        <v>0</v>
      </c>
      <c r="R41" s="290">
        <f ca="1">IF(AND('WS2 Audit Summary'!BS41&lt;&gt;"",OR('WS2 Audit Summary'!BS41="x",'WS2 Audit Summary'!BS41&gt;0)),1,0)</f>
        <v>0</v>
      </c>
      <c r="S41" s="290">
        <f ca="1">IF(AND('WS2 Audit Summary'!BT41&lt;&gt;"",OR('WS2 Audit Summary'!BT41="x",'WS2 Audit Summary'!BT41&gt;0)),1,0)</f>
        <v>0</v>
      </c>
      <c r="T41" s="290">
        <f ca="1">IF(AND('WS2 Audit Summary'!BU41&lt;&gt;"",OR('WS2 Audit Summary'!BU41="x",'WS2 Audit Summary'!BU41&gt;0)),1,0)</f>
        <v>0</v>
      </c>
      <c r="U41" s="290">
        <f ca="1">IF(AND('WS2 Audit Summary'!BV41&lt;&gt;"",OR('WS2 Audit Summary'!BV41="x",'WS2 Audit Summary'!BV41&gt;0)),1,0)</f>
        <v>0</v>
      </c>
      <c r="V41" s="290">
        <f ca="1">IF(AND('WS2 Audit Summary'!BW41&lt;&gt;"",OR('WS2 Audit Summary'!BW41="x",'WS2 Audit Summary'!BW41&gt;0)),1,0)</f>
        <v>0</v>
      </c>
      <c r="W41" s="290">
        <f ca="1">IF(AND('WS2 Audit Summary'!BX41&lt;&gt;"",OR('WS2 Audit Summary'!BX41="x",'WS2 Audit Summary'!BX41&gt;0)),1,0)</f>
        <v>0</v>
      </c>
      <c r="X41" s="290">
        <f ca="1">IF(AND('WS2 Audit Summary'!BY41&lt;&gt;"",OR('WS2 Audit Summary'!BY41="x",'WS2 Audit Summary'!BY41&gt;0)),1,0)</f>
        <v>0</v>
      </c>
      <c r="Y41" s="290">
        <f ca="1">IF(AND('WS2 Audit Summary'!BZ41&lt;&gt;"",OR('WS2 Audit Summary'!BZ41="x",'WS2 Audit Summary'!BZ41&gt;0)),1,0)</f>
        <v>0</v>
      </c>
      <c r="Z41" s="290">
        <f ca="1">IF(AND('WS2 Audit Summary'!CA41&lt;&gt;"",OR('WS2 Audit Summary'!CA41="x",'WS2 Audit Summary'!CA41&gt;0)),1,0)</f>
        <v>0</v>
      </c>
      <c r="AA41" s="290">
        <f ca="1">IF(AND('WS2 Audit Summary'!CB41&lt;&gt;"",OR('WS2 Audit Summary'!CB41="x",'WS2 Audit Summary'!CB41&gt;0)),1,0)</f>
        <v>0</v>
      </c>
      <c r="AB41" s="290">
        <f ca="1">IF(AND('WS2 Audit Summary'!CC41&lt;&gt;"",OR('WS2 Audit Summary'!CC41="x",'WS2 Audit Summary'!CC41&gt;0)),1,0)</f>
        <v>0</v>
      </c>
      <c r="AC41" s="290">
        <f ca="1">IF(AND('WS2 Audit Summary'!CD41&lt;&gt;"",OR('WS2 Audit Summary'!CD41="x",'WS2 Audit Summary'!CD41&gt;0)),1,0)</f>
        <v>0</v>
      </c>
      <c r="AD41" s="290">
        <f ca="1">IF(AND('WS2 Audit Summary'!CE41&lt;&gt;"",OR('WS2 Audit Summary'!CE41="x",'WS2 Audit Summary'!CE41&gt;0)),1,0)</f>
        <v>0</v>
      </c>
      <c r="AE41" s="290">
        <f ca="1">IF(AND('WS2 Audit Summary'!CF41&lt;&gt;"",OR('WS2 Audit Summary'!CF41="x",'WS2 Audit Summary'!CF41&gt;0)),1,0)</f>
        <v>0</v>
      </c>
      <c r="AF41" s="290">
        <f ca="1">IF(AND('WS2 Audit Summary'!CG41&lt;&gt;"",OR('WS2 Audit Summary'!CG41="x",'WS2 Audit Summary'!CG41&gt;0)),1,0)</f>
        <v>0</v>
      </c>
      <c r="AG41" s="290">
        <f ca="1">IF(AND('WS2 Audit Summary'!CH41&lt;&gt;"",OR('WS2 Audit Summary'!CH41="x",'WS2 Audit Summary'!CH41&gt;0)),1,0)</f>
        <v>0</v>
      </c>
      <c r="AH41" s="290">
        <f ca="1">IF(AND('WS2 Audit Summary'!CI41&lt;&gt;"",OR('WS2 Audit Summary'!CI41="x",'WS2 Audit Summary'!CI41&gt;0)),1,0)</f>
        <v>0</v>
      </c>
      <c r="AI41" s="290">
        <f ca="1">IF(AND('WS2 Audit Summary'!CJ41&lt;&gt;"",OR('WS2 Audit Summary'!CJ41="x",'WS2 Audit Summary'!CJ41&gt;0)),1,0)</f>
        <v>0</v>
      </c>
      <c r="AJ41" s="290">
        <f ca="1">IF(AND('WS2 Audit Summary'!CK41&lt;&gt;"",OR('WS2 Audit Summary'!CK41="x",'WS2 Audit Summary'!CK41&gt;0)),1,0)</f>
        <v>0</v>
      </c>
      <c r="AK41" s="290">
        <f ca="1">IF(AND('WS2 Audit Summary'!CL41&lt;&gt;"",OR('WS2 Audit Summary'!CL41="x",'WS2 Audit Summary'!CL41&gt;0)),1,0)</f>
        <v>0</v>
      </c>
      <c r="AL41" s="290">
        <f ca="1">IF(AND('WS2 Audit Summary'!CM41&lt;&gt;"",OR('WS2 Audit Summary'!CM41="x",'WS2 Audit Summary'!CM41&gt;0)),1,0)</f>
        <v>0</v>
      </c>
      <c r="AM41" s="290">
        <f ca="1">IF(AND('WS2 Audit Summary'!CN41&lt;&gt;"",OR('WS2 Audit Summary'!CN41="x",'WS2 Audit Summary'!CN41&gt;0)),1,0)</f>
        <v>0</v>
      </c>
      <c r="AN41" s="290">
        <f ca="1">IF(AND('WS2 Audit Summary'!CO41&lt;&gt;"",OR('WS2 Audit Summary'!CO41="x",'WS2 Audit Summary'!CO41&gt;0)),1,0)</f>
        <v>0</v>
      </c>
      <c r="AO41" s="291">
        <f ca="1">IF(AND('WS2 Audit Summary'!CP41&lt;&gt;"",OR('WS2 Audit Summary'!CP41="x",'WS2 Audit Summary'!CP41&gt;0)),1,0)</f>
        <v>0</v>
      </c>
      <c r="AP41" s="289">
        <f ca="1">IF(AND('WS2 Activity 3'!FY98&lt;&gt;"",OR('WS2 Activity 3'!FY98="x",'WS2 Activity 3'!FY98&gt;0)),1,0)</f>
        <v>0</v>
      </c>
      <c r="AQ41" s="290">
        <f ca="1">IF(AND('WS2 Activity 3'!FZ98&lt;&gt;"",OR('WS2 Activity 3'!FZ98="x",'WS2 Activity 3'!FZ98&gt;0)),1,0)</f>
        <v>0</v>
      </c>
      <c r="AR41" s="290">
        <f ca="1">IF(AND('WS2 Activity 3'!GA98&lt;&gt;"",OR('WS2 Activity 3'!GA98="x",'WS2 Activity 3'!GA98&gt;0)),1,0)</f>
        <v>0</v>
      </c>
      <c r="AS41" s="290">
        <f ca="1">IF(AND('WS2 Activity 3'!GB98&lt;&gt;"",OR('WS2 Activity 3'!GB98="x",'WS2 Activity 3'!GB98&gt;0)),1,0)</f>
        <v>0</v>
      </c>
      <c r="AT41" s="290">
        <f ca="1">IF(AND('WS2 Activity 3'!GC98&lt;&gt;"",OR('WS2 Activity 3'!GC98="x",'WS2 Activity 3'!GC98&gt;0)),1,0)</f>
        <v>0</v>
      </c>
      <c r="AU41" s="290">
        <f ca="1">IF(AND('WS2 Activity 3'!GD98&lt;&gt;"",OR('WS2 Activity 3'!GD98="x",'WS2 Activity 3'!GD98&gt;0)),1,0)</f>
        <v>0</v>
      </c>
      <c r="AV41" s="290">
        <f ca="1">IF(AND('WS2 Activity 3'!GE98&lt;&gt;"",OR('WS2 Activity 3'!GE98="x",'WS2 Activity 3'!GE98&gt;0)),1,0)</f>
        <v>0</v>
      </c>
      <c r="AW41" s="290">
        <f ca="1">IF(AND('WS2 Activity 3'!GF98&lt;&gt;"",OR('WS2 Activity 3'!GF98="x",'WS2 Activity 3'!GF98&gt;0)),1,0)</f>
        <v>0</v>
      </c>
      <c r="AX41" s="290">
        <f ca="1">IF(AND('WS2 Activity 3'!GG98&lt;&gt;"",OR('WS2 Activity 3'!GG98="x",'WS2 Activity 3'!GG98&gt;0)),1,0)</f>
        <v>0</v>
      </c>
      <c r="AY41" s="290">
        <f ca="1">IF(AND('WS2 Activity 3'!GH98&lt;&gt;"",OR('WS2 Activity 3'!GH98="x",'WS2 Activity 3'!GH98&gt;0)),1,0)</f>
        <v>0</v>
      </c>
      <c r="AZ41" s="290">
        <f ca="1">IF(AND('WS2 Activity 3'!GI98&lt;&gt;"",OR('WS2 Activity 3'!GI98="x",'WS2 Activity 3'!GI98&gt;0)),1,0)</f>
        <v>0</v>
      </c>
      <c r="BA41" s="290">
        <f ca="1">IF(AND('WS2 Activity 3'!GJ98&lt;&gt;"",OR('WS2 Activity 3'!GJ98="x",'WS2 Activity 3'!GJ98&gt;0)),1,0)</f>
        <v>0</v>
      </c>
      <c r="BB41" s="290">
        <f ca="1">IF(AND('WS2 Activity 3'!GK98&lt;&gt;"",OR('WS2 Activity 3'!GK98="x",'WS2 Activity 3'!GK98&gt;0)),1,0)</f>
        <v>0</v>
      </c>
      <c r="BC41" s="290">
        <f ca="1">IF(AND('WS2 Activity 3'!GL98&lt;&gt;"",OR('WS2 Activity 3'!GL98="x",'WS2 Activity 3'!GL98&gt;0)),1,0)</f>
        <v>0</v>
      </c>
      <c r="BD41" s="290">
        <f ca="1">IF(AND('WS2 Activity 3'!GM98&lt;&gt;"",OR('WS2 Activity 3'!GM98="x",'WS2 Activity 3'!GM98&gt;0)),1,0)</f>
        <v>0</v>
      </c>
      <c r="BE41" s="290">
        <f ca="1">IF(AND('WS2 Activity 3'!GN98&lt;&gt;"",OR('WS2 Activity 3'!GN98="x",'WS2 Activity 3'!GN98&gt;0)),1,0)</f>
        <v>0</v>
      </c>
      <c r="BF41" s="290">
        <f ca="1">IF(AND('WS2 Activity 3'!GO98&lt;&gt;"",OR('WS2 Activity 3'!GO98="x",'WS2 Activity 3'!GO98&gt;0)),1,0)</f>
        <v>0</v>
      </c>
      <c r="BG41" s="290">
        <f ca="1">IF(AND('WS2 Activity 3'!GP98&lt;&gt;"",OR('WS2 Activity 3'!GP98="x",'WS2 Activity 3'!GP98&gt;0)),1,0)</f>
        <v>0</v>
      </c>
      <c r="BH41" s="290">
        <f ca="1">IF(AND('WS2 Activity 3'!GQ98&lt;&gt;"",OR('WS2 Activity 3'!GQ98="x",'WS2 Activity 3'!GQ98&gt;0)),1,0)</f>
        <v>0</v>
      </c>
      <c r="BI41" s="290">
        <f ca="1">IF(AND('WS2 Activity 3'!GR98&lt;&gt;"",OR('WS2 Activity 3'!GR98="x",'WS2 Activity 3'!GR98&gt;0)),1,0)</f>
        <v>0</v>
      </c>
      <c r="BJ41" s="290">
        <f ca="1">IF(AND('WS2 Activity 3'!GS98&lt;&gt;"",OR('WS2 Activity 3'!GS98="x",'WS2 Activity 3'!GS98&gt;0)),1,0)</f>
        <v>0</v>
      </c>
      <c r="BK41" s="290">
        <f ca="1">IF(AND('WS2 Activity 3'!GT98&lt;&gt;"",OR('WS2 Activity 3'!GT98="x",'WS2 Activity 3'!GT98&gt;0)),1,0)</f>
        <v>0</v>
      </c>
      <c r="BL41" s="290">
        <f ca="1">IF(AND('WS2 Activity 3'!GU98&lt;&gt;"",OR('WS2 Activity 3'!GU98="x",'WS2 Activity 3'!GU98&gt;0)),1,0)</f>
        <v>0</v>
      </c>
      <c r="BM41" s="290">
        <f ca="1">IF(AND('WS2 Activity 3'!GV98&lt;&gt;"",OR('WS2 Activity 3'!GV98="x",'WS2 Activity 3'!GV98&gt;0)),1,0)</f>
        <v>0</v>
      </c>
      <c r="BN41" s="290">
        <f ca="1">IF(AND('WS2 Activity 3'!GW98&lt;&gt;"",OR('WS2 Activity 3'!GW98="x",'WS2 Activity 3'!GW98&gt;0)),1,0)</f>
        <v>0</v>
      </c>
      <c r="BO41" s="290">
        <f ca="1">IF(AND('WS2 Activity 3'!GX98&lt;&gt;"",OR('WS2 Activity 3'!GX98="x",'WS2 Activity 3'!GX98&gt;0)),1,0)</f>
        <v>0</v>
      </c>
      <c r="BP41" s="290">
        <f ca="1">IF(AND('WS2 Activity 3'!GY98&lt;&gt;"",OR('WS2 Activity 3'!GY98="x",'WS2 Activity 3'!GY98&gt;0)),1,0)</f>
        <v>0</v>
      </c>
      <c r="BQ41" s="290">
        <f ca="1">IF(AND('WS2 Activity 3'!GZ98&lt;&gt;"",OR('WS2 Activity 3'!GZ98="x",'WS2 Activity 3'!GZ98&gt;0)),1,0)</f>
        <v>0</v>
      </c>
      <c r="BR41" s="290">
        <f ca="1">IF(AND('WS2 Activity 3'!HA98&lt;&gt;"",OR('WS2 Activity 3'!HA98="x",'WS2 Activity 3'!HA98&gt;0)),1,0)</f>
        <v>0</v>
      </c>
      <c r="BS41" s="290">
        <f ca="1">IF(AND('WS2 Activity 3'!HB98&lt;&gt;"",OR('WS2 Activity 3'!HB98="x",'WS2 Activity 3'!HB98&gt;0)),1,0)</f>
        <v>0</v>
      </c>
      <c r="BT41" s="290">
        <f ca="1">IF(AND('WS2 Activity 3'!HC98&lt;&gt;"",OR('WS2 Activity 3'!HC98="x",'WS2 Activity 3'!HC98&gt;0)),1,0)</f>
        <v>0</v>
      </c>
      <c r="BU41" s="290">
        <f ca="1">IF(AND('WS2 Activity 3'!HD98&lt;&gt;"",OR('WS2 Activity 3'!HD98="x",'WS2 Activity 3'!HD98&gt;0)),1,0)</f>
        <v>0</v>
      </c>
      <c r="BV41" s="290">
        <f ca="1">IF(AND('WS2 Activity 3'!HE98&lt;&gt;"",OR('WS2 Activity 3'!HE98="x",'WS2 Activity 3'!HE98&gt;0)),1,0)</f>
        <v>0</v>
      </c>
      <c r="BW41" s="290">
        <f ca="1">IF(AND('WS2 Activity 3'!HF98&lt;&gt;"",OR('WS2 Activity 3'!HF98="x",'WS2 Activity 3'!HF98&gt;0)),1,0)</f>
        <v>0</v>
      </c>
      <c r="BX41" s="290">
        <f ca="1">IF(AND('WS2 Activity 3'!HG98&lt;&gt;"",OR('WS2 Activity 3'!HG98="x",'WS2 Activity 3'!HG98&gt;0)),1,0)</f>
        <v>0</v>
      </c>
      <c r="BY41" s="290">
        <f ca="1">IF(AND('WS2 Activity 3'!HH98&lt;&gt;"",OR('WS2 Activity 3'!HH98="x",'WS2 Activity 3'!HH98&gt;0)),1,0)</f>
        <v>0</v>
      </c>
      <c r="BZ41" s="290">
        <f ca="1">IF(AND('WS2 Activity 3'!HI98&lt;&gt;"",OR('WS2 Activity 3'!HI98="x",'WS2 Activity 3'!HI98&gt;0)),1,0)</f>
        <v>0</v>
      </c>
      <c r="CA41" s="290">
        <f ca="1">IF(AND('WS2 Activity 3'!HJ98&lt;&gt;"",OR('WS2 Activity 3'!HJ98="x",'WS2 Activity 3'!HJ98&gt;0)),1,0)</f>
        <v>0</v>
      </c>
      <c r="CB41" s="290">
        <f ca="1">IF(AND('WS2 Activity 3'!HK98&lt;&gt;"",OR('WS2 Activity 3'!HK98="x",'WS2 Activity 3'!HK98&gt;0)),1,0)</f>
        <v>0</v>
      </c>
      <c r="CC41" s="291">
        <f ca="1">IF(AND('WS2 Activity 3'!HL98&lt;&gt;"",OR('WS2 Activity 3'!HL98="x",'WS2 Activity 3'!HL98&gt;0)),1,0)</f>
        <v>0</v>
      </c>
      <c r="CD41" s="289" t="str">
        <f ca="1">IF(SUM(B41,AP41)&gt;0,'Match Scores'!AU38,"")</f>
        <v/>
      </c>
      <c r="CE41" s="609" t="str">
        <f ca="1">IF(SUM(C41,AQ41)&gt;0,'Match Scores'!AV38,"")</f>
        <v/>
      </c>
      <c r="CF41" s="609" t="str">
        <f ca="1">IF(SUM(D41,AR41)&gt;0,'Match Scores'!AW38,"")</f>
        <v/>
      </c>
      <c r="CG41" s="609" t="str">
        <f ca="1">IF(SUM(E41,AS41)&gt;0,'Match Scores'!AX38,"")</f>
        <v/>
      </c>
      <c r="CH41" s="609" t="str">
        <f ca="1">IF(SUM(F41,AT41)&gt;0,'Match Scores'!AY38,"")</f>
        <v/>
      </c>
      <c r="CI41" s="609" t="str">
        <f ca="1">IF(SUM(G41,AU41)&gt;0,'Match Scores'!AZ38,"")</f>
        <v/>
      </c>
      <c r="CJ41" s="609" t="str">
        <f ca="1">IF(SUM(H41,AV41)&gt;0,'Match Scores'!BA38,"")</f>
        <v/>
      </c>
      <c r="CK41" s="609" t="str">
        <f ca="1">IF(SUM(I41,AW41)&gt;0,'Match Scores'!BB38,"")</f>
        <v/>
      </c>
      <c r="CL41" s="609" t="str">
        <f ca="1">IF(SUM(J41,AX41)&gt;0,'Match Scores'!BC38,"")</f>
        <v/>
      </c>
      <c r="CM41" s="609" t="str">
        <f ca="1">IF(SUM(K41,AY41)&gt;0,'Match Scores'!BD38,"")</f>
        <v/>
      </c>
      <c r="CN41" s="609" t="str">
        <f ca="1">IF(SUM(L41,AZ41)&gt;0,'Match Scores'!BE38,"")</f>
        <v/>
      </c>
      <c r="CO41" s="609" t="str">
        <f ca="1">IF(SUM(M41,BA41)&gt;0,'Match Scores'!BF38,"")</f>
        <v/>
      </c>
      <c r="CP41" s="609" t="str">
        <f ca="1">IF(SUM(N41,BB41)&gt;0,'Match Scores'!BG38,"")</f>
        <v/>
      </c>
      <c r="CQ41" s="609" t="str">
        <f ca="1">IF(SUM(O41,BC41)&gt;0,'Match Scores'!BH38,"")</f>
        <v/>
      </c>
      <c r="CR41" s="609" t="str">
        <f ca="1">IF(SUM(P41,BD41)&gt;0,'Match Scores'!BI38,"")</f>
        <v/>
      </c>
      <c r="CS41" s="609" t="str">
        <f ca="1">IF(SUM(Q41,BE41)&gt;0,'Match Scores'!BJ38,"")</f>
        <v/>
      </c>
      <c r="CT41" s="609" t="str">
        <f ca="1">IF(SUM(R41,BF41)&gt;0,'Match Scores'!BK38,"")</f>
        <v/>
      </c>
      <c r="CU41" s="290" t="str">
        <f ca="1">IF(SUM(S41,BG41)&gt;0,'Match Scores'!BL38,"")</f>
        <v/>
      </c>
      <c r="CV41" s="290" t="str">
        <f ca="1">IF(SUM(T41,BH41)&gt;0,'Match Scores'!BM38,"")</f>
        <v/>
      </c>
      <c r="CW41" s="290" t="str">
        <f ca="1">IF(SUM(U41,BI41)&gt;0,'Match Scores'!BN38,"")</f>
        <v/>
      </c>
      <c r="CX41" s="290" t="str">
        <f ca="1">IF(SUM(V41,BJ41)&gt;0,'Match Scores'!BO38,"")</f>
        <v/>
      </c>
      <c r="CY41" s="290" t="str">
        <f ca="1">IF(SUM(W41,BK41)&gt;0,'Match Scores'!BP38,"")</f>
        <v/>
      </c>
      <c r="CZ41" s="290" t="str">
        <f ca="1">IF(SUM(X41,BL41)&gt;0,'Match Scores'!BQ38,"")</f>
        <v/>
      </c>
      <c r="DA41" s="290" t="str">
        <f ca="1">IF(SUM(Y41,BM41)&gt;0,'Match Scores'!BR38,"")</f>
        <v/>
      </c>
      <c r="DB41" s="290" t="str">
        <f ca="1">IF(SUM(Z41,BN41)&gt;0,'Match Scores'!BS38,"")</f>
        <v/>
      </c>
      <c r="DC41" s="290" t="str">
        <f ca="1">IF(SUM(AA41,BO41)&gt;0,'Match Scores'!BT38,"")</f>
        <v/>
      </c>
      <c r="DD41" s="290" t="str">
        <f ca="1">IF(SUM(AB41,BP41)&gt;0,'Match Scores'!BU38,"")</f>
        <v/>
      </c>
      <c r="DE41" s="290" t="str">
        <f ca="1">IF(SUM(AC41,BQ41)&gt;0,'Match Scores'!BV38,"")</f>
        <v/>
      </c>
      <c r="DF41" s="290" t="str">
        <f ca="1">IF(SUM(AD41,BR41)&gt;0,'Match Scores'!BW38,"")</f>
        <v/>
      </c>
      <c r="DG41" s="290" t="str">
        <f ca="1">IF(SUM(AE41,BS41)&gt;0,'Match Scores'!BX38,"")</f>
        <v/>
      </c>
      <c r="DH41" s="290" t="str">
        <f ca="1">IF(SUM(AF41,BT41)&gt;0,'Match Scores'!BY38,"")</f>
        <v/>
      </c>
      <c r="DI41" s="290" t="str">
        <f ca="1">IF(SUM(AG41,BU41)&gt;0,'Match Scores'!BZ38,"")</f>
        <v/>
      </c>
      <c r="DJ41" s="290" t="str">
        <f ca="1">IF(SUM(AH41,BV41)&gt;0,'Match Scores'!CA38,"")</f>
        <v/>
      </c>
      <c r="DK41" s="290" t="str">
        <f ca="1">IF(SUM(AI41,BW41)&gt;0,'Match Scores'!CB38,"")</f>
        <v/>
      </c>
      <c r="DL41" s="290" t="str">
        <f ca="1">IF(SUM(AJ41,BX41)&gt;0,'Match Scores'!CC38,"")</f>
        <v/>
      </c>
      <c r="DM41" s="290" t="str">
        <f ca="1">IF(SUM(AK41,BY41)&gt;0,'Match Scores'!CD38,"")</f>
        <v/>
      </c>
      <c r="DN41" s="290" t="str">
        <f ca="1">IF(SUM(AL41,BZ41)&gt;0,'Match Scores'!CE38,"")</f>
        <v/>
      </c>
      <c r="DO41" s="290" t="str">
        <f ca="1">IF(SUM(AM41,CA41)&gt;0,'Match Scores'!CF38,"")</f>
        <v/>
      </c>
      <c r="DP41" s="290" t="str">
        <f ca="1">IF(SUM(AN41,CB41)&gt;0,'Match Scores'!CG38,"")</f>
        <v/>
      </c>
      <c r="DQ41" s="291" t="str">
        <f ca="1">IF(SUM(AO41,CC41)&gt;0,'Match Scores'!CH38,"")</f>
        <v/>
      </c>
      <c r="DS41" s="306" t="str">
        <f>IF('Match Scores'!AS38="","",'Match Scores'!AS38)</f>
        <v>NA</v>
      </c>
      <c r="DT41" s="611" t="str">
        <f>IF(Purposes!P32="","",Purposes!P32)</f>
        <v>NA</v>
      </c>
      <c r="DU41" s="615" t="str">
        <f t="shared" ca="1" si="38"/>
        <v/>
      </c>
      <c r="DV41" s="484" t="str">
        <f t="shared" ca="1" si="39"/>
        <v/>
      </c>
      <c r="DW41" s="464" t="str">
        <f t="shared" ca="1" si="0"/>
        <v/>
      </c>
      <c r="DX41" s="465" t="str">
        <f t="shared" ca="1" si="1"/>
        <v/>
      </c>
      <c r="DY41" s="474" t="str">
        <f t="shared" ca="1" si="2"/>
        <v/>
      </c>
      <c r="DZ41" s="464" t="str">
        <f t="shared" ca="1" si="3"/>
        <v/>
      </c>
      <c r="EA41" s="470" t="str">
        <f t="shared" ca="1" si="4"/>
        <v/>
      </c>
      <c r="EB41" s="478" t="str">
        <f t="shared" ca="1" si="5"/>
        <v/>
      </c>
      <c r="EC41" s="464" t="str">
        <f t="shared" ca="1" si="6"/>
        <v/>
      </c>
      <c r="ED41" s="465" t="str">
        <f t="shared" ca="1" si="7"/>
        <v/>
      </c>
      <c r="EE41" s="474" t="str">
        <f t="shared" ca="1" si="8"/>
        <v/>
      </c>
      <c r="EF41" s="464" t="str">
        <f t="shared" ca="1" si="9"/>
        <v/>
      </c>
      <c r="EG41" s="470" t="str">
        <f t="shared" ca="1" si="10"/>
        <v/>
      </c>
      <c r="EH41" s="484" t="str">
        <f t="shared" ca="1" si="11"/>
        <v/>
      </c>
      <c r="EI41" s="464" t="str">
        <f t="shared" ca="1" si="12"/>
        <v/>
      </c>
      <c r="EJ41" s="470" t="str">
        <f t="shared" ca="1" si="13"/>
        <v/>
      </c>
      <c r="EK41" s="484" t="str">
        <f t="shared" ca="1" si="14"/>
        <v/>
      </c>
      <c r="EL41" s="464" t="str">
        <f t="shared" ca="1" si="15"/>
        <v/>
      </c>
      <c r="EM41" s="470" t="str">
        <f t="shared" ca="1" si="16"/>
        <v/>
      </c>
      <c r="EN41" s="484" t="str">
        <f t="shared" ca="1" si="17"/>
        <v/>
      </c>
      <c r="EO41" s="464" t="str">
        <f t="shared" ca="1" si="18"/>
        <v/>
      </c>
      <c r="EP41" s="470" t="str">
        <f t="shared" ca="1" si="19"/>
        <v/>
      </c>
      <c r="EQ41" s="484" t="str">
        <f t="shared" ca="1" si="20"/>
        <v/>
      </c>
      <c r="ER41" s="464" t="str">
        <f t="shared" ca="1" si="21"/>
        <v/>
      </c>
      <c r="ES41" s="470" t="str">
        <f t="shared" ca="1" si="22"/>
        <v/>
      </c>
      <c r="ET41" s="478" t="str">
        <f t="shared" ca="1" si="23"/>
        <v/>
      </c>
      <c r="EU41" s="464" t="str">
        <f t="shared" ca="1" si="24"/>
        <v/>
      </c>
      <c r="EV41" s="470" t="str">
        <f t="shared" ca="1" si="25"/>
        <v/>
      </c>
      <c r="EW41" s="484" t="str">
        <f t="shared" ca="1" si="26"/>
        <v/>
      </c>
      <c r="EX41" s="464" t="str">
        <f t="shared" ca="1" si="27"/>
        <v/>
      </c>
      <c r="EY41" s="470" t="str">
        <f t="shared" ca="1" si="28"/>
        <v/>
      </c>
      <c r="EZ41" s="484" t="str">
        <f t="shared" ca="1" si="29"/>
        <v/>
      </c>
      <c r="FA41" s="464" t="str">
        <f t="shared" ca="1" si="30"/>
        <v/>
      </c>
      <c r="FB41" s="470" t="str">
        <f t="shared" ca="1" si="31"/>
        <v/>
      </c>
      <c r="FC41" s="484" t="str">
        <f t="shared" ca="1" si="32"/>
        <v/>
      </c>
      <c r="FD41" s="464" t="str">
        <f t="shared" ca="1" si="33"/>
        <v/>
      </c>
      <c r="FE41" s="470" t="str">
        <f t="shared" ca="1" si="34"/>
        <v/>
      </c>
      <c r="FF41" s="484" t="str">
        <f t="shared" ca="1" si="35"/>
        <v/>
      </c>
      <c r="FG41" s="464" t="str">
        <f t="shared" ca="1" si="36"/>
        <v/>
      </c>
      <c r="FH41" s="465" t="str">
        <f t="shared" ca="1" si="37"/>
        <v/>
      </c>
      <c r="FI41" s="87"/>
      <c r="FJ41" s="1705"/>
    </row>
    <row r="42" spans="2:166">
      <c r="B42" s="289">
        <f ca="1">IF(AND('WS2 Audit Summary'!BC42&lt;&gt;"",OR('WS2 Audit Summary'!BC42="x",'WS2 Audit Summary'!BC42&gt;0)),1,0)</f>
        <v>0</v>
      </c>
      <c r="C42" s="290">
        <f ca="1">IF(AND('WS2 Audit Summary'!BD42&lt;&gt;"",OR('WS2 Audit Summary'!BD42="x",'WS2 Audit Summary'!BD42&gt;0)),1,0)</f>
        <v>0</v>
      </c>
      <c r="D42" s="290">
        <f ca="1">IF(AND('WS2 Audit Summary'!BE42&lt;&gt;"",OR('WS2 Audit Summary'!BE42="x",'WS2 Audit Summary'!BE42&gt;0)),1,0)</f>
        <v>0</v>
      </c>
      <c r="E42" s="290">
        <f ca="1">IF(AND('WS2 Audit Summary'!BF42&lt;&gt;"",OR('WS2 Audit Summary'!BF42="x",'WS2 Audit Summary'!BF42&gt;0)),1,0)</f>
        <v>0</v>
      </c>
      <c r="F42" s="290">
        <f ca="1">IF(AND('WS2 Audit Summary'!BG42&lt;&gt;"",OR('WS2 Audit Summary'!BG42="x",'WS2 Audit Summary'!BG42&gt;0)),1,0)</f>
        <v>0</v>
      </c>
      <c r="G42" s="290">
        <f ca="1">IF(AND('WS2 Audit Summary'!BH42&lt;&gt;"",OR('WS2 Audit Summary'!BH42="x",'WS2 Audit Summary'!BH42&gt;0)),1,0)</f>
        <v>0</v>
      </c>
      <c r="H42" s="290">
        <f ca="1">IF(AND('WS2 Audit Summary'!BI42&lt;&gt;"",OR('WS2 Audit Summary'!BI42="x",'WS2 Audit Summary'!BI42&gt;0)),1,0)</f>
        <v>0</v>
      </c>
      <c r="I42" s="290">
        <f ca="1">IF(AND('WS2 Audit Summary'!BJ42&lt;&gt;"",OR('WS2 Audit Summary'!BJ42="x",'WS2 Audit Summary'!BJ42&gt;0)),1,0)</f>
        <v>0</v>
      </c>
      <c r="J42" s="290">
        <f ca="1">IF(AND('WS2 Audit Summary'!BK42&lt;&gt;"",OR('WS2 Audit Summary'!BK42="x",'WS2 Audit Summary'!BK42&gt;0)),1,0)</f>
        <v>0</v>
      </c>
      <c r="K42" s="290">
        <f ca="1">IF(AND('WS2 Audit Summary'!BL42&lt;&gt;"",OR('WS2 Audit Summary'!BL42="x",'WS2 Audit Summary'!BL42&gt;0)),1,0)</f>
        <v>0</v>
      </c>
      <c r="L42" s="290">
        <f ca="1">IF(AND('WS2 Audit Summary'!BM42&lt;&gt;"",OR('WS2 Audit Summary'!BM42="x",'WS2 Audit Summary'!BM42&gt;0)),1,0)</f>
        <v>0</v>
      </c>
      <c r="M42" s="290">
        <f ca="1">IF(AND('WS2 Audit Summary'!BN42&lt;&gt;"",OR('WS2 Audit Summary'!BN42="x",'WS2 Audit Summary'!BN42&gt;0)),1,0)</f>
        <v>0</v>
      </c>
      <c r="N42" s="290">
        <f ca="1">IF(AND('WS2 Audit Summary'!BO42&lt;&gt;"",OR('WS2 Audit Summary'!BO42="x",'WS2 Audit Summary'!BO42&gt;0)),1,0)</f>
        <v>0</v>
      </c>
      <c r="O42" s="290">
        <f ca="1">IF(AND('WS2 Audit Summary'!BP42&lt;&gt;"",OR('WS2 Audit Summary'!BP42="x",'WS2 Audit Summary'!BP42&gt;0)),1,0)</f>
        <v>0</v>
      </c>
      <c r="P42" s="290">
        <f ca="1">IF(AND('WS2 Audit Summary'!BQ42&lt;&gt;"",OR('WS2 Audit Summary'!BQ42="x",'WS2 Audit Summary'!BQ42&gt;0)),1,0)</f>
        <v>0</v>
      </c>
      <c r="Q42" s="290">
        <f ca="1">IF(AND('WS2 Audit Summary'!BR42&lt;&gt;"",OR('WS2 Audit Summary'!BR42="x",'WS2 Audit Summary'!BR42&gt;0)),1,0)</f>
        <v>0</v>
      </c>
      <c r="R42" s="290">
        <f ca="1">IF(AND('WS2 Audit Summary'!BS42&lt;&gt;"",OR('WS2 Audit Summary'!BS42="x",'WS2 Audit Summary'!BS42&gt;0)),1,0)</f>
        <v>0</v>
      </c>
      <c r="S42" s="290">
        <f ca="1">IF(AND('WS2 Audit Summary'!BT42&lt;&gt;"",OR('WS2 Audit Summary'!BT42="x",'WS2 Audit Summary'!BT42&gt;0)),1,0)</f>
        <v>0</v>
      </c>
      <c r="T42" s="290">
        <f ca="1">IF(AND('WS2 Audit Summary'!BU42&lt;&gt;"",OR('WS2 Audit Summary'!BU42="x",'WS2 Audit Summary'!BU42&gt;0)),1,0)</f>
        <v>0</v>
      </c>
      <c r="U42" s="290">
        <f ca="1">IF(AND('WS2 Audit Summary'!BV42&lt;&gt;"",OR('WS2 Audit Summary'!BV42="x",'WS2 Audit Summary'!BV42&gt;0)),1,0)</f>
        <v>0</v>
      </c>
      <c r="V42" s="290">
        <f ca="1">IF(AND('WS2 Audit Summary'!BW42&lt;&gt;"",OR('WS2 Audit Summary'!BW42="x",'WS2 Audit Summary'!BW42&gt;0)),1,0)</f>
        <v>0</v>
      </c>
      <c r="W42" s="290">
        <f ca="1">IF(AND('WS2 Audit Summary'!BX42&lt;&gt;"",OR('WS2 Audit Summary'!BX42="x",'WS2 Audit Summary'!BX42&gt;0)),1,0)</f>
        <v>0</v>
      </c>
      <c r="X42" s="290">
        <f ca="1">IF(AND('WS2 Audit Summary'!BY42&lt;&gt;"",OR('WS2 Audit Summary'!BY42="x",'WS2 Audit Summary'!BY42&gt;0)),1,0)</f>
        <v>0</v>
      </c>
      <c r="Y42" s="290">
        <f ca="1">IF(AND('WS2 Audit Summary'!BZ42&lt;&gt;"",OR('WS2 Audit Summary'!BZ42="x",'WS2 Audit Summary'!BZ42&gt;0)),1,0)</f>
        <v>0</v>
      </c>
      <c r="Z42" s="290">
        <f ca="1">IF(AND('WS2 Audit Summary'!CA42&lt;&gt;"",OR('WS2 Audit Summary'!CA42="x",'WS2 Audit Summary'!CA42&gt;0)),1,0)</f>
        <v>0</v>
      </c>
      <c r="AA42" s="290">
        <f ca="1">IF(AND('WS2 Audit Summary'!CB42&lt;&gt;"",OR('WS2 Audit Summary'!CB42="x",'WS2 Audit Summary'!CB42&gt;0)),1,0)</f>
        <v>0</v>
      </c>
      <c r="AB42" s="290">
        <f ca="1">IF(AND('WS2 Audit Summary'!CC42&lt;&gt;"",OR('WS2 Audit Summary'!CC42="x",'WS2 Audit Summary'!CC42&gt;0)),1,0)</f>
        <v>0</v>
      </c>
      <c r="AC42" s="290">
        <f ca="1">IF(AND('WS2 Audit Summary'!CD42&lt;&gt;"",OR('WS2 Audit Summary'!CD42="x",'WS2 Audit Summary'!CD42&gt;0)),1,0)</f>
        <v>0</v>
      </c>
      <c r="AD42" s="290">
        <f ca="1">IF(AND('WS2 Audit Summary'!CE42&lt;&gt;"",OR('WS2 Audit Summary'!CE42="x",'WS2 Audit Summary'!CE42&gt;0)),1,0)</f>
        <v>0</v>
      </c>
      <c r="AE42" s="290">
        <f ca="1">IF(AND('WS2 Audit Summary'!CF42&lt;&gt;"",OR('WS2 Audit Summary'!CF42="x",'WS2 Audit Summary'!CF42&gt;0)),1,0)</f>
        <v>0</v>
      </c>
      <c r="AF42" s="290">
        <f ca="1">IF(AND('WS2 Audit Summary'!CG42&lt;&gt;"",OR('WS2 Audit Summary'!CG42="x",'WS2 Audit Summary'!CG42&gt;0)),1,0)</f>
        <v>0</v>
      </c>
      <c r="AG42" s="290">
        <f ca="1">IF(AND('WS2 Audit Summary'!CH42&lt;&gt;"",OR('WS2 Audit Summary'!CH42="x",'WS2 Audit Summary'!CH42&gt;0)),1,0)</f>
        <v>0</v>
      </c>
      <c r="AH42" s="290">
        <f ca="1">IF(AND('WS2 Audit Summary'!CI42&lt;&gt;"",OR('WS2 Audit Summary'!CI42="x",'WS2 Audit Summary'!CI42&gt;0)),1,0)</f>
        <v>0</v>
      </c>
      <c r="AI42" s="290">
        <f ca="1">IF(AND('WS2 Audit Summary'!CJ42&lt;&gt;"",OR('WS2 Audit Summary'!CJ42="x",'WS2 Audit Summary'!CJ42&gt;0)),1,0)</f>
        <v>0</v>
      </c>
      <c r="AJ42" s="290">
        <f ca="1">IF(AND('WS2 Audit Summary'!CK42&lt;&gt;"",OR('WS2 Audit Summary'!CK42="x",'WS2 Audit Summary'!CK42&gt;0)),1,0)</f>
        <v>0</v>
      </c>
      <c r="AK42" s="290">
        <f ca="1">IF(AND('WS2 Audit Summary'!CL42&lt;&gt;"",OR('WS2 Audit Summary'!CL42="x",'WS2 Audit Summary'!CL42&gt;0)),1,0)</f>
        <v>0</v>
      </c>
      <c r="AL42" s="290">
        <f ca="1">IF(AND('WS2 Audit Summary'!CM42&lt;&gt;"",OR('WS2 Audit Summary'!CM42="x",'WS2 Audit Summary'!CM42&gt;0)),1,0)</f>
        <v>0</v>
      </c>
      <c r="AM42" s="290">
        <f ca="1">IF(AND('WS2 Audit Summary'!CN42&lt;&gt;"",OR('WS2 Audit Summary'!CN42="x",'WS2 Audit Summary'!CN42&gt;0)),1,0)</f>
        <v>0</v>
      </c>
      <c r="AN42" s="290">
        <f ca="1">IF(AND('WS2 Audit Summary'!CO42&lt;&gt;"",OR('WS2 Audit Summary'!CO42="x",'WS2 Audit Summary'!CO42&gt;0)),1,0)</f>
        <v>0</v>
      </c>
      <c r="AO42" s="291">
        <f ca="1">IF(AND('WS2 Audit Summary'!CP42&lt;&gt;"",OR('WS2 Audit Summary'!CP42="x",'WS2 Audit Summary'!CP42&gt;0)),1,0)</f>
        <v>0</v>
      </c>
      <c r="AP42" s="289">
        <f ca="1">IF(AND('WS2 Activity 3'!FY99&lt;&gt;"",OR('WS2 Activity 3'!FY99="x",'WS2 Activity 3'!FY99&gt;0)),1,0)</f>
        <v>0</v>
      </c>
      <c r="AQ42" s="290">
        <f ca="1">IF(AND('WS2 Activity 3'!FZ99&lt;&gt;"",OR('WS2 Activity 3'!FZ99="x",'WS2 Activity 3'!FZ99&gt;0)),1,0)</f>
        <v>0</v>
      </c>
      <c r="AR42" s="290">
        <f ca="1">IF(AND('WS2 Activity 3'!GA99&lt;&gt;"",OR('WS2 Activity 3'!GA99="x",'WS2 Activity 3'!GA99&gt;0)),1,0)</f>
        <v>0</v>
      </c>
      <c r="AS42" s="290">
        <f ca="1">IF(AND('WS2 Activity 3'!GB99&lt;&gt;"",OR('WS2 Activity 3'!GB99="x",'WS2 Activity 3'!GB99&gt;0)),1,0)</f>
        <v>0</v>
      </c>
      <c r="AT42" s="290">
        <f ca="1">IF(AND('WS2 Activity 3'!GC99&lt;&gt;"",OR('WS2 Activity 3'!GC99="x",'WS2 Activity 3'!GC99&gt;0)),1,0)</f>
        <v>0</v>
      </c>
      <c r="AU42" s="290">
        <f ca="1">IF(AND('WS2 Activity 3'!GD99&lt;&gt;"",OR('WS2 Activity 3'!GD99="x",'WS2 Activity 3'!GD99&gt;0)),1,0)</f>
        <v>0</v>
      </c>
      <c r="AV42" s="290">
        <f ca="1">IF(AND('WS2 Activity 3'!GE99&lt;&gt;"",OR('WS2 Activity 3'!GE99="x",'WS2 Activity 3'!GE99&gt;0)),1,0)</f>
        <v>0</v>
      </c>
      <c r="AW42" s="290">
        <f ca="1">IF(AND('WS2 Activity 3'!GF99&lt;&gt;"",OR('WS2 Activity 3'!GF99="x",'WS2 Activity 3'!GF99&gt;0)),1,0)</f>
        <v>0</v>
      </c>
      <c r="AX42" s="290">
        <f ca="1">IF(AND('WS2 Activity 3'!GG99&lt;&gt;"",OR('WS2 Activity 3'!GG99="x",'WS2 Activity 3'!GG99&gt;0)),1,0)</f>
        <v>0</v>
      </c>
      <c r="AY42" s="290">
        <f ca="1">IF(AND('WS2 Activity 3'!GH99&lt;&gt;"",OR('WS2 Activity 3'!GH99="x",'WS2 Activity 3'!GH99&gt;0)),1,0)</f>
        <v>0</v>
      </c>
      <c r="AZ42" s="290">
        <f ca="1">IF(AND('WS2 Activity 3'!GI99&lt;&gt;"",OR('WS2 Activity 3'!GI99="x",'WS2 Activity 3'!GI99&gt;0)),1,0)</f>
        <v>0</v>
      </c>
      <c r="BA42" s="290">
        <f ca="1">IF(AND('WS2 Activity 3'!GJ99&lt;&gt;"",OR('WS2 Activity 3'!GJ99="x",'WS2 Activity 3'!GJ99&gt;0)),1,0)</f>
        <v>0</v>
      </c>
      <c r="BB42" s="290">
        <f ca="1">IF(AND('WS2 Activity 3'!GK99&lt;&gt;"",OR('WS2 Activity 3'!GK99="x",'WS2 Activity 3'!GK99&gt;0)),1,0)</f>
        <v>0</v>
      </c>
      <c r="BC42" s="290">
        <f ca="1">IF(AND('WS2 Activity 3'!GL99&lt;&gt;"",OR('WS2 Activity 3'!GL99="x",'WS2 Activity 3'!GL99&gt;0)),1,0)</f>
        <v>0</v>
      </c>
      <c r="BD42" s="290">
        <f ca="1">IF(AND('WS2 Activity 3'!GM99&lt;&gt;"",OR('WS2 Activity 3'!GM99="x",'WS2 Activity 3'!GM99&gt;0)),1,0)</f>
        <v>0</v>
      </c>
      <c r="BE42" s="290">
        <f ca="1">IF(AND('WS2 Activity 3'!GN99&lt;&gt;"",OR('WS2 Activity 3'!GN99="x",'WS2 Activity 3'!GN99&gt;0)),1,0)</f>
        <v>0</v>
      </c>
      <c r="BF42" s="290">
        <f ca="1">IF(AND('WS2 Activity 3'!GO99&lt;&gt;"",OR('WS2 Activity 3'!GO99="x",'WS2 Activity 3'!GO99&gt;0)),1,0)</f>
        <v>0</v>
      </c>
      <c r="BG42" s="290">
        <f ca="1">IF(AND('WS2 Activity 3'!GP99&lt;&gt;"",OR('WS2 Activity 3'!GP99="x",'WS2 Activity 3'!GP99&gt;0)),1,0)</f>
        <v>0</v>
      </c>
      <c r="BH42" s="290">
        <f ca="1">IF(AND('WS2 Activity 3'!GQ99&lt;&gt;"",OR('WS2 Activity 3'!GQ99="x",'WS2 Activity 3'!GQ99&gt;0)),1,0)</f>
        <v>0</v>
      </c>
      <c r="BI42" s="290">
        <f ca="1">IF(AND('WS2 Activity 3'!GR99&lt;&gt;"",OR('WS2 Activity 3'!GR99="x",'WS2 Activity 3'!GR99&gt;0)),1,0)</f>
        <v>0</v>
      </c>
      <c r="BJ42" s="290">
        <f ca="1">IF(AND('WS2 Activity 3'!GS99&lt;&gt;"",OR('WS2 Activity 3'!GS99="x",'WS2 Activity 3'!GS99&gt;0)),1,0)</f>
        <v>0</v>
      </c>
      <c r="BK42" s="290">
        <f ca="1">IF(AND('WS2 Activity 3'!GT99&lt;&gt;"",OR('WS2 Activity 3'!GT99="x",'WS2 Activity 3'!GT99&gt;0)),1,0)</f>
        <v>0</v>
      </c>
      <c r="BL42" s="290">
        <f ca="1">IF(AND('WS2 Activity 3'!GU99&lt;&gt;"",OR('WS2 Activity 3'!GU99="x",'WS2 Activity 3'!GU99&gt;0)),1,0)</f>
        <v>0</v>
      </c>
      <c r="BM42" s="290">
        <f ca="1">IF(AND('WS2 Activity 3'!GV99&lt;&gt;"",OR('WS2 Activity 3'!GV99="x",'WS2 Activity 3'!GV99&gt;0)),1,0)</f>
        <v>0</v>
      </c>
      <c r="BN42" s="290">
        <f ca="1">IF(AND('WS2 Activity 3'!GW99&lt;&gt;"",OR('WS2 Activity 3'!GW99="x",'WS2 Activity 3'!GW99&gt;0)),1,0)</f>
        <v>0</v>
      </c>
      <c r="BO42" s="290">
        <f ca="1">IF(AND('WS2 Activity 3'!GX99&lt;&gt;"",OR('WS2 Activity 3'!GX99="x",'WS2 Activity 3'!GX99&gt;0)),1,0)</f>
        <v>0</v>
      </c>
      <c r="BP42" s="290">
        <f ca="1">IF(AND('WS2 Activity 3'!GY99&lt;&gt;"",OR('WS2 Activity 3'!GY99="x",'WS2 Activity 3'!GY99&gt;0)),1,0)</f>
        <v>0</v>
      </c>
      <c r="BQ42" s="290">
        <f ca="1">IF(AND('WS2 Activity 3'!GZ99&lt;&gt;"",OR('WS2 Activity 3'!GZ99="x",'WS2 Activity 3'!GZ99&gt;0)),1,0)</f>
        <v>0</v>
      </c>
      <c r="BR42" s="290">
        <f ca="1">IF(AND('WS2 Activity 3'!HA99&lt;&gt;"",OR('WS2 Activity 3'!HA99="x",'WS2 Activity 3'!HA99&gt;0)),1,0)</f>
        <v>0</v>
      </c>
      <c r="BS42" s="290">
        <f ca="1">IF(AND('WS2 Activity 3'!HB99&lt;&gt;"",OR('WS2 Activity 3'!HB99="x",'WS2 Activity 3'!HB99&gt;0)),1,0)</f>
        <v>0</v>
      </c>
      <c r="BT42" s="290">
        <f ca="1">IF(AND('WS2 Activity 3'!HC99&lt;&gt;"",OR('WS2 Activity 3'!HC99="x",'WS2 Activity 3'!HC99&gt;0)),1,0)</f>
        <v>0</v>
      </c>
      <c r="BU42" s="290">
        <f ca="1">IF(AND('WS2 Activity 3'!HD99&lt;&gt;"",OR('WS2 Activity 3'!HD99="x",'WS2 Activity 3'!HD99&gt;0)),1,0)</f>
        <v>0</v>
      </c>
      <c r="BV42" s="290">
        <f ca="1">IF(AND('WS2 Activity 3'!HE99&lt;&gt;"",OR('WS2 Activity 3'!HE99="x",'WS2 Activity 3'!HE99&gt;0)),1,0)</f>
        <v>0</v>
      </c>
      <c r="BW42" s="290">
        <f ca="1">IF(AND('WS2 Activity 3'!HF99&lt;&gt;"",OR('WS2 Activity 3'!HF99="x",'WS2 Activity 3'!HF99&gt;0)),1,0)</f>
        <v>0</v>
      </c>
      <c r="BX42" s="290">
        <f ca="1">IF(AND('WS2 Activity 3'!HG99&lt;&gt;"",OR('WS2 Activity 3'!HG99="x",'WS2 Activity 3'!HG99&gt;0)),1,0)</f>
        <v>0</v>
      </c>
      <c r="BY42" s="290">
        <f ca="1">IF(AND('WS2 Activity 3'!HH99&lt;&gt;"",OR('WS2 Activity 3'!HH99="x",'WS2 Activity 3'!HH99&gt;0)),1,0)</f>
        <v>0</v>
      </c>
      <c r="BZ42" s="290">
        <f ca="1">IF(AND('WS2 Activity 3'!HI99&lt;&gt;"",OR('WS2 Activity 3'!HI99="x",'WS2 Activity 3'!HI99&gt;0)),1,0)</f>
        <v>0</v>
      </c>
      <c r="CA42" s="290">
        <f ca="1">IF(AND('WS2 Activity 3'!HJ99&lt;&gt;"",OR('WS2 Activity 3'!HJ99="x",'WS2 Activity 3'!HJ99&gt;0)),1,0)</f>
        <v>0</v>
      </c>
      <c r="CB42" s="290">
        <f ca="1">IF(AND('WS2 Activity 3'!HK99&lt;&gt;"",OR('WS2 Activity 3'!HK99="x",'WS2 Activity 3'!HK99&gt;0)),1,0)</f>
        <v>0</v>
      </c>
      <c r="CC42" s="291">
        <f ca="1">IF(AND('WS2 Activity 3'!HL99&lt;&gt;"",OR('WS2 Activity 3'!HL99="x",'WS2 Activity 3'!HL99&gt;0)),1,0)</f>
        <v>0</v>
      </c>
      <c r="CD42" s="289" t="str">
        <f ca="1">IF(SUM(B42,AP42)&gt;0,'Match Scores'!AU39,"")</f>
        <v/>
      </c>
      <c r="CE42" s="609" t="str">
        <f ca="1">IF(SUM(C42,AQ42)&gt;0,'Match Scores'!AV39,"")</f>
        <v/>
      </c>
      <c r="CF42" s="609" t="str">
        <f ca="1">IF(SUM(D42,AR42)&gt;0,'Match Scores'!AW39,"")</f>
        <v/>
      </c>
      <c r="CG42" s="609" t="str">
        <f ca="1">IF(SUM(E42,AS42)&gt;0,'Match Scores'!AX39,"")</f>
        <v/>
      </c>
      <c r="CH42" s="609" t="str">
        <f ca="1">IF(SUM(F42,AT42)&gt;0,'Match Scores'!AY39,"")</f>
        <v/>
      </c>
      <c r="CI42" s="609" t="str">
        <f ca="1">IF(SUM(G42,AU42)&gt;0,'Match Scores'!AZ39,"")</f>
        <v/>
      </c>
      <c r="CJ42" s="609" t="str">
        <f ca="1">IF(SUM(H42,AV42)&gt;0,'Match Scores'!BA39,"")</f>
        <v/>
      </c>
      <c r="CK42" s="609" t="str">
        <f ca="1">IF(SUM(I42,AW42)&gt;0,'Match Scores'!BB39,"")</f>
        <v/>
      </c>
      <c r="CL42" s="609" t="str">
        <f ca="1">IF(SUM(J42,AX42)&gt;0,'Match Scores'!BC39,"")</f>
        <v/>
      </c>
      <c r="CM42" s="609" t="str">
        <f ca="1">IF(SUM(K42,AY42)&gt;0,'Match Scores'!BD39,"")</f>
        <v/>
      </c>
      <c r="CN42" s="609" t="str">
        <f ca="1">IF(SUM(L42,AZ42)&gt;0,'Match Scores'!BE39,"")</f>
        <v/>
      </c>
      <c r="CO42" s="609" t="str">
        <f ca="1">IF(SUM(M42,BA42)&gt;0,'Match Scores'!BF39,"")</f>
        <v/>
      </c>
      <c r="CP42" s="609" t="str">
        <f ca="1">IF(SUM(N42,BB42)&gt;0,'Match Scores'!BG39,"")</f>
        <v/>
      </c>
      <c r="CQ42" s="609" t="str">
        <f ca="1">IF(SUM(O42,BC42)&gt;0,'Match Scores'!BH39,"")</f>
        <v/>
      </c>
      <c r="CR42" s="609" t="str">
        <f ca="1">IF(SUM(P42,BD42)&gt;0,'Match Scores'!BI39,"")</f>
        <v/>
      </c>
      <c r="CS42" s="609" t="str">
        <f ca="1">IF(SUM(Q42,BE42)&gt;0,'Match Scores'!BJ39,"")</f>
        <v/>
      </c>
      <c r="CT42" s="609" t="str">
        <f ca="1">IF(SUM(R42,BF42)&gt;0,'Match Scores'!BK39,"")</f>
        <v/>
      </c>
      <c r="CU42" s="290" t="str">
        <f ca="1">IF(SUM(S42,BG42)&gt;0,'Match Scores'!BL39,"")</f>
        <v/>
      </c>
      <c r="CV42" s="290" t="str">
        <f ca="1">IF(SUM(T42,BH42)&gt;0,'Match Scores'!BM39,"")</f>
        <v/>
      </c>
      <c r="CW42" s="290" t="str">
        <f ca="1">IF(SUM(U42,BI42)&gt;0,'Match Scores'!BN39,"")</f>
        <v/>
      </c>
      <c r="CX42" s="290" t="str">
        <f ca="1">IF(SUM(V42,BJ42)&gt;0,'Match Scores'!BO39,"")</f>
        <v/>
      </c>
      <c r="CY42" s="290" t="str">
        <f ca="1">IF(SUM(W42,BK42)&gt;0,'Match Scores'!BP39,"")</f>
        <v/>
      </c>
      <c r="CZ42" s="290" t="str">
        <f ca="1">IF(SUM(X42,BL42)&gt;0,'Match Scores'!BQ39,"")</f>
        <v/>
      </c>
      <c r="DA42" s="290" t="str">
        <f ca="1">IF(SUM(Y42,BM42)&gt;0,'Match Scores'!BR39,"")</f>
        <v/>
      </c>
      <c r="DB42" s="290" t="str">
        <f ca="1">IF(SUM(Z42,BN42)&gt;0,'Match Scores'!BS39,"")</f>
        <v/>
      </c>
      <c r="DC42" s="290" t="str">
        <f ca="1">IF(SUM(AA42,BO42)&gt;0,'Match Scores'!BT39,"")</f>
        <v/>
      </c>
      <c r="DD42" s="290" t="str">
        <f ca="1">IF(SUM(AB42,BP42)&gt;0,'Match Scores'!BU39,"")</f>
        <v/>
      </c>
      <c r="DE42" s="290" t="str">
        <f ca="1">IF(SUM(AC42,BQ42)&gt;0,'Match Scores'!BV39,"")</f>
        <v/>
      </c>
      <c r="DF42" s="290" t="str">
        <f ca="1">IF(SUM(AD42,BR42)&gt;0,'Match Scores'!BW39,"")</f>
        <v/>
      </c>
      <c r="DG42" s="290" t="str">
        <f ca="1">IF(SUM(AE42,BS42)&gt;0,'Match Scores'!BX39,"")</f>
        <v/>
      </c>
      <c r="DH42" s="290" t="str">
        <f ca="1">IF(SUM(AF42,BT42)&gt;0,'Match Scores'!BY39,"")</f>
        <v/>
      </c>
      <c r="DI42" s="290" t="str">
        <f ca="1">IF(SUM(AG42,BU42)&gt;0,'Match Scores'!BZ39,"")</f>
        <v/>
      </c>
      <c r="DJ42" s="290" t="str">
        <f ca="1">IF(SUM(AH42,BV42)&gt;0,'Match Scores'!CA39,"")</f>
        <v/>
      </c>
      <c r="DK42" s="290" t="str">
        <f ca="1">IF(SUM(AI42,BW42)&gt;0,'Match Scores'!CB39,"")</f>
        <v/>
      </c>
      <c r="DL42" s="290" t="str">
        <f ca="1">IF(SUM(AJ42,BX42)&gt;0,'Match Scores'!CC39,"")</f>
        <v/>
      </c>
      <c r="DM42" s="290" t="str">
        <f ca="1">IF(SUM(AK42,BY42)&gt;0,'Match Scores'!CD39,"")</f>
        <v/>
      </c>
      <c r="DN42" s="290" t="str">
        <f ca="1">IF(SUM(AL42,BZ42)&gt;0,'Match Scores'!CE39,"")</f>
        <v/>
      </c>
      <c r="DO42" s="290" t="str">
        <f ca="1">IF(SUM(AM42,CA42)&gt;0,'Match Scores'!CF39,"")</f>
        <v/>
      </c>
      <c r="DP42" s="290" t="str">
        <f ca="1">IF(SUM(AN42,CB42)&gt;0,'Match Scores'!CG39,"")</f>
        <v/>
      </c>
      <c r="DQ42" s="291" t="str">
        <f ca="1">IF(SUM(AO42,CC42)&gt;0,'Match Scores'!CH39,"")</f>
        <v/>
      </c>
      <c r="DS42" s="306" t="str">
        <f>IF('Match Scores'!AS39="","",'Match Scores'!AS39)</f>
        <v>NA</v>
      </c>
      <c r="DT42" s="611" t="str">
        <f>IF(Purposes!P33="","",Purposes!P33)</f>
        <v>NA</v>
      </c>
      <c r="DU42" s="615" t="str">
        <f t="shared" ca="1" si="38"/>
        <v/>
      </c>
      <c r="DV42" s="484" t="str">
        <f t="shared" ca="1" si="39"/>
        <v/>
      </c>
      <c r="DW42" s="464" t="str">
        <f t="shared" ca="1" si="0"/>
        <v/>
      </c>
      <c r="DX42" s="465" t="str">
        <f t="shared" ca="1" si="1"/>
        <v/>
      </c>
      <c r="DY42" s="474" t="str">
        <f t="shared" ca="1" si="2"/>
        <v/>
      </c>
      <c r="DZ42" s="464" t="str">
        <f t="shared" ca="1" si="3"/>
        <v/>
      </c>
      <c r="EA42" s="470" t="str">
        <f t="shared" ca="1" si="4"/>
        <v/>
      </c>
      <c r="EB42" s="478" t="str">
        <f t="shared" ca="1" si="5"/>
        <v/>
      </c>
      <c r="EC42" s="464" t="str">
        <f t="shared" ca="1" si="6"/>
        <v/>
      </c>
      <c r="ED42" s="465" t="str">
        <f t="shared" ca="1" si="7"/>
        <v/>
      </c>
      <c r="EE42" s="474" t="str">
        <f t="shared" ca="1" si="8"/>
        <v/>
      </c>
      <c r="EF42" s="464" t="str">
        <f t="shared" ca="1" si="9"/>
        <v/>
      </c>
      <c r="EG42" s="470" t="str">
        <f t="shared" ca="1" si="10"/>
        <v/>
      </c>
      <c r="EH42" s="484" t="str">
        <f t="shared" ca="1" si="11"/>
        <v/>
      </c>
      <c r="EI42" s="464" t="str">
        <f t="shared" ca="1" si="12"/>
        <v/>
      </c>
      <c r="EJ42" s="470" t="str">
        <f t="shared" ca="1" si="13"/>
        <v/>
      </c>
      <c r="EK42" s="484" t="str">
        <f t="shared" ca="1" si="14"/>
        <v/>
      </c>
      <c r="EL42" s="464" t="str">
        <f t="shared" ca="1" si="15"/>
        <v/>
      </c>
      <c r="EM42" s="470" t="str">
        <f t="shared" ca="1" si="16"/>
        <v/>
      </c>
      <c r="EN42" s="484" t="str">
        <f t="shared" ca="1" si="17"/>
        <v/>
      </c>
      <c r="EO42" s="464" t="str">
        <f t="shared" ca="1" si="18"/>
        <v/>
      </c>
      <c r="EP42" s="470" t="str">
        <f t="shared" ca="1" si="19"/>
        <v/>
      </c>
      <c r="EQ42" s="484" t="str">
        <f t="shared" ca="1" si="20"/>
        <v/>
      </c>
      <c r="ER42" s="464" t="str">
        <f t="shared" ca="1" si="21"/>
        <v/>
      </c>
      <c r="ES42" s="470" t="str">
        <f t="shared" ca="1" si="22"/>
        <v/>
      </c>
      <c r="ET42" s="478" t="str">
        <f t="shared" ca="1" si="23"/>
        <v/>
      </c>
      <c r="EU42" s="464" t="str">
        <f t="shared" ca="1" si="24"/>
        <v/>
      </c>
      <c r="EV42" s="470" t="str">
        <f t="shared" ca="1" si="25"/>
        <v/>
      </c>
      <c r="EW42" s="484" t="str">
        <f t="shared" ca="1" si="26"/>
        <v/>
      </c>
      <c r="EX42" s="464" t="str">
        <f t="shared" ca="1" si="27"/>
        <v/>
      </c>
      <c r="EY42" s="470" t="str">
        <f t="shared" ca="1" si="28"/>
        <v/>
      </c>
      <c r="EZ42" s="484" t="str">
        <f t="shared" ca="1" si="29"/>
        <v/>
      </c>
      <c r="FA42" s="464" t="str">
        <f t="shared" ca="1" si="30"/>
        <v/>
      </c>
      <c r="FB42" s="470" t="str">
        <f t="shared" ca="1" si="31"/>
        <v/>
      </c>
      <c r="FC42" s="484" t="str">
        <f t="shared" ca="1" si="32"/>
        <v/>
      </c>
      <c r="FD42" s="464" t="str">
        <f t="shared" ca="1" si="33"/>
        <v/>
      </c>
      <c r="FE42" s="470" t="str">
        <f t="shared" ca="1" si="34"/>
        <v/>
      </c>
      <c r="FF42" s="484" t="str">
        <f t="shared" ca="1" si="35"/>
        <v/>
      </c>
      <c r="FG42" s="464" t="str">
        <f t="shared" ca="1" si="36"/>
        <v/>
      </c>
      <c r="FH42" s="465" t="str">
        <f t="shared" ca="1" si="37"/>
        <v/>
      </c>
      <c r="FI42" s="87"/>
      <c r="FJ42" s="1705"/>
    </row>
    <row r="43" spans="2:166" ht="13" thickBot="1">
      <c r="B43" s="292">
        <f ca="1">IF(AND('WS2 Audit Summary'!BC43&lt;&gt;"",OR('WS2 Audit Summary'!BC43="x",'WS2 Audit Summary'!BC43&gt;0)),1,0)</f>
        <v>0</v>
      </c>
      <c r="C43" s="293">
        <f ca="1">IF(AND('WS2 Audit Summary'!BD43&lt;&gt;"",OR('WS2 Audit Summary'!BD43="x",'WS2 Audit Summary'!BD43&gt;0)),1,0)</f>
        <v>0</v>
      </c>
      <c r="D43" s="293">
        <f ca="1">IF(AND('WS2 Audit Summary'!BE43&lt;&gt;"",OR('WS2 Audit Summary'!BE43="x",'WS2 Audit Summary'!BE43&gt;0)),1,0)</f>
        <v>0</v>
      </c>
      <c r="E43" s="293">
        <f ca="1">IF(AND('WS2 Audit Summary'!BF43&lt;&gt;"",OR('WS2 Audit Summary'!BF43="x",'WS2 Audit Summary'!BF43&gt;0)),1,0)</f>
        <v>0</v>
      </c>
      <c r="F43" s="293">
        <f ca="1">IF(AND('WS2 Audit Summary'!BG43&lt;&gt;"",OR('WS2 Audit Summary'!BG43="x",'WS2 Audit Summary'!BG43&gt;0)),1,0)</f>
        <v>0</v>
      </c>
      <c r="G43" s="293">
        <f ca="1">IF(AND('WS2 Audit Summary'!BH43&lt;&gt;"",OR('WS2 Audit Summary'!BH43="x",'WS2 Audit Summary'!BH43&gt;0)),1,0)</f>
        <v>0</v>
      </c>
      <c r="H43" s="293">
        <f ca="1">IF(AND('WS2 Audit Summary'!BI43&lt;&gt;"",OR('WS2 Audit Summary'!BI43="x",'WS2 Audit Summary'!BI43&gt;0)),1,0)</f>
        <v>0</v>
      </c>
      <c r="I43" s="293">
        <f ca="1">IF(AND('WS2 Audit Summary'!BJ43&lt;&gt;"",OR('WS2 Audit Summary'!BJ43="x",'WS2 Audit Summary'!BJ43&gt;0)),1,0)</f>
        <v>0</v>
      </c>
      <c r="J43" s="293">
        <f ca="1">IF(AND('WS2 Audit Summary'!BK43&lt;&gt;"",OR('WS2 Audit Summary'!BK43="x",'WS2 Audit Summary'!BK43&gt;0)),1,0)</f>
        <v>0</v>
      </c>
      <c r="K43" s="293">
        <f ca="1">IF(AND('WS2 Audit Summary'!BL43&lt;&gt;"",OR('WS2 Audit Summary'!BL43="x",'WS2 Audit Summary'!BL43&gt;0)),1,0)</f>
        <v>0</v>
      </c>
      <c r="L43" s="293">
        <f ca="1">IF(AND('WS2 Audit Summary'!BM43&lt;&gt;"",OR('WS2 Audit Summary'!BM43="x",'WS2 Audit Summary'!BM43&gt;0)),1,0)</f>
        <v>0</v>
      </c>
      <c r="M43" s="293">
        <f ca="1">IF(AND('WS2 Audit Summary'!BN43&lt;&gt;"",OR('WS2 Audit Summary'!BN43="x",'WS2 Audit Summary'!BN43&gt;0)),1,0)</f>
        <v>0</v>
      </c>
      <c r="N43" s="293">
        <f ca="1">IF(AND('WS2 Audit Summary'!BO43&lt;&gt;"",OR('WS2 Audit Summary'!BO43="x",'WS2 Audit Summary'!BO43&gt;0)),1,0)</f>
        <v>0</v>
      </c>
      <c r="O43" s="293">
        <f ca="1">IF(AND('WS2 Audit Summary'!BP43&lt;&gt;"",OR('WS2 Audit Summary'!BP43="x",'WS2 Audit Summary'!BP43&gt;0)),1,0)</f>
        <v>0</v>
      </c>
      <c r="P43" s="293">
        <f ca="1">IF(AND('WS2 Audit Summary'!BQ43&lt;&gt;"",OR('WS2 Audit Summary'!BQ43="x",'WS2 Audit Summary'!BQ43&gt;0)),1,0)</f>
        <v>0</v>
      </c>
      <c r="Q43" s="293">
        <f ca="1">IF(AND('WS2 Audit Summary'!BR43&lt;&gt;"",OR('WS2 Audit Summary'!BR43="x",'WS2 Audit Summary'!BR43&gt;0)),1,0)</f>
        <v>0</v>
      </c>
      <c r="R43" s="293">
        <f ca="1">IF(AND('WS2 Audit Summary'!BS43&lt;&gt;"",OR('WS2 Audit Summary'!BS43="x",'WS2 Audit Summary'!BS43&gt;0)),1,0)</f>
        <v>0</v>
      </c>
      <c r="S43" s="293">
        <f ca="1">IF(AND('WS2 Audit Summary'!BT43&lt;&gt;"",OR('WS2 Audit Summary'!BT43="x",'WS2 Audit Summary'!BT43&gt;0)),1,0)</f>
        <v>0</v>
      </c>
      <c r="T43" s="293">
        <f ca="1">IF(AND('WS2 Audit Summary'!BU43&lt;&gt;"",OR('WS2 Audit Summary'!BU43="x",'WS2 Audit Summary'!BU43&gt;0)),1,0)</f>
        <v>0</v>
      </c>
      <c r="U43" s="293">
        <f ca="1">IF(AND('WS2 Audit Summary'!BV43&lt;&gt;"",OR('WS2 Audit Summary'!BV43="x",'WS2 Audit Summary'!BV43&gt;0)),1,0)</f>
        <v>0</v>
      </c>
      <c r="V43" s="293">
        <f ca="1">IF(AND('WS2 Audit Summary'!BW43&lt;&gt;"",OR('WS2 Audit Summary'!BW43="x",'WS2 Audit Summary'!BW43&gt;0)),1,0)</f>
        <v>0</v>
      </c>
      <c r="W43" s="293">
        <f ca="1">IF(AND('WS2 Audit Summary'!BX43&lt;&gt;"",OR('WS2 Audit Summary'!BX43="x",'WS2 Audit Summary'!BX43&gt;0)),1,0)</f>
        <v>0</v>
      </c>
      <c r="X43" s="293">
        <f ca="1">IF(AND('WS2 Audit Summary'!BY43&lt;&gt;"",OR('WS2 Audit Summary'!BY43="x",'WS2 Audit Summary'!BY43&gt;0)),1,0)</f>
        <v>0</v>
      </c>
      <c r="Y43" s="293">
        <f ca="1">IF(AND('WS2 Audit Summary'!BZ43&lt;&gt;"",OR('WS2 Audit Summary'!BZ43="x",'WS2 Audit Summary'!BZ43&gt;0)),1,0)</f>
        <v>0</v>
      </c>
      <c r="Z43" s="293">
        <f ca="1">IF(AND('WS2 Audit Summary'!CA43&lt;&gt;"",OR('WS2 Audit Summary'!CA43="x",'WS2 Audit Summary'!CA43&gt;0)),1,0)</f>
        <v>0</v>
      </c>
      <c r="AA43" s="293">
        <f ca="1">IF(AND('WS2 Audit Summary'!CB43&lt;&gt;"",OR('WS2 Audit Summary'!CB43="x",'WS2 Audit Summary'!CB43&gt;0)),1,0)</f>
        <v>0</v>
      </c>
      <c r="AB43" s="293">
        <f ca="1">IF(AND('WS2 Audit Summary'!CC43&lt;&gt;"",OR('WS2 Audit Summary'!CC43="x",'WS2 Audit Summary'!CC43&gt;0)),1,0)</f>
        <v>0</v>
      </c>
      <c r="AC43" s="293">
        <f ca="1">IF(AND('WS2 Audit Summary'!CD43&lt;&gt;"",OR('WS2 Audit Summary'!CD43="x",'WS2 Audit Summary'!CD43&gt;0)),1,0)</f>
        <v>0</v>
      </c>
      <c r="AD43" s="293">
        <f ca="1">IF(AND('WS2 Audit Summary'!CE43&lt;&gt;"",OR('WS2 Audit Summary'!CE43="x",'WS2 Audit Summary'!CE43&gt;0)),1,0)</f>
        <v>0</v>
      </c>
      <c r="AE43" s="293">
        <f ca="1">IF(AND('WS2 Audit Summary'!CF43&lt;&gt;"",OR('WS2 Audit Summary'!CF43="x",'WS2 Audit Summary'!CF43&gt;0)),1,0)</f>
        <v>0</v>
      </c>
      <c r="AF43" s="293">
        <f ca="1">IF(AND('WS2 Audit Summary'!CG43&lt;&gt;"",OR('WS2 Audit Summary'!CG43="x",'WS2 Audit Summary'!CG43&gt;0)),1,0)</f>
        <v>0</v>
      </c>
      <c r="AG43" s="293">
        <f ca="1">IF(AND('WS2 Audit Summary'!CH43&lt;&gt;"",OR('WS2 Audit Summary'!CH43="x",'WS2 Audit Summary'!CH43&gt;0)),1,0)</f>
        <v>0</v>
      </c>
      <c r="AH43" s="293">
        <f ca="1">IF(AND('WS2 Audit Summary'!CI43&lt;&gt;"",OR('WS2 Audit Summary'!CI43="x",'WS2 Audit Summary'!CI43&gt;0)),1,0)</f>
        <v>0</v>
      </c>
      <c r="AI43" s="293">
        <f ca="1">IF(AND('WS2 Audit Summary'!CJ43&lt;&gt;"",OR('WS2 Audit Summary'!CJ43="x",'WS2 Audit Summary'!CJ43&gt;0)),1,0)</f>
        <v>0</v>
      </c>
      <c r="AJ43" s="293">
        <f ca="1">IF(AND('WS2 Audit Summary'!CK43&lt;&gt;"",OR('WS2 Audit Summary'!CK43="x",'WS2 Audit Summary'!CK43&gt;0)),1,0)</f>
        <v>0</v>
      </c>
      <c r="AK43" s="293">
        <f ca="1">IF(AND('WS2 Audit Summary'!CL43&lt;&gt;"",OR('WS2 Audit Summary'!CL43="x",'WS2 Audit Summary'!CL43&gt;0)),1,0)</f>
        <v>0</v>
      </c>
      <c r="AL43" s="293">
        <f ca="1">IF(AND('WS2 Audit Summary'!CM43&lt;&gt;"",OR('WS2 Audit Summary'!CM43="x",'WS2 Audit Summary'!CM43&gt;0)),1,0)</f>
        <v>0</v>
      </c>
      <c r="AM43" s="293">
        <f ca="1">IF(AND('WS2 Audit Summary'!CN43&lt;&gt;"",OR('WS2 Audit Summary'!CN43="x",'WS2 Audit Summary'!CN43&gt;0)),1,0)</f>
        <v>0</v>
      </c>
      <c r="AN43" s="293">
        <f ca="1">IF(AND('WS2 Audit Summary'!CO43&lt;&gt;"",OR('WS2 Audit Summary'!CO43="x",'WS2 Audit Summary'!CO43&gt;0)),1,0)</f>
        <v>0</v>
      </c>
      <c r="AO43" s="294">
        <f ca="1">IF(AND('WS2 Audit Summary'!CP43&lt;&gt;"",OR('WS2 Audit Summary'!CP43="x",'WS2 Audit Summary'!CP43&gt;0)),1,0)</f>
        <v>0</v>
      </c>
      <c r="AP43" s="292">
        <f ca="1">IF(AND('WS2 Activity 3'!FY100&lt;&gt;"",OR('WS2 Activity 3'!FY100="x",'WS2 Activity 3'!FY100&gt;0)),1,0)</f>
        <v>0</v>
      </c>
      <c r="AQ43" s="293">
        <f ca="1">IF(AND('WS2 Activity 3'!FZ100&lt;&gt;"",OR('WS2 Activity 3'!FZ100="x",'WS2 Activity 3'!FZ100&gt;0)),1,0)</f>
        <v>0</v>
      </c>
      <c r="AR43" s="293">
        <f ca="1">IF(AND('WS2 Activity 3'!GA100&lt;&gt;"",OR('WS2 Activity 3'!GA100="x",'WS2 Activity 3'!GA100&gt;0)),1,0)</f>
        <v>0</v>
      </c>
      <c r="AS43" s="293">
        <f ca="1">IF(AND('WS2 Activity 3'!GB100&lt;&gt;"",OR('WS2 Activity 3'!GB100="x",'WS2 Activity 3'!GB100&gt;0)),1,0)</f>
        <v>0</v>
      </c>
      <c r="AT43" s="293">
        <f ca="1">IF(AND('WS2 Activity 3'!GC100&lt;&gt;"",OR('WS2 Activity 3'!GC100="x",'WS2 Activity 3'!GC100&gt;0)),1,0)</f>
        <v>0</v>
      </c>
      <c r="AU43" s="293">
        <f ca="1">IF(AND('WS2 Activity 3'!GD100&lt;&gt;"",OR('WS2 Activity 3'!GD100="x",'WS2 Activity 3'!GD100&gt;0)),1,0)</f>
        <v>0</v>
      </c>
      <c r="AV43" s="293">
        <f ca="1">IF(AND('WS2 Activity 3'!GE100&lt;&gt;"",OR('WS2 Activity 3'!GE100="x",'WS2 Activity 3'!GE100&gt;0)),1,0)</f>
        <v>0</v>
      </c>
      <c r="AW43" s="293">
        <f ca="1">IF(AND('WS2 Activity 3'!GF100&lt;&gt;"",OR('WS2 Activity 3'!GF100="x",'WS2 Activity 3'!GF100&gt;0)),1,0)</f>
        <v>0</v>
      </c>
      <c r="AX43" s="293">
        <f ca="1">IF(AND('WS2 Activity 3'!GG100&lt;&gt;"",OR('WS2 Activity 3'!GG100="x",'WS2 Activity 3'!GG100&gt;0)),1,0)</f>
        <v>0</v>
      </c>
      <c r="AY43" s="293">
        <f ca="1">IF(AND('WS2 Activity 3'!GH100&lt;&gt;"",OR('WS2 Activity 3'!GH100="x",'WS2 Activity 3'!GH100&gt;0)),1,0)</f>
        <v>0</v>
      </c>
      <c r="AZ43" s="293">
        <f ca="1">IF(AND('WS2 Activity 3'!GI100&lt;&gt;"",OR('WS2 Activity 3'!GI100="x",'WS2 Activity 3'!GI100&gt;0)),1,0)</f>
        <v>0</v>
      </c>
      <c r="BA43" s="293">
        <f ca="1">IF(AND('WS2 Activity 3'!GJ100&lt;&gt;"",OR('WS2 Activity 3'!GJ100="x",'WS2 Activity 3'!GJ100&gt;0)),1,0)</f>
        <v>0</v>
      </c>
      <c r="BB43" s="293">
        <f ca="1">IF(AND('WS2 Activity 3'!GK100&lt;&gt;"",OR('WS2 Activity 3'!GK100="x",'WS2 Activity 3'!GK100&gt;0)),1,0)</f>
        <v>0</v>
      </c>
      <c r="BC43" s="293">
        <f ca="1">IF(AND('WS2 Activity 3'!GL100&lt;&gt;"",OR('WS2 Activity 3'!GL100="x",'WS2 Activity 3'!GL100&gt;0)),1,0)</f>
        <v>0</v>
      </c>
      <c r="BD43" s="293">
        <f ca="1">IF(AND('WS2 Activity 3'!GM100&lt;&gt;"",OR('WS2 Activity 3'!GM100="x",'WS2 Activity 3'!GM100&gt;0)),1,0)</f>
        <v>0</v>
      </c>
      <c r="BE43" s="293">
        <f ca="1">IF(AND('WS2 Activity 3'!GN100&lt;&gt;"",OR('WS2 Activity 3'!GN100="x",'WS2 Activity 3'!GN100&gt;0)),1,0)</f>
        <v>0</v>
      </c>
      <c r="BF43" s="293">
        <f ca="1">IF(AND('WS2 Activity 3'!GO100&lt;&gt;"",OR('WS2 Activity 3'!GO100="x",'WS2 Activity 3'!GO100&gt;0)),1,0)</f>
        <v>0</v>
      </c>
      <c r="BG43" s="293">
        <f ca="1">IF(AND('WS2 Activity 3'!GP100&lt;&gt;"",OR('WS2 Activity 3'!GP100="x",'WS2 Activity 3'!GP100&gt;0)),1,0)</f>
        <v>0</v>
      </c>
      <c r="BH43" s="293">
        <f ca="1">IF(AND('WS2 Activity 3'!GQ100&lt;&gt;"",OR('WS2 Activity 3'!GQ100="x",'WS2 Activity 3'!GQ100&gt;0)),1,0)</f>
        <v>0</v>
      </c>
      <c r="BI43" s="293">
        <f ca="1">IF(AND('WS2 Activity 3'!GR100&lt;&gt;"",OR('WS2 Activity 3'!GR100="x",'WS2 Activity 3'!GR100&gt;0)),1,0)</f>
        <v>0</v>
      </c>
      <c r="BJ43" s="293">
        <f ca="1">IF(AND('WS2 Activity 3'!GS100&lt;&gt;"",OR('WS2 Activity 3'!GS100="x",'WS2 Activity 3'!GS100&gt;0)),1,0)</f>
        <v>0</v>
      </c>
      <c r="BK43" s="293">
        <f ca="1">IF(AND('WS2 Activity 3'!GT100&lt;&gt;"",OR('WS2 Activity 3'!GT100="x",'WS2 Activity 3'!GT100&gt;0)),1,0)</f>
        <v>0</v>
      </c>
      <c r="BL43" s="293">
        <f ca="1">IF(AND('WS2 Activity 3'!GU100&lt;&gt;"",OR('WS2 Activity 3'!GU100="x",'WS2 Activity 3'!GU100&gt;0)),1,0)</f>
        <v>0</v>
      </c>
      <c r="BM43" s="293">
        <f ca="1">IF(AND('WS2 Activity 3'!GV100&lt;&gt;"",OR('WS2 Activity 3'!GV100="x",'WS2 Activity 3'!GV100&gt;0)),1,0)</f>
        <v>0</v>
      </c>
      <c r="BN43" s="293">
        <f ca="1">IF(AND('WS2 Activity 3'!GW100&lt;&gt;"",OR('WS2 Activity 3'!GW100="x",'WS2 Activity 3'!GW100&gt;0)),1,0)</f>
        <v>0</v>
      </c>
      <c r="BO43" s="293">
        <f ca="1">IF(AND('WS2 Activity 3'!GX100&lt;&gt;"",OR('WS2 Activity 3'!GX100="x",'WS2 Activity 3'!GX100&gt;0)),1,0)</f>
        <v>0</v>
      </c>
      <c r="BP43" s="293">
        <f ca="1">IF(AND('WS2 Activity 3'!GY100&lt;&gt;"",OR('WS2 Activity 3'!GY100="x",'WS2 Activity 3'!GY100&gt;0)),1,0)</f>
        <v>0</v>
      </c>
      <c r="BQ43" s="293">
        <f ca="1">IF(AND('WS2 Activity 3'!GZ100&lt;&gt;"",OR('WS2 Activity 3'!GZ100="x",'WS2 Activity 3'!GZ100&gt;0)),1,0)</f>
        <v>0</v>
      </c>
      <c r="BR43" s="293">
        <f ca="1">IF(AND('WS2 Activity 3'!HA100&lt;&gt;"",OR('WS2 Activity 3'!HA100="x",'WS2 Activity 3'!HA100&gt;0)),1,0)</f>
        <v>0</v>
      </c>
      <c r="BS43" s="293">
        <f ca="1">IF(AND('WS2 Activity 3'!HB100&lt;&gt;"",OR('WS2 Activity 3'!HB100="x",'WS2 Activity 3'!HB100&gt;0)),1,0)</f>
        <v>0</v>
      </c>
      <c r="BT43" s="293">
        <f ca="1">IF(AND('WS2 Activity 3'!HC100&lt;&gt;"",OR('WS2 Activity 3'!HC100="x",'WS2 Activity 3'!HC100&gt;0)),1,0)</f>
        <v>0</v>
      </c>
      <c r="BU43" s="293">
        <f ca="1">IF(AND('WS2 Activity 3'!HD100&lt;&gt;"",OR('WS2 Activity 3'!HD100="x",'WS2 Activity 3'!HD100&gt;0)),1,0)</f>
        <v>0</v>
      </c>
      <c r="BV43" s="293">
        <f ca="1">IF(AND('WS2 Activity 3'!HE100&lt;&gt;"",OR('WS2 Activity 3'!HE100="x",'WS2 Activity 3'!HE100&gt;0)),1,0)</f>
        <v>0</v>
      </c>
      <c r="BW43" s="293">
        <f ca="1">IF(AND('WS2 Activity 3'!HF100&lt;&gt;"",OR('WS2 Activity 3'!HF100="x",'WS2 Activity 3'!HF100&gt;0)),1,0)</f>
        <v>0</v>
      </c>
      <c r="BX43" s="293">
        <f ca="1">IF(AND('WS2 Activity 3'!HG100&lt;&gt;"",OR('WS2 Activity 3'!HG100="x",'WS2 Activity 3'!HG100&gt;0)),1,0)</f>
        <v>0</v>
      </c>
      <c r="BY43" s="293">
        <f ca="1">IF(AND('WS2 Activity 3'!HH100&lt;&gt;"",OR('WS2 Activity 3'!HH100="x",'WS2 Activity 3'!HH100&gt;0)),1,0)</f>
        <v>0</v>
      </c>
      <c r="BZ43" s="293">
        <f ca="1">IF(AND('WS2 Activity 3'!HI100&lt;&gt;"",OR('WS2 Activity 3'!HI100="x",'WS2 Activity 3'!HI100&gt;0)),1,0)</f>
        <v>0</v>
      </c>
      <c r="CA43" s="293">
        <f ca="1">IF(AND('WS2 Activity 3'!HJ100&lt;&gt;"",OR('WS2 Activity 3'!HJ100="x",'WS2 Activity 3'!HJ100&gt;0)),1,0)</f>
        <v>0</v>
      </c>
      <c r="CB43" s="293">
        <f ca="1">IF(AND('WS2 Activity 3'!HK100&lt;&gt;"",OR('WS2 Activity 3'!HK100="x",'WS2 Activity 3'!HK100&gt;0)),1,0)</f>
        <v>0</v>
      </c>
      <c r="CC43" s="294">
        <f ca="1">IF(AND('WS2 Activity 3'!HL100&lt;&gt;"",OR('WS2 Activity 3'!HL100="x",'WS2 Activity 3'!HL100&gt;0)),1,0)</f>
        <v>0</v>
      </c>
      <c r="CD43" s="292" t="str">
        <f ca="1">IF(SUM(B43,AP43)&gt;0,'Match Scores'!AU40,"")</f>
        <v/>
      </c>
      <c r="CE43" s="610" t="str">
        <f ca="1">IF(SUM(C43,AQ43)&gt;0,'Match Scores'!AV40,"")</f>
        <v/>
      </c>
      <c r="CF43" s="610" t="str">
        <f ca="1">IF(SUM(D43,AR43)&gt;0,'Match Scores'!AW40,"")</f>
        <v/>
      </c>
      <c r="CG43" s="610" t="str">
        <f ca="1">IF(SUM(E43,AS43)&gt;0,'Match Scores'!AX40,"")</f>
        <v/>
      </c>
      <c r="CH43" s="610" t="str">
        <f ca="1">IF(SUM(F43,AT43)&gt;0,'Match Scores'!AY40,"")</f>
        <v/>
      </c>
      <c r="CI43" s="610" t="str">
        <f ca="1">IF(SUM(G43,AU43)&gt;0,'Match Scores'!AZ40,"")</f>
        <v/>
      </c>
      <c r="CJ43" s="610" t="str">
        <f ca="1">IF(SUM(H43,AV43)&gt;0,'Match Scores'!BA40,"")</f>
        <v/>
      </c>
      <c r="CK43" s="610" t="str">
        <f ca="1">IF(SUM(I43,AW43)&gt;0,'Match Scores'!BB40,"")</f>
        <v/>
      </c>
      <c r="CL43" s="610" t="str">
        <f ca="1">IF(SUM(J43,AX43)&gt;0,'Match Scores'!BC40,"")</f>
        <v/>
      </c>
      <c r="CM43" s="610" t="str">
        <f ca="1">IF(SUM(K43,AY43)&gt;0,'Match Scores'!BD40,"")</f>
        <v/>
      </c>
      <c r="CN43" s="610" t="str">
        <f ca="1">IF(SUM(L43,AZ43)&gt;0,'Match Scores'!BE40,"")</f>
        <v/>
      </c>
      <c r="CO43" s="610" t="str">
        <f ca="1">IF(SUM(M43,BA43)&gt;0,'Match Scores'!BF40,"")</f>
        <v/>
      </c>
      <c r="CP43" s="610" t="str">
        <f ca="1">IF(SUM(N43,BB43)&gt;0,'Match Scores'!BG40,"")</f>
        <v/>
      </c>
      <c r="CQ43" s="610" t="str">
        <f ca="1">IF(SUM(O43,BC43)&gt;0,'Match Scores'!BH40,"")</f>
        <v/>
      </c>
      <c r="CR43" s="610" t="str">
        <f ca="1">IF(SUM(P43,BD43)&gt;0,'Match Scores'!BI40,"")</f>
        <v/>
      </c>
      <c r="CS43" s="610" t="str">
        <f ca="1">IF(SUM(Q43,BE43)&gt;0,'Match Scores'!BJ40,"")</f>
        <v/>
      </c>
      <c r="CT43" s="610" t="str">
        <f ca="1">IF(SUM(R43,BF43)&gt;0,'Match Scores'!BK40,"")</f>
        <v/>
      </c>
      <c r="CU43" s="293" t="str">
        <f ca="1">IF(SUM(S43,BG43)&gt;0,'Match Scores'!BL40,"")</f>
        <v/>
      </c>
      <c r="CV43" s="293" t="str">
        <f ca="1">IF(SUM(T43,BH43)&gt;0,'Match Scores'!BM40,"")</f>
        <v/>
      </c>
      <c r="CW43" s="293" t="str">
        <f ca="1">IF(SUM(U43,BI43)&gt;0,'Match Scores'!BN40,"")</f>
        <v/>
      </c>
      <c r="CX43" s="293" t="str">
        <f ca="1">IF(SUM(V43,BJ43)&gt;0,'Match Scores'!BO40,"")</f>
        <v/>
      </c>
      <c r="CY43" s="293" t="str">
        <f ca="1">IF(SUM(W43,BK43)&gt;0,'Match Scores'!BP40,"")</f>
        <v/>
      </c>
      <c r="CZ43" s="293" t="str">
        <f ca="1">IF(SUM(X43,BL43)&gt;0,'Match Scores'!BQ40,"")</f>
        <v/>
      </c>
      <c r="DA43" s="293" t="str">
        <f ca="1">IF(SUM(Y43,BM43)&gt;0,'Match Scores'!BR40,"")</f>
        <v/>
      </c>
      <c r="DB43" s="293" t="str">
        <f ca="1">IF(SUM(Z43,BN43)&gt;0,'Match Scores'!BS40,"")</f>
        <v/>
      </c>
      <c r="DC43" s="293" t="str">
        <f ca="1">IF(SUM(AA43,BO43)&gt;0,'Match Scores'!BT40,"")</f>
        <v/>
      </c>
      <c r="DD43" s="293" t="str">
        <f ca="1">IF(SUM(AB43,BP43)&gt;0,'Match Scores'!BU40,"")</f>
        <v/>
      </c>
      <c r="DE43" s="293" t="str">
        <f ca="1">IF(SUM(AC43,BQ43)&gt;0,'Match Scores'!BV40,"")</f>
        <v/>
      </c>
      <c r="DF43" s="293" t="str">
        <f ca="1">IF(SUM(AD43,BR43)&gt;0,'Match Scores'!BW40,"")</f>
        <v/>
      </c>
      <c r="DG43" s="293" t="str">
        <f ca="1">IF(SUM(AE43,BS43)&gt;0,'Match Scores'!BX40,"")</f>
        <v/>
      </c>
      <c r="DH43" s="293" t="str">
        <f ca="1">IF(SUM(AF43,BT43)&gt;0,'Match Scores'!BY40,"")</f>
        <v/>
      </c>
      <c r="DI43" s="293" t="str">
        <f ca="1">IF(SUM(AG43,BU43)&gt;0,'Match Scores'!BZ40,"")</f>
        <v/>
      </c>
      <c r="DJ43" s="293" t="str">
        <f ca="1">IF(SUM(AH43,BV43)&gt;0,'Match Scores'!CA40,"")</f>
        <v/>
      </c>
      <c r="DK43" s="293" t="str">
        <f ca="1">IF(SUM(AI43,BW43)&gt;0,'Match Scores'!CB40,"")</f>
        <v/>
      </c>
      <c r="DL43" s="293" t="str">
        <f ca="1">IF(SUM(AJ43,BX43)&gt;0,'Match Scores'!CC40,"")</f>
        <v/>
      </c>
      <c r="DM43" s="293" t="str">
        <f ca="1">IF(SUM(AK43,BY43)&gt;0,'Match Scores'!CD40,"")</f>
        <v/>
      </c>
      <c r="DN43" s="293" t="str">
        <f ca="1">IF(SUM(AL43,BZ43)&gt;0,'Match Scores'!CE40,"")</f>
        <v/>
      </c>
      <c r="DO43" s="293" t="str">
        <f ca="1">IF(SUM(AM43,CA43)&gt;0,'Match Scores'!CF40,"")</f>
        <v/>
      </c>
      <c r="DP43" s="293" t="str">
        <f ca="1">IF(SUM(AN43,CB43)&gt;0,'Match Scores'!CG40,"")</f>
        <v/>
      </c>
      <c r="DQ43" s="294" t="str">
        <f ca="1">IF(SUM(AO43,CC43)&gt;0,'Match Scores'!CH40,"")</f>
        <v/>
      </c>
      <c r="DS43" s="307" t="str">
        <f>IF('Match Scores'!AS40="","",'Match Scores'!AS40)</f>
        <v>NA</v>
      </c>
      <c r="DT43" s="612" t="str">
        <f>IF(Purposes!P34="","",Purposes!P34)</f>
        <v>NA</v>
      </c>
      <c r="DU43" s="616" t="str">
        <f t="shared" ca="1" si="38"/>
        <v/>
      </c>
      <c r="DV43" s="485" t="str">
        <f t="shared" ca="1" si="39"/>
        <v/>
      </c>
      <c r="DW43" s="466" t="str">
        <f t="shared" ca="1" si="0"/>
        <v/>
      </c>
      <c r="DX43" s="467" t="str">
        <f t="shared" ca="1" si="1"/>
        <v/>
      </c>
      <c r="DY43" s="475" t="str">
        <f t="shared" ca="1" si="2"/>
        <v/>
      </c>
      <c r="DZ43" s="466" t="str">
        <f t="shared" ca="1" si="3"/>
        <v/>
      </c>
      <c r="EA43" s="471" t="str">
        <f t="shared" ca="1" si="4"/>
        <v/>
      </c>
      <c r="EB43" s="479" t="str">
        <f t="shared" ca="1" si="5"/>
        <v/>
      </c>
      <c r="EC43" s="466" t="str">
        <f t="shared" ca="1" si="6"/>
        <v/>
      </c>
      <c r="ED43" s="467" t="str">
        <f t="shared" ca="1" si="7"/>
        <v/>
      </c>
      <c r="EE43" s="475" t="str">
        <f t="shared" ca="1" si="8"/>
        <v/>
      </c>
      <c r="EF43" s="466" t="str">
        <f t="shared" ca="1" si="9"/>
        <v/>
      </c>
      <c r="EG43" s="471" t="str">
        <f t="shared" ca="1" si="10"/>
        <v/>
      </c>
      <c r="EH43" s="485" t="str">
        <f t="shared" ca="1" si="11"/>
        <v/>
      </c>
      <c r="EI43" s="466" t="str">
        <f t="shared" ca="1" si="12"/>
        <v/>
      </c>
      <c r="EJ43" s="471" t="str">
        <f t="shared" ca="1" si="13"/>
        <v/>
      </c>
      <c r="EK43" s="485" t="str">
        <f t="shared" ca="1" si="14"/>
        <v/>
      </c>
      <c r="EL43" s="466" t="str">
        <f t="shared" ca="1" si="15"/>
        <v/>
      </c>
      <c r="EM43" s="471" t="str">
        <f t="shared" ca="1" si="16"/>
        <v/>
      </c>
      <c r="EN43" s="485" t="str">
        <f t="shared" ca="1" si="17"/>
        <v/>
      </c>
      <c r="EO43" s="466" t="str">
        <f t="shared" ca="1" si="18"/>
        <v/>
      </c>
      <c r="EP43" s="471" t="str">
        <f t="shared" ca="1" si="19"/>
        <v/>
      </c>
      <c r="EQ43" s="485" t="str">
        <f t="shared" ca="1" si="20"/>
        <v/>
      </c>
      <c r="ER43" s="466" t="str">
        <f t="shared" ca="1" si="21"/>
        <v/>
      </c>
      <c r="ES43" s="471" t="str">
        <f t="shared" ca="1" si="22"/>
        <v/>
      </c>
      <c r="ET43" s="479" t="str">
        <f t="shared" ca="1" si="23"/>
        <v/>
      </c>
      <c r="EU43" s="466" t="str">
        <f t="shared" ca="1" si="24"/>
        <v/>
      </c>
      <c r="EV43" s="471" t="str">
        <f t="shared" ca="1" si="25"/>
        <v/>
      </c>
      <c r="EW43" s="485" t="str">
        <f t="shared" ca="1" si="26"/>
        <v/>
      </c>
      <c r="EX43" s="466" t="str">
        <f t="shared" ca="1" si="27"/>
        <v/>
      </c>
      <c r="EY43" s="471" t="str">
        <f t="shared" ca="1" si="28"/>
        <v/>
      </c>
      <c r="EZ43" s="485" t="str">
        <f t="shared" ca="1" si="29"/>
        <v/>
      </c>
      <c r="FA43" s="466" t="str">
        <f t="shared" ca="1" si="30"/>
        <v/>
      </c>
      <c r="FB43" s="471" t="str">
        <f t="shared" ca="1" si="31"/>
        <v/>
      </c>
      <c r="FC43" s="485" t="str">
        <f t="shared" ca="1" si="32"/>
        <v/>
      </c>
      <c r="FD43" s="466" t="str">
        <f t="shared" ca="1" si="33"/>
        <v/>
      </c>
      <c r="FE43" s="471" t="str">
        <f t="shared" ca="1" si="34"/>
        <v/>
      </c>
      <c r="FF43" s="485" t="str">
        <f t="shared" ca="1" si="35"/>
        <v/>
      </c>
      <c r="FG43" s="466" t="str">
        <f t="shared" ca="1" si="36"/>
        <v/>
      </c>
      <c r="FH43" s="467" t="str">
        <f t="shared" ca="1" si="37"/>
        <v/>
      </c>
      <c r="FI43" s="87"/>
      <c r="FJ43" s="1706"/>
    </row>
    <row r="44" spans="2:166" s="89" customFormat="1">
      <c r="B44" s="23"/>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3"/>
      <c r="AS44" s="23"/>
      <c r="AT44" s="23"/>
      <c r="AU44" s="23"/>
      <c r="AV44" s="23"/>
      <c r="AW44" s="23"/>
      <c r="AX44" s="23"/>
      <c r="AY44" s="23"/>
      <c r="AZ44" s="23"/>
      <c r="BA44" s="23"/>
      <c r="BB44" s="23"/>
      <c r="BC44" s="23"/>
      <c r="BD44" s="23"/>
      <c r="BE44" s="23"/>
      <c r="BF44" s="23"/>
      <c r="BG44" s="23"/>
      <c r="BH44" s="23"/>
      <c r="BI44" s="23"/>
      <c r="BJ44" s="23"/>
      <c r="BK44" s="23"/>
      <c r="BL44" s="23"/>
      <c r="BM44" s="23"/>
      <c r="BN44" s="23"/>
      <c r="BO44" s="23"/>
      <c r="BP44" s="23"/>
      <c r="BQ44" s="23"/>
      <c r="BR44" s="23"/>
      <c r="BS44" s="23"/>
      <c r="BT44" s="23"/>
      <c r="BU44" s="23"/>
      <c r="BV44" s="23"/>
      <c r="BW44" s="23"/>
      <c r="BX44" s="23"/>
      <c r="BY44" s="23"/>
      <c r="BZ44" s="23"/>
      <c r="CA44" s="23"/>
      <c r="CB44" s="23"/>
      <c r="CC44" s="23"/>
      <c r="CD44" s="23"/>
      <c r="CE44" s="23"/>
      <c r="CF44" s="23"/>
      <c r="CG44" s="23"/>
      <c r="CH44" s="23"/>
      <c r="CI44" s="23"/>
      <c r="CJ44" s="23"/>
      <c r="CK44" s="23"/>
      <c r="CL44" s="23"/>
      <c r="CM44" s="23"/>
      <c r="CN44" s="23"/>
      <c r="CO44" s="23"/>
      <c r="CP44" s="23"/>
      <c r="CQ44" s="23"/>
      <c r="CR44" s="23"/>
      <c r="CS44" s="23"/>
      <c r="CT44" s="23"/>
      <c r="CU44" s="23"/>
      <c r="CV44" s="23"/>
      <c r="CW44" s="23"/>
      <c r="CX44" s="23"/>
      <c r="CY44" s="23"/>
      <c r="CZ44" s="23"/>
      <c r="DA44" s="23"/>
      <c r="DB44" s="23"/>
      <c r="DC44" s="23"/>
      <c r="DD44" s="23"/>
      <c r="DE44" s="23"/>
      <c r="DF44" s="23"/>
      <c r="DG44" s="23"/>
      <c r="DH44" s="23"/>
      <c r="DI44" s="23"/>
      <c r="DJ44" s="23"/>
      <c r="DK44" s="23"/>
      <c r="DL44" s="23"/>
      <c r="DM44" s="23"/>
      <c r="DN44" s="23"/>
      <c r="DO44" s="23"/>
      <c r="DP44" s="23"/>
      <c r="DQ44" s="23"/>
      <c r="DR44" s="22"/>
      <c r="DT44" s="87">
        <v>5</v>
      </c>
      <c r="DU44" s="137"/>
      <c r="DV44" s="102"/>
      <c r="DW44" s="102"/>
      <c r="DX44" s="102"/>
      <c r="DY44" s="102"/>
      <c r="DZ44" s="102"/>
      <c r="EA44" s="102"/>
      <c r="EB44" s="102"/>
      <c r="EC44" s="102"/>
      <c r="ED44" s="102"/>
      <c r="EE44" s="93"/>
      <c r="EF44" s="102"/>
      <c r="EG44" s="102"/>
      <c r="EH44" s="102"/>
      <c r="EI44" s="102"/>
      <c r="EJ44" s="102"/>
      <c r="EK44" s="102"/>
      <c r="EL44" s="102"/>
      <c r="EM44" s="102"/>
      <c r="EN44" s="102"/>
      <c r="EO44" s="102"/>
      <c r="EP44" s="102"/>
      <c r="EQ44" s="102"/>
      <c r="ER44" s="102"/>
      <c r="ES44" s="102"/>
      <c r="ET44" s="102"/>
      <c r="EU44" s="102"/>
      <c r="EV44" s="102"/>
      <c r="EW44" s="102"/>
      <c r="EX44" s="102"/>
      <c r="EY44" s="102"/>
      <c r="EZ44" s="102"/>
      <c r="FA44" s="102"/>
      <c r="FB44" s="102"/>
      <c r="FC44" s="102"/>
      <c r="FD44" s="102"/>
      <c r="FE44" s="102"/>
      <c r="FF44" s="102"/>
      <c r="FG44" s="102"/>
      <c r="FH44" s="138"/>
      <c r="FI44" s="90"/>
      <c r="FJ44" s="22"/>
    </row>
    <row r="45" spans="2:166" s="89" customFormat="1">
      <c r="B45" s="23"/>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3"/>
      <c r="AS45" s="23"/>
      <c r="AT45" s="23"/>
      <c r="AU45" s="23"/>
      <c r="AV45" s="23"/>
      <c r="AW45" s="23"/>
      <c r="AX45" s="23"/>
      <c r="AY45" s="23"/>
      <c r="AZ45" s="23"/>
      <c r="BA45" s="23"/>
      <c r="BB45" s="23"/>
      <c r="BC45" s="23"/>
      <c r="BD45" s="23"/>
      <c r="BE45" s="23"/>
      <c r="BF45" s="23"/>
      <c r="BG45" s="23"/>
      <c r="BH45" s="23"/>
      <c r="BI45" s="23"/>
      <c r="BJ45" s="23"/>
      <c r="BK45" s="23"/>
      <c r="BL45" s="23"/>
      <c r="BM45" s="23"/>
      <c r="BN45" s="23"/>
      <c r="BO45" s="23"/>
      <c r="BP45" s="23"/>
      <c r="BQ45" s="23"/>
      <c r="BR45" s="23"/>
      <c r="BS45" s="23"/>
      <c r="BT45" s="23"/>
      <c r="BU45" s="23"/>
      <c r="BV45" s="23"/>
      <c r="BW45" s="23"/>
      <c r="BX45" s="23"/>
      <c r="BY45" s="23"/>
      <c r="BZ45" s="23"/>
      <c r="CA45" s="23"/>
      <c r="CB45" s="23"/>
      <c r="CC45" s="23"/>
      <c r="CD45" s="23"/>
      <c r="CE45" s="23"/>
      <c r="CF45" s="23"/>
      <c r="CG45" s="23"/>
      <c r="CH45" s="23"/>
      <c r="CI45" s="23"/>
      <c r="CJ45" s="23"/>
      <c r="CK45" s="23"/>
      <c r="CL45" s="23"/>
      <c r="CM45" s="23"/>
      <c r="CN45" s="23"/>
      <c r="CO45" s="23"/>
      <c r="CP45" s="23"/>
      <c r="CQ45" s="23"/>
      <c r="CR45" s="23"/>
      <c r="CS45" s="23"/>
      <c r="CT45" s="23"/>
      <c r="CU45" s="23"/>
      <c r="CV45" s="23"/>
      <c r="CW45" s="23"/>
      <c r="CX45" s="23"/>
      <c r="CY45" s="23"/>
      <c r="CZ45" s="23"/>
      <c r="DA45" s="23"/>
      <c r="DB45" s="23"/>
      <c r="DC45" s="23"/>
      <c r="DD45" s="23"/>
      <c r="DE45" s="23"/>
      <c r="DF45" s="23"/>
      <c r="DG45" s="23"/>
      <c r="DH45" s="23"/>
      <c r="DI45" s="23"/>
      <c r="DJ45" s="23"/>
      <c r="DK45" s="23"/>
      <c r="DL45" s="23"/>
      <c r="DM45" s="23"/>
      <c r="DN45" s="23"/>
      <c r="DO45" s="23"/>
      <c r="DP45" s="23"/>
      <c r="DQ45" s="23"/>
      <c r="DR45" s="22"/>
      <c r="DT45" s="87"/>
      <c r="DU45" s="614"/>
      <c r="DV45" s="614"/>
      <c r="DW45" s="614"/>
      <c r="DX45" s="614"/>
      <c r="DY45" s="614"/>
      <c r="DZ45" s="614"/>
      <c r="EA45" s="614"/>
      <c r="EB45" s="614"/>
      <c r="EC45" s="614"/>
      <c r="ED45" s="614"/>
      <c r="EE45" s="91"/>
      <c r="EF45" s="614"/>
      <c r="EG45" s="614"/>
      <c r="EH45" s="614"/>
      <c r="EI45" s="614"/>
      <c r="EJ45" s="614"/>
      <c r="EK45" s="614"/>
      <c r="EL45" s="614"/>
      <c r="EM45" s="614"/>
      <c r="EN45" s="614"/>
      <c r="EO45" s="614"/>
      <c r="EP45" s="614"/>
      <c r="EQ45" s="614"/>
      <c r="ER45" s="614"/>
      <c r="FI45" s="90"/>
      <c r="FJ45" s="22"/>
    </row>
    <row r="46" spans="2:166" s="89" customFormat="1" ht="12" customHeight="1">
      <c r="B46" s="23"/>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c r="AS46" s="23"/>
      <c r="AT46" s="23"/>
      <c r="AU46" s="23"/>
      <c r="AV46" s="23"/>
      <c r="AW46" s="23"/>
      <c r="AX46" s="23"/>
      <c r="AY46" s="23"/>
      <c r="AZ46" s="23"/>
      <c r="BA46" s="23"/>
      <c r="BB46" s="23"/>
      <c r="BC46" s="23"/>
      <c r="BD46" s="23"/>
      <c r="BE46" s="23"/>
      <c r="BF46" s="23"/>
      <c r="BG46" s="23"/>
      <c r="BH46" s="23"/>
      <c r="BI46" s="23"/>
      <c r="BJ46" s="23"/>
      <c r="BK46" s="23"/>
      <c r="BL46" s="23"/>
      <c r="BM46" s="23"/>
      <c r="BN46" s="23"/>
      <c r="BO46" s="23"/>
      <c r="BP46" s="23"/>
      <c r="BQ46" s="23"/>
      <c r="BR46" s="23"/>
      <c r="BS46" s="23"/>
      <c r="BT46" s="23"/>
      <c r="BU46" s="23"/>
      <c r="BV46" s="23"/>
      <c r="BW46" s="23"/>
      <c r="BX46" s="23"/>
      <c r="BY46" s="23"/>
      <c r="BZ46" s="23"/>
      <c r="CA46" s="23"/>
      <c r="CB46" s="23"/>
      <c r="CC46" s="23"/>
      <c r="CD46" s="23"/>
      <c r="CE46" s="23"/>
      <c r="CF46" s="23"/>
      <c r="CG46" s="23"/>
      <c r="CH46" s="23"/>
      <c r="CI46" s="23"/>
      <c r="CJ46" s="23"/>
      <c r="CK46" s="23"/>
      <c r="CL46" s="23"/>
      <c r="CM46" s="23"/>
      <c r="CN46" s="23"/>
      <c r="CO46" s="23"/>
      <c r="CP46" s="23"/>
      <c r="CQ46" s="23"/>
      <c r="CR46" s="23"/>
      <c r="CS46" s="23"/>
      <c r="CT46" s="23"/>
      <c r="CU46" s="23"/>
      <c r="CV46" s="23"/>
      <c r="CW46" s="23"/>
      <c r="CX46" s="23"/>
      <c r="CY46" s="23"/>
      <c r="CZ46" s="23"/>
      <c r="DA46" s="23"/>
      <c r="DB46" s="23"/>
      <c r="DC46" s="23"/>
      <c r="DD46" s="23"/>
      <c r="DE46" s="23"/>
      <c r="DF46" s="23"/>
      <c r="DG46" s="23"/>
      <c r="DH46" s="23"/>
      <c r="DI46" s="23"/>
      <c r="DJ46" s="23"/>
      <c r="DK46" s="23"/>
      <c r="DL46" s="23"/>
      <c r="DM46" s="23"/>
      <c r="DN46" s="23"/>
      <c r="DO46" s="23"/>
      <c r="DP46" s="23"/>
      <c r="DQ46" s="23"/>
      <c r="DR46" s="22"/>
      <c r="DT46" s="87"/>
      <c r="DU46" s="1926" t="s">
        <v>206</v>
      </c>
      <c r="DV46" s="1927"/>
      <c r="DW46" s="1927"/>
      <c r="DX46" s="1927"/>
      <c r="DY46" s="1927"/>
      <c r="DZ46" s="1927"/>
      <c r="EA46" s="1927"/>
      <c r="EB46" s="1927"/>
      <c r="EC46" s="1927"/>
      <c r="ED46" s="1927"/>
      <c r="EE46" s="1927"/>
      <c r="EF46" s="1927"/>
      <c r="EG46" s="1927"/>
      <c r="EH46" s="1927"/>
      <c r="EI46" s="1927"/>
      <c r="EJ46" s="1927"/>
      <c r="EK46" s="1927"/>
      <c r="EL46" s="1927"/>
      <c r="EM46" s="1927"/>
      <c r="EN46" s="1927"/>
      <c r="EO46" s="1927"/>
      <c r="EP46" s="1927"/>
      <c r="EQ46" s="1927"/>
      <c r="ER46" s="613"/>
      <c r="ES46" s="90"/>
      <c r="ET46" s="23"/>
      <c r="EU46" s="23"/>
      <c r="EV46" s="23"/>
      <c r="EW46" s="23"/>
      <c r="EX46" s="23"/>
      <c r="EY46" s="23"/>
      <c r="EZ46" s="23"/>
      <c r="FA46" s="23"/>
      <c r="FB46" s="23"/>
      <c r="FC46" s="23"/>
      <c r="FD46" s="23"/>
      <c r="FE46" s="23"/>
      <c r="FF46" s="23"/>
      <c r="FG46" s="23"/>
      <c r="FJ46" s="22"/>
    </row>
    <row r="47" spans="2:166" s="89" customFormat="1" ht="12" customHeight="1">
      <c r="B47" s="23"/>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c r="AS47" s="23"/>
      <c r="AT47" s="23"/>
      <c r="AU47" s="23"/>
      <c r="AV47" s="23"/>
      <c r="AW47" s="23"/>
      <c r="AX47" s="23"/>
      <c r="AY47" s="23"/>
      <c r="AZ47" s="23"/>
      <c r="BA47" s="23"/>
      <c r="BB47" s="23"/>
      <c r="BC47" s="23"/>
      <c r="BD47" s="23"/>
      <c r="BE47" s="23"/>
      <c r="BF47" s="23"/>
      <c r="BG47" s="23"/>
      <c r="BH47" s="23"/>
      <c r="BI47" s="23"/>
      <c r="BJ47" s="23"/>
      <c r="BK47" s="23"/>
      <c r="BL47" s="23"/>
      <c r="BM47" s="23"/>
      <c r="BN47" s="23"/>
      <c r="BO47" s="23"/>
      <c r="BP47" s="23"/>
      <c r="BQ47" s="23"/>
      <c r="BR47" s="23"/>
      <c r="BS47" s="23"/>
      <c r="BT47" s="23"/>
      <c r="BU47" s="23"/>
      <c r="BV47" s="23"/>
      <c r="BW47" s="23"/>
      <c r="BX47" s="23"/>
      <c r="BY47" s="23"/>
      <c r="BZ47" s="23"/>
      <c r="CA47" s="23"/>
      <c r="CB47" s="23"/>
      <c r="CC47" s="23"/>
      <c r="CD47" s="23"/>
      <c r="CE47" s="23"/>
      <c r="CF47" s="23"/>
      <c r="CG47" s="23"/>
      <c r="CH47" s="23"/>
      <c r="CI47" s="23"/>
      <c r="CJ47" s="23"/>
      <c r="CK47" s="23"/>
      <c r="CL47" s="23"/>
      <c r="CM47" s="23"/>
      <c r="CN47" s="23"/>
      <c r="CO47" s="23"/>
      <c r="CP47" s="23"/>
      <c r="CQ47" s="23"/>
      <c r="CR47" s="23"/>
      <c r="CS47" s="23"/>
      <c r="CT47" s="23"/>
      <c r="CU47" s="23"/>
      <c r="CV47" s="23"/>
      <c r="CW47" s="23"/>
      <c r="CX47" s="23"/>
      <c r="CY47" s="23"/>
      <c r="CZ47" s="23"/>
      <c r="DA47" s="23"/>
      <c r="DB47" s="23"/>
      <c r="DC47" s="23"/>
      <c r="DD47" s="23"/>
      <c r="DE47" s="23"/>
      <c r="DF47" s="23"/>
      <c r="DG47" s="23"/>
      <c r="DH47" s="23"/>
      <c r="DI47" s="23"/>
      <c r="DJ47" s="23"/>
      <c r="DK47" s="23"/>
      <c r="DL47" s="23"/>
      <c r="DM47" s="23"/>
      <c r="DN47" s="23"/>
      <c r="DO47" s="23"/>
      <c r="DP47" s="23"/>
      <c r="DQ47" s="23"/>
      <c r="DR47" s="22"/>
      <c r="DT47" s="87"/>
      <c r="DU47" s="92"/>
      <c r="DV47" s="93"/>
      <c r="DW47" s="93"/>
      <c r="DX47" s="93"/>
      <c r="DY47" s="93"/>
      <c r="DZ47" s="93"/>
      <c r="EA47" s="93"/>
      <c r="EB47" s="93"/>
      <c r="EC47" s="93"/>
      <c r="ED47" s="93"/>
      <c r="EE47" s="93"/>
      <c r="EF47" s="93"/>
      <c r="EG47" s="93"/>
      <c r="EH47" s="93"/>
      <c r="EI47" s="93"/>
      <c r="EJ47" s="93"/>
      <c r="EK47" s="93"/>
      <c r="EL47" s="93"/>
      <c r="EM47" s="93"/>
      <c r="EN47" s="93"/>
      <c r="EO47" s="93"/>
      <c r="EP47" s="93"/>
      <c r="EQ47" s="93"/>
      <c r="ER47" s="94"/>
      <c r="ES47" s="90"/>
      <c r="ET47" s="23"/>
      <c r="EU47" s="23"/>
      <c r="EV47" s="23"/>
      <c r="EW47" s="23"/>
      <c r="EX47" s="23"/>
      <c r="EY47" s="23"/>
      <c r="EZ47" s="23"/>
      <c r="FA47" s="23"/>
      <c r="FB47" s="23"/>
      <c r="FC47" s="23"/>
      <c r="FD47" s="23"/>
      <c r="FE47" s="23"/>
      <c r="FF47" s="23"/>
      <c r="FG47" s="23"/>
      <c r="FJ47" s="22"/>
    </row>
    <row r="48" spans="2:166" s="89" customFormat="1" ht="12" customHeight="1">
      <c r="B48" s="23"/>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3"/>
      <c r="AS48" s="23"/>
      <c r="AT48" s="23"/>
      <c r="AU48" s="23"/>
      <c r="AV48" s="23"/>
      <c r="AW48" s="23"/>
      <c r="AX48" s="23"/>
      <c r="AY48" s="23"/>
      <c r="AZ48" s="23"/>
      <c r="BA48" s="23"/>
      <c r="BB48" s="23"/>
      <c r="BC48" s="23"/>
      <c r="BD48" s="23"/>
      <c r="BE48" s="23"/>
      <c r="BF48" s="23"/>
      <c r="BG48" s="23"/>
      <c r="BH48" s="23"/>
      <c r="BI48" s="23"/>
      <c r="BJ48" s="23"/>
      <c r="BK48" s="23"/>
      <c r="BL48" s="23"/>
      <c r="BM48" s="23"/>
      <c r="BN48" s="23"/>
      <c r="BO48" s="23"/>
      <c r="BP48" s="23"/>
      <c r="BQ48" s="23"/>
      <c r="BR48" s="23"/>
      <c r="BS48" s="23"/>
      <c r="BT48" s="23"/>
      <c r="BU48" s="23"/>
      <c r="BV48" s="23"/>
      <c r="BW48" s="23"/>
      <c r="BX48" s="23"/>
      <c r="BY48" s="23"/>
      <c r="BZ48" s="23"/>
      <c r="CA48" s="23"/>
      <c r="CB48" s="23"/>
      <c r="CC48" s="23"/>
      <c r="CD48" s="23"/>
      <c r="CE48" s="23"/>
      <c r="CF48" s="23"/>
      <c r="CG48" s="23"/>
      <c r="CH48" s="23"/>
      <c r="CI48" s="23"/>
      <c r="CJ48" s="23"/>
      <c r="CK48" s="23"/>
      <c r="CL48" s="23"/>
      <c r="CM48" s="23"/>
      <c r="CN48" s="23"/>
      <c r="CO48" s="23"/>
      <c r="CP48" s="23"/>
      <c r="CQ48" s="23"/>
      <c r="CR48" s="23"/>
      <c r="CS48" s="23"/>
      <c r="CT48" s="23"/>
      <c r="CU48" s="23"/>
      <c r="CV48" s="23"/>
      <c r="CW48" s="23"/>
      <c r="CX48" s="23"/>
      <c r="CY48" s="23"/>
      <c r="CZ48" s="23"/>
      <c r="DA48" s="23"/>
      <c r="DB48" s="23"/>
      <c r="DC48" s="23"/>
      <c r="DD48" s="23"/>
      <c r="DE48" s="23"/>
      <c r="DF48" s="23"/>
      <c r="DG48" s="23"/>
      <c r="DH48" s="23"/>
      <c r="DI48" s="23"/>
      <c r="DJ48" s="23"/>
      <c r="DK48" s="23"/>
      <c r="DL48" s="23"/>
      <c r="DM48" s="23"/>
      <c r="DN48" s="23"/>
      <c r="DO48" s="23"/>
      <c r="DP48" s="23"/>
      <c r="DQ48" s="23"/>
      <c r="DR48" s="22"/>
      <c r="DT48" s="87"/>
      <c r="DU48" s="95"/>
      <c r="DV48" s="1907" t="s">
        <v>212</v>
      </c>
      <c r="DW48" s="1908"/>
      <c r="DX48" s="1908"/>
      <c r="DY48" s="1908"/>
      <c r="DZ48" s="1908"/>
      <c r="EA48" s="1908"/>
      <c r="EB48" s="1908"/>
      <c r="EC48" s="1908"/>
      <c r="ED48" s="1908"/>
      <c r="EE48" s="1908"/>
      <c r="EF48" s="1909"/>
      <c r="EG48" s="93"/>
      <c r="EH48" s="1907" t="s">
        <v>314</v>
      </c>
      <c r="EI48" s="1908"/>
      <c r="EJ48" s="1908"/>
      <c r="EK48" s="1908"/>
      <c r="EL48" s="1908"/>
      <c r="EM48" s="1908"/>
      <c r="EN48" s="1908"/>
      <c r="EO48" s="1908"/>
      <c r="EP48" s="1908"/>
      <c r="EQ48" s="1909"/>
      <c r="ER48" s="94"/>
      <c r="ES48" s="90"/>
      <c r="ET48" s="23"/>
      <c r="EU48" s="23"/>
      <c r="EV48" s="23"/>
      <c r="EW48" s="23"/>
      <c r="EX48" s="23"/>
      <c r="EY48" s="23"/>
      <c r="EZ48" s="23"/>
      <c r="FA48" s="23"/>
      <c r="FB48" s="23"/>
      <c r="FC48" s="23"/>
      <c r="FD48" s="23"/>
      <c r="FE48" s="23"/>
      <c r="FF48" s="23"/>
      <c r="FG48" s="23"/>
      <c r="FJ48" s="22"/>
    </row>
    <row r="49" spans="2:166" s="89" customFormat="1" ht="12" customHeight="1">
      <c r="B49" s="23"/>
      <c r="C49" s="23"/>
      <c r="D49" s="23"/>
      <c r="E49" s="23"/>
      <c r="F49" s="23"/>
      <c r="G49" s="23"/>
      <c r="H49" s="23"/>
      <c r="I49" s="23"/>
      <c r="J49" s="23"/>
      <c r="K49" s="23"/>
      <c r="L49" s="23"/>
      <c r="M49" s="23"/>
      <c r="N49" s="23"/>
      <c r="O49" s="23"/>
      <c r="P49" s="23"/>
      <c r="Q49" s="23"/>
      <c r="R49" s="23"/>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c r="AS49" s="23"/>
      <c r="AT49" s="23"/>
      <c r="AU49" s="23"/>
      <c r="AV49" s="23"/>
      <c r="AW49" s="23"/>
      <c r="AX49" s="23"/>
      <c r="AY49" s="23"/>
      <c r="AZ49" s="23"/>
      <c r="BA49" s="23"/>
      <c r="BB49" s="23"/>
      <c r="BC49" s="23"/>
      <c r="BD49" s="23"/>
      <c r="BE49" s="23"/>
      <c r="BF49" s="23"/>
      <c r="BG49" s="23"/>
      <c r="BH49" s="23"/>
      <c r="BI49" s="23"/>
      <c r="BJ49" s="23"/>
      <c r="BK49" s="23"/>
      <c r="BL49" s="23"/>
      <c r="BM49" s="23"/>
      <c r="BN49" s="23"/>
      <c r="BO49" s="23"/>
      <c r="BP49" s="23"/>
      <c r="BQ49" s="23"/>
      <c r="BR49" s="23"/>
      <c r="BS49" s="23"/>
      <c r="BT49" s="23"/>
      <c r="BU49" s="23"/>
      <c r="BV49" s="23"/>
      <c r="BW49" s="23"/>
      <c r="BX49" s="23"/>
      <c r="BY49" s="23"/>
      <c r="BZ49" s="23"/>
      <c r="CA49" s="23"/>
      <c r="CB49" s="23"/>
      <c r="CC49" s="23"/>
      <c r="CD49" s="23"/>
      <c r="CE49" s="23"/>
      <c r="CF49" s="23"/>
      <c r="CG49" s="23"/>
      <c r="CH49" s="23"/>
      <c r="CI49" s="23"/>
      <c r="CJ49" s="23"/>
      <c r="CK49" s="23"/>
      <c r="CL49" s="23"/>
      <c r="CM49" s="23"/>
      <c r="CN49" s="23"/>
      <c r="CO49" s="23"/>
      <c r="CP49" s="23"/>
      <c r="CQ49" s="23"/>
      <c r="CR49" s="23"/>
      <c r="CS49" s="23"/>
      <c r="CT49" s="23"/>
      <c r="CU49" s="23"/>
      <c r="CV49" s="23"/>
      <c r="CW49" s="23"/>
      <c r="CX49" s="23"/>
      <c r="CY49" s="23"/>
      <c r="CZ49" s="23"/>
      <c r="DA49" s="23"/>
      <c r="DB49" s="23"/>
      <c r="DC49" s="23"/>
      <c r="DD49" s="23"/>
      <c r="DE49" s="23"/>
      <c r="DF49" s="23"/>
      <c r="DG49" s="23"/>
      <c r="DH49" s="23"/>
      <c r="DI49" s="23"/>
      <c r="DJ49" s="23"/>
      <c r="DK49" s="23"/>
      <c r="DL49" s="23"/>
      <c r="DM49" s="23"/>
      <c r="DN49" s="23"/>
      <c r="DO49" s="23"/>
      <c r="DP49" s="23"/>
      <c r="DQ49" s="23"/>
      <c r="DR49" s="22"/>
      <c r="DT49" s="87"/>
      <c r="DU49" s="95"/>
      <c r="DV49" s="96" t="s">
        <v>132</v>
      </c>
      <c r="DW49" s="1910" t="s">
        <v>200</v>
      </c>
      <c r="DX49" s="1911"/>
      <c r="DY49" s="1911"/>
      <c r="DZ49" s="1911"/>
      <c r="EA49" s="1911"/>
      <c r="EB49" s="1911"/>
      <c r="EC49" s="1911"/>
      <c r="ED49" s="1911"/>
      <c r="EE49" s="1911"/>
      <c r="EF49" s="1912"/>
      <c r="EG49" s="93"/>
      <c r="EH49" s="303"/>
      <c r="EI49" s="1910" t="s">
        <v>207</v>
      </c>
      <c r="EJ49" s="1911"/>
      <c r="EK49" s="1911"/>
      <c r="EL49" s="1911"/>
      <c r="EM49" s="1911"/>
      <c r="EN49" s="1911"/>
      <c r="EO49" s="1911"/>
      <c r="EP49" s="1911"/>
      <c r="EQ49" s="1912"/>
      <c r="ER49" s="94"/>
      <c r="ES49" s="90"/>
      <c r="ET49" s="23"/>
      <c r="EU49" s="23"/>
      <c r="EV49" s="23"/>
      <c r="EW49" s="23"/>
      <c r="EX49" s="23"/>
      <c r="EY49" s="23"/>
      <c r="EZ49" s="23"/>
      <c r="FA49" s="23"/>
      <c r="FB49" s="23"/>
      <c r="FC49" s="23"/>
      <c r="FD49" s="23"/>
      <c r="FE49" s="23"/>
      <c r="FF49" s="23"/>
      <c r="FG49" s="23"/>
      <c r="FJ49" s="22"/>
    </row>
    <row r="50" spans="2:166" s="89" customFormat="1" ht="12" customHeight="1">
      <c r="B50" s="23"/>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c r="AS50" s="23"/>
      <c r="AT50" s="23"/>
      <c r="AU50" s="23"/>
      <c r="AV50" s="23"/>
      <c r="AW50" s="23"/>
      <c r="AX50" s="23"/>
      <c r="AY50" s="23"/>
      <c r="AZ50" s="23"/>
      <c r="BA50" s="23"/>
      <c r="BB50" s="23"/>
      <c r="BC50" s="23"/>
      <c r="BD50" s="23"/>
      <c r="BE50" s="23"/>
      <c r="BF50" s="23"/>
      <c r="BG50" s="23"/>
      <c r="BH50" s="23"/>
      <c r="BI50" s="23"/>
      <c r="BJ50" s="23"/>
      <c r="BK50" s="23"/>
      <c r="BL50" s="23"/>
      <c r="BM50" s="23"/>
      <c r="BN50" s="23"/>
      <c r="BO50" s="23"/>
      <c r="BP50" s="23"/>
      <c r="BQ50" s="23"/>
      <c r="BR50" s="23"/>
      <c r="BS50" s="23"/>
      <c r="BT50" s="23"/>
      <c r="BU50" s="23"/>
      <c r="BV50" s="23"/>
      <c r="BW50" s="23"/>
      <c r="BX50" s="23"/>
      <c r="BY50" s="23"/>
      <c r="BZ50" s="23"/>
      <c r="CA50" s="23"/>
      <c r="CB50" s="23"/>
      <c r="CC50" s="23"/>
      <c r="CD50" s="23"/>
      <c r="CE50" s="23"/>
      <c r="CF50" s="23"/>
      <c r="CG50" s="23"/>
      <c r="CH50" s="23"/>
      <c r="CI50" s="23"/>
      <c r="CJ50" s="23"/>
      <c r="CK50" s="23"/>
      <c r="CL50" s="23"/>
      <c r="CM50" s="23"/>
      <c r="CN50" s="23"/>
      <c r="CO50" s="23"/>
      <c r="CP50" s="23"/>
      <c r="CQ50" s="23"/>
      <c r="CR50" s="23"/>
      <c r="CS50" s="23"/>
      <c r="CT50" s="23"/>
      <c r="CU50" s="23"/>
      <c r="CV50" s="23"/>
      <c r="CW50" s="23"/>
      <c r="CX50" s="23"/>
      <c r="CY50" s="23"/>
      <c r="CZ50" s="23"/>
      <c r="DA50" s="23"/>
      <c r="DB50" s="23"/>
      <c r="DC50" s="23"/>
      <c r="DD50" s="23"/>
      <c r="DE50" s="23"/>
      <c r="DF50" s="23"/>
      <c r="DG50" s="23"/>
      <c r="DH50" s="23"/>
      <c r="DI50" s="23"/>
      <c r="DJ50" s="23"/>
      <c r="DK50" s="23"/>
      <c r="DL50" s="23"/>
      <c r="DM50" s="23"/>
      <c r="DN50" s="23"/>
      <c r="DO50" s="23"/>
      <c r="DP50" s="23"/>
      <c r="DQ50" s="23"/>
      <c r="DR50" s="22"/>
      <c r="DT50" s="87"/>
      <c r="DU50" s="95"/>
      <c r="DV50" s="96" t="s">
        <v>131</v>
      </c>
      <c r="DW50" s="1910" t="s">
        <v>198</v>
      </c>
      <c r="DX50" s="1911"/>
      <c r="DY50" s="1911"/>
      <c r="DZ50" s="1911"/>
      <c r="EA50" s="1911"/>
      <c r="EB50" s="1911"/>
      <c r="EC50" s="1911"/>
      <c r="ED50" s="1911"/>
      <c r="EE50" s="1911"/>
      <c r="EF50" s="1912"/>
      <c r="EG50" s="93"/>
      <c r="EH50" s="621"/>
      <c r="EI50" s="1910" t="s">
        <v>208</v>
      </c>
      <c r="EJ50" s="1911"/>
      <c r="EK50" s="1911"/>
      <c r="EL50" s="1911"/>
      <c r="EM50" s="1911"/>
      <c r="EN50" s="1911"/>
      <c r="EO50" s="1911"/>
      <c r="EP50" s="1911"/>
      <c r="EQ50" s="1912"/>
      <c r="ER50" s="94"/>
      <c r="ES50" s="90"/>
      <c r="ET50" s="23"/>
      <c r="EU50" s="23"/>
      <c r="EV50" s="23"/>
      <c r="EW50" s="23"/>
      <c r="EX50" s="23"/>
      <c r="EY50" s="23"/>
      <c r="EZ50" s="23"/>
      <c r="FA50" s="23"/>
      <c r="FB50" s="23"/>
      <c r="FC50" s="23"/>
      <c r="FD50" s="23"/>
      <c r="FE50" s="23"/>
      <c r="FF50" s="23"/>
      <c r="FG50" s="23"/>
      <c r="FJ50" s="22"/>
    </row>
    <row r="51" spans="2:166" s="89" customFormat="1" ht="12" customHeight="1">
      <c r="B51" s="23"/>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c r="BN51" s="23"/>
      <c r="BO51" s="23"/>
      <c r="BP51" s="23"/>
      <c r="BQ51" s="23"/>
      <c r="BR51" s="23"/>
      <c r="BS51" s="23"/>
      <c r="BT51" s="23"/>
      <c r="BU51" s="23"/>
      <c r="BV51" s="23"/>
      <c r="BW51" s="23"/>
      <c r="BX51" s="23"/>
      <c r="BY51" s="23"/>
      <c r="BZ51" s="23"/>
      <c r="CA51" s="23"/>
      <c r="CB51" s="23"/>
      <c r="CC51" s="23"/>
      <c r="CD51" s="23"/>
      <c r="CE51" s="23"/>
      <c r="CF51" s="23"/>
      <c r="CG51" s="23"/>
      <c r="CH51" s="23"/>
      <c r="CI51" s="23"/>
      <c r="CJ51" s="23"/>
      <c r="CK51" s="23"/>
      <c r="CL51" s="23"/>
      <c r="CM51" s="23"/>
      <c r="CN51" s="23"/>
      <c r="CO51" s="23"/>
      <c r="CP51" s="23"/>
      <c r="CQ51" s="23"/>
      <c r="CR51" s="23"/>
      <c r="CS51" s="23"/>
      <c r="CT51" s="23"/>
      <c r="CU51" s="23"/>
      <c r="CV51" s="23"/>
      <c r="CW51" s="23"/>
      <c r="CX51" s="23"/>
      <c r="CY51" s="23"/>
      <c r="CZ51" s="23"/>
      <c r="DA51" s="23"/>
      <c r="DB51" s="23"/>
      <c r="DC51" s="23"/>
      <c r="DD51" s="23"/>
      <c r="DE51" s="23"/>
      <c r="DF51" s="23"/>
      <c r="DG51" s="23"/>
      <c r="DH51" s="23"/>
      <c r="DI51" s="23"/>
      <c r="DJ51" s="23"/>
      <c r="DK51" s="23"/>
      <c r="DL51" s="23"/>
      <c r="DM51" s="23"/>
      <c r="DN51" s="23"/>
      <c r="DO51" s="23"/>
      <c r="DP51" s="23"/>
      <c r="DQ51" s="23"/>
      <c r="DR51" s="22"/>
      <c r="DT51" s="87"/>
      <c r="DU51" s="95"/>
      <c r="DV51" s="96" t="s">
        <v>201</v>
      </c>
      <c r="DW51" s="1910" t="s">
        <v>202</v>
      </c>
      <c r="DX51" s="1911"/>
      <c r="DY51" s="1911"/>
      <c r="DZ51" s="1911"/>
      <c r="EA51" s="1911"/>
      <c r="EB51" s="1911"/>
      <c r="EC51" s="1911"/>
      <c r="ED51" s="1911"/>
      <c r="EE51" s="1911"/>
      <c r="EF51" s="1912"/>
      <c r="EG51" s="93"/>
      <c r="EH51" s="304"/>
      <c r="EI51" s="1910" t="s">
        <v>209</v>
      </c>
      <c r="EJ51" s="1911"/>
      <c r="EK51" s="1911"/>
      <c r="EL51" s="1911"/>
      <c r="EM51" s="1911"/>
      <c r="EN51" s="1911"/>
      <c r="EO51" s="1911"/>
      <c r="EP51" s="1911"/>
      <c r="EQ51" s="1912"/>
      <c r="ER51" s="94"/>
      <c r="ES51" s="90"/>
      <c r="ET51" s="23"/>
      <c r="EU51" s="23"/>
      <c r="EV51" s="23"/>
      <c r="EW51" s="23"/>
      <c r="EX51" s="23"/>
      <c r="EY51" s="23"/>
      <c r="EZ51" s="23"/>
      <c r="FA51" s="23"/>
      <c r="FB51" s="23"/>
      <c r="FC51" s="23"/>
      <c r="FD51" s="23"/>
      <c r="FE51" s="23"/>
      <c r="FF51" s="23"/>
      <c r="FG51" s="23"/>
      <c r="FJ51" s="22"/>
    </row>
    <row r="52" spans="2:166" s="89" customFormat="1" ht="12" customHeight="1">
      <c r="B52" s="23"/>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c r="BN52" s="23"/>
      <c r="BO52" s="23"/>
      <c r="BP52" s="23"/>
      <c r="BQ52" s="23"/>
      <c r="BR52" s="23"/>
      <c r="BS52" s="23"/>
      <c r="BT52" s="23"/>
      <c r="BU52" s="23"/>
      <c r="BV52" s="23"/>
      <c r="BW52" s="23"/>
      <c r="BX52" s="23"/>
      <c r="BY52" s="23"/>
      <c r="BZ52" s="23"/>
      <c r="CA52" s="23"/>
      <c r="CB52" s="23"/>
      <c r="CC52" s="23"/>
      <c r="CD52" s="23"/>
      <c r="CE52" s="23"/>
      <c r="CF52" s="23"/>
      <c r="CG52" s="23"/>
      <c r="CH52" s="23"/>
      <c r="CI52" s="23"/>
      <c r="CJ52" s="23"/>
      <c r="CK52" s="23"/>
      <c r="CL52" s="23"/>
      <c r="CM52" s="23"/>
      <c r="CN52" s="23"/>
      <c r="CO52" s="23"/>
      <c r="CP52" s="23"/>
      <c r="CQ52" s="23"/>
      <c r="CR52" s="23"/>
      <c r="CS52" s="23"/>
      <c r="CT52" s="23"/>
      <c r="CU52" s="23"/>
      <c r="CV52" s="23"/>
      <c r="CW52" s="23"/>
      <c r="CX52" s="23"/>
      <c r="CY52" s="23"/>
      <c r="CZ52" s="23"/>
      <c r="DA52" s="23"/>
      <c r="DB52" s="23"/>
      <c r="DC52" s="23"/>
      <c r="DD52" s="23"/>
      <c r="DE52" s="23"/>
      <c r="DF52" s="23"/>
      <c r="DG52" s="23"/>
      <c r="DH52" s="23"/>
      <c r="DI52" s="23"/>
      <c r="DJ52" s="23"/>
      <c r="DK52" s="23"/>
      <c r="DL52" s="23"/>
      <c r="DM52" s="23"/>
      <c r="DN52" s="23"/>
      <c r="DO52" s="23"/>
      <c r="DP52" s="23"/>
      <c r="DQ52" s="23"/>
      <c r="DR52" s="22"/>
      <c r="DT52" s="87"/>
      <c r="DU52" s="95"/>
      <c r="DV52" s="97" t="s">
        <v>204</v>
      </c>
      <c r="DW52" s="1923" t="s">
        <v>203</v>
      </c>
      <c r="DX52" s="1924"/>
      <c r="DY52" s="1924"/>
      <c r="DZ52" s="1924"/>
      <c r="EA52" s="1924"/>
      <c r="EB52" s="1924"/>
      <c r="EC52" s="1924"/>
      <c r="ED52" s="1924"/>
      <c r="EE52" s="1924"/>
      <c r="EF52" s="1925"/>
      <c r="EG52" s="93"/>
      <c r="EH52" s="622"/>
      <c r="EI52" s="1910" t="s">
        <v>210</v>
      </c>
      <c r="EJ52" s="1911"/>
      <c r="EK52" s="1911"/>
      <c r="EL52" s="1911"/>
      <c r="EM52" s="1911"/>
      <c r="EN52" s="1911"/>
      <c r="EO52" s="1911"/>
      <c r="EP52" s="1911"/>
      <c r="EQ52" s="1912"/>
      <c r="ER52" s="94"/>
      <c r="ES52" s="90"/>
      <c r="ET52" s="23"/>
      <c r="EU52" s="23"/>
      <c r="EV52" s="23"/>
      <c r="EW52" s="23"/>
      <c r="EX52" s="23"/>
      <c r="EY52" s="23"/>
      <c r="EZ52" s="23"/>
      <c r="FA52" s="23"/>
      <c r="FB52" s="23"/>
      <c r="FC52" s="23"/>
      <c r="FD52" s="23"/>
      <c r="FE52" s="23"/>
      <c r="FF52" s="23"/>
      <c r="FG52" s="23"/>
      <c r="FJ52" s="22"/>
    </row>
    <row r="53" spans="2:166" s="89" customFormat="1" ht="12" customHeight="1">
      <c r="B53" s="23"/>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3"/>
      <c r="AS53" s="23"/>
      <c r="AT53" s="23"/>
      <c r="AU53" s="23"/>
      <c r="AV53" s="23"/>
      <c r="AW53" s="23"/>
      <c r="AX53" s="23"/>
      <c r="AY53" s="23"/>
      <c r="AZ53" s="23"/>
      <c r="BA53" s="23"/>
      <c r="BB53" s="23"/>
      <c r="BC53" s="23"/>
      <c r="BD53" s="23"/>
      <c r="BE53" s="23"/>
      <c r="BF53" s="23"/>
      <c r="BG53" s="23"/>
      <c r="BH53" s="23"/>
      <c r="BI53" s="23"/>
      <c r="BJ53" s="23"/>
      <c r="BK53" s="23"/>
      <c r="BL53" s="23"/>
      <c r="BM53" s="23"/>
      <c r="BN53" s="23"/>
      <c r="BO53" s="23"/>
      <c r="BP53" s="23"/>
      <c r="BQ53" s="23"/>
      <c r="BR53" s="23"/>
      <c r="BS53" s="23"/>
      <c r="BT53" s="23"/>
      <c r="BU53" s="23"/>
      <c r="BV53" s="23"/>
      <c r="BW53" s="23"/>
      <c r="BX53" s="23"/>
      <c r="BY53" s="23"/>
      <c r="BZ53" s="23"/>
      <c r="CA53" s="23"/>
      <c r="CB53" s="23"/>
      <c r="CC53" s="23"/>
      <c r="CD53" s="23"/>
      <c r="CE53" s="23"/>
      <c r="CF53" s="23"/>
      <c r="CG53" s="23"/>
      <c r="CH53" s="23"/>
      <c r="CI53" s="23"/>
      <c r="CJ53" s="23"/>
      <c r="CK53" s="23"/>
      <c r="CL53" s="23"/>
      <c r="CM53" s="23"/>
      <c r="CN53" s="23"/>
      <c r="CO53" s="23"/>
      <c r="CP53" s="23"/>
      <c r="CQ53" s="23"/>
      <c r="CR53" s="23"/>
      <c r="CS53" s="23"/>
      <c r="CT53" s="23"/>
      <c r="CU53" s="23"/>
      <c r="CV53" s="23"/>
      <c r="CW53" s="23"/>
      <c r="CX53" s="23"/>
      <c r="CY53" s="23"/>
      <c r="CZ53" s="23"/>
      <c r="DA53" s="23"/>
      <c r="DB53" s="23"/>
      <c r="DC53" s="23"/>
      <c r="DD53" s="23"/>
      <c r="DE53" s="23"/>
      <c r="DF53" s="23"/>
      <c r="DG53" s="23"/>
      <c r="DH53" s="23"/>
      <c r="DI53" s="23"/>
      <c r="DJ53" s="23"/>
      <c r="DK53" s="23"/>
      <c r="DL53" s="23"/>
      <c r="DM53" s="23"/>
      <c r="DN53" s="23"/>
      <c r="DO53" s="23"/>
      <c r="DP53" s="23"/>
      <c r="DQ53" s="23"/>
      <c r="DR53" s="22"/>
      <c r="DS53" s="98"/>
      <c r="DU53" s="95"/>
      <c r="DV53" s="99"/>
      <c r="DW53" s="1903" t="s">
        <v>205</v>
      </c>
      <c r="DX53" s="1904"/>
      <c r="DY53" s="1904"/>
      <c r="DZ53" s="1904"/>
      <c r="EA53" s="1904"/>
      <c r="EB53" s="1904"/>
      <c r="EC53" s="1904"/>
      <c r="ED53" s="1904"/>
      <c r="EE53" s="1904"/>
      <c r="EF53" s="1905"/>
      <c r="EG53" s="93"/>
      <c r="EH53" s="623"/>
      <c r="EI53" s="1910" t="s">
        <v>211</v>
      </c>
      <c r="EJ53" s="1911"/>
      <c r="EK53" s="1911"/>
      <c r="EL53" s="1911"/>
      <c r="EM53" s="1911"/>
      <c r="EN53" s="1911"/>
      <c r="EO53" s="1911"/>
      <c r="EP53" s="1911"/>
      <c r="EQ53" s="1912"/>
      <c r="ER53" s="94"/>
      <c r="ET53" s="23"/>
      <c r="EU53" s="23"/>
      <c r="EV53" s="23"/>
      <c r="EW53" s="23"/>
      <c r="EX53" s="23"/>
      <c r="EY53" s="23"/>
      <c r="EZ53" s="23"/>
      <c r="FA53" s="23"/>
      <c r="FB53" s="23"/>
      <c r="FC53" s="23"/>
      <c r="FD53" s="23"/>
      <c r="FE53" s="23"/>
      <c r="FF53" s="23"/>
      <c r="FG53" s="23"/>
      <c r="FJ53" s="22"/>
    </row>
    <row r="54" spans="2:166" s="89" customFormat="1" ht="12" customHeight="1">
      <c r="B54" s="23"/>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3"/>
      <c r="AS54" s="23"/>
      <c r="AT54" s="23"/>
      <c r="AU54" s="23"/>
      <c r="AV54" s="23"/>
      <c r="AW54" s="23"/>
      <c r="AX54" s="23"/>
      <c r="AY54" s="23"/>
      <c r="AZ54" s="23"/>
      <c r="BA54" s="23"/>
      <c r="BB54" s="23"/>
      <c r="BC54" s="23"/>
      <c r="BD54" s="23"/>
      <c r="BE54" s="23"/>
      <c r="BF54" s="23"/>
      <c r="BG54" s="23"/>
      <c r="BH54" s="23"/>
      <c r="BI54" s="23"/>
      <c r="BJ54" s="23"/>
      <c r="BK54" s="23"/>
      <c r="BL54" s="23"/>
      <c r="BM54" s="23"/>
      <c r="BN54" s="23"/>
      <c r="BO54" s="23"/>
      <c r="BP54" s="23"/>
      <c r="BQ54" s="23"/>
      <c r="BR54" s="23"/>
      <c r="BS54" s="23"/>
      <c r="BT54" s="23"/>
      <c r="BU54" s="23"/>
      <c r="BV54" s="23"/>
      <c r="BW54" s="23"/>
      <c r="BX54" s="23"/>
      <c r="BY54" s="23"/>
      <c r="BZ54" s="23"/>
      <c r="CA54" s="23"/>
      <c r="CB54" s="23"/>
      <c r="CC54" s="23"/>
      <c r="CD54" s="23"/>
      <c r="CE54" s="23"/>
      <c r="CF54" s="23"/>
      <c r="CG54" s="23"/>
      <c r="CH54" s="23"/>
      <c r="CI54" s="23"/>
      <c r="CJ54" s="23"/>
      <c r="CK54" s="23"/>
      <c r="CL54" s="23"/>
      <c r="CM54" s="23"/>
      <c r="CN54" s="23"/>
      <c r="CO54" s="23"/>
      <c r="CP54" s="23"/>
      <c r="CQ54" s="23"/>
      <c r="CR54" s="23"/>
      <c r="CS54" s="23"/>
      <c r="CT54" s="23"/>
      <c r="CU54" s="23"/>
      <c r="CV54" s="23"/>
      <c r="CW54" s="23"/>
      <c r="CX54" s="23"/>
      <c r="CY54" s="23"/>
      <c r="CZ54" s="23"/>
      <c r="DA54" s="23"/>
      <c r="DB54" s="23"/>
      <c r="DC54" s="23"/>
      <c r="DD54" s="23"/>
      <c r="DE54" s="23"/>
      <c r="DF54" s="23"/>
      <c r="DG54" s="23"/>
      <c r="DH54" s="23"/>
      <c r="DI54" s="23"/>
      <c r="DJ54" s="23"/>
      <c r="DK54" s="23"/>
      <c r="DL54" s="23"/>
      <c r="DM54" s="23"/>
      <c r="DN54" s="23"/>
      <c r="DO54" s="23"/>
      <c r="DP54" s="23"/>
      <c r="DQ54" s="23"/>
      <c r="DR54" s="22"/>
      <c r="DU54" s="100"/>
      <c r="DV54" s="101"/>
      <c r="DW54" s="101"/>
      <c r="DX54" s="101"/>
      <c r="DY54" s="101"/>
      <c r="DZ54" s="101"/>
      <c r="EA54" s="101"/>
      <c r="EB54" s="101"/>
      <c r="EC54" s="101"/>
      <c r="ED54" s="101"/>
      <c r="EE54" s="101"/>
      <c r="EF54" s="101"/>
      <c r="EG54" s="102"/>
      <c r="EH54" s="102"/>
      <c r="EI54" s="102"/>
      <c r="EJ54" s="102"/>
      <c r="EK54" s="102"/>
      <c r="EL54" s="102"/>
      <c r="EM54" s="102"/>
      <c r="EN54" s="102"/>
      <c r="EO54" s="102"/>
      <c r="EP54" s="102"/>
      <c r="EQ54" s="102"/>
      <c r="ER54" s="103"/>
      <c r="ET54" s="23"/>
      <c r="EU54" s="23"/>
      <c r="EV54" s="23"/>
      <c r="EW54" s="23"/>
      <c r="EX54" s="23"/>
      <c r="EY54" s="23"/>
      <c r="EZ54" s="23"/>
      <c r="FA54" s="23"/>
      <c r="FB54" s="23"/>
      <c r="FC54" s="23"/>
      <c r="FD54" s="23"/>
      <c r="FE54" s="23"/>
      <c r="FF54" s="23"/>
      <c r="FG54" s="23"/>
      <c r="FJ54" s="22"/>
    </row>
    <row r="55" spans="2:166" ht="12" customHeight="1">
      <c r="DS55" s="22"/>
      <c r="FI55" s="22"/>
    </row>
    <row r="56" spans="2:166" s="89" customFormat="1" ht="12" customHeight="1">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c r="BH56" s="23"/>
      <c r="BI56" s="23"/>
      <c r="BJ56" s="23"/>
      <c r="BK56" s="23"/>
      <c r="BL56" s="23"/>
      <c r="BM56" s="23"/>
      <c r="BN56" s="23"/>
      <c r="BO56" s="23"/>
      <c r="BP56" s="23"/>
      <c r="BQ56" s="23"/>
      <c r="BR56" s="23"/>
      <c r="BS56" s="23"/>
      <c r="BT56" s="23"/>
      <c r="BU56" s="23"/>
      <c r="BV56" s="23"/>
      <c r="BW56" s="23"/>
      <c r="BX56" s="23"/>
      <c r="BY56" s="23"/>
      <c r="BZ56" s="23"/>
      <c r="CA56" s="23"/>
      <c r="CB56" s="23"/>
      <c r="CC56" s="23"/>
      <c r="CD56" s="23"/>
      <c r="CE56" s="23"/>
      <c r="CF56" s="23"/>
      <c r="CG56" s="23"/>
      <c r="CH56" s="23"/>
      <c r="CI56" s="23"/>
      <c r="CJ56" s="23"/>
      <c r="CK56" s="23"/>
      <c r="CL56" s="23"/>
      <c r="CM56" s="23"/>
      <c r="CN56" s="23"/>
      <c r="CO56" s="23"/>
      <c r="CP56" s="23"/>
      <c r="CQ56" s="23"/>
      <c r="CR56" s="23"/>
      <c r="CS56" s="23"/>
      <c r="CT56" s="23"/>
      <c r="CU56" s="23"/>
      <c r="CV56" s="23"/>
      <c r="CW56" s="23"/>
      <c r="CX56" s="23"/>
      <c r="CY56" s="23"/>
      <c r="CZ56" s="23"/>
      <c r="DA56" s="23"/>
      <c r="DB56" s="23"/>
      <c r="DC56" s="23"/>
      <c r="DD56" s="23"/>
      <c r="DE56" s="23"/>
      <c r="DF56" s="23"/>
      <c r="DG56" s="23"/>
      <c r="DH56" s="23"/>
      <c r="DI56" s="23"/>
      <c r="DJ56" s="23"/>
      <c r="DK56" s="23"/>
      <c r="DL56" s="23"/>
      <c r="DM56" s="23"/>
      <c r="DN56" s="23"/>
      <c r="DO56" s="23"/>
      <c r="DP56" s="23"/>
      <c r="DQ56" s="23"/>
      <c r="DR56" s="22"/>
      <c r="EG56" s="23"/>
      <c r="EH56" s="23"/>
      <c r="EI56" s="23"/>
      <c r="EJ56" s="23"/>
      <c r="EK56" s="23"/>
      <c r="EL56" s="23"/>
      <c r="EM56" s="23"/>
      <c r="EN56" s="23"/>
      <c r="EO56" s="23"/>
      <c r="EP56" s="23"/>
      <c r="EQ56" s="23"/>
      <c r="ER56" s="23"/>
      <c r="ES56" s="23"/>
      <c r="ET56" s="23"/>
      <c r="EU56" s="23"/>
      <c r="EV56" s="23"/>
      <c r="EW56" s="23"/>
      <c r="FJ56" s="22"/>
    </row>
    <row r="57" spans="2:166" s="89" customFormat="1" ht="12" customHeight="1">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c r="BN57" s="23"/>
      <c r="BO57" s="23"/>
      <c r="BP57" s="23"/>
      <c r="BQ57" s="23"/>
      <c r="BR57" s="23"/>
      <c r="BS57" s="23"/>
      <c r="BT57" s="23"/>
      <c r="BU57" s="23"/>
      <c r="BV57" s="23"/>
      <c r="BW57" s="23"/>
      <c r="BX57" s="23"/>
      <c r="BY57" s="23"/>
      <c r="BZ57" s="23"/>
      <c r="CA57" s="23"/>
      <c r="CB57" s="23"/>
      <c r="CC57" s="23"/>
      <c r="CD57" s="23"/>
      <c r="CE57" s="23"/>
      <c r="CF57" s="23"/>
      <c r="CG57" s="23"/>
      <c r="CH57" s="23"/>
      <c r="CI57" s="23"/>
      <c r="CJ57" s="23"/>
      <c r="CK57" s="23"/>
      <c r="CL57" s="23"/>
      <c r="CM57" s="23"/>
      <c r="CN57" s="23"/>
      <c r="CO57" s="23"/>
      <c r="CP57" s="23"/>
      <c r="CQ57" s="23"/>
      <c r="CR57" s="23"/>
      <c r="CS57" s="23"/>
      <c r="CT57" s="23"/>
      <c r="CU57" s="23"/>
      <c r="CV57" s="23"/>
      <c r="CW57" s="23"/>
      <c r="CX57" s="23"/>
      <c r="CY57" s="23"/>
      <c r="CZ57" s="23"/>
      <c r="DA57" s="23"/>
      <c r="DB57" s="23"/>
      <c r="DC57" s="23"/>
      <c r="DD57" s="23"/>
      <c r="DE57" s="23"/>
      <c r="DF57" s="23"/>
      <c r="DG57" s="23"/>
      <c r="DH57" s="23"/>
      <c r="DI57" s="23"/>
      <c r="DJ57" s="23"/>
      <c r="DK57" s="23"/>
      <c r="DL57" s="23"/>
      <c r="DM57" s="23"/>
      <c r="DN57" s="23"/>
      <c r="DO57" s="23"/>
      <c r="DP57" s="23"/>
      <c r="DQ57" s="23"/>
      <c r="DR57" s="22"/>
      <c r="FJ57" s="22"/>
    </row>
    <row r="58" spans="2:166" s="89" customFormat="1" ht="12" customHeight="1">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c r="BN58" s="23"/>
      <c r="BO58" s="23"/>
      <c r="BP58" s="23"/>
      <c r="BQ58" s="23"/>
      <c r="BR58" s="23"/>
      <c r="BS58" s="23"/>
      <c r="BT58" s="23"/>
      <c r="BU58" s="23"/>
      <c r="BV58" s="23"/>
      <c r="BW58" s="23"/>
      <c r="BX58" s="23"/>
      <c r="BY58" s="23"/>
      <c r="BZ58" s="23"/>
      <c r="CA58" s="23"/>
      <c r="CB58" s="23"/>
      <c r="CC58" s="23"/>
      <c r="CD58" s="23"/>
      <c r="CE58" s="23"/>
      <c r="CF58" s="23"/>
      <c r="CG58" s="23"/>
      <c r="CH58" s="23"/>
      <c r="CI58" s="23"/>
      <c r="CJ58" s="23"/>
      <c r="CK58" s="23"/>
      <c r="CL58" s="23"/>
      <c r="CM58" s="23"/>
      <c r="CN58" s="23"/>
      <c r="CO58" s="23"/>
      <c r="CP58" s="23"/>
      <c r="CQ58" s="23"/>
      <c r="CR58" s="23"/>
      <c r="CS58" s="23"/>
      <c r="CT58" s="23"/>
      <c r="CU58" s="23"/>
      <c r="CV58" s="23"/>
      <c r="CW58" s="23"/>
      <c r="CX58" s="23"/>
      <c r="CY58" s="23"/>
      <c r="CZ58" s="23"/>
      <c r="DA58" s="23"/>
      <c r="DB58" s="23"/>
      <c r="DC58" s="23"/>
      <c r="DD58" s="23"/>
      <c r="DE58" s="23"/>
      <c r="DF58" s="23"/>
      <c r="DG58" s="23"/>
      <c r="DH58" s="23"/>
      <c r="DI58" s="23"/>
      <c r="DJ58" s="23"/>
      <c r="DK58" s="23"/>
      <c r="DL58" s="23"/>
      <c r="DM58" s="23"/>
      <c r="DN58" s="23"/>
      <c r="DO58" s="23"/>
      <c r="DP58" s="23"/>
      <c r="DQ58" s="23"/>
      <c r="DR58" s="22"/>
      <c r="FJ58" s="22"/>
    </row>
    <row r="59" spans="2:166" s="89" customFormat="1" ht="12" customHeight="1">
      <c r="B59" s="23"/>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3"/>
      <c r="AT59" s="23"/>
      <c r="AU59" s="23"/>
      <c r="AV59" s="23"/>
      <c r="AW59" s="23"/>
      <c r="AX59" s="23"/>
      <c r="AY59" s="23"/>
      <c r="AZ59" s="23"/>
      <c r="BA59" s="23"/>
      <c r="BB59" s="23"/>
      <c r="BC59" s="23"/>
      <c r="BD59" s="23"/>
      <c r="BE59" s="23"/>
      <c r="BF59" s="23"/>
      <c r="BG59" s="23"/>
      <c r="BH59" s="23"/>
      <c r="BI59" s="23"/>
      <c r="BJ59" s="23"/>
      <c r="BK59" s="23"/>
      <c r="BL59" s="23"/>
      <c r="BM59" s="23"/>
      <c r="BN59" s="23"/>
      <c r="BO59" s="23"/>
      <c r="BP59" s="23"/>
      <c r="BQ59" s="23"/>
      <c r="BR59" s="23"/>
      <c r="BS59" s="23"/>
      <c r="BT59" s="23"/>
      <c r="BU59" s="23"/>
      <c r="BV59" s="23"/>
      <c r="BW59" s="23"/>
      <c r="BX59" s="23"/>
      <c r="BY59" s="23"/>
      <c r="BZ59" s="23"/>
      <c r="CA59" s="23"/>
      <c r="CB59" s="23"/>
      <c r="CC59" s="23"/>
      <c r="CD59" s="23"/>
      <c r="CE59" s="23"/>
      <c r="CF59" s="23"/>
      <c r="CG59" s="23"/>
      <c r="CH59" s="23"/>
      <c r="CI59" s="23"/>
      <c r="CJ59" s="23"/>
      <c r="CK59" s="23"/>
      <c r="CL59" s="23"/>
      <c r="CM59" s="23"/>
      <c r="CN59" s="23"/>
      <c r="CO59" s="23"/>
      <c r="CP59" s="23"/>
      <c r="CQ59" s="23"/>
      <c r="CR59" s="23"/>
      <c r="CS59" s="23"/>
      <c r="CT59" s="23"/>
      <c r="CU59" s="23"/>
      <c r="CV59" s="23"/>
      <c r="CW59" s="23"/>
      <c r="CX59" s="23"/>
      <c r="CY59" s="23"/>
      <c r="CZ59" s="23"/>
      <c r="DA59" s="23"/>
      <c r="DB59" s="23"/>
      <c r="DC59" s="23"/>
      <c r="DD59" s="23"/>
      <c r="DE59" s="23"/>
      <c r="DF59" s="23"/>
      <c r="DG59" s="23"/>
      <c r="DH59" s="23"/>
      <c r="DI59" s="23"/>
      <c r="DJ59" s="23"/>
      <c r="DK59" s="23"/>
      <c r="DL59" s="23"/>
      <c r="DM59" s="23"/>
      <c r="DN59" s="23"/>
      <c r="DO59" s="23"/>
      <c r="DP59" s="23"/>
      <c r="DQ59" s="23"/>
      <c r="DR59" s="22"/>
      <c r="DU59" s="23"/>
      <c r="FJ59" s="22"/>
    </row>
    <row r="60" spans="2:166" s="89" customFormat="1" ht="12" customHeight="1">
      <c r="B60" s="23"/>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c r="AO60" s="23"/>
      <c r="AP60" s="23"/>
      <c r="AQ60" s="23"/>
      <c r="AR60" s="23"/>
      <c r="AS60" s="23"/>
      <c r="AT60" s="23"/>
      <c r="AU60" s="23"/>
      <c r="AV60" s="23"/>
      <c r="AW60" s="23"/>
      <c r="AX60" s="23"/>
      <c r="AY60" s="23"/>
      <c r="AZ60" s="23"/>
      <c r="BA60" s="23"/>
      <c r="BB60" s="23"/>
      <c r="BC60" s="23"/>
      <c r="BD60" s="23"/>
      <c r="BE60" s="23"/>
      <c r="BF60" s="23"/>
      <c r="BG60" s="23"/>
      <c r="BH60" s="23"/>
      <c r="BI60" s="23"/>
      <c r="BJ60" s="23"/>
      <c r="BK60" s="23"/>
      <c r="BL60" s="23"/>
      <c r="BM60" s="23"/>
      <c r="BN60" s="23"/>
      <c r="BO60" s="23"/>
      <c r="BP60" s="23"/>
      <c r="BQ60" s="23"/>
      <c r="BR60" s="23"/>
      <c r="BS60" s="23"/>
      <c r="BT60" s="23"/>
      <c r="BU60" s="23"/>
      <c r="BV60" s="23"/>
      <c r="BW60" s="23"/>
      <c r="BX60" s="23"/>
      <c r="BY60" s="23"/>
      <c r="BZ60" s="23"/>
      <c r="CA60" s="23"/>
      <c r="CB60" s="23"/>
      <c r="CC60" s="23"/>
      <c r="CD60" s="23"/>
      <c r="CE60" s="23"/>
      <c r="CF60" s="23"/>
      <c r="CG60" s="23"/>
      <c r="CH60" s="23"/>
      <c r="CI60" s="23"/>
      <c r="CJ60" s="23"/>
      <c r="CK60" s="23"/>
      <c r="CL60" s="23"/>
      <c r="CM60" s="23"/>
      <c r="CN60" s="23"/>
      <c r="CO60" s="23"/>
      <c r="CP60" s="23"/>
      <c r="CQ60" s="23"/>
      <c r="CR60" s="23"/>
      <c r="CS60" s="23"/>
      <c r="CT60" s="23"/>
      <c r="CU60" s="23"/>
      <c r="CV60" s="23"/>
      <c r="CW60" s="23"/>
      <c r="CX60" s="23"/>
      <c r="CY60" s="23"/>
      <c r="CZ60" s="23"/>
      <c r="DA60" s="23"/>
      <c r="DB60" s="23"/>
      <c r="DC60" s="23"/>
      <c r="DD60" s="23"/>
      <c r="DE60" s="23"/>
      <c r="DF60" s="23"/>
      <c r="DG60" s="23"/>
      <c r="DH60" s="23"/>
      <c r="DI60" s="23"/>
      <c r="DJ60" s="23"/>
      <c r="DK60" s="23"/>
      <c r="DL60" s="23"/>
      <c r="DM60" s="23"/>
      <c r="DN60" s="23"/>
      <c r="DO60" s="23"/>
      <c r="DP60" s="23"/>
      <c r="DQ60" s="23"/>
      <c r="DR60" s="22"/>
      <c r="DU60" s="23"/>
      <c r="FJ60" s="22"/>
    </row>
    <row r="61" spans="2:166" s="89" customFormat="1" ht="12" customHeight="1">
      <c r="B61" s="23"/>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3"/>
      <c r="AS61" s="23"/>
      <c r="AT61" s="23"/>
      <c r="AU61" s="23"/>
      <c r="AV61" s="23"/>
      <c r="AW61" s="23"/>
      <c r="AX61" s="23"/>
      <c r="AY61" s="23"/>
      <c r="AZ61" s="23"/>
      <c r="BA61" s="23"/>
      <c r="BB61" s="23"/>
      <c r="BC61" s="23"/>
      <c r="BD61" s="23"/>
      <c r="BE61" s="23"/>
      <c r="BF61" s="23"/>
      <c r="BG61" s="23"/>
      <c r="BH61" s="23"/>
      <c r="BI61" s="23"/>
      <c r="BJ61" s="23"/>
      <c r="BK61" s="23"/>
      <c r="BL61" s="23"/>
      <c r="BM61" s="23"/>
      <c r="BN61" s="23"/>
      <c r="BO61" s="23"/>
      <c r="BP61" s="23"/>
      <c r="BQ61" s="23"/>
      <c r="BR61" s="23"/>
      <c r="BS61" s="23"/>
      <c r="BT61" s="23"/>
      <c r="BU61" s="23"/>
      <c r="BV61" s="23"/>
      <c r="BW61" s="23"/>
      <c r="BX61" s="23"/>
      <c r="BY61" s="23"/>
      <c r="BZ61" s="23"/>
      <c r="CA61" s="23"/>
      <c r="CB61" s="23"/>
      <c r="CC61" s="23"/>
      <c r="CD61" s="23"/>
      <c r="CE61" s="23"/>
      <c r="CF61" s="23"/>
      <c r="CG61" s="23"/>
      <c r="CH61" s="23"/>
      <c r="CI61" s="23"/>
      <c r="CJ61" s="23"/>
      <c r="CK61" s="23"/>
      <c r="CL61" s="23"/>
      <c r="CM61" s="23"/>
      <c r="CN61" s="23"/>
      <c r="CO61" s="23"/>
      <c r="CP61" s="23"/>
      <c r="CQ61" s="23"/>
      <c r="CR61" s="23"/>
      <c r="CS61" s="23"/>
      <c r="CT61" s="23"/>
      <c r="CU61" s="23"/>
      <c r="CV61" s="23"/>
      <c r="CW61" s="23"/>
      <c r="CX61" s="23"/>
      <c r="CY61" s="23"/>
      <c r="CZ61" s="23"/>
      <c r="DA61" s="23"/>
      <c r="DB61" s="23"/>
      <c r="DC61" s="23"/>
      <c r="DD61" s="23"/>
      <c r="DE61" s="23"/>
      <c r="DF61" s="23"/>
      <c r="DG61" s="23"/>
      <c r="DH61" s="23"/>
      <c r="DI61" s="23"/>
      <c r="DJ61" s="23"/>
      <c r="DK61" s="23"/>
      <c r="DL61" s="23"/>
      <c r="DM61" s="23"/>
      <c r="DN61" s="23"/>
      <c r="DO61" s="23"/>
      <c r="DP61" s="23"/>
      <c r="DQ61" s="23"/>
      <c r="DR61" s="22"/>
      <c r="FJ61" s="22"/>
    </row>
    <row r="62" spans="2:166" s="89" customFormat="1" ht="12" customHeight="1">
      <c r="B62" s="23"/>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3"/>
      <c r="AS62" s="23"/>
      <c r="AT62" s="23"/>
      <c r="AU62" s="23"/>
      <c r="AV62" s="23"/>
      <c r="AW62" s="23"/>
      <c r="AX62" s="23"/>
      <c r="AY62" s="23"/>
      <c r="AZ62" s="23"/>
      <c r="BA62" s="23"/>
      <c r="BB62" s="23"/>
      <c r="BC62" s="23"/>
      <c r="BD62" s="23"/>
      <c r="BE62" s="23"/>
      <c r="BF62" s="23"/>
      <c r="BG62" s="23"/>
      <c r="BH62" s="23"/>
      <c r="BI62" s="23"/>
      <c r="BJ62" s="23"/>
      <c r="BK62" s="23"/>
      <c r="BL62" s="23"/>
      <c r="BM62" s="23"/>
      <c r="BN62" s="23"/>
      <c r="BO62" s="23"/>
      <c r="BP62" s="23"/>
      <c r="BQ62" s="23"/>
      <c r="BR62" s="23"/>
      <c r="BS62" s="23"/>
      <c r="BT62" s="23"/>
      <c r="BU62" s="23"/>
      <c r="BV62" s="23"/>
      <c r="BW62" s="23"/>
      <c r="BX62" s="23"/>
      <c r="BY62" s="23"/>
      <c r="BZ62" s="23"/>
      <c r="CA62" s="23"/>
      <c r="CB62" s="23"/>
      <c r="CC62" s="23"/>
      <c r="CD62" s="23"/>
      <c r="CE62" s="23"/>
      <c r="CF62" s="23"/>
      <c r="CG62" s="23"/>
      <c r="CH62" s="23"/>
      <c r="CI62" s="23"/>
      <c r="CJ62" s="23"/>
      <c r="CK62" s="23"/>
      <c r="CL62" s="23"/>
      <c r="CM62" s="23"/>
      <c r="CN62" s="23"/>
      <c r="CO62" s="23"/>
      <c r="CP62" s="23"/>
      <c r="CQ62" s="23"/>
      <c r="CR62" s="23"/>
      <c r="CS62" s="23"/>
      <c r="CT62" s="23"/>
      <c r="CU62" s="23"/>
      <c r="CV62" s="23"/>
      <c r="CW62" s="23"/>
      <c r="CX62" s="23"/>
      <c r="CY62" s="23"/>
      <c r="CZ62" s="23"/>
      <c r="DA62" s="23"/>
      <c r="DB62" s="23"/>
      <c r="DC62" s="23"/>
      <c r="DD62" s="23"/>
      <c r="DE62" s="23"/>
      <c r="DF62" s="23"/>
      <c r="DG62" s="23"/>
      <c r="DH62" s="23"/>
      <c r="DI62" s="23"/>
      <c r="DJ62" s="23"/>
      <c r="DK62" s="23"/>
      <c r="DL62" s="23"/>
      <c r="DM62" s="23"/>
      <c r="DN62" s="23"/>
      <c r="DO62" s="23"/>
      <c r="DP62" s="23"/>
      <c r="DQ62" s="23"/>
      <c r="DR62" s="22"/>
      <c r="FJ62" s="22"/>
    </row>
    <row r="63" spans="2:166" ht="12" customHeight="1">
      <c r="DS63" s="22"/>
    </row>
    <row r="64" spans="2:166" ht="12" customHeight="1">
      <c r="DS64" s="22"/>
    </row>
    <row r="65" spans="2:166" ht="12" customHeight="1">
      <c r="DS65" s="22"/>
      <c r="FG65" s="22"/>
      <c r="FH65" s="22"/>
      <c r="FI65" s="22"/>
    </row>
    <row r="66" spans="2:166" ht="12" customHeight="1">
      <c r="DS66" s="22"/>
      <c r="FG66" s="22"/>
      <c r="FH66" s="22"/>
      <c r="FI66" s="22"/>
    </row>
    <row r="67" spans="2:166" ht="12" customHeight="1">
      <c r="DS67" s="22"/>
      <c r="FG67" s="22"/>
      <c r="FH67" s="22"/>
      <c r="FI67" s="22"/>
    </row>
    <row r="68" spans="2:166" ht="12" customHeight="1">
      <c r="DS68" s="22"/>
      <c r="FG68" s="22"/>
      <c r="FH68" s="22"/>
      <c r="FI68" s="22"/>
    </row>
    <row r="69" spans="2:166" ht="12" customHeight="1">
      <c r="DS69" s="22"/>
      <c r="FG69" s="22"/>
      <c r="FH69" s="22"/>
      <c r="FI69" s="22"/>
    </row>
    <row r="70" spans="2:166" ht="12" customHeight="1">
      <c r="DS70" s="22"/>
      <c r="FG70" s="22"/>
      <c r="FH70" s="22"/>
      <c r="FI70" s="22"/>
    </row>
    <row r="71" spans="2:166" s="89" customFormat="1" ht="12" customHeight="1">
      <c r="B71" s="23"/>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c r="AS71" s="23"/>
      <c r="AT71" s="23"/>
      <c r="AU71" s="23"/>
      <c r="AV71" s="23"/>
      <c r="AW71" s="23"/>
      <c r="AX71" s="23"/>
      <c r="AY71" s="23"/>
      <c r="AZ71" s="23"/>
      <c r="BA71" s="23"/>
      <c r="BB71" s="23"/>
      <c r="BC71" s="23"/>
      <c r="BD71" s="23"/>
      <c r="BE71" s="23"/>
      <c r="BF71" s="23"/>
      <c r="BG71" s="23"/>
      <c r="BH71" s="23"/>
      <c r="BI71" s="23"/>
      <c r="BJ71" s="23"/>
      <c r="BK71" s="23"/>
      <c r="BL71" s="23"/>
      <c r="BM71" s="23"/>
      <c r="BN71" s="23"/>
      <c r="BO71" s="23"/>
      <c r="BP71" s="23"/>
      <c r="BQ71" s="23"/>
      <c r="BR71" s="23"/>
      <c r="BS71" s="23"/>
      <c r="BT71" s="23"/>
      <c r="BU71" s="23"/>
      <c r="BV71" s="23"/>
      <c r="BW71" s="23"/>
      <c r="BX71" s="23"/>
      <c r="BY71" s="23"/>
      <c r="BZ71" s="23"/>
      <c r="CA71" s="23"/>
      <c r="CB71" s="23"/>
      <c r="CC71" s="23"/>
      <c r="CD71" s="23"/>
      <c r="CE71" s="23"/>
      <c r="CF71" s="23"/>
      <c r="CG71" s="23"/>
      <c r="CH71" s="23"/>
      <c r="CI71" s="23"/>
      <c r="CJ71" s="23"/>
      <c r="CK71" s="23"/>
      <c r="CL71" s="23"/>
      <c r="CM71" s="23"/>
      <c r="CN71" s="23"/>
      <c r="CO71" s="23"/>
      <c r="CP71" s="23"/>
      <c r="CQ71" s="23"/>
      <c r="CR71" s="23"/>
      <c r="CS71" s="23"/>
      <c r="CT71" s="23"/>
      <c r="CU71" s="23"/>
      <c r="CV71" s="23"/>
      <c r="CW71" s="23"/>
      <c r="CX71" s="23"/>
      <c r="CY71" s="23"/>
      <c r="CZ71" s="23"/>
      <c r="DA71" s="23"/>
      <c r="DB71" s="23"/>
      <c r="DC71" s="23"/>
      <c r="DD71" s="23"/>
      <c r="DE71" s="23"/>
      <c r="DF71" s="23"/>
      <c r="DG71" s="23"/>
      <c r="DH71" s="23"/>
      <c r="DI71" s="23"/>
      <c r="DJ71" s="23"/>
      <c r="DK71" s="23"/>
      <c r="DL71" s="23"/>
      <c r="DM71" s="23"/>
      <c r="DN71" s="23"/>
      <c r="DO71" s="23"/>
      <c r="DP71" s="23"/>
      <c r="DQ71" s="23"/>
      <c r="DR71" s="22"/>
      <c r="DU71" s="23"/>
      <c r="DV71" s="23"/>
      <c r="DW71" s="23"/>
      <c r="DX71" s="23"/>
      <c r="DY71" s="23"/>
      <c r="DZ71" s="23"/>
      <c r="EA71" s="23"/>
      <c r="EB71" s="23"/>
      <c r="EC71" s="23"/>
      <c r="ED71" s="23"/>
      <c r="EE71" s="23"/>
      <c r="EF71" s="23"/>
      <c r="EG71" s="23"/>
      <c r="EH71" s="23"/>
      <c r="EI71" s="23"/>
      <c r="EJ71" s="23"/>
      <c r="EK71" s="23"/>
      <c r="EL71" s="23"/>
      <c r="EM71" s="23"/>
      <c r="EN71" s="23"/>
      <c r="EO71" s="23"/>
      <c r="EP71" s="23"/>
      <c r="EQ71" s="23"/>
      <c r="ER71" s="23"/>
      <c r="ES71" s="23"/>
      <c r="ET71" s="23"/>
      <c r="EU71" s="23"/>
      <c r="EV71" s="23"/>
      <c r="EW71" s="23"/>
      <c r="EX71" s="23"/>
      <c r="EY71" s="23"/>
      <c r="EZ71" s="23"/>
      <c r="FA71" s="23"/>
      <c r="FB71" s="23"/>
      <c r="FC71" s="23"/>
      <c r="FD71" s="23"/>
      <c r="FE71" s="23"/>
      <c r="FF71" s="23"/>
      <c r="FJ71" s="22"/>
    </row>
    <row r="72" spans="2:166" s="89" customFormat="1" ht="12" customHeight="1">
      <c r="B72" s="23"/>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3"/>
      <c r="AS72" s="23"/>
      <c r="AT72" s="23"/>
      <c r="AU72" s="23"/>
      <c r="AV72" s="23"/>
      <c r="AW72" s="23"/>
      <c r="AX72" s="23"/>
      <c r="AY72" s="23"/>
      <c r="AZ72" s="23"/>
      <c r="BA72" s="23"/>
      <c r="BB72" s="23"/>
      <c r="BC72" s="23"/>
      <c r="BD72" s="23"/>
      <c r="BE72" s="23"/>
      <c r="BF72" s="23"/>
      <c r="BG72" s="23"/>
      <c r="BH72" s="23"/>
      <c r="BI72" s="23"/>
      <c r="BJ72" s="23"/>
      <c r="BK72" s="23"/>
      <c r="BL72" s="23"/>
      <c r="BM72" s="23"/>
      <c r="BN72" s="23"/>
      <c r="BO72" s="23"/>
      <c r="BP72" s="23"/>
      <c r="BQ72" s="23"/>
      <c r="BR72" s="23"/>
      <c r="BS72" s="23"/>
      <c r="BT72" s="23"/>
      <c r="BU72" s="23"/>
      <c r="BV72" s="23"/>
      <c r="BW72" s="23"/>
      <c r="BX72" s="23"/>
      <c r="BY72" s="23"/>
      <c r="BZ72" s="23"/>
      <c r="CA72" s="23"/>
      <c r="CB72" s="23"/>
      <c r="CC72" s="23"/>
      <c r="CD72" s="23"/>
      <c r="CE72" s="23"/>
      <c r="CF72" s="23"/>
      <c r="CG72" s="23"/>
      <c r="CH72" s="23"/>
      <c r="CI72" s="23"/>
      <c r="CJ72" s="23"/>
      <c r="CK72" s="23"/>
      <c r="CL72" s="23"/>
      <c r="CM72" s="23"/>
      <c r="CN72" s="23"/>
      <c r="CO72" s="23"/>
      <c r="CP72" s="23"/>
      <c r="CQ72" s="23"/>
      <c r="CR72" s="23"/>
      <c r="CS72" s="23"/>
      <c r="CT72" s="23"/>
      <c r="CU72" s="23"/>
      <c r="CV72" s="23"/>
      <c r="CW72" s="23"/>
      <c r="CX72" s="23"/>
      <c r="CY72" s="23"/>
      <c r="CZ72" s="23"/>
      <c r="DA72" s="23"/>
      <c r="DB72" s="23"/>
      <c r="DC72" s="23"/>
      <c r="DD72" s="23"/>
      <c r="DE72" s="23"/>
      <c r="DF72" s="23"/>
      <c r="DG72" s="23"/>
      <c r="DH72" s="23"/>
      <c r="DI72" s="23"/>
      <c r="DJ72" s="23"/>
      <c r="DK72" s="23"/>
      <c r="DL72" s="23"/>
      <c r="DM72" s="23"/>
      <c r="DN72" s="23"/>
      <c r="DO72" s="23"/>
      <c r="DP72" s="23"/>
      <c r="DQ72" s="23"/>
      <c r="DR72" s="22"/>
      <c r="DT72" s="22"/>
      <c r="DU72" s="23"/>
      <c r="DV72" s="23"/>
      <c r="DW72" s="23"/>
      <c r="DX72" s="23"/>
      <c r="DY72" s="23"/>
      <c r="DZ72" s="23"/>
      <c r="EA72" s="23"/>
      <c r="EB72" s="23"/>
      <c r="EC72" s="23"/>
      <c r="ED72" s="23"/>
      <c r="EE72" s="23"/>
      <c r="EF72" s="23"/>
      <c r="EG72" s="23"/>
      <c r="EH72" s="23"/>
      <c r="EI72" s="23"/>
      <c r="EJ72" s="23"/>
      <c r="EK72" s="23"/>
      <c r="EL72" s="23"/>
      <c r="EM72" s="23"/>
      <c r="EN72" s="23"/>
      <c r="EO72" s="23"/>
      <c r="EP72" s="23"/>
      <c r="EQ72" s="23"/>
      <c r="ER72" s="23"/>
      <c r="ES72" s="23"/>
      <c r="ET72" s="23"/>
      <c r="EU72" s="23"/>
      <c r="EV72" s="23"/>
      <c r="EW72" s="23"/>
      <c r="EX72" s="23"/>
      <c r="EY72" s="23"/>
      <c r="EZ72" s="23"/>
      <c r="FA72" s="23"/>
      <c r="FB72" s="23"/>
      <c r="FC72" s="23"/>
      <c r="FD72" s="23"/>
      <c r="FE72" s="23"/>
      <c r="FF72" s="23"/>
      <c r="FG72" s="23"/>
      <c r="FH72" s="23"/>
      <c r="FI72" s="104"/>
      <c r="FJ72" s="22"/>
    </row>
    <row r="73" spans="2:166" s="89" customFormat="1" ht="12" customHeight="1">
      <c r="B73" s="23"/>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3"/>
      <c r="AS73" s="23"/>
      <c r="AT73" s="23"/>
      <c r="AU73" s="23"/>
      <c r="AV73" s="23"/>
      <c r="AW73" s="23"/>
      <c r="AX73" s="23"/>
      <c r="AY73" s="23"/>
      <c r="AZ73" s="23"/>
      <c r="BA73" s="23"/>
      <c r="BB73" s="23"/>
      <c r="BC73" s="23"/>
      <c r="BD73" s="23"/>
      <c r="BE73" s="23"/>
      <c r="BF73" s="23"/>
      <c r="BG73" s="23"/>
      <c r="BH73" s="23"/>
      <c r="BI73" s="23"/>
      <c r="BJ73" s="23"/>
      <c r="BK73" s="23"/>
      <c r="BL73" s="23"/>
      <c r="BM73" s="23"/>
      <c r="BN73" s="23"/>
      <c r="BO73" s="23"/>
      <c r="BP73" s="23"/>
      <c r="BQ73" s="23"/>
      <c r="BR73" s="23"/>
      <c r="BS73" s="23"/>
      <c r="BT73" s="23"/>
      <c r="BU73" s="23"/>
      <c r="BV73" s="23"/>
      <c r="BW73" s="23"/>
      <c r="BX73" s="23"/>
      <c r="BY73" s="23"/>
      <c r="BZ73" s="23"/>
      <c r="CA73" s="23"/>
      <c r="CB73" s="23"/>
      <c r="CC73" s="23"/>
      <c r="CD73" s="23"/>
      <c r="CE73" s="23"/>
      <c r="CF73" s="23"/>
      <c r="CG73" s="23"/>
      <c r="CH73" s="23"/>
      <c r="CI73" s="23"/>
      <c r="CJ73" s="23"/>
      <c r="CK73" s="23"/>
      <c r="CL73" s="23"/>
      <c r="CM73" s="23"/>
      <c r="CN73" s="23"/>
      <c r="CO73" s="23"/>
      <c r="CP73" s="23"/>
      <c r="CQ73" s="23"/>
      <c r="CR73" s="23"/>
      <c r="CS73" s="23"/>
      <c r="CT73" s="23"/>
      <c r="CU73" s="23"/>
      <c r="CV73" s="23"/>
      <c r="CW73" s="23"/>
      <c r="CX73" s="23"/>
      <c r="CY73" s="23"/>
      <c r="CZ73" s="23"/>
      <c r="DA73" s="23"/>
      <c r="DB73" s="23"/>
      <c r="DC73" s="23"/>
      <c r="DD73" s="23"/>
      <c r="DE73" s="23"/>
      <c r="DF73" s="23"/>
      <c r="DG73" s="23"/>
      <c r="DH73" s="23"/>
      <c r="DI73" s="23"/>
      <c r="DJ73" s="23"/>
      <c r="DK73" s="23"/>
      <c r="DL73" s="23"/>
      <c r="DM73" s="23"/>
      <c r="DN73" s="23"/>
      <c r="DO73" s="23"/>
      <c r="DP73" s="23"/>
      <c r="DQ73" s="23"/>
      <c r="DR73" s="22"/>
      <c r="DT73" s="22"/>
      <c r="DU73" s="23"/>
      <c r="DV73" s="23"/>
      <c r="DW73" s="23"/>
      <c r="DX73" s="23"/>
      <c r="DY73" s="23"/>
      <c r="DZ73" s="23"/>
      <c r="EA73" s="23"/>
      <c r="EB73" s="23"/>
      <c r="EC73" s="23"/>
      <c r="ED73" s="23"/>
      <c r="EE73" s="23"/>
      <c r="EF73" s="23"/>
      <c r="EG73" s="23"/>
      <c r="EH73" s="23"/>
      <c r="EI73" s="23"/>
      <c r="EJ73" s="23"/>
      <c r="EK73" s="23"/>
      <c r="EL73" s="23"/>
      <c r="EM73" s="23"/>
      <c r="EN73" s="23"/>
      <c r="EO73" s="23"/>
      <c r="EP73" s="23"/>
      <c r="EQ73" s="23"/>
      <c r="ER73" s="23"/>
      <c r="ES73" s="23"/>
      <c r="ET73" s="23"/>
      <c r="EU73" s="23"/>
      <c r="EV73" s="23"/>
      <c r="EW73" s="23"/>
      <c r="EX73" s="23"/>
      <c r="EY73" s="23"/>
      <c r="EZ73" s="23"/>
      <c r="FA73" s="23"/>
      <c r="FB73" s="23"/>
      <c r="FC73" s="23"/>
      <c r="FD73" s="23"/>
      <c r="FE73" s="23"/>
      <c r="FF73" s="23"/>
      <c r="FG73" s="23"/>
      <c r="FH73" s="23"/>
      <c r="FI73" s="104"/>
      <c r="FJ73" s="22"/>
    </row>
    <row r="86" spans="2:166" s="89" customFormat="1" ht="12" customHeight="1">
      <c r="B86" s="23"/>
      <c r="C86" s="23"/>
      <c r="D86" s="23"/>
      <c r="E86" s="23"/>
      <c r="F86" s="23"/>
      <c r="G86" s="23"/>
      <c r="H86" s="23"/>
      <c r="I86" s="23"/>
      <c r="J86" s="23"/>
      <c r="K86" s="23"/>
      <c r="L86" s="23"/>
      <c r="M86" s="23"/>
      <c r="N86" s="23"/>
      <c r="O86" s="23"/>
      <c r="P86" s="23"/>
      <c r="Q86" s="23"/>
      <c r="R86" s="23"/>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c r="AS86" s="23"/>
      <c r="AT86" s="23"/>
      <c r="AU86" s="23"/>
      <c r="AV86" s="23"/>
      <c r="AW86" s="23"/>
      <c r="AX86" s="23"/>
      <c r="AY86" s="23"/>
      <c r="AZ86" s="23"/>
      <c r="BA86" s="23"/>
      <c r="BB86" s="23"/>
      <c r="BC86" s="23"/>
      <c r="BD86" s="23"/>
      <c r="BE86" s="23"/>
      <c r="BF86" s="23"/>
      <c r="BG86" s="23"/>
      <c r="BH86" s="23"/>
      <c r="BI86" s="23"/>
      <c r="BJ86" s="23"/>
      <c r="BK86" s="23"/>
      <c r="BL86" s="23"/>
      <c r="BM86" s="23"/>
      <c r="BN86" s="23"/>
      <c r="BO86" s="23"/>
      <c r="BP86" s="23"/>
      <c r="BQ86" s="23"/>
      <c r="BR86" s="23"/>
      <c r="BS86" s="23"/>
      <c r="BT86" s="23"/>
      <c r="BU86" s="23"/>
      <c r="BV86" s="23"/>
      <c r="BW86" s="23"/>
      <c r="BX86" s="23"/>
      <c r="BY86" s="23"/>
      <c r="BZ86" s="23"/>
      <c r="CA86" s="23"/>
      <c r="CB86" s="23"/>
      <c r="CC86" s="23"/>
      <c r="CD86" s="23"/>
      <c r="CE86" s="23"/>
      <c r="CF86" s="23"/>
      <c r="CG86" s="23"/>
      <c r="CH86" s="23"/>
      <c r="CI86" s="23"/>
      <c r="CJ86" s="23"/>
      <c r="CK86" s="23"/>
      <c r="CL86" s="23"/>
      <c r="CM86" s="23"/>
      <c r="CN86" s="23"/>
      <c r="CO86" s="23"/>
      <c r="CP86" s="23"/>
      <c r="CQ86" s="23"/>
      <c r="CR86" s="23"/>
      <c r="CS86" s="23"/>
      <c r="CT86" s="23"/>
      <c r="CU86" s="23"/>
      <c r="CV86" s="23"/>
      <c r="CW86" s="23"/>
      <c r="CX86" s="23"/>
      <c r="CY86" s="23"/>
      <c r="CZ86" s="23"/>
      <c r="DA86" s="23"/>
      <c r="DB86" s="23"/>
      <c r="DC86" s="23"/>
      <c r="DD86" s="23"/>
      <c r="DE86" s="23"/>
      <c r="DF86" s="23"/>
      <c r="DG86" s="23"/>
      <c r="DH86" s="23"/>
      <c r="DI86" s="23"/>
      <c r="DJ86" s="23"/>
      <c r="DK86" s="23"/>
      <c r="DL86" s="23"/>
      <c r="DM86" s="23"/>
      <c r="DN86" s="23"/>
      <c r="DO86" s="23"/>
      <c r="DP86" s="23"/>
      <c r="DQ86" s="23"/>
      <c r="DR86" s="22"/>
      <c r="DU86" s="23"/>
      <c r="DV86" s="23"/>
      <c r="DW86" s="23"/>
      <c r="DX86" s="23"/>
      <c r="DY86" s="23"/>
      <c r="DZ86" s="23"/>
      <c r="EA86" s="23"/>
      <c r="EB86" s="23"/>
      <c r="EC86" s="23"/>
      <c r="ED86" s="23"/>
      <c r="EE86" s="23"/>
      <c r="EF86" s="23"/>
      <c r="EG86" s="23"/>
      <c r="EH86" s="23"/>
      <c r="EI86" s="23"/>
      <c r="EJ86" s="23"/>
      <c r="EK86" s="23"/>
      <c r="EL86" s="23"/>
      <c r="EM86" s="23"/>
      <c r="EN86" s="23"/>
      <c r="EO86" s="23"/>
      <c r="EP86" s="23"/>
      <c r="EQ86" s="23"/>
      <c r="ER86" s="23"/>
      <c r="ES86" s="23"/>
      <c r="ET86" s="23"/>
      <c r="EU86" s="23"/>
      <c r="EV86" s="23"/>
      <c r="EW86" s="23"/>
      <c r="EX86" s="23"/>
      <c r="EY86" s="23"/>
      <c r="EZ86" s="23"/>
      <c r="FA86" s="23"/>
      <c r="FB86" s="23"/>
      <c r="FC86" s="23"/>
      <c r="FD86" s="23"/>
      <c r="FE86" s="23"/>
      <c r="FF86" s="23"/>
      <c r="FG86" s="23"/>
      <c r="FH86" s="23"/>
      <c r="FI86" s="104"/>
      <c r="FJ86" s="22"/>
    </row>
  </sheetData>
  <sheetProtection sheet="1" objects="1" scenarios="1"/>
  <mergeCells count="78">
    <mergeCell ref="FE8:FE13"/>
    <mergeCell ref="FF8:FF13"/>
    <mergeCell ref="FG8:FG13"/>
    <mergeCell ref="FH8:FH13"/>
    <mergeCell ref="DU46:EQ46"/>
    <mergeCell ref="EZ8:EZ13"/>
    <mergeCell ref="FA8:FA13"/>
    <mergeCell ref="FB8:FB13"/>
    <mergeCell ref="FC8:FC13"/>
    <mergeCell ref="FD8:FD13"/>
    <mergeCell ref="EU8:EU13"/>
    <mergeCell ref="EV8:EV13"/>
    <mergeCell ref="EW8:EW13"/>
    <mergeCell ref="EX8:EX13"/>
    <mergeCell ref="EY8:EY13"/>
    <mergeCell ref="EP8:EP13"/>
    <mergeCell ref="EQ8:EQ13"/>
    <mergeCell ref="ER8:ER13"/>
    <mergeCell ref="ES8:ES13"/>
    <mergeCell ref="ET8:ET13"/>
    <mergeCell ref="EK8:EK13"/>
    <mergeCell ref="EL8:EL13"/>
    <mergeCell ref="EM8:EM13"/>
    <mergeCell ref="EN8:EN13"/>
    <mergeCell ref="EO8:EO13"/>
    <mergeCell ref="FF6:FH7"/>
    <mergeCell ref="DV8:DV13"/>
    <mergeCell ref="DW8:DW13"/>
    <mergeCell ref="DX8:DX13"/>
    <mergeCell ref="DY8:DY13"/>
    <mergeCell ref="DZ8:DZ13"/>
    <mergeCell ref="EA8:EA13"/>
    <mergeCell ref="EB8:EB13"/>
    <mergeCell ref="EC8:EC13"/>
    <mergeCell ref="ED8:ED13"/>
    <mergeCell ref="EE8:EE13"/>
    <mergeCell ref="EF8:EF13"/>
    <mergeCell ref="EG8:EG13"/>
    <mergeCell ref="EH8:EH13"/>
    <mergeCell ref="EI8:EI13"/>
    <mergeCell ref="EJ8:EJ13"/>
    <mergeCell ref="EQ6:ES7"/>
    <mergeCell ref="ET6:EV7"/>
    <mergeCell ref="EW6:EY7"/>
    <mergeCell ref="EZ6:FB7"/>
    <mergeCell ref="FC6:FE7"/>
    <mergeCell ref="DS2:FH3"/>
    <mergeCell ref="FJ4:FJ43"/>
    <mergeCell ref="FJ2:FJ3"/>
    <mergeCell ref="DW52:EF52"/>
    <mergeCell ref="B13:AO13"/>
    <mergeCell ref="AP13:CC13"/>
    <mergeCell ref="DS4:DT11"/>
    <mergeCell ref="DT12:DT13"/>
    <mergeCell ref="DS12:DS13"/>
    <mergeCell ref="DU4:DX5"/>
    <mergeCell ref="DY4:EA7"/>
    <mergeCell ref="EB4:ED7"/>
    <mergeCell ref="EE4:ES5"/>
    <mergeCell ref="ET4:FH5"/>
    <mergeCell ref="EE6:EG7"/>
    <mergeCell ref="EH6:EJ7"/>
    <mergeCell ref="DW53:EF53"/>
    <mergeCell ref="CD13:DQ13"/>
    <mergeCell ref="EH48:EQ48"/>
    <mergeCell ref="EI53:EQ53"/>
    <mergeCell ref="EI52:EQ52"/>
    <mergeCell ref="EI51:EQ51"/>
    <mergeCell ref="EI50:EQ50"/>
    <mergeCell ref="EI49:EQ49"/>
    <mergeCell ref="DV48:EF48"/>
    <mergeCell ref="DW49:EF49"/>
    <mergeCell ref="DW50:EF50"/>
    <mergeCell ref="DW51:EF51"/>
    <mergeCell ref="DU6:DU13"/>
    <mergeCell ref="DV6:DX7"/>
    <mergeCell ref="EK6:EM7"/>
    <mergeCell ref="EN6:EP7"/>
  </mergeCells>
  <conditionalFormatting sqref="DS16:FH43">
    <cfRule type="expression" dxfId="112" priority="6">
      <formula>$DS16&lt;&gt;$DS15</formula>
    </cfRule>
    <cfRule type="expression" dxfId="111" priority="7" stopIfTrue="1">
      <formula>$DS16="NA"</formula>
    </cfRule>
  </conditionalFormatting>
  <conditionalFormatting sqref="DS16:DS43">
    <cfRule type="expression" dxfId="110" priority="10">
      <formula>$DS16=$DS15</formula>
    </cfRule>
  </conditionalFormatting>
  <conditionalFormatting sqref="DU16:FH43">
    <cfRule type="expression" dxfId="109" priority="5">
      <formula>CD16=0</formula>
    </cfRule>
    <cfRule type="expression" dxfId="108" priority="4">
      <formula>CD16=1</formula>
    </cfRule>
    <cfRule type="expression" dxfId="107" priority="3">
      <formula>CD16=2</formula>
    </cfRule>
    <cfRule type="expression" dxfId="106" priority="2">
      <formula>CD16=3</formula>
    </cfRule>
    <cfRule type="expression" dxfId="105" priority="1">
      <formula>CD16=4</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tint="-0.499984740745262"/>
  </sheetPr>
  <dimension ref="A1:DD54"/>
  <sheetViews>
    <sheetView topLeftCell="AR1" zoomScaleNormal="100" workbookViewId="0">
      <selection activeCell="BB2" sqref="BB2:BD5"/>
    </sheetView>
  </sheetViews>
  <sheetFormatPr baseColWidth="10" defaultColWidth="8.83203125" defaultRowHeight="14"/>
  <cols>
    <col min="1" max="1" width="2.33203125" style="388" hidden="1" customWidth="1"/>
    <col min="2" max="3" width="3.33203125" style="388" hidden="1" customWidth="1"/>
    <col min="4" max="5" width="2.1640625" style="388" hidden="1" customWidth="1"/>
    <col min="6" max="13" width="2.6640625" style="388" hidden="1" customWidth="1"/>
    <col min="14" max="43" width="2.83203125" style="388" hidden="1" customWidth="1"/>
    <col min="44" max="44" width="2.33203125" style="388" customWidth="1"/>
    <col min="45" max="45" width="15" style="840" bestFit="1" customWidth="1"/>
    <col min="46" max="46" width="66.1640625" style="388" bestFit="1" customWidth="1"/>
    <col min="47" max="86" width="2.6640625" style="389" customWidth="1"/>
    <col min="87" max="87" width="2.83203125" style="388" customWidth="1"/>
    <col min="88" max="16384" width="8.83203125" style="388"/>
  </cols>
  <sheetData>
    <row r="1" spans="2:108" ht="15" thickBot="1"/>
    <row r="2" spans="2:108">
      <c r="B2" s="1962" t="s">
        <v>118</v>
      </c>
      <c r="C2" s="1962" t="s">
        <v>53</v>
      </c>
      <c r="D2" s="1956" t="s">
        <v>117</v>
      </c>
      <c r="E2" s="1956"/>
      <c r="F2" s="1956"/>
      <c r="G2" s="1956"/>
      <c r="H2" s="1956"/>
      <c r="I2" s="1956"/>
      <c r="J2" s="1956"/>
      <c r="K2" s="1956"/>
      <c r="L2" s="1956"/>
      <c r="M2" s="1956"/>
      <c r="N2" s="1956"/>
      <c r="O2" s="1956"/>
      <c r="P2" s="1956"/>
      <c r="Q2" s="1956"/>
      <c r="R2" s="1956"/>
      <c r="S2" s="1956"/>
      <c r="T2" s="1956"/>
      <c r="U2" s="1956"/>
      <c r="V2" s="1956"/>
      <c r="W2" s="1956"/>
      <c r="X2" s="1956"/>
      <c r="Y2" s="1956"/>
      <c r="Z2" s="1956"/>
      <c r="AA2" s="1956"/>
      <c r="AB2" s="1956"/>
      <c r="AC2" s="1956"/>
      <c r="AD2" s="1956"/>
      <c r="AE2" s="1956"/>
      <c r="AF2" s="1956"/>
      <c r="AG2" s="1956"/>
      <c r="AH2" s="1956"/>
      <c r="AI2" s="1956"/>
      <c r="AJ2" s="1956"/>
      <c r="AK2" s="1956"/>
      <c r="AL2" s="1956"/>
      <c r="AM2" s="1956"/>
      <c r="AN2" s="1956"/>
      <c r="AO2" s="1956"/>
      <c r="AP2" s="1956"/>
      <c r="AQ2" s="1957"/>
      <c r="AR2" s="389"/>
      <c r="AS2" s="1653" t="s">
        <v>482</v>
      </c>
      <c r="AT2" s="1654"/>
      <c r="AU2" s="1935" t="str">
        <f>mindset2</f>
        <v>Assessment Type/Mindset</v>
      </c>
      <c r="AV2" s="1936"/>
      <c r="AW2" s="1936"/>
      <c r="AX2" s="1937"/>
      <c r="AY2" s="1932" t="str">
        <f>control_timing2</f>
        <v>Control
Over
Timing</v>
      </c>
      <c r="AZ2" s="1932"/>
      <c r="BA2" s="1932"/>
      <c r="BB2" s="1935" t="str">
        <f>control_content2</f>
        <v>Control
Over
Content</v>
      </c>
      <c r="BC2" s="1936"/>
      <c r="BD2" s="1937"/>
      <c r="BE2" s="1944" t="str">
        <f>coverage</f>
        <v>Assessment Coverage</v>
      </c>
      <c r="BF2" s="1932"/>
      <c r="BG2" s="1932"/>
      <c r="BH2" s="1932"/>
      <c r="BI2" s="1932"/>
      <c r="BJ2" s="1932"/>
      <c r="BK2" s="1932"/>
      <c r="BL2" s="1932"/>
      <c r="BM2" s="1932"/>
      <c r="BN2" s="1932"/>
      <c r="BO2" s="1932"/>
      <c r="BP2" s="1932"/>
      <c r="BQ2" s="1932"/>
      <c r="BR2" s="1932"/>
      <c r="BS2" s="1945"/>
      <c r="BT2" s="1935" t="str">
        <f>timing</f>
        <v>Assessment Timing</v>
      </c>
      <c r="BU2" s="1936"/>
      <c r="BV2" s="1936"/>
      <c r="BW2" s="1936"/>
      <c r="BX2" s="1936"/>
      <c r="BY2" s="1936"/>
      <c r="BZ2" s="1936"/>
      <c r="CA2" s="1936"/>
      <c r="CB2" s="1936"/>
      <c r="CC2" s="1936"/>
      <c r="CD2" s="1936"/>
      <c r="CE2" s="1936"/>
      <c r="CF2" s="1936"/>
      <c r="CG2" s="1936"/>
      <c r="CH2" s="1937"/>
      <c r="CJ2" s="666"/>
      <c r="CK2" s="666"/>
      <c r="CL2" s="666"/>
      <c r="CM2" s="666"/>
      <c r="CN2" s="666"/>
      <c r="CO2" s="666"/>
      <c r="CP2" s="666"/>
      <c r="CQ2" s="666"/>
      <c r="CR2" s="666"/>
      <c r="CS2" s="666"/>
      <c r="CT2" s="666"/>
      <c r="CU2" s="666"/>
      <c r="CV2" s="666"/>
      <c r="CW2" s="666"/>
      <c r="CX2" s="666"/>
      <c r="CY2" s="666"/>
      <c r="CZ2" s="666"/>
      <c r="DA2" s="666"/>
      <c r="DB2" s="666"/>
      <c r="DC2" s="666"/>
      <c r="DD2" s="666"/>
    </row>
    <row r="3" spans="2:108">
      <c r="B3" s="1962"/>
      <c r="C3" s="1962"/>
      <c r="D3" s="1958"/>
      <c r="E3" s="1958"/>
      <c r="F3" s="1958"/>
      <c r="G3" s="1958"/>
      <c r="H3" s="1958"/>
      <c r="I3" s="1958"/>
      <c r="J3" s="1958"/>
      <c r="K3" s="1958"/>
      <c r="L3" s="1958"/>
      <c r="M3" s="1958"/>
      <c r="N3" s="1958"/>
      <c r="O3" s="1958"/>
      <c r="P3" s="1958"/>
      <c r="Q3" s="1958"/>
      <c r="R3" s="1958"/>
      <c r="S3" s="1958"/>
      <c r="T3" s="1958"/>
      <c r="U3" s="1958"/>
      <c r="V3" s="1958"/>
      <c r="W3" s="1958"/>
      <c r="X3" s="1958"/>
      <c r="Y3" s="1958"/>
      <c r="Z3" s="1958"/>
      <c r="AA3" s="1958"/>
      <c r="AB3" s="1958"/>
      <c r="AC3" s="1958"/>
      <c r="AD3" s="1958"/>
      <c r="AE3" s="1958"/>
      <c r="AF3" s="1958"/>
      <c r="AG3" s="1958"/>
      <c r="AH3" s="1958"/>
      <c r="AI3" s="1958"/>
      <c r="AJ3" s="1958"/>
      <c r="AK3" s="1958"/>
      <c r="AL3" s="1958"/>
      <c r="AM3" s="1958"/>
      <c r="AN3" s="1958"/>
      <c r="AO3" s="1958"/>
      <c r="AP3" s="1958"/>
      <c r="AQ3" s="1959"/>
      <c r="AR3" s="389"/>
      <c r="AS3" s="1655"/>
      <c r="AT3" s="1656"/>
      <c r="AU3" s="1941"/>
      <c r="AV3" s="1942"/>
      <c r="AW3" s="1942"/>
      <c r="AX3" s="1943"/>
      <c r="AY3" s="1933"/>
      <c r="AZ3" s="1933"/>
      <c r="BA3" s="1933"/>
      <c r="BB3" s="1938"/>
      <c r="BC3" s="1939"/>
      <c r="BD3" s="1940"/>
      <c r="BE3" s="1946"/>
      <c r="BF3" s="1934"/>
      <c r="BG3" s="1934"/>
      <c r="BH3" s="1934"/>
      <c r="BI3" s="1934"/>
      <c r="BJ3" s="1934"/>
      <c r="BK3" s="1934"/>
      <c r="BL3" s="1934"/>
      <c r="BM3" s="1934"/>
      <c r="BN3" s="1934"/>
      <c r="BO3" s="1934"/>
      <c r="BP3" s="1934"/>
      <c r="BQ3" s="1934"/>
      <c r="BR3" s="1934"/>
      <c r="BS3" s="1947"/>
      <c r="BT3" s="1941"/>
      <c r="BU3" s="1942"/>
      <c r="BV3" s="1942"/>
      <c r="BW3" s="1942"/>
      <c r="BX3" s="1942"/>
      <c r="BY3" s="1942"/>
      <c r="BZ3" s="1942"/>
      <c r="CA3" s="1942"/>
      <c r="CB3" s="1942"/>
      <c r="CC3" s="1942"/>
      <c r="CD3" s="1942"/>
      <c r="CE3" s="1942"/>
      <c r="CF3" s="1942"/>
      <c r="CG3" s="1942"/>
      <c r="CH3" s="1943"/>
      <c r="CJ3" s="666"/>
      <c r="CK3" s="666"/>
      <c r="CL3" s="666"/>
      <c r="CM3" s="666"/>
      <c r="CN3" s="666"/>
      <c r="CO3" s="666"/>
      <c r="CP3" s="666"/>
      <c r="CQ3" s="666"/>
      <c r="CR3" s="666"/>
      <c r="CS3" s="666"/>
      <c r="CT3" s="666"/>
      <c r="CU3" s="666"/>
      <c r="CV3" s="666"/>
      <c r="CW3" s="666"/>
      <c r="CX3" s="666"/>
      <c r="CY3" s="666"/>
      <c r="CZ3" s="666"/>
      <c r="DA3" s="666"/>
      <c r="DB3" s="666"/>
      <c r="DC3" s="666"/>
      <c r="DD3" s="666"/>
    </row>
    <row r="4" spans="2:108">
      <c r="B4" s="1962"/>
      <c r="C4" s="1962"/>
      <c r="D4" s="1958"/>
      <c r="E4" s="1958"/>
      <c r="F4" s="1958"/>
      <c r="G4" s="1958"/>
      <c r="H4" s="1958"/>
      <c r="I4" s="1958"/>
      <c r="J4" s="1958"/>
      <c r="K4" s="1958"/>
      <c r="L4" s="1958"/>
      <c r="M4" s="1958"/>
      <c r="N4" s="1958"/>
      <c r="O4" s="1958"/>
      <c r="P4" s="1958"/>
      <c r="Q4" s="1958"/>
      <c r="R4" s="1958"/>
      <c r="S4" s="1958"/>
      <c r="T4" s="1958"/>
      <c r="U4" s="1958"/>
      <c r="V4" s="1958"/>
      <c r="W4" s="1958"/>
      <c r="X4" s="1958"/>
      <c r="Y4" s="1958"/>
      <c r="Z4" s="1958"/>
      <c r="AA4" s="1958"/>
      <c r="AB4" s="1958"/>
      <c r="AC4" s="1958"/>
      <c r="AD4" s="1958"/>
      <c r="AE4" s="1958"/>
      <c r="AF4" s="1958"/>
      <c r="AG4" s="1958"/>
      <c r="AH4" s="1958"/>
      <c r="AI4" s="1958"/>
      <c r="AJ4" s="1958"/>
      <c r="AK4" s="1958"/>
      <c r="AL4" s="1958"/>
      <c r="AM4" s="1958"/>
      <c r="AN4" s="1958"/>
      <c r="AO4" s="1958"/>
      <c r="AP4" s="1958"/>
      <c r="AQ4" s="1959"/>
      <c r="AR4" s="389"/>
      <c r="AS4" s="1655"/>
      <c r="AT4" s="1656"/>
      <c r="AU4" s="1966" t="str">
        <f>for_learning</f>
        <v>FOR Learning</v>
      </c>
      <c r="AV4" s="1968" t="str">
        <f>of_learning</f>
        <v>OF
Learning</v>
      </c>
      <c r="AW4" s="1969"/>
      <c r="AX4" s="1970"/>
      <c r="AY4" s="1933"/>
      <c r="AZ4" s="1933"/>
      <c r="BA4" s="1933"/>
      <c r="BB4" s="1938"/>
      <c r="BC4" s="1939"/>
      <c r="BD4" s="1940"/>
      <c r="BE4" s="1948" t="str">
        <f>lesson2</f>
        <v xml:space="preserve">
Lesson</v>
      </c>
      <c r="BF4" s="1949"/>
      <c r="BG4" s="1949"/>
      <c r="BH4" s="1952" t="str">
        <f>small_unit2</f>
        <v>Small
Unit</v>
      </c>
      <c r="BI4" s="1949"/>
      <c r="BJ4" s="1949"/>
      <c r="BK4" s="1952" t="str">
        <f>large_unit2</f>
        <v>Large
Unit</v>
      </c>
      <c r="BL4" s="1949"/>
      <c r="BM4" s="1949"/>
      <c r="BN4" s="1952" t="str">
        <f>marking_period2</f>
        <v>Marking
Period</v>
      </c>
      <c r="BO4" s="1949"/>
      <c r="BP4" s="1949"/>
      <c r="BQ4" s="1952" t="str">
        <f>course_of_study2</f>
        <v>Course
of Study</v>
      </c>
      <c r="BR4" s="1949"/>
      <c r="BS4" s="1954"/>
      <c r="BT4" s="1969" t="str">
        <f>lesson2</f>
        <v xml:space="preserve">
Lesson</v>
      </c>
      <c r="BU4" s="1969"/>
      <c r="BV4" s="1969"/>
      <c r="BW4" s="1968" t="str">
        <f>small_unit2</f>
        <v>Small
Unit</v>
      </c>
      <c r="BX4" s="1969"/>
      <c r="BY4" s="1969"/>
      <c r="BZ4" s="1968" t="str">
        <f>large_unit2</f>
        <v>Large
Unit</v>
      </c>
      <c r="CA4" s="1969"/>
      <c r="CB4" s="1969"/>
      <c r="CC4" s="1968" t="str">
        <f>marking_period2</f>
        <v>Marking
Period</v>
      </c>
      <c r="CD4" s="1969"/>
      <c r="CE4" s="1969"/>
      <c r="CF4" s="1968" t="str">
        <f>course_of_study2</f>
        <v>Course
of Study</v>
      </c>
      <c r="CG4" s="1969"/>
      <c r="CH4" s="1970"/>
      <c r="CJ4" s="1171"/>
      <c r="CK4" s="1171"/>
      <c r="CL4" s="1171"/>
      <c r="CM4" s="1171"/>
      <c r="CN4" s="1171"/>
      <c r="CO4" s="1171"/>
      <c r="CP4" s="1171"/>
      <c r="CQ4" s="1171"/>
      <c r="CR4" s="1171"/>
      <c r="CS4" s="1171"/>
      <c r="CT4" s="1171"/>
      <c r="CU4" s="1171"/>
      <c r="CV4" s="1171"/>
      <c r="CW4" s="1171"/>
      <c r="CX4" s="1171"/>
      <c r="CY4" s="1171"/>
      <c r="CZ4" s="1171"/>
      <c r="DA4" s="1171"/>
      <c r="DB4" s="1171"/>
      <c r="DC4" s="1171"/>
      <c r="DD4" s="1171"/>
    </row>
    <row r="5" spans="2:108">
      <c r="B5" s="1962"/>
      <c r="C5" s="1962"/>
      <c r="D5" s="1958"/>
      <c r="E5" s="1958"/>
      <c r="F5" s="1958"/>
      <c r="G5" s="1958"/>
      <c r="H5" s="1958"/>
      <c r="I5" s="1958"/>
      <c r="J5" s="1958"/>
      <c r="K5" s="1958"/>
      <c r="L5" s="1958"/>
      <c r="M5" s="1958"/>
      <c r="N5" s="1958"/>
      <c r="O5" s="1958"/>
      <c r="P5" s="1958"/>
      <c r="Q5" s="1958"/>
      <c r="R5" s="1958"/>
      <c r="S5" s="1958"/>
      <c r="T5" s="1958"/>
      <c r="U5" s="1958"/>
      <c r="V5" s="1958"/>
      <c r="W5" s="1958"/>
      <c r="X5" s="1958"/>
      <c r="Y5" s="1958"/>
      <c r="Z5" s="1958"/>
      <c r="AA5" s="1958"/>
      <c r="AB5" s="1958"/>
      <c r="AC5" s="1958"/>
      <c r="AD5" s="1958"/>
      <c r="AE5" s="1958"/>
      <c r="AF5" s="1958"/>
      <c r="AG5" s="1958"/>
      <c r="AH5" s="1958"/>
      <c r="AI5" s="1958"/>
      <c r="AJ5" s="1958"/>
      <c r="AK5" s="1958"/>
      <c r="AL5" s="1958"/>
      <c r="AM5" s="1958"/>
      <c r="AN5" s="1958"/>
      <c r="AO5" s="1958"/>
      <c r="AP5" s="1958"/>
      <c r="AQ5" s="1959"/>
      <c r="AR5" s="389"/>
      <c r="AS5" s="1655"/>
      <c r="AT5" s="1656"/>
      <c r="AU5" s="1966"/>
      <c r="AV5" s="1971"/>
      <c r="AW5" s="1972"/>
      <c r="AX5" s="1973"/>
      <c r="AY5" s="1934"/>
      <c r="AZ5" s="1934"/>
      <c r="BA5" s="1934"/>
      <c r="BB5" s="1941"/>
      <c r="BC5" s="1942"/>
      <c r="BD5" s="1943"/>
      <c r="BE5" s="1950"/>
      <c r="BF5" s="1951"/>
      <c r="BG5" s="1951"/>
      <c r="BH5" s="1953"/>
      <c r="BI5" s="1951"/>
      <c r="BJ5" s="1951"/>
      <c r="BK5" s="1953"/>
      <c r="BL5" s="1951"/>
      <c r="BM5" s="1951"/>
      <c r="BN5" s="1953"/>
      <c r="BO5" s="1951"/>
      <c r="BP5" s="1951"/>
      <c r="BQ5" s="1953"/>
      <c r="BR5" s="1951"/>
      <c r="BS5" s="1955"/>
      <c r="BT5" s="1978"/>
      <c r="BU5" s="1978"/>
      <c r="BV5" s="1978"/>
      <c r="BW5" s="1979"/>
      <c r="BX5" s="1978"/>
      <c r="BY5" s="1978"/>
      <c r="BZ5" s="1979"/>
      <c r="CA5" s="1978"/>
      <c r="CB5" s="1978"/>
      <c r="CC5" s="1979"/>
      <c r="CD5" s="1978"/>
      <c r="CE5" s="1978"/>
      <c r="CF5" s="1979"/>
      <c r="CG5" s="1978"/>
      <c r="CH5" s="1980"/>
      <c r="CJ5" s="668"/>
      <c r="CK5" s="668"/>
      <c r="CL5" s="668"/>
      <c r="CM5" s="668"/>
      <c r="CN5" s="668"/>
      <c r="CO5" s="668"/>
      <c r="CP5" s="668"/>
      <c r="CQ5" s="668"/>
      <c r="CR5" s="668"/>
      <c r="CS5" s="668"/>
      <c r="CT5" s="668"/>
      <c r="CU5" s="668"/>
      <c r="CV5" s="668"/>
      <c r="CW5" s="668"/>
      <c r="CX5" s="668"/>
      <c r="CY5" s="668"/>
      <c r="CZ5" s="668"/>
      <c r="DA5" s="668"/>
      <c r="DB5" s="668"/>
      <c r="DC5" s="668"/>
      <c r="DD5" s="668"/>
    </row>
    <row r="6" spans="2:108" ht="14" customHeight="1">
      <c r="B6" s="1962"/>
      <c r="C6" s="1962"/>
      <c r="D6" s="1958"/>
      <c r="E6" s="1958"/>
      <c r="F6" s="1958"/>
      <c r="G6" s="1958"/>
      <c r="H6" s="1958"/>
      <c r="I6" s="1958"/>
      <c r="J6" s="1958"/>
      <c r="K6" s="1958"/>
      <c r="L6" s="1958"/>
      <c r="M6" s="1958"/>
      <c r="N6" s="1958"/>
      <c r="O6" s="1958"/>
      <c r="P6" s="1958"/>
      <c r="Q6" s="1958"/>
      <c r="R6" s="1958"/>
      <c r="S6" s="1958"/>
      <c r="T6" s="1958"/>
      <c r="U6" s="1958"/>
      <c r="V6" s="1958"/>
      <c r="W6" s="1958"/>
      <c r="X6" s="1958"/>
      <c r="Y6" s="1958"/>
      <c r="Z6" s="1958"/>
      <c r="AA6" s="1958"/>
      <c r="AB6" s="1958"/>
      <c r="AC6" s="1958"/>
      <c r="AD6" s="1958"/>
      <c r="AE6" s="1958"/>
      <c r="AF6" s="1958"/>
      <c r="AG6" s="1958"/>
      <c r="AH6" s="1958"/>
      <c r="AI6" s="1958"/>
      <c r="AJ6" s="1958"/>
      <c r="AK6" s="1958"/>
      <c r="AL6" s="1958"/>
      <c r="AM6" s="1958"/>
      <c r="AN6" s="1958"/>
      <c r="AO6" s="1958"/>
      <c r="AP6" s="1958"/>
      <c r="AQ6" s="1959"/>
      <c r="AR6" s="389"/>
      <c r="AS6" s="1655"/>
      <c r="AT6" s="1656"/>
      <c r="AU6" s="1966"/>
      <c r="AV6" s="1987" t="str">
        <f>interim_short</f>
        <v>Interim</v>
      </c>
      <c r="AW6" s="1974" t="str">
        <f>minisummative_short</f>
        <v>Minisummative</v>
      </c>
      <c r="AX6" s="1990" t="str">
        <f>summative_short</f>
        <v>Summative</v>
      </c>
      <c r="AY6" s="1981" t="str">
        <f>teacher</f>
        <v>Teacher</v>
      </c>
      <c r="AZ6" s="1983" t="str">
        <f>district</f>
        <v>School/District</v>
      </c>
      <c r="BA6" s="1985" t="str">
        <f>state</f>
        <v>State/Vendor</v>
      </c>
      <c r="BB6" s="1878" t="str">
        <f>teacher</f>
        <v>Teacher</v>
      </c>
      <c r="BC6" s="1975" t="str">
        <f>district</f>
        <v>School/District</v>
      </c>
      <c r="BD6" s="1991" t="str">
        <f>state</f>
        <v>State/Vendor</v>
      </c>
      <c r="BE6" s="2003" t="str">
        <f>prerequisites</f>
        <v>Prerequisites</v>
      </c>
      <c r="BF6" s="1997" t="str">
        <f>partial_coverage</f>
        <v>Partial</v>
      </c>
      <c r="BG6" s="1993" t="str">
        <f>complete_coverage</f>
        <v>Complete</v>
      </c>
      <c r="BH6" s="1995" t="s">
        <v>321</v>
      </c>
      <c r="BI6" s="1997" t="s">
        <v>466</v>
      </c>
      <c r="BJ6" s="1993" t="s">
        <v>467</v>
      </c>
      <c r="BK6" s="1995" t="s">
        <v>321</v>
      </c>
      <c r="BL6" s="1997" t="s">
        <v>466</v>
      </c>
      <c r="BM6" s="1993" t="s">
        <v>467</v>
      </c>
      <c r="BN6" s="1995" t="s">
        <v>321</v>
      </c>
      <c r="BO6" s="1997" t="s">
        <v>466</v>
      </c>
      <c r="BP6" s="1993" t="s">
        <v>467</v>
      </c>
      <c r="BQ6" s="1995" t="s">
        <v>321</v>
      </c>
      <c r="BR6" s="1997" t="s">
        <v>466</v>
      </c>
      <c r="BS6" s="1999" t="s">
        <v>467</v>
      </c>
      <c r="BT6" s="2001" t="str">
        <f>before</f>
        <v>Before</v>
      </c>
      <c r="BU6" s="1875" t="str">
        <f>during</f>
        <v>During</v>
      </c>
      <c r="BV6" s="1872" t="str">
        <f>after</f>
        <v>After</v>
      </c>
      <c r="BW6" s="1930" t="str">
        <f>before</f>
        <v>Before</v>
      </c>
      <c r="BX6" s="1875" t="str">
        <f>during</f>
        <v>During</v>
      </c>
      <c r="BY6" s="1872" t="str">
        <f>after</f>
        <v>After</v>
      </c>
      <c r="BZ6" s="1930" t="str">
        <f>before</f>
        <v>Before</v>
      </c>
      <c r="CA6" s="1875" t="str">
        <f>during</f>
        <v>During</v>
      </c>
      <c r="CB6" s="1872" t="str">
        <f>after</f>
        <v>After</v>
      </c>
      <c r="CC6" s="1930" t="str">
        <f>before</f>
        <v>Before</v>
      </c>
      <c r="CD6" s="1875" t="str">
        <f>during</f>
        <v>During</v>
      </c>
      <c r="CE6" s="1872" t="str">
        <f>after</f>
        <v>After</v>
      </c>
      <c r="CF6" s="1930" t="str">
        <f>before</f>
        <v>Before</v>
      </c>
      <c r="CG6" s="1875" t="str">
        <f>during</f>
        <v>During</v>
      </c>
      <c r="CH6" s="1928" t="str">
        <f>after</f>
        <v>After</v>
      </c>
      <c r="CJ6" s="668"/>
      <c r="CK6" s="668"/>
      <c r="CL6" s="668"/>
      <c r="CM6" s="668"/>
      <c r="CN6" s="668"/>
      <c r="CO6" s="668"/>
      <c r="CP6" s="668"/>
      <c r="CQ6" s="668"/>
      <c r="CR6" s="668"/>
      <c r="CS6" s="668"/>
      <c r="CT6" s="668"/>
      <c r="CU6" s="668"/>
      <c r="CV6" s="668"/>
      <c r="CW6" s="668"/>
      <c r="CX6" s="668"/>
      <c r="CY6" s="668"/>
      <c r="CZ6" s="668"/>
      <c r="DA6" s="668"/>
      <c r="DB6" s="668"/>
      <c r="DC6" s="668"/>
      <c r="DD6" s="668"/>
    </row>
    <row r="7" spans="2:108">
      <c r="B7" s="1962"/>
      <c r="C7" s="1962"/>
      <c r="D7" s="1958"/>
      <c r="E7" s="1958"/>
      <c r="F7" s="1958"/>
      <c r="G7" s="1958"/>
      <c r="H7" s="1958"/>
      <c r="I7" s="1958"/>
      <c r="J7" s="1958"/>
      <c r="K7" s="1958"/>
      <c r="L7" s="1958"/>
      <c r="M7" s="1958"/>
      <c r="N7" s="1958"/>
      <c r="O7" s="1958"/>
      <c r="P7" s="1958"/>
      <c r="Q7" s="1958"/>
      <c r="R7" s="1958"/>
      <c r="S7" s="1958"/>
      <c r="T7" s="1958"/>
      <c r="U7" s="1958"/>
      <c r="V7" s="1958"/>
      <c r="W7" s="1958"/>
      <c r="X7" s="1958"/>
      <c r="Y7" s="1958"/>
      <c r="Z7" s="1958"/>
      <c r="AA7" s="1958"/>
      <c r="AB7" s="1958"/>
      <c r="AC7" s="1958"/>
      <c r="AD7" s="1958"/>
      <c r="AE7" s="1958"/>
      <c r="AF7" s="1958"/>
      <c r="AG7" s="1958"/>
      <c r="AH7" s="1958"/>
      <c r="AI7" s="1958"/>
      <c r="AJ7" s="1958"/>
      <c r="AK7" s="1958"/>
      <c r="AL7" s="1958"/>
      <c r="AM7" s="1958"/>
      <c r="AN7" s="1958"/>
      <c r="AO7" s="1958"/>
      <c r="AP7" s="1958"/>
      <c r="AQ7" s="1959"/>
      <c r="AR7" s="389"/>
      <c r="AS7" s="1655"/>
      <c r="AT7" s="1656"/>
      <c r="AU7" s="1966"/>
      <c r="AV7" s="1988"/>
      <c r="AW7" s="1975"/>
      <c r="AX7" s="1991"/>
      <c r="AY7" s="1981"/>
      <c r="AZ7" s="1983"/>
      <c r="BA7" s="1985"/>
      <c r="BB7" s="1878"/>
      <c r="BC7" s="1975"/>
      <c r="BD7" s="1991"/>
      <c r="BE7" s="2003"/>
      <c r="BF7" s="1997"/>
      <c r="BG7" s="1993"/>
      <c r="BH7" s="1995"/>
      <c r="BI7" s="1997"/>
      <c r="BJ7" s="1993"/>
      <c r="BK7" s="1995"/>
      <c r="BL7" s="1997"/>
      <c r="BM7" s="1993"/>
      <c r="BN7" s="1995"/>
      <c r="BO7" s="1997"/>
      <c r="BP7" s="1993"/>
      <c r="BQ7" s="1995"/>
      <c r="BR7" s="1997"/>
      <c r="BS7" s="1999"/>
      <c r="BT7" s="2001"/>
      <c r="BU7" s="1875"/>
      <c r="BV7" s="1872"/>
      <c r="BW7" s="1930"/>
      <c r="BX7" s="1875"/>
      <c r="BY7" s="1872"/>
      <c r="BZ7" s="1930"/>
      <c r="CA7" s="1875"/>
      <c r="CB7" s="1872"/>
      <c r="CC7" s="1930"/>
      <c r="CD7" s="1875"/>
      <c r="CE7" s="1872"/>
      <c r="CF7" s="1930"/>
      <c r="CG7" s="1875"/>
      <c r="CH7" s="1928"/>
      <c r="CJ7" s="668"/>
      <c r="CK7" s="668"/>
      <c r="CL7" s="668"/>
      <c r="CM7" s="668"/>
      <c r="CN7" s="668"/>
      <c r="CO7" s="668"/>
      <c r="CP7" s="668"/>
      <c r="CQ7" s="668"/>
      <c r="CR7" s="668"/>
      <c r="CS7" s="668"/>
      <c r="CT7" s="668"/>
      <c r="CU7" s="668"/>
      <c r="CV7" s="668"/>
      <c r="CW7" s="668"/>
      <c r="CX7" s="668"/>
      <c r="CY7" s="668"/>
      <c r="CZ7" s="668"/>
      <c r="DA7" s="668"/>
      <c r="DB7" s="668"/>
      <c r="DC7" s="668"/>
      <c r="DD7" s="668"/>
    </row>
    <row r="8" spans="2:108">
      <c r="B8" s="1962"/>
      <c r="C8" s="1962"/>
      <c r="D8" s="1958"/>
      <c r="E8" s="1958"/>
      <c r="F8" s="1958"/>
      <c r="G8" s="1958"/>
      <c r="H8" s="1958"/>
      <c r="I8" s="1958"/>
      <c r="J8" s="1958"/>
      <c r="K8" s="1958"/>
      <c r="L8" s="1958"/>
      <c r="M8" s="1958"/>
      <c r="N8" s="1958"/>
      <c r="O8" s="1958"/>
      <c r="P8" s="1958"/>
      <c r="Q8" s="1958"/>
      <c r="R8" s="1958"/>
      <c r="S8" s="1958"/>
      <c r="T8" s="1958"/>
      <c r="U8" s="1958"/>
      <c r="V8" s="1958"/>
      <c r="W8" s="1958"/>
      <c r="X8" s="1958"/>
      <c r="Y8" s="1958"/>
      <c r="Z8" s="1958"/>
      <c r="AA8" s="1958"/>
      <c r="AB8" s="1958"/>
      <c r="AC8" s="1958"/>
      <c r="AD8" s="1958"/>
      <c r="AE8" s="1958"/>
      <c r="AF8" s="1958"/>
      <c r="AG8" s="1958"/>
      <c r="AH8" s="1958"/>
      <c r="AI8" s="1958"/>
      <c r="AJ8" s="1958"/>
      <c r="AK8" s="1958"/>
      <c r="AL8" s="1958"/>
      <c r="AM8" s="1958"/>
      <c r="AN8" s="1958"/>
      <c r="AO8" s="1958"/>
      <c r="AP8" s="1958"/>
      <c r="AQ8" s="1959"/>
      <c r="AR8" s="389"/>
      <c r="AS8" s="1836"/>
      <c r="AT8" s="1965"/>
      <c r="AU8" s="1966"/>
      <c r="AV8" s="1988"/>
      <c r="AW8" s="1975"/>
      <c r="AX8" s="1991"/>
      <c r="AY8" s="1981"/>
      <c r="AZ8" s="1983"/>
      <c r="BA8" s="1985"/>
      <c r="BB8" s="1878"/>
      <c r="BC8" s="1975"/>
      <c r="BD8" s="1991"/>
      <c r="BE8" s="2003"/>
      <c r="BF8" s="1997"/>
      <c r="BG8" s="1993"/>
      <c r="BH8" s="1995"/>
      <c r="BI8" s="1997"/>
      <c r="BJ8" s="1993"/>
      <c r="BK8" s="1995"/>
      <c r="BL8" s="1997"/>
      <c r="BM8" s="1993"/>
      <c r="BN8" s="1995"/>
      <c r="BO8" s="1997"/>
      <c r="BP8" s="1993"/>
      <c r="BQ8" s="1995"/>
      <c r="BR8" s="1997"/>
      <c r="BS8" s="1999"/>
      <c r="BT8" s="2001"/>
      <c r="BU8" s="1875"/>
      <c r="BV8" s="1872"/>
      <c r="BW8" s="1930"/>
      <c r="BX8" s="1875"/>
      <c r="BY8" s="1872"/>
      <c r="BZ8" s="1930"/>
      <c r="CA8" s="1875"/>
      <c r="CB8" s="1872"/>
      <c r="CC8" s="1930"/>
      <c r="CD8" s="1875"/>
      <c r="CE8" s="1872"/>
      <c r="CF8" s="1930"/>
      <c r="CG8" s="1875"/>
      <c r="CH8" s="1928"/>
      <c r="CJ8" s="668"/>
      <c r="CK8" s="668"/>
      <c r="CL8" s="668"/>
      <c r="CM8" s="668"/>
      <c r="CN8" s="668"/>
      <c r="CO8" s="668"/>
      <c r="CP8" s="668"/>
      <c r="CQ8" s="668"/>
      <c r="CR8" s="668"/>
      <c r="CS8" s="668"/>
      <c r="CT8" s="668"/>
      <c r="CU8" s="668"/>
      <c r="CV8" s="668"/>
      <c r="CW8" s="668"/>
      <c r="CX8" s="668"/>
      <c r="CY8" s="668"/>
      <c r="CZ8" s="668"/>
      <c r="DA8" s="668"/>
      <c r="DB8" s="668"/>
      <c r="DC8" s="668"/>
      <c r="DD8" s="668"/>
    </row>
    <row r="9" spans="2:108">
      <c r="B9" s="1962"/>
      <c r="C9" s="1962"/>
      <c r="D9" s="1960"/>
      <c r="E9" s="1960"/>
      <c r="F9" s="1960"/>
      <c r="G9" s="1960"/>
      <c r="H9" s="1960"/>
      <c r="I9" s="1960"/>
      <c r="J9" s="1960"/>
      <c r="K9" s="1960"/>
      <c r="L9" s="1960"/>
      <c r="M9" s="1960"/>
      <c r="N9" s="1960"/>
      <c r="O9" s="1960"/>
      <c r="P9" s="1960"/>
      <c r="Q9" s="1960"/>
      <c r="R9" s="1960"/>
      <c r="S9" s="1960"/>
      <c r="T9" s="1960"/>
      <c r="U9" s="1960"/>
      <c r="V9" s="1960"/>
      <c r="W9" s="1960"/>
      <c r="X9" s="1960"/>
      <c r="Y9" s="1960"/>
      <c r="Z9" s="1960"/>
      <c r="AA9" s="1960"/>
      <c r="AB9" s="1960"/>
      <c r="AC9" s="1960"/>
      <c r="AD9" s="1960"/>
      <c r="AE9" s="1960"/>
      <c r="AF9" s="1960"/>
      <c r="AG9" s="1960"/>
      <c r="AH9" s="1960"/>
      <c r="AI9" s="1960"/>
      <c r="AJ9" s="1960"/>
      <c r="AK9" s="1960"/>
      <c r="AL9" s="1960"/>
      <c r="AM9" s="1960"/>
      <c r="AN9" s="1960"/>
      <c r="AO9" s="1960"/>
      <c r="AP9" s="1960"/>
      <c r="AQ9" s="1961"/>
      <c r="AR9" s="389"/>
      <c r="AS9" s="1655" t="s">
        <v>6</v>
      </c>
      <c r="AT9" s="1977" t="s">
        <v>2</v>
      </c>
      <c r="AU9" s="1966"/>
      <c r="AV9" s="1988"/>
      <c r="AW9" s="1975"/>
      <c r="AX9" s="1991"/>
      <c r="AY9" s="1981"/>
      <c r="AZ9" s="1983"/>
      <c r="BA9" s="1985"/>
      <c r="BB9" s="1878"/>
      <c r="BC9" s="1975"/>
      <c r="BD9" s="1991"/>
      <c r="BE9" s="2003"/>
      <c r="BF9" s="1997"/>
      <c r="BG9" s="1993"/>
      <c r="BH9" s="1995"/>
      <c r="BI9" s="1997"/>
      <c r="BJ9" s="1993"/>
      <c r="BK9" s="1995"/>
      <c r="BL9" s="1997"/>
      <c r="BM9" s="1993"/>
      <c r="BN9" s="1995"/>
      <c r="BO9" s="1997"/>
      <c r="BP9" s="1993"/>
      <c r="BQ9" s="1995"/>
      <c r="BR9" s="1997"/>
      <c r="BS9" s="1999"/>
      <c r="BT9" s="2001"/>
      <c r="BU9" s="1875"/>
      <c r="BV9" s="1872"/>
      <c r="BW9" s="1930"/>
      <c r="BX9" s="1875"/>
      <c r="BY9" s="1872"/>
      <c r="BZ9" s="1930"/>
      <c r="CA9" s="1875"/>
      <c r="CB9" s="1872"/>
      <c r="CC9" s="1930"/>
      <c r="CD9" s="1875"/>
      <c r="CE9" s="1872"/>
      <c r="CF9" s="1930"/>
      <c r="CG9" s="1875"/>
      <c r="CH9" s="1928"/>
    </row>
    <row r="10" spans="2:108" ht="15" thickBot="1">
      <c r="B10" s="1963"/>
      <c r="C10" s="1964"/>
      <c r="D10" s="1172">
        <v>1</v>
      </c>
      <c r="E10" s="1173">
        <v>2</v>
      </c>
      <c r="F10" s="1174">
        <v>3</v>
      </c>
      <c r="G10" s="1173">
        <v>4</v>
      </c>
      <c r="H10" s="1174">
        <v>5</v>
      </c>
      <c r="I10" s="1173">
        <v>6</v>
      </c>
      <c r="J10" s="1174">
        <v>7</v>
      </c>
      <c r="K10" s="1173">
        <v>8</v>
      </c>
      <c r="L10" s="1174">
        <v>9</v>
      </c>
      <c r="M10" s="1173">
        <v>10</v>
      </c>
      <c r="N10" s="1174">
        <v>11</v>
      </c>
      <c r="O10" s="1173">
        <v>12</v>
      </c>
      <c r="P10" s="1174">
        <v>13</v>
      </c>
      <c r="Q10" s="1173">
        <v>14</v>
      </c>
      <c r="R10" s="1174">
        <v>15</v>
      </c>
      <c r="S10" s="1173">
        <v>16</v>
      </c>
      <c r="T10" s="1174">
        <v>17</v>
      </c>
      <c r="U10" s="1173">
        <v>18</v>
      </c>
      <c r="V10" s="1174">
        <v>19</v>
      </c>
      <c r="W10" s="1173">
        <v>20</v>
      </c>
      <c r="X10" s="1174">
        <v>21</v>
      </c>
      <c r="Y10" s="1173">
        <v>22</v>
      </c>
      <c r="Z10" s="1174">
        <v>23</v>
      </c>
      <c r="AA10" s="1173">
        <v>24</v>
      </c>
      <c r="AB10" s="1174">
        <v>25</v>
      </c>
      <c r="AC10" s="1173">
        <v>26</v>
      </c>
      <c r="AD10" s="1174">
        <v>27</v>
      </c>
      <c r="AE10" s="1173">
        <v>28</v>
      </c>
      <c r="AF10" s="1174">
        <v>29</v>
      </c>
      <c r="AG10" s="1173">
        <v>30</v>
      </c>
      <c r="AH10" s="1174">
        <v>31</v>
      </c>
      <c r="AI10" s="1173">
        <v>32</v>
      </c>
      <c r="AJ10" s="1174">
        <v>33</v>
      </c>
      <c r="AK10" s="1173">
        <v>34</v>
      </c>
      <c r="AL10" s="1174">
        <v>35</v>
      </c>
      <c r="AM10" s="1173">
        <v>36</v>
      </c>
      <c r="AN10" s="1174">
        <v>37</v>
      </c>
      <c r="AO10" s="1173">
        <v>38</v>
      </c>
      <c r="AP10" s="1174">
        <v>39</v>
      </c>
      <c r="AQ10" s="1175">
        <v>40</v>
      </c>
      <c r="AR10" s="389"/>
      <c r="AS10" s="1657"/>
      <c r="AT10" s="1659"/>
      <c r="AU10" s="1967"/>
      <c r="AV10" s="1989"/>
      <c r="AW10" s="1976"/>
      <c r="AX10" s="1992"/>
      <c r="AY10" s="1982"/>
      <c r="AZ10" s="1984"/>
      <c r="BA10" s="1986"/>
      <c r="BB10" s="1879"/>
      <c r="BC10" s="1976"/>
      <c r="BD10" s="1992"/>
      <c r="BE10" s="2004"/>
      <c r="BF10" s="1998"/>
      <c r="BG10" s="1994"/>
      <c r="BH10" s="1996"/>
      <c r="BI10" s="1998"/>
      <c r="BJ10" s="1994"/>
      <c r="BK10" s="1996"/>
      <c r="BL10" s="1998"/>
      <c r="BM10" s="1994"/>
      <c r="BN10" s="1996"/>
      <c r="BO10" s="1998"/>
      <c r="BP10" s="1994"/>
      <c r="BQ10" s="1996"/>
      <c r="BR10" s="1998"/>
      <c r="BS10" s="2000"/>
      <c r="BT10" s="2002"/>
      <c r="BU10" s="1876"/>
      <c r="BV10" s="1873"/>
      <c r="BW10" s="1931"/>
      <c r="BX10" s="1876"/>
      <c r="BY10" s="1873"/>
      <c r="BZ10" s="1931"/>
      <c r="CA10" s="1876"/>
      <c r="CB10" s="1873"/>
      <c r="CC10" s="1931"/>
      <c r="CD10" s="1876"/>
      <c r="CE10" s="1873"/>
      <c r="CF10" s="1931"/>
      <c r="CG10" s="1876"/>
      <c r="CH10" s="1929"/>
    </row>
    <row r="11" spans="2:108">
      <c r="B11" s="1176">
        <v>1</v>
      </c>
      <c r="C11" s="1177">
        <f>1 +(B11-1)*3</f>
        <v>1</v>
      </c>
      <c r="D11" s="1178" t="str">
        <f t="shared" ref="D11:M20" si="0">INDEX(match_ratings,$C11,D$10)</f>
        <v>O</v>
      </c>
      <c r="E11" s="1179" t="str">
        <f t="shared" si="0"/>
        <v>S</v>
      </c>
      <c r="F11" s="1179" t="str">
        <f t="shared" si="0"/>
        <v>M</v>
      </c>
      <c r="G11" s="1179" t="str">
        <f t="shared" si="0"/>
        <v>N</v>
      </c>
      <c r="H11" s="1179" t="str">
        <f t="shared" si="0"/>
        <v>O</v>
      </c>
      <c r="I11" s="1179" t="str">
        <f t="shared" si="0"/>
        <v>S</v>
      </c>
      <c r="J11" s="1179" t="str">
        <f t="shared" si="0"/>
        <v>M</v>
      </c>
      <c r="K11" s="1179" t="str">
        <f t="shared" si="0"/>
        <v>O</v>
      </c>
      <c r="L11" s="1179" t="str">
        <f t="shared" si="0"/>
        <v>S</v>
      </c>
      <c r="M11" s="1179" t="str">
        <f t="shared" si="0"/>
        <v>M</v>
      </c>
      <c r="N11" s="1179" t="str">
        <f t="shared" ref="N11:W20" si="1">INDEX(match_ratings,$C11,N$10)</f>
        <v>O</v>
      </c>
      <c r="O11" s="1179" t="str">
        <f t="shared" si="1"/>
        <v>O</v>
      </c>
      <c r="P11" s="1179" t="str">
        <f t="shared" si="1"/>
        <v>O</v>
      </c>
      <c r="Q11" s="1179" t="str">
        <f t="shared" si="1"/>
        <v>S</v>
      </c>
      <c r="R11" s="1179" t="str">
        <f t="shared" si="1"/>
        <v>S</v>
      </c>
      <c r="S11" s="1179" t="str">
        <f t="shared" si="1"/>
        <v>S</v>
      </c>
      <c r="T11" s="1179" t="str">
        <f t="shared" si="1"/>
        <v>M</v>
      </c>
      <c r="U11" s="1179" t="str">
        <f t="shared" si="1"/>
        <v>M</v>
      </c>
      <c r="V11" s="1179" t="str">
        <f t="shared" si="1"/>
        <v>M</v>
      </c>
      <c r="W11" s="1179" t="str">
        <f t="shared" si="1"/>
        <v>N</v>
      </c>
      <c r="X11" s="1179" t="str">
        <f t="shared" ref="X11:AG20" si="2">INDEX(match_ratings,$C11,X$10)</f>
        <v>N</v>
      </c>
      <c r="Y11" s="1179" t="str">
        <f t="shared" si="2"/>
        <v>N</v>
      </c>
      <c r="Z11" s="1179" t="str">
        <f t="shared" si="2"/>
        <v>N</v>
      </c>
      <c r="AA11" s="1179" t="str">
        <f t="shared" si="2"/>
        <v>N</v>
      </c>
      <c r="AB11" s="1179" t="str">
        <f t="shared" si="2"/>
        <v>N</v>
      </c>
      <c r="AC11" s="1179" t="str">
        <f t="shared" si="2"/>
        <v>O</v>
      </c>
      <c r="AD11" s="1179" t="str">
        <f t="shared" si="2"/>
        <v>O</v>
      </c>
      <c r="AE11" s="1179" t="str">
        <f t="shared" si="2"/>
        <v>O</v>
      </c>
      <c r="AF11" s="1179" t="str">
        <f t="shared" si="2"/>
        <v>S</v>
      </c>
      <c r="AG11" s="1179" t="str">
        <f t="shared" si="2"/>
        <v>S</v>
      </c>
      <c r="AH11" s="1179" t="str">
        <f t="shared" ref="AH11:AQ20" si="3">INDEX(match_ratings,$C11,AH$10)</f>
        <v>S</v>
      </c>
      <c r="AI11" s="1179" t="str">
        <f t="shared" si="3"/>
        <v>M</v>
      </c>
      <c r="AJ11" s="1179" t="str">
        <f t="shared" si="3"/>
        <v>M</v>
      </c>
      <c r="AK11" s="1179" t="str">
        <f t="shared" si="3"/>
        <v>M</v>
      </c>
      <c r="AL11" s="1179" t="str">
        <f t="shared" si="3"/>
        <v>N</v>
      </c>
      <c r="AM11" s="1179" t="str">
        <f t="shared" si="3"/>
        <v>N</v>
      </c>
      <c r="AN11" s="1179" t="str">
        <f t="shared" si="3"/>
        <v>N</v>
      </c>
      <c r="AO11" s="1179" t="str">
        <f t="shared" si="3"/>
        <v>N</v>
      </c>
      <c r="AP11" s="1179" t="str">
        <f t="shared" si="3"/>
        <v>N</v>
      </c>
      <c r="AQ11" s="1180" t="str">
        <f t="shared" si="3"/>
        <v>N</v>
      </c>
      <c r="AR11" s="389"/>
      <c r="AS11" s="844" t="str">
        <f t="array" ref="AS11:AS40">IF(categories="","",categories)</f>
        <v>Signal</v>
      </c>
      <c r="AT11" s="845" t="str">
        <f t="array" ref="AT11:AT40">purposes_medium</f>
        <v>Maintain a feedback loop between student and teacher to signal next steps</v>
      </c>
      <c r="AU11" s="1181">
        <f>IF(D11="O",4,IF(D11="S",3,IF(D11="M",2,IF(D11="W",1,IF(D11="N",0,"")))))</f>
        <v>4</v>
      </c>
      <c r="AV11" s="682">
        <f t="shared" ref="AV11:AV40" si="4">IF(E11="O",4,IF(E11="S",3,IF(E11="M",2,IF(E11="W",1,IF(E11="N",0,"")))))</f>
        <v>3</v>
      </c>
      <c r="AW11" s="453">
        <f t="shared" ref="AW11:AW40" si="5">IF(F11="O",4,IF(F11="S",3,IF(F11="M",2,IF(F11="W",1,IF(F11="N",0,"")))))</f>
        <v>2</v>
      </c>
      <c r="AX11" s="680">
        <f t="shared" ref="AX11:AX40" si="6">IF(G11="O",4,IF(G11="S",3,IF(G11="M",2,IF(G11="W",1,IF(G11="N",0,"")))))</f>
        <v>0</v>
      </c>
      <c r="AY11" s="452">
        <f t="shared" ref="AY11:AY40" si="7">IF(H11="O",4,IF(H11="S",3,IF(H11="M",2,IF(H11="W",1,IF(H11="N",0,"")))))</f>
        <v>4</v>
      </c>
      <c r="AZ11" s="453">
        <f t="shared" ref="AZ11:AZ40" si="8">IF(I11="O",4,IF(I11="S",3,IF(I11="M",2,IF(I11="W",1,IF(I11="N",0,"")))))</f>
        <v>3</v>
      </c>
      <c r="BA11" s="454">
        <f t="shared" ref="BA11:BA40" si="9">IF(J11="O",4,IF(J11="S",3,IF(J11="M",2,IF(J11="W",1,IF(J11="N",0,"")))))</f>
        <v>2</v>
      </c>
      <c r="BB11" s="679">
        <f t="shared" ref="BB11:BB40" si="10">IF(K11="O",4,IF(K11="S",3,IF(K11="M",2,IF(K11="W",1,IF(K11="N",0,"")))))</f>
        <v>4</v>
      </c>
      <c r="BC11" s="453">
        <f t="shared" ref="BC11:BC40" si="11">IF(L11="O",4,IF(L11="S",3,IF(L11="M",2,IF(L11="W",1,IF(L11="N",0,"")))))</f>
        <v>3</v>
      </c>
      <c r="BD11" s="680">
        <f t="shared" ref="BD11:BD40" si="12">IF(M11="O",4,IF(M11="S",3,IF(M11="M",2,IF(M11="W",1,IF(M11="N",0,"")))))</f>
        <v>2</v>
      </c>
      <c r="BE11" s="679">
        <f t="shared" ref="BE11:BE40" si="13">IF(N11="O",4,IF(N11="S",3,IF(N11="M",2,IF(N11="W",1,IF(N11="N",0,"")))))</f>
        <v>4</v>
      </c>
      <c r="BF11" s="453">
        <f t="shared" ref="BF11:BF40" si="14">IF(O11="O",4,IF(O11="S",3,IF(O11="M",2,IF(O11="W",1,IF(O11="N",0,"")))))</f>
        <v>4</v>
      </c>
      <c r="BG11" s="454">
        <f t="shared" ref="BG11:BG40" si="15">IF(P11="O",4,IF(P11="S",3,IF(P11="M",2,IF(P11="W",1,IF(P11="N",0,"")))))</f>
        <v>4</v>
      </c>
      <c r="BH11" s="682">
        <f t="shared" ref="BH11:BH40" si="16">IF(Q11="O",4,IF(Q11="S",3,IF(Q11="M",2,IF(Q11="W",1,IF(Q11="N",0,"")))))</f>
        <v>3</v>
      </c>
      <c r="BI11" s="453">
        <f t="shared" ref="BI11:BI40" si="17">IF(R11="O",4,IF(R11="S",3,IF(R11="M",2,IF(R11="W",1,IF(R11="N",0,"")))))</f>
        <v>3</v>
      </c>
      <c r="BJ11" s="454">
        <f t="shared" ref="BJ11:BJ40" si="18">IF(S11="O",4,IF(S11="S",3,IF(S11="M",2,IF(S11="W",1,IF(S11="N",0,"")))))</f>
        <v>3</v>
      </c>
      <c r="BK11" s="682">
        <f t="shared" ref="BK11:BK40" si="19">IF(T11="O",4,IF(T11="S",3,IF(T11="M",2,IF(T11="W",1,IF(T11="N",0,"")))))</f>
        <v>2</v>
      </c>
      <c r="BL11" s="453">
        <f t="shared" ref="BL11:BL40" si="20">IF(U11="O",4,IF(U11="S",3,IF(U11="M",2,IF(U11="W",1,IF(U11="N",0,"")))))</f>
        <v>2</v>
      </c>
      <c r="BM11" s="454">
        <f t="shared" ref="BM11:BM40" si="21">IF(V11="O",4,IF(V11="S",3,IF(V11="M",2,IF(V11="W",1,IF(V11="N",0,"")))))</f>
        <v>2</v>
      </c>
      <c r="BN11" s="682">
        <f t="shared" ref="BN11:BN40" si="22">IF(W11="O",4,IF(W11="S",3,IF(W11="M",2,IF(W11="W",1,IF(W11="N",0,"")))))</f>
        <v>0</v>
      </c>
      <c r="BO11" s="453">
        <f t="shared" ref="BO11:BO40" si="23">IF(X11="O",4,IF(X11="S",3,IF(X11="M",2,IF(X11="W",1,IF(X11="N",0,"")))))</f>
        <v>0</v>
      </c>
      <c r="BP11" s="454">
        <f t="shared" ref="BP11:BP40" si="24">IF(Y11="O",4,IF(Y11="S",3,IF(Y11="M",2,IF(Y11="W",1,IF(Y11="N",0,"")))))</f>
        <v>0</v>
      </c>
      <c r="BQ11" s="682">
        <f t="shared" ref="BQ11:BQ40" si="25">IF(Z11="O",4,IF(Z11="S",3,IF(Z11="M",2,IF(Z11="W",1,IF(Z11="N",0,"")))))</f>
        <v>0</v>
      </c>
      <c r="BR11" s="453">
        <f t="shared" ref="BR11:BR40" si="26">IF(AA11="O",4,IF(AA11="S",3,IF(AA11="M",2,IF(AA11="W",1,IF(AA11="N",0,"")))))</f>
        <v>0</v>
      </c>
      <c r="BS11" s="680">
        <f t="shared" ref="BS11:BS40" si="27">IF(AB11="O",4,IF(AB11="S",3,IF(AB11="M",2,IF(AB11="W",1,IF(AB11="N",0,"")))))</f>
        <v>0</v>
      </c>
      <c r="BT11" s="452">
        <f t="shared" ref="BT11:BT40" si="28">IF(AC11="O",4,IF(AC11="S",3,IF(AC11="M",2,IF(AC11="W",1,IF(AC11="N",0,"")))))</f>
        <v>4</v>
      </c>
      <c r="BU11" s="453">
        <f t="shared" ref="BU11:BU40" si="29">IF(AD11="O",4,IF(AD11="S",3,IF(AD11="M",2,IF(AD11="W",1,IF(AD11="N",0,"")))))</f>
        <v>4</v>
      </c>
      <c r="BV11" s="454">
        <f t="shared" ref="BV11:BV40" si="30">IF(AE11="O",4,IF(AE11="S",3,IF(AE11="M",2,IF(AE11="W",1,IF(AE11="N",0,"")))))</f>
        <v>4</v>
      </c>
      <c r="BW11" s="682">
        <f t="shared" ref="BW11:BW40" si="31">IF(AF11="O",4,IF(AF11="S",3,IF(AF11="M",2,IF(AF11="W",1,IF(AF11="N",0,"")))))</f>
        <v>3</v>
      </c>
      <c r="BX11" s="453">
        <f t="shared" ref="BX11:BX40" si="32">IF(AG11="O",4,IF(AG11="S",3,IF(AG11="M",2,IF(AG11="W",1,IF(AG11="N",0,"")))))</f>
        <v>3</v>
      </c>
      <c r="BY11" s="454">
        <f t="shared" ref="BY11:BY40" si="33">IF(AH11="O",4,IF(AH11="S",3,IF(AH11="M",2,IF(AH11="W",1,IF(AH11="N",0,"")))))</f>
        <v>3</v>
      </c>
      <c r="BZ11" s="682">
        <f t="shared" ref="BZ11:BZ40" si="34">IF(AI11="O",4,IF(AI11="S",3,IF(AI11="M",2,IF(AI11="W",1,IF(AI11="N",0,"")))))</f>
        <v>2</v>
      </c>
      <c r="CA11" s="453">
        <f t="shared" ref="CA11:CA40" si="35">IF(AJ11="O",4,IF(AJ11="S",3,IF(AJ11="M",2,IF(AJ11="W",1,IF(AJ11="N",0,"")))))</f>
        <v>2</v>
      </c>
      <c r="CB11" s="454">
        <f t="shared" ref="CB11:CB40" si="36">IF(AK11="O",4,IF(AK11="S",3,IF(AK11="M",2,IF(AK11="W",1,IF(AK11="N",0,"")))))</f>
        <v>2</v>
      </c>
      <c r="CC11" s="682">
        <f t="shared" ref="CC11:CC40" si="37">IF(AL11="O",4,IF(AL11="S",3,IF(AL11="M",2,IF(AL11="W",1,IF(AL11="N",0,"")))))</f>
        <v>0</v>
      </c>
      <c r="CD11" s="453">
        <f t="shared" ref="CD11:CD40" si="38">IF(AM11="O",4,IF(AM11="S",3,IF(AM11="M",2,IF(AM11="W",1,IF(AM11="N",0,"")))))</f>
        <v>0</v>
      </c>
      <c r="CE11" s="454">
        <f t="shared" ref="CE11:CE40" si="39">IF(AN11="O",4,IF(AN11="S",3,IF(AN11="M",2,IF(AN11="W",1,IF(AN11="N",0,"")))))</f>
        <v>0</v>
      </c>
      <c r="CF11" s="682">
        <f t="shared" ref="CF11:CF40" si="40">IF(AO11="O",4,IF(AO11="S",3,IF(AO11="M",2,IF(AO11="W",1,IF(AO11="N",0,"")))))</f>
        <v>0</v>
      </c>
      <c r="CG11" s="453">
        <f t="shared" ref="CG11:CG40" si="41">IF(AP11="O",4,IF(AP11="S",3,IF(AP11="M",2,IF(AP11="W",1,IF(AP11="N",0,"")))))</f>
        <v>0</v>
      </c>
      <c r="CH11" s="680">
        <f t="shared" ref="CH11:CH40" si="42">IF(AQ11="O",4,IF(AQ11="S",3,IF(AQ11="M",2,IF(AQ11="W",1,IF(AQ11="N",0,"")))))</f>
        <v>0</v>
      </c>
    </row>
    <row r="12" spans="2:108">
      <c r="B12" s="1182">
        <f>B11+1</f>
        <v>2</v>
      </c>
      <c r="C12" s="1183">
        <f t="shared" ref="C12:C40" si="43">1 +(B12-1)*3</f>
        <v>4</v>
      </c>
      <c r="D12" s="1184" t="str">
        <f t="shared" si="0"/>
        <v>O</v>
      </c>
      <c r="E12" s="1185" t="str">
        <f t="shared" si="0"/>
        <v>O</v>
      </c>
      <c r="F12" s="1185" t="str">
        <f t="shared" si="0"/>
        <v>O</v>
      </c>
      <c r="G12" s="1185" t="str">
        <f t="shared" si="0"/>
        <v>O</v>
      </c>
      <c r="H12" s="1185" t="str">
        <f t="shared" si="0"/>
        <v>O</v>
      </c>
      <c r="I12" s="1185" t="str">
        <f t="shared" si="0"/>
        <v>O</v>
      </c>
      <c r="J12" s="1185" t="str">
        <f t="shared" si="0"/>
        <v>O</v>
      </c>
      <c r="K12" s="1185" t="str">
        <f t="shared" si="0"/>
        <v>O</v>
      </c>
      <c r="L12" s="1185" t="str">
        <f t="shared" si="0"/>
        <v>O</v>
      </c>
      <c r="M12" s="1185" t="str">
        <f t="shared" si="0"/>
        <v>O</v>
      </c>
      <c r="N12" s="1185" t="str">
        <f t="shared" si="1"/>
        <v>O</v>
      </c>
      <c r="O12" s="1185" t="str">
        <f t="shared" si="1"/>
        <v>O</v>
      </c>
      <c r="P12" s="1185" t="str">
        <f t="shared" si="1"/>
        <v>O</v>
      </c>
      <c r="Q12" s="1185" t="str">
        <f t="shared" si="1"/>
        <v>O</v>
      </c>
      <c r="R12" s="1185" t="str">
        <f t="shared" si="1"/>
        <v>O</v>
      </c>
      <c r="S12" s="1185" t="str">
        <f t="shared" si="1"/>
        <v>O</v>
      </c>
      <c r="T12" s="1185" t="str">
        <f t="shared" si="1"/>
        <v>O</v>
      </c>
      <c r="U12" s="1185" t="str">
        <f t="shared" si="1"/>
        <v>O</v>
      </c>
      <c r="V12" s="1185" t="str">
        <f t="shared" si="1"/>
        <v>O</v>
      </c>
      <c r="W12" s="1185" t="str">
        <f t="shared" si="1"/>
        <v>O</v>
      </c>
      <c r="X12" s="1185" t="str">
        <f t="shared" si="2"/>
        <v>O</v>
      </c>
      <c r="Y12" s="1185" t="str">
        <f t="shared" si="2"/>
        <v>O</v>
      </c>
      <c r="Z12" s="1185" t="str">
        <f t="shared" si="2"/>
        <v>O</v>
      </c>
      <c r="AA12" s="1185" t="str">
        <f t="shared" si="2"/>
        <v>O</v>
      </c>
      <c r="AB12" s="1185" t="str">
        <f t="shared" si="2"/>
        <v>O</v>
      </c>
      <c r="AC12" s="1185" t="str">
        <f t="shared" si="2"/>
        <v>O</v>
      </c>
      <c r="AD12" s="1185" t="str">
        <f t="shared" si="2"/>
        <v>O</v>
      </c>
      <c r="AE12" s="1185" t="str">
        <f t="shared" si="2"/>
        <v>O</v>
      </c>
      <c r="AF12" s="1185" t="str">
        <f t="shared" si="2"/>
        <v>O</v>
      </c>
      <c r="AG12" s="1185" t="str">
        <f t="shared" si="2"/>
        <v>O</v>
      </c>
      <c r="AH12" s="1185" t="str">
        <f t="shared" si="3"/>
        <v>O</v>
      </c>
      <c r="AI12" s="1185" t="str">
        <f t="shared" si="3"/>
        <v>O</v>
      </c>
      <c r="AJ12" s="1185" t="str">
        <f t="shared" si="3"/>
        <v>O</v>
      </c>
      <c r="AK12" s="1185" t="str">
        <f t="shared" si="3"/>
        <v>O</v>
      </c>
      <c r="AL12" s="1185" t="str">
        <f t="shared" si="3"/>
        <v>O</v>
      </c>
      <c r="AM12" s="1185" t="str">
        <f t="shared" si="3"/>
        <v>O</v>
      </c>
      <c r="AN12" s="1185" t="str">
        <f t="shared" si="3"/>
        <v>O</v>
      </c>
      <c r="AO12" s="1185" t="str">
        <f t="shared" si="3"/>
        <v>O</v>
      </c>
      <c r="AP12" s="1185" t="str">
        <f t="shared" si="3"/>
        <v>O</v>
      </c>
      <c r="AQ12" s="1186" t="str">
        <f t="shared" si="3"/>
        <v>O</v>
      </c>
      <c r="AR12" s="389"/>
      <c r="AS12" s="846" t="str">
        <v>Signal</v>
      </c>
      <c r="AT12" s="847" t="str">
        <v>Indicate valued knowledge and skills to motivate instruction and student work</v>
      </c>
      <c r="AU12" s="1187">
        <f t="shared" ref="AU12:AU40" si="44">IF(D12="O",4,IF(D12="S",3,IF(D12="M",2,IF(D12="W",1,IF(D12="N",0,"")))))</f>
        <v>4</v>
      </c>
      <c r="AV12" s="700">
        <f t="shared" si="4"/>
        <v>4</v>
      </c>
      <c r="AW12" s="457">
        <f t="shared" si="5"/>
        <v>4</v>
      </c>
      <c r="AX12" s="698">
        <f t="shared" si="6"/>
        <v>4</v>
      </c>
      <c r="AY12" s="456">
        <f t="shared" si="7"/>
        <v>4</v>
      </c>
      <c r="AZ12" s="457">
        <f t="shared" si="8"/>
        <v>4</v>
      </c>
      <c r="BA12" s="458">
        <f t="shared" si="9"/>
        <v>4</v>
      </c>
      <c r="BB12" s="697">
        <f t="shared" si="10"/>
        <v>4</v>
      </c>
      <c r="BC12" s="457">
        <f t="shared" si="11"/>
        <v>4</v>
      </c>
      <c r="BD12" s="698">
        <f t="shared" si="12"/>
        <v>4</v>
      </c>
      <c r="BE12" s="697">
        <f t="shared" si="13"/>
        <v>4</v>
      </c>
      <c r="BF12" s="457">
        <f t="shared" si="14"/>
        <v>4</v>
      </c>
      <c r="BG12" s="458">
        <f t="shared" si="15"/>
        <v>4</v>
      </c>
      <c r="BH12" s="700">
        <f t="shared" si="16"/>
        <v>4</v>
      </c>
      <c r="BI12" s="457">
        <f t="shared" si="17"/>
        <v>4</v>
      </c>
      <c r="BJ12" s="458">
        <f t="shared" si="18"/>
        <v>4</v>
      </c>
      <c r="BK12" s="700">
        <f t="shared" si="19"/>
        <v>4</v>
      </c>
      <c r="BL12" s="457">
        <f t="shared" si="20"/>
        <v>4</v>
      </c>
      <c r="BM12" s="458">
        <f t="shared" si="21"/>
        <v>4</v>
      </c>
      <c r="BN12" s="700">
        <f t="shared" si="22"/>
        <v>4</v>
      </c>
      <c r="BO12" s="457">
        <f t="shared" si="23"/>
        <v>4</v>
      </c>
      <c r="BP12" s="458">
        <f t="shared" si="24"/>
        <v>4</v>
      </c>
      <c r="BQ12" s="700">
        <f t="shared" si="25"/>
        <v>4</v>
      </c>
      <c r="BR12" s="457">
        <f t="shared" si="26"/>
        <v>4</v>
      </c>
      <c r="BS12" s="698">
        <f t="shared" si="27"/>
        <v>4</v>
      </c>
      <c r="BT12" s="456">
        <f t="shared" si="28"/>
        <v>4</v>
      </c>
      <c r="BU12" s="457">
        <f t="shared" si="29"/>
        <v>4</v>
      </c>
      <c r="BV12" s="458">
        <f t="shared" si="30"/>
        <v>4</v>
      </c>
      <c r="BW12" s="700">
        <f t="shared" si="31"/>
        <v>4</v>
      </c>
      <c r="BX12" s="457">
        <f t="shared" si="32"/>
        <v>4</v>
      </c>
      <c r="BY12" s="458">
        <f t="shared" si="33"/>
        <v>4</v>
      </c>
      <c r="BZ12" s="700">
        <f t="shared" si="34"/>
        <v>4</v>
      </c>
      <c r="CA12" s="457">
        <f t="shared" si="35"/>
        <v>4</v>
      </c>
      <c r="CB12" s="458">
        <f t="shared" si="36"/>
        <v>4</v>
      </c>
      <c r="CC12" s="700">
        <f t="shared" si="37"/>
        <v>4</v>
      </c>
      <c r="CD12" s="457">
        <f t="shared" si="38"/>
        <v>4</v>
      </c>
      <c r="CE12" s="458">
        <f t="shared" si="39"/>
        <v>4</v>
      </c>
      <c r="CF12" s="700">
        <f t="shared" si="40"/>
        <v>4</v>
      </c>
      <c r="CG12" s="457">
        <f t="shared" si="41"/>
        <v>4</v>
      </c>
      <c r="CH12" s="698">
        <f t="shared" si="42"/>
        <v>4</v>
      </c>
    </row>
    <row r="13" spans="2:108">
      <c r="B13" s="1188">
        <f t="shared" ref="B13:B40" si="45">B12+1</f>
        <v>3</v>
      </c>
      <c r="C13" s="1189">
        <f t="shared" si="43"/>
        <v>7</v>
      </c>
      <c r="D13" s="1190" t="str">
        <f t="shared" si="0"/>
        <v>O</v>
      </c>
      <c r="E13" s="1190" t="str">
        <f t="shared" si="0"/>
        <v>O</v>
      </c>
      <c r="F13" s="1191" t="str">
        <f t="shared" si="0"/>
        <v>N</v>
      </c>
      <c r="G13" s="1191" t="str">
        <f t="shared" si="0"/>
        <v>N</v>
      </c>
      <c r="H13" s="1191" t="str">
        <f t="shared" si="0"/>
        <v>O</v>
      </c>
      <c r="I13" s="1191" t="str">
        <f t="shared" si="0"/>
        <v>S</v>
      </c>
      <c r="J13" s="1191" t="str">
        <f t="shared" si="0"/>
        <v>N</v>
      </c>
      <c r="K13" s="1191" t="str">
        <f t="shared" si="0"/>
        <v>O</v>
      </c>
      <c r="L13" s="1191" t="str">
        <f t="shared" si="0"/>
        <v>S</v>
      </c>
      <c r="M13" s="1191" t="str">
        <f t="shared" si="0"/>
        <v>N</v>
      </c>
      <c r="N13" s="1191" t="str">
        <f t="shared" si="1"/>
        <v>N</v>
      </c>
      <c r="O13" s="1191" t="str">
        <f t="shared" si="1"/>
        <v>N</v>
      </c>
      <c r="P13" s="1191" t="str">
        <f t="shared" si="1"/>
        <v>O</v>
      </c>
      <c r="Q13" s="1191" t="str">
        <f t="shared" si="1"/>
        <v>S</v>
      </c>
      <c r="R13" s="1191" t="str">
        <f t="shared" si="1"/>
        <v>N</v>
      </c>
      <c r="S13" s="1191" t="str">
        <f t="shared" si="1"/>
        <v>O</v>
      </c>
      <c r="T13" s="1191" t="str">
        <f t="shared" si="1"/>
        <v>N</v>
      </c>
      <c r="U13" s="1191" t="str">
        <f t="shared" si="1"/>
        <v>N</v>
      </c>
      <c r="V13" s="1191" t="str">
        <f t="shared" si="1"/>
        <v>N</v>
      </c>
      <c r="W13" s="1191" t="str">
        <f t="shared" si="1"/>
        <v>N</v>
      </c>
      <c r="X13" s="1191" t="str">
        <f t="shared" si="2"/>
        <v>N</v>
      </c>
      <c r="Y13" s="1191" t="str">
        <f t="shared" si="2"/>
        <v>N</v>
      </c>
      <c r="Z13" s="1191" t="str">
        <f t="shared" si="2"/>
        <v>N</v>
      </c>
      <c r="AA13" s="1191" t="str">
        <f t="shared" si="2"/>
        <v>N</v>
      </c>
      <c r="AB13" s="1191" t="str">
        <f t="shared" si="2"/>
        <v>N</v>
      </c>
      <c r="AC13" s="1191" t="str">
        <f t="shared" si="2"/>
        <v>N</v>
      </c>
      <c r="AD13" s="1191" t="str">
        <f t="shared" si="2"/>
        <v>N</v>
      </c>
      <c r="AE13" s="1191" t="str">
        <f t="shared" si="2"/>
        <v>O</v>
      </c>
      <c r="AF13" s="1191" t="str">
        <f t="shared" si="2"/>
        <v>S</v>
      </c>
      <c r="AG13" s="1191" t="str">
        <f t="shared" si="2"/>
        <v>S</v>
      </c>
      <c r="AH13" s="1191" t="str">
        <f t="shared" si="3"/>
        <v>O</v>
      </c>
      <c r="AI13" s="1191" t="str">
        <f t="shared" si="3"/>
        <v>N</v>
      </c>
      <c r="AJ13" s="1191" t="str">
        <f t="shared" si="3"/>
        <v>N</v>
      </c>
      <c r="AK13" s="1191" t="str">
        <f t="shared" si="3"/>
        <v>N</v>
      </c>
      <c r="AL13" s="1191" t="str">
        <f t="shared" si="3"/>
        <v>N</v>
      </c>
      <c r="AM13" s="1191" t="str">
        <f t="shared" si="3"/>
        <v>N</v>
      </c>
      <c r="AN13" s="1191" t="str">
        <f t="shared" si="3"/>
        <v>N</v>
      </c>
      <c r="AO13" s="1191" t="str">
        <f t="shared" si="3"/>
        <v>N</v>
      </c>
      <c r="AP13" s="1191" t="str">
        <f t="shared" si="3"/>
        <v>N</v>
      </c>
      <c r="AQ13" s="1192" t="str">
        <f t="shared" si="3"/>
        <v>N</v>
      </c>
      <c r="AR13" s="389"/>
      <c r="AS13" s="1193" t="str">
        <v>Corroborate</v>
      </c>
      <c r="AT13" s="1194" t="str">
        <v>Corroborate formative assessment insights to improve decisions and refine practice</v>
      </c>
      <c r="AU13" s="1195">
        <f t="shared" si="44"/>
        <v>4</v>
      </c>
      <c r="AV13" s="1196">
        <f t="shared" si="4"/>
        <v>4</v>
      </c>
      <c r="AW13" s="1197">
        <f t="shared" si="5"/>
        <v>0</v>
      </c>
      <c r="AX13" s="1198">
        <f t="shared" si="6"/>
        <v>0</v>
      </c>
      <c r="AY13" s="1196">
        <f t="shared" si="7"/>
        <v>4</v>
      </c>
      <c r="AZ13" s="1197">
        <f t="shared" si="8"/>
        <v>3</v>
      </c>
      <c r="BA13" s="1199">
        <f t="shared" si="9"/>
        <v>0</v>
      </c>
      <c r="BB13" s="1200">
        <f t="shared" si="10"/>
        <v>4</v>
      </c>
      <c r="BC13" s="1197">
        <f t="shared" si="11"/>
        <v>3</v>
      </c>
      <c r="BD13" s="1198">
        <f t="shared" si="12"/>
        <v>0</v>
      </c>
      <c r="BE13" s="1200">
        <f t="shared" si="13"/>
        <v>0</v>
      </c>
      <c r="BF13" s="1197">
        <f t="shared" si="14"/>
        <v>0</v>
      </c>
      <c r="BG13" s="1199">
        <f t="shared" si="15"/>
        <v>4</v>
      </c>
      <c r="BH13" s="1201">
        <f t="shared" si="16"/>
        <v>3</v>
      </c>
      <c r="BI13" s="1197">
        <f t="shared" si="17"/>
        <v>0</v>
      </c>
      <c r="BJ13" s="1202">
        <f t="shared" si="18"/>
        <v>4</v>
      </c>
      <c r="BK13" s="1196">
        <f t="shared" si="19"/>
        <v>0</v>
      </c>
      <c r="BL13" s="1197">
        <f t="shared" si="20"/>
        <v>0</v>
      </c>
      <c r="BM13" s="1199">
        <f t="shared" si="21"/>
        <v>0</v>
      </c>
      <c r="BN13" s="1201">
        <f t="shared" si="22"/>
        <v>0</v>
      </c>
      <c r="BO13" s="1197">
        <f t="shared" si="23"/>
        <v>0</v>
      </c>
      <c r="BP13" s="1202">
        <f t="shared" si="24"/>
        <v>0</v>
      </c>
      <c r="BQ13" s="1196">
        <f t="shared" si="25"/>
        <v>0</v>
      </c>
      <c r="BR13" s="1197">
        <f t="shared" si="26"/>
        <v>0</v>
      </c>
      <c r="BS13" s="1198">
        <f t="shared" si="27"/>
        <v>0</v>
      </c>
      <c r="BT13" s="1196">
        <f t="shared" si="28"/>
        <v>0</v>
      </c>
      <c r="BU13" s="1197">
        <f t="shared" si="29"/>
        <v>0</v>
      </c>
      <c r="BV13" s="1199">
        <f t="shared" si="30"/>
        <v>4</v>
      </c>
      <c r="BW13" s="1201">
        <f t="shared" si="31"/>
        <v>3</v>
      </c>
      <c r="BX13" s="1197">
        <f t="shared" si="32"/>
        <v>3</v>
      </c>
      <c r="BY13" s="1202">
        <f t="shared" si="33"/>
        <v>4</v>
      </c>
      <c r="BZ13" s="1196">
        <f t="shared" si="34"/>
        <v>0</v>
      </c>
      <c r="CA13" s="1197">
        <f t="shared" si="35"/>
        <v>0</v>
      </c>
      <c r="CB13" s="1199">
        <f t="shared" si="36"/>
        <v>0</v>
      </c>
      <c r="CC13" s="1201">
        <f t="shared" si="37"/>
        <v>0</v>
      </c>
      <c r="CD13" s="1197">
        <f t="shared" si="38"/>
        <v>0</v>
      </c>
      <c r="CE13" s="1202">
        <f t="shared" si="39"/>
        <v>0</v>
      </c>
      <c r="CF13" s="1196">
        <f t="shared" si="40"/>
        <v>0</v>
      </c>
      <c r="CG13" s="1197">
        <f t="shared" si="41"/>
        <v>0</v>
      </c>
      <c r="CH13" s="1198">
        <f t="shared" si="42"/>
        <v>0</v>
      </c>
    </row>
    <row r="14" spans="2:108">
      <c r="B14" s="1203">
        <f t="shared" si="45"/>
        <v>4</v>
      </c>
      <c r="C14" s="1204">
        <f t="shared" si="43"/>
        <v>10</v>
      </c>
      <c r="D14" s="1205" t="str">
        <f t="shared" si="0"/>
        <v>N</v>
      </c>
      <c r="E14" s="1205" t="str">
        <f t="shared" si="0"/>
        <v>O</v>
      </c>
      <c r="F14" s="1206" t="str">
        <f t="shared" si="0"/>
        <v>N</v>
      </c>
      <c r="G14" s="1206" t="str">
        <f t="shared" si="0"/>
        <v>O</v>
      </c>
      <c r="H14" s="1206" t="str">
        <f t="shared" si="0"/>
        <v>S</v>
      </c>
      <c r="I14" s="1206" t="str">
        <f t="shared" si="0"/>
        <v>O</v>
      </c>
      <c r="J14" s="1206" t="str">
        <f t="shared" si="0"/>
        <v>S</v>
      </c>
      <c r="K14" s="1206" t="str">
        <f t="shared" si="0"/>
        <v>S</v>
      </c>
      <c r="L14" s="1206" t="str">
        <f t="shared" si="0"/>
        <v>O</v>
      </c>
      <c r="M14" s="1206" t="str">
        <f t="shared" si="0"/>
        <v>S</v>
      </c>
      <c r="N14" s="1206" t="str">
        <f t="shared" si="1"/>
        <v>N</v>
      </c>
      <c r="O14" s="1206" t="str">
        <f t="shared" si="1"/>
        <v>N</v>
      </c>
      <c r="P14" s="1206" t="str">
        <f t="shared" si="1"/>
        <v>N</v>
      </c>
      <c r="Q14" s="1206" t="str">
        <f t="shared" si="1"/>
        <v>N</v>
      </c>
      <c r="R14" s="1206" t="str">
        <f t="shared" si="1"/>
        <v>N</v>
      </c>
      <c r="S14" s="1206" t="str">
        <f t="shared" si="1"/>
        <v>N</v>
      </c>
      <c r="T14" s="1206" t="str">
        <f t="shared" si="1"/>
        <v>N</v>
      </c>
      <c r="U14" s="1206" t="str">
        <f t="shared" si="1"/>
        <v>N</v>
      </c>
      <c r="V14" s="1206" t="str">
        <f t="shared" si="1"/>
        <v>O</v>
      </c>
      <c r="W14" s="1206" t="str">
        <f t="shared" si="1"/>
        <v>N</v>
      </c>
      <c r="X14" s="1206" t="str">
        <f t="shared" si="2"/>
        <v>S</v>
      </c>
      <c r="Y14" s="1206" t="str">
        <f t="shared" si="2"/>
        <v>O</v>
      </c>
      <c r="Z14" s="1206" t="str">
        <f t="shared" si="2"/>
        <v>N</v>
      </c>
      <c r="AA14" s="1206" t="str">
        <f t="shared" si="2"/>
        <v>N</v>
      </c>
      <c r="AB14" s="1206" t="str">
        <f t="shared" si="2"/>
        <v>M</v>
      </c>
      <c r="AC14" s="1206" t="str">
        <f t="shared" si="2"/>
        <v>N</v>
      </c>
      <c r="AD14" s="1206" t="str">
        <f t="shared" si="2"/>
        <v>N</v>
      </c>
      <c r="AE14" s="1206" t="str">
        <f t="shared" si="2"/>
        <v>N</v>
      </c>
      <c r="AF14" s="1206" t="str">
        <f t="shared" si="2"/>
        <v>N</v>
      </c>
      <c r="AG14" s="1206" t="str">
        <f t="shared" si="2"/>
        <v>N</v>
      </c>
      <c r="AH14" s="1206" t="str">
        <f t="shared" si="3"/>
        <v>N</v>
      </c>
      <c r="AI14" s="1206" t="str">
        <f t="shared" si="3"/>
        <v>N</v>
      </c>
      <c r="AJ14" s="1206" t="str">
        <f t="shared" si="3"/>
        <v>N</v>
      </c>
      <c r="AK14" s="1206" t="str">
        <f t="shared" si="3"/>
        <v>O</v>
      </c>
      <c r="AL14" s="1206" t="str">
        <f t="shared" si="3"/>
        <v>N</v>
      </c>
      <c r="AM14" s="1206" t="str">
        <f t="shared" si="3"/>
        <v>S</v>
      </c>
      <c r="AN14" s="1206" t="str">
        <f t="shared" si="3"/>
        <v>O</v>
      </c>
      <c r="AO14" s="1206" t="str">
        <f t="shared" si="3"/>
        <v>N</v>
      </c>
      <c r="AP14" s="1206" t="str">
        <f t="shared" si="3"/>
        <v>N</v>
      </c>
      <c r="AQ14" s="1207" t="str">
        <f t="shared" si="3"/>
        <v>M</v>
      </c>
      <c r="AR14" s="389"/>
      <c r="AS14" s="1208" t="str">
        <v>Corroborate</v>
      </c>
      <c r="AT14" s="850" t="str">
        <v>Corroborate unit grades/test results to improve decisions and refine content/scoring</v>
      </c>
      <c r="AU14" s="1209">
        <f t="shared" si="44"/>
        <v>0</v>
      </c>
      <c r="AV14" s="997">
        <f t="shared" si="4"/>
        <v>4</v>
      </c>
      <c r="AW14" s="998">
        <f t="shared" si="5"/>
        <v>0</v>
      </c>
      <c r="AX14" s="999">
        <f t="shared" si="6"/>
        <v>4</v>
      </c>
      <c r="AY14" s="997">
        <f t="shared" si="7"/>
        <v>3</v>
      </c>
      <c r="AZ14" s="998">
        <f t="shared" si="8"/>
        <v>4</v>
      </c>
      <c r="BA14" s="1210">
        <f t="shared" si="9"/>
        <v>3</v>
      </c>
      <c r="BB14" s="1211">
        <f t="shared" si="10"/>
        <v>3</v>
      </c>
      <c r="BC14" s="998">
        <f t="shared" si="11"/>
        <v>4</v>
      </c>
      <c r="BD14" s="999">
        <f t="shared" si="12"/>
        <v>3</v>
      </c>
      <c r="BE14" s="1211">
        <f t="shared" si="13"/>
        <v>0</v>
      </c>
      <c r="BF14" s="998">
        <f t="shared" si="14"/>
        <v>0</v>
      </c>
      <c r="BG14" s="1210">
        <f t="shared" si="15"/>
        <v>0</v>
      </c>
      <c r="BH14" s="1212">
        <f t="shared" si="16"/>
        <v>0</v>
      </c>
      <c r="BI14" s="998">
        <f t="shared" si="17"/>
        <v>0</v>
      </c>
      <c r="BJ14" s="1213">
        <f t="shared" si="18"/>
        <v>0</v>
      </c>
      <c r="BK14" s="997">
        <f t="shared" si="19"/>
        <v>0</v>
      </c>
      <c r="BL14" s="998">
        <f t="shared" si="20"/>
        <v>0</v>
      </c>
      <c r="BM14" s="1210">
        <f t="shared" si="21"/>
        <v>4</v>
      </c>
      <c r="BN14" s="1212">
        <f t="shared" si="22"/>
        <v>0</v>
      </c>
      <c r="BO14" s="998">
        <f t="shared" si="23"/>
        <v>3</v>
      </c>
      <c r="BP14" s="1213">
        <f t="shared" si="24"/>
        <v>4</v>
      </c>
      <c r="BQ14" s="997">
        <f t="shared" si="25"/>
        <v>0</v>
      </c>
      <c r="BR14" s="998">
        <f t="shared" si="26"/>
        <v>0</v>
      </c>
      <c r="BS14" s="999">
        <f t="shared" si="27"/>
        <v>2</v>
      </c>
      <c r="BT14" s="997">
        <f t="shared" si="28"/>
        <v>0</v>
      </c>
      <c r="BU14" s="998">
        <f t="shared" si="29"/>
        <v>0</v>
      </c>
      <c r="BV14" s="1210">
        <f t="shared" si="30"/>
        <v>0</v>
      </c>
      <c r="BW14" s="1212">
        <f t="shared" si="31"/>
        <v>0</v>
      </c>
      <c r="BX14" s="998">
        <f t="shared" si="32"/>
        <v>0</v>
      </c>
      <c r="BY14" s="1213">
        <f t="shared" si="33"/>
        <v>0</v>
      </c>
      <c r="BZ14" s="997">
        <f t="shared" si="34"/>
        <v>0</v>
      </c>
      <c r="CA14" s="998">
        <f t="shared" si="35"/>
        <v>0</v>
      </c>
      <c r="CB14" s="1210">
        <f t="shared" si="36"/>
        <v>4</v>
      </c>
      <c r="CC14" s="1212">
        <f t="shared" si="37"/>
        <v>0</v>
      </c>
      <c r="CD14" s="998">
        <f t="shared" si="38"/>
        <v>3</v>
      </c>
      <c r="CE14" s="1213">
        <f t="shared" si="39"/>
        <v>4</v>
      </c>
      <c r="CF14" s="997">
        <f t="shared" si="40"/>
        <v>0</v>
      </c>
      <c r="CG14" s="998">
        <f t="shared" si="41"/>
        <v>0</v>
      </c>
      <c r="CH14" s="999">
        <f t="shared" si="42"/>
        <v>2</v>
      </c>
    </row>
    <row r="15" spans="2:108">
      <c r="B15" s="1203">
        <f t="shared" si="45"/>
        <v>5</v>
      </c>
      <c r="C15" s="1204">
        <f t="shared" si="43"/>
        <v>13</v>
      </c>
      <c r="D15" s="1205" t="str">
        <f t="shared" si="0"/>
        <v>N</v>
      </c>
      <c r="E15" s="1205" t="str">
        <f t="shared" si="0"/>
        <v>N</v>
      </c>
      <c r="F15" s="1206" t="str">
        <f t="shared" si="0"/>
        <v>N</v>
      </c>
      <c r="G15" s="1206" t="str">
        <f t="shared" si="0"/>
        <v>O</v>
      </c>
      <c r="H15" s="1206" t="str">
        <f t="shared" si="0"/>
        <v>W</v>
      </c>
      <c r="I15" s="1206" t="str">
        <f t="shared" si="0"/>
        <v>O</v>
      </c>
      <c r="J15" s="1206" t="str">
        <f t="shared" si="0"/>
        <v>S</v>
      </c>
      <c r="K15" s="1206" t="str">
        <f t="shared" si="0"/>
        <v>W</v>
      </c>
      <c r="L15" s="1206" t="str">
        <f t="shared" si="0"/>
        <v>O</v>
      </c>
      <c r="M15" s="1206" t="str">
        <f t="shared" si="0"/>
        <v>S</v>
      </c>
      <c r="N15" s="1206" t="str">
        <f t="shared" si="1"/>
        <v>N</v>
      </c>
      <c r="O15" s="1206" t="str">
        <f t="shared" si="1"/>
        <v>N</v>
      </c>
      <c r="P15" s="1206" t="str">
        <f t="shared" si="1"/>
        <v>N</v>
      </c>
      <c r="Q15" s="1206" t="str">
        <f t="shared" si="1"/>
        <v>N</v>
      </c>
      <c r="R15" s="1206" t="str">
        <f t="shared" si="1"/>
        <v>N</v>
      </c>
      <c r="S15" s="1206" t="str">
        <f t="shared" si="1"/>
        <v>N</v>
      </c>
      <c r="T15" s="1206" t="str">
        <f t="shared" si="1"/>
        <v>N</v>
      </c>
      <c r="U15" s="1206" t="str">
        <f t="shared" si="1"/>
        <v>N</v>
      </c>
      <c r="V15" s="1206" t="str">
        <f t="shared" si="1"/>
        <v>N</v>
      </c>
      <c r="W15" s="1206" t="str">
        <f t="shared" si="1"/>
        <v>N</v>
      </c>
      <c r="X15" s="1206" t="str">
        <f t="shared" si="2"/>
        <v>N</v>
      </c>
      <c r="Y15" s="1206" t="str">
        <f t="shared" si="2"/>
        <v>O</v>
      </c>
      <c r="Z15" s="1206" t="str">
        <f t="shared" si="2"/>
        <v>N</v>
      </c>
      <c r="AA15" s="1206" t="str">
        <f t="shared" si="2"/>
        <v>S</v>
      </c>
      <c r="AB15" s="1206" t="str">
        <f t="shared" si="2"/>
        <v>O</v>
      </c>
      <c r="AC15" s="1206" t="str">
        <f t="shared" si="2"/>
        <v>N</v>
      </c>
      <c r="AD15" s="1206" t="str">
        <f t="shared" si="2"/>
        <v>N</v>
      </c>
      <c r="AE15" s="1206" t="str">
        <f t="shared" si="2"/>
        <v>N</v>
      </c>
      <c r="AF15" s="1206" t="str">
        <f t="shared" si="2"/>
        <v>N</v>
      </c>
      <c r="AG15" s="1206" t="str">
        <f t="shared" si="2"/>
        <v>N</v>
      </c>
      <c r="AH15" s="1206" t="str">
        <f t="shared" si="3"/>
        <v>N</v>
      </c>
      <c r="AI15" s="1206" t="str">
        <f t="shared" si="3"/>
        <v>N</v>
      </c>
      <c r="AJ15" s="1206" t="str">
        <f t="shared" si="3"/>
        <v>N</v>
      </c>
      <c r="AK15" s="1206" t="str">
        <f t="shared" si="3"/>
        <v>N</v>
      </c>
      <c r="AL15" s="1206" t="str">
        <f t="shared" si="3"/>
        <v>N</v>
      </c>
      <c r="AM15" s="1206" t="str">
        <f t="shared" si="3"/>
        <v>N</v>
      </c>
      <c r="AN15" s="1206" t="str">
        <f t="shared" si="3"/>
        <v>O</v>
      </c>
      <c r="AO15" s="1206" t="str">
        <f t="shared" si="3"/>
        <v>N</v>
      </c>
      <c r="AP15" s="1206" t="str">
        <f t="shared" si="3"/>
        <v>S</v>
      </c>
      <c r="AQ15" s="1207" t="str">
        <f t="shared" si="3"/>
        <v>O</v>
      </c>
      <c r="AR15" s="389"/>
      <c r="AS15" s="1208" t="str">
        <v>Corroborate</v>
      </c>
      <c r="AT15" s="850" t="str">
        <v>Corroborate marking period grades/test results to improve decisions and refine content/scoring</v>
      </c>
      <c r="AU15" s="1209">
        <f t="shared" si="44"/>
        <v>0</v>
      </c>
      <c r="AV15" s="997">
        <f t="shared" si="4"/>
        <v>0</v>
      </c>
      <c r="AW15" s="998">
        <f t="shared" si="5"/>
        <v>0</v>
      </c>
      <c r="AX15" s="999">
        <f t="shared" si="6"/>
        <v>4</v>
      </c>
      <c r="AY15" s="997">
        <f t="shared" si="7"/>
        <v>1</v>
      </c>
      <c r="AZ15" s="998">
        <f t="shared" si="8"/>
        <v>4</v>
      </c>
      <c r="BA15" s="1210">
        <f t="shared" si="9"/>
        <v>3</v>
      </c>
      <c r="BB15" s="1211">
        <f t="shared" si="10"/>
        <v>1</v>
      </c>
      <c r="BC15" s="998">
        <f t="shared" si="11"/>
        <v>4</v>
      </c>
      <c r="BD15" s="999">
        <f t="shared" si="12"/>
        <v>3</v>
      </c>
      <c r="BE15" s="1211">
        <f t="shared" si="13"/>
        <v>0</v>
      </c>
      <c r="BF15" s="998">
        <f t="shared" si="14"/>
        <v>0</v>
      </c>
      <c r="BG15" s="1210">
        <f t="shared" si="15"/>
        <v>0</v>
      </c>
      <c r="BH15" s="1212">
        <f t="shared" si="16"/>
        <v>0</v>
      </c>
      <c r="BI15" s="998">
        <f t="shared" si="17"/>
        <v>0</v>
      </c>
      <c r="BJ15" s="1213">
        <f t="shared" si="18"/>
        <v>0</v>
      </c>
      <c r="BK15" s="997">
        <f t="shared" si="19"/>
        <v>0</v>
      </c>
      <c r="BL15" s="998">
        <f t="shared" si="20"/>
        <v>0</v>
      </c>
      <c r="BM15" s="1210">
        <f t="shared" si="21"/>
        <v>0</v>
      </c>
      <c r="BN15" s="1212">
        <f t="shared" si="22"/>
        <v>0</v>
      </c>
      <c r="BO15" s="998">
        <f t="shared" si="23"/>
        <v>0</v>
      </c>
      <c r="BP15" s="1213">
        <f t="shared" si="24"/>
        <v>4</v>
      </c>
      <c r="BQ15" s="997">
        <f t="shared" si="25"/>
        <v>0</v>
      </c>
      <c r="BR15" s="998">
        <f t="shared" si="26"/>
        <v>3</v>
      </c>
      <c r="BS15" s="999">
        <f t="shared" si="27"/>
        <v>4</v>
      </c>
      <c r="BT15" s="997">
        <f t="shared" si="28"/>
        <v>0</v>
      </c>
      <c r="BU15" s="998">
        <f t="shared" si="29"/>
        <v>0</v>
      </c>
      <c r="BV15" s="1210">
        <f t="shared" si="30"/>
        <v>0</v>
      </c>
      <c r="BW15" s="1212">
        <f t="shared" si="31"/>
        <v>0</v>
      </c>
      <c r="BX15" s="998">
        <f t="shared" si="32"/>
        <v>0</v>
      </c>
      <c r="BY15" s="1213">
        <f t="shared" si="33"/>
        <v>0</v>
      </c>
      <c r="BZ15" s="997">
        <f t="shared" si="34"/>
        <v>0</v>
      </c>
      <c r="CA15" s="998">
        <f t="shared" si="35"/>
        <v>0</v>
      </c>
      <c r="CB15" s="1210">
        <f t="shared" si="36"/>
        <v>0</v>
      </c>
      <c r="CC15" s="1212">
        <f t="shared" si="37"/>
        <v>0</v>
      </c>
      <c r="CD15" s="998">
        <f t="shared" si="38"/>
        <v>0</v>
      </c>
      <c r="CE15" s="1213">
        <f t="shared" si="39"/>
        <v>4</v>
      </c>
      <c r="CF15" s="997">
        <f t="shared" si="40"/>
        <v>0</v>
      </c>
      <c r="CG15" s="998">
        <f t="shared" si="41"/>
        <v>3</v>
      </c>
      <c r="CH15" s="999">
        <f t="shared" si="42"/>
        <v>4</v>
      </c>
    </row>
    <row r="16" spans="2:108">
      <c r="B16" s="1203">
        <f t="shared" si="45"/>
        <v>6</v>
      </c>
      <c r="C16" s="1204">
        <f t="shared" si="43"/>
        <v>16</v>
      </c>
      <c r="D16" s="1205" t="str">
        <f t="shared" si="0"/>
        <v>O</v>
      </c>
      <c r="E16" s="1205" t="str">
        <f t="shared" si="0"/>
        <v>M</v>
      </c>
      <c r="F16" s="1206" t="str">
        <f t="shared" si="0"/>
        <v>N</v>
      </c>
      <c r="G16" s="1206" t="str">
        <f t="shared" si="0"/>
        <v>N</v>
      </c>
      <c r="H16" s="1206" t="str">
        <f t="shared" si="0"/>
        <v>O</v>
      </c>
      <c r="I16" s="1206" t="str">
        <f t="shared" si="0"/>
        <v>N</v>
      </c>
      <c r="J16" s="1206" t="str">
        <f t="shared" si="0"/>
        <v>N</v>
      </c>
      <c r="K16" s="1206" t="str">
        <f t="shared" si="0"/>
        <v>O</v>
      </c>
      <c r="L16" s="1206" t="str">
        <f t="shared" si="0"/>
        <v>M</v>
      </c>
      <c r="M16" s="1206" t="str">
        <f t="shared" si="0"/>
        <v>N</v>
      </c>
      <c r="N16" s="1206" t="str">
        <f t="shared" si="1"/>
        <v>O</v>
      </c>
      <c r="O16" s="1206" t="str">
        <f t="shared" si="1"/>
        <v>O</v>
      </c>
      <c r="P16" s="1206" t="str">
        <f t="shared" si="1"/>
        <v>O</v>
      </c>
      <c r="Q16" s="1206" t="str">
        <f t="shared" si="1"/>
        <v>M</v>
      </c>
      <c r="R16" s="1206" t="str">
        <f t="shared" si="1"/>
        <v>M</v>
      </c>
      <c r="S16" s="1206" t="str">
        <f t="shared" si="1"/>
        <v>M</v>
      </c>
      <c r="T16" s="1206" t="str">
        <f t="shared" si="1"/>
        <v>N</v>
      </c>
      <c r="U16" s="1206" t="str">
        <f t="shared" si="1"/>
        <v>N</v>
      </c>
      <c r="V16" s="1206" t="str">
        <f t="shared" si="1"/>
        <v>N</v>
      </c>
      <c r="W16" s="1206" t="str">
        <f t="shared" si="1"/>
        <v>N</v>
      </c>
      <c r="X16" s="1206" t="str">
        <f t="shared" si="2"/>
        <v>N</v>
      </c>
      <c r="Y16" s="1206" t="str">
        <f t="shared" si="2"/>
        <v>N</v>
      </c>
      <c r="Z16" s="1206" t="str">
        <f t="shared" si="2"/>
        <v>N</v>
      </c>
      <c r="AA16" s="1206" t="str">
        <f t="shared" si="2"/>
        <v>N</v>
      </c>
      <c r="AB16" s="1206" t="str">
        <f t="shared" si="2"/>
        <v>N</v>
      </c>
      <c r="AC16" s="1206" t="str">
        <f t="shared" si="2"/>
        <v>O</v>
      </c>
      <c r="AD16" s="1206" t="str">
        <f t="shared" si="2"/>
        <v>O</v>
      </c>
      <c r="AE16" s="1206" t="str">
        <f t="shared" si="2"/>
        <v>O</v>
      </c>
      <c r="AF16" s="1206" t="str">
        <f t="shared" si="2"/>
        <v>M</v>
      </c>
      <c r="AG16" s="1206" t="str">
        <f t="shared" si="2"/>
        <v>M</v>
      </c>
      <c r="AH16" s="1206" t="str">
        <f t="shared" si="3"/>
        <v>M</v>
      </c>
      <c r="AI16" s="1206" t="str">
        <f t="shared" si="3"/>
        <v>N</v>
      </c>
      <c r="AJ16" s="1206" t="str">
        <f t="shared" si="3"/>
        <v>N</v>
      </c>
      <c r="AK16" s="1206" t="str">
        <f t="shared" si="3"/>
        <v>N</v>
      </c>
      <c r="AL16" s="1206" t="str">
        <f t="shared" si="3"/>
        <v>N</v>
      </c>
      <c r="AM16" s="1206" t="str">
        <f t="shared" si="3"/>
        <v>N</v>
      </c>
      <c r="AN16" s="1206" t="str">
        <f t="shared" si="3"/>
        <v>N</v>
      </c>
      <c r="AO16" s="1206" t="str">
        <f t="shared" si="3"/>
        <v>N</v>
      </c>
      <c r="AP16" s="1206" t="str">
        <f t="shared" si="3"/>
        <v>N</v>
      </c>
      <c r="AQ16" s="1207" t="str">
        <f t="shared" si="3"/>
        <v>N</v>
      </c>
      <c r="AR16" s="389"/>
      <c r="AS16" s="1208" t="str">
        <v>Inform instruction</v>
      </c>
      <c r="AT16" s="850" t="str">
        <v>Monitor instructional effectiveness for in-the-moment adaptation and rapid course correction</v>
      </c>
      <c r="AU16" s="1209">
        <f t="shared" si="44"/>
        <v>4</v>
      </c>
      <c r="AV16" s="997">
        <f t="shared" si="4"/>
        <v>2</v>
      </c>
      <c r="AW16" s="998">
        <f t="shared" si="5"/>
        <v>0</v>
      </c>
      <c r="AX16" s="999">
        <f t="shared" si="6"/>
        <v>0</v>
      </c>
      <c r="AY16" s="997">
        <f t="shared" si="7"/>
        <v>4</v>
      </c>
      <c r="AZ16" s="998">
        <f t="shared" si="8"/>
        <v>0</v>
      </c>
      <c r="BA16" s="1210">
        <f t="shared" si="9"/>
        <v>0</v>
      </c>
      <c r="BB16" s="1211">
        <f t="shared" si="10"/>
        <v>4</v>
      </c>
      <c r="BC16" s="998">
        <f t="shared" si="11"/>
        <v>2</v>
      </c>
      <c r="BD16" s="999">
        <f t="shared" si="12"/>
        <v>0</v>
      </c>
      <c r="BE16" s="1211">
        <f t="shared" si="13"/>
        <v>4</v>
      </c>
      <c r="BF16" s="998">
        <f t="shared" si="14"/>
        <v>4</v>
      </c>
      <c r="BG16" s="1210">
        <f t="shared" si="15"/>
        <v>4</v>
      </c>
      <c r="BH16" s="1212">
        <f t="shared" si="16"/>
        <v>2</v>
      </c>
      <c r="BI16" s="998">
        <f t="shared" si="17"/>
        <v>2</v>
      </c>
      <c r="BJ16" s="1213">
        <f t="shared" si="18"/>
        <v>2</v>
      </c>
      <c r="BK16" s="997">
        <f t="shared" si="19"/>
        <v>0</v>
      </c>
      <c r="BL16" s="998">
        <f t="shared" si="20"/>
        <v>0</v>
      </c>
      <c r="BM16" s="1210">
        <f t="shared" si="21"/>
        <v>0</v>
      </c>
      <c r="BN16" s="1212">
        <f t="shared" si="22"/>
        <v>0</v>
      </c>
      <c r="BO16" s="998">
        <f t="shared" si="23"/>
        <v>0</v>
      </c>
      <c r="BP16" s="1213">
        <f t="shared" si="24"/>
        <v>0</v>
      </c>
      <c r="BQ16" s="997">
        <f t="shared" si="25"/>
        <v>0</v>
      </c>
      <c r="BR16" s="998">
        <f t="shared" si="26"/>
        <v>0</v>
      </c>
      <c r="BS16" s="999">
        <f t="shared" si="27"/>
        <v>0</v>
      </c>
      <c r="BT16" s="997">
        <f t="shared" si="28"/>
        <v>4</v>
      </c>
      <c r="BU16" s="998">
        <f t="shared" si="29"/>
        <v>4</v>
      </c>
      <c r="BV16" s="1210">
        <f t="shared" si="30"/>
        <v>4</v>
      </c>
      <c r="BW16" s="1212">
        <f t="shared" si="31"/>
        <v>2</v>
      </c>
      <c r="BX16" s="998">
        <f t="shared" si="32"/>
        <v>2</v>
      </c>
      <c r="BY16" s="1213">
        <f t="shared" si="33"/>
        <v>2</v>
      </c>
      <c r="BZ16" s="997">
        <f t="shared" si="34"/>
        <v>0</v>
      </c>
      <c r="CA16" s="998">
        <f t="shared" si="35"/>
        <v>0</v>
      </c>
      <c r="CB16" s="1210">
        <f t="shared" si="36"/>
        <v>0</v>
      </c>
      <c r="CC16" s="1212">
        <f t="shared" si="37"/>
        <v>0</v>
      </c>
      <c r="CD16" s="998">
        <f t="shared" si="38"/>
        <v>0</v>
      </c>
      <c r="CE16" s="1213">
        <f t="shared" si="39"/>
        <v>0</v>
      </c>
      <c r="CF16" s="997">
        <f t="shared" si="40"/>
        <v>0</v>
      </c>
      <c r="CG16" s="998">
        <f t="shared" si="41"/>
        <v>0</v>
      </c>
      <c r="CH16" s="999">
        <f t="shared" si="42"/>
        <v>0</v>
      </c>
    </row>
    <row r="17" spans="2:86">
      <c r="B17" s="1203">
        <f t="shared" si="45"/>
        <v>7</v>
      </c>
      <c r="C17" s="1204">
        <f t="shared" si="43"/>
        <v>19</v>
      </c>
      <c r="D17" s="1205" t="str">
        <f t="shared" si="0"/>
        <v>O</v>
      </c>
      <c r="E17" s="1205" t="str">
        <f t="shared" si="0"/>
        <v>M</v>
      </c>
      <c r="F17" s="1206" t="str">
        <f t="shared" si="0"/>
        <v>N</v>
      </c>
      <c r="G17" s="1206" t="str">
        <f t="shared" si="0"/>
        <v>N</v>
      </c>
      <c r="H17" s="1206" t="str">
        <f t="shared" si="0"/>
        <v>O</v>
      </c>
      <c r="I17" s="1206" t="str">
        <f t="shared" si="0"/>
        <v>N</v>
      </c>
      <c r="J17" s="1206" t="str">
        <f t="shared" si="0"/>
        <v>N</v>
      </c>
      <c r="K17" s="1206" t="str">
        <f t="shared" si="0"/>
        <v>O</v>
      </c>
      <c r="L17" s="1206" t="str">
        <f t="shared" si="0"/>
        <v>M</v>
      </c>
      <c r="M17" s="1206" t="str">
        <f t="shared" si="0"/>
        <v>N</v>
      </c>
      <c r="N17" s="1206" t="str">
        <f t="shared" si="1"/>
        <v>O</v>
      </c>
      <c r="O17" s="1206" t="str">
        <f t="shared" si="1"/>
        <v>W</v>
      </c>
      <c r="P17" s="1206" t="str">
        <f t="shared" si="1"/>
        <v>O</v>
      </c>
      <c r="Q17" s="1206" t="str">
        <f t="shared" si="1"/>
        <v>M</v>
      </c>
      <c r="R17" s="1206" t="str">
        <f t="shared" si="1"/>
        <v>M</v>
      </c>
      <c r="S17" s="1206" t="str">
        <f t="shared" si="1"/>
        <v>M</v>
      </c>
      <c r="T17" s="1206" t="str">
        <f t="shared" si="1"/>
        <v>N</v>
      </c>
      <c r="U17" s="1206" t="str">
        <f t="shared" si="1"/>
        <v>N</v>
      </c>
      <c r="V17" s="1206" t="str">
        <f t="shared" si="1"/>
        <v>N</v>
      </c>
      <c r="W17" s="1206" t="str">
        <f t="shared" si="1"/>
        <v>N</v>
      </c>
      <c r="X17" s="1206" t="str">
        <f t="shared" si="2"/>
        <v>N</v>
      </c>
      <c r="Y17" s="1206" t="str">
        <f t="shared" si="2"/>
        <v>N</v>
      </c>
      <c r="Z17" s="1206" t="str">
        <f t="shared" si="2"/>
        <v>N</v>
      </c>
      <c r="AA17" s="1206" t="str">
        <f t="shared" si="2"/>
        <v>N</v>
      </c>
      <c r="AB17" s="1206" t="str">
        <f t="shared" si="2"/>
        <v>N</v>
      </c>
      <c r="AC17" s="1206" t="str">
        <f t="shared" si="2"/>
        <v>O</v>
      </c>
      <c r="AD17" s="1206" t="str">
        <f t="shared" si="2"/>
        <v>W</v>
      </c>
      <c r="AE17" s="1206" t="str">
        <f t="shared" si="2"/>
        <v>O</v>
      </c>
      <c r="AF17" s="1206" t="str">
        <f t="shared" si="2"/>
        <v>M</v>
      </c>
      <c r="AG17" s="1206" t="str">
        <f t="shared" si="2"/>
        <v>M</v>
      </c>
      <c r="AH17" s="1206" t="str">
        <f t="shared" si="3"/>
        <v>M</v>
      </c>
      <c r="AI17" s="1206" t="str">
        <f t="shared" si="3"/>
        <v>N</v>
      </c>
      <c r="AJ17" s="1206" t="str">
        <f t="shared" si="3"/>
        <v>N</v>
      </c>
      <c r="AK17" s="1206" t="str">
        <f t="shared" si="3"/>
        <v>N</v>
      </c>
      <c r="AL17" s="1206" t="str">
        <f t="shared" si="3"/>
        <v>N</v>
      </c>
      <c r="AM17" s="1206" t="str">
        <f t="shared" si="3"/>
        <v>N</v>
      </c>
      <c r="AN17" s="1206" t="str">
        <f t="shared" si="3"/>
        <v>N</v>
      </c>
      <c r="AO17" s="1206" t="str">
        <f t="shared" si="3"/>
        <v>N</v>
      </c>
      <c r="AP17" s="1206" t="str">
        <f t="shared" si="3"/>
        <v>N</v>
      </c>
      <c r="AQ17" s="1207" t="str">
        <f t="shared" si="3"/>
        <v>N</v>
      </c>
      <c r="AR17" s="389"/>
      <c r="AS17" s="1208" t="str">
        <v>Inform instruction</v>
      </c>
      <c r="AT17" s="850" t="str">
        <v>Monitor student/group needs to differentiate and/or tailor next-lesson planning &amp; instruction</v>
      </c>
      <c r="AU17" s="1209">
        <f t="shared" si="44"/>
        <v>4</v>
      </c>
      <c r="AV17" s="997">
        <f t="shared" si="4"/>
        <v>2</v>
      </c>
      <c r="AW17" s="998">
        <f t="shared" si="5"/>
        <v>0</v>
      </c>
      <c r="AX17" s="999">
        <f t="shared" si="6"/>
        <v>0</v>
      </c>
      <c r="AY17" s="997">
        <f t="shared" si="7"/>
        <v>4</v>
      </c>
      <c r="AZ17" s="998">
        <f t="shared" si="8"/>
        <v>0</v>
      </c>
      <c r="BA17" s="1210">
        <f t="shared" si="9"/>
        <v>0</v>
      </c>
      <c r="BB17" s="1211">
        <f t="shared" si="10"/>
        <v>4</v>
      </c>
      <c r="BC17" s="998">
        <f t="shared" si="11"/>
        <v>2</v>
      </c>
      <c r="BD17" s="999">
        <f t="shared" si="12"/>
        <v>0</v>
      </c>
      <c r="BE17" s="1211">
        <f t="shared" si="13"/>
        <v>4</v>
      </c>
      <c r="BF17" s="998">
        <f t="shared" si="14"/>
        <v>1</v>
      </c>
      <c r="BG17" s="1210">
        <f t="shared" si="15"/>
        <v>4</v>
      </c>
      <c r="BH17" s="1212">
        <f t="shared" si="16"/>
        <v>2</v>
      </c>
      <c r="BI17" s="998">
        <f t="shared" si="17"/>
        <v>2</v>
      </c>
      <c r="BJ17" s="1213">
        <f t="shared" si="18"/>
        <v>2</v>
      </c>
      <c r="BK17" s="997">
        <f t="shared" si="19"/>
        <v>0</v>
      </c>
      <c r="BL17" s="998">
        <f t="shared" si="20"/>
        <v>0</v>
      </c>
      <c r="BM17" s="1210">
        <f t="shared" si="21"/>
        <v>0</v>
      </c>
      <c r="BN17" s="1212">
        <f t="shared" si="22"/>
        <v>0</v>
      </c>
      <c r="BO17" s="998">
        <f t="shared" si="23"/>
        <v>0</v>
      </c>
      <c r="BP17" s="1213">
        <f t="shared" si="24"/>
        <v>0</v>
      </c>
      <c r="BQ17" s="997">
        <f t="shared" si="25"/>
        <v>0</v>
      </c>
      <c r="BR17" s="998">
        <f t="shared" si="26"/>
        <v>0</v>
      </c>
      <c r="BS17" s="999">
        <f t="shared" si="27"/>
        <v>0</v>
      </c>
      <c r="BT17" s="997">
        <f t="shared" si="28"/>
        <v>4</v>
      </c>
      <c r="BU17" s="998">
        <f t="shared" si="29"/>
        <v>1</v>
      </c>
      <c r="BV17" s="1210">
        <f t="shared" si="30"/>
        <v>4</v>
      </c>
      <c r="BW17" s="1212">
        <f t="shared" si="31"/>
        <v>2</v>
      </c>
      <c r="BX17" s="998">
        <f t="shared" si="32"/>
        <v>2</v>
      </c>
      <c r="BY17" s="1213">
        <f t="shared" si="33"/>
        <v>2</v>
      </c>
      <c r="BZ17" s="997">
        <f t="shared" si="34"/>
        <v>0</v>
      </c>
      <c r="CA17" s="998">
        <f t="shared" si="35"/>
        <v>0</v>
      </c>
      <c r="CB17" s="1210">
        <f t="shared" si="36"/>
        <v>0</v>
      </c>
      <c r="CC17" s="1212">
        <f t="shared" si="37"/>
        <v>0</v>
      </c>
      <c r="CD17" s="998">
        <f t="shared" si="38"/>
        <v>0</v>
      </c>
      <c r="CE17" s="1213">
        <f t="shared" si="39"/>
        <v>0</v>
      </c>
      <c r="CF17" s="997">
        <f t="shared" si="40"/>
        <v>0</v>
      </c>
      <c r="CG17" s="998">
        <f t="shared" si="41"/>
        <v>0</v>
      </c>
      <c r="CH17" s="999">
        <f t="shared" si="42"/>
        <v>0</v>
      </c>
    </row>
    <row r="18" spans="2:86">
      <c r="B18" s="1203">
        <f t="shared" si="45"/>
        <v>8</v>
      </c>
      <c r="C18" s="1204">
        <f t="shared" si="43"/>
        <v>22</v>
      </c>
      <c r="D18" s="1205" t="str">
        <f t="shared" si="0"/>
        <v>N</v>
      </c>
      <c r="E18" s="1205" t="str">
        <f t="shared" si="0"/>
        <v>O</v>
      </c>
      <c r="F18" s="1206" t="str">
        <f t="shared" si="0"/>
        <v>N</v>
      </c>
      <c r="G18" s="1206" t="str">
        <f t="shared" si="0"/>
        <v>N</v>
      </c>
      <c r="H18" s="1206" t="str">
        <f t="shared" si="0"/>
        <v>O</v>
      </c>
      <c r="I18" s="1206" t="str">
        <f t="shared" si="0"/>
        <v>S</v>
      </c>
      <c r="J18" s="1206" t="str">
        <f t="shared" si="0"/>
        <v>N</v>
      </c>
      <c r="K18" s="1206" t="str">
        <f t="shared" si="0"/>
        <v>O</v>
      </c>
      <c r="L18" s="1206" t="str">
        <f t="shared" si="0"/>
        <v>S</v>
      </c>
      <c r="M18" s="1206" t="str">
        <f t="shared" si="0"/>
        <v>W</v>
      </c>
      <c r="N18" s="1206" t="str">
        <f t="shared" si="1"/>
        <v>N</v>
      </c>
      <c r="O18" s="1206" t="str">
        <f t="shared" si="1"/>
        <v>N</v>
      </c>
      <c r="P18" s="1206" t="str">
        <f t="shared" si="1"/>
        <v>N</v>
      </c>
      <c r="Q18" s="1206" t="str">
        <f t="shared" si="1"/>
        <v>O</v>
      </c>
      <c r="R18" s="1206" t="str">
        <f t="shared" si="1"/>
        <v>N</v>
      </c>
      <c r="S18" s="1206" t="str">
        <f t="shared" si="1"/>
        <v>O</v>
      </c>
      <c r="T18" s="1206" t="str">
        <f t="shared" si="1"/>
        <v>M</v>
      </c>
      <c r="U18" s="1206" t="str">
        <f t="shared" si="1"/>
        <v>N</v>
      </c>
      <c r="V18" s="1206" t="str">
        <f t="shared" si="1"/>
        <v>M</v>
      </c>
      <c r="W18" s="1206" t="str">
        <f t="shared" si="1"/>
        <v>N</v>
      </c>
      <c r="X18" s="1206" t="str">
        <f t="shared" si="2"/>
        <v>N</v>
      </c>
      <c r="Y18" s="1206" t="str">
        <f t="shared" si="2"/>
        <v>N</v>
      </c>
      <c r="Z18" s="1206" t="str">
        <f t="shared" si="2"/>
        <v>N</v>
      </c>
      <c r="AA18" s="1206" t="str">
        <f t="shared" si="2"/>
        <v>N</v>
      </c>
      <c r="AB18" s="1206" t="str">
        <f t="shared" si="2"/>
        <v>N</v>
      </c>
      <c r="AC18" s="1206" t="str">
        <f t="shared" si="2"/>
        <v>N</v>
      </c>
      <c r="AD18" s="1206" t="str">
        <f t="shared" si="2"/>
        <v>N</v>
      </c>
      <c r="AE18" s="1206" t="str">
        <f t="shared" si="2"/>
        <v>N</v>
      </c>
      <c r="AF18" s="1206" t="str">
        <f t="shared" si="2"/>
        <v>O</v>
      </c>
      <c r="AG18" s="1206" t="str">
        <f t="shared" si="2"/>
        <v>N</v>
      </c>
      <c r="AH18" s="1206" t="str">
        <f t="shared" si="3"/>
        <v>O</v>
      </c>
      <c r="AI18" s="1206" t="str">
        <f t="shared" si="3"/>
        <v>M</v>
      </c>
      <c r="AJ18" s="1206" t="str">
        <f t="shared" si="3"/>
        <v>N</v>
      </c>
      <c r="AK18" s="1206" t="str">
        <f t="shared" si="3"/>
        <v>M</v>
      </c>
      <c r="AL18" s="1206" t="str">
        <f t="shared" si="3"/>
        <v>N</v>
      </c>
      <c r="AM18" s="1206" t="str">
        <f t="shared" si="3"/>
        <v>N</v>
      </c>
      <c r="AN18" s="1206" t="str">
        <f t="shared" si="3"/>
        <v>N</v>
      </c>
      <c r="AO18" s="1206" t="str">
        <f t="shared" si="3"/>
        <v>N</v>
      </c>
      <c r="AP18" s="1206" t="str">
        <f t="shared" si="3"/>
        <v>N</v>
      </c>
      <c r="AQ18" s="1207" t="str">
        <f t="shared" si="3"/>
        <v>N</v>
      </c>
      <c r="AR18" s="389"/>
      <c r="AS18" s="1208" t="str">
        <v>Inform instruction</v>
      </c>
      <c r="AT18" s="850" t="str">
        <v>Monitor student/group needs to differentiate and/or tailor next-unit planning &amp; instruction</v>
      </c>
      <c r="AU18" s="1209">
        <f t="shared" si="44"/>
        <v>0</v>
      </c>
      <c r="AV18" s="997">
        <f t="shared" si="4"/>
        <v>4</v>
      </c>
      <c r="AW18" s="998">
        <f t="shared" si="5"/>
        <v>0</v>
      </c>
      <c r="AX18" s="999">
        <f t="shared" si="6"/>
        <v>0</v>
      </c>
      <c r="AY18" s="997">
        <f t="shared" si="7"/>
        <v>4</v>
      </c>
      <c r="AZ18" s="998">
        <f t="shared" si="8"/>
        <v>3</v>
      </c>
      <c r="BA18" s="1210">
        <f t="shared" si="9"/>
        <v>0</v>
      </c>
      <c r="BB18" s="1211">
        <f t="shared" si="10"/>
        <v>4</v>
      </c>
      <c r="BC18" s="998">
        <f t="shared" si="11"/>
        <v>3</v>
      </c>
      <c r="BD18" s="999">
        <f t="shared" si="12"/>
        <v>1</v>
      </c>
      <c r="BE18" s="1211">
        <f t="shared" si="13"/>
        <v>0</v>
      </c>
      <c r="BF18" s="998">
        <f t="shared" si="14"/>
        <v>0</v>
      </c>
      <c r="BG18" s="1210">
        <f t="shared" si="15"/>
        <v>0</v>
      </c>
      <c r="BH18" s="1212">
        <f t="shared" si="16"/>
        <v>4</v>
      </c>
      <c r="BI18" s="998">
        <f t="shared" si="17"/>
        <v>0</v>
      </c>
      <c r="BJ18" s="1213">
        <f t="shared" si="18"/>
        <v>4</v>
      </c>
      <c r="BK18" s="997">
        <f t="shared" si="19"/>
        <v>2</v>
      </c>
      <c r="BL18" s="998">
        <f t="shared" si="20"/>
        <v>0</v>
      </c>
      <c r="BM18" s="1210">
        <f t="shared" si="21"/>
        <v>2</v>
      </c>
      <c r="BN18" s="1212">
        <f t="shared" si="22"/>
        <v>0</v>
      </c>
      <c r="BO18" s="998">
        <f t="shared" si="23"/>
        <v>0</v>
      </c>
      <c r="BP18" s="1213">
        <f t="shared" si="24"/>
        <v>0</v>
      </c>
      <c r="BQ18" s="997">
        <f t="shared" si="25"/>
        <v>0</v>
      </c>
      <c r="BR18" s="998">
        <f t="shared" si="26"/>
        <v>0</v>
      </c>
      <c r="BS18" s="999">
        <f t="shared" si="27"/>
        <v>0</v>
      </c>
      <c r="BT18" s="997">
        <f t="shared" si="28"/>
        <v>0</v>
      </c>
      <c r="BU18" s="998">
        <f t="shared" si="29"/>
        <v>0</v>
      </c>
      <c r="BV18" s="1210">
        <f t="shared" si="30"/>
        <v>0</v>
      </c>
      <c r="BW18" s="1212">
        <f t="shared" si="31"/>
        <v>4</v>
      </c>
      <c r="BX18" s="998">
        <f t="shared" si="32"/>
        <v>0</v>
      </c>
      <c r="BY18" s="1213">
        <f t="shared" si="33"/>
        <v>4</v>
      </c>
      <c r="BZ18" s="997">
        <f t="shared" si="34"/>
        <v>2</v>
      </c>
      <c r="CA18" s="998">
        <f t="shared" si="35"/>
        <v>0</v>
      </c>
      <c r="CB18" s="1210">
        <f t="shared" si="36"/>
        <v>2</v>
      </c>
      <c r="CC18" s="1212">
        <f t="shared" si="37"/>
        <v>0</v>
      </c>
      <c r="CD18" s="998">
        <f t="shared" si="38"/>
        <v>0</v>
      </c>
      <c r="CE18" s="1213">
        <f t="shared" si="39"/>
        <v>0</v>
      </c>
      <c r="CF18" s="997">
        <f t="shared" si="40"/>
        <v>0</v>
      </c>
      <c r="CG18" s="998">
        <f t="shared" si="41"/>
        <v>0</v>
      </c>
      <c r="CH18" s="999">
        <f t="shared" si="42"/>
        <v>0</v>
      </c>
    </row>
    <row r="19" spans="2:86">
      <c r="B19" s="1203">
        <f t="shared" si="45"/>
        <v>9</v>
      </c>
      <c r="C19" s="1204">
        <f t="shared" si="43"/>
        <v>25</v>
      </c>
      <c r="D19" s="1205" t="str">
        <f t="shared" si="0"/>
        <v>N</v>
      </c>
      <c r="E19" s="1205" t="str">
        <f t="shared" si="0"/>
        <v>O</v>
      </c>
      <c r="F19" s="1206" t="str">
        <f t="shared" si="0"/>
        <v>N</v>
      </c>
      <c r="G19" s="1206" t="str">
        <f t="shared" si="0"/>
        <v>N</v>
      </c>
      <c r="H19" s="1206" t="str">
        <f t="shared" si="0"/>
        <v>O</v>
      </c>
      <c r="I19" s="1206" t="str">
        <f t="shared" si="0"/>
        <v>S</v>
      </c>
      <c r="J19" s="1206" t="str">
        <f t="shared" si="0"/>
        <v>N</v>
      </c>
      <c r="K19" s="1206" t="str">
        <f t="shared" si="0"/>
        <v>O</v>
      </c>
      <c r="L19" s="1206" t="str">
        <f t="shared" si="0"/>
        <v>S</v>
      </c>
      <c r="M19" s="1206" t="str">
        <f t="shared" si="0"/>
        <v>N</v>
      </c>
      <c r="N19" s="1206" t="str">
        <f t="shared" si="1"/>
        <v>N</v>
      </c>
      <c r="O19" s="1206" t="str">
        <f t="shared" si="1"/>
        <v>N</v>
      </c>
      <c r="P19" s="1206" t="str">
        <f t="shared" si="1"/>
        <v>N</v>
      </c>
      <c r="Q19" s="1206" t="str">
        <f t="shared" si="1"/>
        <v>O</v>
      </c>
      <c r="R19" s="1206" t="str">
        <f t="shared" si="1"/>
        <v>M</v>
      </c>
      <c r="S19" s="1206" t="str">
        <f t="shared" si="1"/>
        <v>O</v>
      </c>
      <c r="T19" s="1206" t="str">
        <f t="shared" si="1"/>
        <v>O</v>
      </c>
      <c r="U19" s="1206" t="str">
        <f t="shared" si="1"/>
        <v>M</v>
      </c>
      <c r="V19" s="1206" t="str">
        <f t="shared" si="1"/>
        <v>O</v>
      </c>
      <c r="W19" s="1206" t="str">
        <f t="shared" si="1"/>
        <v>N</v>
      </c>
      <c r="X19" s="1206" t="str">
        <f t="shared" si="2"/>
        <v>N</v>
      </c>
      <c r="Y19" s="1206" t="str">
        <f t="shared" si="2"/>
        <v>N</v>
      </c>
      <c r="Z19" s="1206" t="str">
        <f t="shared" si="2"/>
        <v>N</v>
      </c>
      <c r="AA19" s="1206" t="str">
        <f t="shared" si="2"/>
        <v>N</v>
      </c>
      <c r="AB19" s="1206" t="str">
        <f t="shared" si="2"/>
        <v>N</v>
      </c>
      <c r="AC19" s="1206" t="str">
        <f t="shared" si="2"/>
        <v>N</v>
      </c>
      <c r="AD19" s="1206" t="str">
        <f t="shared" si="2"/>
        <v>N</v>
      </c>
      <c r="AE19" s="1206" t="str">
        <f t="shared" si="2"/>
        <v>N</v>
      </c>
      <c r="AF19" s="1206" t="str">
        <f t="shared" si="2"/>
        <v>O</v>
      </c>
      <c r="AG19" s="1206" t="str">
        <f t="shared" si="2"/>
        <v>M</v>
      </c>
      <c r="AH19" s="1206" t="str">
        <f t="shared" si="3"/>
        <v>O</v>
      </c>
      <c r="AI19" s="1206" t="str">
        <f t="shared" si="3"/>
        <v>O</v>
      </c>
      <c r="AJ19" s="1206" t="str">
        <f t="shared" si="3"/>
        <v>M</v>
      </c>
      <c r="AK19" s="1206" t="str">
        <f t="shared" si="3"/>
        <v>O</v>
      </c>
      <c r="AL19" s="1206" t="str">
        <f t="shared" si="3"/>
        <v>N</v>
      </c>
      <c r="AM19" s="1206" t="str">
        <f t="shared" si="3"/>
        <v>N</v>
      </c>
      <c r="AN19" s="1206" t="str">
        <f t="shared" si="3"/>
        <v>N</v>
      </c>
      <c r="AO19" s="1206" t="str">
        <f t="shared" si="3"/>
        <v>N</v>
      </c>
      <c r="AP19" s="1206" t="str">
        <f t="shared" si="3"/>
        <v>N</v>
      </c>
      <c r="AQ19" s="1207" t="str">
        <f t="shared" si="3"/>
        <v>N</v>
      </c>
      <c r="AR19" s="389"/>
      <c r="AS19" s="1208" t="str">
        <v>Inform programming</v>
      </c>
      <c r="AT19" s="850" t="str">
        <v>Evaluate achievement to guide mid-marking-period instructional grouping (including remediation)</v>
      </c>
      <c r="AU19" s="1209">
        <f t="shared" si="44"/>
        <v>0</v>
      </c>
      <c r="AV19" s="997">
        <f t="shared" si="4"/>
        <v>4</v>
      </c>
      <c r="AW19" s="998">
        <f t="shared" si="5"/>
        <v>0</v>
      </c>
      <c r="AX19" s="999">
        <f t="shared" si="6"/>
        <v>0</v>
      </c>
      <c r="AY19" s="997">
        <f t="shared" si="7"/>
        <v>4</v>
      </c>
      <c r="AZ19" s="998">
        <f t="shared" si="8"/>
        <v>3</v>
      </c>
      <c r="BA19" s="1210">
        <f t="shared" si="9"/>
        <v>0</v>
      </c>
      <c r="BB19" s="1211">
        <f t="shared" si="10"/>
        <v>4</v>
      </c>
      <c r="BC19" s="998">
        <f t="shared" si="11"/>
        <v>3</v>
      </c>
      <c r="BD19" s="999">
        <f t="shared" si="12"/>
        <v>0</v>
      </c>
      <c r="BE19" s="1211">
        <f t="shared" si="13"/>
        <v>0</v>
      </c>
      <c r="BF19" s="998">
        <f t="shared" si="14"/>
        <v>0</v>
      </c>
      <c r="BG19" s="1210">
        <f t="shared" si="15"/>
        <v>0</v>
      </c>
      <c r="BH19" s="1212">
        <f t="shared" si="16"/>
        <v>4</v>
      </c>
      <c r="BI19" s="998">
        <f t="shared" si="17"/>
        <v>2</v>
      </c>
      <c r="BJ19" s="1213">
        <f t="shared" si="18"/>
        <v>4</v>
      </c>
      <c r="BK19" s="997">
        <f t="shared" si="19"/>
        <v>4</v>
      </c>
      <c r="BL19" s="998">
        <f t="shared" si="20"/>
        <v>2</v>
      </c>
      <c r="BM19" s="1210">
        <f t="shared" si="21"/>
        <v>4</v>
      </c>
      <c r="BN19" s="1212">
        <f t="shared" si="22"/>
        <v>0</v>
      </c>
      <c r="BO19" s="998">
        <f t="shared" si="23"/>
        <v>0</v>
      </c>
      <c r="BP19" s="1213">
        <f t="shared" si="24"/>
        <v>0</v>
      </c>
      <c r="BQ19" s="997">
        <f t="shared" si="25"/>
        <v>0</v>
      </c>
      <c r="BR19" s="998">
        <f t="shared" si="26"/>
        <v>0</v>
      </c>
      <c r="BS19" s="999">
        <f t="shared" si="27"/>
        <v>0</v>
      </c>
      <c r="BT19" s="997">
        <f t="shared" si="28"/>
        <v>0</v>
      </c>
      <c r="BU19" s="998">
        <f t="shared" si="29"/>
        <v>0</v>
      </c>
      <c r="BV19" s="1210">
        <f t="shared" si="30"/>
        <v>0</v>
      </c>
      <c r="BW19" s="1212">
        <f t="shared" si="31"/>
        <v>4</v>
      </c>
      <c r="BX19" s="998">
        <f t="shared" si="32"/>
        <v>2</v>
      </c>
      <c r="BY19" s="1213">
        <f t="shared" si="33"/>
        <v>4</v>
      </c>
      <c r="BZ19" s="997">
        <f t="shared" si="34"/>
        <v>4</v>
      </c>
      <c r="CA19" s="998">
        <f t="shared" si="35"/>
        <v>2</v>
      </c>
      <c r="CB19" s="1210">
        <f t="shared" si="36"/>
        <v>4</v>
      </c>
      <c r="CC19" s="1212">
        <f t="shared" si="37"/>
        <v>0</v>
      </c>
      <c r="CD19" s="998">
        <f t="shared" si="38"/>
        <v>0</v>
      </c>
      <c r="CE19" s="1213">
        <f t="shared" si="39"/>
        <v>0</v>
      </c>
      <c r="CF19" s="997">
        <f t="shared" si="40"/>
        <v>0</v>
      </c>
      <c r="CG19" s="998">
        <f t="shared" si="41"/>
        <v>0</v>
      </c>
      <c r="CH19" s="999">
        <f t="shared" si="42"/>
        <v>0</v>
      </c>
    </row>
    <row r="20" spans="2:86">
      <c r="B20" s="1203">
        <f t="shared" si="45"/>
        <v>10</v>
      </c>
      <c r="C20" s="1204">
        <f t="shared" si="43"/>
        <v>28</v>
      </c>
      <c r="D20" s="1205" t="str">
        <f t="shared" si="0"/>
        <v>N</v>
      </c>
      <c r="E20" s="1205" t="str">
        <f t="shared" si="0"/>
        <v>N</v>
      </c>
      <c r="F20" s="1206" t="str">
        <f t="shared" si="0"/>
        <v>W</v>
      </c>
      <c r="G20" s="1206" t="str">
        <f t="shared" si="0"/>
        <v>O</v>
      </c>
      <c r="H20" s="1206" t="str">
        <f t="shared" si="0"/>
        <v>N</v>
      </c>
      <c r="I20" s="1206" t="str">
        <f t="shared" si="0"/>
        <v>O</v>
      </c>
      <c r="J20" s="1206" t="str">
        <f t="shared" si="0"/>
        <v>M</v>
      </c>
      <c r="K20" s="1206" t="str">
        <f t="shared" si="0"/>
        <v>N</v>
      </c>
      <c r="L20" s="1206" t="str">
        <f t="shared" si="0"/>
        <v>O</v>
      </c>
      <c r="M20" s="1206" t="str">
        <f t="shared" si="0"/>
        <v>M</v>
      </c>
      <c r="N20" s="1206" t="str">
        <f t="shared" si="1"/>
        <v>N</v>
      </c>
      <c r="O20" s="1206" t="str">
        <f t="shared" si="1"/>
        <v>N</v>
      </c>
      <c r="P20" s="1206" t="str">
        <f t="shared" si="1"/>
        <v>N</v>
      </c>
      <c r="Q20" s="1206" t="str">
        <f t="shared" si="1"/>
        <v>N</v>
      </c>
      <c r="R20" s="1206" t="str">
        <f t="shared" si="1"/>
        <v>N</v>
      </c>
      <c r="S20" s="1206" t="str">
        <f t="shared" si="1"/>
        <v>N</v>
      </c>
      <c r="T20" s="1206" t="str">
        <f t="shared" si="1"/>
        <v>N</v>
      </c>
      <c r="U20" s="1206" t="str">
        <f t="shared" si="1"/>
        <v>N</v>
      </c>
      <c r="V20" s="1206" t="str">
        <f t="shared" si="1"/>
        <v>N</v>
      </c>
      <c r="W20" s="1206" t="str">
        <f t="shared" si="1"/>
        <v>O</v>
      </c>
      <c r="X20" s="1206" t="str">
        <f t="shared" si="2"/>
        <v>N</v>
      </c>
      <c r="Y20" s="1206" t="str">
        <f t="shared" si="2"/>
        <v>O</v>
      </c>
      <c r="Z20" s="1206" t="str">
        <f t="shared" si="2"/>
        <v>M</v>
      </c>
      <c r="AA20" s="1206" t="str">
        <f t="shared" si="2"/>
        <v>M</v>
      </c>
      <c r="AB20" s="1206" t="str">
        <f t="shared" si="2"/>
        <v>M</v>
      </c>
      <c r="AC20" s="1206" t="str">
        <f t="shared" si="2"/>
        <v>N</v>
      </c>
      <c r="AD20" s="1206" t="str">
        <f t="shared" si="2"/>
        <v>N</v>
      </c>
      <c r="AE20" s="1206" t="str">
        <f t="shared" si="2"/>
        <v>N</v>
      </c>
      <c r="AF20" s="1206" t="str">
        <f t="shared" si="2"/>
        <v>N</v>
      </c>
      <c r="AG20" s="1206" t="str">
        <f t="shared" si="2"/>
        <v>N</v>
      </c>
      <c r="AH20" s="1206" t="str">
        <f t="shared" si="3"/>
        <v>N</v>
      </c>
      <c r="AI20" s="1206" t="str">
        <f t="shared" si="3"/>
        <v>N</v>
      </c>
      <c r="AJ20" s="1206" t="str">
        <f t="shared" si="3"/>
        <v>N</v>
      </c>
      <c r="AK20" s="1206" t="str">
        <f t="shared" si="3"/>
        <v>N</v>
      </c>
      <c r="AL20" s="1206" t="str">
        <f t="shared" si="3"/>
        <v>O</v>
      </c>
      <c r="AM20" s="1206" t="str">
        <f t="shared" si="3"/>
        <v>N</v>
      </c>
      <c r="AN20" s="1206" t="str">
        <f t="shared" si="3"/>
        <v>O</v>
      </c>
      <c r="AO20" s="1206" t="str">
        <f t="shared" si="3"/>
        <v>M</v>
      </c>
      <c r="AP20" s="1206" t="str">
        <f t="shared" si="3"/>
        <v>M</v>
      </c>
      <c r="AQ20" s="1207" t="str">
        <f t="shared" si="3"/>
        <v>M</v>
      </c>
      <c r="AR20" s="389"/>
      <c r="AS20" s="1208" t="str">
        <v>Inform programming</v>
      </c>
      <c r="AT20" s="850" t="str">
        <v>Evaluate achievement to guide instructional program placement (e.g., grade, course, track)</v>
      </c>
      <c r="AU20" s="1209">
        <f t="shared" si="44"/>
        <v>0</v>
      </c>
      <c r="AV20" s="997">
        <f t="shared" si="4"/>
        <v>0</v>
      </c>
      <c r="AW20" s="998">
        <f t="shared" si="5"/>
        <v>1</v>
      </c>
      <c r="AX20" s="999">
        <f t="shared" si="6"/>
        <v>4</v>
      </c>
      <c r="AY20" s="997">
        <f t="shared" si="7"/>
        <v>0</v>
      </c>
      <c r="AZ20" s="998">
        <f t="shared" si="8"/>
        <v>4</v>
      </c>
      <c r="BA20" s="1210">
        <f t="shared" si="9"/>
        <v>2</v>
      </c>
      <c r="BB20" s="1211">
        <f t="shared" si="10"/>
        <v>0</v>
      </c>
      <c r="BC20" s="998">
        <f t="shared" si="11"/>
        <v>4</v>
      </c>
      <c r="BD20" s="999">
        <f t="shared" si="12"/>
        <v>2</v>
      </c>
      <c r="BE20" s="1211">
        <f t="shared" si="13"/>
        <v>0</v>
      </c>
      <c r="BF20" s="998">
        <f t="shared" si="14"/>
        <v>0</v>
      </c>
      <c r="BG20" s="1210">
        <f t="shared" si="15"/>
        <v>0</v>
      </c>
      <c r="BH20" s="1212">
        <f t="shared" si="16"/>
        <v>0</v>
      </c>
      <c r="BI20" s="998">
        <f t="shared" si="17"/>
        <v>0</v>
      </c>
      <c r="BJ20" s="1213">
        <f t="shared" si="18"/>
        <v>0</v>
      </c>
      <c r="BK20" s="997">
        <f t="shared" si="19"/>
        <v>0</v>
      </c>
      <c r="BL20" s="998">
        <f t="shared" si="20"/>
        <v>0</v>
      </c>
      <c r="BM20" s="1210">
        <f t="shared" si="21"/>
        <v>0</v>
      </c>
      <c r="BN20" s="1212">
        <f t="shared" si="22"/>
        <v>4</v>
      </c>
      <c r="BO20" s="998">
        <f t="shared" si="23"/>
        <v>0</v>
      </c>
      <c r="BP20" s="1213">
        <f t="shared" si="24"/>
        <v>4</v>
      </c>
      <c r="BQ20" s="997">
        <f t="shared" si="25"/>
        <v>2</v>
      </c>
      <c r="BR20" s="998">
        <f t="shared" si="26"/>
        <v>2</v>
      </c>
      <c r="BS20" s="999">
        <f t="shared" si="27"/>
        <v>2</v>
      </c>
      <c r="BT20" s="997">
        <f t="shared" si="28"/>
        <v>0</v>
      </c>
      <c r="BU20" s="998">
        <f t="shared" si="29"/>
        <v>0</v>
      </c>
      <c r="BV20" s="1210">
        <f t="shared" si="30"/>
        <v>0</v>
      </c>
      <c r="BW20" s="1212">
        <f t="shared" si="31"/>
        <v>0</v>
      </c>
      <c r="BX20" s="998">
        <f t="shared" si="32"/>
        <v>0</v>
      </c>
      <c r="BY20" s="1213">
        <f t="shared" si="33"/>
        <v>0</v>
      </c>
      <c r="BZ20" s="997">
        <f t="shared" si="34"/>
        <v>0</v>
      </c>
      <c r="CA20" s="998">
        <f t="shared" si="35"/>
        <v>0</v>
      </c>
      <c r="CB20" s="1210">
        <f t="shared" si="36"/>
        <v>0</v>
      </c>
      <c r="CC20" s="1212">
        <f t="shared" si="37"/>
        <v>4</v>
      </c>
      <c r="CD20" s="998">
        <f t="shared" si="38"/>
        <v>0</v>
      </c>
      <c r="CE20" s="1213">
        <f t="shared" si="39"/>
        <v>4</v>
      </c>
      <c r="CF20" s="997">
        <f t="shared" si="40"/>
        <v>2</v>
      </c>
      <c r="CG20" s="998">
        <f t="shared" si="41"/>
        <v>2</v>
      </c>
      <c r="CH20" s="999">
        <f t="shared" si="42"/>
        <v>2</v>
      </c>
    </row>
    <row r="21" spans="2:86">
      <c r="B21" s="1203">
        <f t="shared" si="45"/>
        <v>11</v>
      </c>
      <c r="C21" s="1204">
        <f t="shared" si="43"/>
        <v>31</v>
      </c>
      <c r="D21" s="1205" t="str">
        <f t="shared" ref="D21:M30" si="46">INDEX(match_ratings,$C21,D$10)</f>
        <v>N</v>
      </c>
      <c r="E21" s="1205" t="str">
        <f t="shared" si="46"/>
        <v>S</v>
      </c>
      <c r="F21" s="1206" t="str">
        <f t="shared" si="46"/>
        <v>N</v>
      </c>
      <c r="G21" s="1206" t="str">
        <f t="shared" si="46"/>
        <v>O</v>
      </c>
      <c r="H21" s="1206" t="str">
        <f t="shared" si="46"/>
        <v>S</v>
      </c>
      <c r="I21" s="1206" t="str">
        <f t="shared" si="46"/>
        <v>O</v>
      </c>
      <c r="J21" s="1206" t="str">
        <f t="shared" si="46"/>
        <v>M</v>
      </c>
      <c r="K21" s="1206" t="str">
        <f t="shared" si="46"/>
        <v>S</v>
      </c>
      <c r="L21" s="1206" t="str">
        <f t="shared" si="46"/>
        <v>O</v>
      </c>
      <c r="M21" s="1206" t="str">
        <f t="shared" si="46"/>
        <v>M</v>
      </c>
      <c r="N21" s="1206" t="str">
        <f t="shared" ref="N21:W30" si="47">INDEX(match_ratings,$C21,N$10)</f>
        <v>N</v>
      </c>
      <c r="O21" s="1206" t="str">
        <f t="shared" si="47"/>
        <v>N</v>
      </c>
      <c r="P21" s="1206" t="str">
        <f t="shared" si="47"/>
        <v>N</v>
      </c>
      <c r="Q21" s="1206" t="str">
        <f t="shared" si="47"/>
        <v>N</v>
      </c>
      <c r="R21" s="1206" t="str">
        <f t="shared" si="47"/>
        <v>W</v>
      </c>
      <c r="S21" s="1206" t="str">
        <f t="shared" si="47"/>
        <v>S</v>
      </c>
      <c r="T21" s="1206" t="str">
        <f t="shared" si="47"/>
        <v>N</v>
      </c>
      <c r="U21" s="1206" t="str">
        <f t="shared" si="47"/>
        <v>W</v>
      </c>
      <c r="V21" s="1206" t="str">
        <f t="shared" si="47"/>
        <v>O</v>
      </c>
      <c r="W21" s="1206" t="str">
        <f t="shared" si="47"/>
        <v>N</v>
      </c>
      <c r="X21" s="1206" t="str">
        <f t="shared" ref="X21:AG30" si="48">INDEX(match_ratings,$C21,X$10)</f>
        <v>W</v>
      </c>
      <c r="Y21" s="1206" t="str">
        <f t="shared" si="48"/>
        <v>O</v>
      </c>
      <c r="Z21" s="1206" t="str">
        <f t="shared" si="48"/>
        <v>N</v>
      </c>
      <c r="AA21" s="1206" t="str">
        <f t="shared" si="48"/>
        <v>N</v>
      </c>
      <c r="AB21" s="1206" t="str">
        <f t="shared" si="48"/>
        <v>N</v>
      </c>
      <c r="AC21" s="1206" t="str">
        <f t="shared" si="48"/>
        <v>N</v>
      </c>
      <c r="AD21" s="1206" t="str">
        <f t="shared" si="48"/>
        <v>N</v>
      </c>
      <c r="AE21" s="1206" t="str">
        <f t="shared" si="48"/>
        <v>N</v>
      </c>
      <c r="AF21" s="1206" t="str">
        <f t="shared" si="48"/>
        <v>N</v>
      </c>
      <c r="AG21" s="1206" t="str">
        <f t="shared" si="48"/>
        <v>W</v>
      </c>
      <c r="AH21" s="1206" t="str">
        <f t="shared" ref="AH21:AQ30" si="49">INDEX(match_ratings,$C21,AH$10)</f>
        <v>S</v>
      </c>
      <c r="AI21" s="1206" t="str">
        <f t="shared" si="49"/>
        <v>N</v>
      </c>
      <c r="AJ21" s="1206" t="str">
        <f t="shared" si="49"/>
        <v>W</v>
      </c>
      <c r="AK21" s="1206" t="str">
        <f t="shared" si="49"/>
        <v>O</v>
      </c>
      <c r="AL21" s="1206" t="str">
        <f t="shared" si="49"/>
        <v>N</v>
      </c>
      <c r="AM21" s="1206" t="str">
        <f t="shared" si="49"/>
        <v>W</v>
      </c>
      <c r="AN21" s="1206" t="str">
        <f t="shared" si="49"/>
        <v>O</v>
      </c>
      <c r="AO21" s="1206" t="str">
        <f t="shared" si="49"/>
        <v>N</v>
      </c>
      <c r="AP21" s="1206" t="str">
        <f t="shared" si="49"/>
        <v>N</v>
      </c>
      <c r="AQ21" s="1207" t="str">
        <f t="shared" si="49"/>
        <v>N</v>
      </c>
      <c r="AR21" s="389"/>
      <c r="AS21" s="1208" t="str">
        <v>Grades</v>
      </c>
      <c r="AT21" s="850" t="str">
        <v>Evaluate achievement to support traditional grading</v>
      </c>
      <c r="AU21" s="1209">
        <f t="shared" si="44"/>
        <v>0</v>
      </c>
      <c r="AV21" s="997">
        <f t="shared" si="4"/>
        <v>3</v>
      </c>
      <c r="AW21" s="998">
        <f t="shared" si="5"/>
        <v>0</v>
      </c>
      <c r="AX21" s="999">
        <f t="shared" si="6"/>
        <v>4</v>
      </c>
      <c r="AY21" s="997">
        <f t="shared" si="7"/>
        <v>3</v>
      </c>
      <c r="AZ21" s="998">
        <f t="shared" si="8"/>
        <v>4</v>
      </c>
      <c r="BA21" s="1210">
        <f t="shared" si="9"/>
        <v>2</v>
      </c>
      <c r="BB21" s="1211">
        <f t="shared" si="10"/>
        <v>3</v>
      </c>
      <c r="BC21" s="998">
        <f t="shared" si="11"/>
        <v>4</v>
      </c>
      <c r="BD21" s="999">
        <f t="shared" si="12"/>
        <v>2</v>
      </c>
      <c r="BE21" s="1211">
        <f t="shared" si="13"/>
        <v>0</v>
      </c>
      <c r="BF21" s="998">
        <f t="shared" si="14"/>
        <v>0</v>
      </c>
      <c r="BG21" s="1210">
        <f t="shared" si="15"/>
        <v>0</v>
      </c>
      <c r="BH21" s="1212">
        <f t="shared" si="16"/>
        <v>0</v>
      </c>
      <c r="BI21" s="998">
        <f t="shared" si="17"/>
        <v>1</v>
      </c>
      <c r="BJ21" s="1213">
        <f t="shared" si="18"/>
        <v>3</v>
      </c>
      <c r="BK21" s="997">
        <f t="shared" si="19"/>
        <v>0</v>
      </c>
      <c r="BL21" s="998">
        <f t="shared" si="20"/>
        <v>1</v>
      </c>
      <c r="BM21" s="1210">
        <f t="shared" si="21"/>
        <v>4</v>
      </c>
      <c r="BN21" s="1212">
        <f t="shared" si="22"/>
        <v>0</v>
      </c>
      <c r="BO21" s="998">
        <f t="shared" si="23"/>
        <v>1</v>
      </c>
      <c r="BP21" s="1213">
        <f t="shared" si="24"/>
        <v>4</v>
      </c>
      <c r="BQ21" s="997">
        <f t="shared" si="25"/>
        <v>0</v>
      </c>
      <c r="BR21" s="998">
        <f t="shared" si="26"/>
        <v>0</v>
      </c>
      <c r="BS21" s="999">
        <f t="shared" si="27"/>
        <v>0</v>
      </c>
      <c r="BT21" s="997">
        <f t="shared" si="28"/>
        <v>0</v>
      </c>
      <c r="BU21" s="998">
        <f t="shared" si="29"/>
        <v>0</v>
      </c>
      <c r="BV21" s="1210">
        <f t="shared" si="30"/>
        <v>0</v>
      </c>
      <c r="BW21" s="1212">
        <f t="shared" si="31"/>
        <v>0</v>
      </c>
      <c r="BX21" s="998">
        <f t="shared" si="32"/>
        <v>1</v>
      </c>
      <c r="BY21" s="1213">
        <f t="shared" si="33"/>
        <v>3</v>
      </c>
      <c r="BZ21" s="997">
        <f t="shared" si="34"/>
        <v>0</v>
      </c>
      <c r="CA21" s="998">
        <f t="shared" si="35"/>
        <v>1</v>
      </c>
      <c r="CB21" s="1210">
        <f t="shared" si="36"/>
        <v>4</v>
      </c>
      <c r="CC21" s="1212">
        <f t="shared" si="37"/>
        <v>0</v>
      </c>
      <c r="CD21" s="998">
        <f t="shared" si="38"/>
        <v>1</v>
      </c>
      <c r="CE21" s="1213">
        <f t="shared" si="39"/>
        <v>4</v>
      </c>
      <c r="CF21" s="997">
        <f t="shared" si="40"/>
        <v>0</v>
      </c>
      <c r="CG21" s="998">
        <f t="shared" si="41"/>
        <v>0</v>
      </c>
      <c r="CH21" s="999">
        <f t="shared" si="42"/>
        <v>0</v>
      </c>
    </row>
    <row r="22" spans="2:86">
      <c r="B22" s="1203">
        <f t="shared" si="45"/>
        <v>12</v>
      </c>
      <c r="C22" s="1204">
        <f t="shared" si="43"/>
        <v>34</v>
      </c>
      <c r="D22" s="1205" t="str">
        <f t="shared" si="46"/>
        <v>N</v>
      </c>
      <c r="E22" s="1205" t="str">
        <f t="shared" si="46"/>
        <v>N</v>
      </c>
      <c r="F22" s="1206" t="str">
        <f t="shared" si="46"/>
        <v>N</v>
      </c>
      <c r="G22" s="1206" t="str">
        <f t="shared" si="46"/>
        <v>O</v>
      </c>
      <c r="H22" s="1206" t="str">
        <f t="shared" si="46"/>
        <v>S</v>
      </c>
      <c r="I22" s="1206" t="str">
        <f t="shared" si="46"/>
        <v>O</v>
      </c>
      <c r="J22" s="1206" t="str">
        <f t="shared" si="46"/>
        <v>N</v>
      </c>
      <c r="K22" s="1206" t="str">
        <f t="shared" si="46"/>
        <v>S</v>
      </c>
      <c r="L22" s="1206" t="str">
        <f t="shared" si="46"/>
        <v>O</v>
      </c>
      <c r="M22" s="1206" t="str">
        <f t="shared" si="46"/>
        <v>W</v>
      </c>
      <c r="N22" s="1206" t="str">
        <f t="shared" si="47"/>
        <v>N</v>
      </c>
      <c r="O22" s="1206" t="str">
        <f t="shared" si="47"/>
        <v>N</v>
      </c>
      <c r="P22" s="1206" t="str">
        <f t="shared" si="47"/>
        <v>N</v>
      </c>
      <c r="Q22" s="1206" t="str">
        <f t="shared" si="47"/>
        <v>N</v>
      </c>
      <c r="R22" s="1206" t="str">
        <f t="shared" si="47"/>
        <v>N</v>
      </c>
      <c r="S22" s="1206" t="str">
        <f t="shared" si="47"/>
        <v>N</v>
      </c>
      <c r="T22" s="1206" t="str">
        <f t="shared" si="47"/>
        <v>N</v>
      </c>
      <c r="U22" s="1206" t="str">
        <f t="shared" si="47"/>
        <v>N</v>
      </c>
      <c r="V22" s="1206" t="str">
        <f t="shared" si="47"/>
        <v>N</v>
      </c>
      <c r="W22" s="1206" t="str">
        <f t="shared" si="47"/>
        <v>N</v>
      </c>
      <c r="X22" s="1206" t="str">
        <f t="shared" si="48"/>
        <v>N</v>
      </c>
      <c r="Y22" s="1206" t="str">
        <f t="shared" si="48"/>
        <v>O</v>
      </c>
      <c r="Z22" s="1206" t="str">
        <f t="shared" si="48"/>
        <v>N</v>
      </c>
      <c r="AA22" s="1206" t="str">
        <f t="shared" si="48"/>
        <v>N</v>
      </c>
      <c r="AB22" s="1206" t="str">
        <f t="shared" si="48"/>
        <v>N</v>
      </c>
      <c r="AC22" s="1206" t="str">
        <f t="shared" si="48"/>
        <v>N</v>
      </c>
      <c r="AD22" s="1206" t="str">
        <f t="shared" si="48"/>
        <v>N</v>
      </c>
      <c r="AE22" s="1206" t="str">
        <f t="shared" si="48"/>
        <v>N</v>
      </c>
      <c r="AF22" s="1206" t="str">
        <f t="shared" si="48"/>
        <v>N</v>
      </c>
      <c r="AG22" s="1206" t="str">
        <f t="shared" si="48"/>
        <v>N</v>
      </c>
      <c r="AH22" s="1206" t="str">
        <f t="shared" si="49"/>
        <v>N</v>
      </c>
      <c r="AI22" s="1206" t="str">
        <f t="shared" si="49"/>
        <v>N</v>
      </c>
      <c r="AJ22" s="1206" t="str">
        <f t="shared" si="49"/>
        <v>N</v>
      </c>
      <c r="AK22" s="1206" t="str">
        <f t="shared" si="49"/>
        <v>N</v>
      </c>
      <c r="AL22" s="1206" t="str">
        <f t="shared" si="49"/>
        <v>N</v>
      </c>
      <c r="AM22" s="1206" t="str">
        <f t="shared" si="49"/>
        <v>N</v>
      </c>
      <c r="AN22" s="1206" t="str">
        <f t="shared" si="49"/>
        <v>O</v>
      </c>
      <c r="AO22" s="1206" t="str">
        <f t="shared" si="49"/>
        <v>N</v>
      </c>
      <c r="AP22" s="1206" t="str">
        <f t="shared" si="49"/>
        <v>N</v>
      </c>
      <c r="AQ22" s="1207" t="str">
        <f t="shared" si="49"/>
        <v>N</v>
      </c>
      <c r="AR22" s="389"/>
      <c r="AS22" s="1208" t="str">
        <v>Grades</v>
      </c>
      <c r="AT22" s="850" t="str">
        <v>Evaluate achievement to support standards-based grading</v>
      </c>
      <c r="AU22" s="1209">
        <f t="shared" si="44"/>
        <v>0</v>
      </c>
      <c r="AV22" s="997">
        <f t="shared" si="4"/>
        <v>0</v>
      </c>
      <c r="AW22" s="998">
        <f t="shared" si="5"/>
        <v>0</v>
      </c>
      <c r="AX22" s="999">
        <f t="shared" si="6"/>
        <v>4</v>
      </c>
      <c r="AY22" s="997">
        <f t="shared" si="7"/>
        <v>3</v>
      </c>
      <c r="AZ22" s="998">
        <f t="shared" si="8"/>
        <v>4</v>
      </c>
      <c r="BA22" s="1210">
        <f t="shared" si="9"/>
        <v>0</v>
      </c>
      <c r="BB22" s="1211">
        <f t="shared" si="10"/>
        <v>3</v>
      </c>
      <c r="BC22" s="998">
        <f t="shared" si="11"/>
        <v>4</v>
      </c>
      <c r="BD22" s="999">
        <f t="shared" si="12"/>
        <v>1</v>
      </c>
      <c r="BE22" s="1211">
        <f t="shared" si="13"/>
        <v>0</v>
      </c>
      <c r="BF22" s="998">
        <f t="shared" si="14"/>
        <v>0</v>
      </c>
      <c r="BG22" s="1210">
        <f t="shared" si="15"/>
        <v>0</v>
      </c>
      <c r="BH22" s="1212">
        <f t="shared" si="16"/>
        <v>0</v>
      </c>
      <c r="BI22" s="998">
        <f t="shared" si="17"/>
        <v>0</v>
      </c>
      <c r="BJ22" s="1213">
        <f t="shared" si="18"/>
        <v>0</v>
      </c>
      <c r="BK22" s="997">
        <f t="shared" si="19"/>
        <v>0</v>
      </c>
      <c r="BL22" s="998">
        <f t="shared" si="20"/>
        <v>0</v>
      </c>
      <c r="BM22" s="1210">
        <f t="shared" si="21"/>
        <v>0</v>
      </c>
      <c r="BN22" s="1212">
        <f t="shared" si="22"/>
        <v>0</v>
      </c>
      <c r="BO22" s="998">
        <f t="shared" si="23"/>
        <v>0</v>
      </c>
      <c r="BP22" s="1213">
        <f t="shared" si="24"/>
        <v>4</v>
      </c>
      <c r="BQ22" s="997">
        <f t="shared" si="25"/>
        <v>0</v>
      </c>
      <c r="BR22" s="998">
        <f t="shared" si="26"/>
        <v>0</v>
      </c>
      <c r="BS22" s="999">
        <f t="shared" si="27"/>
        <v>0</v>
      </c>
      <c r="BT22" s="997">
        <f t="shared" si="28"/>
        <v>0</v>
      </c>
      <c r="BU22" s="998">
        <f t="shared" si="29"/>
        <v>0</v>
      </c>
      <c r="BV22" s="1210">
        <f t="shared" si="30"/>
        <v>0</v>
      </c>
      <c r="BW22" s="1212">
        <f t="shared" si="31"/>
        <v>0</v>
      </c>
      <c r="BX22" s="998">
        <f t="shared" si="32"/>
        <v>0</v>
      </c>
      <c r="BY22" s="1213">
        <f t="shared" si="33"/>
        <v>0</v>
      </c>
      <c r="BZ22" s="997">
        <f t="shared" si="34"/>
        <v>0</v>
      </c>
      <c r="CA22" s="998">
        <f t="shared" si="35"/>
        <v>0</v>
      </c>
      <c r="CB22" s="1210">
        <f t="shared" si="36"/>
        <v>0</v>
      </c>
      <c r="CC22" s="1212">
        <f t="shared" si="37"/>
        <v>0</v>
      </c>
      <c r="CD22" s="998">
        <f t="shared" si="38"/>
        <v>0</v>
      </c>
      <c r="CE22" s="1213">
        <f t="shared" si="39"/>
        <v>4</v>
      </c>
      <c r="CF22" s="997">
        <f t="shared" si="40"/>
        <v>0</v>
      </c>
      <c r="CG22" s="998">
        <f t="shared" si="41"/>
        <v>0</v>
      </c>
      <c r="CH22" s="999">
        <f t="shared" si="42"/>
        <v>0</v>
      </c>
    </row>
    <row r="23" spans="2:86">
      <c r="B23" s="1203">
        <f t="shared" si="45"/>
        <v>13</v>
      </c>
      <c r="C23" s="1204">
        <f t="shared" si="43"/>
        <v>37</v>
      </c>
      <c r="D23" s="1205" t="str">
        <f t="shared" si="46"/>
        <v>N</v>
      </c>
      <c r="E23" s="1205" t="str">
        <f t="shared" si="46"/>
        <v>S</v>
      </c>
      <c r="F23" s="1206" t="str">
        <f t="shared" si="46"/>
        <v>N</v>
      </c>
      <c r="G23" s="1206" t="str">
        <f t="shared" si="46"/>
        <v>O</v>
      </c>
      <c r="H23" s="1206" t="str">
        <f t="shared" si="46"/>
        <v>M</v>
      </c>
      <c r="I23" s="1206" t="str">
        <f t="shared" si="46"/>
        <v>O</v>
      </c>
      <c r="J23" s="1206" t="str">
        <f t="shared" si="46"/>
        <v>W</v>
      </c>
      <c r="K23" s="1206" t="str">
        <f t="shared" si="46"/>
        <v>M</v>
      </c>
      <c r="L23" s="1206" t="str">
        <f t="shared" si="46"/>
        <v>O</v>
      </c>
      <c r="M23" s="1206" t="str">
        <f t="shared" si="46"/>
        <v>M</v>
      </c>
      <c r="N23" s="1206" t="str">
        <f t="shared" si="47"/>
        <v>N</v>
      </c>
      <c r="O23" s="1206" t="str">
        <f t="shared" si="47"/>
        <v>N</v>
      </c>
      <c r="P23" s="1206" t="str">
        <f t="shared" si="47"/>
        <v>N</v>
      </c>
      <c r="Q23" s="1206" t="str">
        <f t="shared" si="47"/>
        <v>N</v>
      </c>
      <c r="R23" s="1206" t="str">
        <f t="shared" si="47"/>
        <v>N</v>
      </c>
      <c r="S23" s="1206" t="str">
        <f t="shared" si="47"/>
        <v>N</v>
      </c>
      <c r="T23" s="1206" t="str">
        <f t="shared" si="47"/>
        <v>N</v>
      </c>
      <c r="U23" s="1206" t="str">
        <f t="shared" si="47"/>
        <v>N</v>
      </c>
      <c r="V23" s="1206" t="str">
        <f t="shared" si="47"/>
        <v>S</v>
      </c>
      <c r="W23" s="1206" t="str">
        <f t="shared" si="47"/>
        <v>N</v>
      </c>
      <c r="X23" s="1206" t="str">
        <f t="shared" si="48"/>
        <v>N</v>
      </c>
      <c r="Y23" s="1206" t="str">
        <f t="shared" si="48"/>
        <v>O</v>
      </c>
      <c r="Z23" s="1206" t="str">
        <f t="shared" si="48"/>
        <v>N</v>
      </c>
      <c r="AA23" s="1206" t="str">
        <f t="shared" si="48"/>
        <v>N</v>
      </c>
      <c r="AB23" s="1206" t="str">
        <f t="shared" si="48"/>
        <v>N</v>
      </c>
      <c r="AC23" s="1206" t="str">
        <f t="shared" si="48"/>
        <v>N</v>
      </c>
      <c r="AD23" s="1206" t="str">
        <f t="shared" si="48"/>
        <v>N</v>
      </c>
      <c r="AE23" s="1206" t="str">
        <f t="shared" si="48"/>
        <v>N</v>
      </c>
      <c r="AF23" s="1206" t="str">
        <f t="shared" si="48"/>
        <v>N</v>
      </c>
      <c r="AG23" s="1206" t="str">
        <f t="shared" si="48"/>
        <v>N</v>
      </c>
      <c r="AH23" s="1206" t="str">
        <f t="shared" si="49"/>
        <v>N</v>
      </c>
      <c r="AI23" s="1206" t="str">
        <f t="shared" si="49"/>
        <v>N</v>
      </c>
      <c r="AJ23" s="1206" t="str">
        <f t="shared" si="49"/>
        <v>N</v>
      </c>
      <c r="AK23" s="1206" t="str">
        <f t="shared" si="49"/>
        <v>N</v>
      </c>
      <c r="AL23" s="1206" t="str">
        <f t="shared" si="49"/>
        <v>O</v>
      </c>
      <c r="AM23" s="1206" t="str">
        <f t="shared" si="49"/>
        <v>N</v>
      </c>
      <c r="AN23" s="1206" t="str">
        <f t="shared" si="49"/>
        <v>N</v>
      </c>
      <c r="AO23" s="1206" t="str">
        <f t="shared" si="49"/>
        <v>N</v>
      </c>
      <c r="AP23" s="1206" t="str">
        <f t="shared" si="49"/>
        <v>N</v>
      </c>
      <c r="AQ23" s="1207" t="str">
        <f t="shared" si="49"/>
        <v>N</v>
      </c>
      <c r="AR23" s="389"/>
      <c r="AS23" s="1208" t="str">
        <v>Eligibility</v>
      </c>
      <c r="AT23" s="850" t="str">
        <v>Evaluate achievement to determine eligibility for course credit (w/out taking the course)</v>
      </c>
      <c r="AU23" s="1209">
        <f t="shared" si="44"/>
        <v>0</v>
      </c>
      <c r="AV23" s="997">
        <f t="shared" si="4"/>
        <v>3</v>
      </c>
      <c r="AW23" s="998">
        <f t="shared" si="5"/>
        <v>0</v>
      </c>
      <c r="AX23" s="999">
        <f t="shared" si="6"/>
        <v>4</v>
      </c>
      <c r="AY23" s="997">
        <f t="shared" si="7"/>
        <v>2</v>
      </c>
      <c r="AZ23" s="998">
        <f t="shared" si="8"/>
        <v>4</v>
      </c>
      <c r="BA23" s="1210">
        <f t="shared" si="9"/>
        <v>1</v>
      </c>
      <c r="BB23" s="1211">
        <f t="shared" si="10"/>
        <v>2</v>
      </c>
      <c r="BC23" s="998">
        <f t="shared" si="11"/>
        <v>4</v>
      </c>
      <c r="BD23" s="999">
        <f t="shared" si="12"/>
        <v>2</v>
      </c>
      <c r="BE23" s="1211">
        <f t="shared" si="13"/>
        <v>0</v>
      </c>
      <c r="BF23" s="998">
        <f t="shared" si="14"/>
        <v>0</v>
      </c>
      <c r="BG23" s="1210">
        <f t="shared" si="15"/>
        <v>0</v>
      </c>
      <c r="BH23" s="1212">
        <f t="shared" si="16"/>
        <v>0</v>
      </c>
      <c r="BI23" s="998">
        <f t="shared" si="17"/>
        <v>0</v>
      </c>
      <c r="BJ23" s="1213">
        <f t="shared" si="18"/>
        <v>0</v>
      </c>
      <c r="BK23" s="997">
        <f t="shared" si="19"/>
        <v>0</v>
      </c>
      <c r="BL23" s="998">
        <f t="shared" si="20"/>
        <v>0</v>
      </c>
      <c r="BM23" s="1210">
        <f t="shared" si="21"/>
        <v>3</v>
      </c>
      <c r="BN23" s="1212">
        <f t="shared" si="22"/>
        <v>0</v>
      </c>
      <c r="BO23" s="998">
        <f t="shared" si="23"/>
        <v>0</v>
      </c>
      <c r="BP23" s="1213">
        <f t="shared" si="24"/>
        <v>4</v>
      </c>
      <c r="BQ23" s="997">
        <f t="shared" si="25"/>
        <v>0</v>
      </c>
      <c r="BR23" s="998">
        <f t="shared" si="26"/>
        <v>0</v>
      </c>
      <c r="BS23" s="999">
        <f t="shared" si="27"/>
        <v>0</v>
      </c>
      <c r="BT23" s="997">
        <f t="shared" si="28"/>
        <v>0</v>
      </c>
      <c r="BU23" s="998">
        <f t="shared" si="29"/>
        <v>0</v>
      </c>
      <c r="BV23" s="1210">
        <f t="shared" si="30"/>
        <v>0</v>
      </c>
      <c r="BW23" s="1212">
        <f t="shared" si="31"/>
        <v>0</v>
      </c>
      <c r="BX23" s="998">
        <f t="shared" si="32"/>
        <v>0</v>
      </c>
      <c r="BY23" s="1213">
        <f t="shared" si="33"/>
        <v>0</v>
      </c>
      <c r="BZ23" s="997">
        <f t="shared" si="34"/>
        <v>0</v>
      </c>
      <c r="CA23" s="998">
        <f t="shared" si="35"/>
        <v>0</v>
      </c>
      <c r="CB23" s="1210">
        <f t="shared" si="36"/>
        <v>0</v>
      </c>
      <c r="CC23" s="1212">
        <f t="shared" si="37"/>
        <v>4</v>
      </c>
      <c r="CD23" s="998">
        <f t="shared" si="38"/>
        <v>0</v>
      </c>
      <c r="CE23" s="1213">
        <f t="shared" si="39"/>
        <v>0</v>
      </c>
      <c r="CF23" s="997">
        <f t="shared" si="40"/>
        <v>0</v>
      </c>
      <c r="CG23" s="998">
        <f t="shared" si="41"/>
        <v>0</v>
      </c>
      <c r="CH23" s="999">
        <f t="shared" si="42"/>
        <v>0</v>
      </c>
    </row>
    <row r="24" spans="2:86">
      <c r="B24" s="1203">
        <f t="shared" si="45"/>
        <v>14</v>
      </c>
      <c r="C24" s="1204">
        <f t="shared" si="43"/>
        <v>40</v>
      </c>
      <c r="D24" s="1205" t="str">
        <f t="shared" si="46"/>
        <v>N</v>
      </c>
      <c r="E24" s="1205" t="str">
        <f t="shared" si="46"/>
        <v>N</v>
      </c>
      <c r="F24" s="1206" t="str">
        <f t="shared" si="46"/>
        <v>S</v>
      </c>
      <c r="G24" s="1206" t="str">
        <f t="shared" si="46"/>
        <v>O</v>
      </c>
      <c r="H24" s="1206" t="str">
        <f t="shared" si="46"/>
        <v>N</v>
      </c>
      <c r="I24" s="1206" t="str">
        <f t="shared" si="46"/>
        <v>O</v>
      </c>
      <c r="J24" s="1206" t="str">
        <f t="shared" si="46"/>
        <v>S</v>
      </c>
      <c r="K24" s="1206" t="str">
        <f t="shared" si="46"/>
        <v>N</v>
      </c>
      <c r="L24" s="1206" t="str">
        <f t="shared" si="46"/>
        <v>O</v>
      </c>
      <c r="M24" s="1206" t="str">
        <f t="shared" si="46"/>
        <v>S</v>
      </c>
      <c r="N24" s="1206" t="str">
        <f t="shared" si="47"/>
        <v>N</v>
      </c>
      <c r="O24" s="1206" t="str">
        <f t="shared" si="47"/>
        <v>N</v>
      </c>
      <c r="P24" s="1206" t="str">
        <f t="shared" si="47"/>
        <v>N</v>
      </c>
      <c r="Q24" s="1206" t="str">
        <f t="shared" si="47"/>
        <v>N</v>
      </c>
      <c r="R24" s="1206" t="str">
        <f t="shared" si="47"/>
        <v>N</v>
      </c>
      <c r="S24" s="1206" t="str">
        <f t="shared" si="47"/>
        <v>N</v>
      </c>
      <c r="T24" s="1206" t="str">
        <f t="shared" si="47"/>
        <v>N</v>
      </c>
      <c r="U24" s="1206" t="str">
        <f t="shared" si="47"/>
        <v>N</v>
      </c>
      <c r="V24" s="1206" t="str">
        <f t="shared" si="47"/>
        <v>N</v>
      </c>
      <c r="W24" s="1206" t="str">
        <f t="shared" si="47"/>
        <v>N</v>
      </c>
      <c r="X24" s="1206" t="str">
        <f t="shared" si="48"/>
        <v>S</v>
      </c>
      <c r="Y24" s="1206" t="str">
        <f t="shared" si="48"/>
        <v>S</v>
      </c>
      <c r="Z24" s="1206" t="str">
        <f t="shared" si="48"/>
        <v>O</v>
      </c>
      <c r="AA24" s="1206" t="str">
        <f t="shared" si="48"/>
        <v>O</v>
      </c>
      <c r="AB24" s="1206" t="str">
        <f t="shared" si="48"/>
        <v>O</v>
      </c>
      <c r="AC24" s="1206" t="str">
        <f t="shared" si="48"/>
        <v>N</v>
      </c>
      <c r="AD24" s="1206" t="str">
        <f t="shared" si="48"/>
        <v>N</v>
      </c>
      <c r="AE24" s="1206" t="str">
        <f t="shared" si="48"/>
        <v>N</v>
      </c>
      <c r="AF24" s="1206" t="str">
        <f t="shared" si="48"/>
        <v>N</v>
      </c>
      <c r="AG24" s="1206" t="str">
        <f t="shared" si="48"/>
        <v>N</v>
      </c>
      <c r="AH24" s="1206" t="str">
        <f t="shared" si="49"/>
        <v>N</v>
      </c>
      <c r="AI24" s="1206" t="str">
        <f t="shared" si="49"/>
        <v>N</v>
      </c>
      <c r="AJ24" s="1206" t="str">
        <f t="shared" si="49"/>
        <v>N</v>
      </c>
      <c r="AK24" s="1206" t="str">
        <f t="shared" si="49"/>
        <v>N</v>
      </c>
      <c r="AL24" s="1206" t="str">
        <f t="shared" si="49"/>
        <v>S</v>
      </c>
      <c r="AM24" s="1206" t="str">
        <f t="shared" si="49"/>
        <v>S</v>
      </c>
      <c r="AN24" s="1206" t="str">
        <f t="shared" si="49"/>
        <v>S</v>
      </c>
      <c r="AO24" s="1206" t="str">
        <f t="shared" si="49"/>
        <v>O</v>
      </c>
      <c r="AP24" s="1206" t="str">
        <f t="shared" si="49"/>
        <v>O</v>
      </c>
      <c r="AQ24" s="1207" t="str">
        <f t="shared" si="49"/>
        <v>N</v>
      </c>
      <c r="AR24" s="389"/>
      <c r="AS24" s="1208" t="str">
        <v>Eligibility</v>
      </c>
      <c r="AT24" s="850" t="str">
        <v>Evaluate achievement to determine eligibility for program entrance (e.g., EL, SWD)</v>
      </c>
      <c r="AU24" s="1209">
        <f t="shared" si="44"/>
        <v>0</v>
      </c>
      <c r="AV24" s="997">
        <f t="shared" si="4"/>
        <v>0</v>
      </c>
      <c r="AW24" s="998">
        <f t="shared" si="5"/>
        <v>3</v>
      </c>
      <c r="AX24" s="999">
        <f t="shared" si="6"/>
        <v>4</v>
      </c>
      <c r="AY24" s="997">
        <f t="shared" si="7"/>
        <v>0</v>
      </c>
      <c r="AZ24" s="998">
        <f t="shared" si="8"/>
        <v>4</v>
      </c>
      <c r="BA24" s="1210">
        <f t="shared" si="9"/>
        <v>3</v>
      </c>
      <c r="BB24" s="1211">
        <f t="shared" si="10"/>
        <v>0</v>
      </c>
      <c r="BC24" s="998">
        <f t="shared" si="11"/>
        <v>4</v>
      </c>
      <c r="BD24" s="999">
        <f t="shared" si="12"/>
        <v>3</v>
      </c>
      <c r="BE24" s="1211">
        <f t="shared" si="13"/>
        <v>0</v>
      </c>
      <c r="BF24" s="998">
        <f t="shared" si="14"/>
        <v>0</v>
      </c>
      <c r="BG24" s="1210">
        <f t="shared" si="15"/>
        <v>0</v>
      </c>
      <c r="BH24" s="1212">
        <f t="shared" si="16"/>
        <v>0</v>
      </c>
      <c r="BI24" s="998">
        <f t="shared" si="17"/>
        <v>0</v>
      </c>
      <c r="BJ24" s="1213">
        <f t="shared" si="18"/>
        <v>0</v>
      </c>
      <c r="BK24" s="997">
        <f t="shared" si="19"/>
        <v>0</v>
      </c>
      <c r="BL24" s="998">
        <f t="shared" si="20"/>
        <v>0</v>
      </c>
      <c r="BM24" s="1210">
        <f t="shared" si="21"/>
        <v>0</v>
      </c>
      <c r="BN24" s="1212">
        <f t="shared" si="22"/>
        <v>0</v>
      </c>
      <c r="BO24" s="998">
        <f t="shared" si="23"/>
        <v>3</v>
      </c>
      <c r="BP24" s="1213">
        <f t="shared" si="24"/>
        <v>3</v>
      </c>
      <c r="BQ24" s="997">
        <f t="shared" si="25"/>
        <v>4</v>
      </c>
      <c r="BR24" s="998">
        <f t="shared" si="26"/>
        <v>4</v>
      </c>
      <c r="BS24" s="999">
        <f t="shared" si="27"/>
        <v>4</v>
      </c>
      <c r="BT24" s="997">
        <f t="shared" si="28"/>
        <v>0</v>
      </c>
      <c r="BU24" s="998">
        <f t="shared" si="29"/>
        <v>0</v>
      </c>
      <c r="BV24" s="1210">
        <f t="shared" si="30"/>
        <v>0</v>
      </c>
      <c r="BW24" s="1212">
        <f t="shared" si="31"/>
        <v>0</v>
      </c>
      <c r="BX24" s="998">
        <f t="shared" si="32"/>
        <v>0</v>
      </c>
      <c r="BY24" s="1213">
        <f t="shared" si="33"/>
        <v>0</v>
      </c>
      <c r="BZ24" s="997">
        <f t="shared" si="34"/>
        <v>0</v>
      </c>
      <c r="CA24" s="998">
        <f t="shared" si="35"/>
        <v>0</v>
      </c>
      <c r="CB24" s="1210">
        <f t="shared" si="36"/>
        <v>0</v>
      </c>
      <c r="CC24" s="1212">
        <f t="shared" si="37"/>
        <v>3</v>
      </c>
      <c r="CD24" s="998">
        <f t="shared" si="38"/>
        <v>3</v>
      </c>
      <c r="CE24" s="1213">
        <f t="shared" si="39"/>
        <v>3</v>
      </c>
      <c r="CF24" s="997">
        <f t="shared" si="40"/>
        <v>4</v>
      </c>
      <c r="CG24" s="998">
        <f t="shared" si="41"/>
        <v>4</v>
      </c>
      <c r="CH24" s="999">
        <f t="shared" si="42"/>
        <v>0</v>
      </c>
    </row>
    <row r="25" spans="2:86">
      <c r="B25" s="1203">
        <f t="shared" si="45"/>
        <v>15</v>
      </c>
      <c r="C25" s="1204">
        <f t="shared" si="43"/>
        <v>43</v>
      </c>
      <c r="D25" s="1205" t="str">
        <f t="shared" si="46"/>
        <v>N</v>
      </c>
      <c r="E25" s="1205" t="str">
        <f t="shared" si="46"/>
        <v>N</v>
      </c>
      <c r="F25" s="1206" t="str">
        <f t="shared" si="46"/>
        <v>N</v>
      </c>
      <c r="G25" s="1206" t="str">
        <f t="shared" si="46"/>
        <v>O</v>
      </c>
      <c r="H25" s="1206" t="str">
        <f t="shared" si="46"/>
        <v>N</v>
      </c>
      <c r="I25" s="1206" t="str">
        <f t="shared" si="46"/>
        <v>O</v>
      </c>
      <c r="J25" s="1206" t="str">
        <f t="shared" si="46"/>
        <v>S</v>
      </c>
      <c r="K25" s="1206" t="str">
        <f t="shared" si="46"/>
        <v>N</v>
      </c>
      <c r="L25" s="1206" t="str">
        <f t="shared" si="46"/>
        <v>O</v>
      </c>
      <c r="M25" s="1206" t="str">
        <f t="shared" si="46"/>
        <v>S</v>
      </c>
      <c r="N25" s="1206" t="str">
        <f t="shared" si="47"/>
        <v>N</v>
      </c>
      <c r="O25" s="1206" t="str">
        <f t="shared" si="47"/>
        <v>N</v>
      </c>
      <c r="P25" s="1206" t="str">
        <f t="shared" si="47"/>
        <v>N</v>
      </c>
      <c r="Q25" s="1206" t="str">
        <f t="shared" si="47"/>
        <v>N</v>
      </c>
      <c r="R25" s="1206" t="str">
        <f t="shared" si="47"/>
        <v>N</v>
      </c>
      <c r="S25" s="1206" t="str">
        <f t="shared" si="47"/>
        <v>N</v>
      </c>
      <c r="T25" s="1206" t="str">
        <f t="shared" si="47"/>
        <v>N</v>
      </c>
      <c r="U25" s="1206" t="str">
        <f t="shared" si="47"/>
        <v>N</v>
      </c>
      <c r="V25" s="1206" t="str">
        <f t="shared" si="47"/>
        <v>N</v>
      </c>
      <c r="W25" s="1206" t="str">
        <f t="shared" si="47"/>
        <v>N</v>
      </c>
      <c r="X25" s="1206" t="str">
        <f t="shared" si="48"/>
        <v>N</v>
      </c>
      <c r="Y25" s="1206" t="str">
        <f t="shared" si="48"/>
        <v>M</v>
      </c>
      <c r="Z25" s="1206" t="str">
        <f t="shared" si="48"/>
        <v>N</v>
      </c>
      <c r="AA25" s="1206" t="str">
        <f t="shared" si="48"/>
        <v>N</v>
      </c>
      <c r="AB25" s="1206" t="str">
        <f t="shared" si="48"/>
        <v>O</v>
      </c>
      <c r="AC25" s="1206" t="str">
        <f t="shared" si="48"/>
        <v>N</v>
      </c>
      <c r="AD25" s="1206" t="str">
        <f t="shared" si="48"/>
        <v>N</v>
      </c>
      <c r="AE25" s="1206" t="str">
        <f t="shared" si="48"/>
        <v>N</v>
      </c>
      <c r="AF25" s="1206" t="str">
        <f t="shared" si="48"/>
        <v>N</v>
      </c>
      <c r="AG25" s="1206" t="str">
        <f t="shared" si="48"/>
        <v>N</v>
      </c>
      <c r="AH25" s="1206" t="str">
        <f t="shared" si="49"/>
        <v>N</v>
      </c>
      <c r="AI25" s="1206" t="str">
        <f t="shared" si="49"/>
        <v>N</v>
      </c>
      <c r="AJ25" s="1206" t="str">
        <f t="shared" si="49"/>
        <v>N</v>
      </c>
      <c r="AK25" s="1206" t="str">
        <f t="shared" si="49"/>
        <v>N</v>
      </c>
      <c r="AL25" s="1206" t="str">
        <f t="shared" si="49"/>
        <v>N</v>
      </c>
      <c r="AM25" s="1206" t="str">
        <f t="shared" si="49"/>
        <v>N</v>
      </c>
      <c r="AN25" s="1206" t="str">
        <f t="shared" si="49"/>
        <v>S</v>
      </c>
      <c r="AO25" s="1206" t="str">
        <f t="shared" si="49"/>
        <v>N</v>
      </c>
      <c r="AP25" s="1206" t="str">
        <f t="shared" si="49"/>
        <v>O</v>
      </c>
      <c r="AQ25" s="1207" t="str">
        <f t="shared" si="49"/>
        <v>S</v>
      </c>
      <c r="AR25" s="389"/>
      <c r="AS25" s="1208" t="str">
        <v>Eligibility</v>
      </c>
      <c r="AT25" s="850" t="str">
        <v>Evaluate achievement to determine eligibility for program exit (e.g., EL, SWD)</v>
      </c>
      <c r="AU25" s="1209">
        <f t="shared" si="44"/>
        <v>0</v>
      </c>
      <c r="AV25" s="997">
        <f t="shared" si="4"/>
        <v>0</v>
      </c>
      <c r="AW25" s="998">
        <f t="shared" si="5"/>
        <v>0</v>
      </c>
      <c r="AX25" s="999">
        <f t="shared" si="6"/>
        <v>4</v>
      </c>
      <c r="AY25" s="997">
        <f t="shared" si="7"/>
        <v>0</v>
      </c>
      <c r="AZ25" s="998">
        <f t="shared" si="8"/>
        <v>4</v>
      </c>
      <c r="BA25" s="1210">
        <f t="shared" si="9"/>
        <v>3</v>
      </c>
      <c r="BB25" s="1211">
        <f t="shared" si="10"/>
        <v>0</v>
      </c>
      <c r="BC25" s="998">
        <f t="shared" si="11"/>
        <v>4</v>
      </c>
      <c r="BD25" s="999">
        <f t="shared" si="12"/>
        <v>3</v>
      </c>
      <c r="BE25" s="1211">
        <f t="shared" si="13"/>
        <v>0</v>
      </c>
      <c r="BF25" s="998">
        <f t="shared" si="14"/>
        <v>0</v>
      </c>
      <c r="BG25" s="1210">
        <f t="shared" si="15"/>
        <v>0</v>
      </c>
      <c r="BH25" s="1212">
        <f t="shared" si="16"/>
        <v>0</v>
      </c>
      <c r="BI25" s="998">
        <f t="shared" si="17"/>
        <v>0</v>
      </c>
      <c r="BJ25" s="1213">
        <f t="shared" si="18"/>
        <v>0</v>
      </c>
      <c r="BK25" s="997">
        <f t="shared" si="19"/>
        <v>0</v>
      </c>
      <c r="BL25" s="998">
        <f t="shared" si="20"/>
        <v>0</v>
      </c>
      <c r="BM25" s="1210">
        <f t="shared" si="21"/>
        <v>0</v>
      </c>
      <c r="BN25" s="1212">
        <f t="shared" si="22"/>
        <v>0</v>
      </c>
      <c r="BO25" s="998">
        <f t="shared" si="23"/>
        <v>0</v>
      </c>
      <c r="BP25" s="1213">
        <f t="shared" si="24"/>
        <v>2</v>
      </c>
      <c r="BQ25" s="997">
        <f t="shared" si="25"/>
        <v>0</v>
      </c>
      <c r="BR25" s="998">
        <f t="shared" si="26"/>
        <v>0</v>
      </c>
      <c r="BS25" s="999">
        <f t="shared" si="27"/>
        <v>4</v>
      </c>
      <c r="BT25" s="997">
        <f t="shared" si="28"/>
        <v>0</v>
      </c>
      <c r="BU25" s="998">
        <f t="shared" si="29"/>
        <v>0</v>
      </c>
      <c r="BV25" s="1210">
        <f t="shared" si="30"/>
        <v>0</v>
      </c>
      <c r="BW25" s="1212">
        <f t="shared" si="31"/>
        <v>0</v>
      </c>
      <c r="BX25" s="998">
        <f t="shared" si="32"/>
        <v>0</v>
      </c>
      <c r="BY25" s="1213">
        <f t="shared" si="33"/>
        <v>0</v>
      </c>
      <c r="BZ25" s="997">
        <f t="shared" si="34"/>
        <v>0</v>
      </c>
      <c r="CA25" s="998">
        <f t="shared" si="35"/>
        <v>0</v>
      </c>
      <c r="CB25" s="1210">
        <f t="shared" si="36"/>
        <v>0</v>
      </c>
      <c r="CC25" s="1212">
        <f t="shared" si="37"/>
        <v>0</v>
      </c>
      <c r="CD25" s="998">
        <f t="shared" si="38"/>
        <v>0</v>
      </c>
      <c r="CE25" s="1213">
        <f t="shared" si="39"/>
        <v>3</v>
      </c>
      <c r="CF25" s="997">
        <f t="shared" si="40"/>
        <v>0</v>
      </c>
      <c r="CG25" s="998">
        <f t="shared" si="41"/>
        <v>4</v>
      </c>
      <c r="CH25" s="999">
        <f t="shared" si="42"/>
        <v>3</v>
      </c>
    </row>
    <row r="26" spans="2:86">
      <c r="B26" s="1203">
        <f t="shared" si="45"/>
        <v>16</v>
      </c>
      <c r="C26" s="1204">
        <f t="shared" si="43"/>
        <v>46</v>
      </c>
      <c r="D26" s="1205" t="str">
        <f t="shared" si="46"/>
        <v>N</v>
      </c>
      <c r="E26" s="1205" t="str">
        <f t="shared" si="46"/>
        <v>N</v>
      </c>
      <c r="F26" s="1206" t="str">
        <f t="shared" si="46"/>
        <v>N</v>
      </c>
      <c r="G26" s="1206" t="str">
        <f t="shared" si="46"/>
        <v>O</v>
      </c>
      <c r="H26" s="1206" t="str">
        <f t="shared" si="46"/>
        <v>N</v>
      </c>
      <c r="I26" s="1206" t="str">
        <f t="shared" si="46"/>
        <v>O</v>
      </c>
      <c r="J26" s="1206" t="str">
        <f t="shared" si="46"/>
        <v>M</v>
      </c>
      <c r="K26" s="1206" t="str">
        <f t="shared" si="46"/>
        <v>N</v>
      </c>
      <c r="L26" s="1206" t="str">
        <f t="shared" si="46"/>
        <v>O</v>
      </c>
      <c r="M26" s="1206" t="str">
        <f t="shared" si="46"/>
        <v>M</v>
      </c>
      <c r="N26" s="1206" t="str">
        <f t="shared" si="47"/>
        <v>N</v>
      </c>
      <c r="O26" s="1206" t="str">
        <f t="shared" si="47"/>
        <v>N</v>
      </c>
      <c r="P26" s="1206" t="str">
        <f t="shared" si="47"/>
        <v>N</v>
      </c>
      <c r="Q26" s="1206" t="str">
        <f t="shared" si="47"/>
        <v>N</v>
      </c>
      <c r="R26" s="1206" t="str">
        <f t="shared" si="47"/>
        <v>N</v>
      </c>
      <c r="S26" s="1206" t="str">
        <f t="shared" si="47"/>
        <v>N</v>
      </c>
      <c r="T26" s="1206" t="str">
        <f t="shared" si="47"/>
        <v>N</v>
      </c>
      <c r="U26" s="1206" t="str">
        <f t="shared" si="47"/>
        <v>N</v>
      </c>
      <c r="V26" s="1206" t="str">
        <f t="shared" si="47"/>
        <v>N</v>
      </c>
      <c r="W26" s="1206" t="str">
        <f t="shared" si="47"/>
        <v>N</v>
      </c>
      <c r="X26" s="1206" t="str">
        <f t="shared" si="48"/>
        <v>N</v>
      </c>
      <c r="Y26" s="1206" t="str">
        <f t="shared" si="48"/>
        <v>O</v>
      </c>
      <c r="Z26" s="1206" t="str">
        <f t="shared" si="48"/>
        <v>N</v>
      </c>
      <c r="AA26" s="1206" t="str">
        <f t="shared" si="48"/>
        <v>N</v>
      </c>
      <c r="AB26" s="1206" t="str">
        <f t="shared" si="48"/>
        <v>O</v>
      </c>
      <c r="AC26" s="1206" t="str">
        <f t="shared" si="48"/>
        <v>N</v>
      </c>
      <c r="AD26" s="1206" t="str">
        <f t="shared" si="48"/>
        <v>N</v>
      </c>
      <c r="AE26" s="1206" t="str">
        <f t="shared" si="48"/>
        <v>N</v>
      </c>
      <c r="AF26" s="1206" t="str">
        <f t="shared" si="48"/>
        <v>N</v>
      </c>
      <c r="AG26" s="1206" t="str">
        <f t="shared" si="48"/>
        <v>N</v>
      </c>
      <c r="AH26" s="1206" t="str">
        <f t="shared" si="49"/>
        <v>N</v>
      </c>
      <c r="AI26" s="1206" t="str">
        <f t="shared" si="49"/>
        <v>N</v>
      </c>
      <c r="AJ26" s="1206" t="str">
        <f t="shared" si="49"/>
        <v>N</v>
      </c>
      <c r="AK26" s="1206" t="str">
        <f t="shared" si="49"/>
        <v>N</v>
      </c>
      <c r="AL26" s="1206" t="str">
        <f t="shared" si="49"/>
        <v>N</v>
      </c>
      <c r="AM26" s="1206" t="str">
        <f t="shared" si="49"/>
        <v>N</v>
      </c>
      <c r="AN26" s="1206" t="str">
        <f t="shared" si="49"/>
        <v>O</v>
      </c>
      <c r="AO26" s="1206" t="str">
        <f t="shared" si="49"/>
        <v>N</v>
      </c>
      <c r="AP26" s="1206" t="str">
        <f t="shared" si="49"/>
        <v>N</v>
      </c>
      <c r="AQ26" s="1207" t="str">
        <f t="shared" si="49"/>
        <v>O</v>
      </c>
      <c r="AR26" s="389"/>
      <c r="AS26" s="1208" t="str">
        <v>Eligibility</v>
      </c>
      <c r="AT26" s="850" t="str">
        <v>Evaluate achievement to determine eligibility for graduation/diploma annotation</v>
      </c>
      <c r="AU26" s="1209">
        <f t="shared" si="44"/>
        <v>0</v>
      </c>
      <c r="AV26" s="997">
        <f t="shared" si="4"/>
        <v>0</v>
      </c>
      <c r="AW26" s="998">
        <f t="shared" si="5"/>
        <v>0</v>
      </c>
      <c r="AX26" s="999">
        <f t="shared" si="6"/>
        <v>4</v>
      </c>
      <c r="AY26" s="997">
        <f t="shared" si="7"/>
        <v>0</v>
      </c>
      <c r="AZ26" s="998">
        <f t="shared" si="8"/>
        <v>4</v>
      </c>
      <c r="BA26" s="1210">
        <f t="shared" si="9"/>
        <v>2</v>
      </c>
      <c r="BB26" s="1211">
        <f t="shared" si="10"/>
        <v>0</v>
      </c>
      <c r="BC26" s="998">
        <f t="shared" si="11"/>
        <v>4</v>
      </c>
      <c r="BD26" s="999">
        <f t="shared" si="12"/>
        <v>2</v>
      </c>
      <c r="BE26" s="1211">
        <f t="shared" si="13"/>
        <v>0</v>
      </c>
      <c r="BF26" s="998">
        <f t="shared" si="14"/>
        <v>0</v>
      </c>
      <c r="BG26" s="1210">
        <f t="shared" si="15"/>
        <v>0</v>
      </c>
      <c r="BH26" s="1212">
        <f t="shared" si="16"/>
        <v>0</v>
      </c>
      <c r="BI26" s="998">
        <f t="shared" si="17"/>
        <v>0</v>
      </c>
      <c r="BJ26" s="1213">
        <f t="shared" si="18"/>
        <v>0</v>
      </c>
      <c r="BK26" s="997">
        <f t="shared" si="19"/>
        <v>0</v>
      </c>
      <c r="BL26" s="998">
        <f t="shared" si="20"/>
        <v>0</v>
      </c>
      <c r="BM26" s="1210">
        <f t="shared" si="21"/>
        <v>0</v>
      </c>
      <c r="BN26" s="1212">
        <f t="shared" si="22"/>
        <v>0</v>
      </c>
      <c r="BO26" s="998">
        <f t="shared" si="23"/>
        <v>0</v>
      </c>
      <c r="BP26" s="1213">
        <f t="shared" si="24"/>
        <v>4</v>
      </c>
      <c r="BQ26" s="997">
        <f t="shared" si="25"/>
        <v>0</v>
      </c>
      <c r="BR26" s="998">
        <f t="shared" si="26"/>
        <v>0</v>
      </c>
      <c r="BS26" s="999">
        <f t="shared" si="27"/>
        <v>4</v>
      </c>
      <c r="BT26" s="997">
        <f t="shared" si="28"/>
        <v>0</v>
      </c>
      <c r="BU26" s="998">
        <f t="shared" si="29"/>
        <v>0</v>
      </c>
      <c r="BV26" s="1210">
        <f t="shared" si="30"/>
        <v>0</v>
      </c>
      <c r="BW26" s="1212">
        <f t="shared" si="31"/>
        <v>0</v>
      </c>
      <c r="BX26" s="998">
        <f t="shared" si="32"/>
        <v>0</v>
      </c>
      <c r="BY26" s="1213">
        <f t="shared" si="33"/>
        <v>0</v>
      </c>
      <c r="BZ26" s="997">
        <f t="shared" si="34"/>
        <v>0</v>
      </c>
      <c r="CA26" s="998">
        <f t="shared" si="35"/>
        <v>0</v>
      </c>
      <c r="CB26" s="1210">
        <f t="shared" si="36"/>
        <v>0</v>
      </c>
      <c r="CC26" s="1212">
        <f t="shared" si="37"/>
        <v>0</v>
      </c>
      <c r="CD26" s="998">
        <f t="shared" si="38"/>
        <v>0</v>
      </c>
      <c r="CE26" s="1213">
        <f t="shared" si="39"/>
        <v>4</v>
      </c>
      <c r="CF26" s="997">
        <f t="shared" si="40"/>
        <v>0</v>
      </c>
      <c r="CG26" s="998">
        <f t="shared" si="41"/>
        <v>0</v>
      </c>
      <c r="CH26" s="999">
        <f t="shared" si="42"/>
        <v>4</v>
      </c>
    </row>
    <row r="27" spans="2:86">
      <c r="B27" s="1203">
        <f t="shared" si="45"/>
        <v>17</v>
      </c>
      <c r="C27" s="1204">
        <f t="shared" si="43"/>
        <v>49</v>
      </c>
      <c r="D27" s="1205" t="str">
        <f t="shared" si="46"/>
        <v>N</v>
      </c>
      <c r="E27" s="1205" t="str">
        <f t="shared" si="46"/>
        <v>N</v>
      </c>
      <c r="F27" s="1206" t="str">
        <f t="shared" si="46"/>
        <v>N</v>
      </c>
      <c r="G27" s="1206" t="str">
        <f t="shared" si="46"/>
        <v>O</v>
      </c>
      <c r="H27" s="1206" t="str">
        <f t="shared" si="46"/>
        <v>N</v>
      </c>
      <c r="I27" s="1206" t="str">
        <f t="shared" si="46"/>
        <v>O</v>
      </c>
      <c r="J27" s="1206" t="str">
        <f t="shared" si="46"/>
        <v>M</v>
      </c>
      <c r="K27" s="1206" t="str">
        <f t="shared" si="46"/>
        <v>N</v>
      </c>
      <c r="L27" s="1206" t="str">
        <f t="shared" si="46"/>
        <v>O</v>
      </c>
      <c r="M27" s="1206" t="str">
        <f t="shared" si="46"/>
        <v>M</v>
      </c>
      <c r="N27" s="1206" t="str">
        <f t="shared" si="47"/>
        <v>N</v>
      </c>
      <c r="O27" s="1206" t="str">
        <f t="shared" si="47"/>
        <v>N</v>
      </c>
      <c r="P27" s="1206" t="str">
        <f t="shared" si="47"/>
        <v>N</v>
      </c>
      <c r="Q27" s="1206" t="str">
        <f t="shared" si="47"/>
        <v>N</v>
      </c>
      <c r="R27" s="1206" t="str">
        <f t="shared" si="47"/>
        <v>N</v>
      </c>
      <c r="S27" s="1206" t="str">
        <f t="shared" si="47"/>
        <v>N</v>
      </c>
      <c r="T27" s="1206" t="str">
        <f t="shared" si="47"/>
        <v>N</v>
      </c>
      <c r="U27" s="1206" t="str">
        <f t="shared" si="47"/>
        <v>N</v>
      </c>
      <c r="V27" s="1206" t="str">
        <f t="shared" si="47"/>
        <v>N</v>
      </c>
      <c r="W27" s="1206" t="str">
        <f t="shared" si="47"/>
        <v>N</v>
      </c>
      <c r="X27" s="1206" t="str">
        <f t="shared" si="48"/>
        <v>N</v>
      </c>
      <c r="Y27" s="1206" t="str">
        <f t="shared" si="48"/>
        <v>O</v>
      </c>
      <c r="Z27" s="1206" t="str">
        <f t="shared" si="48"/>
        <v>N</v>
      </c>
      <c r="AA27" s="1206" t="str">
        <f t="shared" si="48"/>
        <v>N</v>
      </c>
      <c r="AB27" s="1206" t="str">
        <f t="shared" si="48"/>
        <v>O</v>
      </c>
      <c r="AC27" s="1206" t="str">
        <f t="shared" si="48"/>
        <v>N</v>
      </c>
      <c r="AD27" s="1206" t="str">
        <f t="shared" si="48"/>
        <v>N</v>
      </c>
      <c r="AE27" s="1206" t="str">
        <f t="shared" si="48"/>
        <v>N</v>
      </c>
      <c r="AF27" s="1206" t="str">
        <f t="shared" si="48"/>
        <v>N</v>
      </c>
      <c r="AG27" s="1206" t="str">
        <f t="shared" si="48"/>
        <v>N</v>
      </c>
      <c r="AH27" s="1206" t="str">
        <f t="shared" si="49"/>
        <v>N</v>
      </c>
      <c r="AI27" s="1206" t="str">
        <f t="shared" si="49"/>
        <v>N</v>
      </c>
      <c r="AJ27" s="1206" t="str">
        <f t="shared" si="49"/>
        <v>N</v>
      </c>
      <c r="AK27" s="1206" t="str">
        <f t="shared" si="49"/>
        <v>N</v>
      </c>
      <c r="AL27" s="1206" t="str">
        <f t="shared" si="49"/>
        <v>N</v>
      </c>
      <c r="AM27" s="1206" t="str">
        <f t="shared" si="49"/>
        <v>N</v>
      </c>
      <c r="AN27" s="1206" t="str">
        <f t="shared" si="49"/>
        <v>O</v>
      </c>
      <c r="AO27" s="1206" t="str">
        <f t="shared" si="49"/>
        <v>N</v>
      </c>
      <c r="AP27" s="1206" t="str">
        <f t="shared" si="49"/>
        <v>N</v>
      </c>
      <c r="AQ27" s="1207" t="str">
        <f t="shared" si="49"/>
        <v>O</v>
      </c>
      <c r="AR27" s="389"/>
      <c r="AS27" s="1208" t="str">
        <v>Eligibility</v>
      </c>
      <c r="AT27" s="850" t="str">
        <v>Evaluate achievement to determine eligibility for formal honors/awards</v>
      </c>
      <c r="AU27" s="1209">
        <f t="shared" si="44"/>
        <v>0</v>
      </c>
      <c r="AV27" s="997">
        <f t="shared" si="4"/>
        <v>0</v>
      </c>
      <c r="AW27" s="998">
        <f t="shared" si="5"/>
        <v>0</v>
      </c>
      <c r="AX27" s="999">
        <f t="shared" si="6"/>
        <v>4</v>
      </c>
      <c r="AY27" s="997">
        <f t="shared" si="7"/>
        <v>0</v>
      </c>
      <c r="AZ27" s="998">
        <f t="shared" si="8"/>
        <v>4</v>
      </c>
      <c r="BA27" s="1210">
        <f t="shared" si="9"/>
        <v>2</v>
      </c>
      <c r="BB27" s="1211">
        <f t="shared" si="10"/>
        <v>0</v>
      </c>
      <c r="BC27" s="998">
        <f t="shared" si="11"/>
        <v>4</v>
      </c>
      <c r="BD27" s="999">
        <f t="shared" si="12"/>
        <v>2</v>
      </c>
      <c r="BE27" s="1211">
        <f t="shared" si="13"/>
        <v>0</v>
      </c>
      <c r="BF27" s="998">
        <f t="shared" si="14"/>
        <v>0</v>
      </c>
      <c r="BG27" s="1210">
        <f t="shared" si="15"/>
        <v>0</v>
      </c>
      <c r="BH27" s="1212">
        <f t="shared" si="16"/>
        <v>0</v>
      </c>
      <c r="BI27" s="998">
        <f t="shared" si="17"/>
        <v>0</v>
      </c>
      <c r="BJ27" s="1213">
        <f t="shared" si="18"/>
        <v>0</v>
      </c>
      <c r="BK27" s="997">
        <f t="shared" si="19"/>
        <v>0</v>
      </c>
      <c r="BL27" s="998">
        <f t="shared" si="20"/>
        <v>0</v>
      </c>
      <c r="BM27" s="1210">
        <f t="shared" si="21"/>
        <v>0</v>
      </c>
      <c r="BN27" s="1212">
        <f t="shared" si="22"/>
        <v>0</v>
      </c>
      <c r="BO27" s="998">
        <f t="shared" si="23"/>
        <v>0</v>
      </c>
      <c r="BP27" s="1213">
        <f t="shared" si="24"/>
        <v>4</v>
      </c>
      <c r="BQ27" s="997">
        <f t="shared" si="25"/>
        <v>0</v>
      </c>
      <c r="BR27" s="998">
        <f t="shared" si="26"/>
        <v>0</v>
      </c>
      <c r="BS27" s="999">
        <f t="shared" si="27"/>
        <v>4</v>
      </c>
      <c r="BT27" s="997">
        <f t="shared" si="28"/>
        <v>0</v>
      </c>
      <c r="BU27" s="998">
        <f t="shared" si="29"/>
        <v>0</v>
      </c>
      <c r="BV27" s="1210">
        <f t="shared" si="30"/>
        <v>0</v>
      </c>
      <c r="BW27" s="1212">
        <f t="shared" si="31"/>
        <v>0</v>
      </c>
      <c r="BX27" s="998">
        <f t="shared" si="32"/>
        <v>0</v>
      </c>
      <c r="BY27" s="1213">
        <f t="shared" si="33"/>
        <v>0</v>
      </c>
      <c r="BZ27" s="997">
        <f t="shared" si="34"/>
        <v>0</v>
      </c>
      <c r="CA27" s="998">
        <f t="shared" si="35"/>
        <v>0</v>
      </c>
      <c r="CB27" s="1210">
        <f t="shared" si="36"/>
        <v>0</v>
      </c>
      <c r="CC27" s="1212">
        <f t="shared" si="37"/>
        <v>0</v>
      </c>
      <c r="CD27" s="998">
        <f t="shared" si="38"/>
        <v>0</v>
      </c>
      <c r="CE27" s="1213">
        <f t="shared" si="39"/>
        <v>4</v>
      </c>
      <c r="CF27" s="997">
        <f t="shared" si="40"/>
        <v>0</v>
      </c>
      <c r="CG27" s="998">
        <f t="shared" si="41"/>
        <v>0</v>
      </c>
      <c r="CH27" s="999">
        <f t="shared" si="42"/>
        <v>4</v>
      </c>
    </row>
    <row r="28" spans="2:86">
      <c r="B28" s="1203">
        <f t="shared" si="45"/>
        <v>18</v>
      </c>
      <c r="C28" s="1204">
        <f t="shared" si="43"/>
        <v>52</v>
      </c>
      <c r="D28" s="1205" t="str">
        <f t="shared" si="46"/>
        <v>N</v>
      </c>
      <c r="E28" s="1205" t="str">
        <f t="shared" si="46"/>
        <v>N</v>
      </c>
      <c r="F28" s="1206" t="str">
        <f t="shared" si="46"/>
        <v>M</v>
      </c>
      <c r="G28" s="1206" t="str">
        <f t="shared" si="46"/>
        <v>O</v>
      </c>
      <c r="H28" s="1206" t="str">
        <f t="shared" si="46"/>
        <v>S</v>
      </c>
      <c r="I28" s="1206" t="str">
        <f t="shared" si="46"/>
        <v>O</v>
      </c>
      <c r="J28" s="1206" t="str">
        <f t="shared" si="46"/>
        <v>M</v>
      </c>
      <c r="K28" s="1206" t="str">
        <f t="shared" si="46"/>
        <v>S</v>
      </c>
      <c r="L28" s="1206" t="str">
        <f t="shared" si="46"/>
        <v>O</v>
      </c>
      <c r="M28" s="1206" t="str">
        <f t="shared" si="46"/>
        <v>M</v>
      </c>
      <c r="N28" s="1206" t="str">
        <f t="shared" si="47"/>
        <v>N</v>
      </c>
      <c r="O28" s="1206" t="str">
        <f t="shared" si="47"/>
        <v>N</v>
      </c>
      <c r="P28" s="1206" t="str">
        <f t="shared" si="47"/>
        <v>N</v>
      </c>
      <c r="Q28" s="1206" t="str">
        <f t="shared" si="47"/>
        <v>N</v>
      </c>
      <c r="R28" s="1206" t="str">
        <f t="shared" si="47"/>
        <v>N</v>
      </c>
      <c r="S28" s="1206" t="str">
        <f t="shared" si="47"/>
        <v>N</v>
      </c>
      <c r="T28" s="1206" t="str">
        <f t="shared" si="47"/>
        <v>N</v>
      </c>
      <c r="U28" s="1206" t="str">
        <f t="shared" si="47"/>
        <v>N</v>
      </c>
      <c r="V28" s="1206" t="str">
        <f t="shared" si="47"/>
        <v>M</v>
      </c>
      <c r="W28" s="1206" t="str">
        <f t="shared" si="47"/>
        <v>N</v>
      </c>
      <c r="X28" s="1206" t="str">
        <f t="shared" si="48"/>
        <v>N</v>
      </c>
      <c r="Y28" s="1206" t="str">
        <f t="shared" si="48"/>
        <v>O</v>
      </c>
      <c r="Z28" s="1206" t="str">
        <f t="shared" si="48"/>
        <v>N</v>
      </c>
      <c r="AA28" s="1206" t="str">
        <f t="shared" si="48"/>
        <v>N</v>
      </c>
      <c r="AB28" s="1206" t="str">
        <f t="shared" si="48"/>
        <v>W</v>
      </c>
      <c r="AC28" s="1206" t="str">
        <f t="shared" si="48"/>
        <v>N</v>
      </c>
      <c r="AD28" s="1206" t="str">
        <f t="shared" si="48"/>
        <v>N</v>
      </c>
      <c r="AE28" s="1206" t="str">
        <f t="shared" si="48"/>
        <v>N</v>
      </c>
      <c r="AF28" s="1206" t="str">
        <f t="shared" si="48"/>
        <v>N</v>
      </c>
      <c r="AG28" s="1206" t="str">
        <f t="shared" si="48"/>
        <v>N</v>
      </c>
      <c r="AH28" s="1206" t="str">
        <f t="shared" si="49"/>
        <v>N</v>
      </c>
      <c r="AI28" s="1206" t="str">
        <f t="shared" si="49"/>
        <v>N</v>
      </c>
      <c r="AJ28" s="1206" t="str">
        <f t="shared" si="49"/>
        <v>N</v>
      </c>
      <c r="AK28" s="1206" t="str">
        <f t="shared" si="49"/>
        <v>M</v>
      </c>
      <c r="AL28" s="1206" t="str">
        <f t="shared" si="49"/>
        <v>N</v>
      </c>
      <c r="AM28" s="1206" t="str">
        <f t="shared" si="49"/>
        <v>N</v>
      </c>
      <c r="AN28" s="1206" t="str">
        <f t="shared" si="49"/>
        <v>O</v>
      </c>
      <c r="AO28" s="1206" t="str">
        <f t="shared" si="49"/>
        <v>N</v>
      </c>
      <c r="AP28" s="1206" t="str">
        <f t="shared" si="49"/>
        <v>N</v>
      </c>
      <c r="AQ28" s="1207" t="str">
        <f t="shared" si="49"/>
        <v>W</v>
      </c>
      <c r="AR28" s="389"/>
      <c r="AS28" s="1208" t="str">
        <v>Readiness</v>
      </c>
      <c r="AT28" s="850" t="str">
        <v>Evaluate achievement to determine readiness for the next grade or course</v>
      </c>
      <c r="AU28" s="1209">
        <f t="shared" si="44"/>
        <v>0</v>
      </c>
      <c r="AV28" s="997">
        <f t="shared" si="4"/>
        <v>0</v>
      </c>
      <c r="AW28" s="998">
        <f t="shared" si="5"/>
        <v>2</v>
      </c>
      <c r="AX28" s="999">
        <f t="shared" si="6"/>
        <v>4</v>
      </c>
      <c r="AY28" s="997">
        <f t="shared" si="7"/>
        <v>3</v>
      </c>
      <c r="AZ28" s="998">
        <f t="shared" si="8"/>
        <v>4</v>
      </c>
      <c r="BA28" s="1210">
        <f t="shared" si="9"/>
        <v>2</v>
      </c>
      <c r="BB28" s="1211">
        <f t="shared" si="10"/>
        <v>3</v>
      </c>
      <c r="BC28" s="998">
        <f t="shared" si="11"/>
        <v>4</v>
      </c>
      <c r="BD28" s="999">
        <f t="shared" si="12"/>
        <v>2</v>
      </c>
      <c r="BE28" s="1211">
        <f t="shared" si="13"/>
        <v>0</v>
      </c>
      <c r="BF28" s="998">
        <f t="shared" si="14"/>
        <v>0</v>
      </c>
      <c r="BG28" s="1210">
        <f t="shared" si="15"/>
        <v>0</v>
      </c>
      <c r="BH28" s="1212">
        <f t="shared" si="16"/>
        <v>0</v>
      </c>
      <c r="BI28" s="998">
        <f t="shared" si="17"/>
        <v>0</v>
      </c>
      <c r="BJ28" s="1213">
        <f t="shared" si="18"/>
        <v>0</v>
      </c>
      <c r="BK28" s="997">
        <f t="shared" si="19"/>
        <v>0</v>
      </c>
      <c r="BL28" s="998">
        <f t="shared" si="20"/>
        <v>0</v>
      </c>
      <c r="BM28" s="1210">
        <f t="shared" si="21"/>
        <v>2</v>
      </c>
      <c r="BN28" s="1212">
        <f t="shared" si="22"/>
        <v>0</v>
      </c>
      <c r="BO28" s="998">
        <f t="shared" si="23"/>
        <v>0</v>
      </c>
      <c r="BP28" s="1213">
        <f t="shared" si="24"/>
        <v>4</v>
      </c>
      <c r="BQ28" s="997">
        <f t="shared" si="25"/>
        <v>0</v>
      </c>
      <c r="BR28" s="998">
        <f t="shared" si="26"/>
        <v>0</v>
      </c>
      <c r="BS28" s="999">
        <f t="shared" si="27"/>
        <v>1</v>
      </c>
      <c r="BT28" s="997">
        <f t="shared" si="28"/>
        <v>0</v>
      </c>
      <c r="BU28" s="998">
        <f t="shared" si="29"/>
        <v>0</v>
      </c>
      <c r="BV28" s="1210">
        <f t="shared" si="30"/>
        <v>0</v>
      </c>
      <c r="BW28" s="1212">
        <f t="shared" si="31"/>
        <v>0</v>
      </c>
      <c r="BX28" s="998">
        <f t="shared" si="32"/>
        <v>0</v>
      </c>
      <c r="BY28" s="1213">
        <f t="shared" si="33"/>
        <v>0</v>
      </c>
      <c r="BZ28" s="997">
        <f t="shared" si="34"/>
        <v>0</v>
      </c>
      <c r="CA28" s="998">
        <f t="shared" si="35"/>
        <v>0</v>
      </c>
      <c r="CB28" s="1210">
        <f t="shared" si="36"/>
        <v>2</v>
      </c>
      <c r="CC28" s="1212">
        <f t="shared" si="37"/>
        <v>0</v>
      </c>
      <c r="CD28" s="998">
        <f t="shared" si="38"/>
        <v>0</v>
      </c>
      <c r="CE28" s="1213">
        <f t="shared" si="39"/>
        <v>4</v>
      </c>
      <c r="CF28" s="997">
        <f t="shared" si="40"/>
        <v>0</v>
      </c>
      <c r="CG28" s="998">
        <f t="shared" si="41"/>
        <v>0</v>
      </c>
      <c r="CH28" s="999">
        <f t="shared" si="42"/>
        <v>1</v>
      </c>
    </row>
    <row r="29" spans="2:86">
      <c r="B29" s="1203">
        <f t="shared" si="45"/>
        <v>19</v>
      </c>
      <c r="C29" s="1204">
        <f t="shared" si="43"/>
        <v>55</v>
      </c>
      <c r="D29" s="1205" t="str">
        <f t="shared" si="46"/>
        <v>N</v>
      </c>
      <c r="E29" s="1205" t="str">
        <f t="shared" si="46"/>
        <v>N</v>
      </c>
      <c r="F29" s="1206" t="str">
        <f t="shared" si="46"/>
        <v>N</v>
      </c>
      <c r="G29" s="1206" t="str">
        <f t="shared" si="46"/>
        <v>M</v>
      </c>
      <c r="H29" s="1206" t="str">
        <f t="shared" si="46"/>
        <v>N</v>
      </c>
      <c r="I29" s="1206" t="str">
        <f t="shared" si="46"/>
        <v>N</v>
      </c>
      <c r="J29" s="1206" t="str">
        <f t="shared" si="46"/>
        <v>M</v>
      </c>
      <c r="K29" s="1206" t="str">
        <f t="shared" si="46"/>
        <v>N</v>
      </c>
      <c r="L29" s="1206" t="str">
        <f t="shared" si="46"/>
        <v>M</v>
      </c>
      <c r="M29" s="1206" t="str">
        <f t="shared" si="46"/>
        <v>M</v>
      </c>
      <c r="N29" s="1206" t="str">
        <f t="shared" si="47"/>
        <v>N</v>
      </c>
      <c r="O29" s="1206" t="str">
        <f t="shared" si="47"/>
        <v>N</v>
      </c>
      <c r="P29" s="1206" t="str">
        <f t="shared" si="47"/>
        <v>N</v>
      </c>
      <c r="Q29" s="1206" t="str">
        <f t="shared" si="47"/>
        <v>N</v>
      </c>
      <c r="R29" s="1206" t="str">
        <f t="shared" si="47"/>
        <v>N</v>
      </c>
      <c r="S29" s="1206" t="str">
        <f t="shared" si="47"/>
        <v>N</v>
      </c>
      <c r="T29" s="1206" t="str">
        <f t="shared" si="47"/>
        <v>N</v>
      </c>
      <c r="U29" s="1206" t="str">
        <f t="shared" si="47"/>
        <v>N</v>
      </c>
      <c r="V29" s="1206" t="str">
        <f t="shared" si="47"/>
        <v>N</v>
      </c>
      <c r="W29" s="1206" t="str">
        <f t="shared" si="47"/>
        <v>N</v>
      </c>
      <c r="X29" s="1206" t="str">
        <f t="shared" si="48"/>
        <v>N</v>
      </c>
      <c r="Y29" s="1206" t="str">
        <f t="shared" si="48"/>
        <v>M</v>
      </c>
      <c r="Z29" s="1206" t="str">
        <f t="shared" si="48"/>
        <v>N</v>
      </c>
      <c r="AA29" s="1206" t="str">
        <f t="shared" si="48"/>
        <v>N</v>
      </c>
      <c r="AB29" s="1206" t="str">
        <f t="shared" si="48"/>
        <v>M</v>
      </c>
      <c r="AC29" s="1206" t="str">
        <f t="shared" si="48"/>
        <v>N</v>
      </c>
      <c r="AD29" s="1206" t="str">
        <f t="shared" si="48"/>
        <v>N</v>
      </c>
      <c r="AE29" s="1206" t="str">
        <f t="shared" si="48"/>
        <v>N</v>
      </c>
      <c r="AF29" s="1206" t="str">
        <f t="shared" si="48"/>
        <v>N</v>
      </c>
      <c r="AG29" s="1206" t="str">
        <f t="shared" si="48"/>
        <v>N</v>
      </c>
      <c r="AH29" s="1206" t="str">
        <f t="shared" si="49"/>
        <v>N</v>
      </c>
      <c r="AI29" s="1206" t="str">
        <f t="shared" si="49"/>
        <v>N</v>
      </c>
      <c r="AJ29" s="1206" t="str">
        <f t="shared" si="49"/>
        <v>N</v>
      </c>
      <c r="AK29" s="1206" t="str">
        <f t="shared" si="49"/>
        <v>N</v>
      </c>
      <c r="AL29" s="1206" t="str">
        <f t="shared" si="49"/>
        <v>N</v>
      </c>
      <c r="AM29" s="1206" t="str">
        <f t="shared" si="49"/>
        <v>N</v>
      </c>
      <c r="AN29" s="1206" t="str">
        <f t="shared" si="49"/>
        <v>M</v>
      </c>
      <c r="AO29" s="1206" t="str">
        <f t="shared" si="49"/>
        <v>N</v>
      </c>
      <c r="AP29" s="1206" t="str">
        <f t="shared" si="49"/>
        <v>M</v>
      </c>
      <c r="AQ29" s="1207" t="str">
        <f t="shared" si="49"/>
        <v>M</v>
      </c>
      <c r="AR29" s="389"/>
      <c r="AS29" s="1208" t="str">
        <v>Readiness</v>
      </c>
      <c r="AT29" s="850" t="str">
        <v>Evaluate achievement to determine academic readiness to begin college coursework</v>
      </c>
      <c r="AU29" s="1209">
        <f t="shared" si="44"/>
        <v>0</v>
      </c>
      <c r="AV29" s="997">
        <f t="shared" si="4"/>
        <v>0</v>
      </c>
      <c r="AW29" s="998">
        <f t="shared" si="5"/>
        <v>0</v>
      </c>
      <c r="AX29" s="999">
        <f t="shared" si="6"/>
        <v>2</v>
      </c>
      <c r="AY29" s="997">
        <f t="shared" si="7"/>
        <v>0</v>
      </c>
      <c r="AZ29" s="998">
        <f t="shared" si="8"/>
        <v>0</v>
      </c>
      <c r="BA29" s="1210">
        <f t="shared" si="9"/>
        <v>2</v>
      </c>
      <c r="BB29" s="1211">
        <f t="shared" si="10"/>
        <v>0</v>
      </c>
      <c r="BC29" s="998">
        <f t="shared" si="11"/>
        <v>2</v>
      </c>
      <c r="BD29" s="999">
        <f t="shared" si="12"/>
        <v>2</v>
      </c>
      <c r="BE29" s="1211">
        <f t="shared" si="13"/>
        <v>0</v>
      </c>
      <c r="BF29" s="998">
        <f t="shared" si="14"/>
        <v>0</v>
      </c>
      <c r="BG29" s="1210">
        <f t="shared" si="15"/>
        <v>0</v>
      </c>
      <c r="BH29" s="1212">
        <f t="shared" si="16"/>
        <v>0</v>
      </c>
      <c r="BI29" s="998">
        <f t="shared" si="17"/>
        <v>0</v>
      </c>
      <c r="BJ29" s="1213">
        <f t="shared" si="18"/>
        <v>0</v>
      </c>
      <c r="BK29" s="997">
        <f t="shared" si="19"/>
        <v>0</v>
      </c>
      <c r="BL29" s="998">
        <f t="shared" si="20"/>
        <v>0</v>
      </c>
      <c r="BM29" s="1210">
        <f t="shared" si="21"/>
        <v>0</v>
      </c>
      <c r="BN29" s="1212">
        <f t="shared" si="22"/>
        <v>0</v>
      </c>
      <c r="BO29" s="998">
        <f t="shared" si="23"/>
        <v>0</v>
      </c>
      <c r="BP29" s="1213">
        <f t="shared" si="24"/>
        <v>2</v>
      </c>
      <c r="BQ29" s="997">
        <f t="shared" si="25"/>
        <v>0</v>
      </c>
      <c r="BR29" s="998">
        <f t="shared" si="26"/>
        <v>0</v>
      </c>
      <c r="BS29" s="999">
        <f t="shared" si="27"/>
        <v>2</v>
      </c>
      <c r="BT29" s="997">
        <f t="shared" si="28"/>
        <v>0</v>
      </c>
      <c r="BU29" s="998">
        <f t="shared" si="29"/>
        <v>0</v>
      </c>
      <c r="BV29" s="1210">
        <f t="shared" si="30"/>
        <v>0</v>
      </c>
      <c r="BW29" s="1212">
        <f t="shared" si="31"/>
        <v>0</v>
      </c>
      <c r="BX29" s="998">
        <f t="shared" si="32"/>
        <v>0</v>
      </c>
      <c r="BY29" s="1213">
        <f t="shared" si="33"/>
        <v>0</v>
      </c>
      <c r="BZ29" s="997">
        <f t="shared" si="34"/>
        <v>0</v>
      </c>
      <c r="CA29" s="998">
        <f t="shared" si="35"/>
        <v>0</v>
      </c>
      <c r="CB29" s="1210">
        <f t="shared" si="36"/>
        <v>0</v>
      </c>
      <c r="CC29" s="1212">
        <f t="shared" si="37"/>
        <v>0</v>
      </c>
      <c r="CD29" s="998">
        <f t="shared" si="38"/>
        <v>0</v>
      </c>
      <c r="CE29" s="1213">
        <f t="shared" si="39"/>
        <v>2</v>
      </c>
      <c r="CF29" s="997">
        <f t="shared" si="40"/>
        <v>0</v>
      </c>
      <c r="CG29" s="998">
        <f t="shared" si="41"/>
        <v>2</v>
      </c>
      <c r="CH29" s="999">
        <f t="shared" si="42"/>
        <v>2</v>
      </c>
    </row>
    <row r="30" spans="2:86">
      <c r="B30" s="1203">
        <f t="shared" si="45"/>
        <v>20</v>
      </c>
      <c r="C30" s="1204">
        <f t="shared" si="43"/>
        <v>58</v>
      </c>
      <c r="D30" s="1205" t="str">
        <f t="shared" si="46"/>
        <v>N</v>
      </c>
      <c r="E30" s="1205" t="str">
        <f t="shared" si="46"/>
        <v>N</v>
      </c>
      <c r="F30" s="1206" t="str">
        <f t="shared" si="46"/>
        <v>N</v>
      </c>
      <c r="G30" s="1206" t="str">
        <f t="shared" si="46"/>
        <v>M</v>
      </c>
      <c r="H30" s="1206" t="str">
        <f t="shared" si="46"/>
        <v>N</v>
      </c>
      <c r="I30" s="1206" t="str">
        <f t="shared" si="46"/>
        <v>N</v>
      </c>
      <c r="J30" s="1206" t="str">
        <f t="shared" si="46"/>
        <v>M</v>
      </c>
      <c r="K30" s="1206" t="str">
        <f t="shared" si="46"/>
        <v>N</v>
      </c>
      <c r="L30" s="1206" t="str">
        <f t="shared" si="46"/>
        <v>M</v>
      </c>
      <c r="M30" s="1206" t="str">
        <f t="shared" si="46"/>
        <v>M</v>
      </c>
      <c r="N30" s="1206" t="str">
        <f t="shared" si="47"/>
        <v>N</v>
      </c>
      <c r="O30" s="1206" t="str">
        <f t="shared" si="47"/>
        <v>N</v>
      </c>
      <c r="P30" s="1206" t="str">
        <f t="shared" si="47"/>
        <v>N</v>
      </c>
      <c r="Q30" s="1206" t="str">
        <f t="shared" si="47"/>
        <v>N</v>
      </c>
      <c r="R30" s="1206" t="str">
        <f t="shared" si="47"/>
        <v>N</v>
      </c>
      <c r="S30" s="1206" t="str">
        <f t="shared" si="47"/>
        <v>N</v>
      </c>
      <c r="T30" s="1206" t="str">
        <f t="shared" si="47"/>
        <v>N</v>
      </c>
      <c r="U30" s="1206" t="str">
        <f t="shared" si="47"/>
        <v>N</v>
      </c>
      <c r="V30" s="1206" t="str">
        <f t="shared" si="47"/>
        <v>N</v>
      </c>
      <c r="W30" s="1206" t="str">
        <f t="shared" si="47"/>
        <v>N</v>
      </c>
      <c r="X30" s="1206" t="str">
        <f t="shared" si="48"/>
        <v>N</v>
      </c>
      <c r="Y30" s="1206" t="str">
        <f t="shared" si="48"/>
        <v>M</v>
      </c>
      <c r="Z30" s="1206" t="str">
        <f t="shared" si="48"/>
        <v>N</v>
      </c>
      <c r="AA30" s="1206" t="str">
        <f t="shared" si="48"/>
        <v>N</v>
      </c>
      <c r="AB30" s="1206" t="str">
        <f t="shared" si="48"/>
        <v>M</v>
      </c>
      <c r="AC30" s="1206" t="str">
        <f t="shared" si="48"/>
        <v>N</v>
      </c>
      <c r="AD30" s="1206" t="str">
        <f t="shared" si="48"/>
        <v>N</v>
      </c>
      <c r="AE30" s="1206" t="str">
        <f t="shared" si="48"/>
        <v>N</v>
      </c>
      <c r="AF30" s="1206" t="str">
        <f t="shared" si="48"/>
        <v>N</v>
      </c>
      <c r="AG30" s="1206" t="str">
        <f t="shared" si="48"/>
        <v>N</v>
      </c>
      <c r="AH30" s="1206" t="str">
        <f t="shared" si="49"/>
        <v>N</v>
      </c>
      <c r="AI30" s="1206" t="str">
        <f t="shared" si="49"/>
        <v>N</v>
      </c>
      <c r="AJ30" s="1206" t="str">
        <f t="shared" si="49"/>
        <v>N</v>
      </c>
      <c r="AK30" s="1206" t="str">
        <f t="shared" si="49"/>
        <v>N</v>
      </c>
      <c r="AL30" s="1206" t="str">
        <f t="shared" si="49"/>
        <v>N</v>
      </c>
      <c r="AM30" s="1206" t="str">
        <f t="shared" si="49"/>
        <v>N</v>
      </c>
      <c r="AN30" s="1206" t="str">
        <f t="shared" si="49"/>
        <v>M</v>
      </c>
      <c r="AO30" s="1206" t="str">
        <f t="shared" si="49"/>
        <v>N</v>
      </c>
      <c r="AP30" s="1206" t="str">
        <f t="shared" si="49"/>
        <v>M</v>
      </c>
      <c r="AQ30" s="1207" t="str">
        <f t="shared" si="49"/>
        <v>M</v>
      </c>
      <c r="AR30" s="389"/>
      <c r="AS30" s="1208" t="str">
        <v>Readiness</v>
      </c>
      <c r="AT30" s="850" t="str">
        <v>Evaluate achievement to determine academic readiness to begin career training coursework</v>
      </c>
      <c r="AU30" s="1209">
        <f t="shared" si="44"/>
        <v>0</v>
      </c>
      <c r="AV30" s="997">
        <f t="shared" si="4"/>
        <v>0</v>
      </c>
      <c r="AW30" s="998">
        <f t="shared" si="5"/>
        <v>0</v>
      </c>
      <c r="AX30" s="999">
        <f t="shared" si="6"/>
        <v>2</v>
      </c>
      <c r="AY30" s="997">
        <f t="shared" si="7"/>
        <v>0</v>
      </c>
      <c r="AZ30" s="998">
        <f t="shared" si="8"/>
        <v>0</v>
      </c>
      <c r="BA30" s="1210">
        <f t="shared" si="9"/>
        <v>2</v>
      </c>
      <c r="BB30" s="1211">
        <f t="shared" si="10"/>
        <v>0</v>
      </c>
      <c r="BC30" s="998">
        <f t="shared" si="11"/>
        <v>2</v>
      </c>
      <c r="BD30" s="999">
        <f t="shared" si="12"/>
        <v>2</v>
      </c>
      <c r="BE30" s="1211">
        <f t="shared" si="13"/>
        <v>0</v>
      </c>
      <c r="BF30" s="998">
        <f t="shared" si="14"/>
        <v>0</v>
      </c>
      <c r="BG30" s="1210">
        <f t="shared" si="15"/>
        <v>0</v>
      </c>
      <c r="BH30" s="1212">
        <f t="shared" si="16"/>
        <v>0</v>
      </c>
      <c r="BI30" s="998">
        <f t="shared" si="17"/>
        <v>0</v>
      </c>
      <c r="BJ30" s="1213">
        <f t="shared" si="18"/>
        <v>0</v>
      </c>
      <c r="BK30" s="997">
        <f t="shared" si="19"/>
        <v>0</v>
      </c>
      <c r="BL30" s="998">
        <f t="shared" si="20"/>
        <v>0</v>
      </c>
      <c r="BM30" s="1210">
        <f t="shared" si="21"/>
        <v>0</v>
      </c>
      <c r="BN30" s="1212">
        <f t="shared" si="22"/>
        <v>0</v>
      </c>
      <c r="BO30" s="998">
        <f t="shared" si="23"/>
        <v>0</v>
      </c>
      <c r="BP30" s="1213">
        <f t="shared" si="24"/>
        <v>2</v>
      </c>
      <c r="BQ30" s="997">
        <f t="shared" si="25"/>
        <v>0</v>
      </c>
      <c r="BR30" s="998">
        <f t="shared" si="26"/>
        <v>0</v>
      </c>
      <c r="BS30" s="999">
        <f t="shared" si="27"/>
        <v>2</v>
      </c>
      <c r="BT30" s="997">
        <f t="shared" si="28"/>
        <v>0</v>
      </c>
      <c r="BU30" s="998">
        <f t="shared" si="29"/>
        <v>0</v>
      </c>
      <c r="BV30" s="1210">
        <f t="shared" si="30"/>
        <v>0</v>
      </c>
      <c r="BW30" s="1212">
        <f t="shared" si="31"/>
        <v>0</v>
      </c>
      <c r="BX30" s="998">
        <f t="shared" si="32"/>
        <v>0</v>
      </c>
      <c r="BY30" s="1213">
        <f t="shared" si="33"/>
        <v>0</v>
      </c>
      <c r="BZ30" s="997">
        <f t="shared" si="34"/>
        <v>0</v>
      </c>
      <c r="CA30" s="998">
        <f t="shared" si="35"/>
        <v>0</v>
      </c>
      <c r="CB30" s="1210">
        <f t="shared" si="36"/>
        <v>0</v>
      </c>
      <c r="CC30" s="1212">
        <f t="shared" si="37"/>
        <v>0</v>
      </c>
      <c r="CD30" s="998">
        <f t="shared" si="38"/>
        <v>0</v>
      </c>
      <c r="CE30" s="1213">
        <f t="shared" si="39"/>
        <v>2</v>
      </c>
      <c r="CF30" s="997">
        <f t="shared" si="40"/>
        <v>0</v>
      </c>
      <c r="CG30" s="998">
        <f t="shared" si="41"/>
        <v>2</v>
      </c>
      <c r="CH30" s="999">
        <f t="shared" si="42"/>
        <v>2</v>
      </c>
    </row>
    <row r="31" spans="2:86">
      <c r="B31" s="1203">
        <f t="shared" si="45"/>
        <v>21</v>
      </c>
      <c r="C31" s="1204">
        <f t="shared" si="43"/>
        <v>61</v>
      </c>
      <c r="D31" s="1205" t="str">
        <f t="shared" ref="D31:M40" si="50">INDEX(match_ratings,$C31,D$10)</f>
        <v>N</v>
      </c>
      <c r="E31" s="1205" t="str">
        <f t="shared" si="50"/>
        <v>N</v>
      </c>
      <c r="F31" s="1206" t="str">
        <f t="shared" si="50"/>
        <v>M</v>
      </c>
      <c r="G31" s="1206" t="str">
        <f t="shared" si="50"/>
        <v>S</v>
      </c>
      <c r="H31" s="1206" t="str">
        <f t="shared" si="50"/>
        <v>N</v>
      </c>
      <c r="I31" s="1206" t="str">
        <f t="shared" si="50"/>
        <v>M</v>
      </c>
      <c r="J31" s="1206" t="str">
        <f t="shared" si="50"/>
        <v>S</v>
      </c>
      <c r="K31" s="1206" t="str">
        <f t="shared" si="50"/>
        <v>N</v>
      </c>
      <c r="L31" s="1206" t="str">
        <f t="shared" si="50"/>
        <v>W</v>
      </c>
      <c r="M31" s="1206" t="str">
        <f t="shared" si="50"/>
        <v>S</v>
      </c>
      <c r="N31" s="1206" t="str">
        <f t="shared" ref="N31:W40" si="51">INDEX(match_ratings,$C31,N$10)</f>
        <v>N</v>
      </c>
      <c r="O31" s="1206" t="str">
        <f t="shared" si="51"/>
        <v>N</v>
      </c>
      <c r="P31" s="1206" t="str">
        <f t="shared" si="51"/>
        <v>N</v>
      </c>
      <c r="Q31" s="1206" t="str">
        <f t="shared" si="51"/>
        <v>N</v>
      </c>
      <c r="R31" s="1206" t="str">
        <f t="shared" si="51"/>
        <v>N</v>
      </c>
      <c r="S31" s="1206" t="str">
        <f t="shared" si="51"/>
        <v>N</v>
      </c>
      <c r="T31" s="1206" t="str">
        <f t="shared" si="51"/>
        <v>N</v>
      </c>
      <c r="U31" s="1206" t="str">
        <f t="shared" si="51"/>
        <v>N</v>
      </c>
      <c r="V31" s="1206" t="str">
        <f t="shared" si="51"/>
        <v>M</v>
      </c>
      <c r="W31" s="1206" t="str">
        <f t="shared" si="51"/>
        <v>N</v>
      </c>
      <c r="X31" s="1206" t="str">
        <f t="shared" ref="X31:AG40" si="52">INDEX(match_ratings,$C31,X$10)</f>
        <v>N</v>
      </c>
      <c r="Y31" s="1206" t="str">
        <f t="shared" si="52"/>
        <v>S</v>
      </c>
      <c r="Z31" s="1206" t="str">
        <f t="shared" si="52"/>
        <v>N</v>
      </c>
      <c r="AA31" s="1206" t="str">
        <f t="shared" si="52"/>
        <v>N</v>
      </c>
      <c r="AB31" s="1206" t="str">
        <f t="shared" si="52"/>
        <v>S</v>
      </c>
      <c r="AC31" s="1206" t="str">
        <f t="shared" si="52"/>
        <v>N</v>
      </c>
      <c r="AD31" s="1206" t="str">
        <f t="shared" si="52"/>
        <v>N</v>
      </c>
      <c r="AE31" s="1206" t="str">
        <f t="shared" si="52"/>
        <v>N</v>
      </c>
      <c r="AF31" s="1206" t="str">
        <f t="shared" si="52"/>
        <v>N</v>
      </c>
      <c r="AG31" s="1206" t="str">
        <f t="shared" si="52"/>
        <v>N</v>
      </c>
      <c r="AH31" s="1206" t="str">
        <f t="shared" ref="AH31:AQ40" si="53">INDEX(match_ratings,$C31,AH$10)</f>
        <v>N</v>
      </c>
      <c r="AI31" s="1206" t="str">
        <f t="shared" si="53"/>
        <v>N</v>
      </c>
      <c r="AJ31" s="1206" t="str">
        <f t="shared" si="53"/>
        <v>N</v>
      </c>
      <c r="AK31" s="1206" t="str">
        <f t="shared" si="53"/>
        <v>N</v>
      </c>
      <c r="AL31" s="1206" t="str">
        <f t="shared" si="53"/>
        <v>M</v>
      </c>
      <c r="AM31" s="1206" t="str">
        <f t="shared" si="53"/>
        <v>M</v>
      </c>
      <c r="AN31" s="1206" t="str">
        <f t="shared" si="53"/>
        <v>S</v>
      </c>
      <c r="AO31" s="1206" t="str">
        <f t="shared" si="53"/>
        <v>M</v>
      </c>
      <c r="AP31" s="1206" t="str">
        <f t="shared" si="53"/>
        <v>S</v>
      </c>
      <c r="AQ31" s="1207" t="str">
        <f t="shared" si="53"/>
        <v>M</v>
      </c>
      <c r="AR31" s="389"/>
      <c r="AS31" s="1208" t="str">
        <v>Readiness</v>
      </c>
      <c r="AT31" s="850" t="str">
        <v>Evaluate off/on/above track status for an outcome 2+ years out for planning/intervention</v>
      </c>
      <c r="AU31" s="1209">
        <f t="shared" si="44"/>
        <v>0</v>
      </c>
      <c r="AV31" s="997">
        <f t="shared" si="4"/>
        <v>0</v>
      </c>
      <c r="AW31" s="998">
        <f t="shared" si="5"/>
        <v>2</v>
      </c>
      <c r="AX31" s="999">
        <f t="shared" si="6"/>
        <v>3</v>
      </c>
      <c r="AY31" s="997">
        <f t="shared" si="7"/>
        <v>0</v>
      </c>
      <c r="AZ31" s="998">
        <f t="shared" si="8"/>
        <v>2</v>
      </c>
      <c r="BA31" s="1210">
        <f t="shared" si="9"/>
        <v>3</v>
      </c>
      <c r="BB31" s="1211">
        <f t="shared" si="10"/>
        <v>0</v>
      </c>
      <c r="BC31" s="998">
        <f t="shared" si="11"/>
        <v>1</v>
      </c>
      <c r="BD31" s="999">
        <f t="shared" si="12"/>
        <v>3</v>
      </c>
      <c r="BE31" s="1211">
        <f t="shared" si="13"/>
        <v>0</v>
      </c>
      <c r="BF31" s="998">
        <f t="shared" si="14"/>
        <v>0</v>
      </c>
      <c r="BG31" s="1210">
        <f t="shared" si="15"/>
        <v>0</v>
      </c>
      <c r="BH31" s="1212">
        <f t="shared" si="16"/>
        <v>0</v>
      </c>
      <c r="BI31" s="998">
        <f t="shared" si="17"/>
        <v>0</v>
      </c>
      <c r="BJ31" s="1213">
        <f t="shared" si="18"/>
        <v>0</v>
      </c>
      <c r="BK31" s="997">
        <f t="shared" si="19"/>
        <v>0</v>
      </c>
      <c r="BL31" s="998">
        <f t="shared" si="20"/>
        <v>0</v>
      </c>
      <c r="BM31" s="1210">
        <f t="shared" si="21"/>
        <v>2</v>
      </c>
      <c r="BN31" s="1212">
        <f t="shared" si="22"/>
        <v>0</v>
      </c>
      <c r="BO31" s="998">
        <f t="shared" si="23"/>
        <v>0</v>
      </c>
      <c r="BP31" s="1213">
        <f t="shared" si="24"/>
        <v>3</v>
      </c>
      <c r="BQ31" s="997">
        <f t="shared" si="25"/>
        <v>0</v>
      </c>
      <c r="BR31" s="998">
        <f t="shared" si="26"/>
        <v>0</v>
      </c>
      <c r="BS31" s="999">
        <f t="shared" si="27"/>
        <v>3</v>
      </c>
      <c r="BT31" s="997">
        <f t="shared" si="28"/>
        <v>0</v>
      </c>
      <c r="BU31" s="998">
        <f t="shared" si="29"/>
        <v>0</v>
      </c>
      <c r="BV31" s="1210">
        <f t="shared" si="30"/>
        <v>0</v>
      </c>
      <c r="BW31" s="1212">
        <f t="shared" si="31"/>
        <v>0</v>
      </c>
      <c r="BX31" s="998">
        <f t="shared" si="32"/>
        <v>0</v>
      </c>
      <c r="BY31" s="1213">
        <f t="shared" si="33"/>
        <v>0</v>
      </c>
      <c r="BZ31" s="997">
        <f t="shared" si="34"/>
        <v>0</v>
      </c>
      <c r="CA31" s="998">
        <f t="shared" si="35"/>
        <v>0</v>
      </c>
      <c r="CB31" s="1210">
        <f t="shared" si="36"/>
        <v>0</v>
      </c>
      <c r="CC31" s="1212">
        <f t="shared" si="37"/>
        <v>2</v>
      </c>
      <c r="CD31" s="998">
        <f t="shared" si="38"/>
        <v>2</v>
      </c>
      <c r="CE31" s="1213">
        <f t="shared" si="39"/>
        <v>3</v>
      </c>
      <c r="CF31" s="997">
        <f t="shared" si="40"/>
        <v>2</v>
      </c>
      <c r="CG31" s="998">
        <f t="shared" si="41"/>
        <v>3</v>
      </c>
      <c r="CH31" s="999">
        <f t="shared" si="42"/>
        <v>2</v>
      </c>
    </row>
    <row r="32" spans="2:86">
      <c r="B32" s="1203">
        <f t="shared" si="45"/>
        <v>22</v>
      </c>
      <c r="C32" s="1204">
        <f t="shared" si="43"/>
        <v>64</v>
      </c>
      <c r="D32" s="1205" t="str">
        <f t="shared" si="50"/>
        <v>N</v>
      </c>
      <c r="E32" s="1205" t="str">
        <f t="shared" si="50"/>
        <v>S</v>
      </c>
      <c r="F32" s="1206" t="str">
        <f t="shared" si="50"/>
        <v>M</v>
      </c>
      <c r="G32" s="1206" t="str">
        <f t="shared" si="50"/>
        <v>O</v>
      </c>
      <c r="H32" s="1206" t="str">
        <f t="shared" si="50"/>
        <v>N</v>
      </c>
      <c r="I32" s="1206" t="str">
        <f t="shared" si="50"/>
        <v>O</v>
      </c>
      <c r="J32" s="1206" t="str">
        <f t="shared" si="50"/>
        <v>S</v>
      </c>
      <c r="K32" s="1206" t="str">
        <f t="shared" si="50"/>
        <v>N</v>
      </c>
      <c r="L32" s="1206" t="str">
        <f t="shared" si="50"/>
        <v>O</v>
      </c>
      <c r="M32" s="1206" t="str">
        <f t="shared" si="50"/>
        <v>S</v>
      </c>
      <c r="N32" s="1206" t="str">
        <f t="shared" si="51"/>
        <v>N</v>
      </c>
      <c r="O32" s="1206" t="str">
        <f t="shared" si="51"/>
        <v>N</v>
      </c>
      <c r="P32" s="1206" t="str">
        <f t="shared" si="51"/>
        <v>N</v>
      </c>
      <c r="Q32" s="1206" t="str">
        <f t="shared" si="51"/>
        <v>N</v>
      </c>
      <c r="R32" s="1206" t="str">
        <f t="shared" si="51"/>
        <v>N</v>
      </c>
      <c r="S32" s="1206" t="str">
        <f t="shared" si="51"/>
        <v>N</v>
      </c>
      <c r="T32" s="1206" t="str">
        <f t="shared" si="51"/>
        <v>M</v>
      </c>
      <c r="U32" s="1206" t="str">
        <f t="shared" si="51"/>
        <v>W</v>
      </c>
      <c r="V32" s="1206" t="str">
        <f t="shared" si="51"/>
        <v>M</v>
      </c>
      <c r="W32" s="1206" t="str">
        <f t="shared" si="51"/>
        <v>O</v>
      </c>
      <c r="X32" s="1206" t="str">
        <f t="shared" si="52"/>
        <v>M</v>
      </c>
      <c r="Y32" s="1206" t="str">
        <f t="shared" si="52"/>
        <v>O</v>
      </c>
      <c r="Z32" s="1206" t="str">
        <f t="shared" si="52"/>
        <v>S</v>
      </c>
      <c r="AA32" s="1206" t="str">
        <f t="shared" si="52"/>
        <v>M</v>
      </c>
      <c r="AB32" s="1206" t="str">
        <f t="shared" si="52"/>
        <v>S</v>
      </c>
      <c r="AC32" s="1206" t="str">
        <f t="shared" si="52"/>
        <v>N</v>
      </c>
      <c r="AD32" s="1206" t="str">
        <f t="shared" si="52"/>
        <v>N</v>
      </c>
      <c r="AE32" s="1206" t="str">
        <f t="shared" si="52"/>
        <v>N</v>
      </c>
      <c r="AF32" s="1206" t="str">
        <f t="shared" si="52"/>
        <v>N</v>
      </c>
      <c r="AG32" s="1206" t="str">
        <f t="shared" si="52"/>
        <v>N</v>
      </c>
      <c r="AH32" s="1206" t="str">
        <f t="shared" si="53"/>
        <v>N</v>
      </c>
      <c r="AI32" s="1206" t="str">
        <f t="shared" si="53"/>
        <v>M</v>
      </c>
      <c r="AJ32" s="1206" t="str">
        <f t="shared" si="53"/>
        <v>M</v>
      </c>
      <c r="AK32" s="1206" t="str">
        <f t="shared" si="53"/>
        <v>M</v>
      </c>
      <c r="AL32" s="1206" t="str">
        <f t="shared" si="53"/>
        <v>O</v>
      </c>
      <c r="AM32" s="1206" t="str">
        <f t="shared" si="53"/>
        <v>O</v>
      </c>
      <c r="AN32" s="1206" t="str">
        <f t="shared" si="53"/>
        <v>O</v>
      </c>
      <c r="AO32" s="1206" t="str">
        <f t="shared" si="53"/>
        <v>O</v>
      </c>
      <c r="AP32" s="1206" t="str">
        <f t="shared" si="53"/>
        <v>O</v>
      </c>
      <c r="AQ32" s="1207" t="str">
        <f t="shared" si="53"/>
        <v>O</v>
      </c>
      <c r="AR32" s="389"/>
      <c r="AS32" s="1208" t="str">
        <v>Programs &amp; policies</v>
      </c>
      <c r="AT32" s="850" t="str">
        <v>Identify needs or track progress to develop, refine, and/or evaluate policies and/or programs</v>
      </c>
      <c r="AU32" s="1209">
        <f t="shared" si="44"/>
        <v>0</v>
      </c>
      <c r="AV32" s="997">
        <f t="shared" si="4"/>
        <v>3</v>
      </c>
      <c r="AW32" s="998">
        <f t="shared" si="5"/>
        <v>2</v>
      </c>
      <c r="AX32" s="999">
        <f t="shared" si="6"/>
        <v>4</v>
      </c>
      <c r="AY32" s="997">
        <f t="shared" si="7"/>
        <v>0</v>
      </c>
      <c r="AZ32" s="998">
        <f t="shared" si="8"/>
        <v>4</v>
      </c>
      <c r="BA32" s="1210">
        <f t="shared" si="9"/>
        <v>3</v>
      </c>
      <c r="BB32" s="1211">
        <f t="shared" si="10"/>
        <v>0</v>
      </c>
      <c r="BC32" s="998">
        <f t="shared" si="11"/>
        <v>4</v>
      </c>
      <c r="BD32" s="999">
        <f t="shared" si="12"/>
        <v>3</v>
      </c>
      <c r="BE32" s="1211">
        <f t="shared" si="13"/>
        <v>0</v>
      </c>
      <c r="BF32" s="998">
        <f t="shared" si="14"/>
        <v>0</v>
      </c>
      <c r="BG32" s="1210">
        <f t="shared" si="15"/>
        <v>0</v>
      </c>
      <c r="BH32" s="1212">
        <f t="shared" si="16"/>
        <v>0</v>
      </c>
      <c r="BI32" s="998">
        <f t="shared" si="17"/>
        <v>0</v>
      </c>
      <c r="BJ32" s="1213">
        <f t="shared" si="18"/>
        <v>0</v>
      </c>
      <c r="BK32" s="997">
        <f t="shared" si="19"/>
        <v>2</v>
      </c>
      <c r="BL32" s="998">
        <f t="shared" si="20"/>
        <v>1</v>
      </c>
      <c r="BM32" s="1210">
        <f t="shared" si="21"/>
        <v>2</v>
      </c>
      <c r="BN32" s="1212">
        <f t="shared" si="22"/>
        <v>4</v>
      </c>
      <c r="BO32" s="998">
        <f t="shared" si="23"/>
        <v>2</v>
      </c>
      <c r="BP32" s="1213">
        <f t="shared" si="24"/>
        <v>4</v>
      </c>
      <c r="BQ32" s="997">
        <f t="shared" si="25"/>
        <v>3</v>
      </c>
      <c r="BR32" s="998">
        <f t="shared" si="26"/>
        <v>2</v>
      </c>
      <c r="BS32" s="999">
        <f t="shared" si="27"/>
        <v>3</v>
      </c>
      <c r="BT32" s="997">
        <f t="shared" si="28"/>
        <v>0</v>
      </c>
      <c r="BU32" s="998">
        <f t="shared" si="29"/>
        <v>0</v>
      </c>
      <c r="BV32" s="1210">
        <f t="shared" si="30"/>
        <v>0</v>
      </c>
      <c r="BW32" s="1212">
        <f t="shared" si="31"/>
        <v>0</v>
      </c>
      <c r="BX32" s="998">
        <f t="shared" si="32"/>
        <v>0</v>
      </c>
      <c r="BY32" s="1213">
        <f t="shared" si="33"/>
        <v>0</v>
      </c>
      <c r="BZ32" s="997">
        <f t="shared" si="34"/>
        <v>2</v>
      </c>
      <c r="CA32" s="998">
        <f t="shared" si="35"/>
        <v>2</v>
      </c>
      <c r="CB32" s="1210">
        <f t="shared" si="36"/>
        <v>2</v>
      </c>
      <c r="CC32" s="1212">
        <f t="shared" si="37"/>
        <v>4</v>
      </c>
      <c r="CD32" s="998">
        <f t="shared" si="38"/>
        <v>4</v>
      </c>
      <c r="CE32" s="1213">
        <f t="shared" si="39"/>
        <v>4</v>
      </c>
      <c r="CF32" s="997">
        <f t="shared" si="40"/>
        <v>4</v>
      </c>
      <c r="CG32" s="998">
        <f t="shared" si="41"/>
        <v>4</v>
      </c>
      <c r="CH32" s="999">
        <f t="shared" si="42"/>
        <v>4</v>
      </c>
    </row>
    <row r="33" spans="2:86">
      <c r="B33" s="1203">
        <f t="shared" si="45"/>
        <v>23</v>
      </c>
      <c r="C33" s="1204">
        <f t="shared" si="43"/>
        <v>67</v>
      </c>
      <c r="D33" s="1205" t="str">
        <f t="shared" si="50"/>
        <v>N</v>
      </c>
      <c r="E33" s="1205" t="str">
        <f t="shared" si="50"/>
        <v>O</v>
      </c>
      <c r="F33" s="1206" t="str">
        <f t="shared" si="50"/>
        <v>M</v>
      </c>
      <c r="G33" s="1206" t="str">
        <f t="shared" si="50"/>
        <v>M</v>
      </c>
      <c r="H33" s="1206" t="str">
        <f t="shared" si="50"/>
        <v>N</v>
      </c>
      <c r="I33" s="1206" t="str">
        <f t="shared" si="50"/>
        <v>O</v>
      </c>
      <c r="J33" s="1206" t="str">
        <f t="shared" si="50"/>
        <v>S</v>
      </c>
      <c r="K33" s="1206" t="str">
        <f t="shared" si="50"/>
        <v>N</v>
      </c>
      <c r="L33" s="1206" t="str">
        <f t="shared" si="50"/>
        <v>O</v>
      </c>
      <c r="M33" s="1206" t="str">
        <f t="shared" si="50"/>
        <v>S</v>
      </c>
      <c r="N33" s="1206" t="str">
        <f t="shared" si="51"/>
        <v>N</v>
      </c>
      <c r="O33" s="1206" t="str">
        <f t="shared" si="51"/>
        <v>N</v>
      </c>
      <c r="P33" s="1206" t="str">
        <f t="shared" si="51"/>
        <v>N</v>
      </c>
      <c r="Q33" s="1206" t="str">
        <f t="shared" si="51"/>
        <v>N</v>
      </c>
      <c r="R33" s="1206" t="str">
        <f t="shared" si="51"/>
        <v>N</v>
      </c>
      <c r="S33" s="1206" t="str">
        <f t="shared" si="51"/>
        <v>N</v>
      </c>
      <c r="T33" s="1206" t="str">
        <f t="shared" si="51"/>
        <v>O</v>
      </c>
      <c r="U33" s="1206" t="str">
        <f t="shared" si="51"/>
        <v>W</v>
      </c>
      <c r="V33" s="1206" t="str">
        <f t="shared" si="51"/>
        <v>O</v>
      </c>
      <c r="W33" s="1206" t="str">
        <f t="shared" si="51"/>
        <v>S</v>
      </c>
      <c r="X33" s="1206" t="str">
        <f t="shared" si="52"/>
        <v>W</v>
      </c>
      <c r="Y33" s="1206" t="str">
        <f t="shared" si="52"/>
        <v>S</v>
      </c>
      <c r="Z33" s="1206" t="str">
        <f t="shared" si="52"/>
        <v>M</v>
      </c>
      <c r="AA33" s="1206" t="str">
        <f t="shared" si="52"/>
        <v>W</v>
      </c>
      <c r="AB33" s="1206" t="str">
        <f t="shared" si="52"/>
        <v>M</v>
      </c>
      <c r="AC33" s="1206" t="str">
        <f t="shared" si="52"/>
        <v>N</v>
      </c>
      <c r="AD33" s="1206" t="str">
        <f t="shared" si="52"/>
        <v>N</v>
      </c>
      <c r="AE33" s="1206" t="str">
        <f t="shared" si="52"/>
        <v>N</v>
      </c>
      <c r="AF33" s="1206" t="str">
        <f t="shared" si="52"/>
        <v>N</v>
      </c>
      <c r="AG33" s="1206" t="str">
        <f t="shared" si="52"/>
        <v>N</v>
      </c>
      <c r="AH33" s="1206" t="str">
        <f t="shared" si="53"/>
        <v>N</v>
      </c>
      <c r="AI33" s="1206" t="str">
        <f t="shared" si="53"/>
        <v>M</v>
      </c>
      <c r="AJ33" s="1206" t="str">
        <f t="shared" si="53"/>
        <v>M</v>
      </c>
      <c r="AK33" s="1206" t="str">
        <f t="shared" si="53"/>
        <v>O</v>
      </c>
      <c r="AL33" s="1206" t="str">
        <f t="shared" si="53"/>
        <v>S</v>
      </c>
      <c r="AM33" s="1206" t="str">
        <f t="shared" si="53"/>
        <v>S</v>
      </c>
      <c r="AN33" s="1206" t="str">
        <f t="shared" si="53"/>
        <v>S</v>
      </c>
      <c r="AO33" s="1206" t="str">
        <f t="shared" si="53"/>
        <v>M</v>
      </c>
      <c r="AP33" s="1206" t="str">
        <f t="shared" si="53"/>
        <v>M</v>
      </c>
      <c r="AQ33" s="1207" t="str">
        <f t="shared" si="53"/>
        <v>M</v>
      </c>
      <c r="AR33" s="389"/>
      <c r="AS33" s="1208" t="str">
        <v>Growth</v>
      </c>
      <c r="AT33" s="850" t="str">
        <v>Measure growth during a single marking period for accountability or policy/program evaluation</v>
      </c>
      <c r="AU33" s="1209">
        <f t="shared" si="44"/>
        <v>0</v>
      </c>
      <c r="AV33" s="997">
        <f t="shared" si="4"/>
        <v>4</v>
      </c>
      <c r="AW33" s="998">
        <f t="shared" si="5"/>
        <v>2</v>
      </c>
      <c r="AX33" s="999">
        <f t="shared" si="6"/>
        <v>2</v>
      </c>
      <c r="AY33" s="997">
        <f t="shared" si="7"/>
        <v>0</v>
      </c>
      <c r="AZ33" s="998">
        <f t="shared" si="8"/>
        <v>4</v>
      </c>
      <c r="BA33" s="1210">
        <f t="shared" si="9"/>
        <v>3</v>
      </c>
      <c r="BB33" s="1211">
        <f t="shared" si="10"/>
        <v>0</v>
      </c>
      <c r="BC33" s="998">
        <f t="shared" si="11"/>
        <v>4</v>
      </c>
      <c r="BD33" s="999">
        <f t="shared" si="12"/>
        <v>3</v>
      </c>
      <c r="BE33" s="1211">
        <f t="shared" si="13"/>
        <v>0</v>
      </c>
      <c r="BF33" s="998">
        <f t="shared" si="14"/>
        <v>0</v>
      </c>
      <c r="BG33" s="1210">
        <f t="shared" si="15"/>
        <v>0</v>
      </c>
      <c r="BH33" s="1212">
        <f t="shared" si="16"/>
        <v>0</v>
      </c>
      <c r="BI33" s="998">
        <f t="shared" si="17"/>
        <v>0</v>
      </c>
      <c r="BJ33" s="1213">
        <f t="shared" si="18"/>
        <v>0</v>
      </c>
      <c r="BK33" s="997">
        <f t="shared" si="19"/>
        <v>4</v>
      </c>
      <c r="BL33" s="998">
        <f t="shared" si="20"/>
        <v>1</v>
      </c>
      <c r="BM33" s="1210">
        <f t="shared" si="21"/>
        <v>4</v>
      </c>
      <c r="BN33" s="1212">
        <f t="shared" si="22"/>
        <v>3</v>
      </c>
      <c r="BO33" s="998">
        <f t="shared" si="23"/>
        <v>1</v>
      </c>
      <c r="BP33" s="1213">
        <f t="shared" si="24"/>
        <v>3</v>
      </c>
      <c r="BQ33" s="997">
        <f t="shared" si="25"/>
        <v>2</v>
      </c>
      <c r="BR33" s="998">
        <f t="shared" si="26"/>
        <v>1</v>
      </c>
      <c r="BS33" s="999">
        <f t="shared" si="27"/>
        <v>2</v>
      </c>
      <c r="BT33" s="997">
        <f t="shared" si="28"/>
        <v>0</v>
      </c>
      <c r="BU33" s="998">
        <f t="shared" si="29"/>
        <v>0</v>
      </c>
      <c r="BV33" s="1210">
        <f t="shared" si="30"/>
        <v>0</v>
      </c>
      <c r="BW33" s="1212">
        <f t="shared" si="31"/>
        <v>0</v>
      </c>
      <c r="BX33" s="998">
        <f t="shared" si="32"/>
        <v>0</v>
      </c>
      <c r="BY33" s="1213">
        <f t="shared" si="33"/>
        <v>0</v>
      </c>
      <c r="BZ33" s="997">
        <f t="shared" si="34"/>
        <v>2</v>
      </c>
      <c r="CA33" s="998">
        <f t="shared" si="35"/>
        <v>2</v>
      </c>
      <c r="CB33" s="1210">
        <f t="shared" si="36"/>
        <v>4</v>
      </c>
      <c r="CC33" s="1212">
        <f t="shared" si="37"/>
        <v>3</v>
      </c>
      <c r="CD33" s="998">
        <f t="shared" si="38"/>
        <v>3</v>
      </c>
      <c r="CE33" s="1213">
        <f t="shared" si="39"/>
        <v>3</v>
      </c>
      <c r="CF33" s="997">
        <f t="shared" si="40"/>
        <v>2</v>
      </c>
      <c r="CG33" s="998">
        <f t="shared" si="41"/>
        <v>2</v>
      </c>
      <c r="CH33" s="999">
        <f t="shared" si="42"/>
        <v>2</v>
      </c>
    </row>
    <row r="34" spans="2:86">
      <c r="B34" s="1203">
        <f t="shared" si="45"/>
        <v>24</v>
      </c>
      <c r="C34" s="1204">
        <f>1 +(B34-1)*3</f>
        <v>70</v>
      </c>
      <c r="D34" s="1205" t="str">
        <f t="shared" si="50"/>
        <v>N</v>
      </c>
      <c r="E34" s="1205" t="str">
        <f t="shared" si="50"/>
        <v>N</v>
      </c>
      <c r="F34" s="1206" t="str">
        <f t="shared" si="50"/>
        <v>M</v>
      </c>
      <c r="G34" s="1206" t="str">
        <f t="shared" si="50"/>
        <v>O</v>
      </c>
      <c r="H34" s="1206" t="str">
        <f t="shared" si="50"/>
        <v>N</v>
      </c>
      <c r="I34" s="1206" t="str">
        <f t="shared" si="50"/>
        <v>O</v>
      </c>
      <c r="J34" s="1206" t="str">
        <f t="shared" si="50"/>
        <v>S</v>
      </c>
      <c r="K34" s="1206" t="str">
        <f t="shared" si="50"/>
        <v>N</v>
      </c>
      <c r="L34" s="1206" t="str">
        <f t="shared" si="50"/>
        <v>O</v>
      </c>
      <c r="M34" s="1206" t="str">
        <f t="shared" si="50"/>
        <v>S</v>
      </c>
      <c r="N34" s="1206" t="str">
        <f t="shared" si="51"/>
        <v>N</v>
      </c>
      <c r="O34" s="1206" t="str">
        <f t="shared" si="51"/>
        <v>N</v>
      </c>
      <c r="P34" s="1206" t="str">
        <f t="shared" si="51"/>
        <v>N</v>
      </c>
      <c r="Q34" s="1206" t="str">
        <f t="shared" si="51"/>
        <v>N</v>
      </c>
      <c r="R34" s="1206" t="str">
        <f t="shared" si="51"/>
        <v>N</v>
      </c>
      <c r="S34" s="1206" t="str">
        <f t="shared" si="51"/>
        <v>N</v>
      </c>
      <c r="T34" s="1206" t="str">
        <f t="shared" si="51"/>
        <v>N</v>
      </c>
      <c r="U34" s="1206" t="str">
        <f t="shared" si="51"/>
        <v>N</v>
      </c>
      <c r="V34" s="1206" t="str">
        <f t="shared" si="51"/>
        <v>N</v>
      </c>
      <c r="W34" s="1206" t="str">
        <f t="shared" si="51"/>
        <v>N</v>
      </c>
      <c r="X34" s="1206" t="str">
        <f t="shared" si="52"/>
        <v>N</v>
      </c>
      <c r="Y34" s="1206" t="str">
        <f t="shared" si="52"/>
        <v>O</v>
      </c>
      <c r="Z34" s="1206" t="str">
        <f t="shared" si="52"/>
        <v>O</v>
      </c>
      <c r="AA34" s="1206" t="str">
        <f t="shared" si="52"/>
        <v>N</v>
      </c>
      <c r="AB34" s="1206" t="str">
        <f t="shared" si="52"/>
        <v>O</v>
      </c>
      <c r="AC34" s="1206" t="str">
        <f t="shared" si="52"/>
        <v>N</v>
      </c>
      <c r="AD34" s="1206" t="str">
        <f t="shared" si="52"/>
        <v>N</v>
      </c>
      <c r="AE34" s="1206" t="str">
        <f t="shared" si="52"/>
        <v>N</v>
      </c>
      <c r="AF34" s="1206" t="str">
        <f t="shared" si="52"/>
        <v>N</v>
      </c>
      <c r="AG34" s="1206" t="str">
        <f t="shared" si="52"/>
        <v>N</v>
      </c>
      <c r="AH34" s="1206" t="str">
        <f t="shared" si="53"/>
        <v>N</v>
      </c>
      <c r="AI34" s="1206" t="str">
        <f t="shared" si="53"/>
        <v>N</v>
      </c>
      <c r="AJ34" s="1206" t="str">
        <f t="shared" si="53"/>
        <v>N</v>
      </c>
      <c r="AK34" s="1206" t="str">
        <f t="shared" si="53"/>
        <v>N</v>
      </c>
      <c r="AL34" s="1206" t="str">
        <f t="shared" si="53"/>
        <v>N</v>
      </c>
      <c r="AM34" s="1206" t="str">
        <f t="shared" si="53"/>
        <v>N</v>
      </c>
      <c r="AN34" s="1206" t="str">
        <f t="shared" si="53"/>
        <v>O</v>
      </c>
      <c r="AO34" s="1206" t="str">
        <f t="shared" si="53"/>
        <v>O</v>
      </c>
      <c r="AP34" s="1206" t="str">
        <f t="shared" si="53"/>
        <v>O</v>
      </c>
      <c r="AQ34" s="1207" t="str">
        <f t="shared" si="53"/>
        <v>O</v>
      </c>
      <c r="AR34" s="389"/>
      <c r="AS34" s="1208" t="str">
        <v>Growth</v>
      </c>
      <c r="AT34" s="850" t="str">
        <v>Measure growth across multiple marking periods for accountability or policy/program evaluation</v>
      </c>
      <c r="AU34" s="1209">
        <f t="shared" si="44"/>
        <v>0</v>
      </c>
      <c r="AV34" s="997">
        <f t="shared" si="4"/>
        <v>0</v>
      </c>
      <c r="AW34" s="998">
        <f t="shared" si="5"/>
        <v>2</v>
      </c>
      <c r="AX34" s="999">
        <f t="shared" si="6"/>
        <v>4</v>
      </c>
      <c r="AY34" s="997">
        <f t="shared" si="7"/>
        <v>0</v>
      </c>
      <c r="AZ34" s="998">
        <f t="shared" si="8"/>
        <v>4</v>
      </c>
      <c r="BA34" s="1210">
        <f t="shared" si="9"/>
        <v>3</v>
      </c>
      <c r="BB34" s="1211">
        <f t="shared" si="10"/>
        <v>0</v>
      </c>
      <c r="BC34" s="998">
        <f t="shared" si="11"/>
        <v>4</v>
      </c>
      <c r="BD34" s="999">
        <f t="shared" si="12"/>
        <v>3</v>
      </c>
      <c r="BE34" s="1211">
        <f t="shared" si="13"/>
        <v>0</v>
      </c>
      <c r="BF34" s="998">
        <f t="shared" si="14"/>
        <v>0</v>
      </c>
      <c r="BG34" s="1210">
        <f t="shared" si="15"/>
        <v>0</v>
      </c>
      <c r="BH34" s="1212">
        <f t="shared" si="16"/>
        <v>0</v>
      </c>
      <c r="BI34" s="998">
        <f t="shared" si="17"/>
        <v>0</v>
      </c>
      <c r="BJ34" s="1213">
        <f t="shared" si="18"/>
        <v>0</v>
      </c>
      <c r="BK34" s="997">
        <f t="shared" si="19"/>
        <v>0</v>
      </c>
      <c r="BL34" s="998">
        <f t="shared" si="20"/>
        <v>0</v>
      </c>
      <c r="BM34" s="1210">
        <f t="shared" si="21"/>
        <v>0</v>
      </c>
      <c r="BN34" s="1212">
        <f t="shared" si="22"/>
        <v>0</v>
      </c>
      <c r="BO34" s="998">
        <f t="shared" si="23"/>
        <v>0</v>
      </c>
      <c r="BP34" s="1213">
        <f t="shared" si="24"/>
        <v>4</v>
      </c>
      <c r="BQ34" s="997">
        <f t="shared" si="25"/>
        <v>4</v>
      </c>
      <c r="BR34" s="998">
        <f t="shared" si="26"/>
        <v>0</v>
      </c>
      <c r="BS34" s="999">
        <f t="shared" si="27"/>
        <v>4</v>
      </c>
      <c r="BT34" s="997">
        <f t="shared" si="28"/>
        <v>0</v>
      </c>
      <c r="BU34" s="998">
        <f t="shared" si="29"/>
        <v>0</v>
      </c>
      <c r="BV34" s="1210">
        <f t="shared" si="30"/>
        <v>0</v>
      </c>
      <c r="BW34" s="1212">
        <f t="shared" si="31"/>
        <v>0</v>
      </c>
      <c r="BX34" s="998">
        <f t="shared" si="32"/>
        <v>0</v>
      </c>
      <c r="BY34" s="1213">
        <f t="shared" si="33"/>
        <v>0</v>
      </c>
      <c r="BZ34" s="997">
        <f t="shared" si="34"/>
        <v>0</v>
      </c>
      <c r="CA34" s="998">
        <f t="shared" si="35"/>
        <v>0</v>
      </c>
      <c r="CB34" s="1210">
        <f t="shared" si="36"/>
        <v>0</v>
      </c>
      <c r="CC34" s="1212">
        <f t="shared" si="37"/>
        <v>0</v>
      </c>
      <c r="CD34" s="998">
        <f t="shared" si="38"/>
        <v>0</v>
      </c>
      <c r="CE34" s="1213">
        <f t="shared" si="39"/>
        <v>4</v>
      </c>
      <c r="CF34" s="997">
        <f t="shared" si="40"/>
        <v>4</v>
      </c>
      <c r="CG34" s="998">
        <f t="shared" si="41"/>
        <v>4</v>
      </c>
      <c r="CH34" s="999">
        <f t="shared" si="42"/>
        <v>4</v>
      </c>
    </row>
    <row r="35" spans="2:86">
      <c r="B35" s="1203">
        <f t="shared" si="45"/>
        <v>25</v>
      </c>
      <c r="C35" s="1204">
        <f t="shared" si="43"/>
        <v>73</v>
      </c>
      <c r="D35" s="1205" t="str">
        <f t="shared" si="50"/>
        <v>N</v>
      </c>
      <c r="E35" s="1205" t="str">
        <f t="shared" si="50"/>
        <v>N</v>
      </c>
      <c r="F35" s="1206" t="str">
        <f t="shared" si="50"/>
        <v>W</v>
      </c>
      <c r="G35" s="1206" t="str">
        <f t="shared" si="50"/>
        <v>M</v>
      </c>
      <c r="H35" s="1206" t="str">
        <f t="shared" si="50"/>
        <v>N</v>
      </c>
      <c r="I35" s="1206" t="str">
        <f t="shared" si="50"/>
        <v>M</v>
      </c>
      <c r="J35" s="1206" t="str">
        <f t="shared" si="50"/>
        <v>M</v>
      </c>
      <c r="K35" s="1206" t="str">
        <f t="shared" si="50"/>
        <v>N</v>
      </c>
      <c r="L35" s="1206" t="str">
        <f t="shared" si="50"/>
        <v>M</v>
      </c>
      <c r="M35" s="1206" t="str">
        <f t="shared" si="50"/>
        <v>M</v>
      </c>
      <c r="N35" s="1206" t="str">
        <f t="shared" si="51"/>
        <v>N</v>
      </c>
      <c r="O35" s="1206" t="str">
        <f t="shared" si="51"/>
        <v>N</v>
      </c>
      <c r="P35" s="1206" t="str">
        <f t="shared" si="51"/>
        <v>N</v>
      </c>
      <c r="Q35" s="1206" t="str">
        <f t="shared" si="51"/>
        <v>N</v>
      </c>
      <c r="R35" s="1206" t="str">
        <f t="shared" si="51"/>
        <v>N</v>
      </c>
      <c r="S35" s="1206" t="str">
        <f t="shared" si="51"/>
        <v>N</v>
      </c>
      <c r="T35" s="1206" t="str">
        <f t="shared" si="51"/>
        <v>M</v>
      </c>
      <c r="U35" s="1206" t="str">
        <f t="shared" si="51"/>
        <v>W</v>
      </c>
      <c r="V35" s="1206" t="str">
        <f t="shared" si="51"/>
        <v>M</v>
      </c>
      <c r="W35" s="1206" t="str">
        <f t="shared" si="51"/>
        <v>M</v>
      </c>
      <c r="X35" s="1206" t="str">
        <f t="shared" si="52"/>
        <v>M</v>
      </c>
      <c r="Y35" s="1206" t="str">
        <f t="shared" si="52"/>
        <v>M</v>
      </c>
      <c r="Z35" s="1206" t="str">
        <f t="shared" si="52"/>
        <v>M</v>
      </c>
      <c r="AA35" s="1206" t="str">
        <f t="shared" si="52"/>
        <v>M</v>
      </c>
      <c r="AB35" s="1206" t="str">
        <f t="shared" si="52"/>
        <v>M</v>
      </c>
      <c r="AC35" s="1206" t="str">
        <f t="shared" si="52"/>
        <v>N</v>
      </c>
      <c r="AD35" s="1206" t="str">
        <f t="shared" si="52"/>
        <v>N</v>
      </c>
      <c r="AE35" s="1206" t="str">
        <f t="shared" si="52"/>
        <v>N</v>
      </c>
      <c r="AF35" s="1206" t="str">
        <f t="shared" si="52"/>
        <v>N</v>
      </c>
      <c r="AG35" s="1206" t="str">
        <f t="shared" si="52"/>
        <v>N</v>
      </c>
      <c r="AH35" s="1206" t="str">
        <f t="shared" si="53"/>
        <v>N</v>
      </c>
      <c r="AI35" s="1206" t="str">
        <f t="shared" si="53"/>
        <v>M</v>
      </c>
      <c r="AJ35" s="1206" t="str">
        <f t="shared" si="53"/>
        <v>W</v>
      </c>
      <c r="AK35" s="1206" t="str">
        <f t="shared" si="53"/>
        <v>M</v>
      </c>
      <c r="AL35" s="1206" t="str">
        <f t="shared" si="53"/>
        <v>M</v>
      </c>
      <c r="AM35" s="1206" t="str">
        <f t="shared" si="53"/>
        <v>M</v>
      </c>
      <c r="AN35" s="1206" t="str">
        <f t="shared" si="53"/>
        <v>M</v>
      </c>
      <c r="AO35" s="1206" t="str">
        <f t="shared" si="53"/>
        <v>M</v>
      </c>
      <c r="AP35" s="1206" t="str">
        <f t="shared" si="53"/>
        <v>M</v>
      </c>
      <c r="AQ35" s="1207" t="str">
        <f t="shared" si="53"/>
        <v>M</v>
      </c>
      <c r="AR35" s="389"/>
      <c r="AS35" s="1208" t="str">
        <v>Growth</v>
      </c>
      <c r="AT35" s="850" t="str">
        <v>Isolate school effects on student growth for educator evaluation</v>
      </c>
      <c r="AU35" s="1209">
        <f t="shared" si="44"/>
        <v>0</v>
      </c>
      <c r="AV35" s="997">
        <f t="shared" si="4"/>
        <v>0</v>
      </c>
      <c r="AW35" s="998">
        <f t="shared" si="5"/>
        <v>1</v>
      </c>
      <c r="AX35" s="999">
        <f t="shared" si="6"/>
        <v>2</v>
      </c>
      <c r="AY35" s="997">
        <f t="shared" si="7"/>
        <v>0</v>
      </c>
      <c r="AZ35" s="998">
        <f t="shared" si="8"/>
        <v>2</v>
      </c>
      <c r="BA35" s="1210">
        <f t="shared" si="9"/>
        <v>2</v>
      </c>
      <c r="BB35" s="1211">
        <f t="shared" si="10"/>
        <v>0</v>
      </c>
      <c r="BC35" s="998">
        <f t="shared" si="11"/>
        <v>2</v>
      </c>
      <c r="BD35" s="999">
        <f t="shared" si="12"/>
        <v>2</v>
      </c>
      <c r="BE35" s="1211">
        <f t="shared" si="13"/>
        <v>0</v>
      </c>
      <c r="BF35" s="998">
        <f t="shared" si="14"/>
        <v>0</v>
      </c>
      <c r="BG35" s="1210">
        <f t="shared" si="15"/>
        <v>0</v>
      </c>
      <c r="BH35" s="1212">
        <f t="shared" si="16"/>
        <v>0</v>
      </c>
      <c r="BI35" s="998">
        <f t="shared" si="17"/>
        <v>0</v>
      </c>
      <c r="BJ35" s="1213">
        <f t="shared" si="18"/>
        <v>0</v>
      </c>
      <c r="BK35" s="997">
        <f t="shared" si="19"/>
        <v>2</v>
      </c>
      <c r="BL35" s="998">
        <f t="shared" si="20"/>
        <v>1</v>
      </c>
      <c r="BM35" s="1210">
        <f t="shared" si="21"/>
        <v>2</v>
      </c>
      <c r="BN35" s="1212">
        <f t="shared" si="22"/>
        <v>2</v>
      </c>
      <c r="BO35" s="998">
        <f t="shared" si="23"/>
        <v>2</v>
      </c>
      <c r="BP35" s="1213">
        <f t="shared" si="24"/>
        <v>2</v>
      </c>
      <c r="BQ35" s="997">
        <f t="shared" si="25"/>
        <v>2</v>
      </c>
      <c r="BR35" s="998">
        <f t="shared" si="26"/>
        <v>2</v>
      </c>
      <c r="BS35" s="999">
        <f t="shared" si="27"/>
        <v>2</v>
      </c>
      <c r="BT35" s="997">
        <f t="shared" si="28"/>
        <v>0</v>
      </c>
      <c r="BU35" s="998">
        <f t="shared" si="29"/>
        <v>0</v>
      </c>
      <c r="BV35" s="1210">
        <f t="shared" si="30"/>
        <v>0</v>
      </c>
      <c r="BW35" s="1212">
        <f t="shared" si="31"/>
        <v>0</v>
      </c>
      <c r="BX35" s="998">
        <f t="shared" si="32"/>
        <v>0</v>
      </c>
      <c r="BY35" s="1213">
        <f t="shared" si="33"/>
        <v>0</v>
      </c>
      <c r="BZ35" s="997">
        <f t="shared" si="34"/>
        <v>2</v>
      </c>
      <c r="CA35" s="998">
        <f t="shared" si="35"/>
        <v>1</v>
      </c>
      <c r="CB35" s="1210">
        <f t="shared" si="36"/>
        <v>2</v>
      </c>
      <c r="CC35" s="1212">
        <f t="shared" si="37"/>
        <v>2</v>
      </c>
      <c r="CD35" s="998">
        <f t="shared" si="38"/>
        <v>2</v>
      </c>
      <c r="CE35" s="1213">
        <f t="shared" si="39"/>
        <v>2</v>
      </c>
      <c r="CF35" s="997">
        <f t="shared" si="40"/>
        <v>2</v>
      </c>
      <c r="CG35" s="998">
        <f t="shared" si="41"/>
        <v>2</v>
      </c>
      <c r="CH35" s="999">
        <f t="shared" si="42"/>
        <v>2</v>
      </c>
    </row>
    <row r="36" spans="2:86">
      <c r="B36" s="1203">
        <f t="shared" si="45"/>
        <v>26</v>
      </c>
      <c r="C36" s="1204">
        <f t="shared" si="43"/>
        <v>76</v>
      </c>
      <c r="D36" s="1205" t="str">
        <f t="shared" si="50"/>
        <v>N</v>
      </c>
      <c r="E36" s="1205" t="str">
        <f t="shared" si="50"/>
        <v>N</v>
      </c>
      <c r="F36" s="1206" t="str">
        <f t="shared" si="50"/>
        <v>W</v>
      </c>
      <c r="G36" s="1206" t="str">
        <f t="shared" si="50"/>
        <v>M</v>
      </c>
      <c r="H36" s="1206" t="str">
        <f t="shared" si="50"/>
        <v>N</v>
      </c>
      <c r="I36" s="1206" t="str">
        <f t="shared" si="50"/>
        <v>M</v>
      </c>
      <c r="J36" s="1206" t="str">
        <f t="shared" si="50"/>
        <v>M</v>
      </c>
      <c r="K36" s="1206" t="str">
        <f t="shared" si="50"/>
        <v>N</v>
      </c>
      <c r="L36" s="1206" t="str">
        <f t="shared" si="50"/>
        <v>M</v>
      </c>
      <c r="M36" s="1206" t="str">
        <f t="shared" si="50"/>
        <v>M</v>
      </c>
      <c r="N36" s="1206" t="str">
        <f t="shared" si="51"/>
        <v>N</v>
      </c>
      <c r="O36" s="1206" t="str">
        <f t="shared" si="51"/>
        <v>N</v>
      </c>
      <c r="P36" s="1206" t="str">
        <f t="shared" si="51"/>
        <v>N</v>
      </c>
      <c r="Q36" s="1206" t="str">
        <f t="shared" si="51"/>
        <v>N</v>
      </c>
      <c r="R36" s="1206" t="str">
        <f t="shared" si="51"/>
        <v>N</v>
      </c>
      <c r="S36" s="1206" t="str">
        <f t="shared" si="51"/>
        <v>N</v>
      </c>
      <c r="T36" s="1206" t="str">
        <f t="shared" si="51"/>
        <v>M</v>
      </c>
      <c r="U36" s="1206" t="str">
        <f t="shared" si="51"/>
        <v>W</v>
      </c>
      <c r="V36" s="1206" t="str">
        <f t="shared" si="51"/>
        <v>M</v>
      </c>
      <c r="W36" s="1206" t="str">
        <f t="shared" si="51"/>
        <v>M</v>
      </c>
      <c r="X36" s="1206" t="str">
        <f t="shared" si="52"/>
        <v>M</v>
      </c>
      <c r="Y36" s="1206" t="str">
        <f t="shared" si="52"/>
        <v>M</v>
      </c>
      <c r="Z36" s="1206" t="str">
        <f t="shared" si="52"/>
        <v>M</v>
      </c>
      <c r="AA36" s="1206" t="str">
        <f t="shared" si="52"/>
        <v>M</v>
      </c>
      <c r="AB36" s="1206" t="str">
        <f t="shared" si="52"/>
        <v>M</v>
      </c>
      <c r="AC36" s="1206" t="str">
        <f t="shared" si="52"/>
        <v>N</v>
      </c>
      <c r="AD36" s="1206" t="str">
        <f t="shared" si="52"/>
        <v>N</v>
      </c>
      <c r="AE36" s="1206" t="str">
        <f t="shared" si="52"/>
        <v>N</v>
      </c>
      <c r="AF36" s="1206" t="str">
        <f t="shared" si="52"/>
        <v>N</v>
      </c>
      <c r="AG36" s="1206" t="str">
        <f t="shared" si="52"/>
        <v>N</v>
      </c>
      <c r="AH36" s="1206" t="str">
        <f t="shared" si="53"/>
        <v>N</v>
      </c>
      <c r="AI36" s="1206" t="str">
        <f t="shared" si="53"/>
        <v>M</v>
      </c>
      <c r="AJ36" s="1206" t="str">
        <f t="shared" si="53"/>
        <v>W</v>
      </c>
      <c r="AK36" s="1206" t="str">
        <f t="shared" si="53"/>
        <v>M</v>
      </c>
      <c r="AL36" s="1206" t="str">
        <f t="shared" si="53"/>
        <v>M</v>
      </c>
      <c r="AM36" s="1206" t="str">
        <f t="shared" si="53"/>
        <v>M</v>
      </c>
      <c r="AN36" s="1206" t="str">
        <f t="shared" si="53"/>
        <v>M</v>
      </c>
      <c r="AO36" s="1206" t="str">
        <f t="shared" si="53"/>
        <v>M</v>
      </c>
      <c r="AP36" s="1206" t="str">
        <f t="shared" si="53"/>
        <v>M</v>
      </c>
      <c r="AQ36" s="1207" t="str">
        <f t="shared" si="53"/>
        <v>M</v>
      </c>
      <c r="AR36" s="389"/>
      <c r="AS36" s="1208" t="str">
        <v>Growth</v>
      </c>
      <c r="AT36" s="850" t="str">
        <v>Isolate educator effects on student growth for educator evaluation</v>
      </c>
      <c r="AU36" s="1209">
        <f t="shared" si="44"/>
        <v>0</v>
      </c>
      <c r="AV36" s="997">
        <f t="shared" si="4"/>
        <v>0</v>
      </c>
      <c r="AW36" s="998">
        <f t="shared" si="5"/>
        <v>1</v>
      </c>
      <c r="AX36" s="999">
        <f t="shared" si="6"/>
        <v>2</v>
      </c>
      <c r="AY36" s="997">
        <f t="shared" si="7"/>
        <v>0</v>
      </c>
      <c r="AZ36" s="998">
        <f t="shared" si="8"/>
        <v>2</v>
      </c>
      <c r="BA36" s="1210">
        <f t="shared" si="9"/>
        <v>2</v>
      </c>
      <c r="BB36" s="1211">
        <f t="shared" si="10"/>
        <v>0</v>
      </c>
      <c r="BC36" s="998">
        <f t="shared" si="11"/>
        <v>2</v>
      </c>
      <c r="BD36" s="999">
        <f t="shared" si="12"/>
        <v>2</v>
      </c>
      <c r="BE36" s="1211">
        <f t="shared" si="13"/>
        <v>0</v>
      </c>
      <c r="BF36" s="998">
        <f t="shared" si="14"/>
        <v>0</v>
      </c>
      <c r="BG36" s="1210">
        <f t="shared" si="15"/>
        <v>0</v>
      </c>
      <c r="BH36" s="1212">
        <f t="shared" si="16"/>
        <v>0</v>
      </c>
      <c r="BI36" s="998">
        <f t="shared" si="17"/>
        <v>0</v>
      </c>
      <c r="BJ36" s="1213">
        <f t="shared" si="18"/>
        <v>0</v>
      </c>
      <c r="BK36" s="997">
        <f t="shared" si="19"/>
        <v>2</v>
      </c>
      <c r="BL36" s="998">
        <f t="shared" si="20"/>
        <v>1</v>
      </c>
      <c r="BM36" s="1210">
        <f t="shared" si="21"/>
        <v>2</v>
      </c>
      <c r="BN36" s="1212">
        <f t="shared" si="22"/>
        <v>2</v>
      </c>
      <c r="BO36" s="998">
        <f t="shared" si="23"/>
        <v>2</v>
      </c>
      <c r="BP36" s="1213">
        <f t="shared" si="24"/>
        <v>2</v>
      </c>
      <c r="BQ36" s="997">
        <f t="shared" si="25"/>
        <v>2</v>
      </c>
      <c r="BR36" s="998">
        <f t="shared" si="26"/>
        <v>2</v>
      </c>
      <c r="BS36" s="999">
        <f t="shared" si="27"/>
        <v>2</v>
      </c>
      <c r="BT36" s="997">
        <f t="shared" si="28"/>
        <v>0</v>
      </c>
      <c r="BU36" s="998">
        <f t="shared" si="29"/>
        <v>0</v>
      </c>
      <c r="BV36" s="1210">
        <f t="shared" si="30"/>
        <v>0</v>
      </c>
      <c r="BW36" s="1212">
        <f t="shared" si="31"/>
        <v>0</v>
      </c>
      <c r="BX36" s="998">
        <f t="shared" si="32"/>
        <v>0</v>
      </c>
      <c r="BY36" s="1213">
        <f t="shared" si="33"/>
        <v>0</v>
      </c>
      <c r="BZ36" s="997">
        <f t="shared" si="34"/>
        <v>2</v>
      </c>
      <c r="CA36" s="998">
        <f t="shared" si="35"/>
        <v>1</v>
      </c>
      <c r="CB36" s="1210">
        <f t="shared" si="36"/>
        <v>2</v>
      </c>
      <c r="CC36" s="1212">
        <f t="shared" si="37"/>
        <v>2</v>
      </c>
      <c r="CD36" s="998">
        <f t="shared" si="38"/>
        <v>2</v>
      </c>
      <c r="CE36" s="1213">
        <f t="shared" si="39"/>
        <v>2</v>
      </c>
      <c r="CF36" s="997">
        <f t="shared" si="40"/>
        <v>2</v>
      </c>
      <c r="CG36" s="998">
        <f t="shared" si="41"/>
        <v>2</v>
      </c>
      <c r="CH36" s="999">
        <f t="shared" si="42"/>
        <v>2</v>
      </c>
    </row>
    <row r="37" spans="2:86">
      <c r="B37" s="1203">
        <f t="shared" si="45"/>
        <v>27</v>
      </c>
      <c r="C37" s="1204">
        <f t="shared" si="43"/>
        <v>79</v>
      </c>
      <c r="D37" s="1205">
        <f t="shared" si="50"/>
        <v>0</v>
      </c>
      <c r="E37" s="1205">
        <f t="shared" si="50"/>
        <v>0</v>
      </c>
      <c r="F37" s="1206">
        <f t="shared" si="50"/>
        <v>0</v>
      </c>
      <c r="G37" s="1206">
        <f t="shared" si="50"/>
        <v>0</v>
      </c>
      <c r="H37" s="1206">
        <f t="shared" si="50"/>
        <v>0</v>
      </c>
      <c r="I37" s="1206">
        <f t="shared" si="50"/>
        <v>0</v>
      </c>
      <c r="J37" s="1206">
        <f t="shared" si="50"/>
        <v>0</v>
      </c>
      <c r="K37" s="1206">
        <f t="shared" si="50"/>
        <v>0</v>
      </c>
      <c r="L37" s="1206">
        <f t="shared" si="50"/>
        <v>0</v>
      </c>
      <c r="M37" s="1206">
        <f t="shared" si="50"/>
        <v>0</v>
      </c>
      <c r="N37" s="1206">
        <f t="shared" si="51"/>
        <v>0</v>
      </c>
      <c r="O37" s="1206">
        <f t="shared" si="51"/>
        <v>0</v>
      </c>
      <c r="P37" s="1206">
        <f t="shared" si="51"/>
        <v>0</v>
      </c>
      <c r="Q37" s="1206">
        <f t="shared" si="51"/>
        <v>0</v>
      </c>
      <c r="R37" s="1206">
        <f t="shared" si="51"/>
        <v>0</v>
      </c>
      <c r="S37" s="1206">
        <f t="shared" si="51"/>
        <v>0</v>
      </c>
      <c r="T37" s="1206">
        <f t="shared" si="51"/>
        <v>0</v>
      </c>
      <c r="U37" s="1206">
        <f t="shared" si="51"/>
        <v>0</v>
      </c>
      <c r="V37" s="1206">
        <f t="shared" si="51"/>
        <v>0</v>
      </c>
      <c r="W37" s="1206">
        <f t="shared" si="51"/>
        <v>0</v>
      </c>
      <c r="X37" s="1206">
        <f t="shared" si="52"/>
        <v>0</v>
      </c>
      <c r="Y37" s="1206">
        <f t="shared" si="52"/>
        <v>0</v>
      </c>
      <c r="Z37" s="1206">
        <f t="shared" si="52"/>
        <v>0</v>
      </c>
      <c r="AA37" s="1206">
        <f t="shared" si="52"/>
        <v>0</v>
      </c>
      <c r="AB37" s="1206">
        <f t="shared" si="52"/>
        <v>0</v>
      </c>
      <c r="AC37" s="1206">
        <f t="shared" si="52"/>
        <v>0</v>
      </c>
      <c r="AD37" s="1206">
        <f t="shared" si="52"/>
        <v>0</v>
      </c>
      <c r="AE37" s="1206">
        <f t="shared" si="52"/>
        <v>0</v>
      </c>
      <c r="AF37" s="1206">
        <f t="shared" si="52"/>
        <v>0</v>
      </c>
      <c r="AG37" s="1206">
        <f t="shared" si="52"/>
        <v>0</v>
      </c>
      <c r="AH37" s="1206">
        <f t="shared" si="53"/>
        <v>0</v>
      </c>
      <c r="AI37" s="1206">
        <f t="shared" si="53"/>
        <v>0</v>
      </c>
      <c r="AJ37" s="1206">
        <f t="shared" si="53"/>
        <v>0</v>
      </c>
      <c r="AK37" s="1206">
        <f t="shared" si="53"/>
        <v>0</v>
      </c>
      <c r="AL37" s="1206">
        <f t="shared" si="53"/>
        <v>0</v>
      </c>
      <c r="AM37" s="1206">
        <f t="shared" si="53"/>
        <v>0</v>
      </c>
      <c r="AN37" s="1206">
        <f t="shared" si="53"/>
        <v>0</v>
      </c>
      <c r="AO37" s="1206">
        <f t="shared" si="53"/>
        <v>0</v>
      </c>
      <c r="AP37" s="1206">
        <f t="shared" si="53"/>
        <v>0</v>
      </c>
      <c r="AQ37" s="1207">
        <f t="shared" si="53"/>
        <v>0</v>
      </c>
      <c r="AR37" s="389"/>
      <c r="AS37" s="1208" t="str">
        <v>NA</v>
      </c>
      <c r="AT37" s="850" t="str">
        <v>NA</v>
      </c>
      <c r="AU37" s="1209" t="str">
        <f t="shared" si="44"/>
        <v/>
      </c>
      <c r="AV37" s="997" t="str">
        <f t="shared" si="4"/>
        <v/>
      </c>
      <c r="AW37" s="998" t="str">
        <f t="shared" si="5"/>
        <v/>
      </c>
      <c r="AX37" s="999" t="str">
        <f t="shared" si="6"/>
        <v/>
      </c>
      <c r="AY37" s="997" t="str">
        <f t="shared" si="7"/>
        <v/>
      </c>
      <c r="AZ37" s="998" t="str">
        <f t="shared" si="8"/>
        <v/>
      </c>
      <c r="BA37" s="1210" t="str">
        <f t="shared" si="9"/>
        <v/>
      </c>
      <c r="BB37" s="1211" t="str">
        <f t="shared" si="10"/>
        <v/>
      </c>
      <c r="BC37" s="998" t="str">
        <f t="shared" si="11"/>
        <v/>
      </c>
      <c r="BD37" s="999" t="str">
        <f t="shared" si="12"/>
        <v/>
      </c>
      <c r="BE37" s="1211" t="str">
        <f t="shared" si="13"/>
        <v/>
      </c>
      <c r="BF37" s="998" t="str">
        <f t="shared" si="14"/>
        <v/>
      </c>
      <c r="BG37" s="1210" t="str">
        <f t="shared" si="15"/>
        <v/>
      </c>
      <c r="BH37" s="1212" t="str">
        <f t="shared" si="16"/>
        <v/>
      </c>
      <c r="BI37" s="998" t="str">
        <f t="shared" si="17"/>
        <v/>
      </c>
      <c r="BJ37" s="1213" t="str">
        <f t="shared" si="18"/>
        <v/>
      </c>
      <c r="BK37" s="997" t="str">
        <f t="shared" si="19"/>
        <v/>
      </c>
      <c r="BL37" s="998" t="str">
        <f t="shared" si="20"/>
        <v/>
      </c>
      <c r="BM37" s="1210" t="str">
        <f t="shared" si="21"/>
        <v/>
      </c>
      <c r="BN37" s="1212" t="str">
        <f t="shared" si="22"/>
        <v/>
      </c>
      <c r="BO37" s="998" t="str">
        <f t="shared" si="23"/>
        <v/>
      </c>
      <c r="BP37" s="1213" t="str">
        <f t="shared" si="24"/>
        <v/>
      </c>
      <c r="BQ37" s="997" t="str">
        <f t="shared" si="25"/>
        <v/>
      </c>
      <c r="BR37" s="998" t="str">
        <f t="shared" si="26"/>
        <v/>
      </c>
      <c r="BS37" s="999" t="str">
        <f t="shared" si="27"/>
        <v/>
      </c>
      <c r="BT37" s="997" t="str">
        <f t="shared" si="28"/>
        <v/>
      </c>
      <c r="BU37" s="998" t="str">
        <f t="shared" si="29"/>
        <v/>
      </c>
      <c r="BV37" s="1210" t="str">
        <f t="shared" si="30"/>
        <v/>
      </c>
      <c r="BW37" s="1212" t="str">
        <f t="shared" si="31"/>
        <v/>
      </c>
      <c r="BX37" s="998" t="str">
        <f t="shared" si="32"/>
        <v/>
      </c>
      <c r="BY37" s="1213" t="str">
        <f t="shared" si="33"/>
        <v/>
      </c>
      <c r="BZ37" s="997" t="str">
        <f t="shared" si="34"/>
        <v/>
      </c>
      <c r="CA37" s="998" t="str">
        <f t="shared" si="35"/>
        <v/>
      </c>
      <c r="CB37" s="1210" t="str">
        <f t="shared" si="36"/>
        <v/>
      </c>
      <c r="CC37" s="1212" t="str">
        <f t="shared" si="37"/>
        <v/>
      </c>
      <c r="CD37" s="998" t="str">
        <f t="shared" si="38"/>
        <v/>
      </c>
      <c r="CE37" s="1213" t="str">
        <f t="shared" si="39"/>
        <v/>
      </c>
      <c r="CF37" s="997" t="str">
        <f t="shared" si="40"/>
        <v/>
      </c>
      <c r="CG37" s="998" t="str">
        <f t="shared" si="41"/>
        <v/>
      </c>
      <c r="CH37" s="999" t="str">
        <f t="shared" si="42"/>
        <v/>
      </c>
    </row>
    <row r="38" spans="2:86">
      <c r="B38" s="1203">
        <f t="shared" si="45"/>
        <v>28</v>
      </c>
      <c r="C38" s="1204">
        <f t="shared" si="43"/>
        <v>82</v>
      </c>
      <c r="D38" s="1205">
        <f t="shared" si="50"/>
        <v>0</v>
      </c>
      <c r="E38" s="1205">
        <f t="shared" si="50"/>
        <v>0</v>
      </c>
      <c r="F38" s="1206">
        <f t="shared" si="50"/>
        <v>0</v>
      </c>
      <c r="G38" s="1206">
        <f t="shared" si="50"/>
        <v>0</v>
      </c>
      <c r="H38" s="1206">
        <f t="shared" si="50"/>
        <v>0</v>
      </c>
      <c r="I38" s="1206">
        <f t="shared" si="50"/>
        <v>0</v>
      </c>
      <c r="J38" s="1206">
        <f t="shared" si="50"/>
        <v>0</v>
      </c>
      <c r="K38" s="1206">
        <f t="shared" si="50"/>
        <v>0</v>
      </c>
      <c r="L38" s="1206">
        <f t="shared" si="50"/>
        <v>0</v>
      </c>
      <c r="M38" s="1206">
        <f t="shared" si="50"/>
        <v>0</v>
      </c>
      <c r="N38" s="1206">
        <f t="shared" si="51"/>
        <v>0</v>
      </c>
      <c r="O38" s="1206">
        <f t="shared" si="51"/>
        <v>0</v>
      </c>
      <c r="P38" s="1206">
        <f t="shared" si="51"/>
        <v>0</v>
      </c>
      <c r="Q38" s="1206">
        <f t="shared" si="51"/>
        <v>0</v>
      </c>
      <c r="R38" s="1206">
        <f t="shared" si="51"/>
        <v>0</v>
      </c>
      <c r="S38" s="1206">
        <f t="shared" si="51"/>
        <v>0</v>
      </c>
      <c r="T38" s="1206">
        <f t="shared" si="51"/>
        <v>0</v>
      </c>
      <c r="U38" s="1206">
        <f t="shared" si="51"/>
        <v>0</v>
      </c>
      <c r="V38" s="1206">
        <f t="shared" si="51"/>
        <v>0</v>
      </c>
      <c r="W38" s="1206">
        <f t="shared" si="51"/>
        <v>0</v>
      </c>
      <c r="X38" s="1206">
        <f t="shared" si="52"/>
        <v>0</v>
      </c>
      <c r="Y38" s="1206">
        <f t="shared" si="52"/>
        <v>0</v>
      </c>
      <c r="Z38" s="1206">
        <f t="shared" si="52"/>
        <v>0</v>
      </c>
      <c r="AA38" s="1206">
        <f t="shared" si="52"/>
        <v>0</v>
      </c>
      <c r="AB38" s="1206">
        <f t="shared" si="52"/>
        <v>0</v>
      </c>
      <c r="AC38" s="1206">
        <f t="shared" si="52"/>
        <v>0</v>
      </c>
      <c r="AD38" s="1206">
        <f t="shared" si="52"/>
        <v>0</v>
      </c>
      <c r="AE38" s="1206">
        <f t="shared" si="52"/>
        <v>0</v>
      </c>
      <c r="AF38" s="1206">
        <f t="shared" si="52"/>
        <v>0</v>
      </c>
      <c r="AG38" s="1206">
        <f t="shared" si="52"/>
        <v>0</v>
      </c>
      <c r="AH38" s="1206">
        <f t="shared" si="53"/>
        <v>0</v>
      </c>
      <c r="AI38" s="1206">
        <f t="shared" si="53"/>
        <v>0</v>
      </c>
      <c r="AJ38" s="1206">
        <f t="shared" si="53"/>
        <v>0</v>
      </c>
      <c r="AK38" s="1206">
        <f t="shared" si="53"/>
        <v>0</v>
      </c>
      <c r="AL38" s="1206">
        <f t="shared" si="53"/>
        <v>0</v>
      </c>
      <c r="AM38" s="1206">
        <f t="shared" si="53"/>
        <v>0</v>
      </c>
      <c r="AN38" s="1206">
        <f t="shared" si="53"/>
        <v>0</v>
      </c>
      <c r="AO38" s="1206">
        <f t="shared" si="53"/>
        <v>0</v>
      </c>
      <c r="AP38" s="1206">
        <f t="shared" si="53"/>
        <v>0</v>
      </c>
      <c r="AQ38" s="1207">
        <f t="shared" si="53"/>
        <v>0</v>
      </c>
      <c r="AR38" s="389"/>
      <c r="AS38" s="1208" t="str">
        <v>NA</v>
      </c>
      <c r="AT38" s="850" t="str">
        <v>NA</v>
      </c>
      <c r="AU38" s="1209" t="str">
        <f t="shared" si="44"/>
        <v/>
      </c>
      <c r="AV38" s="997" t="str">
        <f t="shared" si="4"/>
        <v/>
      </c>
      <c r="AW38" s="998" t="str">
        <f t="shared" si="5"/>
        <v/>
      </c>
      <c r="AX38" s="999" t="str">
        <f t="shared" si="6"/>
        <v/>
      </c>
      <c r="AY38" s="997" t="str">
        <f t="shared" si="7"/>
        <v/>
      </c>
      <c r="AZ38" s="998" t="str">
        <f t="shared" si="8"/>
        <v/>
      </c>
      <c r="BA38" s="1210" t="str">
        <f t="shared" si="9"/>
        <v/>
      </c>
      <c r="BB38" s="1211" t="str">
        <f t="shared" si="10"/>
        <v/>
      </c>
      <c r="BC38" s="998" t="str">
        <f t="shared" si="11"/>
        <v/>
      </c>
      <c r="BD38" s="999" t="str">
        <f t="shared" si="12"/>
        <v/>
      </c>
      <c r="BE38" s="1211" t="str">
        <f t="shared" si="13"/>
        <v/>
      </c>
      <c r="BF38" s="998" t="str">
        <f t="shared" si="14"/>
        <v/>
      </c>
      <c r="BG38" s="1210" t="str">
        <f t="shared" si="15"/>
        <v/>
      </c>
      <c r="BH38" s="1212" t="str">
        <f t="shared" si="16"/>
        <v/>
      </c>
      <c r="BI38" s="998" t="str">
        <f t="shared" si="17"/>
        <v/>
      </c>
      <c r="BJ38" s="1213" t="str">
        <f t="shared" si="18"/>
        <v/>
      </c>
      <c r="BK38" s="997" t="str">
        <f t="shared" si="19"/>
        <v/>
      </c>
      <c r="BL38" s="998" t="str">
        <f t="shared" si="20"/>
        <v/>
      </c>
      <c r="BM38" s="1210" t="str">
        <f t="shared" si="21"/>
        <v/>
      </c>
      <c r="BN38" s="1212" t="str">
        <f t="shared" si="22"/>
        <v/>
      </c>
      <c r="BO38" s="998" t="str">
        <f t="shared" si="23"/>
        <v/>
      </c>
      <c r="BP38" s="1213" t="str">
        <f t="shared" si="24"/>
        <v/>
      </c>
      <c r="BQ38" s="997" t="str">
        <f t="shared" si="25"/>
        <v/>
      </c>
      <c r="BR38" s="998" t="str">
        <f t="shared" si="26"/>
        <v/>
      </c>
      <c r="BS38" s="999" t="str">
        <f t="shared" si="27"/>
        <v/>
      </c>
      <c r="BT38" s="997" t="str">
        <f t="shared" si="28"/>
        <v/>
      </c>
      <c r="BU38" s="998" t="str">
        <f t="shared" si="29"/>
        <v/>
      </c>
      <c r="BV38" s="1210" t="str">
        <f t="shared" si="30"/>
        <v/>
      </c>
      <c r="BW38" s="1212" t="str">
        <f t="shared" si="31"/>
        <v/>
      </c>
      <c r="BX38" s="998" t="str">
        <f t="shared" si="32"/>
        <v/>
      </c>
      <c r="BY38" s="1213" t="str">
        <f t="shared" si="33"/>
        <v/>
      </c>
      <c r="BZ38" s="997" t="str">
        <f t="shared" si="34"/>
        <v/>
      </c>
      <c r="CA38" s="998" t="str">
        <f t="shared" si="35"/>
        <v/>
      </c>
      <c r="CB38" s="1210" t="str">
        <f t="shared" si="36"/>
        <v/>
      </c>
      <c r="CC38" s="1212" t="str">
        <f t="shared" si="37"/>
        <v/>
      </c>
      <c r="CD38" s="998" t="str">
        <f t="shared" si="38"/>
        <v/>
      </c>
      <c r="CE38" s="1213" t="str">
        <f t="shared" si="39"/>
        <v/>
      </c>
      <c r="CF38" s="997" t="str">
        <f t="shared" si="40"/>
        <v/>
      </c>
      <c r="CG38" s="998" t="str">
        <f t="shared" si="41"/>
        <v/>
      </c>
      <c r="CH38" s="999" t="str">
        <f t="shared" si="42"/>
        <v/>
      </c>
    </row>
    <row r="39" spans="2:86">
      <c r="B39" s="1203">
        <f t="shared" si="45"/>
        <v>29</v>
      </c>
      <c r="C39" s="1204">
        <f t="shared" si="43"/>
        <v>85</v>
      </c>
      <c r="D39" s="1205">
        <f t="shared" si="50"/>
        <v>0</v>
      </c>
      <c r="E39" s="1205">
        <f t="shared" si="50"/>
        <v>0</v>
      </c>
      <c r="F39" s="1206">
        <f t="shared" si="50"/>
        <v>0</v>
      </c>
      <c r="G39" s="1206">
        <f t="shared" si="50"/>
        <v>0</v>
      </c>
      <c r="H39" s="1206">
        <f t="shared" si="50"/>
        <v>0</v>
      </c>
      <c r="I39" s="1206">
        <f t="shared" si="50"/>
        <v>0</v>
      </c>
      <c r="J39" s="1206">
        <f t="shared" si="50"/>
        <v>0</v>
      </c>
      <c r="K39" s="1206">
        <f t="shared" si="50"/>
        <v>0</v>
      </c>
      <c r="L39" s="1206">
        <f t="shared" si="50"/>
        <v>0</v>
      </c>
      <c r="M39" s="1206">
        <f t="shared" si="50"/>
        <v>0</v>
      </c>
      <c r="N39" s="1206">
        <f t="shared" si="51"/>
        <v>0</v>
      </c>
      <c r="O39" s="1206">
        <f t="shared" si="51"/>
        <v>0</v>
      </c>
      <c r="P39" s="1206">
        <f t="shared" si="51"/>
        <v>0</v>
      </c>
      <c r="Q39" s="1206">
        <f t="shared" si="51"/>
        <v>0</v>
      </c>
      <c r="R39" s="1206">
        <f t="shared" si="51"/>
        <v>0</v>
      </c>
      <c r="S39" s="1206">
        <f t="shared" si="51"/>
        <v>0</v>
      </c>
      <c r="T39" s="1206">
        <f t="shared" si="51"/>
        <v>0</v>
      </c>
      <c r="U39" s="1206">
        <f t="shared" si="51"/>
        <v>0</v>
      </c>
      <c r="V39" s="1206">
        <f t="shared" si="51"/>
        <v>0</v>
      </c>
      <c r="W39" s="1206">
        <f t="shared" si="51"/>
        <v>0</v>
      </c>
      <c r="X39" s="1206">
        <f t="shared" si="52"/>
        <v>0</v>
      </c>
      <c r="Y39" s="1206">
        <f t="shared" si="52"/>
        <v>0</v>
      </c>
      <c r="Z39" s="1206">
        <f t="shared" si="52"/>
        <v>0</v>
      </c>
      <c r="AA39" s="1206">
        <f t="shared" si="52"/>
        <v>0</v>
      </c>
      <c r="AB39" s="1206">
        <f t="shared" si="52"/>
        <v>0</v>
      </c>
      <c r="AC39" s="1206">
        <f t="shared" si="52"/>
        <v>0</v>
      </c>
      <c r="AD39" s="1206">
        <f t="shared" si="52"/>
        <v>0</v>
      </c>
      <c r="AE39" s="1206">
        <f t="shared" si="52"/>
        <v>0</v>
      </c>
      <c r="AF39" s="1206">
        <f t="shared" si="52"/>
        <v>0</v>
      </c>
      <c r="AG39" s="1206">
        <f t="shared" si="52"/>
        <v>0</v>
      </c>
      <c r="AH39" s="1206">
        <f t="shared" si="53"/>
        <v>0</v>
      </c>
      <c r="AI39" s="1206">
        <f t="shared" si="53"/>
        <v>0</v>
      </c>
      <c r="AJ39" s="1206">
        <f t="shared" si="53"/>
        <v>0</v>
      </c>
      <c r="AK39" s="1206">
        <f t="shared" si="53"/>
        <v>0</v>
      </c>
      <c r="AL39" s="1206">
        <f t="shared" si="53"/>
        <v>0</v>
      </c>
      <c r="AM39" s="1206">
        <f t="shared" si="53"/>
        <v>0</v>
      </c>
      <c r="AN39" s="1206">
        <f t="shared" si="53"/>
        <v>0</v>
      </c>
      <c r="AO39" s="1206">
        <f t="shared" si="53"/>
        <v>0</v>
      </c>
      <c r="AP39" s="1206">
        <f t="shared" si="53"/>
        <v>0</v>
      </c>
      <c r="AQ39" s="1207">
        <f t="shared" si="53"/>
        <v>0</v>
      </c>
      <c r="AR39" s="389"/>
      <c r="AS39" s="1208" t="str">
        <v>NA</v>
      </c>
      <c r="AT39" s="850" t="str">
        <v>NA</v>
      </c>
      <c r="AU39" s="1209" t="str">
        <f t="shared" si="44"/>
        <v/>
      </c>
      <c r="AV39" s="997" t="str">
        <f t="shared" si="4"/>
        <v/>
      </c>
      <c r="AW39" s="998" t="str">
        <f t="shared" si="5"/>
        <v/>
      </c>
      <c r="AX39" s="999" t="str">
        <f t="shared" si="6"/>
        <v/>
      </c>
      <c r="AY39" s="997" t="str">
        <f t="shared" si="7"/>
        <v/>
      </c>
      <c r="AZ39" s="998" t="str">
        <f t="shared" si="8"/>
        <v/>
      </c>
      <c r="BA39" s="1210" t="str">
        <f t="shared" si="9"/>
        <v/>
      </c>
      <c r="BB39" s="1211" t="str">
        <f t="shared" si="10"/>
        <v/>
      </c>
      <c r="BC39" s="998" t="str">
        <f t="shared" si="11"/>
        <v/>
      </c>
      <c r="BD39" s="999" t="str">
        <f t="shared" si="12"/>
        <v/>
      </c>
      <c r="BE39" s="1211" t="str">
        <f t="shared" si="13"/>
        <v/>
      </c>
      <c r="BF39" s="998" t="str">
        <f t="shared" si="14"/>
        <v/>
      </c>
      <c r="BG39" s="1210" t="str">
        <f t="shared" si="15"/>
        <v/>
      </c>
      <c r="BH39" s="1212" t="str">
        <f t="shared" si="16"/>
        <v/>
      </c>
      <c r="BI39" s="998" t="str">
        <f t="shared" si="17"/>
        <v/>
      </c>
      <c r="BJ39" s="1213" t="str">
        <f t="shared" si="18"/>
        <v/>
      </c>
      <c r="BK39" s="997" t="str">
        <f t="shared" si="19"/>
        <v/>
      </c>
      <c r="BL39" s="998" t="str">
        <f t="shared" si="20"/>
        <v/>
      </c>
      <c r="BM39" s="1210" t="str">
        <f t="shared" si="21"/>
        <v/>
      </c>
      <c r="BN39" s="1212" t="str">
        <f t="shared" si="22"/>
        <v/>
      </c>
      <c r="BO39" s="998" t="str">
        <f t="shared" si="23"/>
        <v/>
      </c>
      <c r="BP39" s="1213" t="str">
        <f t="shared" si="24"/>
        <v/>
      </c>
      <c r="BQ39" s="997" t="str">
        <f t="shared" si="25"/>
        <v/>
      </c>
      <c r="BR39" s="998" t="str">
        <f t="shared" si="26"/>
        <v/>
      </c>
      <c r="BS39" s="999" t="str">
        <f t="shared" si="27"/>
        <v/>
      </c>
      <c r="BT39" s="997" t="str">
        <f t="shared" si="28"/>
        <v/>
      </c>
      <c r="BU39" s="998" t="str">
        <f t="shared" si="29"/>
        <v/>
      </c>
      <c r="BV39" s="1210" t="str">
        <f t="shared" si="30"/>
        <v/>
      </c>
      <c r="BW39" s="1212" t="str">
        <f t="shared" si="31"/>
        <v/>
      </c>
      <c r="BX39" s="998" t="str">
        <f t="shared" si="32"/>
        <v/>
      </c>
      <c r="BY39" s="1213" t="str">
        <f t="shared" si="33"/>
        <v/>
      </c>
      <c r="BZ39" s="997" t="str">
        <f t="shared" si="34"/>
        <v/>
      </c>
      <c r="CA39" s="998" t="str">
        <f t="shared" si="35"/>
        <v/>
      </c>
      <c r="CB39" s="1210" t="str">
        <f t="shared" si="36"/>
        <v/>
      </c>
      <c r="CC39" s="1212" t="str">
        <f t="shared" si="37"/>
        <v/>
      </c>
      <c r="CD39" s="998" t="str">
        <f t="shared" si="38"/>
        <v/>
      </c>
      <c r="CE39" s="1213" t="str">
        <f t="shared" si="39"/>
        <v/>
      </c>
      <c r="CF39" s="997" t="str">
        <f t="shared" si="40"/>
        <v/>
      </c>
      <c r="CG39" s="998" t="str">
        <f t="shared" si="41"/>
        <v/>
      </c>
      <c r="CH39" s="999" t="str">
        <f t="shared" si="42"/>
        <v/>
      </c>
    </row>
    <row r="40" spans="2:86" ht="15" thickBot="1">
      <c r="B40" s="1203">
        <f t="shared" si="45"/>
        <v>30</v>
      </c>
      <c r="C40" s="1204">
        <f t="shared" si="43"/>
        <v>88</v>
      </c>
      <c r="D40" s="1214">
        <f t="shared" si="50"/>
        <v>0</v>
      </c>
      <c r="E40" s="1214">
        <f t="shared" si="50"/>
        <v>0</v>
      </c>
      <c r="F40" s="1215">
        <f t="shared" si="50"/>
        <v>0</v>
      </c>
      <c r="G40" s="1215">
        <f t="shared" si="50"/>
        <v>0</v>
      </c>
      <c r="H40" s="1215">
        <f t="shared" si="50"/>
        <v>0</v>
      </c>
      <c r="I40" s="1215">
        <f t="shared" si="50"/>
        <v>0</v>
      </c>
      <c r="J40" s="1215">
        <f t="shared" si="50"/>
        <v>0</v>
      </c>
      <c r="K40" s="1215">
        <f t="shared" si="50"/>
        <v>0</v>
      </c>
      <c r="L40" s="1215">
        <f t="shared" si="50"/>
        <v>0</v>
      </c>
      <c r="M40" s="1215">
        <f t="shared" si="50"/>
        <v>0</v>
      </c>
      <c r="N40" s="1215">
        <f t="shared" si="51"/>
        <v>0</v>
      </c>
      <c r="O40" s="1215">
        <f t="shared" si="51"/>
        <v>0</v>
      </c>
      <c r="P40" s="1215">
        <f t="shared" si="51"/>
        <v>0</v>
      </c>
      <c r="Q40" s="1215">
        <f t="shared" si="51"/>
        <v>0</v>
      </c>
      <c r="R40" s="1215">
        <f t="shared" si="51"/>
        <v>0</v>
      </c>
      <c r="S40" s="1215">
        <f t="shared" si="51"/>
        <v>0</v>
      </c>
      <c r="T40" s="1215">
        <f t="shared" si="51"/>
        <v>0</v>
      </c>
      <c r="U40" s="1215">
        <f t="shared" si="51"/>
        <v>0</v>
      </c>
      <c r="V40" s="1215">
        <f t="shared" si="51"/>
        <v>0</v>
      </c>
      <c r="W40" s="1215">
        <f t="shared" si="51"/>
        <v>0</v>
      </c>
      <c r="X40" s="1215">
        <f t="shared" si="52"/>
        <v>0</v>
      </c>
      <c r="Y40" s="1215">
        <f t="shared" si="52"/>
        <v>0</v>
      </c>
      <c r="Z40" s="1215">
        <f t="shared" si="52"/>
        <v>0</v>
      </c>
      <c r="AA40" s="1215">
        <f t="shared" si="52"/>
        <v>0</v>
      </c>
      <c r="AB40" s="1215">
        <f t="shared" si="52"/>
        <v>0</v>
      </c>
      <c r="AC40" s="1215">
        <f t="shared" si="52"/>
        <v>0</v>
      </c>
      <c r="AD40" s="1215">
        <f t="shared" si="52"/>
        <v>0</v>
      </c>
      <c r="AE40" s="1215">
        <f t="shared" si="52"/>
        <v>0</v>
      </c>
      <c r="AF40" s="1215">
        <f t="shared" si="52"/>
        <v>0</v>
      </c>
      <c r="AG40" s="1215">
        <f t="shared" si="52"/>
        <v>0</v>
      </c>
      <c r="AH40" s="1215">
        <f t="shared" si="53"/>
        <v>0</v>
      </c>
      <c r="AI40" s="1215">
        <f t="shared" si="53"/>
        <v>0</v>
      </c>
      <c r="AJ40" s="1215">
        <f t="shared" si="53"/>
        <v>0</v>
      </c>
      <c r="AK40" s="1215">
        <f t="shared" si="53"/>
        <v>0</v>
      </c>
      <c r="AL40" s="1215">
        <f t="shared" si="53"/>
        <v>0</v>
      </c>
      <c r="AM40" s="1215">
        <f t="shared" si="53"/>
        <v>0</v>
      </c>
      <c r="AN40" s="1215">
        <f t="shared" si="53"/>
        <v>0</v>
      </c>
      <c r="AO40" s="1215">
        <f t="shared" si="53"/>
        <v>0</v>
      </c>
      <c r="AP40" s="1215">
        <f t="shared" si="53"/>
        <v>0</v>
      </c>
      <c r="AQ40" s="1216">
        <f t="shared" si="53"/>
        <v>0</v>
      </c>
      <c r="AR40" s="389"/>
      <c r="AS40" s="1217" t="str">
        <v>NA</v>
      </c>
      <c r="AT40" s="852" t="str">
        <v>NA</v>
      </c>
      <c r="AU40" s="1218" t="str">
        <f t="shared" si="44"/>
        <v/>
      </c>
      <c r="AV40" s="1008" t="str">
        <f t="shared" si="4"/>
        <v/>
      </c>
      <c r="AW40" s="1009" t="str">
        <f t="shared" si="5"/>
        <v/>
      </c>
      <c r="AX40" s="1010" t="str">
        <f t="shared" si="6"/>
        <v/>
      </c>
      <c r="AY40" s="1008" t="str">
        <f t="shared" si="7"/>
        <v/>
      </c>
      <c r="AZ40" s="1009" t="str">
        <f t="shared" si="8"/>
        <v/>
      </c>
      <c r="BA40" s="1219" t="str">
        <f t="shared" si="9"/>
        <v/>
      </c>
      <c r="BB40" s="1220" t="str">
        <f t="shared" si="10"/>
        <v/>
      </c>
      <c r="BC40" s="1009" t="str">
        <f t="shared" si="11"/>
        <v/>
      </c>
      <c r="BD40" s="1010" t="str">
        <f t="shared" si="12"/>
        <v/>
      </c>
      <c r="BE40" s="1220" t="str">
        <f t="shared" si="13"/>
        <v/>
      </c>
      <c r="BF40" s="1009" t="str">
        <f t="shared" si="14"/>
        <v/>
      </c>
      <c r="BG40" s="1219" t="str">
        <f t="shared" si="15"/>
        <v/>
      </c>
      <c r="BH40" s="1221" t="str">
        <f t="shared" si="16"/>
        <v/>
      </c>
      <c r="BI40" s="1009" t="str">
        <f t="shared" si="17"/>
        <v/>
      </c>
      <c r="BJ40" s="1222" t="str">
        <f t="shared" si="18"/>
        <v/>
      </c>
      <c r="BK40" s="1008" t="str">
        <f t="shared" si="19"/>
        <v/>
      </c>
      <c r="BL40" s="1009" t="str">
        <f t="shared" si="20"/>
        <v/>
      </c>
      <c r="BM40" s="1219" t="str">
        <f t="shared" si="21"/>
        <v/>
      </c>
      <c r="BN40" s="1221" t="str">
        <f t="shared" si="22"/>
        <v/>
      </c>
      <c r="BO40" s="1009" t="str">
        <f t="shared" si="23"/>
        <v/>
      </c>
      <c r="BP40" s="1222" t="str">
        <f t="shared" si="24"/>
        <v/>
      </c>
      <c r="BQ40" s="1008" t="str">
        <f t="shared" si="25"/>
        <v/>
      </c>
      <c r="BR40" s="1009" t="str">
        <f t="shared" si="26"/>
        <v/>
      </c>
      <c r="BS40" s="1010" t="str">
        <f t="shared" si="27"/>
        <v/>
      </c>
      <c r="BT40" s="1008" t="str">
        <f t="shared" si="28"/>
        <v/>
      </c>
      <c r="BU40" s="1009" t="str">
        <f t="shared" si="29"/>
        <v/>
      </c>
      <c r="BV40" s="1219" t="str">
        <f t="shared" si="30"/>
        <v/>
      </c>
      <c r="BW40" s="1221" t="str">
        <f t="shared" si="31"/>
        <v/>
      </c>
      <c r="BX40" s="1009" t="str">
        <f t="shared" si="32"/>
        <v/>
      </c>
      <c r="BY40" s="1222" t="str">
        <f t="shared" si="33"/>
        <v/>
      </c>
      <c r="BZ40" s="1008" t="str">
        <f t="shared" si="34"/>
        <v/>
      </c>
      <c r="CA40" s="1009" t="str">
        <f t="shared" si="35"/>
        <v/>
      </c>
      <c r="CB40" s="1219" t="str">
        <f t="shared" si="36"/>
        <v/>
      </c>
      <c r="CC40" s="1221" t="str">
        <f t="shared" si="37"/>
        <v/>
      </c>
      <c r="CD40" s="1009" t="str">
        <f t="shared" si="38"/>
        <v/>
      </c>
      <c r="CE40" s="1222" t="str">
        <f t="shared" si="39"/>
        <v/>
      </c>
      <c r="CF40" s="1008" t="str">
        <f t="shared" si="40"/>
        <v/>
      </c>
      <c r="CG40" s="1009" t="str">
        <f t="shared" si="41"/>
        <v/>
      </c>
      <c r="CH40" s="1010" t="str">
        <f t="shared" si="42"/>
        <v/>
      </c>
    </row>
    <row r="42" spans="2:86">
      <c r="AU42" s="1223"/>
      <c r="AV42" s="1223"/>
      <c r="AW42" s="1223"/>
      <c r="AX42" s="1223"/>
      <c r="AY42" s="1223"/>
      <c r="AZ42" s="1223"/>
      <c r="BA42" s="1223"/>
      <c r="BB42" s="1223"/>
      <c r="BC42" s="1223"/>
      <c r="BD42" s="1223"/>
      <c r="BE42" s="1223"/>
      <c r="BF42" s="1223"/>
      <c r="BG42" s="1223"/>
      <c r="BH42" s="1223"/>
      <c r="BI42" s="1223"/>
      <c r="BJ42" s="1223"/>
      <c r="BK42" s="1223"/>
      <c r="BL42" s="1223"/>
      <c r="BM42" s="1223"/>
      <c r="BN42" s="1223"/>
      <c r="BO42" s="1223"/>
      <c r="BP42" s="1223"/>
      <c r="BQ42" s="1223"/>
      <c r="BR42" s="1223"/>
      <c r="BS42" s="1223"/>
      <c r="BT42" s="1223"/>
      <c r="BU42" s="1223"/>
      <c r="BV42" s="1223"/>
      <c r="BW42" s="1223"/>
      <c r="BX42" s="1223"/>
      <c r="BY42" s="1223"/>
      <c r="BZ42" s="1223"/>
      <c r="CA42" s="1223"/>
      <c r="CB42" s="1223"/>
      <c r="CC42" s="1223"/>
      <c r="CD42" s="1223"/>
      <c r="CE42" s="1223"/>
      <c r="CF42" s="1223"/>
      <c r="CG42" s="1223"/>
      <c r="CH42" s="1223"/>
    </row>
    <row r="43" spans="2:86">
      <c r="AU43" s="1223"/>
      <c r="AV43" s="1223"/>
      <c r="AW43" s="1223"/>
      <c r="AX43" s="1223"/>
      <c r="AY43" s="1223"/>
      <c r="AZ43" s="1223"/>
      <c r="BA43" s="1223"/>
      <c r="BB43" s="1223"/>
      <c r="BC43" s="1223"/>
      <c r="BD43" s="1223"/>
      <c r="BE43" s="1223"/>
      <c r="BF43" s="1223"/>
      <c r="BG43" s="1223"/>
      <c r="BH43" s="1223"/>
      <c r="BI43" s="1223"/>
      <c r="BJ43" s="1223"/>
      <c r="BK43" s="1223"/>
      <c r="BL43" s="1223"/>
      <c r="BM43" s="1223"/>
      <c r="BN43" s="1223"/>
      <c r="BO43" s="1223"/>
      <c r="BP43" s="1223"/>
      <c r="BQ43" s="1223"/>
      <c r="BR43" s="1223"/>
      <c r="BS43" s="1223"/>
      <c r="BT43" s="1223"/>
      <c r="BU43" s="1223"/>
      <c r="BV43" s="1223"/>
      <c r="BW43" s="1223"/>
      <c r="BX43" s="1223"/>
      <c r="BY43" s="1223"/>
      <c r="BZ43" s="1223"/>
      <c r="CA43" s="1223"/>
      <c r="CB43" s="1223"/>
      <c r="CC43" s="1223"/>
      <c r="CD43" s="1223"/>
      <c r="CE43" s="1223"/>
      <c r="CF43" s="1223"/>
      <c r="CG43" s="1223"/>
      <c r="CH43" s="1223"/>
    </row>
    <row r="44" spans="2:86">
      <c r="AU44" s="1223"/>
      <c r="AV44" s="1223"/>
      <c r="AW44" s="1223"/>
      <c r="AX44" s="1223"/>
      <c r="AY44" s="1223"/>
      <c r="AZ44" s="1223"/>
      <c r="BA44" s="1223"/>
      <c r="BB44" s="1223"/>
      <c r="BC44" s="1223"/>
      <c r="BD44" s="1223"/>
      <c r="BE44" s="1223"/>
      <c r="BF44" s="1223"/>
      <c r="BG44" s="1223"/>
      <c r="BH44" s="1223"/>
      <c r="BI44" s="1223"/>
      <c r="BJ44" s="1223"/>
      <c r="BK44" s="1223"/>
      <c r="BL44" s="1223"/>
      <c r="BM44" s="1223"/>
      <c r="BN44" s="1223"/>
      <c r="BO44" s="1223"/>
      <c r="BP44" s="1223"/>
      <c r="BQ44" s="1223"/>
      <c r="BR44" s="1223"/>
      <c r="BS44" s="1223"/>
      <c r="BT44" s="1223"/>
      <c r="BU44" s="1223"/>
      <c r="BV44" s="1223"/>
      <c r="BW44" s="1223"/>
      <c r="BX44" s="1223"/>
      <c r="BY44" s="1223"/>
      <c r="BZ44" s="1223"/>
      <c r="CA44" s="1223"/>
      <c r="CB44" s="1223"/>
      <c r="CC44" s="1223"/>
      <c r="CD44" s="1223"/>
      <c r="CE44" s="1223"/>
      <c r="CF44" s="1223"/>
      <c r="CG44" s="1223"/>
      <c r="CH44" s="1223"/>
    </row>
    <row r="45" spans="2:86">
      <c r="AU45" s="1223"/>
      <c r="AV45" s="1223"/>
      <c r="AW45" s="1223"/>
      <c r="AX45" s="1223"/>
      <c r="AY45" s="1223"/>
      <c r="AZ45" s="1223"/>
      <c r="BA45" s="1223"/>
      <c r="BB45" s="1223"/>
      <c r="BC45" s="1223"/>
      <c r="BD45" s="1223"/>
      <c r="BE45" s="1223"/>
      <c r="BF45" s="1223"/>
      <c r="BG45" s="1223"/>
      <c r="BH45" s="1223"/>
      <c r="BI45" s="1223"/>
      <c r="BJ45" s="1223"/>
      <c r="BK45" s="1223"/>
      <c r="BL45" s="1223"/>
      <c r="BM45" s="1223"/>
      <c r="BN45" s="1223"/>
      <c r="BO45" s="1223"/>
      <c r="BP45" s="1223"/>
      <c r="BQ45" s="1223"/>
      <c r="BR45" s="1223"/>
      <c r="BS45" s="1223"/>
      <c r="BT45" s="1223"/>
      <c r="BU45" s="1223"/>
      <c r="BV45" s="1223"/>
      <c r="BW45" s="1223"/>
      <c r="BX45" s="1223"/>
      <c r="BY45" s="1223"/>
      <c r="BZ45" s="1223"/>
      <c r="CA45" s="1223"/>
      <c r="CB45" s="1223"/>
      <c r="CC45" s="1223"/>
      <c r="CD45" s="1223"/>
      <c r="CE45" s="1223"/>
      <c r="CF45" s="1223"/>
      <c r="CG45" s="1223"/>
      <c r="CH45" s="1223"/>
    </row>
    <row r="46" spans="2:86">
      <c r="AU46" s="1223"/>
      <c r="AV46" s="1223"/>
      <c r="AW46" s="1223"/>
      <c r="AX46" s="1223"/>
      <c r="AY46" s="1223"/>
      <c r="AZ46" s="1223"/>
      <c r="BA46" s="1223"/>
      <c r="BB46" s="1223"/>
      <c r="BC46" s="1223"/>
      <c r="BD46" s="1223"/>
      <c r="BE46" s="1223"/>
      <c r="BF46" s="1223"/>
      <c r="BG46" s="1223"/>
      <c r="BH46" s="1223"/>
      <c r="BI46" s="1223"/>
      <c r="BJ46" s="1223"/>
      <c r="BK46" s="1223"/>
      <c r="BL46" s="1223"/>
      <c r="BM46" s="1223"/>
      <c r="BN46" s="1223"/>
      <c r="BO46" s="1223"/>
      <c r="BP46" s="1223"/>
      <c r="BQ46" s="1223"/>
      <c r="BR46" s="1223"/>
      <c r="BS46" s="1223"/>
      <c r="BT46" s="1223"/>
      <c r="BU46" s="1223"/>
      <c r="BV46" s="1223"/>
      <c r="BW46" s="1223"/>
      <c r="BX46" s="1223"/>
      <c r="BY46" s="1223"/>
      <c r="BZ46" s="1223"/>
      <c r="CA46" s="1223"/>
      <c r="CB46" s="1223"/>
      <c r="CC46" s="1223"/>
      <c r="CD46" s="1223"/>
      <c r="CE46" s="1223"/>
      <c r="CF46" s="1223"/>
      <c r="CG46" s="1223"/>
      <c r="CH46" s="1223"/>
    </row>
    <row r="47" spans="2:86">
      <c r="AU47" s="397"/>
      <c r="AV47" s="397"/>
      <c r="AW47" s="397"/>
      <c r="AX47" s="397"/>
      <c r="AY47" s="397"/>
      <c r="AZ47" s="397"/>
      <c r="BA47" s="397"/>
      <c r="BB47" s="397"/>
      <c r="BC47" s="397"/>
      <c r="BD47" s="397"/>
      <c r="BE47" s="397"/>
      <c r="BF47" s="397"/>
      <c r="BG47" s="397"/>
      <c r="BH47" s="397"/>
      <c r="BI47" s="397"/>
      <c r="BJ47" s="397"/>
      <c r="BK47" s="397"/>
      <c r="BL47" s="397"/>
      <c r="BM47" s="397"/>
      <c r="BN47" s="397"/>
      <c r="BO47" s="397"/>
      <c r="BP47" s="397"/>
      <c r="BQ47" s="397"/>
      <c r="BR47" s="397"/>
      <c r="BS47" s="397"/>
      <c r="BT47" s="397"/>
      <c r="BU47" s="397"/>
      <c r="BV47" s="397"/>
      <c r="BW47" s="397"/>
      <c r="BX47" s="397"/>
      <c r="BY47" s="397"/>
      <c r="BZ47" s="397"/>
      <c r="CA47" s="397"/>
      <c r="CB47" s="397"/>
      <c r="CC47" s="397"/>
      <c r="CD47" s="397"/>
      <c r="CE47" s="397"/>
      <c r="CF47" s="397"/>
      <c r="CG47" s="397"/>
      <c r="CH47" s="397"/>
    </row>
    <row r="49" spans="47:59">
      <c r="AU49" s="390"/>
      <c r="AV49" s="390"/>
      <c r="AW49" s="390"/>
      <c r="AX49" s="390"/>
      <c r="AY49" s="390"/>
      <c r="AZ49" s="390"/>
      <c r="BA49" s="390"/>
      <c r="BB49" s="390"/>
      <c r="BC49" s="390"/>
      <c r="BD49" s="390"/>
      <c r="BE49" s="390"/>
      <c r="BF49" s="390"/>
      <c r="BG49" s="390"/>
    </row>
    <row r="50" spans="47:59">
      <c r="AU50" s="390"/>
      <c r="AV50" s="390"/>
      <c r="AW50" s="390"/>
      <c r="AX50" s="390"/>
      <c r="AY50" s="390"/>
      <c r="AZ50" s="390"/>
      <c r="BA50" s="390"/>
      <c r="BB50" s="390"/>
      <c r="BC50" s="390"/>
      <c r="BD50" s="390"/>
      <c r="BE50" s="390"/>
      <c r="BF50" s="390"/>
      <c r="BG50" s="390"/>
    </row>
    <row r="51" spans="47:59">
      <c r="AU51" s="390"/>
      <c r="AV51" s="390"/>
      <c r="AW51" s="390"/>
      <c r="AX51" s="390"/>
      <c r="AY51" s="390"/>
      <c r="AZ51" s="390"/>
      <c r="BA51" s="390"/>
      <c r="BB51" s="390"/>
      <c r="BC51" s="390"/>
      <c r="BD51" s="390"/>
      <c r="BE51" s="390"/>
      <c r="BF51" s="390"/>
      <c r="BG51" s="390"/>
    </row>
    <row r="52" spans="47:59">
      <c r="AU52" s="390"/>
      <c r="AV52" s="390"/>
      <c r="AW52" s="390"/>
      <c r="AX52" s="390"/>
      <c r="AY52" s="390"/>
      <c r="AZ52" s="390"/>
      <c r="BA52" s="390"/>
      <c r="BB52" s="390"/>
      <c r="BC52" s="390"/>
      <c r="BD52" s="390"/>
      <c r="BE52" s="390"/>
      <c r="BF52" s="390"/>
      <c r="BG52" s="390"/>
    </row>
    <row r="53" spans="47:59">
      <c r="AU53" s="390"/>
      <c r="AV53" s="390"/>
      <c r="AW53" s="390"/>
      <c r="AX53" s="390"/>
      <c r="AY53" s="390"/>
      <c r="AZ53" s="390"/>
      <c r="BA53" s="390"/>
      <c r="BB53" s="390"/>
      <c r="BC53" s="390"/>
      <c r="BD53" s="390"/>
      <c r="BE53" s="390"/>
      <c r="BF53" s="390"/>
      <c r="BG53" s="390"/>
    </row>
    <row r="54" spans="47:59">
      <c r="AU54" s="390"/>
      <c r="AV54" s="390"/>
      <c r="AW54" s="390"/>
      <c r="AX54" s="390"/>
      <c r="AY54" s="390"/>
      <c r="AZ54" s="390"/>
      <c r="BA54" s="390"/>
      <c r="BB54" s="390"/>
      <c r="BC54" s="390"/>
      <c r="BD54" s="390"/>
      <c r="BE54" s="390"/>
      <c r="BF54" s="390"/>
      <c r="BG54" s="390"/>
    </row>
  </sheetData>
  <sheetProtection sheet="1" objects="1" scenarios="1"/>
  <mergeCells count="62">
    <mergeCell ref="BC6:BC10"/>
    <mergeCell ref="BD6:BD10"/>
    <mergeCell ref="BE6:BE10"/>
    <mergeCell ref="BF6:BF10"/>
    <mergeCell ref="BG6:BG10"/>
    <mergeCell ref="BH6:BH10"/>
    <mergeCell ref="BI6:BI10"/>
    <mergeCell ref="BJ6:BJ10"/>
    <mergeCell ref="BK6:BK10"/>
    <mergeCell ref="BL6:BL10"/>
    <mergeCell ref="BU6:BU10"/>
    <mergeCell ref="BV6:BV10"/>
    <mergeCell ref="BM6:BM10"/>
    <mergeCell ref="BN6:BN10"/>
    <mergeCell ref="BO6:BO10"/>
    <mergeCell ref="BP6:BP10"/>
    <mergeCell ref="BQ6:BQ10"/>
    <mergeCell ref="BR6:BR10"/>
    <mergeCell ref="BS6:BS10"/>
    <mergeCell ref="BT6:BT10"/>
    <mergeCell ref="AY6:AY10"/>
    <mergeCell ref="AZ6:AZ10"/>
    <mergeCell ref="BA6:BA10"/>
    <mergeCell ref="BB6:BB10"/>
    <mergeCell ref="AV6:AV10"/>
    <mergeCell ref="AX6:AX10"/>
    <mergeCell ref="BT4:BV5"/>
    <mergeCell ref="BW4:BY5"/>
    <mergeCell ref="BZ4:CB5"/>
    <mergeCell ref="CC4:CE5"/>
    <mergeCell ref="CF4:CH5"/>
    <mergeCell ref="D2:AQ9"/>
    <mergeCell ref="B2:B10"/>
    <mergeCell ref="C2:C10"/>
    <mergeCell ref="AS2:AT8"/>
    <mergeCell ref="AU2:AX3"/>
    <mergeCell ref="AU4:AU10"/>
    <mergeCell ref="AV4:AX5"/>
    <mergeCell ref="AW6:AW10"/>
    <mergeCell ref="AS9:AS10"/>
    <mergeCell ref="AT9:AT10"/>
    <mergeCell ref="CC6:CC10"/>
    <mergeCell ref="AY2:BA5"/>
    <mergeCell ref="CB6:CB10"/>
    <mergeCell ref="CA6:CA10"/>
    <mergeCell ref="BZ6:BZ10"/>
    <mergeCell ref="BY6:BY10"/>
    <mergeCell ref="BX6:BX10"/>
    <mergeCell ref="BW6:BW10"/>
    <mergeCell ref="BB2:BD5"/>
    <mergeCell ref="BE2:BS3"/>
    <mergeCell ref="BT2:CH3"/>
    <mergeCell ref="BE4:BG5"/>
    <mergeCell ref="BH4:BJ5"/>
    <mergeCell ref="BK4:BM5"/>
    <mergeCell ref="BN4:BP5"/>
    <mergeCell ref="BQ4:BS5"/>
    <mergeCell ref="CH6:CH10"/>
    <mergeCell ref="CG6:CG10"/>
    <mergeCell ref="CF6:CF10"/>
    <mergeCell ref="CE6:CE10"/>
    <mergeCell ref="CD6:CD10"/>
  </mergeCells>
  <conditionalFormatting sqref="AS14:CH40">
    <cfRule type="expression" dxfId="104" priority="8">
      <formula>$AS14="NA"</formula>
    </cfRule>
    <cfRule type="expression" dxfId="103" priority="9">
      <formula>$AS14&lt;&gt;$AS13</formula>
    </cfRule>
  </conditionalFormatting>
  <conditionalFormatting sqref="AS14:AS40">
    <cfRule type="expression" dxfId="102" priority="6">
      <formula>AND($AS14=$AS13,$AS14&lt;&gt;"NA")</formula>
    </cfRule>
    <cfRule type="expression" dxfId="101" priority="7">
      <formula>AND($AS14="NA",$AS13="NA")</formula>
    </cfRule>
  </conditionalFormatting>
  <conditionalFormatting sqref="AU13:CH40">
    <cfRule type="cellIs" dxfId="100" priority="1" operator="equal">
      <formula>4</formula>
    </cfRule>
    <cfRule type="cellIs" dxfId="99" priority="2" operator="equal">
      <formula>3</formula>
    </cfRule>
    <cfRule type="cellIs" dxfId="98" priority="3" operator="equal">
      <formula>2</formula>
    </cfRule>
    <cfRule type="cellIs" dxfId="97" priority="4" operator="equal">
      <formula>1</formula>
    </cfRule>
    <cfRule type="cellIs" dxfId="96" priority="5" operator="equal">
      <formula>0</formula>
    </cfRule>
  </conditionalFormatting>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tint="-0.499984740745262"/>
  </sheetPr>
  <dimension ref="A1:XEZ101"/>
  <sheetViews>
    <sheetView zoomScale="110" zoomScaleNormal="110" workbookViewId="0">
      <pane xSplit="4" ySplit="11" topLeftCell="E63" activePane="bottomRight" state="frozenSplit"/>
      <selection activeCell="AT53" sqref="AT53"/>
      <selection pane="topRight" activeCell="AT53" sqref="AT53"/>
      <selection pane="bottomLeft" activeCell="AT53" sqref="AT53"/>
      <selection pane="bottomRight" activeCell="D12" sqref="D12:D89"/>
    </sheetView>
  </sheetViews>
  <sheetFormatPr baseColWidth="10" defaultColWidth="8.83203125" defaultRowHeight="14"/>
  <cols>
    <col min="1" max="1" width="5.33203125" style="362" hidden="1" customWidth="1"/>
    <col min="2" max="2" width="15.6640625" style="363" hidden="1" customWidth="1"/>
    <col min="3" max="3" width="16.1640625" style="364" bestFit="1" customWidth="1"/>
    <col min="4" max="4" width="94" style="365" bestFit="1" customWidth="1"/>
    <col min="5" max="44" width="2.6640625" style="363" customWidth="1"/>
    <col min="45" max="16145" width="8.83203125" style="367"/>
    <col min="16146" max="16384" width="8.83203125" style="363"/>
  </cols>
  <sheetData>
    <row r="1" spans="1:16380" ht="15" hidden="1" thickBot="1">
      <c r="WVZ1" s="367"/>
      <c r="WWA1" s="367"/>
      <c r="WWB1" s="367"/>
      <c r="WWC1" s="367"/>
      <c r="WWD1" s="367"/>
      <c r="WWE1" s="367"/>
      <c r="WWF1" s="367"/>
      <c r="WWG1" s="367"/>
      <c r="WWH1" s="367"/>
      <c r="WWI1" s="367"/>
      <c r="WWJ1" s="367"/>
      <c r="WWK1" s="367"/>
      <c r="WWL1" s="367"/>
      <c r="WWM1" s="367"/>
      <c r="WWN1" s="367"/>
      <c r="WWO1" s="367"/>
      <c r="WWP1" s="367"/>
      <c r="WWQ1" s="367"/>
      <c r="WWR1" s="367"/>
      <c r="WWS1" s="367"/>
      <c r="WWT1" s="367"/>
      <c r="WWU1" s="367"/>
      <c r="WWV1" s="367"/>
      <c r="WWW1" s="367"/>
      <c r="WWX1" s="367"/>
      <c r="WWY1" s="367"/>
      <c r="WWZ1" s="367"/>
      <c r="WXA1" s="367"/>
      <c r="WXB1" s="367"/>
      <c r="WXC1" s="367"/>
      <c r="WXD1" s="367"/>
      <c r="WXE1" s="367"/>
      <c r="WXF1" s="367"/>
      <c r="WXG1" s="367"/>
      <c r="WXH1" s="367"/>
      <c r="WXI1" s="367"/>
      <c r="WXJ1" s="367"/>
      <c r="WXK1" s="367"/>
      <c r="WXL1" s="367"/>
      <c r="WXM1" s="367"/>
      <c r="WXN1" s="367"/>
      <c r="WXO1" s="367"/>
      <c r="WXP1" s="367"/>
      <c r="WXQ1" s="367"/>
      <c r="WXR1" s="367"/>
      <c r="WXS1" s="367"/>
      <c r="WXT1" s="367"/>
      <c r="WXU1" s="367"/>
      <c r="WXV1" s="367"/>
      <c r="WXW1" s="367"/>
      <c r="WXX1" s="367"/>
      <c r="WXY1" s="367"/>
      <c r="WXZ1" s="367"/>
      <c r="WYA1" s="367"/>
      <c r="WYB1" s="367"/>
      <c r="WYC1" s="367"/>
      <c r="WYD1" s="367"/>
      <c r="WYE1" s="367"/>
      <c r="WYF1" s="367"/>
      <c r="WYG1" s="367"/>
      <c r="WYH1" s="367"/>
      <c r="WYI1" s="367"/>
      <c r="WYJ1" s="367"/>
      <c r="WYK1" s="367"/>
      <c r="WYL1" s="367"/>
      <c r="WYM1" s="367"/>
      <c r="WYN1" s="367"/>
      <c r="WYO1" s="367"/>
      <c r="WYP1" s="367"/>
      <c r="WYQ1" s="367"/>
      <c r="WYR1" s="367"/>
      <c r="WYS1" s="367"/>
      <c r="WYT1" s="367"/>
      <c r="WYU1" s="367"/>
      <c r="WYV1" s="367"/>
      <c r="WYW1" s="367"/>
      <c r="WYX1" s="367"/>
      <c r="WYY1" s="367"/>
      <c r="WYZ1" s="367"/>
      <c r="WZA1" s="367"/>
      <c r="WZB1" s="367"/>
      <c r="WZC1" s="367"/>
      <c r="WZD1" s="367"/>
      <c r="WZE1" s="367"/>
      <c r="WZF1" s="367"/>
      <c r="WZG1" s="367"/>
      <c r="WZH1" s="367"/>
      <c r="WZI1" s="367"/>
      <c r="WZJ1" s="367"/>
      <c r="WZK1" s="367"/>
      <c r="WZL1" s="367"/>
      <c r="WZM1" s="367"/>
      <c r="WZN1" s="367"/>
      <c r="WZO1" s="367"/>
      <c r="WZP1" s="367"/>
      <c r="WZQ1" s="367"/>
      <c r="WZR1" s="367"/>
      <c r="WZS1" s="367"/>
      <c r="WZT1" s="367"/>
      <c r="WZU1" s="367"/>
      <c r="WZV1" s="367"/>
      <c r="WZW1" s="367"/>
      <c r="WZX1" s="367"/>
      <c r="WZY1" s="367"/>
      <c r="WZZ1" s="367"/>
      <c r="XAA1" s="367"/>
      <c r="XAB1" s="367"/>
      <c r="XAC1" s="367"/>
      <c r="XAD1" s="367"/>
      <c r="XAE1" s="367"/>
      <c r="XAF1" s="367"/>
      <c r="XAG1" s="367"/>
      <c r="XAH1" s="367"/>
      <c r="XAI1" s="367"/>
      <c r="XAJ1" s="367"/>
      <c r="XAK1" s="367"/>
      <c r="XAL1" s="367"/>
      <c r="XAM1" s="367"/>
      <c r="XAN1" s="367"/>
      <c r="XAO1" s="367"/>
      <c r="XAP1" s="367"/>
      <c r="XAQ1" s="367"/>
      <c r="XAR1" s="367"/>
      <c r="XAS1" s="367"/>
      <c r="XAT1" s="367"/>
      <c r="XAU1" s="367"/>
      <c r="XAV1" s="367"/>
      <c r="XAW1" s="367"/>
      <c r="XAX1" s="367"/>
      <c r="XAY1" s="367"/>
      <c r="XAZ1" s="367"/>
      <c r="XBA1" s="367"/>
      <c r="XBB1" s="367"/>
      <c r="XBC1" s="367"/>
      <c r="XBD1" s="367"/>
      <c r="XBE1" s="367"/>
      <c r="XBF1" s="367"/>
      <c r="XBG1" s="367"/>
      <c r="XBH1" s="367"/>
      <c r="XBI1" s="367"/>
      <c r="XBJ1" s="367"/>
      <c r="XBK1" s="367"/>
      <c r="XBL1" s="367"/>
      <c r="XBM1" s="367"/>
      <c r="XBN1" s="367"/>
      <c r="XBO1" s="367"/>
      <c r="XBP1" s="367"/>
      <c r="XBQ1" s="367"/>
      <c r="XBR1" s="367"/>
      <c r="XBS1" s="367"/>
      <c r="XBT1" s="367"/>
      <c r="XBU1" s="367"/>
      <c r="XBV1" s="367"/>
      <c r="XBW1" s="367"/>
      <c r="XBX1" s="367"/>
      <c r="XBY1" s="367"/>
      <c r="XBZ1" s="367"/>
      <c r="XCA1" s="367"/>
      <c r="XCB1" s="367"/>
      <c r="XCC1" s="367"/>
      <c r="XCD1" s="367"/>
      <c r="XCE1" s="367"/>
      <c r="XCF1" s="367"/>
      <c r="XCG1" s="367"/>
      <c r="XCH1" s="367"/>
      <c r="XCI1" s="367"/>
      <c r="XCJ1" s="367"/>
      <c r="XCK1" s="367"/>
      <c r="XCL1" s="367"/>
      <c r="XCM1" s="367"/>
      <c r="XCN1" s="367"/>
      <c r="XCO1" s="367"/>
      <c r="XCP1" s="367"/>
      <c r="XCQ1" s="367"/>
      <c r="XCR1" s="367"/>
      <c r="XCS1" s="367"/>
      <c r="XCT1" s="367"/>
      <c r="XCU1" s="367"/>
      <c r="XCV1" s="367"/>
      <c r="XCW1" s="367"/>
      <c r="XCX1" s="367"/>
      <c r="XCY1" s="367"/>
      <c r="XCZ1" s="367"/>
      <c r="XDA1" s="367"/>
      <c r="XDB1" s="367"/>
      <c r="XDC1" s="367"/>
      <c r="XDD1" s="367"/>
      <c r="XDE1" s="367"/>
      <c r="XDF1" s="367"/>
      <c r="XDG1" s="367"/>
      <c r="XDH1" s="367"/>
      <c r="XDI1" s="367"/>
      <c r="XDJ1" s="367"/>
      <c r="XDK1" s="367"/>
      <c r="XDL1" s="367"/>
      <c r="XDM1" s="367"/>
      <c r="XDN1" s="367"/>
      <c r="XDO1" s="367"/>
      <c r="XDP1" s="367"/>
      <c r="XDQ1" s="367"/>
      <c r="XDR1" s="367"/>
      <c r="XDS1" s="367"/>
      <c r="XDT1" s="367"/>
      <c r="XDU1" s="367"/>
      <c r="XDV1" s="367"/>
      <c r="XDW1" s="367"/>
      <c r="XDX1" s="367"/>
      <c r="XDY1" s="367"/>
      <c r="XDZ1" s="367"/>
      <c r="XEA1" s="367"/>
      <c r="XEB1" s="367"/>
      <c r="XEC1" s="367"/>
      <c r="XED1" s="367"/>
      <c r="XEE1" s="367"/>
      <c r="XEF1" s="367"/>
      <c r="XEG1" s="367"/>
      <c r="XEH1" s="367"/>
      <c r="XEI1" s="367"/>
      <c r="XEJ1" s="367"/>
      <c r="XEK1" s="367"/>
      <c r="XEL1" s="367"/>
      <c r="XEM1" s="367"/>
      <c r="XEN1" s="367"/>
      <c r="XEO1" s="367"/>
      <c r="XEP1" s="367"/>
      <c r="XEQ1" s="367"/>
      <c r="XER1" s="367"/>
      <c r="XES1" s="367"/>
      <c r="XET1" s="367"/>
      <c r="XEU1" s="367"/>
      <c r="XEV1" s="367"/>
      <c r="XEW1" s="367"/>
      <c r="XEX1" s="367"/>
      <c r="XEY1" s="367"/>
      <c r="XEZ1" s="367"/>
    </row>
    <row r="2" spans="1:16380" ht="15" hidden="1" thickBot="1">
      <c r="WVZ2" s="367"/>
      <c r="WWA2" s="367"/>
      <c r="WWB2" s="367"/>
      <c r="WWC2" s="367"/>
      <c r="WWD2" s="367"/>
      <c r="WWE2" s="367"/>
      <c r="WWF2" s="367"/>
      <c r="WWG2" s="367"/>
      <c r="WWH2" s="367"/>
      <c r="WWI2" s="367"/>
      <c r="WWJ2" s="367"/>
      <c r="WWK2" s="367"/>
      <c r="WWL2" s="367"/>
      <c r="WWM2" s="367"/>
      <c r="WWN2" s="367"/>
      <c r="WWO2" s="367"/>
      <c r="WWP2" s="367"/>
      <c r="WWQ2" s="367"/>
      <c r="WWR2" s="367"/>
      <c r="WWS2" s="367"/>
      <c r="WWT2" s="367"/>
      <c r="WWU2" s="367"/>
      <c r="WWV2" s="367"/>
      <c r="WWW2" s="367"/>
      <c r="WWX2" s="367"/>
      <c r="WWY2" s="367"/>
      <c r="WWZ2" s="367"/>
      <c r="WXA2" s="367"/>
      <c r="WXB2" s="367"/>
      <c r="WXC2" s="367"/>
      <c r="WXD2" s="367"/>
      <c r="WXE2" s="367"/>
      <c r="WXF2" s="367"/>
      <c r="WXG2" s="367"/>
      <c r="WXH2" s="367"/>
      <c r="WXI2" s="367"/>
      <c r="WXJ2" s="367"/>
      <c r="WXK2" s="367"/>
      <c r="WXL2" s="367"/>
      <c r="WXM2" s="367"/>
      <c r="WXN2" s="367"/>
      <c r="WXO2" s="367"/>
      <c r="WXP2" s="367"/>
      <c r="WXQ2" s="367"/>
      <c r="WXR2" s="367"/>
      <c r="WXS2" s="367"/>
      <c r="WXT2" s="367"/>
      <c r="WXU2" s="367"/>
      <c r="WXV2" s="367"/>
      <c r="WXW2" s="367"/>
      <c r="WXX2" s="367"/>
      <c r="WXY2" s="367"/>
      <c r="WXZ2" s="367"/>
      <c r="WYA2" s="367"/>
      <c r="WYB2" s="367"/>
      <c r="WYC2" s="367"/>
      <c r="WYD2" s="367"/>
      <c r="WYE2" s="367"/>
      <c r="WYF2" s="367"/>
      <c r="WYG2" s="367"/>
      <c r="WYH2" s="367"/>
      <c r="WYI2" s="367"/>
      <c r="WYJ2" s="367"/>
      <c r="WYK2" s="367"/>
      <c r="WYL2" s="367"/>
      <c r="WYM2" s="367"/>
      <c r="WYN2" s="367"/>
      <c r="WYO2" s="367"/>
      <c r="WYP2" s="367"/>
      <c r="WYQ2" s="367"/>
      <c r="WYR2" s="367"/>
      <c r="WYS2" s="367"/>
      <c r="WYT2" s="367"/>
      <c r="WYU2" s="367"/>
      <c r="WYV2" s="367"/>
      <c r="WYW2" s="367"/>
      <c r="WYX2" s="367"/>
      <c r="WYY2" s="367"/>
      <c r="WYZ2" s="367"/>
      <c r="WZA2" s="367"/>
      <c r="WZB2" s="367"/>
      <c r="WZC2" s="367"/>
      <c r="WZD2" s="367"/>
      <c r="WZE2" s="367"/>
      <c r="WZF2" s="367"/>
      <c r="WZG2" s="367"/>
      <c r="WZH2" s="367"/>
      <c r="WZI2" s="367"/>
      <c r="WZJ2" s="367"/>
      <c r="WZK2" s="367"/>
      <c r="WZL2" s="367"/>
      <c r="WZM2" s="367"/>
      <c r="WZN2" s="367"/>
      <c r="WZO2" s="367"/>
      <c r="WZP2" s="367"/>
      <c r="WZQ2" s="367"/>
      <c r="WZR2" s="367"/>
      <c r="WZS2" s="367"/>
      <c r="WZT2" s="367"/>
      <c r="WZU2" s="367"/>
      <c r="WZV2" s="367"/>
      <c r="WZW2" s="367"/>
      <c r="WZX2" s="367"/>
      <c r="WZY2" s="367"/>
      <c r="WZZ2" s="367"/>
      <c r="XAA2" s="367"/>
      <c r="XAB2" s="367"/>
      <c r="XAC2" s="367"/>
      <c r="XAD2" s="367"/>
      <c r="XAE2" s="367"/>
      <c r="XAF2" s="367"/>
      <c r="XAG2" s="367"/>
      <c r="XAH2" s="367"/>
      <c r="XAI2" s="367"/>
      <c r="XAJ2" s="367"/>
      <c r="XAK2" s="367"/>
      <c r="XAL2" s="367"/>
      <c r="XAM2" s="367"/>
      <c r="XAN2" s="367"/>
      <c r="XAO2" s="367"/>
      <c r="XAP2" s="367"/>
      <c r="XAQ2" s="367"/>
      <c r="XAR2" s="367"/>
      <c r="XAS2" s="367"/>
      <c r="XAT2" s="367"/>
      <c r="XAU2" s="367"/>
      <c r="XAV2" s="367"/>
      <c r="XAW2" s="367"/>
      <c r="XAX2" s="367"/>
      <c r="XAY2" s="367"/>
      <c r="XAZ2" s="367"/>
      <c r="XBA2" s="367"/>
      <c r="XBB2" s="367"/>
      <c r="XBC2" s="367"/>
      <c r="XBD2" s="367"/>
      <c r="XBE2" s="367"/>
      <c r="XBF2" s="367"/>
      <c r="XBG2" s="367"/>
      <c r="XBH2" s="367"/>
      <c r="XBI2" s="367"/>
      <c r="XBJ2" s="367"/>
      <c r="XBK2" s="367"/>
      <c r="XBL2" s="367"/>
      <c r="XBM2" s="367"/>
      <c r="XBN2" s="367"/>
      <c r="XBO2" s="367"/>
      <c r="XBP2" s="367"/>
      <c r="XBQ2" s="367"/>
      <c r="XBR2" s="367"/>
      <c r="XBS2" s="367"/>
      <c r="XBT2" s="367"/>
      <c r="XBU2" s="367"/>
      <c r="XBV2" s="367"/>
      <c r="XBW2" s="367"/>
      <c r="XBX2" s="367"/>
      <c r="XBY2" s="367"/>
      <c r="XBZ2" s="367"/>
      <c r="XCA2" s="367"/>
      <c r="XCB2" s="367"/>
      <c r="XCC2" s="367"/>
      <c r="XCD2" s="367"/>
      <c r="XCE2" s="367"/>
      <c r="XCF2" s="367"/>
      <c r="XCG2" s="367"/>
      <c r="XCH2" s="367"/>
      <c r="XCI2" s="367"/>
      <c r="XCJ2" s="367"/>
      <c r="XCK2" s="367"/>
      <c r="XCL2" s="367"/>
      <c r="XCM2" s="367"/>
      <c r="XCN2" s="367"/>
      <c r="XCO2" s="367"/>
      <c r="XCP2" s="367"/>
      <c r="XCQ2" s="367"/>
      <c r="XCR2" s="367"/>
      <c r="XCS2" s="367"/>
      <c r="XCT2" s="367"/>
      <c r="XCU2" s="367"/>
      <c r="XCV2" s="367"/>
      <c r="XCW2" s="367"/>
      <c r="XCX2" s="367"/>
      <c r="XCY2" s="367"/>
      <c r="XCZ2" s="367"/>
      <c r="XDA2" s="367"/>
      <c r="XDB2" s="367"/>
      <c r="XDC2" s="367"/>
      <c r="XDD2" s="367"/>
      <c r="XDE2" s="367"/>
      <c r="XDF2" s="367"/>
      <c r="XDG2" s="367"/>
      <c r="XDH2" s="367"/>
      <c r="XDI2" s="367"/>
      <c r="XDJ2" s="367"/>
      <c r="XDK2" s="367"/>
      <c r="XDL2" s="367"/>
      <c r="XDM2" s="367"/>
      <c r="XDN2" s="367"/>
      <c r="XDO2" s="367"/>
      <c r="XDP2" s="367"/>
      <c r="XDQ2" s="367"/>
      <c r="XDR2" s="367"/>
      <c r="XDS2" s="367"/>
      <c r="XDT2" s="367"/>
      <c r="XDU2" s="367"/>
      <c r="XDV2" s="367"/>
      <c r="XDW2" s="367"/>
      <c r="XDX2" s="367"/>
      <c r="XDY2" s="367"/>
      <c r="XDZ2" s="367"/>
      <c r="XEA2" s="367"/>
      <c r="XEB2" s="367"/>
      <c r="XEC2" s="367"/>
      <c r="XED2" s="367"/>
      <c r="XEE2" s="367"/>
      <c r="XEF2" s="367"/>
      <c r="XEG2" s="367"/>
      <c r="XEH2" s="367"/>
      <c r="XEI2" s="367"/>
      <c r="XEJ2" s="367"/>
      <c r="XEK2" s="367"/>
      <c r="XEL2" s="367"/>
      <c r="XEM2" s="367"/>
      <c r="XEN2" s="367"/>
      <c r="XEO2" s="367"/>
      <c r="XEP2" s="367"/>
      <c r="XEQ2" s="367"/>
      <c r="XER2" s="367"/>
      <c r="XES2" s="367"/>
      <c r="XET2" s="367"/>
      <c r="XEU2" s="367"/>
      <c r="XEV2" s="367"/>
      <c r="XEW2" s="367"/>
      <c r="XEX2" s="367"/>
      <c r="XEY2" s="367"/>
      <c r="XEZ2" s="367"/>
    </row>
    <row r="3" spans="1:16380" s="366" customFormat="1">
      <c r="A3" s="2085" t="s">
        <v>53</v>
      </c>
      <c r="B3" s="2094" t="s">
        <v>6</v>
      </c>
      <c r="C3" s="1653" t="s">
        <v>482</v>
      </c>
      <c r="D3" s="1654"/>
      <c r="E3" s="1935" t="str">
        <f>mindset2</f>
        <v>Assessment Type/Mindset</v>
      </c>
      <c r="F3" s="1936"/>
      <c r="G3" s="1936"/>
      <c r="H3" s="1937"/>
      <c r="I3" s="1944" t="str">
        <f>control_timing</f>
        <v>Control Over Timing</v>
      </c>
      <c r="J3" s="1932"/>
      <c r="K3" s="1932"/>
      <c r="L3" s="1935" t="str">
        <f>control_content</f>
        <v>Control Over Content</v>
      </c>
      <c r="M3" s="1936"/>
      <c r="N3" s="1937"/>
      <c r="O3" s="1932" t="str">
        <f>coverage</f>
        <v>Assessment Coverage</v>
      </c>
      <c r="P3" s="1932"/>
      <c r="Q3" s="1932"/>
      <c r="R3" s="1932"/>
      <c r="S3" s="1932"/>
      <c r="T3" s="1932"/>
      <c r="U3" s="1932"/>
      <c r="V3" s="1932"/>
      <c r="W3" s="1932"/>
      <c r="X3" s="1932"/>
      <c r="Y3" s="1932"/>
      <c r="Z3" s="1932"/>
      <c r="AA3" s="1932"/>
      <c r="AB3" s="1932"/>
      <c r="AC3" s="1932"/>
      <c r="AD3" s="1935" t="str">
        <f>timing</f>
        <v>Assessment Timing</v>
      </c>
      <c r="AE3" s="1936"/>
      <c r="AF3" s="1936"/>
      <c r="AG3" s="1936"/>
      <c r="AH3" s="1936"/>
      <c r="AI3" s="1936"/>
      <c r="AJ3" s="1936"/>
      <c r="AK3" s="1936"/>
      <c r="AL3" s="1936"/>
      <c r="AM3" s="1936"/>
      <c r="AN3" s="1936"/>
      <c r="AO3" s="1936"/>
      <c r="AP3" s="1936"/>
      <c r="AQ3" s="1936"/>
      <c r="AR3" s="1937"/>
      <c r="AS3" s="367"/>
      <c r="AT3" s="367"/>
      <c r="AU3" s="367"/>
      <c r="AV3" s="367"/>
      <c r="AW3" s="367"/>
      <c r="AX3" s="367"/>
      <c r="AY3" s="367"/>
      <c r="AZ3" s="367"/>
      <c r="BA3" s="367"/>
      <c r="BB3" s="367"/>
      <c r="BC3" s="367"/>
      <c r="BD3" s="367"/>
      <c r="BE3" s="367"/>
      <c r="BF3" s="367"/>
      <c r="BG3" s="367"/>
      <c r="BH3" s="367"/>
      <c r="BI3" s="367"/>
      <c r="BJ3" s="367"/>
      <c r="BK3" s="367"/>
      <c r="BL3" s="367"/>
      <c r="BM3" s="367"/>
      <c r="BN3" s="367"/>
      <c r="BO3" s="367"/>
      <c r="BP3" s="367"/>
      <c r="BQ3" s="367"/>
      <c r="BR3" s="367"/>
      <c r="BS3" s="367"/>
      <c r="BT3" s="367"/>
      <c r="BU3" s="367"/>
      <c r="BV3" s="367"/>
      <c r="BW3" s="367"/>
      <c r="BX3" s="367"/>
      <c r="BY3" s="367"/>
      <c r="BZ3" s="367"/>
      <c r="CA3" s="367"/>
      <c r="CB3" s="367"/>
      <c r="CC3" s="367"/>
      <c r="CD3" s="367"/>
      <c r="CE3" s="367"/>
      <c r="CF3" s="367"/>
      <c r="CG3" s="367"/>
      <c r="CH3" s="367"/>
      <c r="CI3" s="367"/>
      <c r="CJ3" s="367"/>
      <c r="CK3" s="367"/>
      <c r="CL3" s="367"/>
      <c r="CM3" s="367"/>
      <c r="CN3" s="367"/>
      <c r="CO3" s="367"/>
      <c r="CP3" s="367"/>
      <c r="CQ3" s="367"/>
      <c r="CR3" s="367"/>
      <c r="CS3" s="367"/>
      <c r="CT3" s="367"/>
      <c r="CU3" s="367"/>
      <c r="CV3" s="367"/>
      <c r="CW3" s="367"/>
      <c r="CX3" s="367"/>
      <c r="CY3" s="367"/>
      <c r="CZ3" s="367"/>
      <c r="DA3" s="367"/>
      <c r="DB3" s="367"/>
      <c r="DC3" s="367"/>
      <c r="DD3" s="367"/>
      <c r="DE3" s="367"/>
      <c r="DF3" s="367"/>
      <c r="DG3" s="367"/>
      <c r="DH3" s="367"/>
      <c r="DI3" s="367"/>
      <c r="DJ3" s="367"/>
      <c r="DK3" s="367"/>
      <c r="DL3" s="367"/>
      <c r="DM3" s="367"/>
      <c r="DN3" s="367"/>
      <c r="DO3" s="367"/>
      <c r="DP3" s="367"/>
      <c r="DQ3" s="367"/>
      <c r="DR3" s="367"/>
      <c r="DS3" s="367"/>
      <c r="DT3" s="367"/>
      <c r="DU3" s="367"/>
      <c r="DV3" s="367"/>
      <c r="DW3" s="367"/>
      <c r="DX3" s="367"/>
      <c r="DY3" s="367"/>
      <c r="DZ3" s="367"/>
      <c r="EA3" s="367"/>
      <c r="EB3" s="367"/>
      <c r="EC3" s="367"/>
      <c r="ED3" s="367"/>
      <c r="EE3" s="367"/>
      <c r="EF3" s="367"/>
      <c r="EG3" s="367"/>
      <c r="EH3" s="367"/>
      <c r="EI3" s="367"/>
      <c r="EJ3" s="367"/>
      <c r="EK3" s="367"/>
      <c r="EL3" s="367"/>
      <c r="EM3" s="367"/>
      <c r="EN3" s="367"/>
      <c r="EO3" s="367"/>
      <c r="EP3" s="367"/>
      <c r="EQ3" s="367"/>
      <c r="ER3" s="367"/>
      <c r="ES3" s="367"/>
      <c r="ET3" s="367"/>
      <c r="EU3" s="367"/>
      <c r="EV3" s="367"/>
      <c r="EW3" s="367"/>
      <c r="EX3" s="367"/>
      <c r="EY3" s="367"/>
      <c r="EZ3" s="367"/>
      <c r="FA3" s="367"/>
      <c r="FB3" s="367"/>
      <c r="FC3" s="367"/>
      <c r="FD3" s="367"/>
      <c r="FE3" s="367"/>
      <c r="FF3" s="367"/>
      <c r="FG3" s="367"/>
      <c r="FH3" s="367"/>
      <c r="FI3" s="367"/>
      <c r="FJ3" s="367"/>
      <c r="FK3" s="367"/>
      <c r="FL3" s="367"/>
      <c r="FM3" s="367"/>
      <c r="FN3" s="367"/>
      <c r="FO3" s="367"/>
      <c r="FP3" s="367"/>
      <c r="FQ3" s="367"/>
      <c r="FR3" s="367"/>
      <c r="FS3" s="367"/>
      <c r="FT3" s="367"/>
      <c r="FU3" s="367"/>
      <c r="FV3" s="367"/>
      <c r="FW3" s="367"/>
      <c r="FX3" s="367"/>
      <c r="FY3" s="367"/>
      <c r="FZ3" s="367"/>
      <c r="GA3" s="367"/>
      <c r="GB3" s="367"/>
      <c r="GC3" s="367"/>
      <c r="GD3" s="367"/>
      <c r="GE3" s="367"/>
      <c r="GF3" s="367"/>
      <c r="GG3" s="367"/>
      <c r="GH3" s="367"/>
      <c r="GI3" s="367"/>
      <c r="GJ3" s="367"/>
      <c r="GK3" s="367"/>
      <c r="GL3" s="367"/>
      <c r="GM3" s="367"/>
      <c r="GN3" s="367"/>
      <c r="GO3" s="367"/>
      <c r="GP3" s="367"/>
      <c r="GQ3" s="367"/>
      <c r="GR3" s="367"/>
      <c r="GS3" s="367"/>
      <c r="GT3" s="367"/>
      <c r="GU3" s="367"/>
      <c r="GV3" s="367"/>
      <c r="GW3" s="367"/>
      <c r="GX3" s="367"/>
      <c r="GY3" s="367"/>
      <c r="GZ3" s="367"/>
      <c r="HA3" s="367"/>
      <c r="HB3" s="367"/>
      <c r="HC3" s="367"/>
      <c r="HD3" s="367"/>
      <c r="HE3" s="367"/>
      <c r="HF3" s="367"/>
      <c r="HG3" s="367"/>
      <c r="HH3" s="367"/>
      <c r="HI3" s="367"/>
      <c r="HJ3" s="367"/>
      <c r="HK3" s="367"/>
      <c r="HL3" s="367"/>
      <c r="HM3" s="367"/>
      <c r="HN3" s="367"/>
      <c r="HO3" s="367"/>
      <c r="HP3" s="367"/>
      <c r="HQ3" s="367"/>
      <c r="HR3" s="367"/>
      <c r="HS3" s="367"/>
      <c r="HT3" s="367"/>
      <c r="HU3" s="367"/>
      <c r="HV3" s="367"/>
      <c r="HW3" s="367"/>
      <c r="HX3" s="367"/>
      <c r="HY3" s="367"/>
      <c r="HZ3" s="367"/>
      <c r="IA3" s="367"/>
      <c r="IB3" s="367"/>
      <c r="IC3" s="367"/>
      <c r="ID3" s="367"/>
      <c r="IE3" s="367"/>
      <c r="IF3" s="367"/>
      <c r="IG3" s="367"/>
      <c r="IH3" s="367"/>
      <c r="II3" s="367"/>
      <c r="IJ3" s="367"/>
      <c r="IK3" s="367"/>
      <c r="IL3" s="367"/>
      <c r="IM3" s="367"/>
      <c r="IN3" s="367"/>
      <c r="IO3" s="367"/>
      <c r="IP3" s="367"/>
      <c r="IQ3" s="367"/>
      <c r="IR3" s="367"/>
      <c r="IS3" s="367"/>
      <c r="IT3" s="367"/>
      <c r="IU3" s="367"/>
      <c r="IV3" s="367"/>
      <c r="IW3" s="367"/>
      <c r="IX3" s="367"/>
      <c r="IY3" s="367"/>
      <c r="IZ3" s="367"/>
      <c r="JA3" s="367"/>
      <c r="JB3" s="367"/>
      <c r="JC3" s="367"/>
      <c r="JD3" s="367"/>
      <c r="JE3" s="367"/>
      <c r="JF3" s="367"/>
      <c r="JG3" s="367"/>
      <c r="JH3" s="367"/>
      <c r="JI3" s="367"/>
      <c r="JJ3" s="367"/>
      <c r="JK3" s="367"/>
      <c r="JL3" s="367"/>
      <c r="JM3" s="367"/>
      <c r="JN3" s="367"/>
      <c r="JO3" s="367"/>
      <c r="JP3" s="367"/>
      <c r="JQ3" s="367"/>
      <c r="JR3" s="367"/>
      <c r="JS3" s="367"/>
      <c r="JT3" s="367"/>
      <c r="JU3" s="367"/>
      <c r="JV3" s="367"/>
      <c r="JW3" s="367"/>
      <c r="JX3" s="367"/>
      <c r="JY3" s="367"/>
      <c r="JZ3" s="367"/>
      <c r="KA3" s="367"/>
      <c r="KB3" s="367"/>
      <c r="KC3" s="367"/>
      <c r="KD3" s="367"/>
      <c r="KE3" s="367"/>
      <c r="KF3" s="367"/>
      <c r="KG3" s="367"/>
      <c r="KH3" s="367"/>
      <c r="KI3" s="367"/>
      <c r="KJ3" s="367"/>
      <c r="KK3" s="367"/>
      <c r="KL3" s="367"/>
      <c r="KM3" s="367"/>
      <c r="KN3" s="367"/>
      <c r="KO3" s="367"/>
      <c r="KP3" s="367"/>
      <c r="KQ3" s="367"/>
      <c r="KR3" s="367"/>
      <c r="KS3" s="367"/>
      <c r="KT3" s="367"/>
      <c r="KU3" s="367"/>
      <c r="KV3" s="367"/>
      <c r="KW3" s="367"/>
      <c r="KX3" s="367"/>
      <c r="KY3" s="367"/>
      <c r="KZ3" s="367"/>
      <c r="LA3" s="367"/>
      <c r="LB3" s="367"/>
      <c r="LC3" s="367"/>
      <c r="LD3" s="367"/>
      <c r="LE3" s="367"/>
      <c r="LF3" s="367"/>
      <c r="LG3" s="367"/>
      <c r="LH3" s="367"/>
      <c r="LI3" s="367"/>
      <c r="LJ3" s="367"/>
      <c r="LK3" s="367"/>
      <c r="LL3" s="367"/>
      <c r="LM3" s="367"/>
      <c r="LN3" s="367"/>
      <c r="LO3" s="367"/>
      <c r="LP3" s="367"/>
      <c r="LQ3" s="367"/>
      <c r="LR3" s="367"/>
      <c r="LS3" s="367"/>
      <c r="LT3" s="367"/>
      <c r="LU3" s="367"/>
      <c r="LV3" s="367"/>
      <c r="LW3" s="367"/>
      <c r="LX3" s="367"/>
      <c r="LY3" s="367"/>
      <c r="LZ3" s="367"/>
      <c r="MA3" s="367"/>
      <c r="MB3" s="367"/>
      <c r="MC3" s="367"/>
      <c r="MD3" s="367"/>
      <c r="ME3" s="367"/>
      <c r="MF3" s="367"/>
      <c r="MG3" s="367"/>
      <c r="MH3" s="367"/>
      <c r="MI3" s="367"/>
      <c r="MJ3" s="367"/>
      <c r="MK3" s="367"/>
      <c r="ML3" s="367"/>
      <c r="MM3" s="367"/>
      <c r="MN3" s="367"/>
      <c r="MO3" s="367"/>
      <c r="MP3" s="367"/>
      <c r="MQ3" s="367"/>
      <c r="MR3" s="367"/>
      <c r="MS3" s="367"/>
      <c r="MT3" s="367"/>
      <c r="MU3" s="367"/>
      <c r="MV3" s="367"/>
      <c r="MW3" s="367"/>
      <c r="MX3" s="367"/>
      <c r="MY3" s="367"/>
      <c r="MZ3" s="367"/>
      <c r="NA3" s="367"/>
      <c r="NB3" s="367"/>
      <c r="NC3" s="367"/>
      <c r="ND3" s="367"/>
      <c r="NE3" s="367"/>
      <c r="NF3" s="367"/>
      <c r="NG3" s="367"/>
      <c r="NH3" s="367"/>
      <c r="NI3" s="367"/>
      <c r="NJ3" s="367"/>
      <c r="NK3" s="367"/>
      <c r="NL3" s="367"/>
      <c r="NM3" s="367"/>
      <c r="NN3" s="367"/>
      <c r="NO3" s="367"/>
      <c r="NP3" s="367"/>
      <c r="NQ3" s="367"/>
      <c r="NR3" s="367"/>
      <c r="NS3" s="367"/>
      <c r="NT3" s="367"/>
      <c r="NU3" s="367"/>
      <c r="NV3" s="367"/>
      <c r="NW3" s="367"/>
      <c r="NX3" s="367"/>
      <c r="NY3" s="367"/>
      <c r="NZ3" s="367"/>
      <c r="OA3" s="367"/>
      <c r="OB3" s="367"/>
      <c r="OC3" s="367"/>
      <c r="OD3" s="367"/>
      <c r="OE3" s="367"/>
      <c r="OF3" s="367"/>
      <c r="OG3" s="367"/>
      <c r="OH3" s="367"/>
      <c r="OI3" s="367"/>
      <c r="OJ3" s="367"/>
      <c r="OK3" s="367"/>
      <c r="OL3" s="367"/>
      <c r="OM3" s="367"/>
      <c r="ON3" s="367"/>
      <c r="OO3" s="367"/>
      <c r="OP3" s="367"/>
      <c r="OQ3" s="367"/>
      <c r="OR3" s="367"/>
      <c r="OS3" s="367"/>
      <c r="OT3" s="367"/>
      <c r="OU3" s="367"/>
      <c r="OV3" s="367"/>
      <c r="OW3" s="367"/>
      <c r="OX3" s="367"/>
      <c r="OY3" s="367"/>
      <c r="OZ3" s="367"/>
      <c r="PA3" s="367"/>
      <c r="PB3" s="367"/>
      <c r="PC3" s="367"/>
      <c r="PD3" s="367"/>
      <c r="PE3" s="367"/>
      <c r="PF3" s="367"/>
      <c r="PG3" s="367"/>
      <c r="PH3" s="367"/>
      <c r="PI3" s="367"/>
      <c r="PJ3" s="367"/>
      <c r="PK3" s="367"/>
      <c r="PL3" s="367"/>
      <c r="PM3" s="367"/>
      <c r="PN3" s="367"/>
      <c r="PO3" s="367"/>
      <c r="PP3" s="367"/>
      <c r="PQ3" s="367"/>
      <c r="PR3" s="367"/>
      <c r="PS3" s="367"/>
      <c r="PT3" s="367"/>
      <c r="PU3" s="367"/>
      <c r="PV3" s="367"/>
      <c r="PW3" s="367"/>
      <c r="PX3" s="367"/>
      <c r="PY3" s="367"/>
      <c r="PZ3" s="367"/>
      <c r="QA3" s="367"/>
      <c r="QB3" s="367"/>
      <c r="QC3" s="367"/>
      <c r="QD3" s="367"/>
      <c r="QE3" s="367"/>
      <c r="QF3" s="367"/>
      <c r="QG3" s="367"/>
      <c r="QH3" s="367"/>
      <c r="QI3" s="367"/>
      <c r="QJ3" s="367"/>
      <c r="QK3" s="367"/>
      <c r="QL3" s="367"/>
      <c r="QM3" s="367"/>
      <c r="QN3" s="367"/>
      <c r="QO3" s="367"/>
      <c r="QP3" s="367"/>
      <c r="QQ3" s="367"/>
      <c r="QR3" s="367"/>
      <c r="QS3" s="367"/>
      <c r="QT3" s="367"/>
      <c r="QU3" s="367"/>
      <c r="QV3" s="367"/>
      <c r="QW3" s="367"/>
      <c r="QX3" s="367"/>
      <c r="QY3" s="367"/>
      <c r="QZ3" s="367"/>
      <c r="RA3" s="367"/>
      <c r="RB3" s="367"/>
      <c r="RC3" s="367"/>
      <c r="RD3" s="367"/>
      <c r="RE3" s="367"/>
      <c r="RF3" s="367"/>
      <c r="RG3" s="367"/>
      <c r="RH3" s="367"/>
      <c r="RI3" s="367"/>
      <c r="RJ3" s="367"/>
      <c r="RK3" s="367"/>
      <c r="RL3" s="367"/>
      <c r="RM3" s="367"/>
      <c r="RN3" s="367"/>
      <c r="RO3" s="367"/>
      <c r="RP3" s="367"/>
      <c r="RQ3" s="367"/>
      <c r="RR3" s="367"/>
      <c r="RS3" s="367"/>
      <c r="RT3" s="367"/>
      <c r="RU3" s="367"/>
      <c r="RV3" s="367"/>
      <c r="RW3" s="367"/>
      <c r="RX3" s="367"/>
      <c r="RY3" s="367"/>
      <c r="RZ3" s="367"/>
      <c r="SA3" s="367"/>
      <c r="SB3" s="367"/>
      <c r="SC3" s="367"/>
      <c r="SD3" s="367"/>
      <c r="SE3" s="367"/>
      <c r="SF3" s="367"/>
      <c r="SG3" s="367"/>
      <c r="SH3" s="367"/>
      <c r="SI3" s="367"/>
      <c r="SJ3" s="367"/>
      <c r="SK3" s="367"/>
      <c r="SL3" s="367"/>
      <c r="SM3" s="367"/>
      <c r="SN3" s="367"/>
      <c r="SO3" s="367"/>
      <c r="SP3" s="367"/>
      <c r="SQ3" s="367"/>
      <c r="SR3" s="367"/>
      <c r="SS3" s="367"/>
      <c r="ST3" s="367"/>
      <c r="SU3" s="367"/>
      <c r="SV3" s="367"/>
      <c r="SW3" s="367"/>
      <c r="SX3" s="367"/>
      <c r="SY3" s="367"/>
      <c r="SZ3" s="367"/>
      <c r="TA3" s="367"/>
      <c r="TB3" s="367"/>
      <c r="TC3" s="367"/>
      <c r="TD3" s="367"/>
      <c r="TE3" s="367"/>
      <c r="TF3" s="367"/>
      <c r="TG3" s="367"/>
      <c r="TH3" s="367"/>
      <c r="TI3" s="367"/>
      <c r="TJ3" s="367"/>
      <c r="TK3" s="367"/>
      <c r="TL3" s="367"/>
      <c r="TM3" s="367"/>
      <c r="TN3" s="367"/>
      <c r="TO3" s="367"/>
      <c r="TP3" s="367"/>
      <c r="TQ3" s="367"/>
      <c r="TR3" s="367"/>
      <c r="TS3" s="367"/>
      <c r="TT3" s="367"/>
      <c r="TU3" s="367"/>
      <c r="TV3" s="367"/>
      <c r="TW3" s="367"/>
      <c r="TX3" s="367"/>
      <c r="TY3" s="367"/>
      <c r="TZ3" s="367"/>
      <c r="UA3" s="367"/>
      <c r="UB3" s="367"/>
      <c r="UC3" s="367"/>
      <c r="UD3" s="367"/>
      <c r="UE3" s="367"/>
      <c r="UF3" s="367"/>
      <c r="UG3" s="367"/>
      <c r="UH3" s="367"/>
      <c r="UI3" s="367"/>
      <c r="UJ3" s="367"/>
      <c r="UK3" s="367"/>
      <c r="UL3" s="367"/>
      <c r="UM3" s="367"/>
      <c r="UN3" s="367"/>
      <c r="UO3" s="367"/>
      <c r="UP3" s="367"/>
      <c r="UQ3" s="367"/>
      <c r="UR3" s="367"/>
      <c r="US3" s="367"/>
      <c r="UT3" s="367"/>
      <c r="UU3" s="367"/>
      <c r="UV3" s="367"/>
      <c r="UW3" s="367"/>
      <c r="UX3" s="367"/>
      <c r="UY3" s="367"/>
      <c r="UZ3" s="367"/>
      <c r="VA3" s="367"/>
      <c r="VB3" s="367"/>
      <c r="VC3" s="367"/>
      <c r="VD3" s="367"/>
      <c r="VE3" s="367"/>
      <c r="VF3" s="367"/>
      <c r="VG3" s="367"/>
      <c r="VH3" s="367"/>
      <c r="VI3" s="367"/>
      <c r="VJ3" s="367"/>
      <c r="VK3" s="367"/>
      <c r="VL3" s="367"/>
      <c r="VM3" s="367"/>
      <c r="VN3" s="367"/>
      <c r="VO3" s="367"/>
      <c r="VP3" s="367"/>
      <c r="VQ3" s="367"/>
      <c r="VR3" s="367"/>
      <c r="VS3" s="367"/>
      <c r="VT3" s="367"/>
      <c r="VU3" s="367"/>
      <c r="VV3" s="367"/>
      <c r="VW3" s="367"/>
      <c r="VX3" s="367"/>
      <c r="VY3" s="367"/>
      <c r="VZ3" s="367"/>
      <c r="WA3" s="367"/>
      <c r="WB3" s="367"/>
      <c r="WC3" s="367"/>
      <c r="WD3" s="367"/>
      <c r="WE3" s="367"/>
      <c r="WF3" s="367"/>
      <c r="WG3" s="367"/>
      <c r="WH3" s="367"/>
      <c r="WI3" s="367"/>
      <c r="WJ3" s="367"/>
      <c r="WK3" s="367"/>
      <c r="WL3" s="367"/>
      <c r="WM3" s="367"/>
      <c r="WN3" s="367"/>
      <c r="WO3" s="367"/>
      <c r="WP3" s="367"/>
      <c r="WQ3" s="367"/>
      <c r="WR3" s="367"/>
      <c r="WS3" s="367"/>
      <c r="WT3" s="367"/>
      <c r="WU3" s="367"/>
      <c r="WV3" s="367"/>
      <c r="WW3" s="367"/>
      <c r="WX3" s="367"/>
      <c r="WY3" s="367"/>
      <c r="WZ3" s="367"/>
      <c r="XA3" s="367"/>
      <c r="XB3" s="367"/>
      <c r="XC3" s="367"/>
      <c r="XD3" s="367"/>
      <c r="XE3" s="367"/>
      <c r="XF3" s="367"/>
      <c r="XG3" s="367"/>
      <c r="XH3" s="367"/>
      <c r="XI3" s="367"/>
      <c r="XJ3" s="367"/>
      <c r="XK3" s="367"/>
      <c r="XL3" s="367"/>
      <c r="XM3" s="367"/>
      <c r="XN3" s="367"/>
      <c r="XO3" s="367"/>
      <c r="XP3" s="367"/>
      <c r="XQ3" s="367"/>
      <c r="XR3" s="367"/>
      <c r="XS3" s="367"/>
      <c r="XT3" s="367"/>
      <c r="XU3" s="367"/>
      <c r="XV3" s="367"/>
      <c r="XW3" s="367"/>
      <c r="XX3" s="367"/>
      <c r="XY3" s="367"/>
      <c r="XZ3" s="367"/>
      <c r="YA3" s="367"/>
      <c r="YB3" s="367"/>
      <c r="YC3" s="367"/>
      <c r="YD3" s="367"/>
      <c r="YE3" s="367"/>
      <c r="YF3" s="367"/>
      <c r="YG3" s="367"/>
      <c r="YH3" s="367"/>
      <c r="YI3" s="367"/>
      <c r="YJ3" s="367"/>
      <c r="YK3" s="367"/>
      <c r="YL3" s="367"/>
      <c r="YM3" s="367"/>
      <c r="YN3" s="367"/>
      <c r="YO3" s="367"/>
      <c r="YP3" s="367"/>
      <c r="YQ3" s="367"/>
      <c r="YR3" s="367"/>
      <c r="YS3" s="367"/>
      <c r="YT3" s="367"/>
      <c r="YU3" s="367"/>
      <c r="YV3" s="367"/>
      <c r="YW3" s="367"/>
      <c r="YX3" s="367"/>
      <c r="YY3" s="367"/>
      <c r="YZ3" s="367"/>
      <c r="ZA3" s="367"/>
      <c r="ZB3" s="367"/>
      <c r="ZC3" s="367"/>
      <c r="ZD3" s="367"/>
      <c r="ZE3" s="367"/>
      <c r="ZF3" s="367"/>
      <c r="ZG3" s="367"/>
      <c r="ZH3" s="367"/>
      <c r="ZI3" s="367"/>
      <c r="ZJ3" s="367"/>
      <c r="ZK3" s="367"/>
      <c r="ZL3" s="367"/>
      <c r="ZM3" s="367"/>
      <c r="ZN3" s="367"/>
      <c r="ZO3" s="367"/>
      <c r="ZP3" s="367"/>
      <c r="ZQ3" s="367"/>
      <c r="ZR3" s="367"/>
      <c r="ZS3" s="367"/>
      <c r="ZT3" s="367"/>
      <c r="ZU3" s="367"/>
      <c r="ZV3" s="367"/>
      <c r="ZW3" s="367"/>
      <c r="ZX3" s="367"/>
      <c r="ZY3" s="367"/>
      <c r="ZZ3" s="367"/>
      <c r="AAA3" s="367"/>
      <c r="AAB3" s="367"/>
      <c r="AAC3" s="367"/>
      <c r="AAD3" s="367"/>
      <c r="AAE3" s="367"/>
      <c r="AAF3" s="367"/>
      <c r="AAG3" s="367"/>
      <c r="AAH3" s="367"/>
      <c r="AAI3" s="367"/>
      <c r="AAJ3" s="367"/>
      <c r="AAK3" s="367"/>
      <c r="AAL3" s="367"/>
      <c r="AAM3" s="367"/>
      <c r="AAN3" s="367"/>
      <c r="AAO3" s="367"/>
      <c r="AAP3" s="367"/>
      <c r="AAQ3" s="367"/>
      <c r="AAR3" s="367"/>
      <c r="AAS3" s="367"/>
      <c r="AAT3" s="367"/>
      <c r="AAU3" s="367"/>
      <c r="AAV3" s="367"/>
      <c r="AAW3" s="367"/>
      <c r="AAX3" s="367"/>
      <c r="AAY3" s="367"/>
      <c r="AAZ3" s="367"/>
      <c r="ABA3" s="367"/>
      <c r="ABB3" s="367"/>
      <c r="ABC3" s="367"/>
      <c r="ABD3" s="367"/>
      <c r="ABE3" s="367"/>
      <c r="ABF3" s="367"/>
      <c r="ABG3" s="367"/>
      <c r="ABH3" s="367"/>
      <c r="ABI3" s="367"/>
      <c r="ABJ3" s="367"/>
      <c r="ABK3" s="367"/>
      <c r="ABL3" s="367"/>
      <c r="ABM3" s="367"/>
      <c r="ABN3" s="367"/>
      <c r="ABO3" s="367"/>
      <c r="ABP3" s="367"/>
      <c r="ABQ3" s="367"/>
      <c r="ABR3" s="367"/>
      <c r="ABS3" s="367"/>
      <c r="ABT3" s="367"/>
      <c r="ABU3" s="367"/>
      <c r="ABV3" s="367"/>
      <c r="ABW3" s="367"/>
      <c r="ABX3" s="367"/>
      <c r="ABY3" s="367"/>
      <c r="ABZ3" s="367"/>
      <c r="ACA3" s="367"/>
      <c r="ACB3" s="367"/>
      <c r="ACC3" s="367"/>
      <c r="ACD3" s="367"/>
      <c r="ACE3" s="367"/>
      <c r="ACF3" s="367"/>
      <c r="ACG3" s="367"/>
      <c r="ACH3" s="367"/>
      <c r="ACI3" s="367"/>
      <c r="ACJ3" s="367"/>
      <c r="ACK3" s="367"/>
      <c r="ACL3" s="367"/>
      <c r="ACM3" s="367"/>
      <c r="ACN3" s="367"/>
      <c r="ACO3" s="367"/>
      <c r="ACP3" s="367"/>
      <c r="ACQ3" s="367"/>
      <c r="ACR3" s="367"/>
      <c r="ACS3" s="367"/>
      <c r="ACT3" s="367"/>
      <c r="ACU3" s="367"/>
      <c r="ACV3" s="367"/>
      <c r="ACW3" s="367"/>
      <c r="ACX3" s="367"/>
      <c r="ACY3" s="367"/>
      <c r="ACZ3" s="367"/>
      <c r="ADA3" s="367"/>
      <c r="ADB3" s="367"/>
      <c r="ADC3" s="367"/>
      <c r="ADD3" s="367"/>
      <c r="ADE3" s="367"/>
      <c r="ADF3" s="367"/>
      <c r="ADG3" s="367"/>
      <c r="ADH3" s="367"/>
      <c r="ADI3" s="367"/>
      <c r="ADJ3" s="367"/>
      <c r="ADK3" s="367"/>
      <c r="ADL3" s="367"/>
      <c r="ADM3" s="367"/>
      <c r="ADN3" s="367"/>
      <c r="ADO3" s="367"/>
      <c r="ADP3" s="367"/>
      <c r="ADQ3" s="367"/>
      <c r="ADR3" s="367"/>
      <c r="ADS3" s="367"/>
      <c r="ADT3" s="367"/>
      <c r="ADU3" s="367"/>
      <c r="ADV3" s="367"/>
      <c r="ADW3" s="367"/>
      <c r="ADX3" s="367"/>
      <c r="ADY3" s="367"/>
      <c r="ADZ3" s="367"/>
      <c r="AEA3" s="367"/>
      <c r="AEB3" s="367"/>
      <c r="AEC3" s="367"/>
      <c r="AED3" s="367"/>
      <c r="AEE3" s="367"/>
      <c r="AEF3" s="367"/>
      <c r="AEG3" s="367"/>
      <c r="AEH3" s="367"/>
      <c r="AEI3" s="367"/>
      <c r="AEJ3" s="367"/>
      <c r="AEK3" s="367"/>
      <c r="AEL3" s="367"/>
      <c r="AEM3" s="367"/>
      <c r="AEN3" s="367"/>
      <c r="AEO3" s="367"/>
      <c r="AEP3" s="367"/>
      <c r="AEQ3" s="367"/>
      <c r="AER3" s="367"/>
      <c r="AES3" s="367"/>
      <c r="AET3" s="367"/>
      <c r="AEU3" s="367"/>
      <c r="AEV3" s="367"/>
      <c r="AEW3" s="367"/>
      <c r="AEX3" s="367"/>
      <c r="AEY3" s="367"/>
      <c r="AEZ3" s="367"/>
      <c r="AFA3" s="367"/>
      <c r="AFB3" s="367"/>
      <c r="AFC3" s="367"/>
      <c r="AFD3" s="367"/>
      <c r="AFE3" s="367"/>
      <c r="AFF3" s="367"/>
      <c r="AFG3" s="367"/>
      <c r="AFH3" s="367"/>
      <c r="AFI3" s="367"/>
      <c r="AFJ3" s="367"/>
      <c r="AFK3" s="367"/>
      <c r="AFL3" s="367"/>
      <c r="AFM3" s="367"/>
      <c r="AFN3" s="367"/>
      <c r="AFO3" s="367"/>
      <c r="AFP3" s="367"/>
      <c r="AFQ3" s="367"/>
      <c r="AFR3" s="367"/>
      <c r="AFS3" s="367"/>
      <c r="AFT3" s="367"/>
      <c r="AFU3" s="367"/>
      <c r="AFV3" s="367"/>
      <c r="AFW3" s="367"/>
      <c r="AFX3" s="367"/>
      <c r="AFY3" s="367"/>
      <c r="AFZ3" s="367"/>
      <c r="AGA3" s="367"/>
      <c r="AGB3" s="367"/>
      <c r="AGC3" s="367"/>
      <c r="AGD3" s="367"/>
      <c r="AGE3" s="367"/>
      <c r="AGF3" s="367"/>
      <c r="AGG3" s="367"/>
      <c r="AGH3" s="367"/>
      <c r="AGI3" s="367"/>
      <c r="AGJ3" s="367"/>
      <c r="AGK3" s="367"/>
      <c r="AGL3" s="367"/>
      <c r="AGM3" s="367"/>
      <c r="AGN3" s="367"/>
      <c r="AGO3" s="367"/>
      <c r="AGP3" s="367"/>
      <c r="AGQ3" s="367"/>
      <c r="AGR3" s="367"/>
      <c r="AGS3" s="367"/>
      <c r="AGT3" s="367"/>
      <c r="AGU3" s="367"/>
      <c r="AGV3" s="367"/>
      <c r="AGW3" s="367"/>
      <c r="AGX3" s="367"/>
      <c r="AGY3" s="367"/>
      <c r="AGZ3" s="367"/>
      <c r="AHA3" s="367"/>
      <c r="AHB3" s="367"/>
      <c r="AHC3" s="367"/>
      <c r="AHD3" s="367"/>
      <c r="AHE3" s="367"/>
      <c r="AHF3" s="367"/>
      <c r="AHG3" s="367"/>
      <c r="AHH3" s="367"/>
      <c r="AHI3" s="367"/>
      <c r="AHJ3" s="367"/>
      <c r="AHK3" s="367"/>
      <c r="AHL3" s="367"/>
      <c r="AHM3" s="367"/>
      <c r="AHN3" s="367"/>
      <c r="AHO3" s="367"/>
      <c r="AHP3" s="367"/>
      <c r="AHQ3" s="367"/>
      <c r="AHR3" s="367"/>
      <c r="AHS3" s="367"/>
      <c r="AHT3" s="367"/>
      <c r="AHU3" s="367"/>
      <c r="AHV3" s="367"/>
      <c r="AHW3" s="367"/>
      <c r="AHX3" s="367"/>
      <c r="AHY3" s="367"/>
      <c r="AHZ3" s="367"/>
      <c r="AIA3" s="367"/>
      <c r="AIB3" s="367"/>
      <c r="AIC3" s="367"/>
      <c r="AID3" s="367"/>
      <c r="AIE3" s="367"/>
      <c r="AIF3" s="367"/>
      <c r="AIG3" s="367"/>
      <c r="AIH3" s="367"/>
      <c r="AII3" s="367"/>
      <c r="AIJ3" s="367"/>
      <c r="AIK3" s="367"/>
      <c r="AIL3" s="367"/>
      <c r="AIM3" s="367"/>
      <c r="AIN3" s="367"/>
      <c r="AIO3" s="367"/>
      <c r="AIP3" s="367"/>
      <c r="AIQ3" s="367"/>
      <c r="AIR3" s="367"/>
      <c r="AIS3" s="367"/>
      <c r="AIT3" s="367"/>
      <c r="AIU3" s="367"/>
      <c r="AIV3" s="367"/>
      <c r="AIW3" s="367"/>
      <c r="AIX3" s="367"/>
      <c r="AIY3" s="367"/>
      <c r="AIZ3" s="367"/>
      <c r="AJA3" s="367"/>
      <c r="AJB3" s="367"/>
      <c r="AJC3" s="367"/>
      <c r="AJD3" s="367"/>
      <c r="AJE3" s="367"/>
      <c r="AJF3" s="367"/>
      <c r="AJG3" s="367"/>
      <c r="AJH3" s="367"/>
      <c r="AJI3" s="367"/>
      <c r="AJJ3" s="367"/>
      <c r="AJK3" s="367"/>
      <c r="AJL3" s="367"/>
      <c r="AJM3" s="367"/>
      <c r="AJN3" s="367"/>
      <c r="AJO3" s="367"/>
      <c r="AJP3" s="367"/>
      <c r="AJQ3" s="367"/>
      <c r="AJR3" s="367"/>
      <c r="AJS3" s="367"/>
      <c r="AJT3" s="367"/>
      <c r="AJU3" s="367"/>
      <c r="AJV3" s="367"/>
      <c r="AJW3" s="367"/>
      <c r="AJX3" s="367"/>
      <c r="AJY3" s="367"/>
      <c r="AJZ3" s="367"/>
      <c r="AKA3" s="367"/>
      <c r="AKB3" s="367"/>
      <c r="AKC3" s="367"/>
      <c r="AKD3" s="367"/>
      <c r="AKE3" s="367"/>
      <c r="AKF3" s="367"/>
      <c r="AKG3" s="367"/>
      <c r="AKH3" s="367"/>
      <c r="AKI3" s="367"/>
      <c r="AKJ3" s="367"/>
      <c r="AKK3" s="367"/>
      <c r="AKL3" s="367"/>
      <c r="AKM3" s="367"/>
      <c r="AKN3" s="367"/>
      <c r="AKO3" s="367"/>
      <c r="AKP3" s="367"/>
      <c r="AKQ3" s="367"/>
      <c r="AKR3" s="367"/>
      <c r="AKS3" s="367"/>
      <c r="AKT3" s="367"/>
      <c r="AKU3" s="367"/>
      <c r="AKV3" s="367"/>
      <c r="AKW3" s="367"/>
      <c r="AKX3" s="367"/>
      <c r="AKY3" s="367"/>
      <c r="AKZ3" s="367"/>
      <c r="ALA3" s="367"/>
      <c r="ALB3" s="367"/>
      <c r="ALC3" s="367"/>
      <c r="ALD3" s="367"/>
      <c r="ALE3" s="367"/>
      <c r="ALF3" s="367"/>
      <c r="ALG3" s="367"/>
      <c r="ALH3" s="367"/>
      <c r="ALI3" s="367"/>
      <c r="ALJ3" s="367"/>
      <c r="ALK3" s="367"/>
      <c r="ALL3" s="367"/>
      <c r="ALM3" s="367"/>
      <c r="ALN3" s="367"/>
      <c r="ALO3" s="367"/>
      <c r="ALP3" s="367"/>
      <c r="ALQ3" s="367"/>
      <c r="ALR3" s="367"/>
      <c r="ALS3" s="367"/>
      <c r="ALT3" s="367"/>
      <c r="ALU3" s="367"/>
      <c r="ALV3" s="367"/>
      <c r="ALW3" s="367"/>
      <c r="ALX3" s="367"/>
      <c r="ALY3" s="367"/>
      <c r="ALZ3" s="367"/>
      <c r="AMA3" s="367"/>
      <c r="AMB3" s="367"/>
      <c r="AMC3" s="367"/>
      <c r="AMD3" s="367"/>
      <c r="AME3" s="367"/>
      <c r="AMF3" s="367"/>
      <c r="AMG3" s="367"/>
      <c r="AMH3" s="367"/>
      <c r="AMI3" s="367"/>
      <c r="AMJ3" s="367"/>
      <c r="AMK3" s="367"/>
      <c r="AML3" s="367"/>
      <c r="AMM3" s="367"/>
      <c r="AMN3" s="367"/>
      <c r="AMO3" s="367"/>
      <c r="AMP3" s="367"/>
      <c r="AMQ3" s="367"/>
      <c r="AMR3" s="367"/>
      <c r="AMS3" s="367"/>
      <c r="AMT3" s="367"/>
      <c r="AMU3" s="367"/>
      <c r="AMV3" s="367"/>
      <c r="AMW3" s="367"/>
      <c r="AMX3" s="367"/>
      <c r="AMY3" s="367"/>
      <c r="AMZ3" s="367"/>
      <c r="ANA3" s="367"/>
      <c r="ANB3" s="367"/>
      <c r="ANC3" s="367"/>
      <c r="AND3" s="367"/>
      <c r="ANE3" s="367"/>
      <c r="ANF3" s="367"/>
      <c r="ANG3" s="367"/>
      <c r="ANH3" s="367"/>
      <c r="ANI3" s="367"/>
      <c r="ANJ3" s="367"/>
      <c r="ANK3" s="367"/>
      <c r="ANL3" s="367"/>
      <c r="ANM3" s="367"/>
      <c r="ANN3" s="367"/>
      <c r="ANO3" s="367"/>
      <c r="ANP3" s="367"/>
      <c r="ANQ3" s="367"/>
      <c r="ANR3" s="367"/>
      <c r="ANS3" s="367"/>
      <c r="ANT3" s="367"/>
      <c r="ANU3" s="367"/>
      <c r="ANV3" s="367"/>
      <c r="ANW3" s="367"/>
      <c r="ANX3" s="367"/>
      <c r="ANY3" s="367"/>
      <c r="ANZ3" s="367"/>
      <c r="AOA3" s="367"/>
      <c r="AOB3" s="367"/>
      <c r="AOC3" s="367"/>
      <c r="AOD3" s="367"/>
      <c r="AOE3" s="367"/>
      <c r="AOF3" s="367"/>
      <c r="AOG3" s="367"/>
      <c r="AOH3" s="367"/>
      <c r="AOI3" s="367"/>
      <c r="AOJ3" s="367"/>
      <c r="AOK3" s="367"/>
      <c r="AOL3" s="367"/>
      <c r="AOM3" s="367"/>
      <c r="AON3" s="367"/>
      <c r="AOO3" s="367"/>
      <c r="AOP3" s="367"/>
      <c r="AOQ3" s="367"/>
      <c r="AOR3" s="367"/>
      <c r="AOS3" s="367"/>
      <c r="AOT3" s="367"/>
      <c r="AOU3" s="367"/>
      <c r="AOV3" s="367"/>
      <c r="AOW3" s="367"/>
      <c r="AOX3" s="367"/>
      <c r="AOY3" s="367"/>
      <c r="AOZ3" s="367"/>
      <c r="APA3" s="367"/>
      <c r="APB3" s="367"/>
      <c r="APC3" s="367"/>
      <c r="APD3" s="367"/>
      <c r="APE3" s="367"/>
      <c r="APF3" s="367"/>
      <c r="APG3" s="367"/>
      <c r="APH3" s="367"/>
      <c r="API3" s="367"/>
      <c r="APJ3" s="367"/>
      <c r="APK3" s="367"/>
      <c r="APL3" s="367"/>
      <c r="APM3" s="367"/>
      <c r="APN3" s="367"/>
      <c r="APO3" s="367"/>
      <c r="APP3" s="367"/>
      <c r="APQ3" s="367"/>
      <c r="APR3" s="367"/>
      <c r="APS3" s="367"/>
      <c r="APT3" s="367"/>
      <c r="APU3" s="367"/>
      <c r="APV3" s="367"/>
      <c r="APW3" s="367"/>
      <c r="APX3" s="367"/>
      <c r="APY3" s="367"/>
      <c r="APZ3" s="367"/>
      <c r="AQA3" s="367"/>
      <c r="AQB3" s="367"/>
      <c r="AQC3" s="367"/>
      <c r="AQD3" s="367"/>
      <c r="AQE3" s="367"/>
      <c r="AQF3" s="367"/>
      <c r="AQG3" s="367"/>
      <c r="AQH3" s="367"/>
      <c r="AQI3" s="367"/>
      <c r="AQJ3" s="367"/>
      <c r="AQK3" s="367"/>
      <c r="AQL3" s="367"/>
      <c r="AQM3" s="367"/>
      <c r="AQN3" s="367"/>
      <c r="AQO3" s="367"/>
      <c r="AQP3" s="367"/>
      <c r="AQQ3" s="367"/>
      <c r="AQR3" s="367"/>
      <c r="AQS3" s="367"/>
      <c r="AQT3" s="367"/>
      <c r="AQU3" s="367"/>
      <c r="AQV3" s="367"/>
      <c r="AQW3" s="367"/>
      <c r="AQX3" s="367"/>
      <c r="AQY3" s="367"/>
      <c r="AQZ3" s="367"/>
      <c r="ARA3" s="367"/>
      <c r="ARB3" s="367"/>
      <c r="ARC3" s="367"/>
      <c r="ARD3" s="367"/>
      <c r="ARE3" s="367"/>
      <c r="ARF3" s="367"/>
      <c r="ARG3" s="367"/>
      <c r="ARH3" s="367"/>
      <c r="ARI3" s="367"/>
      <c r="ARJ3" s="367"/>
      <c r="ARK3" s="367"/>
      <c r="ARL3" s="367"/>
      <c r="ARM3" s="367"/>
      <c r="ARN3" s="367"/>
      <c r="ARO3" s="367"/>
      <c r="ARP3" s="367"/>
      <c r="ARQ3" s="367"/>
      <c r="ARR3" s="367"/>
      <c r="ARS3" s="367"/>
      <c r="ART3" s="367"/>
      <c r="ARU3" s="367"/>
      <c r="ARV3" s="367"/>
      <c r="ARW3" s="367"/>
      <c r="ARX3" s="367"/>
      <c r="ARY3" s="367"/>
      <c r="ARZ3" s="367"/>
      <c r="ASA3" s="367"/>
      <c r="ASB3" s="367"/>
      <c r="ASC3" s="367"/>
      <c r="ASD3" s="367"/>
      <c r="ASE3" s="367"/>
      <c r="ASF3" s="367"/>
      <c r="ASG3" s="367"/>
      <c r="ASH3" s="367"/>
      <c r="ASI3" s="367"/>
      <c r="ASJ3" s="367"/>
      <c r="ASK3" s="367"/>
      <c r="ASL3" s="367"/>
      <c r="ASM3" s="367"/>
      <c r="ASN3" s="367"/>
      <c r="ASO3" s="367"/>
      <c r="ASP3" s="367"/>
      <c r="ASQ3" s="367"/>
      <c r="ASR3" s="367"/>
      <c r="ASS3" s="367"/>
      <c r="AST3" s="367"/>
      <c r="ASU3" s="367"/>
      <c r="ASV3" s="367"/>
      <c r="ASW3" s="367"/>
      <c r="ASX3" s="367"/>
      <c r="ASY3" s="367"/>
      <c r="ASZ3" s="367"/>
      <c r="ATA3" s="367"/>
      <c r="ATB3" s="367"/>
      <c r="ATC3" s="367"/>
      <c r="ATD3" s="367"/>
      <c r="ATE3" s="367"/>
      <c r="ATF3" s="367"/>
      <c r="ATG3" s="367"/>
      <c r="ATH3" s="367"/>
      <c r="ATI3" s="367"/>
      <c r="ATJ3" s="367"/>
      <c r="ATK3" s="367"/>
      <c r="ATL3" s="367"/>
      <c r="ATM3" s="367"/>
      <c r="ATN3" s="367"/>
      <c r="ATO3" s="367"/>
      <c r="ATP3" s="367"/>
      <c r="ATQ3" s="367"/>
      <c r="ATR3" s="367"/>
      <c r="ATS3" s="367"/>
      <c r="ATT3" s="367"/>
      <c r="ATU3" s="367"/>
      <c r="ATV3" s="367"/>
      <c r="ATW3" s="367"/>
      <c r="ATX3" s="367"/>
      <c r="ATY3" s="367"/>
      <c r="ATZ3" s="367"/>
      <c r="AUA3" s="367"/>
      <c r="AUB3" s="367"/>
      <c r="AUC3" s="367"/>
      <c r="AUD3" s="367"/>
      <c r="AUE3" s="367"/>
      <c r="AUF3" s="367"/>
      <c r="AUG3" s="367"/>
      <c r="AUH3" s="367"/>
      <c r="AUI3" s="367"/>
      <c r="AUJ3" s="367"/>
      <c r="AUK3" s="367"/>
      <c r="AUL3" s="367"/>
      <c r="AUM3" s="367"/>
      <c r="AUN3" s="367"/>
      <c r="AUO3" s="367"/>
      <c r="AUP3" s="367"/>
      <c r="AUQ3" s="367"/>
      <c r="AUR3" s="367"/>
      <c r="AUS3" s="367"/>
      <c r="AUT3" s="367"/>
      <c r="AUU3" s="367"/>
      <c r="AUV3" s="367"/>
      <c r="AUW3" s="367"/>
      <c r="AUX3" s="367"/>
      <c r="AUY3" s="367"/>
      <c r="AUZ3" s="367"/>
      <c r="AVA3" s="367"/>
      <c r="AVB3" s="367"/>
      <c r="AVC3" s="367"/>
      <c r="AVD3" s="367"/>
      <c r="AVE3" s="367"/>
      <c r="AVF3" s="367"/>
      <c r="AVG3" s="367"/>
      <c r="AVH3" s="367"/>
      <c r="AVI3" s="367"/>
      <c r="AVJ3" s="367"/>
      <c r="AVK3" s="367"/>
      <c r="AVL3" s="367"/>
      <c r="AVM3" s="367"/>
      <c r="AVN3" s="367"/>
      <c r="AVO3" s="367"/>
      <c r="AVP3" s="367"/>
      <c r="AVQ3" s="367"/>
      <c r="AVR3" s="367"/>
      <c r="AVS3" s="367"/>
      <c r="AVT3" s="367"/>
      <c r="AVU3" s="367"/>
      <c r="AVV3" s="367"/>
      <c r="AVW3" s="367"/>
      <c r="AVX3" s="367"/>
      <c r="AVY3" s="367"/>
      <c r="AVZ3" s="367"/>
      <c r="AWA3" s="367"/>
      <c r="AWB3" s="367"/>
      <c r="AWC3" s="367"/>
      <c r="AWD3" s="367"/>
      <c r="AWE3" s="367"/>
      <c r="AWF3" s="367"/>
      <c r="AWG3" s="367"/>
      <c r="AWH3" s="367"/>
      <c r="AWI3" s="367"/>
      <c r="AWJ3" s="367"/>
      <c r="AWK3" s="367"/>
      <c r="AWL3" s="367"/>
      <c r="AWM3" s="367"/>
      <c r="AWN3" s="367"/>
      <c r="AWO3" s="367"/>
      <c r="AWP3" s="367"/>
      <c r="AWQ3" s="367"/>
      <c r="AWR3" s="367"/>
      <c r="AWS3" s="367"/>
      <c r="AWT3" s="367"/>
      <c r="AWU3" s="367"/>
      <c r="AWV3" s="367"/>
      <c r="AWW3" s="367"/>
      <c r="AWX3" s="367"/>
      <c r="AWY3" s="367"/>
      <c r="AWZ3" s="367"/>
      <c r="AXA3" s="367"/>
      <c r="AXB3" s="367"/>
      <c r="AXC3" s="367"/>
      <c r="AXD3" s="367"/>
      <c r="AXE3" s="367"/>
      <c r="AXF3" s="367"/>
      <c r="AXG3" s="367"/>
      <c r="AXH3" s="367"/>
      <c r="AXI3" s="367"/>
      <c r="AXJ3" s="367"/>
      <c r="AXK3" s="367"/>
      <c r="AXL3" s="367"/>
      <c r="AXM3" s="367"/>
      <c r="AXN3" s="367"/>
      <c r="AXO3" s="367"/>
      <c r="AXP3" s="367"/>
      <c r="AXQ3" s="367"/>
      <c r="AXR3" s="367"/>
      <c r="AXS3" s="367"/>
      <c r="AXT3" s="367"/>
      <c r="AXU3" s="367"/>
      <c r="AXV3" s="367"/>
      <c r="AXW3" s="367"/>
      <c r="AXX3" s="367"/>
      <c r="AXY3" s="367"/>
      <c r="AXZ3" s="367"/>
      <c r="AYA3" s="367"/>
      <c r="AYB3" s="367"/>
      <c r="AYC3" s="367"/>
      <c r="AYD3" s="367"/>
      <c r="AYE3" s="367"/>
      <c r="AYF3" s="367"/>
      <c r="AYG3" s="367"/>
      <c r="AYH3" s="367"/>
      <c r="AYI3" s="367"/>
      <c r="AYJ3" s="367"/>
      <c r="AYK3" s="367"/>
      <c r="AYL3" s="367"/>
      <c r="AYM3" s="367"/>
      <c r="AYN3" s="367"/>
      <c r="AYO3" s="367"/>
      <c r="AYP3" s="367"/>
      <c r="AYQ3" s="367"/>
      <c r="AYR3" s="367"/>
      <c r="AYS3" s="367"/>
      <c r="AYT3" s="367"/>
      <c r="AYU3" s="367"/>
      <c r="AYV3" s="367"/>
      <c r="AYW3" s="367"/>
      <c r="AYX3" s="367"/>
      <c r="AYY3" s="367"/>
      <c r="AYZ3" s="367"/>
      <c r="AZA3" s="367"/>
      <c r="AZB3" s="367"/>
      <c r="AZC3" s="367"/>
      <c r="AZD3" s="367"/>
      <c r="AZE3" s="367"/>
      <c r="AZF3" s="367"/>
      <c r="AZG3" s="367"/>
      <c r="AZH3" s="367"/>
      <c r="AZI3" s="367"/>
      <c r="AZJ3" s="367"/>
      <c r="AZK3" s="367"/>
      <c r="AZL3" s="367"/>
      <c r="AZM3" s="367"/>
      <c r="AZN3" s="367"/>
      <c r="AZO3" s="367"/>
      <c r="AZP3" s="367"/>
      <c r="AZQ3" s="367"/>
      <c r="AZR3" s="367"/>
      <c r="AZS3" s="367"/>
      <c r="AZT3" s="367"/>
      <c r="AZU3" s="367"/>
      <c r="AZV3" s="367"/>
      <c r="AZW3" s="367"/>
      <c r="AZX3" s="367"/>
      <c r="AZY3" s="367"/>
      <c r="AZZ3" s="367"/>
      <c r="BAA3" s="367"/>
      <c r="BAB3" s="367"/>
      <c r="BAC3" s="367"/>
      <c r="BAD3" s="367"/>
      <c r="BAE3" s="367"/>
      <c r="BAF3" s="367"/>
      <c r="BAG3" s="367"/>
      <c r="BAH3" s="367"/>
      <c r="BAI3" s="367"/>
      <c r="BAJ3" s="367"/>
      <c r="BAK3" s="367"/>
      <c r="BAL3" s="367"/>
      <c r="BAM3" s="367"/>
      <c r="BAN3" s="367"/>
      <c r="BAO3" s="367"/>
      <c r="BAP3" s="367"/>
      <c r="BAQ3" s="367"/>
      <c r="BAR3" s="367"/>
      <c r="BAS3" s="367"/>
      <c r="BAT3" s="367"/>
      <c r="BAU3" s="367"/>
      <c r="BAV3" s="367"/>
      <c r="BAW3" s="367"/>
      <c r="BAX3" s="367"/>
      <c r="BAY3" s="367"/>
      <c r="BAZ3" s="367"/>
      <c r="BBA3" s="367"/>
      <c r="BBB3" s="367"/>
      <c r="BBC3" s="367"/>
      <c r="BBD3" s="367"/>
      <c r="BBE3" s="367"/>
      <c r="BBF3" s="367"/>
      <c r="BBG3" s="367"/>
      <c r="BBH3" s="367"/>
      <c r="BBI3" s="367"/>
      <c r="BBJ3" s="367"/>
      <c r="BBK3" s="367"/>
      <c r="BBL3" s="367"/>
      <c r="BBM3" s="367"/>
      <c r="BBN3" s="367"/>
      <c r="BBO3" s="367"/>
      <c r="BBP3" s="367"/>
      <c r="BBQ3" s="367"/>
      <c r="BBR3" s="367"/>
      <c r="BBS3" s="367"/>
      <c r="BBT3" s="367"/>
      <c r="BBU3" s="367"/>
      <c r="BBV3" s="367"/>
      <c r="BBW3" s="367"/>
      <c r="BBX3" s="367"/>
      <c r="BBY3" s="367"/>
      <c r="BBZ3" s="367"/>
      <c r="BCA3" s="367"/>
      <c r="BCB3" s="367"/>
      <c r="BCC3" s="367"/>
      <c r="BCD3" s="367"/>
      <c r="BCE3" s="367"/>
      <c r="BCF3" s="367"/>
      <c r="BCG3" s="367"/>
      <c r="BCH3" s="367"/>
      <c r="BCI3" s="367"/>
      <c r="BCJ3" s="367"/>
      <c r="BCK3" s="367"/>
      <c r="BCL3" s="367"/>
      <c r="BCM3" s="367"/>
      <c r="BCN3" s="367"/>
      <c r="BCO3" s="367"/>
      <c r="BCP3" s="367"/>
      <c r="BCQ3" s="367"/>
      <c r="BCR3" s="367"/>
      <c r="BCS3" s="367"/>
      <c r="BCT3" s="367"/>
      <c r="BCU3" s="367"/>
      <c r="BCV3" s="367"/>
      <c r="BCW3" s="367"/>
      <c r="BCX3" s="367"/>
      <c r="BCY3" s="367"/>
      <c r="BCZ3" s="367"/>
      <c r="BDA3" s="367"/>
      <c r="BDB3" s="367"/>
      <c r="BDC3" s="367"/>
      <c r="BDD3" s="367"/>
      <c r="BDE3" s="367"/>
      <c r="BDF3" s="367"/>
      <c r="BDG3" s="367"/>
      <c r="BDH3" s="367"/>
      <c r="BDI3" s="367"/>
      <c r="BDJ3" s="367"/>
      <c r="BDK3" s="367"/>
      <c r="BDL3" s="367"/>
      <c r="BDM3" s="367"/>
      <c r="BDN3" s="367"/>
      <c r="BDO3" s="367"/>
      <c r="BDP3" s="367"/>
      <c r="BDQ3" s="367"/>
      <c r="BDR3" s="367"/>
      <c r="BDS3" s="367"/>
      <c r="BDT3" s="367"/>
      <c r="BDU3" s="367"/>
      <c r="BDV3" s="367"/>
      <c r="BDW3" s="367"/>
      <c r="BDX3" s="367"/>
      <c r="BDY3" s="367"/>
      <c r="BDZ3" s="367"/>
      <c r="BEA3" s="367"/>
      <c r="BEB3" s="367"/>
      <c r="BEC3" s="367"/>
      <c r="BED3" s="367"/>
      <c r="BEE3" s="367"/>
      <c r="BEF3" s="367"/>
      <c r="BEG3" s="367"/>
      <c r="BEH3" s="367"/>
      <c r="BEI3" s="367"/>
      <c r="BEJ3" s="367"/>
      <c r="BEK3" s="367"/>
      <c r="BEL3" s="367"/>
      <c r="BEM3" s="367"/>
      <c r="BEN3" s="367"/>
      <c r="BEO3" s="367"/>
      <c r="BEP3" s="367"/>
      <c r="BEQ3" s="367"/>
      <c r="BER3" s="367"/>
      <c r="BES3" s="367"/>
      <c r="BET3" s="367"/>
      <c r="BEU3" s="367"/>
      <c r="BEV3" s="367"/>
      <c r="BEW3" s="367"/>
      <c r="BEX3" s="367"/>
      <c r="BEY3" s="367"/>
      <c r="BEZ3" s="367"/>
      <c r="BFA3" s="367"/>
      <c r="BFB3" s="367"/>
      <c r="BFC3" s="367"/>
      <c r="BFD3" s="367"/>
      <c r="BFE3" s="367"/>
      <c r="BFF3" s="367"/>
      <c r="BFG3" s="367"/>
      <c r="BFH3" s="367"/>
      <c r="BFI3" s="367"/>
      <c r="BFJ3" s="367"/>
      <c r="BFK3" s="367"/>
      <c r="BFL3" s="367"/>
      <c r="BFM3" s="367"/>
      <c r="BFN3" s="367"/>
      <c r="BFO3" s="367"/>
      <c r="BFP3" s="367"/>
      <c r="BFQ3" s="367"/>
      <c r="BFR3" s="367"/>
      <c r="BFS3" s="367"/>
      <c r="BFT3" s="367"/>
      <c r="BFU3" s="367"/>
      <c r="BFV3" s="367"/>
      <c r="BFW3" s="367"/>
      <c r="BFX3" s="367"/>
      <c r="BFY3" s="367"/>
      <c r="BFZ3" s="367"/>
      <c r="BGA3" s="367"/>
      <c r="BGB3" s="367"/>
      <c r="BGC3" s="367"/>
      <c r="BGD3" s="367"/>
      <c r="BGE3" s="367"/>
      <c r="BGF3" s="367"/>
      <c r="BGG3" s="367"/>
      <c r="BGH3" s="367"/>
      <c r="BGI3" s="367"/>
      <c r="BGJ3" s="367"/>
      <c r="BGK3" s="367"/>
      <c r="BGL3" s="367"/>
      <c r="BGM3" s="367"/>
      <c r="BGN3" s="367"/>
      <c r="BGO3" s="367"/>
      <c r="BGP3" s="367"/>
      <c r="BGQ3" s="367"/>
      <c r="BGR3" s="367"/>
      <c r="BGS3" s="367"/>
      <c r="BGT3" s="367"/>
      <c r="BGU3" s="367"/>
      <c r="BGV3" s="367"/>
      <c r="BGW3" s="367"/>
      <c r="BGX3" s="367"/>
      <c r="BGY3" s="367"/>
      <c r="BGZ3" s="367"/>
      <c r="BHA3" s="367"/>
      <c r="BHB3" s="367"/>
      <c r="BHC3" s="367"/>
      <c r="BHD3" s="367"/>
      <c r="BHE3" s="367"/>
      <c r="BHF3" s="367"/>
      <c r="BHG3" s="367"/>
      <c r="BHH3" s="367"/>
      <c r="BHI3" s="367"/>
      <c r="BHJ3" s="367"/>
      <c r="BHK3" s="367"/>
      <c r="BHL3" s="367"/>
      <c r="BHM3" s="367"/>
      <c r="BHN3" s="367"/>
      <c r="BHO3" s="367"/>
      <c r="BHP3" s="367"/>
      <c r="BHQ3" s="367"/>
      <c r="BHR3" s="367"/>
      <c r="BHS3" s="367"/>
      <c r="BHT3" s="367"/>
      <c r="BHU3" s="367"/>
      <c r="BHV3" s="367"/>
      <c r="BHW3" s="367"/>
      <c r="BHX3" s="367"/>
      <c r="BHY3" s="367"/>
      <c r="BHZ3" s="367"/>
      <c r="BIA3" s="367"/>
      <c r="BIB3" s="367"/>
      <c r="BIC3" s="367"/>
      <c r="BID3" s="367"/>
      <c r="BIE3" s="367"/>
      <c r="BIF3" s="367"/>
      <c r="BIG3" s="367"/>
      <c r="BIH3" s="367"/>
      <c r="BII3" s="367"/>
      <c r="BIJ3" s="367"/>
      <c r="BIK3" s="367"/>
      <c r="BIL3" s="367"/>
      <c r="BIM3" s="367"/>
      <c r="BIN3" s="367"/>
      <c r="BIO3" s="367"/>
      <c r="BIP3" s="367"/>
      <c r="BIQ3" s="367"/>
      <c r="BIR3" s="367"/>
      <c r="BIS3" s="367"/>
      <c r="BIT3" s="367"/>
      <c r="BIU3" s="367"/>
      <c r="BIV3" s="367"/>
      <c r="BIW3" s="367"/>
      <c r="BIX3" s="367"/>
      <c r="BIY3" s="367"/>
      <c r="BIZ3" s="367"/>
      <c r="BJA3" s="367"/>
      <c r="BJB3" s="367"/>
      <c r="BJC3" s="367"/>
      <c r="BJD3" s="367"/>
      <c r="BJE3" s="367"/>
      <c r="BJF3" s="367"/>
      <c r="BJG3" s="367"/>
      <c r="BJH3" s="367"/>
      <c r="BJI3" s="367"/>
      <c r="BJJ3" s="367"/>
      <c r="BJK3" s="367"/>
      <c r="BJL3" s="367"/>
      <c r="BJM3" s="367"/>
      <c r="BJN3" s="367"/>
      <c r="BJO3" s="367"/>
      <c r="BJP3" s="367"/>
      <c r="BJQ3" s="367"/>
      <c r="BJR3" s="367"/>
      <c r="BJS3" s="367"/>
      <c r="BJT3" s="367"/>
      <c r="BJU3" s="367"/>
      <c r="BJV3" s="367"/>
      <c r="BJW3" s="367"/>
      <c r="BJX3" s="367"/>
      <c r="BJY3" s="367"/>
      <c r="BJZ3" s="367"/>
      <c r="BKA3" s="367"/>
      <c r="BKB3" s="367"/>
      <c r="BKC3" s="367"/>
      <c r="BKD3" s="367"/>
      <c r="BKE3" s="367"/>
      <c r="BKF3" s="367"/>
      <c r="BKG3" s="367"/>
      <c r="BKH3" s="367"/>
      <c r="BKI3" s="367"/>
      <c r="BKJ3" s="367"/>
      <c r="BKK3" s="367"/>
      <c r="BKL3" s="367"/>
      <c r="BKM3" s="367"/>
      <c r="BKN3" s="367"/>
      <c r="BKO3" s="367"/>
      <c r="BKP3" s="367"/>
      <c r="BKQ3" s="367"/>
      <c r="BKR3" s="367"/>
      <c r="BKS3" s="367"/>
      <c r="BKT3" s="367"/>
      <c r="BKU3" s="367"/>
      <c r="BKV3" s="367"/>
      <c r="BKW3" s="367"/>
      <c r="BKX3" s="367"/>
      <c r="BKY3" s="367"/>
      <c r="BKZ3" s="367"/>
      <c r="BLA3" s="367"/>
      <c r="BLB3" s="367"/>
      <c r="BLC3" s="367"/>
      <c r="BLD3" s="367"/>
      <c r="BLE3" s="367"/>
      <c r="BLF3" s="367"/>
      <c r="BLG3" s="367"/>
      <c r="BLH3" s="367"/>
      <c r="BLI3" s="367"/>
      <c r="BLJ3" s="367"/>
      <c r="BLK3" s="367"/>
      <c r="BLL3" s="367"/>
      <c r="BLM3" s="367"/>
      <c r="BLN3" s="367"/>
      <c r="BLO3" s="367"/>
      <c r="BLP3" s="367"/>
      <c r="BLQ3" s="367"/>
      <c r="BLR3" s="367"/>
      <c r="BLS3" s="367"/>
      <c r="BLT3" s="367"/>
      <c r="BLU3" s="367"/>
      <c r="BLV3" s="367"/>
      <c r="BLW3" s="367"/>
      <c r="BLX3" s="367"/>
      <c r="BLY3" s="367"/>
      <c r="BLZ3" s="367"/>
      <c r="BMA3" s="367"/>
      <c r="BMB3" s="367"/>
      <c r="BMC3" s="367"/>
      <c r="BMD3" s="367"/>
      <c r="BME3" s="367"/>
      <c r="BMF3" s="367"/>
      <c r="BMG3" s="367"/>
      <c r="BMH3" s="367"/>
      <c r="BMI3" s="367"/>
      <c r="BMJ3" s="367"/>
      <c r="BMK3" s="367"/>
      <c r="BML3" s="367"/>
      <c r="BMM3" s="367"/>
      <c r="BMN3" s="367"/>
      <c r="BMO3" s="367"/>
      <c r="BMP3" s="367"/>
      <c r="BMQ3" s="367"/>
      <c r="BMR3" s="367"/>
      <c r="BMS3" s="367"/>
      <c r="BMT3" s="367"/>
      <c r="BMU3" s="367"/>
      <c r="BMV3" s="367"/>
      <c r="BMW3" s="367"/>
      <c r="BMX3" s="367"/>
      <c r="BMY3" s="367"/>
      <c r="BMZ3" s="367"/>
      <c r="BNA3" s="367"/>
      <c r="BNB3" s="367"/>
      <c r="BNC3" s="367"/>
      <c r="BND3" s="367"/>
      <c r="BNE3" s="367"/>
      <c r="BNF3" s="367"/>
      <c r="BNG3" s="367"/>
      <c r="BNH3" s="367"/>
      <c r="BNI3" s="367"/>
      <c r="BNJ3" s="367"/>
      <c r="BNK3" s="367"/>
      <c r="BNL3" s="367"/>
      <c r="BNM3" s="367"/>
      <c r="BNN3" s="367"/>
      <c r="BNO3" s="367"/>
      <c r="BNP3" s="367"/>
      <c r="BNQ3" s="367"/>
      <c r="BNR3" s="367"/>
      <c r="BNS3" s="367"/>
      <c r="BNT3" s="367"/>
      <c r="BNU3" s="367"/>
      <c r="BNV3" s="367"/>
      <c r="BNW3" s="367"/>
      <c r="BNX3" s="367"/>
      <c r="BNY3" s="367"/>
      <c r="BNZ3" s="367"/>
      <c r="BOA3" s="367"/>
      <c r="BOB3" s="367"/>
      <c r="BOC3" s="367"/>
      <c r="BOD3" s="367"/>
      <c r="BOE3" s="367"/>
      <c r="BOF3" s="367"/>
      <c r="BOG3" s="367"/>
      <c r="BOH3" s="367"/>
      <c r="BOI3" s="367"/>
      <c r="BOJ3" s="367"/>
      <c r="BOK3" s="367"/>
      <c r="BOL3" s="367"/>
      <c r="BOM3" s="367"/>
      <c r="BON3" s="367"/>
      <c r="BOO3" s="367"/>
      <c r="BOP3" s="367"/>
      <c r="BOQ3" s="367"/>
      <c r="BOR3" s="367"/>
      <c r="BOS3" s="367"/>
      <c r="BOT3" s="367"/>
      <c r="BOU3" s="367"/>
      <c r="BOV3" s="367"/>
      <c r="BOW3" s="367"/>
      <c r="BOX3" s="367"/>
      <c r="BOY3" s="367"/>
      <c r="BOZ3" s="367"/>
      <c r="BPA3" s="367"/>
      <c r="BPB3" s="367"/>
      <c r="BPC3" s="367"/>
      <c r="BPD3" s="367"/>
      <c r="BPE3" s="367"/>
      <c r="BPF3" s="367"/>
      <c r="BPG3" s="367"/>
      <c r="BPH3" s="367"/>
      <c r="BPI3" s="367"/>
      <c r="BPJ3" s="367"/>
      <c r="BPK3" s="367"/>
      <c r="BPL3" s="367"/>
      <c r="BPM3" s="367"/>
      <c r="BPN3" s="367"/>
      <c r="BPO3" s="367"/>
      <c r="BPP3" s="367"/>
      <c r="BPQ3" s="367"/>
      <c r="BPR3" s="367"/>
      <c r="BPS3" s="367"/>
      <c r="BPT3" s="367"/>
      <c r="BPU3" s="367"/>
      <c r="BPV3" s="367"/>
      <c r="BPW3" s="367"/>
      <c r="BPX3" s="367"/>
      <c r="BPY3" s="367"/>
      <c r="BPZ3" s="367"/>
      <c r="BQA3" s="367"/>
      <c r="BQB3" s="367"/>
      <c r="BQC3" s="367"/>
      <c r="BQD3" s="367"/>
      <c r="BQE3" s="367"/>
      <c r="BQF3" s="367"/>
      <c r="BQG3" s="367"/>
      <c r="BQH3" s="367"/>
      <c r="BQI3" s="367"/>
      <c r="BQJ3" s="367"/>
      <c r="BQK3" s="367"/>
      <c r="BQL3" s="367"/>
      <c r="BQM3" s="367"/>
      <c r="BQN3" s="367"/>
      <c r="BQO3" s="367"/>
      <c r="BQP3" s="367"/>
      <c r="BQQ3" s="367"/>
      <c r="BQR3" s="367"/>
      <c r="BQS3" s="367"/>
      <c r="BQT3" s="367"/>
      <c r="BQU3" s="367"/>
      <c r="BQV3" s="367"/>
      <c r="BQW3" s="367"/>
      <c r="BQX3" s="367"/>
      <c r="BQY3" s="367"/>
      <c r="BQZ3" s="367"/>
      <c r="BRA3" s="367"/>
      <c r="BRB3" s="367"/>
      <c r="BRC3" s="367"/>
      <c r="BRD3" s="367"/>
      <c r="BRE3" s="367"/>
      <c r="BRF3" s="367"/>
      <c r="BRG3" s="367"/>
      <c r="BRH3" s="367"/>
      <c r="BRI3" s="367"/>
      <c r="BRJ3" s="367"/>
      <c r="BRK3" s="367"/>
      <c r="BRL3" s="367"/>
      <c r="BRM3" s="367"/>
      <c r="BRN3" s="367"/>
      <c r="BRO3" s="367"/>
      <c r="BRP3" s="367"/>
      <c r="BRQ3" s="367"/>
      <c r="BRR3" s="367"/>
      <c r="BRS3" s="367"/>
      <c r="BRT3" s="367"/>
      <c r="BRU3" s="367"/>
      <c r="BRV3" s="367"/>
      <c r="BRW3" s="367"/>
      <c r="BRX3" s="367"/>
      <c r="BRY3" s="367"/>
      <c r="BRZ3" s="367"/>
      <c r="BSA3" s="367"/>
      <c r="BSB3" s="367"/>
      <c r="BSC3" s="367"/>
      <c r="BSD3" s="367"/>
      <c r="BSE3" s="367"/>
      <c r="BSF3" s="367"/>
      <c r="BSG3" s="367"/>
      <c r="BSH3" s="367"/>
      <c r="BSI3" s="367"/>
      <c r="BSJ3" s="367"/>
      <c r="BSK3" s="367"/>
      <c r="BSL3" s="367"/>
      <c r="BSM3" s="367"/>
      <c r="BSN3" s="367"/>
      <c r="BSO3" s="367"/>
      <c r="BSP3" s="367"/>
      <c r="BSQ3" s="367"/>
      <c r="BSR3" s="367"/>
      <c r="BSS3" s="367"/>
      <c r="BST3" s="367"/>
      <c r="BSU3" s="367"/>
      <c r="BSV3" s="367"/>
      <c r="BSW3" s="367"/>
      <c r="BSX3" s="367"/>
      <c r="BSY3" s="367"/>
      <c r="BSZ3" s="367"/>
      <c r="BTA3" s="367"/>
      <c r="BTB3" s="367"/>
      <c r="BTC3" s="367"/>
      <c r="BTD3" s="367"/>
      <c r="BTE3" s="367"/>
      <c r="BTF3" s="367"/>
      <c r="BTG3" s="367"/>
      <c r="BTH3" s="367"/>
      <c r="BTI3" s="367"/>
      <c r="BTJ3" s="367"/>
      <c r="BTK3" s="367"/>
      <c r="BTL3" s="367"/>
      <c r="BTM3" s="367"/>
      <c r="BTN3" s="367"/>
      <c r="BTO3" s="367"/>
      <c r="BTP3" s="367"/>
      <c r="BTQ3" s="367"/>
      <c r="BTR3" s="367"/>
      <c r="BTS3" s="367"/>
      <c r="BTT3" s="367"/>
      <c r="BTU3" s="367"/>
      <c r="BTV3" s="367"/>
      <c r="BTW3" s="367"/>
      <c r="BTX3" s="367"/>
      <c r="BTY3" s="367"/>
      <c r="BTZ3" s="367"/>
      <c r="BUA3" s="367"/>
      <c r="BUB3" s="367"/>
      <c r="BUC3" s="367"/>
      <c r="BUD3" s="367"/>
      <c r="BUE3" s="367"/>
      <c r="BUF3" s="367"/>
      <c r="BUG3" s="367"/>
      <c r="BUH3" s="367"/>
      <c r="BUI3" s="367"/>
      <c r="BUJ3" s="367"/>
      <c r="BUK3" s="367"/>
      <c r="BUL3" s="367"/>
      <c r="BUM3" s="367"/>
      <c r="BUN3" s="367"/>
      <c r="BUO3" s="367"/>
      <c r="BUP3" s="367"/>
      <c r="BUQ3" s="367"/>
      <c r="BUR3" s="367"/>
      <c r="BUS3" s="367"/>
      <c r="BUT3" s="367"/>
      <c r="BUU3" s="367"/>
      <c r="BUV3" s="367"/>
      <c r="BUW3" s="367"/>
      <c r="BUX3" s="367"/>
      <c r="BUY3" s="367"/>
      <c r="BUZ3" s="367"/>
      <c r="BVA3" s="367"/>
      <c r="BVB3" s="367"/>
      <c r="BVC3" s="367"/>
      <c r="BVD3" s="367"/>
      <c r="BVE3" s="367"/>
      <c r="BVF3" s="367"/>
      <c r="BVG3" s="367"/>
      <c r="BVH3" s="367"/>
      <c r="BVI3" s="367"/>
      <c r="BVJ3" s="367"/>
      <c r="BVK3" s="367"/>
      <c r="BVL3" s="367"/>
      <c r="BVM3" s="367"/>
      <c r="BVN3" s="367"/>
      <c r="BVO3" s="367"/>
      <c r="BVP3" s="367"/>
      <c r="BVQ3" s="367"/>
      <c r="BVR3" s="367"/>
      <c r="BVS3" s="367"/>
      <c r="BVT3" s="367"/>
      <c r="BVU3" s="367"/>
      <c r="BVV3" s="367"/>
      <c r="BVW3" s="367"/>
      <c r="BVX3" s="367"/>
      <c r="BVY3" s="367"/>
      <c r="BVZ3" s="367"/>
      <c r="BWA3" s="367"/>
      <c r="BWB3" s="367"/>
      <c r="BWC3" s="367"/>
      <c r="BWD3" s="367"/>
      <c r="BWE3" s="367"/>
      <c r="BWF3" s="367"/>
      <c r="BWG3" s="367"/>
      <c r="BWH3" s="367"/>
      <c r="BWI3" s="367"/>
      <c r="BWJ3" s="367"/>
      <c r="BWK3" s="367"/>
      <c r="BWL3" s="367"/>
      <c r="BWM3" s="367"/>
      <c r="BWN3" s="367"/>
      <c r="BWO3" s="367"/>
      <c r="BWP3" s="367"/>
      <c r="BWQ3" s="367"/>
      <c r="BWR3" s="367"/>
      <c r="BWS3" s="367"/>
      <c r="BWT3" s="367"/>
      <c r="BWU3" s="367"/>
      <c r="BWV3" s="367"/>
      <c r="BWW3" s="367"/>
      <c r="BWX3" s="367"/>
      <c r="BWY3" s="367"/>
      <c r="BWZ3" s="367"/>
      <c r="BXA3" s="367"/>
      <c r="BXB3" s="367"/>
      <c r="BXC3" s="367"/>
      <c r="BXD3" s="367"/>
      <c r="BXE3" s="367"/>
      <c r="BXF3" s="367"/>
      <c r="BXG3" s="367"/>
      <c r="BXH3" s="367"/>
      <c r="BXI3" s="367"/>
      <c r="BXJ3" s="367"/>
      <c r="BXK3" s="367"/>
      <c r="BXL3" s="367"/>
      <c r="BXM3" s="367"/>
      <c r="BXN3" s="367"/>
      <c r="BXO3" s="367"/>
      <c r="BXP3" s="367"/>
      <c r="BXQ3" s="367"/>
      <c r="BXR3" s="367"/>
      <c r="BXS3" s="367"/>
      <c r="BXT3" s="367"/>
      <c r="BXU3" s="367"/>
      <c r="BXV3" s="367"/>
      <c r="BXW3" s="367"/>
      <c r="BXX3" s="367"/>
      <c r="BXY3" s="367"/>
      <c r="BXZ3" s="367"/>
      <c r="BYA3" s="367"/>
      <c r="BYB3" s="367"/>
      <c r="BYC3" s="367"/>
      <c r="BYD3" s="367"/>
      <c r="BYE3" s="367"/>
      <c r="BYF3" s="367"/>
      <c r="BYG3" s="367"/>
      <c r="BYH3" s="367"/>
      <c r="BYI3" s="367"/>
      <c r="BYJ3" s="367"/>
      <c r="BYK3" s="367"/>
      <c r="BYL3" s="367"/>
      <c r="BYM3" s="367"/>
      <c r="BYN3" s="367"/>
      <c r="BYO3" s="367"/>
      <c r="BYP3" s="367"/>
      <c r="BYQ3" s="367"/>
      <c r="BYR3" s="367"/>
      <c r="BYS3" s="367"/>
      <c r="BYT3" s="367"/>
      <c r="BYU3" s="367"/>
      <c r="BYV3" s="367"/>
      <c r="BYW3" s="367"/>
      <c r="BYX3" s="367"/>
      <c r="BYY3" s="367"/>
      <c r="BYZ3" s="367"/>
      <c r="BZA3" s="367"/>
      <c r="BZB3" s="367"/>
      <c r="BZC3" s="367"/>
      <c r="BZD3" s="367"/>
      <c r="BZE3" s="367"/>
      <c r="BZF3" s="367"/>
      <c r="BZG3" s="367"/>
      <c r="BZH3" s="367"/>
      <c r="BZI3" s="367"/>
      <c r="BZJ3" s="367"/>
      <c r="BZK3" s="367"/>
      <c r="BZL3" s="367"/>
      <c r="BZM3" s="367"/>
      <c r="BZN3" s="367"/>
      <c r="BZO3" s="367"/>
      <c r="BZP3" s="367"/>
      <c r="BZQ3" s="367"/>
      <c r="BZR3" s="367"/>
      <c r="BZS3" s="367"/>
      <c r="BZT3" s="367"/>
      <c r="BZU3" s="367"/>
      <c r="BZV3" s="367"/>
      <c r="BZW3" s="367"/>
      <c r="BZX3" s="367"/>
      <c r="BZY3" s="367"/>
      <c r="BZZ3" s="367"/>
      <c r="CAA3" s="367"/>
      <c r="CAB3" s="367"/>
      <c r="CAC3" s="367"/>
      <c r="CAD3" s="367"/>
      <c r="CAE3" s="367"/>
      <c r="CAF3" s="367"/>
      <c r="CAG3" s="367"/>
      <c r="CAH3" s="367"/>
      <c r="CAI3" s="367"/>
      <c r="CAJ3" s="367"/>
      <c r="CAK3" s="367"/>
      <c r="CAL3" s="367"/>
      <c r="CAM3" s="367"/>
      <c r="CAN3" s="367"/>
      <c r="CAO3" s="367"/>
      <c r="CAP3" s="367"/>
      <c r="CAQ3" s="367"/>
      <c r="CAR3" s="367"/>
      <c r="CAS3" s="367"/>
      <c r="CAT3" s="367"/>
      <c r="CAU3" s="367"/>
      <c r="CAV3" s="367"/>
      <c r="CAW3" s="367"/>
      <c r="CAX3" s="367"/>
      <c r="CAY3" s="367"/>
      <c r="CAZ3" s="367"/>
      <c r="CBA3" s="367"/>
      <c r="CBB3" s="367"/>
      <c r="CBC3" s="367"/>
      <c r="CBD3" s="367"/>
      <c r="CBE3" s="367"/>
      <c r="CBF3" s="367"/>
      <c r="CBG3" s="367"/>
      <c r="CBH3" s="367"/>
      <c r="CBI3" s="367"/>
      <c r="CBJ3" s="367"/>
      <c r="CBK3" s="367"/>
      <c r="CBL3" s="367"/>
      <c r="CBM3" s="367"/>
      <c r="CBN3" s="367"/>
      <c r="CBO3" s="367"/>
      <c r="CBP3" s="367"/>
      <c r="CBQ3" s="367"/>
      <c r="CBR3" s="367"/>
      <c r="CBS3" s="367"/>
      <c r="CBT3" s="367"/>
      <c r="CBU3" s="367"/>
      <c r="CBV3" s="367"/>
      <c r="CBW3" s="367"/>
      <c r="CBX3" s="367"/>
      <c r="CBY3" s="367"/>
      <c r="CBZ3" s="367"/>
      <c r="CCA3" s="367"/>
      <c r="CCB3" s="367"/>
      <c r="CCC3" s="367"/>
      <c r="CCD3" s="367"/>
      <c r="CCE3" s="367"/>
      <c r="CCF3" s="367"/>
      <c r="CCG3" s="367"/>
      <c r="CCH3" s="367"/>
      <c r="CCI3" s="367"/>
      <c r="CCJ3" s="367"/>
      <c r="CCK3" s="367"/>
      <c r="CCL3" s="367"/>
      <c r="CCM3" s="367"/>
      <c r="CCN3" s="367"/>
      <c r="CCO3" s="367"/>
      <c r="CCP3" s="367"/>
      <c r="CCQ3" s="367"/>
      <c r="CCR3" s="367"/>
      <c r="CCS3" s="367"/>
      <c r="CCT3" s="367"/>
      <c r="CCU3" s="367"/>
      <c r="CCV3" s="367"/>
      <c r="CCW3" s="367"/>
      <c r="CCX3" s="367"/>
      <c r="CCY3" s="367"/>
      <c r="CCZ3" s="367"/>
      <c r="CDA3" s="367"/>
      <c r="CDB3" s="367"/>
      <c r="CDC3" s="367"/>
      <c r="CDD3" s="367"/>
      <c r="CDE3" s="367"/>
      <c r="CDF3" s="367"/>
      <c r="CDG3" s="367"/>
      <c r="CDH3" s="367"/>
      <c r="CDI3" s="367"/>
      <c r="CDJ3" s="367"/>
      <c r="CDK3" s="367"/>
      <c r="CDL3" s="367"/>
      <c r="CDM3" s="367"/>
      <c r="CDN3" s="367"/>
      <c r="CDO3" s="367"/>
      <c r="CDP3" s="367"/>
      <c r="CDQ3" s="367"/>
      <c r="CDR3" s="367"/>
      <c r="CDS3" s="367"/>
      <c r="CDT3" s="367"/>
      <c r="CDU3" s="367"/>
      <c r="CDV3" s="367"/>
      <c r="CDW3" s="367"/>
      <c r="CDX3" s="367"/>
      <c r="CDY3" s="367"/>
      <c r="CDZ3" s="367"/>
      <c r="CEA3" s="367"/>
      <c r="CEB3" s="367"/>
      <c r="CEC3" s="367"/>
      <c r="CED3" s="367"/>
      <c r="CEE3" s="367"/>
      <c r="CEF3" s="367"/>
      <c r="CEG3" s="367"/>
      <c r="CEH3" s="367"/>
      <c r="CEI3" s="367"/>
      <c r="CEJ3" s="367"/>
      <c r="CEK3" s="367"/>
      <c r="CEL3" s="367"/>
      <c r="CEM3" s="367"/>
      <c r="CEN3" s="367"/>
      <c r="CEO3" s="367"/>
      <c r="CEP3" s="367"/>
      <c r="CEQ3" s="367"/>
      <c r="CER3" s="367"/>
      <c r="CES3" s="367"/>
      <c r="CET3" s="367"/>
      <c r="CEU3" s="367"/>
      <c r="CEV3" s="367"/>
      <c r="CEW3" s="367"/>
      <c r="CEX3" s="367"/>
      <c r="CEY3" s="367"/>
      <c r="CEZ3" s="367"/>
      <c r="CFA3" s="367"/>
      <c r="CFB3" s="367"/>
      <c r="CFC3" s="367"/>
      <c r="CFD3" s="367"/>
      <c r="CFE3" s="367"/>
      <c r="CFF3" s="367"/>
      <c r="CFG3" s="367"/>
      <c r="CFH3" s="367"/>
      <c r="CFI3" s="367"/>
      <c r="CFJ3" s="367"/>
      <c r="CFK3" s="367"/>
      <c r="CFL3" s="367"/>
      <c r="CFM3" s="367"/>
      <c r="CFN3" s="367"/>
      <c r="CFO3" s="367"/>
      <c r="CFP3" s="367"/>
      <c r="CFQ3" s="367"/>
      <c r="CFR3" s="367"/>
      <c r="CFS3" s="367"/>
      <c r="CFT3" s="367"/>
      <c r="CFU3" s="367"/>
      <c r="CFV3" s="367"/>
      <c r="CFW3" s="367"/>
      <c r="CFX3" s="367"/>
      <c r="CFY3" s="367"/>
      <c r="CFZ3" s="367"/>
      <c r="CGA3" s="367"/>
      <c r="CGB3" s="367"/>
      <c r="CGC3" s="367"/>
      <c r="CGD3" s="367"/>
      <c r="CGE3" s="367"/>
      <c r="CGF3" s="367"/>
      <c r="CGG3" s="367"/>
      <c r="CGH3" s="367"/>
      <c r="CGI3" s="367"/>
      <c r="CGJ3" s="367"/>
      <c r="CGK3" s="367"/>
      <c r="CGL3" s="367"/>
      <c r="CGM3" s="367"/>
      <c r="CGN3" s="367"/>
      <c r="CGO3" s="367"/>
      <c r="CGP3" s="367"/>
      <c r="CGQ3" s="367"/>
      <c r="CGR3" s="367"/>
      <c r="CGS3" s="367"/>
      <c r="CGT3" s="367"/>
      <c r="CGU3" s="367"/>
      <c r="CGV3" s="367"/>
      <c r="CGW3" s="367"/>
      <c r="CGX3" s="367"/>
      <c r="CGY3" s="367"/>
      <c r="CGZ3" s="367"/>
      <c r="CHA3" s="367"/>
      <c r="CHB3" s="367"/>
      <c r="CHC3" s="367"/>
      <c r="CHD3" s="367"/>
      <c r="CHE3" s="367"/>
      <c r="CHF3" s="367"/>
      <c r="CHG3" s="367"/>
      <c r="CHH3" s="367"/>
      <c r="CHI3" s="367"/>
      <c r="CHJ3" s="367"/>
      <c r="CHK3" s="367"/>
      <c r="CHL3" s="367"/>
      <c r="CHM3" s="367"/>
      <c r="CHN3" s="367"/>
      <c r="CHO3" s="367"/>
      <c r="CHP3" s="367"/>
      <c r="CHQ3" s="367"/>
      <c r="CHR3" s="367"/>
      <c r="CHS3" s="367"/>
      <c r="CHT3" s="367"/>
      <c r="CHU3" s="367"/>
      <c r="CHV3" s="367"/>
      <c r="CHW3" s="367"/>
      <c r="CHX3" s="367"/>
      <c r="CHY3" s="367"/>
      <c r="CHZ3" s="367"/>
      <c r="CIA3" s="367"/>
      <c r="CIB3" s="367"/>
      <c r="CIC3" s="367"/>
      <c r="CID3" s="367"/>
      <c r="CIE3" s="367"/>
      <c r="CIF3" s="367"/>
      <c r="CIG3" s="367"/>
      <c r="CIH3" s="367"/>
      <c r="CII3" s="367"/>
      <c r="CIJ3" s="367"/>
      <c r="CIK3" s="367"/>
      <c r="CIL3" s="367"/>
      <c r="CIM3" s="367"/>
      <c r="CIN3" s="367"/>
      <c r="CIO3" s="367"/>
      <c r="CIP3" s="367"/>
      <c r="CIQ3" s="367"/>
      <c r="CIR3" s="367"/>
      <c r="CIS3" s="367"/>
      <c r="CIT3" s="367"/>
      <c r="CIU3" s="367"/>
      <c r="CIV3" s="367"/>
      <c r="CIW3" s="367"/>
      <c r="CIX3" s="367"/>
      <c r="CIY3" s="367"/>
      <c r="CIZ3" s="367"/>
      <c r="CJA3" s="367"/>
      <c r="CJB3" s="367"/>
      <c r="CJC3" s="367"/>
      <c r="CJD3" s="367"/>
      <c r="CJE3" s="367"/>
      <c r="CJF3" s="367"/>
      <c r="CJG3" s="367"/>
      <c r="CJH3" s="367"/>
      <c r="CJI3" s="367"/>
      <c r="CJJ3" s="367"/>
      <c r="CJK3" s="367"/>
      <c r="CJL3" s="367"/>
      <c r="CJM3" s="367"/>
      <c r="CJN3" s="367"/>
      <c r="CJO3" s="367"/>
      <c r="CJP3" s="367"/>
      <c r="CJQ3" s="367"/>
      <c r="CJR3" s="367"/>
      <c r="CJS3" s="367"/>
      <c r="CJT3" s="367"/>
      <c r="CJU3" s="367"/>
      <c r="CJV3" s="367"/>
      <c r="CJW3" s="367"/>
      <c r="CJX3" s="367"/>
      <c r="CJY3" s="367"/>
      <c r="CJZ3" s="367"/>
      <c r="CKA3" s="367"/>
      <c r="CKB3" s="367"/>
      <c r="CKC3" s="367"/>
      <c r="CKD3" s="367"/>
      <c r="CKE3" s="367"/>
      <c r="CKF3" s="367"/>
      <c r="CKG3" s="367"/>
      <c r="CKH3" s="367"/>
      <c r="CKI3" s="367"/>
      <c r="CKJ3" s="367"/>
      <c r="CKK3" s="367"/>
      <c r="CKL3" s="367"/>
      <c r="CKM3" s="367"/>
      <c r="CKN3" s="367"/>
      <c r="CKO3" s="367"/>
      <c r="CKP3" s="367"/>
      <c r="CKQ3" s="367"/>
      <c r="CKR3" s="367"/>
      <c r="CKS3" s="367"/>
      <c r="CKT3" s="367"/>
      <c r="CKU3" s="367"/>
      <c r="CKV3" s="367"/>
      <c r="CKW3" s="367"/>
      <c r="CKX3" s="367"/>
      <c r="CKY3" s="367"/>
      <c r="CKZ3" s="367"/>
      <c r="CLA3" s="367"/>
      <c r="CLB3" s="367"/>
      <c r="CLC3" s="367"/>
      <c r="CLD3" s="367"/>
      <c r="CLE3" s="367"/>
      <c r="CLF3" s="367"/>
      <c r="CLG3" s="367"/>
      <c r="CLH3" s="367"/>
      <c r="CLI3" s="367"/>
      <c r="CLJ3" s="367"/>
      <c r="CLK3" s="367"/>
      <c r="CLL3" s="367"/>
      <c r="CLM3" s="367"/>
      <c r="CLN3" s="367"/>
      <c r="CLO3" s="367"/>
      <c r="CLP3" s="367"/>
      <c r="CLQ3" s="367"/>
      <c r="CLR3" s="367"/>
      <c r="CLS3" s="367"/>
      <c r="CLT3" s="367"/>
      <c r="CLU3" s="367"/>
      <c r="CLV3" s="367"/>
      <c r="CLW3" s="367"/>
      <c r="CLX3" s="367"/>
      <c r="CLY3" s="367"/>
      <c r="CLZ3" s="367"/>
      <c r="CMA3" s="367"/>
      <c r="CMB3" s="367"/>
      <c r="CMC3" s="367"/>
      <c r="CMD3" s="367"/>
      <c r="CME3" s="367"/>
      <c r="CMF3" s="367"/>
      <c r="CMG3" s="367"/>
      <c r="CMH3" s="367"/>
      <c r="CMI3" s="367"/>
      <c r="CMJ3" s="367"/>
      <c r="CMK3" s="367"/>
      <c r="CML3" s="367"/>
      <c r="CMM3" s="367"/>
      <c r="CMN3" s="367"/>
      <c r="CMO3" s="367"/>
      <c r="CMP3" s="367"/>
      <c r="CMQ3" s="367"/>
      <c r="CMR3" s="367"/>
      <c r="CMS3" s="367"/>
      <c r="CMT3" s="367"/>
      <c r="CMU3" s="367"/>
      <c r="CMV3" s="367"/>
      <c r="CMW3" s="367"/>
      <c r="CMX3" s="367"/>
      <c r="CMY3" s="367"/>
      <c r="CMZ3" s="367"/>
      <c r="CNA3" s="367"/>
      <c r="CNB3" s="367"/>
      <c r="CNC3" s="367"/>
      <c r="CND3" s="367"/>
      <c r="CNE3" s="367"/>
      <c r="CNF3" s="367"/>
      <c r="CNG3" s="367"/>
      <c r="CNH3" s="367"/>
      <c r="CNI3" s="367"/>
      <c r="CNJ3" s="367"/>
      <c r="CNK3" s="367"/>
      <c r="CNL3" s="367"/>
      <c r="CNM3" s="367"/>
      <c r="CNN3" s="367"/>
      <c r="CNO3" s="367"/>
      <c r="CNP3" s="367"/>
      <c r="CNQ3" s="367"/>
      <c r="CNR3" s="367"/>
      <c r="CNS3" s="367"/>
      <c r="CNT3" s="367"/>
      <c r="CNU3" s="367"/>
      <c r="CNV3" s="367"/>
      <c r="CNW3" s="367"/>
      <c r="CNX3" s="367"/>
      <c r="CNY3" s="367"/>
      <c r="CNZ3" s="367"/>
      <c r="COA3" s="367"/>
      <c r="COB3" s="367"/>
      <c r="COC3" s="367"/>
      <c r="COD3" s="367"/>
      <c r="COE3" s="367"/>
      <c r="COF3" s="367"/>
      <c r="COG3" s="367"/>
      <c r="COH3" s="367"/>
      <c r="COI3" s="367"/>
      <c r="COJ3" s="367"/>
      <c r="COK3" s="367"/>
      <c r="COL3" s="367"/>
      <c r="COM3" s="367"/>
      <c r="CON3" s="367"/>
      <c r="COO3" s="367"/>
      <c r="COP3" s="367"/>
      <c r="COQ3" s="367"/>
      <c r="COR3" s="367"/>
      <c r="COS3" s="367"/>
      <c r="COT3" s="367"/>
      <c r="COU3" s="367"/>
      <c r="COV3" s="367"/>
      <c r="COW3" s="367"/>
      <c r="COX3" s="367"/>
      <c r="COY3" s="367"/>
      <c r="COZ3" s="367"/>
      <c r="CPA3" s="367"/>
      <c r="CPB3" s="367"/>
      <c r="CPC3" s="367"/>
      <c r="CPD3" s="367"/>
      <c r="CPE3" s="367"/>
      <c r="CPF3" s="367"/>
      <c r="CPG3" s="367"/>
      <c r="CPH3" s="367"/>
      <c r="CPI3" s="367"/>
      <c r="CPJ3" s="367"/>
      <c r="CPK3" s="367"/>
      <c r="CPL3" s="367"/>
      <c r="CPM3" s="367"/>
      <c r="CPN3" s="367"/>
      <c r="CPO3" s="367"/>
      <c r="CPP3" s="367"/>
      <c r="CPQ3" s="367"/>
      <c r="CPR3" s="367"/>
      <c r="CPS3" s="367"/>
      <c r="CPT3" s="367"/>
      <c r="CPU3" s="367"/>
      <c r="CPV3" s="367"/>
      <c r="CPW3" s="367"/>
      <c r="CPX3" s="367"/>
      <c r="CPY3" s="367"/>
      <c r="CPZ3" s="367"/>
      <c r="CQA3" s="367"/>
      <c r="CQB3" s="367"/>
      <c r="CQC3" s="367"/>
      <c r="CQD3" s="367"/>
      <c r="CQE3" s="367"/>
      <c r="CQF3" s="367"/>
      <c r="CQG3" s="367"/>
      <c r="CQH3" s="367"/>
      <c r="CQI3" s="367"/>
      <c r="CQJ3" s="367"/>
      <c r="CQK3" s="367"/>
      <c r="CQL3" s="367"/>
      <c r="CQM3" s="367"/>
      <c r="CQN3" s="367"/>
      <c r="CQO3" s="367"/>
      <c r="CQP3" s="367"/>
      <c r="CQQ3" s="367"/>
      <c r="CQR3" s="367"/>
      <c r="CQS3" s="367"/>
      <c r="CQT3" s="367"/>
      <c r="CQU3" s="367"/>
      <c r="CQV3" s="367"/>
      <c r="CQW3" s="367"/>
      <c r="CQX3" s="367"/>
      <c r="CQY3" s="367"/>
      <c r="CQZ3" s="367"/>
      <c r="CRA3" s="367"/>
      <c r="CRB3" s="367"/>
      <c r="CRC3" s="367"/>
      <c r="CRD3" s="367"/>
      <c r="CRE3" s="367"/>
      <c r="CRF3" s="367"/>
      <c r="CRG3" s="367"/>
      <c r="CRH3" s="367"/>
      <c r="CRI3" s="367"/>
      <c r="CRJ3" s="367"/>
      <c r="CRK3" s="367"/>
      <c r="CRL3" s="367"/>
      <c r="CRM3" s="367"/>
      <c r="CRN3" s="367"/>
      <c r="CRO3" s="367"/>
      <c r="CRP3" s="367"/>
      <c r="CRQ3" s="367"/>
      <c r="CRR3" s="367"/>
      <c r="CRS3" s="367"/>
      <c r="CRT3" s="367"/>
      <c r="CRU3" s="367"/>
      <c r="CRV3" s="367"/>
      <c r="CRW3" s="367"/>
      <c r="CRX3" s="367"/>
      <c r="CRY3" s="367"/>
      <c r="CRZ3" s="367"/>
      <c r="CSA3" s="367"/>
      <c r="CSB3" s="367"/>
      <c r="CSC3" s="367"/>
      <c r="CSD3" s="367"/>
      <c r="CSE3" s="367"/>
      <c r="CSF3" s="367"/>
      <c r="CSG3" s="367"/>
      <c r="CSH3" s="367"/>
      <c r="CSI3" s="367"/>
      <c r="CSJ3" s="367"/>
      <c r="CSK3" s="367"/>
      <c r="CSL3" s="367"/>
      <c r="CSM3" s="367"/>
      <c r="CSN3" s="367"/>
      <c r="CSO3" s="367"/>
      <c r="CSP3" s="367"/>
      <c r="CSQ3" s="367"/>
      <c r="CSR3" s="367"/>
      <c r="CSS3" s="367"/>
      <c r="CST3" s="367"/>
      <c r="CSU3" s="367"/>
      <c r="CSV3" s="367"/>
      <c r="CSW3" s="367"/>
      <c r="CSX3" s="367"/>
      <c r="CSY3" s="367"/>
      <c r="CSZ3" s="367"/>
      <c r="CTA3" s="367"/>
      <c r="CTB3" s="367"/>
      <c r="CTC3" s="367"/>
      <c r="CTD3" s="367"/>
      <c r="CTE3" s="367"/>
      <c r="CTF3" s="367"/>
      <c r="CTG3" s="367"/>
      <c r="CTH3" s="367"/>
      <c r="CTI3" s="367"/>
      <c r="CTJ3" s="367"/>
      <c r="CTK3" s="367"/>
      <c r="CTL3" s="367"/>
      <c r="CTM3" s="367"/>
      <c r="CTN3" s="367"/>
      <c r="CTO3" s="367"/>
      <c r="CTP3" s="367"/>
      <c r="CTQ3" s="367"/>
      <c r="CTR3" s="367"/>
      <c r="CTS3" s="367"/>
      <c r="CTT3" s="367"/>
      <c r="CTU3" s="367"/>
      <c r="CTV3" s="367"/>
      <c r="CTW3" s="367"/>
      <c r="CTX3" s="367"/>
      <c r="CTY3" s="367"/>
      <c r="CTZ3" s="367"/>
      <c r="CUA3" s="367"/>
      <c r="CUB3" s="367"/>
      <c r="CUC3" s="367"/>
      <c r="CUD3" s="367"/>
      <c r="CUE3" s="367"/>
      <c r="CUF3" s="367"/>
      <c r="CUG3" s="367"/>
      <c r="CUH3" s="367"/>
      <c r="CUI3" s="367"/>
      <c r="CUJ3" s="367"/>
      <c r="CUK3" s="367"/>
      <c r="CUL3" s="367"/>
      <c r="CUM3" s="367"/>
      <c r="CUN3" s="367"/>
      <c r="CUO3" s="367"/>
      <c r="CUP3" s="367"/>
      <c r="CUQ3" s="367"/>
      <c r="CUR3" s="367"/>
      <c r="CUS3" s="367"/>
      <c r="CUT3" s="367"/>
      <c r="CUU3" s="367"/>
      <c r="CUV3" s="367"/>
      <c r="CUW3" s="367"/>
      <c r="CUX3" s="367"/>
      <c r="CUY3" s="367"/>
      <c r="CUZ3" s="367"/>
      <c r="CVA3" s="367"/>
      <c r="CVB3" s="367"/>
      <c r="CVC3" s="367"/>
      <c r="CVD3" s="367"/>
      <c r="CVE3" s="367"/>
      <c r="CVF3" s="367"/>
      <c r="CVG3" s="367"/>
      <c r="CVH3" s="367"/>
      <c r="CVI3" s="367"/>
      <c r="CVJ3" s="367"/>
      <c r="CVK3" s="367"/>
      <c r="CVL3" s="367"/>
      <c r="CVM3" s="367"/>
      <c r="CVN3" s="367"/>
      <c r="CVO3" s="367"/>
      <c r="CVP3" s="367"/>
      <c r="CVQ3" s="367"/>
      <c r="CVR3" s="367"/>
      <c r="CVS3" s="367"/>
      <c r="CVT3" s="367"/>
      <c r="CVU3" s="367"/>
      <c r="CVV3" s="367"/>
      <c r="CVW3" s="367"/>
      <c r="CVX3" s="367"/>
      <c r="CVY3" s="367"/>
      <c r="CVZ3" s="367"/>
      <c r="CWA3" s="367"/>
      <c r="CWB3" s="367"/>
      <c r="CWC3" s="367"/>
      <c r="CWD3" s="367"/>
      <c r="CWE3" s="367"/>
      <c r="CWF3" s="367"/>
      <c r="CWG3" s="367"/>
      <c r="CWH3" s="367"/>
      <c r="CWI3" s="367"/>
      <c r="CWJ3" s="367"/>
      <c r="CWK3" s="367"/>
      <c r="CWL3" s="367"/>
      <c r="CWM3" s="367"/>
      <c r="CWN3" s="367"/>
      <c r="CWO3" s="367"/>
      <c r="CWP3" s="367"/>
      <c r="CWQ3" s="367"/>
      <c r="CWR3" s="367"/>
      <c r="CWS3" s="367"/>
      <c r="CWT3" s="367"/>
      <c r="CWU3" s="367"/>
      <c r="CWV3" s="367"/>
      <c r="CWW3" s="367"/>
      <c r="CWX3" s="367"/>
      <c r="CWY3" s="367"/>
      <c r="CWZ3" s="367"/>
      <c r="CXA3" s="367"/>
      <c r="CXB3" s="367"/>
      <c r="CXC3" s="367"/>
      <c r="CXD3" s="367"/>
      <c r="CXE3" s="367"/>
      <c r="CXF3" s="367"/>
      <c r="CXG3" s="367"/>
      <c r="CXH3" s="367"/>
      <c r="CXI3" s="367"/>
      <c r="CXJ3" s="367"/>
      <c r="CXK3" s="367"/>
      <c r="CXL3" s="367"/>
      <c r="CXM3" s="367"/>
      <c r="CXN3" s="367"/>
      <c r="CXO3" s="367"/>
      <c r="CXP3" s="367"/>
      <c r="CXQ3" s="367"/>
      <c r="CXR3" s="367"/>
      <c r="CXS3" s="367"/>
      <c r="CXT3" s="367"/>
      <c r="CXU3" s="367"/>
      <c r="CXV3" s="367"/>
      <c r="CXW3" s="367"/>
      <c r="CXX3" s="367"/>
      <c r="CXY3" s="367"/>
      <c r="CXZ3" s="367"/>
      <c r="CYA3" s="367"/>
      <c r="CYB3" s="367"/>
      <c r="CYC3" s="367"/>
      <c r="CYD3" s="367"/>
      <c r="CYE3" s="367"/>
      <c r="CYF3" s="367"/>
      <c r="CYG3" s="367"/>
      <c r="CYH3" s="367"/>
      <c r="CYI3" s="367"/>
      <c r="CYJ3" s="367"/>
      <c r="CYK3" s="367"/>
      <c r="CYL3" s="367"/>
      <c r="CYM3" s="367"/>
      <c r="CYN3" s="367"/>
      <c r="CYO3" s="367"/>
      <c r="CYP3" s="367"/>
      <c r="CYQ3" s="367"/>
      <c r="CYR3" s="367"/>
      <c r="CYS3" s="367"/>
      <c r="CYT3" s="367"/>
      <c r="CYU3" s="367"/>
      <c r="CYV3" s="367"/>
      <c r="CYW3" s="367"/>
      <c r="CYX3" s="367"/>
      <c r="CYY3" s="367"/>
      <c r="CYZ3" s="367"/>
      <c r="CZA3" s="367"/>
      <c r="CZB3" s="367"/>
      <c r="CZC3" s="367"/>
      <c r="CZD3" s="367"/>
      <c r="CZE3" s="367"/>
      <c r="CZF3" s="367"/>
      <c r="CZG3" s="367"/>
      <c r="CZH3" s="367"/>
      <c r="CZI3" s="367"/>
      <c r="CZJ3" s="367"/>
      <c r="CZK3" s="367"/>
      <c r="CZL3" s="367"/>
      <c r="CZM3" s="367"/>
      <c r="CZN3" s="367"/>
      <c r="CZO3" s="367"/>
      <c r="CZP3" s="367"/>
      <c r="CZQ3" s="367"/>
      <c r="CZR3" s="367"/>
      <c r="CZS3" s="367"/>
      <c r="CZT3" s="367"/>
      <c r="CZU3" s="367"/>
      <c r="CZV3" s="367"/>
      <c r="CZW3" s="367"/>
      <c r="CZX3" s="367"/>
      <c r="CZY3" s="367"/>
      <c r="CZZ3" s="367"/>
      <c r="DAA3" s="367"/>
      <c r="DAB3" s="367"/>
      <c r="DAC3" s="367"/>
      <c r="DAD3" s="367"/>
      <c r="DAE3" s="367"/>
      <c r="DAF3" s="367"/>
      <c r="DAG3" s="367"/>
      <c r="DAH3" s="367"/>
      <c r="DAI3" s="367"/>
      <c r="DAJ3" s="367"/>
      <c r="DAK3" s="367"/>
      <c r="DAL3" s="367"/>
      <c r="DAM3" s="367"/>
      <c r="DAN3" s="367"/>
      <c r="DAO3" s="367"/>
      <c r="DAP3" s="367"/>
      <c r="DAQ3" s="367"/>
      <c r="DAR3" s="367"/>
      <c r="DAS3" s="367"/>
      <c r="DAT3" s="367"/>
      <c r="DAU3" s="367"/>
      <c r="DAV3" s="367"/>
      <c r="DAW3" s="367"/>
      <c r="DAX3" s="367"/>
      <c r="DAY3" s="367"/>
      <c r="DAZ3" s="367"/>
      <c r="DBA3" s="367"/>
      <c r="DBB3" s="367"/>
      <c r="DBC3" s="367"/>
      <c r="DBD3" s="367"/>
      <c r="DBE3" s="367"/>
      <c r="DBF3" s="367"/>
      <c r="DBG3" s="367"/>
      <c r="DBH3" s="367"/>
      <c r="DBI3" s="367"/>
      <c r="DBJ3" s="367"/>
      <c r="DBK3" s="367"/>
      <c r="DBL3" s="367"/>
      <c r="DBM3" s="367"/>
      <c r="DBN3" s="367"/>
      <c r="DBO3" s="367"/>
      <c r="DBP3" s="367"/>
      <c r="DBQ3" s="367"/>
      <c r="DBR3" s="367"/>
      <c r="DBS3" s="367"/>
      <c r="DBT3" s="367"/>
      <c r="DBU3" s="367"/>
      <c r="DBV3" s="367"/>
      <c r="DBW3" s="367"/>
      <c r="DBX3" s="367"/>
      <c r="DBY3" s="367"/>
      <c r="DBZ3" s="367"/>
      <c r="DCA3" s="367"/>
      <c r="DCB3" s="367"/>
      <c r="DCC3" s="367"/>
      <c r="DCD3" s="367"/>
      <c r="DCE3" s="367"/>
      <c r="DCF3" s="367"/>
      <c r="DCG3" s="367"/>
      <c r="DCH3" s="367"/>
      <c r="DCI3" s="367"/>
      <c r="DCJ3" s="367"/>
      <c r="DCK3" s="367"/>
      <c r="DCL3" s="367"/>
      <c r="DCM3" s="367"/>
      <c r="DCN3" s="367"/>
      <c r="DCO3" s="367"/>
      <c r="DCP3" s="367"/>
      <c r="DCQ3" s="367"/>
      <c r="DCR3" s="367"/>
      <c r="DCS3" s="367"/>
      <c r="DCT3" s="367"/>
      <c r="DCU3" s="367"/>
      <c r="DCV3" s="367"/>
      <c r="DCW3" s="367"/>
      <c r="DCX3" s="367"/>
      <c r="DCY3" s="367"/>
      <c r="DCZ3" s="367"/>
      <c r="DDA3" s="367"/>
      <c r="DDB3" s="367"/>
      <c r="DDC3" s="367"/>
      <c r="DDD3" s="367"/>
      <c r="DDE3" s="367"/>
      <c r="DDF3" s="367"/>
      <c r="DDG3" s="367"/>
      <c r="DDH3" s="367"/>
      <c r="DDI3" s="367"/>
      <c r="DDJ3" s="367"/>
      <c r="DDK3" s="367"/>
      <c r="DDL3" s="367"/>
      <c r="DDM3" s="367"/>
      <c r="DDN3" s="367"/>
      <c r="DDO3" s="367"/>
      <c r="DDP3" s="367"/>
      <c r="DDQ3" s="367"/>
      <c r="DDR3" s="367"/>
      <c r="DDS3" s="367"/>
      <c r="DDT3" s="367"/>
      <c r="DDU3" s="367"/>
      <c r="DDV3" s="367"/>
      <c r="DDW3" s="367"/>
      <c r="DDX3" s="367"/>
      <c r="DDY3" s="367"/>
      <c r="DDZ3" s="367"/>
      <c r="DEA3" s="367"/>
      <c r="DEB3" s="367"/>
      <c r="DEC3" s="367"/>
      <c r="DED3" s="367"/>
      <c r="DEE3" s="367"/>
      <c r="DEF3" s="367"/>
      <c r="DEG3" s="367"/>
      <c r="DEH3" s="367"/>
      <c r="DEI3" s="367"/>
      <c r="DEJ3" s="367"/>
      <c r="DEK3" s="367"/>
      <c r="DEL3" s="367"/>
      <c r="DEM3" s="367"/>
      <c r="DEN3" s="367"/>
      <c r="DEO3" s="367"/>
      <c r="DEP3" s="367"/>
      <c r="DEQ3" s="367"/>
      <c r="DER3" s="367"/>
      <c r="DES3" s="367"/>
      <c r="DET3" s="367"/>
      <c r="DEU3" s="367"/>
      <c r="DEV3" s="367"/>
      <c r="DEW3" s="367"/>
      <c r="DEX3" s="367"/>
      <c r="DEY3" s="367"/>
      <c r="DEZ3" s="367"/>
      <c r="DFA3" s="367"/>
      <c r="DFB3" s="367"/>
      <c r="DFC3" s="367"/>
      <c r="DFD3" s="367"/>
      <c r="DFE3" s="367"/>
      <c r="DFF3" s="367"/>
      <c r="DFG3" s="367"/>
      <c r="DFH3" s="367"/>
      <c r="DFI3" s="367"/>
      <c r="DFJ3" s="367"/>
      <c r="DFK3" s="367"/>
      <c r="DFL3" s="367"/>
      <c r="DFM3" s="367"/>
      <c r="DFN3" s="367"/>
      <c r="DFO3" s="367"/>
      <c r="DFP3" s="367"/>
      <c r="DFQ3" s="367"/>
      <c r="DFR3" s="367"/>
      <c r="DFS3" s="367"/>
      <c r="DFT3" s="367"/>
      <c r="DFU3" s="367"/>
      <c r="DFV3" s="367"/>
      <c r="DFW3" s="367"/>
      <c r="DFX3" s="367"/>
      <c r="DFY3" s="367"/>
      <c r="DFZ3" s="367"/>
      <c r="DGA3" s="367"/>
      <c r="DGB3" s="367"/>
      <c r="DGC3" s="367"/>
      <c r="DGD3" s="367"/>
      <c r="DGE3" s="367"/>
      <c r="DGF3" s="367"/>
      <c r="DGG3" s="367"/>
      <c r="DGH3" s="367"/>
      <c r="DGI3" s="367"/>
      <c r="DGJ3" s="367"/>
      <c r="DGK3" s="367"/>
      <c r="DGL3" s="367"/>
      <c r="DGM3" s="367"/>
      <c r="DGN3" s="367"/>
      <c r="DGO3" s="367"/>
      <c r="DGP3" s="367"/>
      <c r="DGQ3" s="367"/>
      <c r="DGR3" s="367"/>
      <c r="DGS3" s="367"/>
      <c r="DGT3" s="367"/>
      <c r="DGU3" s="367"/>
      <c r="DGV3" s="367"/>
      <c r="DGW3" s="367"/>
      <c r="DGX3" s="367"/>
      <c r="DGY3" s="367"/>
      <c r="DGZ3" s="367"/>
      <c r="DHA3" s="367"/>
      <c r="DHB3" s="367"/>
      <c r="DHC3" s="367"/>
      <c r="DHD3" s="367"/>
      <c r="DHE3" s="367"/>
      <c r="DHF3" s="367"/>
      <c r="DHG3" s="367"/>
      <c r="DHH3" s="367"/>
      <c r="DHI3" s="367"/>
      <c r="DHJ3" s="367"/>
      <c r="DHK3" s="367"/>
      <c r="DHL3" s="367"/>
      <c r="DHM3" s="367"/>
      <c r="DHN3" s="367"/>
      <c r="DHO3" s="367"/>
      <c r="DHP3" s="367"/>
      <c r="DHQ3" s="367"/>
      <c r="DHR3" s="367"/>
      <c r="DHS3" s="367"/>
      <c r="DHT3" s="367"/>
      <c r="DHU3" s="367"/>
      <c r="DHV3" s="367"/>
      <c r="DHW3" s="367"/>
      <c r="DHX3" s="367"/>
      <c r="DHY3" s="367"/>
      <c r="DHZ3" s="367"/>
      <c r="DIA3" s="367"/>
      <c r="DIB3" s="367"/>
      <c r="DIC3" s="367"/>
      <c r="DID3" s="367"/>
      <c r="DIE3" s="367"/>
      <c r="DIF3" s="367"/>
      <c r="DIG3" s="367"/>
      <c r="DIH3" s="367"/>
      <c r="DII3" s="367"/>
      <c r="DIJ3" s="367"/>
      <c r="DIK3" s="367"/>
      <c r="DIL3" s="367"/>
      <c r="DIM3" s="367"/>
      <c r="DIN3" s="367"/>
      <c r="DIO3" s="367"/>
      <c r="DIP3" s="367"/>
      <c r="DIQ3" s="367"/>
      <c r="DIR3" s="367"/>
      <c r="DIS3" s="367"/>
      <c r="DIT3" s="367"/>
      <c r="DIU3" s="367"/>
      <c r="DIV3" s="367"/>
      <c r="DIW3" s="367"/>
      <c r="DIX3" s="367"/>
      <c r="DIY3" s="367"/>
      <c r="DIZ3" s="367"/>
      <c r="DJA3" s="367"/>
      <c r="DJB3" s="367"/>
      <c r="DJC3" s="367"/>
      <c r="DJD3" s="367"/>
      <c r="DJE3" s="367"/>
      <c r="DJF3" s="367"/>
      <c r="DJG3" s="367"/>
      <c r="DJH3" s="367"/>
      <c r="DJI3" s="367"/>
      <c r="DJJ3" s="367"/>
      <c r="DJK3" s="367"/>
      <c r="DJL3" s="367"/>
      <c r="DJM3" s="367"/>
      <c r="DJN3" s="367"/>
      <c r="DJO3" s="367"/>
      <c r="DJP3" s="367"/>
      <c r="DJQ3" s="367"/>
      <c r="DJR3" s="367"/>
      <c r="DJS3" s="367"/>
      <c r="DJT3" s="367"/>
      <c r="DJU3" s="367"/>
      <c r="DJV3" s="367"/>
      <c r="DJW3" s="367"/>
      <c r="DJX3" s="367"/>
      <c r="DJY3" s="367"/>
      <c r="DJZ3" s="367"/>
      <c r="DKA3" s="367"/>
      <c r="DKB3" s="367"/>
      <c r="DKC3" s="367"/>
      <c r="DKD3" s="367"/>
      <c r="DKE3" s="367"/>
      <c r="DKF3" s="367"/>
      <c r="DKG3" s="367"/>
      <c r="DKH3" s="367"/>
      <c r="DKI3" s="367"/>
      <c r="DKJ3" s="367"/>
      <c r="DKK3" s="367"/>
      <c r="DKL3" s="367"/>
      <c r="DKM3" s="367"/>
      <c r="DKN3" s="367"/>
      <c r="DKO3" s="367"/>
      <c r="DKP3" s="367"/>
      <c r="DKQ3" s="367"/>
      <c r="DKR3" s="367"/>
      <c r="DKS3" s="367"/>
      <c r="DKT3" s="367"/>
      <c r="DKU3" s="367"/>
      <c r="DKV3" s="367"/>
      <c r="DKW3" s="367"/>
      <c r="DKX3" s="367"/>
      <c r="DKY3" s="367"/>
      <c r="DKZ3" s="367"/>
      <c r="DLA3" s="367"/>
      <c r="DLB3" s="367"/>
      <c r="DLC3" s="367"/>
      <c r="DLD3" s="367"/>
      <c r="DLE3" s="367"/>
      <c r="DLF3" s="367"/>
      <c r="DLG3" s="367"/>
      <c r="DLH3" s="367"/>
      <c r="DLI3" s="367"/>
      <c r="DLJ3" s="367"/>
      <c r="DLK3" s="367"/>
      <c r="DLL3" s="367"/>
      <c r="DLM3" s="367"/>
      <c r="DLN3" s="367"/>
      <c r="DLO3" s="367"/>
      <c r="DLP3" s="367"/>
      <c r="DLQ3" s="367"/>
      <c r="DLR3" s="367"/>
      <c r="DLS3" s="367"/>
      <c r="DLT3" s="367"/>
      <c r="DLU3" s="367"/>
      <c r="DLV3" s="367"/>
      <c r="DLW3" s="367"/>
      <c r="DLX3" s="367"/>
      <c r="DLY3" s="367"/>
      <c r="DLZ3" s="367"/>
      <c r="DMA3" s="367"/>
      <c r="DMB3" s="367"/>
      <c r="DMC3" s="367"/>
      <c r="DMD3" s="367"/>
      <c r="DME3" s="367"/>
      <c r="DMF3" s="367"/>
      <c r="DMG3" s="367"/>
      <c r="DMH3" s="367"/>
      <c r="DMI3" s="367"/>
      <c r="DMJ3" s="367"/>
      <c r="DMK3" s="367"/>
      <c r="DML3" s="367"/>
      <c r="DMM3" s="367"/>
      <c r="DMN3" s="367"/>
      <c r="DMO3" s="367"/>
      <c r="DMP3" s="367"/>
      <c r="DMQ3" s="367"/>
      <c r="DMR3" s="367"/>
      <c r="DMS3" s="367"/>
      <c r="DMT3" s="367"/>
      <c r="DMU3" s="367"/>
      <c r="DMV3" s="367"/>
      <c r="DMW3" s="367"/>
      <c r="DMX3" s="367"/>
      <c r="DMY3" s="367"/>
      <c r="DMZ3" s="367"/>
      <c r="DNA3" s="367"/>
      <c r="DNB3" s="367"/>
      <c r="DNC3" s="367"/>
      <c r="DND3" s="367"/>
      <c r="DNE3" s="367"/>
      <c r="DNF3" s="367"/>
      <c r="DNG3" s="367"/>
      <c r="DNH3" s="367"/>
      <c r="DNI3" s="367"/>
      <c r="DNJ3" s="367"/>
      <c r="DNK3" s="367"/>
      <c r="DNL3" s="367"/>
      <c r="DNM3" s="367"/>
      <c r="DNN3" s="367"/>
      <c r="DNO3" s="367"/>
      <c r="DNP3" s="367"/>
      <c r="DNQ3" s="367"/>
      <c r="DNR3" s="367"/>
      <c r="DNS3" s="367"/>
      <c r="DNT3" s="367"/>
      <c r="DNU3" s="367"/>
      <c r="DNV3" s="367"/>
      <c r="DNW3" s="367"/>
      <c r="DNX3" s="367"/>
      <c r="DNY3" s="367"/>
      <c r="DNZ3" s="367"/>
      <c r="DOA3" s="367"/>
      <c r="DOB3" s="367"/>
      <c r="DOC3" s="367"/>
      <c r="DOD3" s="367"/>
      <c r="DOE3" s="367"/>
      <c r="DOF3" s="367"/>
      <c r="DOG3" s="367"/>
      <c r="DOH3" s="367"/>
      <c r="DOI3" s="367"/>
      <c r="DOJ3" s="367"/>
      <c r="DOK3" s="367"/>
      <c r="DOL3" s="367"/>
      <c r="DOM3" s="367"/>
      <c r="DON3" s="367"/>
      <c r="DOO3" s="367"/>
      <c r="DOP3" s="367"/>
      <c r="DOQ3" s="367"/>
      <c r="DOR3" s="367"/>
      <c r="DOS3" s="367"/>
      <c r="DOT3" s="367"/>
      <c r="DOU3" s="367"/>
      <c r="DOV3" s="367"/>
      <c r="DOW3" s="367"/>
      <c r="DOX3" s="367"/>
      <c r="DOY3" s="367"/>
      <c r="DOZ3" s="367"/>
      <c r="DPA3" s="367"/>
      <c r="DPB3" s="367"/>
      <c r="DPC3" s="367"/>
      <c r="DPD3" s="367"/>
      <c r="DPE3" s="367"/>
      <c r="DPF3" s="367"/>
      <c r="DPG3" s="367"/>
      <c r="DPH3" s="367"/>
      <c r="DPI3" s="367"/>
      <c r="DPJ3" s="367"/>
      <c r="DPK3" s="367"/>
      <c r="DPL3" s="367"/>
      <c r="DPM3" s="367"/>
      <c r="DPN3" s="367"/>
      <c r="DPO3" s="367"/>
      <c r="DPP3" s="367"/>
      <c r="DPQ3" s="367"/>
      <c r="DPR3" s="367"/>
      <c r="DPS3" s="367"/>
      <c r="DPT3" s="367"/>
      <c r="DPU3" s="367"/>
      <c r="DPV3" s="367"/>
      <c r="DPW3" s="367"/>
      <c r="DPX3" s="367"/>
      <c r="DPY3" s="367"/>
      <c r="DPZ3" s="367"/>
      <c r="DQA3" s="367"/>
      <c r="DQB3" s="367"/>
      <c r="DQC3" s="367"/>
      <c r="DQD3" s="367"/>
      <c r="DQE3" s="367"/>
      <c r="DQF3" s="367"/>
      <c r="DQG3" s="367"/>
      <c r="DQH3" s="367"/>
      <c r="DQI3" s="367"/>
      <c r="DQJ3" s="367"/>
      <c r="DQK3" s="367"/>
      <c r="DQL3" s="367"/>
      <c r="DQM3" s="367"/>
      <c r="DQN3" s="367"/>
      <c r="DQO3" s="367"/>
      <c r="DQP3" s="367"/>
      <c r="DQQ3" s="367"/>
      <c r="DQR3" s="367"/>
      <c r="DQS3" s="367"/>
      <c r="DQT3" s="367"/>
      <c r="DQU3" s="367"/>
      <c r="DQV3" s="367"/>
      <c r="DQW3" s="367"/>
      <c r="DQX3" s="367"/>
      <c r="DQY3" s="367"/>
      <c r="DQZ3" s="367"/>
      <c r="DRA3" s="367"/>
      <c r="DRB3" s="367"/>
      <c r="DRC3" s="367"/>
      <c r="DRD3" s="367"/>
      <c r="DRE3" s="367"/>
      <c r="DRF3" s="367"/>
      <c r="DRG3" s="367"/>
      <c r="DRH3" s="367"/>
      <c r="DRI3" s="367"/>
      <c r="DRJ3" s="367"/>
      <c r="DRK3" s="367"/>
      <c r="DRL3" s="367"/>
      <c r="DRM3" s="367"/>
      <c r="DRN3" s="367"/>
      <c r="DRO3" s="367"/>
      <c r="DRP3" s="367"/>
      <c r="DRQ3" s="367"/>
      <c r="DRR3" s="367"/>
      <c r="DRS3" s="367"/>
      <c r="DRT3" s="367"/>
      <c r="DRU3" s="367"/>
      <c r="DRV3" s="367"/>
      <c r="DRW3" s="367"/>
      <c r="DRX3" s="367"/>
      <c r="DRY3" s="367"/>
      <c r="DRZ3" s="367"/>
      <c r="DSA3" s="367"/>
      <c r="DSB3" s="367"/>
      <c r="DSC3" s="367"/>
      <c r="DSD3" s="367"/>
      <c r="DSE3" s="367"/>
      <c r="DSF3" s="367"/>
      <c r="DSG3" s="367"/>
      <c r="DSH3" s="367"/>
      <c r="DSI3" s="367"/>
      <c r="DSJ3" s="367"/>
      <c r="DSK3" s="367"/>
      <c r="DSL3" s="367"/>
      <c r="DSM3" s="367"/>
      <c r="DSN3" s="367"/>
      <c r="DSO3" s="367"/>
      <c r="DSP3" s="367"/>
      <c r="DSQ3" s="367"/>
      <c r="DSR3" s="367"/>
      <c r="DSS3" s="367"/>
      <c r="DST3" s="367"/>
      <c r="DSU3" s="367"/>
      <c r="DSV3" s="367"/>
      <c r="DSW3" s="367"/>
      <c r="DSX3" s="367"/>
      <c r="DSY3" s="367"/>
      <c r="DSZ3" s="367"/>
      <c r="DTA3" s="367"/>
      <c r="DTB3" s="367"/>
      <c r="DTC3" s="367"/>
      <c r="DTD3" s="367"/>
      <c r="DTE3" s="367"/>
      <c r="DTF3" s="367"/>
      <c r="DTG3" s="367"/>
      <c r="DTH3" s="367"/>
      <c r="DTI3" s="367"/>
      <c r="DTJ3" s="367"/>
      <c r="DTK3" s="367"/>
      <c r="DTL3" s="367"/>
      <c r="DTM3" s="367"/>
      <c r="DTN3" s="367"/>
      <c r="DTO3" s="367"/>
      <c r="DTP3" s="367"/>
      <c r="DTQ3" s="367"/>
      <c r="DTR3" s="367"/>
      <c r="DTS3" s="367"/>
      <c r="DTT3" s="367"/>
      <c r="DTU3" s="367"/>
      <c r="DTV3" s="367"/>
      <c r="DTW3" s="367"/>
      <c r="DTX3" s="367"/>
      <c r="DTY3" s="367"/>
      <c r="DTZ3" s="367"/>
      <c r="DUA3" s="367"/>
      <c r="DUB3" s="367"/>
      <c r="DUC3" s="367"/>
      <c r="DUD3" s="367"/>
      <c r="DUE3" s="367"/>
      <c r="DUF3" s="367"/>
      <c r="DUG3" s="367"/>
      <c r="DUH3" s="367"/>
      <c r="DUI3" s="367"/>
      <c r="DUJ3" s="367"/>
      <c r="DUK3" s="367"/>
      <c r="DUL3" s="367"/>
      <c r="DUM3" s="367"/>
      <c r="DUN3" s="367"/>
      <c r="DUO3" s="367"/>
      <c r="DUP3" s="367"/>
      <c r="DUQ3" s="367"/>
      <c r="DUR3" s="367"/>
      <c r="DUS3" s="367"/>
      <c r="DUT3" s="367"/>
      <c r="DUU3" s="367"/>
      <c r="DUV3" s="367"/>
      <c r="DUW3" s="367"/>
      <c r="DUX3" s="367"/>
      <c r="DUY3" s="367"/>
      <c r="DUZ3" s="367"/>
      <c r="DVA3" s="367"/>
      <c r="DVB3" s="367"/>
      <c r="DVC3" s="367"/>
      <c r="DVD3" s="367"/>
      <c r="DVE3" s="367"/>
      <c r="DVF3" s="367"/>
      <c r="DVG3" s="367"/>
      <c r="DVH3" s="367"/>
      <c r="DVI3" s="367"/>
      <c r="DVJ3" s="367"/>
      <c r="DVK3" s="367"/>
      <c r="DVL3" s="367"/>
      <c r="DVM3" s="367"/>
      <c r="DVN3" s="367"/>
      <c r="DVO3" s="367"/>
      <c r="DVP3" s="367"/>
      <c r="DVQ3" s="367"/>
      <c r="DVR3" s="367"/>
      <c r="DVS3" s="367"/>
      <c r="DVT3" s="367"/>
      <c r="DVU3" s="367"/>
      <c r="DVV3" s="367"/>
      <c r="DVW3" s="367"/>
      <c r="DVX3" s="367"/>
      <c r="DVY3" s="367"/>
      <c r="DVZ3" s="367"/>
      <c r="DWA3" s="367"/>
      <c r="DWB3" s="367"/>
      <c r="DWC3" s="367"/>
      <c r="DWD3" s="367"/>
      <c r="DWE3" s="367"/>
      <c r="DWF3" s="367"/>
      <c r="DWG3" s="367"/>
      <c r="DWH3" s="367"/>
      <c r="DWI3" s="367"/>
      <c r="DWJ3" s="367"/>
      <c r="DWK3" s="367"/>
      <c r="DWL3" s="367"/>
      <c r="DWM3" s="367"/>
      <c r="DWN3" s="367"/>
      <c r="DWO3" s="367"/>
      <c r="DWP3" s="367"/>
      <c r="DWQ3" s="367"/>
      <c r="DWR3" s="367"/>
      <c r="DWS3" s="367"/>
      <c r="DWT3" s="367"/>
      <c r="DWU3" s="367"/>
      <c r="DWV3" s="367"/>
      <c r="DWW3" s="367"/>
      <c r="DWX3" s="367"/>
      <c r="DWY3" s="367"/>
      <c r="DWZ3" s="367"/>
      <c r="DXA3" s="367"/>
      <c r="DXB3" s="367"/>
      <c r="DXC3" s="367"/>
      <c r="DXD3" s="367"/>
      <c r="DXE3" s="367"/>
      <c r="DXF3" s="367"/>
      <c r="DXG3" s="367"/>
      <c r="DXH3" s="367"/>
      <c r="DXI3" s="367"/>
      <c r="DXJ3" s="367"/>
      <c r="DXK3" s="367"/>
      <c r="DXL3" s="367"/>
      <c r="DXM3" s="367"/>
      <c r="DXN3" s="367"/>
      <c r="DXO3" s="367"/>
      <c r="DXP3" s="367"/>
      <c r="DXQ3" s="367"/>
      <c r="DXR3" s="367"/>
      <c r="DXS3" s="367"/>
      <c r="DXT3" s="367"/>
      <c r="DXU3" s="367"/>
      <c r="DXV3" s="367"/>
      <c r="DXW3" s="367"/>
      <c r="DXX3" s="367"/>
      <c r="DXY3" s="367"/>
      <c r="DXZ3" s="367"/>
      <c r="DYA3" s="367"/>
      <c r="DYB3" s="367"/>
      <c r="DYC3" s="367"/>
      <c r="DYD3" s="367"/>
      <c r="DYE3" s="367"/>
      <c r="DYF3" s="367"/>
      <c r="DYG3" s="367"/>
      <c r="DYH3" s="367"/>
      <c r="DYI3" s="367"/>
      <c r="DYJ3" s="367"/>
      <c r="DYK3" s="367"/>
      <c r="DYL3" s="367"/>
      <c r="DYM3" s="367"/>
      <c r="DYN3" s="367"/>
      <c r="DYO3" s="367"/>
      <c r="DYP3" s="367"/>
      <c r="DYQ3" s="367"/>
      <c r="DYR3" s="367"/>
      <c r="DYS3" s="367"/>
      <c r="DYT3" s="367"/>
      <c r="DYU3" s="367"/>
      <c r="DYV3" s="367"/>
      <c r="DYW3" s="367"/>
      <c r="DYX3" s="367"/>
      <c r="DYY3" s="367"/>
      <c r="DYZ3" s="367"/>
      <c r="DZA3" s="367"/>
      <c r="DZB3" s="367"/>
      <c r="DZC3" s="367"/>
      <c r="DZD3" s="367"/>
      <c r="DZE3" s="367"/>
      <c r="DZF3" s="367"/>
      <c r="DZG3" s="367"/>
      <c r="DZH3" s="367"/>
      <c r="DZI3" s="367"/>
      <c r="DZJ3" s="367"/>
      <c r="DZK3" s="367"/>
      <c r="DZL3" s="367"/>
      <c r="DZM3" s="367"/>
      <c r="DZN3" s="367"/>
      <c r="DZO3" s="367"/>
      <c r="DZP3" s="367"/>
      <c r="DZQ3" s="367"/>
      <c r="DZR3" s="367"/>
      <c r="DZS3" s="367"/>
      <c r="DZT3" s="367"/>
      <c r="DZU3" s="367"/>
      <c r="DZV3" s="367"/>
      <c r="DZW3" s="367"/>
      <c r="DZX3" s="367"/>
      <c r="DZY3" s="367"/>
      <c r="DZZ3" s="367"/>
      <c r="EAA3" s="367"/>
      <c r="EAB3" s="367"/>
      <c r="EAC3" s="367"/>
      <c r="EAD3" s="367"/>
      <c r="EAE3" s="367"/>
      <c r="EAF3" s="367"/>
      <c r="EAG3" s="367"/>
      <c r="EAH3" s="367"/>
      <c r="EAI3" s="367"/>
      <c r="EAJ3" s="367"/>
      <c r="EAK3" s="367"/>
      <c r="EAL3" s="367"/>
      <c r="EAM3" s="367"/>
      <c r="EAN3" s="367"/>
      <c r="EAO3" s="367"/>
      <c r="EAP3" s="367"/>
      <c r="EAQ3" s="367"/>
      <c r="EAR3" s="367"/>
      <c r="EAS3" s="367"/>
      <c r="EAT3" s="367"/>
      <c r="EAU3" s="367"/>
      <c r="EAV3" s="367"/>
      <c r="EAW3" s="367"/>
      <c r="EAX3" s="367"/>
      <c r="EAY3" s="367"/>
      <c r="EAZ3" s="367"/>
      <c r="EBA3" s="367"/>
      <c r="EBB3" s="367"/>
      <c r="EBC3" s="367"/>
      <c r="EBD3" s="367"/>
      <c r="EBE3" s="367"/>
      <c r="EBF3" s="367"/>
      <c r="EBG3" s="367"/>
      <c r="EBH3" s="367"/>
      <c r="EBI3" s="367"/>
      <c r="EBJ3" s="367"/>
      <c r="EBK3" s="367"/>
      <c r="EBL3" s="367"/>
      <c r="EBM3" s="367"/>
      <c r="EBN3" s="367"/>
      <c r="EBO3" s="367"/>
      <c r="EBP3" s="367"/>
      <c r="EBQ3" s="367"/>
      <c r="EBR3" s="367"/>
      <c r="EBS3" s="367"/>
      <c r="EBT3" s="367"/>
      <c r="EBU3" s="367"/>
      <c r="EBV3" s="367"/>
      <c r="EBW3" s="367"/>
      <c r="EBX3" s="367"/>
      <c r="EBY3" s="367"/>
      <c r="EBZ3" s="367"/>
      <c r="ECA3" s="367"/>
      <c r="ECB3" s="367"/>
      <c r="ECC3" s="367"/>
      <c r="ECD3" s="367"/>
      <c r="ECE3" s="367"/>
      <c r="ECF3" s="367"/>
      <c r="ECG3" s="367"/>
      <c r="ECH3" s="367"/>
      <c r="ECI3" s="367"/>
      <c r="ECJ3" s="367"/>
      <c r="ECK3" s="367"/>
      <c r="ECL3" s="367"/>
      <c r="ECM3" s="367"/>
      <c r="ECN3" s="367"/>
      <c r="ECO3" s="367"/>
      <c r="ECP3" s="367"/>
      <c r="ECQ3" s="367"/>
      <c r="ECR3" s="367"/>
      <c r="ECS3" s="367"/>
      <c r="ECT3" s="367"/>
      <c r="ECU3" s="367"/>
      <c r="ECV3" s="367"/>
      <c r="ECW3" s="367"/>
      <c r="ECX3" s="367"/>
      <c r="ECY3" s="367"/>
      <c r="ECZ3" s="367"/>
      <c r="EDA3" s="367"/>
      <c r="EDB3" s="367"/>
      <c r="EDC3" s="367"/>
      <c r="EDD3" s="367"/>
      <c r="EDE3" s="367"/>
      <c r="EDF3" s="367"/>
      <c r="EDG3" s="367"/>
      <c r="EDH3" s="367"/>
      <c r="EDI3" s="367"/>
      <c r="EDJ3" s="367"/>
      <c r="EDK3" s="367"/>
      <c r="EDL3" s="367"/>
      <c r="EDM3" s="367"/>
      <c r="EDN3" s="367"/>
      <c r="EDO3" s="367"/>
      <c r="EDP3" s="367"/>
      <c r="EDQ3" s="367"/>
      <c r="EDR3" s="367"/>
      <c r="EDS3" s="367"/>
      <c r="EDT3" s="367"/>
      <c r="EDU3" s="367"/>
      <c r="EDV3" s="367"/>
      <c r="EDW3" s="367"/>
      <c r="EDX3" s="367"/>
      <c r="EDY3" s="367"/>
      <c r="EDZ3" s="367"/>
      <c r="EEA3" s="367"/>
      <c r="EEB3" s="367"/>
      <c r="EEC3" s="367"/>
      <c r="EED3" s="367"/>
      <c r="EEE3" s="367"/>
      <c r="EEF3" s="367"/>
      <c r="EEG3" s="367"/>
      <c r="EEH3" s="367"/>
      <c r="EEI3" s="367"/>
      <c r="EEJ3" s="367"/>
      <c r="EEK3" s="367"/>
      <c r="EEL3" s="367"/>
      <c r="EEM3" s="367"/>
      <c r="EEN3" s="367"/>
      <c r="EEO3" s="367"/>
      <c r="EEP3" s="367"/>
      <c r="EEQ3" s="367"/>
      <c r="EER3" s="367"/>
      <c r="EES3" s="367"/>
      <c r="EET3" s="367"/>
      <c r="EEU3" s="367"/>
      <c r="EEV3" s="367"/>
      <c r="EEW3" s="367"/>
      <c r="EEX3" s="367"/>
      <c r="EEY3" s="367"/>
      <c r="EEZ3" s="367"/>
      <c r="EFA3" s="367"/>
      <c r="EFB3" s="367"/>
      <c r="EFC3" s="367"/>
      <c r="EFD3" s="367"/>
      <c r="EFE3" s="367"/>
      <c r="EFF3" s="367"/>
      <c r="EFG3" s="367"/>
      <c r="EFH3" s="367"/>
      <c r="EFI3" s="367"/>
      <c r="EFJ3" s="367"/>
      <c r="EFK3" s="367"/>
      <c r="EFL3" s="367"/>
      <c r="EFM3" s="367"/>
      <c r="EFN3" s="367"/>
      <c r="EFO3" s="367"/>
      <c r="EFP3" s="367"/>
      <c r="EFQ3" s="367"/>
      <c r="EFR3" s="367"/>
      <c r="EFS3" s="367"/>
      <c r="EFT3" s="367"/>
      <c r="EFU3" s="367"/>
      <c r="EFV3" s="367"/>
      <c r="EFW3" s="367"/>
      <c r="EFX3" s="367"/>
      <c r="EFY3" s="367"/>
      <c r="EFZ3" s="367"/>
      <c r="EGA3" s="367"/>
      <c r="EGB3" s="367"/>
      <c r="EGC3" s="367"/>
      <c r="EGD3" s="367"/>
      <c r="EGE3" s="367"/>
      <c r="EGF3" s="367"/>
      <c r="EGG3" s="367"/>
      <c r="EGH3" s="367"/>
      <c r="EGI3" s="367"/>
      <c r="EGJ3" s="367"/>
      <c r="EGK3" s="367"/>
      <c r="EGL3" s="367"/>
      <c r="EGM3" s="367"/>
      <c r="EGN3" s="367"/>
      <c r="EGO3" s="367"/>
      <c r="EGP3" s="367"/>
      <c r="EGQ3" s="367"/>
      <c r="EGR3" s="367"/>
      <c r="EGS3" s="367"/>
      <c r="EGT3" s="367"/>
      <c r="EGU3" s="367"/>
      <c r="EGV3" s="367"/>
      <c r="EGW3" s="367"/>
      <c r="EGX3" s="367"/>
      <c r="EGY3" s="367"/>
      <c r="EGZ3" s="367"/>
      <c r="EHA3" s="367"/>
      <c r="EHB3" s="367"/>
      <c r="EHC3" s="367"/>
      <c r="EHD3" s="367"/>
      <c r="EHE3" s="367"/>
      <c r="EHF3" s="367"/>
      <c r="EHG3" s="367"/>
      <c r="EHH3" s="367"/>
      <c r="EHI3" s="367"/>
      <c r="EHJ3" s="367"/>
      <c r="EHK3" s="367"/>
      <c r="EHL3" s="367"/>
      <c r="EHM3" s="367"/>
      <c r="EHN3" s="367"/>
      <c r="EHO3" s="367"/>
      <c r="EHP3" s="367"/>
      <c r="EHQ3" s="367"/>
      <c r="EHR3" s="367"/>
      <c r="EHS3" s="367"/>
      <c r="EHT3" s="367"/>
      <c r="EHU3" s="367"/>
      <c r="EHV3" s="367"/>
      <c r="EHW3" s="367"/>
      <c r="EHX3" s="367"/>
      <c r="EHY3" s="367"/>
      <c r="EHZ3" s="367"/>
      <c r="EIA3" s="367"/>
      <c r="EIB3" s="367"/>
      <c r="EIC3" s="367"/>
      <c r="EID3" s="367"/>
      <c r="EIE3" s="367"/>
      <c r="EIF3" s="367"/>
      <c r="EIG3" s="367"/>
      <c r="EIH3" s="367"/>
      <c r="EII3" s="367"/>
      <c r="EIJ3" s="367"/>
      <c r="EIK3" s="367"/>
      <c r="EIL3" s="367"/>
      <c r="EIM3" s="367"/>
      <c r="EIN3" s="367"/>
      <c r="EIO3" s="367"/>
      <c r="EIP3" s="367"/>
      <c r="EIQ3" s="367"/>
      <c r="EIR3" s="367"/>
      <c r="EIS3" s="367"/>
      <c r="EIT3" s="367"/>
      <c r="EIU3" s="367"/>
      <c r="EIV3" s="367"/>
      <c r="EIW3" s="367"/>
      <c r="EIX3" s="367"/>
      <c r="EIY3" s="367"/>
      <c r="EIZ3" s="367"/>
      <c r="EJA3" s="367"/>
      <c r="EJB3" s="367"/>
      <c r="EJC3" s="367"/>
      <c r="EJD3" s="367"/>
      <c r="EJE3" s="367"/>
      <c r="EJF3" s="367"/>
      <c r="EJG3" s="367"/>
      <c r="EJH3" s="367"/>
      <c r="EJI3" s="367"/>
      <c r="EJJ3" s="367"/>
      <c r="EJK3" s="367"/>
      <c r="EJL3" s="367"/>
      <c r="EJM3" s="367"/>
      <c r="EJN3" s="367"/>
      <c r="EJO3" s="367"/>
      <c r="EJP3" s="367"/>
      <c r="EJQ3" s="367"/>
      <c r="EJR3" s="367"/>
      <c r="EJS3" s="367"/>
      <c r="EJT3" s="367"/>
      <c r="EJU3" s="367"/>
      <c r="EJV3" s="367"/>
      <c r="EJW3" s="367"/>
      <c r="EJX3" s="367"/>
      <c r="EJY3" s="367"/>
      <c r="EJZ3" s="367"/>
      <c r="EKA3" s="367"/>
      <c r="EKB3" s="367"/>
      <c r="EKC3" s="367"/>
      <c r="EKD3" s="367"/>
      <c r="EKE3" s="367"/>
      <c r="EKF3" s="367"/>
      <c r="EKG3" s="367"/>
      <c r="EKH3" s="367"/>
      <c r="EKI3" s="367"/>
      <c r="EKJ3" s="367"/>
      <c r="EKK3" s="367"/>
      <c r="EKL3" s="367"/>
      <c r="EKM3" s="367"/>
      <c r="EKN3" s="367"/>
      <c r="EKO3" s="367"/>
      <c r="EKP3" s="367"/>
      <c r="EKQ3" s="367"/>
      <c r="EKR3" s="367"/>
      <c r="EKS3" s="367"/>
      <c r="EKT3" s="367"/>
      <c r="EKU3" s="367"/>
      <c r="EKV3" s="367"/>
      <c r="EKW3" s="367"/>
      <c r="EKX3" s="367"/>
      <c r="EKY3" s="367"/>
      <c r="EKZ3" s="367"/>
      <c r="ELA3" s="367"/>
      <c r="ELB3" s="367"/>
      <c r="ELC3" s="367"/>
      <c r="ELD3" s="367"/>
      <c r="ELE3" s="367"/>
      <c r="ELF3" s="367"/>
      <c r="ELG3" s="367"/>
      <c r="ELH3" s="367"/>
      <c r="ELI3" s="367"/>
      <c r="ELJ3" s="367"/>
      <c r="ELK3" s="367"/>
      <c r="ELL3" s="367"/>
      <c r="ELM3" s="367"/>
      <c r="ELN3" s="367"/>
      <c r="ELO3" s="367"/>
      <c r="ELP3" s="367"/>
      <c r="ELQ3" s="367"/>
      <c r="ELR3" s="367"/>
      <c r="ELS3" s="367"/>
      <c r="ELT3" s="367"/>
      <c r="ELU3" s="367"/>
      <c r="ELV3" s="367"/>
      <c r="ELW3" s="367"/>
      <c r="ELX3" s="367"/>
      <c r="ELY3" s="367"/>
      <c r="ELZ3" s="367"/>
      <c r="EMA3" s="367"/>
      <c r="EMB3" s="367"/>
      <c r="EMC3" s="367"/>
      <c r="EMD3" s="367"/>
      <c r="EME3" s="367"/>
      <c r="EMF3" s="367"/>
      <c r="EMG3" s="367"/>
      <c r="EMH3" s="367"/>
      <c r="EMI3" s="367"/>
      <c r="EMJ3" s="367"/>
      <c r="EMK3" s="367"/>
      <c r="EML3" s="367"/>
      <c r="EMM3" s="367"/>
      <c r="EMN3" s="367"/>
      <c r="EMO3" s="367"/>
      <c r="EMP3" s="367"/>
      <c r="EMQ3" s="367"/>
      <c r="EMR3" s="367"/>
      <c r="EMS3" s="367"/>
      <c r="EMT3" s="367"/>
      <c r="EMU3" s="367"/>
      <c r="EMV3" s="367"/>
      <c r="EMW3" s="367"/>
      <c r="EMX3" s="367"/>
      <c r="EMY3" s="367"/>
      <c r="EMZ3" s="367"/>
      <c r="ENA3" s="367"/>
      <c r="ENB3" s="367"/>
      <c r="ENC3" s="367"/>
      <c r="END3" s="367"/>
      <c r="ENE3" s="367"/>
      <c r="ENF3" s="367"/>
      <c r="ENG3" s="367"/>
      <c r="ENH3" s="367"/>
      <c r="ENI3" s="367"/>
      <c r="ENJ3" s="367"/>
      <c r="ENK3" s="367"/>
      <c r="ENL3" s="367"/>
      <c r="ENM3" s="367"/>
      <c r="ENN3" s="367"/>
      <c r="ENO3" s="367"/>
      <c r="ENP3" s="367"/>
      <c r="ENQ3" s="367"/>
      <c r="ENR3" s="367"/>
      <c r="ENS3" s="367"/>
      <c r="ENT3" s="367"/>
      <c r="ENU3" s="367"/>
      <c r="ENV3" s="367"/>
      <c r="ENW3" s="367"/>
      <c r="ENX3" s="367"/>
      <c r="ENY3" s="367"/>
      <c r="ENZ3" s="367"/>
      <c r="EOA3" s="367"/>
      <c r="EOB3" s="367"/>
      <c r="EOC3" s="367"/>
      <c r="EOD3" s="367"/>
      <c r="EOE3" s="367"/>
      <c r="EOF3" s="367"/>
      <c r="EOG3" s="367"/>
      <c r="EOH3" s="367"/>
      <c r="EOI3" s="367"/>
      <c r="EOJ3" s="367"/>
      <c r="EOK3" s="367"/>
      <c r="EOL3" s="367"/>
      <c r="EOM3" s="367"/>
      <c r="EON3" s="367"/>
      <c r="EOO3" s="367"/>
      <c r="EOP3" s="367"/>
      <c r="EOQ3" s="367"/>
      <c r="EOR3" s="367"/>
      <c r="EOS3" s="367"/>
      <c r="EOT3" s="367"/>
      <c r="EOU3" s="367"/>
      <c r="EOV3" s="367"/>
      <c r="EOW3" s="367"/>
      <c r="EOX3" s="367"/>
      <c r="EOY3" s="367"/>
      <c r="EOZ3" s="367"/>
      <c r="EPA3" s="367"/>
      <c r="EPB3" s="367"/>
      <c r="EPC3" s="367"/>
      <c r="EPD3" s="367"/>
      <c r="EPE3" s="367"/>
      <c r="EPF3" s="367"/>
      <c r="EPG3" s="367"/>
      <c r="EPH3" s="367"/>
      <c r="EPI3" s="367"/>
      <c r="EPJ3" s="367"/>
      <c r="EPK3" s="367"/>
      <c r="EPL3" s="367"/>
      <c r="EPM3" s="367"/>
      <c r="EPN3" s="367"/>
      <c r="EPO3" s="367"/>
      <c r="EPP3" s="367"/>
      <c r="EPQ3" s="367"/>
      <c r="EPR3" s="367"/>
      <c r="EPS3" s="367"/>
      <c r="EPT3" s="367"/>
      <c r="EPU3" s="367"/>
      <c r="EPV3" s="367"/>
      <c r="EPW3" s="367"/>
      <c r="EPX3" s="367"/>
      <c r="EPY3" s="367"/>
      <c r="EPZ3" s="367"/>
      <c r="EQA3" s="367"/>
      <c r="EQB3" s="367"/>
      <c r="EQC3" s="367"/>
      <c r="EQD3" s="367"/>
      <c r="EQE3" s="367"/>
      <c r="EQF3" s="367"/>
      <c r="EQG3" s="367"/>
      <c r="EQH3" s="367"/>
      <c r="EQI3" s="367"/>
      <c r="EQJ3" s="367"/>
      <c r="EQK3" s="367"/>
      <c r="EQL3" s="367"/>
      <c r="EQM3" s="367"/>
      <c r="EQN3" s="367"/>
      <c r="EQO3" s="367"/>
      <c r="EQP3" s="367"/>
      <c r="EQQ3" s="367"/>
      <c r="EQR3" s="367"/>
      <c r="EQS3" s="367"/>
      <c r="EQT3" s="367"/>
      <c r="EQU3" s="367"/>
      <c r="EQV3" s="367"/>
      <c r="EQW3" s="367"/>
      <c r="EQX3" s="367"/>
      <c r="EQY3" s="367"/>
      <c r="EQZ3" s="367"/>
      <c r="ERA3" s="367"/>
      <c r="ERB3" s="367"/>
      <c r="ERC3" s="367"/>
      <c r="ERD3" s="367"/>
      <c r="ERE3" s="367"/>
      <c r="ERF3" s="367"/>
      <c r="ERG3" s="367"/>
      <c r="ERH3" s="367"/>
      <c r="ERI3" s="367"/>
      <c r="ERJ3" s="367"/>
      <c r="ERK3" s="367"/>
      <c r="ERL3" s="367"/>
      <c r="ERM3" s="367"/>
      <c r="ERN3" s="367"/>
      <c r="ERO3" s="367"/>
      <c r="ERP3" s="367"/>
      <c r="ERQ3" s="367"/>
      <c r="ERR3" s="367"/>
      <c r="ERS3" s="367"/>
      <c r="ERT3" s="367"/>
      <c r="ERU3" s="367"/>
      <c r="ERV3" s="367"/>
      <c r="ERW3" s="367"/>
      <c r="ERX3" s="367"/>
      <c r="ERY3" s="367"/>
      <c r="ERZ3" s="367"/>
      <c r="ESA3" s="367"/>
      <c r="ESB3" s="367"/>
      <c r="ESC3" s="367"/>
      <c r="ESD3" s="367"/>
      <c r="ESE3" s="367"/>
      <c r="ESF3" s="367"/>
      <c r="ESG3" s="367"/>
      <c r="ESH3" s="367"/>
      <c r="ESI3" s="367"/>
      <c r="ESJ3" s="367"/>
      <c r="ESK3" s="367"/>
      <c r="ESL3" s="367"/>
      <c r="ESM3" s="367"/>
      <c r="ESN3" s="367"/>
      <c r="ESO3" s="367"/>
      <c r="ESP3" s="367"/>
      <c r="ESQ3" s="367"/>
      <c r="ESR3" s="367"/>
      <c r="ESS3" s="367"/>
      <c r="EST3" s="367"/>
      <c r="ESU3" s="367"/>
      <c r="ESV3" s="367"/>
      <c r="ESW3" s="367"/>
      <c r="ESX3" s="367"/>
      <c r="ESY3" s="367"/>
      <c r="ESZ3" s="367"/>
      <c r="ETA3" s="367"/>
      <c r="ETB3" s="367"/>
      <c r="ETC3" s="367"/>
      <c r="ETD3" s="367"/>
      <c r="ETE3" s="367"/>
      <c r="ETF3" s="367"/>
      <c r="ETG3" s="367"/>
      <c r="ETH3" s="367"/>
      <c r="ETI3" s="367"/>
      <c r="ETJ3" s="367"/>
      <c r="ETK3" s="367"/>
      <c r="ETL3" s="367"/>
      <c r="ETM3" s="367"/>
      <c r="ETN3" s="367"/>
      <c r="ETO3" s="367"/>
      <c r="ETP3" s="367"/>
      <c r="ETQ3" s="367"/>
      <c r="ETR3" s="367"/>
      <c r="ETS3" s="367"/>
      <c r="ETT3" s="367"/>
      <c r="ETU3" s="367"/>
      <c r="ETV3" s="367"/>
      <c r="ETW3" s="367"/>
      <c r="ETX3" s="367"/>
      <c r="ETY3" s="367"/>
      <c r="ETZ3" s="367"/>
      <c r="EUA3" s="367"/>
      <c r="EUB3" s="367"/>
      <c r="EUC3" s="367"/>
      <c r="EUD3" s="367"/>
      <c r="EUE3" s="367"/>
      <c r="EUF3" s="367"/>
      <c r="EUG3" s="367"/>
      <c r="EUH3" s="367"/>
      <c r="EUI3" s="367"/>
      <c r="EUJ3" s="367"/>
      <c r="EUK3" s="367"/>
      <c r="EUL3" s="367"/>
      <c r="EUM3" s="367"/>
      <c r="EUN3" s="367"/>
      <c r="EUO3" s="367"/>
      <c r="EUP3" s="367"/>
      <c r="EUQ3" s="367"/>
      <c r="EUR3" s="367"/>
      <c r="EUS3" s="367"/>
      <c r="EUT3" s="367"/>
      <c r="EUU3" s="367"/>
      <c r="EUV3" s="367"/>
      <c r="EUW3" s="367"/>
      <c r="EUX3" s="367"/>
      <c r="EUY3" s="367"/>
      <c r="EUZ3" s="367"/>
      <c r="EVA3" s="367"/>
      <c r="EVB3" s="367"/>
      <c r="EVC3" s="367"/>
      <c r="EVD3" s="367"/>
      <c r="EVE3" s="367"/>
      <c r="EVF3" s="367"/>
      <c r="EVG3" s="367"/>
      <c r="EVH3" s="367"/>
      <c r="EVI3" s="367"/>
      <c r="EVJ3" s="367"/>
      <c r="EVK3" s="367"/>
      <c r="EVL3" s="367"/>
      <c r="EVM3" s="367"/>
      <c r="EVN3" s="367"/>
      <c r="EVO3" s="367"/>
      <c r="EVP3" s="367"/>
      <c r="EVQ3" s="367"/>
      <c r="EVR3" s="367"/>
      <c r="EVS3" s="367"/>
      <c r="EVT3" s="367"/>
      <c r="EVU3" s="367"/>
      <c r="EVV3" s="367"/>
      <c r="EVW3" s="367"/>
      <c r="EVX3" s="367"/>
      <c r="EVY3" s="367"/>
      <c r="EVZ3" s="367"/>
      <c r="EWA3" s="367"/>
      <c r="EWB3" s="367"/>
      <c r="EWC3" s="367"/>
      <c r="EWD3" s="367"/>
      <c r="EWE3" s="367"/>
      <c r="EWF3" s="367"/>
      <c r="EWG3" s="367"/>
      <c r="EWH3" s="367"/>
      <c r="EWI3" s="367"/>
      <c r="EWJ3" s="367"/>
      <c r="EWK3" s="367"/>
      <c r="EWL3" s="367"/>
      <c r="EWM3" s="367"/>
      <c r="EWN3" s="367"/>
      <c r="EWO3" s="367"/>
      <c r="EWP3" s="367"/>
      <c r="EWQ3" s="367"/>
      <c r="EWR3" s="367"/>
      <c r="EWS3" s="367"/>
      <c r="EWT3" s="367"/>
      <c r="EWU3" s="367"/>
      <c r="EWV3" s="367"/>
      <c r="EWW3" s="367"/>
      <c r="EWX3" s="367"/>
      <c r="EWY3" s="367"/>
      <c r="EWZ3" s="367"/>
      <c r="EXA3" s="367"/>
      <c r="EXB3" s="367"/>
      <c r="EXC3" s="367"/>
      <c r="EXD3" s="367"/>
      <c r="EXE3" s="367"/>
      <c r="EXF3" s="367"/>
      <c r="EXG3" s="367"/>
      <c r="EXH3" s="367"/>
      <c r="EXI3" s="367"/>
      <c r="EXJ3" s="367"/>
      <c r="EXK3" s="367"/>
      <c r="EXL3" s="367"/>
      <c r="EXM3" s="367"/>
      <c r="EXN3" s="367"/>
      <c r="EXO3" s="367"/>
      <c r="EXP3" s="367"/>
      <c r="EXQ3" s="367"/>
      <c r="EXR3" s="367"/>
      <c r="EXS3" s="367"/>
      <c r="EXT3" s="367"/>
      <c r="EXU3" s="367"/>
      <c r="EXV3" s="367"/>
      <c r="EXW3" s="367"/>
      <c r="EXX3" s="367"/>
      <c r="EXY3" s="367"/>
      <c r="EXZ3" s="367"/>
      <c r="EYA3" s="367"/>
      <c r="EYB3" s="367"/>
      <c r="EYC3" s="367"/>
      <c r="EYD3" s="367"/>
      <c r="EYE3" s="367"/>
      <c r="EYF3" s="367"/>
      <c r="EYG3" s="367"/>
      <c r="EYH3" s="367"/>
      <c r="EYI3" s="367"/>
      <c r="EYJ3" s="367"/>
      <c r="EYK3" s="367"/>
      <c r="EYL3" s="367"/>
      <c r="EYM3" s="367"/>
      <c r="EYN3" s="367"/>
      <c r="EYO3" s="367"/>
      <c r="EYP3" s="367"/>
      <c r="EYQ3" s="367"/>
      <c r="EYR3" s="367"/>
      <c r="EYS3" s="367"/>
      <c r="EYT3" s="367"/>
      <c r="EYU3" s="367"/>
      <c r="EYV3" s="367"/>
      <c r="EYW3" s="367"/>
      <c r="EYX3" s="367"/>
      <c r="EYY3" s="367"/>
      <c r="EYZ3" s="367"/>
      <c r="EZA3" s="367"/>
      <c r="EZB3" s="367"/>
      <c r="EZC3" s="367"/>
      <c r="EZD3" s="367"/>
      <c r="EZE3" s="367"/>
      <c r="EZF3" s="367"/>
      <c r="EZG3" s="367"/>
      <c r="EZH3" s="367"/>
      <c r="EZI3" s="367"/>
      <c r="EZJ3" s="367"/>
      <c r="EZK3" s="367"/>
      <c r="EZL3" s="367"/>
      <c r="EZM3" s="367"/>
      <c r="EZN3" s="367"/>
      <c r="EZO3" s="367"/>
      <c r="EZP3" s="367"/>
      <c r="EZQ3" s="367"/>
      <c r="EZR3" s="367"/>
      <c r="EZS3" s="367"/>
      <c r="EZT3" s="367"/>
      <c r="EZU3" s="367"/>
      <c r="EZV3" s="367"/>
      <c r="EZW3" s="367"/>
      <c r="EZX3" s="367"/>
      <c r="EZY3" s="367"/>
      <c r="EZZ3" s="367"/>
      <c r="FAA3" s="367"/>
      <c r="FAB3" s="367"/>
      <c r="FAC3" s="367"/>
      <c r="FAD3" s="367"/>
      <c r="FAE3" s="367"/>
      <c r="FAF3" s="367"/>
      <c r="FAG3" s="367"/>
      <c r="FAH3" s="367"/>
      <c r="FAI3" s="367"/>
      <c r="FAJ3" s="367"/>
      <c r="FAK3" s="367"/>
      <c r="FAL3" s="367"/>
      <c r="FAM3" s="367"/>
      <c r="FAN3" s="367"/>
      <c r="FAO3" s="367"/>
      <c r="FAP3" s="367"/>
      <c r="FAQ3" s="367"/>
      <c r="FAR3" s="367"/>
      <c r="FAS3" s="367"/>
      <c r="FAT3" s="367"/>
      <c r="FAU3" s="367"/>
      <c r="FAV3" s="367"/>
      <c r="FAW3" s="367"/>
      <c r="FAX3" s="367"/>
      <c r="FAY3" s="367"/>
      <c r="FAZ3" s="367"/>
      <c r="FBA3" s="367"/>
      <c r="FBB3" s="367"/>
      <c r="FBC3" s="367"/>
      <c r="FBD3" s="367"/>
      <c r="FBE3" s="367"/>
      <c r="FBF3" s="367"/>
      <c r="FBG3" s="367"/>
      <c r="FBH3" s="367"/>
      <c r="FBI3" s="367"/>
      <c r="FBJ3" s="367"/>
      <c r="FBK3" s="367"/>
      <c r="FBL3" s="367"/>
      <c r="FBM3" s="367"/>
      <c r="FBN3" s="367"/>
      <c r="FBO3" s="367"/>
      <c r="FBP3" s="367"/>
      <c r="FBQ3" s="367"/>
      <c r="FBR3" s="367"/>
      <c r="FBS3" s="367"/>
      <c r="FBT3" s="367"/>
      <c r="FBU3" s="367"/>
      <c r="FBV3" s="367"/>
      <c r="FBW3" s="367"/>
      <c r="FBX3" s="367"/>
      <c r="FBY3" s="367"/>
      <c r="FBZ3" s="367"/>
      <c r="FCA3" s="367"/>
      <c r="FCB3" s="367"/>
      <c r="FCC3" s="367"/>
      <c r="FCD3" s="367"/>
      <c r="FCE3" s="367"/>
      <c r="FCF3" s="367"/>
      <c r="FCG3" s="367"/>
      <c r="FCH3" s="367"/>
      <c r="FCI3" s="367"/>
      <c r="FCJ3" s="367"/>
      <c r="FCK3" s="367"/>
      <c r="FCL3" s="367"/>
      <c r="FCM3" s="367"/>
      <c r="FCN3" s="367"/>
      <c r="FCO3" s="367"/>
      <c r="FCP3" s="367"/>
      <c r="FCQ3" s="367"/>
      <c r="FCR3" s="367"/>
      <c r="FCS3" s="367"/>
      <c r="FCT3" s="367"/>
      <c r="FCU3" s="367"/>
      <c r="FCV3" s="367"/>
      <c r="FCW3" s="367"/>
      <c r="FCX3" s="367"/>
      <c r="FCY3" s="367"/>
      <c r="FCZ3" s="367"/>
      <c r="FDA3" s="367"/>
      <c r="FDB3" s="367"/>
      <c r="FDC3" s="367"/>
      <c r="FDD3" s="367"/>
      <c r="FDE3" s="367"/>
      <c r="FDF3" s="367"/>
      <c r="FDG3" s="367"/>
      <c r="FDH3" s="367"/>
      <c r="FDI3" s="367"/>
      <c r="FDJ3" s="367"/>
      <c r="FDK3" s="367"/>
      <c r="FDL3" s="367"/>
      <c r="FDM3" s="367"/>
      <c r="FDN3" s="367"/>
      <c r="FDO3" s="367"/>
      <c r="FDP3" s="367"/>
      <c r="FDQ3" s="367"/>
      <c r="FDR3" s="367"/>
      <c r="FDS3" s="367"/>
      <c r="FDT3" s="367"/>
      <c r="FDU3" s="367"/>
      <c r="FDV3" s="367"/>
      <c r="FDW3" s="367"/>
      <c r="FDX3" s="367"/>
      <c r="FDY3" s="367"/>
      <c r="FDZ3" s="367"/>
      <c r="FEA3" s="367"/>
      <c r="FEB3" s="367"/>
      <c r="FEC3" s="367"/>
      <c r="FED3" s="367"/>
      <c r="FEE3" s="367"/>
      <c r="FEF3" s="367"/>
      <c r="FEG3" s="367"/>
      <c r="FEH3" s="367"/>
      <c r="FEI3" s="367"/>
      <c r="FEJ3" s="367"/>
      <c r="FEK3" s="367"/>
      <c r="FEL3" s="367"/>
      <c r="FEM3" s="367"/>
      <c r="FEN3" s="367"/>
      <c r="FEO3" s="367"/>
      <c r="FEP3" s="367"/>
      <c r="FEQ3" s="367"/>
      <c r="FER3" s="367"/>
      <c r="FES3" s="367"/>
      <c r="FET3" s="367"/>
      <c r="FEU3" s="367"/>
      <c r="FEV3" s="367"/>
      <c r="FEW3" s="367"/>
      <c r="FEX3" s="367"/>
      <c r="FEY3" s="367"/>
      <c r="FEZ3" s="367"/>
      <c r="FFA3" s="367"/>
      <c r="FFB3" s="367"/>
      <c r="FFC3" s="367"/>
      <c r="FFD3" s="367"/>
      <c r="FFE3" s="367"/>
      <c r="FFF3" s="367"/>
      <c r="FFG3" s="367"/>
      <c r="FFH3" s="367"/>
      <c r="FFI3" s="367"/>
      <c r="FFJ3" s="367"/>
      <c r="FFK3" s="367"/>
      <c r="FFL3" s="367"/>
      <c r="FFM3" s="367"/>
      <c r="FFN3" s="367"/>
      <c r="FFO3" s="367"/>
      <c r="FFP3" s="367"/>
      <c r="FFQ3" s="367"/>
      <c r="FFR3" s="367"/>
      <c r="FFS3" s="367"/>
      <c r="FFT3" s="367"/>
      <c r="FFU3" s="367"/>
      <c r="FFV3" s="367"/>
      <c r="FFW3" s="367"/>
      <c r="FFX3" s="367"/>
      <c r="FFY3" s="367"/>
      <c r="FFZ3" s="367"/>
      <c r="FGA3" s="367"/>
      <c r="FGB3" s="367"/>
      <c r="FGC3" s="367"/>
      <c r="FGD3" s="367"/>
      <c r="FGE3" s="367"/>
      <c r="FGF3" s="367"/>
      <c r="FGG3" s="367"/>
      <c r="FGH3" s="367"/>
      <c r="FGI3" s="367"/>
      <c r="FGJ3" s="367"/>
      <c r="FGK3" s="367"/>
      <c r="FGL3" s="367"/>
      <c r="FGM3" s="367"/>
      <c r="FGN3" s="367"/>
      <c r="FGO3" s="367"/>
      <c r="FGP3" s="367"/>
      <c r="FGQ3" s="367"/>
      <c r="FGR3" s="367"/>
      <c r="FGS3" s="367"/>
      <c r="FGT3" s="367"/>
      <c r="FGU3" s="367"/>
      <c r="FGV3" s="367"/>
      <c r="FGW3" s="367"/>
      <c r="FGX3" s="367"/>
      <c r="FGY3" s="367"/>
      <c r="FGZ3" s="367"/>
      <c r="FHA3" s="367"/>
      <c r="FHB3" s="367"/>
      <c r="FHC3" s="367"/>
      <c r="FHD3" s="367"/>
      <c r="FHE3" s="367"/>
      <c r="FHF3" s="367"/>
      <c r="FHG3" s="367"/>
      <c r="FHH3" s="367"/>
      <c r="FHI3" s="367"/>
      <c r="FHJ3" s="367"/>
      <c r="FHK3" s="367"/>
      <c r="FHL3" s="367"/>
      <c r="FHM3" s="367"/>
      <c r="FHN3" s="367"/>
      <c r="FHO3" s="367"/>
      <c r="FHP3" s="367"/>
      <c r="FHQ3" s="367"/>
      <c r="FHR3" s="367"/>
      <c r="FHS3" s="367"/>
      <c r="FHT3" s="367"/>
      <c r="FHU3" s="367"/>
      <c r="FHV3" s="367"/>
      <c r="FHW3" s="367"/>
      <c r="FHX3" s="367"/>
      <c r="FHY3" s="367"/>
      <c r="FHZ3" s="367"/>
      <c r="FIA3" s="367"/>
      <c r="FIB3" s="367"/>
      <c r="FIC3" s="367"/>
      <c r="FID3" s="367"/>
      <c r="FIE3" s="367"/>
      <c r="FIF3" s="367"/>
      <c r="FIG3" s="367"/>
      <c r="FIH3" s="367"/>
      <c r="FII3" s="367"/>
      <c r="FIJ3" s="367"/>
      <c r="FIK3" s="367"/>
      <c r="FIL3" s="367"/>
      <c r="FIM3" s="367"/>
      <c r="FIN3" s="367"/>
      <c r="FIO3" s="367"/>
      <c r="FIP3" s="367"/>
      <c r="FIQ3" s="367"/>
      <c r="FIR3" s="367"/>
      <c r="FIS3" s="367"/>
      <c r="FIT3" s="367"/>
      <c r="FIU3" s="367"/>
      <c r="FIV3" s="367"/>
      <c r="FIW3" s="367"/>
      <c r="FIX3" s="367"/>
      <c r="FIY3" s="367"/>
      <c r="FIZ3" s="367"/>
      <c r="FJA3" s="367"/>
      <c r="FJB3" s="367"/>
      <c r="FJC3" s="367"/>
      <c r="FJD3" s="367"/>
      <c r="FJE3" s="367"/>
      <c r="FJF3" s="367"/>
      <c r="FJG3" s="367"/>
      <c r="FJH3" s="367"/>
      <c r="FJI3" s="367"/>
      <c r="FJJ3" s="367"/>
      <c r="FJK3" s="367"/>
      <c r="FJL3" s="367"/>
      <c r="FJM3" s="367"/>
      <c r="FJN3" s="367"/>
      <c r="FJO3" s="367"/>
      <c r="FJP3" s="367"/>
      <c r="FJQ3" s="367"/>
      <c r="FJR3" s="367"/>
      <c r="FJS3" s="367"/>
      <c r="FJT3" s="367"/>
      <c r="FJU3" s="367"/>
      <c r="FJV3" s="367"/>
      <c r="FJW3" s="367"/>
      <c r="FJX3" s="367"/>
      <c r="FJY3" s="367"/>
      <c r="FJZ3" s="367"/>
      <c r="FKA3" s="367"/>
      <c r="FKB3" s="367"/>
      <c r="FKC3" s="367"/>
      <c r="FKD3" s="367"/>
      <c r="FKE3" s="367"/>
      <c r="FKF3" s="367"/>
      <c r="FKG3" s="367"/>
      <c r="FKH3" s="367"/>
      <c r="FKI3" s="367"/>
      <c r="FKJ3" s="367"/>
      <c r="FKK3" s="367"/>
      <c r="FKL3" s="367"/>
      <c r="FKM3" s="367"/>
      <c r="FKN3" s="367"/>
      <c r="FKO3" s="367"/>
      <c r="FKP3" s="367"/>
      <c r="FKQ3" s="367"/>
      <c r="FKR3" s="367"/>
      <c r="FKS3" s="367"/>
      <c r="FKT3" s="367"/>
      <c r="FKU3" s="367"/>
      <c r="FKV3" s="367"/>
      <c r="FKW3" s="367"/>
      <c r="FKX3" s="367"/>
      <c r="FKY3" s="367"/>
      <c r="FKZ3" s="367"/>
      <c r="FLA3" s="367"/>
      <c r="FLB3" s="367"/>
      <c r="FLC3" s="367"/>
      <c r="FLD3" s="367"/>
      <c r="FLE3" s="367"/>
      <c r="FLF3" s="367"/>
      <c r="FLG3" s="367"/>
      <c r="FLH3" s="367"/>
      <c r="FLI3" s="367"/>
      <c r="FLJ3" s="367"/>
      <c r="FLK3" s="367"/>
      <c r="FLL3" s="367"/>
      <c r="FLM3" s="367"/>
      <c r="FLN3" s="367"/>
      <c r="FLO3" s="367"/>
      <c r="FLP3" s="367"/>
      <c r="FLQ3" s="367"/>
      <c r="FLR3" s="367"/>
      <c r="FLS3" s="367"/>
      <c r="FLT3" s="367"/>
      <c r="FLU3" s="367"/>
      <c r="FLV3" s="367"/>
      <c r="FLW3" s="367"/>
      <c r="FLX3" s="367"/>
      <c r="FLY3" s="367"/>
      <c r="FLZ3" s="367"/>
      <c r="FMA3" s="367"/>
      <c r="FMB3" s="367"/>
      <c r="FMC3" s="367"/>
      <c r="FMD3" s="367"/>
      <c r="FME3" s="367"/>
      <c r="FMF3" s="367"/>
      <c r="FMG3" s="367"/>
      <c r="FMH3" s="367"/>
      <c r="FMI3" s="367"/>
      <c r="FMJ3" s="367"/>
      <c r="FMK3" s="367"/>
      <c r="FML3" s="367"/>
      <c r="FMM3" s="367"/>
      <c r="FMN3" s="367"/>
      <c r="FMO3" s="367"/>
      <c r="FMP3" s="367"/>
      <c r="FMQ3" s="367"/>
      <c r="FMR3" s="367"/>
      <c r="FMS3" s="367"/>
      <c r="FMT3" s="367"/>
      <c r="FMU3" s="367"/>
      <c r="FMV3" s="367"/>
      <c r="FMW3" s="367"/>
      <c r="FMX3" s="367"/>
      <c r="FMY3" s="367"/>
      <c r="FMZ3" s="367"/>
      <c r="FNA3" s="367"/>
      <c r="FNB3" s="367"/>
      <c r="FNC3" s="367"/>
      <c r="FND3" s="367"/>
      <c r="FNE3" s="367"/>
      <c r="FNF3" s="367"/>
      <c r="FNG3" s="367"/>
      <c r="FNH3" s="367"/>
      <c r="FNI3" s="367"/>
      <c r="FNJ3" s="367"/>
      <c r="FNK3" s="367"/>
      <c r="FNL3" s="367"/>
      <c r="FNM3" s="367"/>
      <c r="FNN3" s="367"/>
      <c r="FNO3" s="367"/>
      <c r="FNP3" s="367"/>
      <c r="FNQ3" s="367"/>
      <c r="FNR3" s="367"/>
      <c r="FNS3" s="367"/>
      <c r="FNT3" s="367"/>
      <c r="FNU3" s="367"/>
      <c r="FNV3" s="367"/>
      <c r="FNW3" s="367"/>
      <c r="FNX3" s="367"/>
      <c r="FNY3" s="367"/>
      <c r="FNZ3" s="367"/>
      <c r="FOA3" s="367"/>
      <c r="FOB3" s="367"/>
      <c r="FOC3" s="367"/>
      <c r="FOD3" s="367"/>
      <c r="FOE3" s="367"/>
      <c r="FOF3" s="367"/>
      <c r="FOG3" s="367"/>
      <c r="FOH3" s="367"/>
      <c r="FOI3" s="367"/>
      <c r="FOJ3" s="367"/>
      <c r="FOK3" s="367"/>
      <c r="FOL3" s="367"/>
      <c r="FOM3" s="367"/>
      <c r="FON3" s="367"/>
      <c r="FOO3" s="367"/>
      <c r="FOP3" s="367"/>
      <c r="FOQ3" s="367"/>
      <c r="FOR3" s="367"/>
      <c r="FOS3" s="367"/>
      <c r="FOT3" s="367"/>
      <c r="FOU3" s="367"/>
      <c r="FOV3" s="367"/>
      <c r="FOW3" s="367"/>
      <c r="FOX3" s="367"/>
      <c r="FOY3" s="367"/>
      <c r="FOZ3" s="367"/>
      <c r="FPA3" s="367"/>
      <c r="FPB3" s="367"/>
      <c r="FPC3" s="367"/>
      <c r="FPD3" s="367"/>
      <c r="FPE3" s="367"/>
      <c r="FPF3" s="367"/>
      <c r="FPG3" s="367"/>
      <c r="FPH3" s="367"/>
      <c r="FPI3" s="367"/>
      <c r="FPJ3" s="367"/>
      <c r="FPK3" s="367"/>
      <c r="FPL3" s="367"/>
      <c r="FPM3" s="367"/>
      <c r="FPN3" s="367"/>
      <c r="FPO3" s="367"/>
      <c r="FPP3" s="367"/>
      <c r="FPQ3" s="367"/>
      <c r="FPR3" s="367"/>
      <c r="FPS3" s="367"/>
      <c r="FPT3" s="367"/>
      <c r="FPU3" s="367"/>
      <c r="FPV3" s="367"/>
      <c r="FPW3" s="367"/>
      <c r="FPX3" s="367"/>
      <c r="FPY3" s="367"/>
      <c r="FPZ3" s="367"/>
      <c r="FQA3" s="367"/>
      <c r="FQB3" s="367"/>
      <c r="FQC3" s="367"/>
      <c r="FQD3" s="367"/>
      <c r="FQE3" s="367"/>
      <c r="FQF3" s="367"/>
      <c r="FQG3" s="367"/>
      <c r="FQH3" s="367"/>
      <c r="FQI3" s="367"/>
      <c r="FQJ3" s="367"/>
      <c r="FQK3" s="367"/>
      <c r="FQL3" s="367"/>
      <c r="FQM3" s="367"/>
      <c r="FQN3" s="367"/>
      <c r="FQO3" s="367"/>
      <c r="FQP3" s="367"/>
      <c r="FQQ3" s="367"/>
      <c r="FQR3" s="367"/>
      <c r="FQS3" s="367"/>
      <c r="FQT3" s="367"/>
      <c r="FQU3" s="367"/>
      <c r="FQV3" s="367"/>
      <c r="FQW3" s="367"/>
      <c r="FQX3" s="367"/>
      <c r="FQY3" s="367"/>
      <c r="FQZ3" s="367"/>
      <c r="FRA3" s="367"/>
      <c r="FRB3" s="367"/>
      <c r="FRC3" s="367"/>
      <c r="FRD3" s="367"/>
      <c r="FRE3" s="367"/>
      <c r="FRF3" s="367"/>
      <c r="FRG3" s="367"/>
      <c r="FRH3" s="367"/>
      <c r="FRI3" s="367"/>
      <c r="FRJ3" s="367"/>
      <c r="FRK3" s="367"/>
      <c r="FRL3" s="367"/>
      <c r="FRM3" s="367"/>
      <c r="FRN3" s="367"/>
      <c r="FRO3" s="367"/>
      <c r="FRP3" s="367"/>
      <c r="FRQ3" s="367"/>
      <c r="FRR3" s="367"/>
      <c r="FRS3" s="367"/>
      <c r="FRT3" s="367"/>
      <c r="FRU3" s="367"/>
      <c r="FRV3" s="367"/>
      <c r="FRW3" s="367"/>
      <c r="FRX3" s="367"/>
      <c r="FRY3" s="367"/>
      <c r="FRZ3" s="367"/>
      <c r="FSA3" s="367"/>
      <c r="FSB3" s="367"/>
      <c r="FSC3" s="367"/>
      <c r="FSD3" s="367"/>
      <c r="FSE3" s="367"/>
      <c r="FSF3" s="367"/>
      <c r="FSG3" s="367"/>
      <c r="FSH3" s="367"/>
      <c r="FSI3" s="367"/>
      <c r="FSJ3" s="367"/>
      <c r="FSK3" s="367"/>
      <c r="FSL3" s="367"/>
      <c r="FSM3" s="367"/>
      <c r="FSN3" s="367"/>
      <c r="FSO3" s="367"/>
      <c r="FSP3" s="367"/>
      <c r="FSQ3" s="367"/>
      <c r="FSR3" s="367"/>
      <c r="FSS3" s="367"/>
      <c r="FST3" s="367"/>
      <c r="FSU3" s="367"/>
      <c r="FSV3" s="367"/>
      <c r="FSW3" s="367"/>
      <c r="FSX3" s="367"/>
      <c r="FSY3" s="367"/>
      <c r="FSZ3" s="367"/>
      <c r="FTA3" s="367"/>
      <c r="FTB3" s="367"/>
      <c r="FTC3" s="367"/>
      <c r="FTD3" s="367"/>
      <c r="FTE3" s="367"/>
      <c r="FTF3" s="367"/>
      <c r="FTG3" s="367"/>
      <c r="FTH3" s="367"/>
      <c r="FTI3" s="367"/>
      <c r="FTJ3" s="367"/>
      <c r="FTK3" s="367"/>
      <c r="FTL3" s="367"/>
      <c r="FTM3" s="367"/>
      <c r="FTN3" s="367"/>
      <c r="FTO3" s="367"/>
      <c r="FTP3" s="367"/>
      <c r="FTQ3" s="367"/>
      <c r="FTR3" s="367"/>
      <c r="FTS3" s="367"/>
      <c r="FTT3" s="367"/>
      <c r="FTU3" s="367"/>
      <c r="FTV3" s="367"/>
      <c r="FTW3" s="367"/>
      <c r="FTX3" s="367"/>
      <c r="FTY3" s="367"/>
      <c r="FTZ3" s="367"/>
      <c r="FUA3" s="367"/>
      <c r="FUB3" s="367"/>
      <c r="FUC3" s="367"/>
      <c r="FUD3" s="367"/>
      <c r="FUE3" s="367"/>
      <c r="FUF3" s="367"/>
      <c r="FUG3" s="367"/>
      <c r="FUH3" s="367"/>
      <c r="FUI3" s="367"/>
      <c r="FUJ3" s="367"/>
      <c r="FUK3" s="367"/>
      <c r="FUL3" s="367"/>
      <c r="FUM3" s="367"/>
      <c r="FUN3" s="367"/>
      <c r="FUO3" s="367"/>
      <c r="FUP3" s="367"/>
      <c r="FUQ3" s="367"/>
      <c r="FUR3" s="367"/>
      <c r="FUS3" s="367"/>
      <c r="FUT3" s="367"/>
      <c r="FUU3" s="367"/>
      <c r="FUV3" s="367"/>
      <c r="FUW3" s="367"/>
      <c r="FUX3" s="367"/>
      <c r="FUY3" s="367"/>
      <c r="FUZ3" s="367"/>
      <c r="FVA3" s="367"/>
      <c r="FVB3" s="367"/>
      <c r="FVC3" s="367"/>
      <c r="FVD3" s="367"/>
      <c r="FVE3" s="367"/>
      <c r="FVF3" s="367"/>
      <c r="FVG3" s="367"/>
      <c r="FVH3" s="367"/>
      <c r="FVI3" s="367"/>
      <c r="FVJ3" s="367"/>
      <c r="FVK3" s="367"/>
      <c r="FVL3" s="367"/>
      <c r="FVM3" s="367"/>
      <c r="FVN3" s="367"/>
      <c r="FVO3" s="367"/>
      <c r="FVP3" s="367"/>
      <c r="FVQ3" s="367"/>
      <c r="FVR3" s="367"/>
      <c r="FVS3" s="367"/>
      <c r="FVT3" s="367"/>
      <c r="FVU3" s="367"/>
      <c r="FVV3" s="367"/>
      <c r="FVW3" s="367"/>
      <c r="FVX3" s="367"/>
      <c r="FVY3" s="367"/>
      <c r="FVZ3" s="367"/>
      <c r="FWA3" s="367"/>
      <c r="FWB3" s="367"/>
      <c r="FWC3" s="367"/>
      <c r="FWD3" s="367"/>
      <c r="FWE3" s="367"/>
      <c r="FWF3" s="367"/>
      <c r="FWG3" s="367"/>
      <c r="FWH3" s="367"/>
      <c r="FWI3" s="367"/>
      <c r="FWJ3" s="367"/>
      <c r="FWK3" s="367"/>
      <c r="FWL3" s="367"/>
      <c r="FWM3" s="367"/>
      <c r="FWN3" s="367"/>
      <c r="FWO3" s="367"/>
      <c r="FWP3" s="367"/>
      <c r="FWQ3" s="367"/>
      <c r="FWR3" s="367"/>
      <c r="FWS3" s="367"/>
      <c r="FWT3" s="367"/>
      <c r="FWU3" s="367"/>
      <c r="FWV3" s="367"/>
      <c r="FWW3" s="367"/>
      <c r="FWX3" s="367"/>
      <c r="FWY3" s="367"/>
      <c r="FWZ3" s="367"/>
      <c r="FXA3" s="367"/>
      <c r="FXB3" s="367"/>
      <c r="FXC3" s="367"/>
      <c r="FXD3" s="367"/>
      <c r="FXE3" s="367"/>
      <c r="FXF3" s="367"/>
      <c r="FXG3" s="367"/>
      <c r="FXH3" s="367"/>
      <c r="FXI3" s="367"/>
      <c r="FXJ3" s="367"/>
      <c r="FXK3" s="367"/>
      <c r="FXL3" s="367"/>
      <c r="FXM3" s="367"/>
      <c r="FXN3" s="367"/>
      <c r="FXO3" s="367"/>
      <c r="FXP3" s="367"/>
      <c r="FXQ3" s="367"/>
      <c r="FXR3" s="367"/>
      <c r="FXS3" s="367"/>
      <c r="FXT3" s="367"/>
      <c r="FXU3" s="367"/>
      <c r="FXV3" s="367"/>
      <c r="FXW3" s="367"/>
      <c r="FXX3" s="367"/>
      <c r="FXY3" s="367"/>
      <c r="FXZ3" s="367"/>
      <c r="FYA3" s="367"/>
      <c r="FYB3" s="367"/>
      <c r="FYC3" s="367"/>
      <c r="FYD3" s="367"/>
      <c r="FYE3" s="367"/>
      <c r="FYF3" s="367"/>
      <c r="FYG3" s="367"/>
      <c r="FYH3" s="367"/>
      <c r="FYI3" s="367"/>
      <c r="FYJ3" s="367"/>
      <c r="FYK3" s="367"/>
      <c r="FYL3" s="367"/>
      <c r="FYM3" s="367"/>
      <c r="FYN3" s="367"/>
      <c r="FYO3" s="367"/>
      <c r="FYP3" s="367"/>
      <c r="FYQ3" s="367"/>
      <c r="FYR3" s="367"/>
      <c r="FYS3" s="367"/>
      <c r="FYT3" s="367"/>
      <c r="FYU3" s="367"/>
      <c r="FYV3" s="367"/>
      <c r="FYW3" s="367"/>
      <c r="FYX3" s="367"/>
      <c r="FYY3" s="367"/>
      <c r="FYZ3" s="367"/>
      <c r="FZA3" s="367"/>
      <c r="FZB3" s="367"/>
      <c r="FZC3" s="367"/>
      <c r="FZD3" s="367"/>
      <c r="FZE3" s="367"/>
      <c r="FZF3" s="367"/>
      <c r="FZG3" s="367"/>
      <c r="FZH3" s="367"/>
      <c r="FZI3" s="367"/>
      <c r="FZJ3" s="367"/>
      <c r="FZK3" s="367"/>
      <c r="FZL3" s="367"/>
      <c r="FZM3" s="367"/>
      <c r="FZN3" s="367"/>
      <c r="FZO3" s="367"/>
      <c r="FZP3" s="367"/>
      <c r="FZQ3" s="367"/>
      <c r="FZR3" s="367"/>
      <c r="FZS3" s="367"/>
      <c r="FZT3" s="367"/>
      <c r="FZU3" s="367"/>
      <c r="FZV3" s="367"/>
      <c r="FZW3" s="367"/>
      <c r="FZX3" s="367"/>
      <c r="FZY3" s="367"/>
      <c r="FZZ3" s="367"/>
      <c r="GAA3" s="367"/>
      <c r="GAB3" s="367"/>
      <c r="GAC3" s="367"/>
      <c r="GAD3" s="367"/>
      <c r="GAE3" s="367"/>
      <c r="GAF3" s="367"/>
      <c r="GAG3" s="367"/>
      <c r="GAH3" s="367"/>
      <c r="GAI3" s="367"/>
      <c r="GAJ3" s="367"/>
      <c r="GAK3" s="367"/>
      <c r="GAL3" s="367"/>
      <c r="GAM3" s="367"/>
      <c r="GAN3" s="367"/>
      <c r="GAO3" s="367"/>
      <c r="GAP3" s="367"/>
      <c r="GAQ3" s="367"/>
      <c r="GAR3" s="367"/>
      <c r="GAS3" s="367"/>
      <c r="GAT3" s="367"/>
      <c r="GAU3" s="367"/>
      <c r="GAV3" s="367"/>
      <c r="GAW3" s="367"/>
      <c r="GAX3" s="367"/>
      <c r="GAY3" s="367"/>
      <c r="GAZ3" s="367"/>
      <c r="GBA3" s="367"/>
      <c r="GBB3" s="367"/>
      <c r="GBC3" s="367"/>
      <c r="GBD3" s="367"/>
      <c r="GBE3" s="367"/>
      <c r="GBF3" s="367"/>
      <c r="GBG3" s="367"/>
      <c r="GBH3" s="367"/>
      <c r="GBI3" s="367"/>
      <c r="GBJ3" s="367"/>
      <c r="GBK3" s="367"/>
      <c r="GBL3" s="367"/>
      <c r="GBM3" s="367"/>
      <c r="GBN3" s="367"/>
      <c r="GBO3" s="367"/>
      <c r="GBP3" s="367"/>
      <c r="GBQ3" s="367"/>
      <c r="GBR3" s="367"/>
      <c r="GBS3" s="367"/>
      <c r="GBT3" s="367"/>
      <c r="GBU3" s="367"/>
      <c r="GBV3" s="367"/>
      <c r="GBW3" s="367"/>
      <c r="GBX3" s="367"/>
      <c r="GBY3" s="367"/>
      <c r="GBZ3" s="367"/>
      <c r="GCA3" s="367"/>
      <c r="GCB3" s="367"/>
      <c r="GCC3" s="367"/>
      <c r="GCD3" s="367"/>
      <c r="GCE3" s="367"/>
      <c r="GCF3" s="367"/>
      <c r="GCG3" s="367"/>
      <c r="GCH3" s="367"/>
      <c r="GCI3" s="367"/>
      <c r="GCJ3" s="367"/>
      <c r="GCK3" s="367"/>
      <c r="GCL3" s="367"/>
      <c r="GCM3" s="367"/>
      <c r="GCN3" s="367"/>
      <c r="GCO3" s="367"/>
      <c r="GCP3" s="367"/>
      <c r="GCQ3" s="367"/>
      <c r="GCR3" s="367"/>
      <c r="GCS3" s="367"/>
      <c r="GCT3" s="367"/>
      <c r="GCU3" s="367"/>
      <c r="GCV3" s="367"/>
      <c r="GCW3" s="367"/>
      <c r="GCX3" s="367"/>
      <c r="GCY3" s="367"/>
      <c r="GCZ3" s="367"/>
      <c r="GDA3" s="367"/>
      <c r="GDB3" s="367"/>
      <c r="GDC3" s="367"/>
      <c r="GDD3" s="367"/>
      <c r="GDE3" s="367"/>
      <c r="GDF3" s="367"/>
      <c r="GDG3" s="367"/>
      <c r="GDH3" s="367"/>
      <c r="GDI3" s="367"/>
      <c r="GDJ3" s="367"/>
      <c r="GDK3" s="367"/>
      <c r="GDL3" s="367"/>
      <c r="GDM3" s="367"/>
      <c r="GDN3" s="367"/>
      <c r="GDO3" s="367"/>
      <c r="GDP3" s="367"/>
      <c r="GDQ3" s="367"/>
      <c r="GDR3" s="367"/>
      <c r="GDS3" s="367"/>
      <c r="GDT3" s="367"/>
      <c r="GDU3" s="367"/>
      <c r="GDV3" s="367"/>
      <c r="GDW3" s="367"/>
      <c r="GDX3" s="367"/>
      <c r="GDY3" s="367"/>
      <c r="GDZ3" s="367"/>
      <c r="GEA3" s="367"/>
      <c r="GEB3" s="367"/>
      <c r="GEC3" s="367"/>
      <c r="GED3" s="367"/>
      <c r="GEE3" s="367"/>
      <c r="GEF3" s="367"/>
      <c r="GEG3" s="367"/>
      <c r="GEH3" s="367"/>
      <c r="GEI3" s="367"/>
      <c r="GEJ3" s="367"/>
      <c r="GEK3" s="367"/>
      <c r="GEL3" s="367"/>
      <c r="GEM3" s="367"/>
      <c r="GEN3" s="367"/>
      <c r="GEO3" s="367"/>
      <c r="GEP3" s="367"/>
      <c r="GEQ3" s="367"/>
      <c r="GER3" s="367"/>
      <c r="GES3" s="367"/>
      <c r="GET3" s="367"/>
      <c r="GEU3" s="367"/>
      <c r="GEV3" s="367"/>
      <c r="GEW3" s="367"/>
      <c r="GEX3" s="367"/>
      <c r="GEY3" s="367"/>
      <c r="GEZ3" s="367"/>
      <c r="GFA3" s="367"/>
      <c r="GFB3" s="367"/>
      <c r="GFC3" s="367"/>
      <c r="GFD3" s="367"/>
      <c r="GFE3" s="367"/>
      <c r="GFF3" s="367"/>
      <c r="GFG3" s="367"/>
      <c r="GFH3" s="367"/>
      <c r="GFI3" s="367"/>
      <c r="GFJ3" s="367"/>
      <c r="GFK3" s="367"/>
      <c r="GFL3" s="367"/>
      <c r="GFM3" s="367"/>
      <c r="GFN3" s="367"/>
      <c r="GFO3" s="367"/>
      <c r="GFP3" s="367"/>
      <c r="GFQ3" s="367"/>
      <c r="GFR3" s="367"/>
      <c r="GFS3" s="367"/>
      <c r="GFT3" s="367"/>
      <c r="GFU3" s="367"/>
      <c r="GFV3" s="367"/>
      <c r="GFW3" s="367"/>
      <c r="GFX3" s="367"/>
      <c r="GFY3" s="367"/>
      <c r="GFZ3" s="367"/>
      <c r="GGA3" s="367"/>
      <c r="GGB3" s="367"/>
      <c r="GGC3" s="367"/>
      <c r="GGD3" s="367"/>
      <c r="GGE3" s="367"/>
      <c r="GGF3" s="367"/>
      <c r="GGG3" s="367"/>
      <c r="GGH3" s="367"/>
      <c r="GGI3" s="367"/>
      <c r="GGJ3" s="367"/>
      <c r="GGK3" s="367"/>
      <c r="GGL3" s="367"/>
      <c r="GGM3" s="367"/>
      <c r="GGN3" s="367"/>
      <c r="GGO3" s="367"/>
      <c r="GGP3" s="367"/>
      <c r="GGQ3" s="367"/>
      <c r="GGR3" s="367"/>
      <c r="GGS3" s="367"/>
      <c r="GGT3" s="367"/>
      <c r="GGU3" s="367"/>
      <c r="GGV3" s="367"/>
      <c r="GGW3" s="367"/>
      <c r="GGX3" s="367"/>
      <c r="GGY3" s="367"/>
      <c r="GGZ3" s="367"/>
      <c r="GHA3" s="367"/>
      <c r="GHB3" s="367"/>
      <c r="GHC3" s="367"/>
      <c r="GHD3" s="367"/>
      <c r="GHE3" s="367"/>
      <c r="GHF3" s="367"/>
      <c r="GHG3" s="367"/>
      <c r="GHH3" s="367"/>
      <c r="GHI3" s="367"/>
      <c r="GHJ3" s="367"/>
      <c r="GHK3" s="367"/>
      <c r="GHL3" s="367"/>
      <c r="GHM3" s="367"/>
      <c r="GHN3" s="367"/>
      <c r="GHO3" s="367"/>
      <c r="GHP3" s="367"/>
      <c r="GHQ3" s="367"/>
      <c r="GHR3" s="367"/>
      <c r="GHS3" s="367"/>
      <c r="GHT3" s="367"/>
      <c r="GHU3" s="367"/>
      <c r="GHV3" s="367"/>
      <c r="GHW3" s="367"/>
      <c r="GHX3" s="367"/>
      <c r="GHY3" s="367"/>
      <c r="GHZ3" s="367"/>
      <c r="GIA3" s="367"/>
      <c r="GIB3" s="367"/>
      <c r="GIC3" s="367"/>
      <c r="GID3" s="367"/>
      <c r="GIE3" s="367"/>
      <c r="GIF3" s="367"/>
      <c r="GIG3" s="367"/>
      <c r="GIH3" s="367"/>
      <c r="GII3" s="367"/>
      <c r="GIJ3" s="367"/>
      <c r="GIK3" s="367"/>
      <c r="GIL3" s="367"/>
      <c r="GIM3" s="367"/>
      <c r="GIN3" s="367"/>
      <c r="GIO3" s="367"/>
      <c r="GIP3" s="367"/>
      <c r="GIQ3" s="367"/>
      <c r="GIR3" s="367"/>
      <c r="GIS3" s="367"/>
      <c r="GIT3" s="367"/>
      <c r="GIU3" s="367"/>
      <c r="GIV3" s="367"/>
      <c r="GIW3" s="367"/>
      <c r="GIX3" s="367"/>
      <c r="GIY3" s="367"/>
      <c r="GIZ3" s="367"/>
      <c r="GJA3" s="367"/>
      <c r="GJB3" s="367"/>
      <c r="GJC3" s="367"/>
      <c r="GJD3" s="367"/>
      <c r="GJE3" s="367"/>
      <c r="GJF3" s="367"/>
      <c r="GJG3" s="367"/>
      <c r="GJH3" s="367"/>
      <c r="GJI3" s="367"/>
      <c r="GJJ3" s="367"/>
      <c r="GJK3" s="367"/>
      <c r="GJL3" s="367"/>
      <c r="GJM3" s="367"/>
      <c r="GJN3" s="367"/>
      <c r="GJO3" s="367"/>
      <c r="GJP3" s="367"/>
      <c r="GJQ3" s="367"/>
      <c r="GJR3" s="367"/>
      <c r="GJS3" s="367"/>
      <c r="GJT3" s="367"/>
      <c r="GJU3" s="367"/>
      <c r="GJV3" s="367"/>
      <c r="GJW3" s="367"/>
      <c r="GJX3" s="367"/>
      <c r="GJY3" s="367"/>
      <c r="GJZ3" s="367"/>
      <c r="GKA3" s="367"/>
      <c r="GKB3" s="367"/>
      <c r="GKC3" s="367"/>
      <c r="GKD3" s="367"/>
      <c r="GKE3" s="367"/>
      <c r="GKF3" s="367"/>
      <c r="GKG3" s="367"/>
      <c r="GKH3" s="367"/>
      <c r="GKI3" s="367"/>
      <c r="GKJ3" s="367"/>
      <c r="GKK3" s="367"/>
      <c r="GKL3" s="367"/>
      <c r="GKM3" s="367"/>
      <c r="GKN3" s="367"/>
      <c r="GKO3" s="367"/>
      <c r="GKP3" s="367"/>
      <c r="GKQ3" s="367"/>
      <c r="GKR3" s="367"/>
      <c r="GKS3" s="367"/>
      <c r="GKT3" s="367"/>
      <c r="GKU3" s="367"/>
      <c r="GKV3" s="367"/>
      <c r="GKW3" s="367"/>
      <c r="GKX3" s="367"/>
      <c r="GKY3" s="367"/>
      <c r="GKZ3" s="367"/>
      <c r="GLA3" s="367"/>
      <c r="GLB3" s="367"/>
      <c r="GLC3" s="367"/>
      <c r="GLD3" s="367"/>
      <c r="GLE3" s="367"/>
      <c r="GLF3" s="367"/>
      <c r="GLG3" s="367"/>
      <c r="GLH3" s="367"/>
      <c r="GLI3" s="367"/>
      <c r="GLJ3" s="367"/>
      <c r="GLK3" s="367"/>
      <c r="GLL3" s="367"/>
      <c r="GLM3" s="367"/>
      <c r="GLN3" s="367"/>
      <c r="GLO3" s="367"/>
      <c r="GLP3" s="367"/>
      <c r="GLQ3" s="367"/>
      <c r="GLR3" s="367"/>
      <c r="GLS3" s="367"/>
      <c r="GLT3" s="367"/>
      <c r="GLU3" s="367"/>
      <c r="GLV3" s="367"/>
      <c r="GLW3" s="367"/>
      <c r="GLX3" s="367"/>
      <c r="GLY3" s="367"/>
      <c r="GLZ3" s="367"/>
      <c r="GMA3" s="367"/>
      <c r="GMB3" s="367"/>
      <c r="GMC3" s="367"/>
      <c r="GMD3" s="367"/>
      <c r="GME3" s="367"/>
      <c r="GMF3" s="367"/>
      <c r="GMG3" s="367"/>
      <c r="GMH3" s="367"/>
      <c r="GMI3" s="367"/>
      <c r="GMJ3" s="367"/>
      <c r="GMK3" s="367"/>
      <c r="GML3" s="367"/>
      <c r="GMM3" s="367"/>
      <c r="GMN3" s="367"/>
      <c r="GMO3" s="367"/>
      <c r="GMP3" s="367"/>
      <c r="GMQ3" s="367"/>
      <c r="GMR3" s="367"/>
      <c r="GMS3" s="367"/>
      <c r="GMT3" s="367"/>
      <c r="GMU3" s="367"/>
      <c r="GMV3" s="367"/>
      <c r="GMW3" s="367"/>
      <c r="GMX3" s="367"/>
      <c r="GMY3" s="367"/>
      <c r="GMZ3" s="367"/>
      <c r="GNA3" s="367"/>
      <c r="GNB3" s="367"/>
      <c r="GNC3" s="367"/>
      <c r="GND3" s="367"/>
      <c r="GNE3" s="367"/>
      <c r="GNF3" s="367"/>
      <c r="GNG3" s="367"/>
      <c r="GNH3" s="367"/>
      <c r="GNI3" s="367"/>
      <c r="GNJ3" s="367"/>
      <c r="GNK3" s="367"/>
      <c r="GNL3" s="367"/>
      <c r="GNM3" s="367"/>
      <c r="GNN3" s="367"/>
      <c r="GNO3" s="367"/>
      <c r="GNP3" s="367"/>
      <c r="GNQ3" s="367"/>
      <c r="GNR3" s="367"/>
      <c r="GNS3" s="367"/>
      <c r="GNT3" s="367"/>
      <c r="GNU3" s="367"/>
      <c r="GNV3" s="367"/>
      <c r="GNW3" s="367"/>
      <c r="GNX3" s="367"/>
      <c r="GNY3" s="367"/>
      <c r="GNZ3" s="367"/>
      <c r="GOA3" s="367"/>
      <c r="GOB3" s="367"/>
      <c r="GOC3" s="367"/>
      <c r="GOD3" s="367"/>
      <c r="GOE3" s="367"/>
      <c r="GOF3" s="367"/>
      <c r="GOG3" s="367"/>
      <c r="GOH3" s="367"/>
      <c r="GOI3" s="367"/>
      <c r="GOJ3" s="367"/>
      <c r="GOK3" s="367"/>
      <c r="GOL3" s="367"/>
      <c r="GOM3" s="367"/>
      <c r="GON3" s="367"/>
      <c r="GOO3" s="367"/>
      <c r="GOP3" s="367"/>
      <c r="GOQ3" s="367"/>
      <c r="GOR3" s="367"/>
      <c r="GOS3" s="367"/>
      <c r="GOT3" s="367"/>
      <c r="GOU3" s="367"/>
      <c r="GOV3" s="367"/>
      <c r="GOW3" s="367"/>
      <c r="GOX3" s="367"/>
      <c r="GOY3" s="367"/>
      <c r="GOZ3" s="367"/>
      <c r="GPA3" s="367"/>
      <c r="GPB3" s="367"/>
      <c r="GPC3" s="367"/>
      <c r="GPD3" s="367"/>
      <c r="GPE3" s="367"/>
      <c r="GPF3" s="367"/>
      <c r="GPG3" s="367"/>
      <c r="GPH3" s="367"/>
      <c r="GPI3" s="367"/>
      <c r="GPJ3" s="367"/>
      <c r="GPK3" s="367"/>
      <c r="GPL3" s="367"/>
      <c r="GPM3" s="367"/>
      <c r="GPN3" s="367"/>
      <c r="GPO3" s="367"/>
      <c r="GPP3" s="367"/>
      <c r="GPQ3" s="367"/>
      <c r="GPR3" s="367"/>
      <c r="GPS3" s="367"/>
      <c r="GPT3" s="367"/>
      <c r="GPU3" s="367"/>
      <c r="GPV3" s="367"/>
      <c r="GPW3" s="367"/>
      <c r="GPX3" s="367"/>
      <c r="GPY3" s="367"/>
      <c r="GPZ3" s="367"/>
      <c r="GQA3" s="367"/>
      <c r="GQB3" s="367"/>
      <c r="GQC3" s="367"/>
      <c r="GQD3" s="367"/>
      <c r="GQE3" s="367"/>
      <c r="GQF3" s="367"/>
      <c r="GQG3" s="367"/>
      <c r="GQH3" s="367"/>
      <c r="GQI3" s="367"/>
      <c r="GQJ3" s="367"/>
      <c r="GQK3" s="367"/>
      <c r="GQL3" s="367"/>
      <c r="GQM3" s="367"/>
      <c r="GQN3" s="367"/>
      <c r="GQO3" s="367"/>
      <c r="GQP3" s="367"/>
      <c r="GQQ3" s="367"/>
      <c r="GQR3" s="367"/>
      <c r="GQS3" s="367"/>
      <c r="GQT3" s="367"/>
      <c r="GQU3" s="367"/>
      <c r="GQV3" s="367"/>
      <c r="GQW3" s="367"/>
      <c r="GQX3" s="367"/>
      <c r="GQY3" s="367"/>
      <c r="GQZ3" s="367"/>
      <c r="GRA3" s="367"/>
      <c r="GRB3" s="367"/>
      <c r="GRC3" s="367"/>
      <c r="GRD3" s="367"/>
      <c r="GRE3" s="367"/>
      <c r="GRF3" s="367"/>
      <c r="GRG3" s="367"/>
      <c r="GRH3" s="367"/>
      <c r="GRI3" s="367"/>
      <c r="GRJ3" s="367"/>
      <c r="GRK3" s="367"/>
      <c r="GRL3" s="367"/>
      <c r="GRM3" s="367"/>
      <c r="GRN3" s="367"/>
      <c r="GRO3" s="367"/>
      <c r="GRP3" s="367"/>
      <c r="GRQ3" s="367"/>
      <c r="GRR3" s="367"/>
      <c r="GRS3" s="367"/>
      <c r="GRT3" s="367"/>
      <c r="GRU3" s="367"/>
      <c r="GRV3" s="367"/>
      <c r="GRW3" s="367"/>
      <c r="GRX3" s="367"/>
      <c r="GRY3" s="367"/>
      <c r="GRZ3" s="367"/>
      <c r="GSA3" s="367"/>
      <c r="GSB3" s="367"/>
      <c r="GSC3" s="367"/>
      <c r="GSD3" s="367"/>
      <c r="GSE3" s="367"/>
      <c r="GSF3" s="367"/>
      <c r="GSG3" s="367"/>
      <c r="GSH3" s="367"/>
      <c r="GSI3" s="367"/>
      <c r="GSJ3" s="367"/>
      <c r="GSK3" s="367"/>
      <c r="GSL3" s="367"/>
      <c r="GSM3" s="367"/>
      <c r="GSN3" s="367"/>
      <c r="GSO3" s="367"/>
      <c r="GSP3" s="367"/>
      <c r="GSQ3" s="367"/>
      <c r="GSR3" s="367"/>
      <c r="GSS3" s="367"/>
      <c r="GST3" s="367"/>
      <c r="GSU3" s="367"/>
      <c r="GSV3" s="367"/>
      <c r="GSW3" s="367"/>
      <c r="GSX3" s="367"/>
      <c r="GSY3" s="367"/>
      <c r="GSZ3" s="367"/>
      <c r="GTA3" s="367"/>
      <c r="GTB3" s="367"/>
      <c r="GTC3" s="367"/>
      <c r="GTD3" s="367"/>
      <c r="GTE3" s="367"/>
      <c r="GTF3" s="367"/>
      <c r="GTG3" s="367"/>
      <c r="GTH3" s="367"/>
      <c r="GTI3" s="367"/>
      <c r="GTJ3" s="367"/>
      <c r="GTK3" s="367"/>
      <c r="GTL3" s="367"/>
      <c r="GTM3" s="367"/>
      <c r="GTN3" s="367"/>
      <c r="GTO3" s="367"/>
      <c r="GTP3" s="367"/>
      <c r="GTQ3" s="367"/>
      <c r="GTR3" s="367"/>
      <c r="GTS3" s="367"/>
      <c r="GTT3" s="367"/>
      <c r="GTU3" s="367"/>
      <c r="GTV3" s="367"/>
      <c r="GTW3" s="367"/>
      <c r="GTX3" s="367"/>
      <c r="GTY3" s="367"/>
      <c r="GTZ3" s="367"/>
      <c r="GUA3" s="367"/>
      <c r="GUB3" s="367"/>
      <c r="GUC3" s="367"/>
      <c r="GUD3" s="367"/>
      <c r="GUE3" s="367"/>
      <c r="GUF3" s="367"/>
      <c r="GUG3" s="367"/>
      <c r="GUH3" s="367"/>
      <c r="GUI3" s="367"/>
      <c r="GUJ3" s="367"/>
      <c r="GUK3" s="367"/>
      <c r="GUL3" s="367"/>
      <c r="GUM3" s="367"/>
      <c r="GUN3" s="367"/>
      <c r="GUO3" s="367"/>
      <c r="GUP3" s="367"/>
      <c r="GUQ3" s="367"/>
      <c r="GUR3" s="367"/>
      <c r="GUS3" s="367"/>
      <c r="GUT3" s="367"/>
      <c r="GUU3" s="367"/>
      <c r="GUV3" s="367"/>
      <c r="GUW3" s="367"/>
      <c r="GUX3" s="367"/>
      <c r="GUY3" s="367"/>
      <c r="GUZ3" s="367"/>
      <c r="GVA3" s="367"/>
      <c r="GVB3" s="367"/>
      <c r="GVC3" s="367"/>
      <c r="GVD3" s="367"/>
      <c r="GVE3" s="367"/>
      <c r="GVF3" s="367"/>
      <c r="GVG3" s="367"/>
      <c r="GVH3" s="367"/>
      <c r="GVI3" s="367"/>
      <c r="GVJ3" s="367"/>
      <c r="GVK3" s="367"/>
      <c r="GVL3" s="367"/>
      <c r="GVM3" s="367"/>
      <c r="GVN3" s="367"/>
      <c r="GVO3" s="367"/>
      <c r="GVP3" s="367"/>
      <c r="GVQ3" s="367"/>
      <c r="GVR3" s="367"/>
      <c r="GVS3" s="367"/>
      <c r="GVT3" s="367"/>
      <c r="GVU3" s="367"/>
      <c r="GVV3" s="367"/>
      <c r="GVW3" s="367"/>
      <c r="GVX3" s="367"/>
      <c r="GVY3" s="367"/>
      <c r="GVZ3" s="367"/>
      <c r="GWA3" s="367"/>
      <c r="GWB3" s="367"/>
      <c r="GWC3" s="367"/>
      <c r="GWD3" s="367"/>
      <c r="GWE3" s="367"/>
      <c r="GWF3" s="367"/>
      <c r="GWG3" s="367"/>
      <c r="GWH3" s="367"/>
      <c r="GWI3" s="367"/>
      <c r="GWJ3" s="367"/>
      <c r="GWK3" s="367"/>
      <c r="GWL3" s="367"/>
      <c r="GWM3" s="367"/>
      <c r="GWN3" s="367"/>
      <c r="GWO3" s="367"/>
      <c r="GWP3" s="367"/>
      <c r="GWQ3" s="367"/>
      <c r="GWR3" s="367"/>
      <c r="GWS3" s="367"/>
      <c r="GWT3" s="367"/>
      <c r="GWU3" s="367"/>
      <c r="GWV3" s="367"/>
      <c r="GWW3" s="367"/>
      <c r="GWX3" s="367"/>
      <c r="GWY3" s="367"/>
      <c r="GWZ3" s="367"/>
      <c r="GXA3" s="367"/>
      <c r="GXB3" s="367"/>
      <c r="GXC3" s="367"/>
      <c r="GXD3" s="367"/>
      <c r="GXE3" s="367"/>
      <c r="GXF3" s="367"/>
      <c r="GXG3" s="367"/>
      <c r="GXH3" s="367"/>
      <c r="GXI3" s="367"/>
      <c r="GXJ3" s="367"/>
      <c r="GXK3" s="367"/>
      <c r="GXL3" s="367"/>
      <c r="GXM3" s="367"/>
      <c r="GXN3" s="367"/>
      <c r="GXO3" s="367"/>
      <c r="GXP3" s="367"/>
      <c r="GXQ3" s="367"/>
      <c r="GXR3" s="367"/>
      <c r="GXS3" s="367"/>
      <c r="GXT3" s="367"/>
      <c r="GXU3" s="367"/>
      <c r="GXV3" s="367"/>
      <c r="GXW3" s="367"/>
      <c r="GXX3" s="367"/>
      <c r="GXY3" s="367"/>
      <c r="GXZ3" s="367"/>
      <c r="GYA3" s="367"/>
      <c r="GYB3" s="367"/>
      <c r="GYC3" s="367"/>
      <c r="GYD3" s="367"/>
      <c r="GYE3" s="367"/>
      <c r="GYF3" s="367"/>
      <c r="GYG3" s="367"/>
      <c r="GYH3" s="367"/>
      <c r="GYI3" s="367"/>
      <c r="GYJ3" s="367"/>
      <c r="GYK3" s="367"/>
      <c r="GYL3" s="367"/>
      <c r="GYM3" s="367"/>
      <c r="GYN3" s="367"/>
      <c r="GYO3" s="367"/>
      <c r="GYP3" s="367"/>
      <c r="GYQ3" s="367"/>
      <c r="GYR3" s="367"/>
      <c r="GYS3" s="367"/>
      <c r="GYT3" s="367"/>
      <c r="GYU3" s="367"/>
      <c r="GYV3" s="367"/>
      <c r="GYW3" s="367"/>
      <c r="GYX3" s="367"/>
      <c r="GYY3" s="367"/>
      <c r="GYZ3" s="367"/>
      <c r="GZA3" s="367"/>
      <c r="GZB3" s="367"/>
      <c r="GZC3" s="367"/>
      <c r="GZD3" s="367"/>
      <c r="GZE3" s="367"/>
      <c r="GZF3" s="367"/>
      <c r="GZG3" s="367"/>
      <c r="GZH3" s="367"/>
      <c r="GZI3" s="367"/>
      <c r="GZJ3" s="367"/>
      <c r="GZK3" s="367"/>
      <c r="GZL3" s="367"/>
      <c r="GZM3" s="367"/>
      <c r="GZN3" s="367"/>
      <c r="GZO3" s="367"/>
      <c r="GZP3" s="367"/>
      <c r="GZQ3" s="367"/>
      <c r="GZR3" s="367"/>
      <c r="GZS3" s="367"/>
      <c r="GZT3" s="367"/>
      <c r="GZU3" s="367"/>
      <c r="GZV3" s="367"/>
      <c r="GZW3" s="367"/>
      <c r="GZX3" s="367"/>
      <c r="GZY3" s="367"/>
      <c r="GZZ3" s="367"/>
      <c r="HAA3" s="367"/>
      <c r="HAB3" s="367"/>
      <c r="HAC3" s="367"/>
      <c r="HAD3" s="367"/>
      <c r="HAE3" s="367"/>
      <c r="HAF3" s="367"/>
      <c r="HAG3" s="367"/>
      <c r="HAH3" s="367"/>
      <c r="HAI3" s="367"/>
      <c r="HAJ3" s="367"/>
      <c r="HAK3" s="367"/>
      <c r="HAL3" s="367"/>
      <c r="HAM3" s="367"/>
      <c r="HAN3" s="367"/>
      <c r="HAO3" s="367"/>
      <c r="HAP3" s="367"/>
      <c r="HAQ3" s="367"/>
      <c r="HAR3" s="367"/>
      <c r="HAS3" s="367"/>
      <c r="HAT3" s="367"/>
      <c r="HAU3" s="367"/>
      <c r="HAV3" s="367"/>
      <c r="HAW3" s="367"/>
      <c r="HAX3" s="367"/>
      <c r="HAY3" s="367"/>
      <c r="HAZ3" s="367"/>
      <c r="HBA3" s="367"/>
      <c r="HBB3" s="367"/>
      <c r="HBC3" s="367"/>
      <c r="HBD3" s="367"/>
      <c r="HBE3" s="367"/>
      <c r="HBF3" s="367"/>
      <c r="HBG3" s="367"/>
      <c r="HBH3" s="367"/>
      <c r="HBI3" s="367"/>
      <c r="HBJ3" s="367"/>
      <c r="HBK3" s="367"/>
      <c r="HBL3" s="367"/>
      <c r="HBM3" s="367"/>
      <c r="HBN3" s="367"/>
      <c r="HBO3" s="367"/>
      <c r="HBP3" s="367"/>
      <c r="HBQ3" s="367"/>
      <c r="HBR3" s="367"/>
      <c r="HBS3" s="367"/>
      <c r="HBT3" s="367"/>
      <c r="HBU3" s="367"/>
      <c r="HBV3" s="367"/>
      <c r="HBW3" s="367"/>
      <c r="HBX3" s="367"/>
      <c r="HBY3" s="367"/>
      <c r="HBZ3" s="367"/>
      <c r="HCA3" s="367"/>
      <c r="HCB3" s="367"/>
      <c r="HCC3" s="367"/>
      <c r="HCD3" s="367"/>
      <c r="HCE3" s="367"/>
      <c r="HCF3" s="367"/>
      <c r="HCG3" s="367"/>
      <c r="HCH3" s="367"/>
      <c r="HCI3" s="367"/>
      <c r="HCJ3" s="367"/>
      <c r="HCK3" s="367"/>
      <c r="HCL3" s="367"/>
      <c r="HCM3" s="367"/>
      <c r="HCN3" s="367"/>
      <c r="HCO3" s="367"/>
      <c r="HCP3" s="367"/>
      <c r="HCQ3" s="367"/>
      <c r="HCR3" s="367"/>
      <c r="HCS3" s="367"/>
      <c r="HCT3" s="367"/>
      <c r="HCU3" s="367"/>
      <c r="HCV3" s="367"/>
      <c r="HCW3" s="367"/>
      <c r="HCX3" s="367"/>
      <c r="HCY3" s="367"/>
      <c r="HCZ3" s="367"/>
      <c r="HDA3" s="367"/>
      <c r="HDB3" s="367"/>
      <c r="HDC3" s="367"/>
      <c r="HDD3" s="367"/>
      <c r="HDE3" s="367"/>
      <c r="HDF3" s="367"/>
      <c r="HDG3" s="367"/>
      <c r="HDH3" s="367"/>
      <c r="HDI3" s="367"/>
      <c r="HDJ3" s="367"/>
      <c r="HDK3" s="367"/>
      <c r="HDL3" s="367"/>
      <c r="HDM3" s="367"/>
      <c r="HDN3" s="367"/>
      <c r="HDO3" s="367"/>
      <c r="HDP3" s="367"/>
      <c r="HDQ3" s="367"/>
      <c r="HDR3" s="367"/>
      <c r="HDS3" s="367"/>
      <c r="HDT3" s="367"/>
      <c r="HDU3" s="367"/>
      <c r="HDV3" s="367"/>
      <c r="HDW3" s="367"/>
      <c r="HDX3" s="367"/>
      <c r="HDY3" s="367"/>
      <c r="HDZ3" s="367"/>
      <c r="HEA3" s="367"/>
      <c r="HEB3" s="367"/>
      <c r="HEC3" s="367"/>
      <c r="HED3" s="367"/>
      <c r="HEE3" s="367"/>
      <c r="HEF3" s="367"/>
      <c r="HEG3" s="367"/>
      <c r="HEH3" s="367"/>
      <c r="HEI3" s="367"/>
      <c r="HEJ3" s="367"/>
      <c r="HEK3" s="367"/>
      <c r="HEL3" s="367"/>
      <c r="HEM3" s="367"/>
      <c r="HEN3" s="367"/>
      <c r="HEO3" s="367"/>
      <c r="HEP3" s="367"/>
      <c r="HEQ3" s="367"/>
      <c r="HER3" s="367"/>
      <c r="HES3" s="367"/>
      <c r="HET3" s="367"/>
      <c r="HEU3" s="367"/>
      <c r="HEV3" s="367"/>
      <c r="HEW3" s="367"/>
      <c r="HEX3" s="367"/>
      <c r="HEY3" s="367"/>
      <c r="HEZ3" s="367"/>
      <c r="HFA3" s="367"/>
      <c r="HFB3" s="367"/>
      <c r="HFC3" s="367"/>
      <c r="HFD3" s="367"/>
      <c r="HFE3" s="367"/>
      <c r="HFF3" s="367"/>
      <c r="HFG3" s="367"/>
      <c r="HFH3" s="367"/>
      <c r="HFI3" s="367"/>
      <c r="HFJ3" s="367"/>
      <c r="HFK3" s="367"/>
      <c r="HFL3" s="367"/>
      <c r="HFM3" s="367"/>
      <c r="HFN3" s="367"/>
      <c r="HFO3" s="367"/>
      <c r="HFP3" s="367"/>
      <c r="HFQ3" s="367"/>
      <c r="HFR3" s="367"/>
      <c r="HFS3" s="367"/>
      <c r="HFT3" s="367"/>
      <c r="HFU3" s="367"/>
      <c r="HFV3" s="367"/>
      <c r="HFW3" s="367"/>
      <c r="HFX3" s="367"/>
      <c r="HFY3" s="367"/>
      <c r="HFZ3" s="367"/>
      <c r="HGA3" s="367"/>
      <c r="HGB3" s="367"/>
      <c r="HGC3" s="367"/>
      <c r="HGD3" s="367"/>
      <c r="HGE3" s="367"/>
      <c r="HGF3" s="367"/>
      <c r="HGG3" s="367"/>
      <c r="HGH3" s="367"/>
      <c r="HGI3" s="367"/>
      <c r="HGJ3" s="367"/>
      <c r="HGK3" s="367"/>
      <c r="HGL3" s="367"/>
      <c r="HGM3" s="367"/>
      <c r="HGN3" s="367"/>
      <c r="HGO3" s="367"/>
      <c r="HGP3" s="367"/>
      <c r="HGQ3" s="367"/>
      <c r="HGR3" s="367"/>
      <c r="HGS3" s="367"/>
      <c r="HGT3" s="367"/>
      <c r="HGU3" s="367"/>
      <c r="HGV3" s="367"/>
      <c r="HGW3" s="367"/>
      <c r="HGX3" s="367"/>
      <c r="HGY3" s="367"/>
      <c r="HGZ3" s="367"/>
      <c r="HHA3" s="367"/>
      <c r="HHB3" s="367"/>
      <c r="HHC3" s="367"/>
      <c r="HHD3" s="367"/>
      <c r="HHE3" s="367"/>
      <c r="HHF3" s="367"/>
      <c r="HHG3" s="367"/>
      <c r="HHH3" s="367"/>
      <c r="HHI3" s="367"/>
      <c r="HHJ3" s="367"/>
      <c r="HHK3" s="367"/>
      <c r="HHL3" s="367"/>
      <c r="HHM3" s="367"/>
      <c r="HHN3" s="367"/>
      <c r="HHO3" s="367"/>
      <c r="HHP3" s="367"/>
      <c r="HHQ3" s="367"/>
      <c r="HHR3" s="367"/>
      <c r="HHS3" s="367"/>
      <c r="HHT3" s="367"/>
      <c r="HHU3" s="367"/>
      <c r="HHV3" s="367"/>
      <c r="HHW3" s="367"/>
      <c r="HHX3" s="367"/>
      <c r="HHY3" s="367"/>
      <c r="HHZ3" s="367"/>
      <c r="HIA3" s="367"/>
      <c r="HIB3" s="367"/>
      <c r="HIC3" s="367"/>
      <c r="HID3" s="367"/>
      <c r="HIE3" s="367"/>
      <c r="HIF3" s="367"/>
      <c r="HIG3" s="367"/>
      <c r="HIH3" s="367"/>
      <c r="HII3" s="367"/>
      <c r="HIJ3" s="367"/>
      <c r="HIK3" s="367"/>
      <c r="HIL3" s="367"/>
      <c r="HIM3" s="367"/>
      <c r="HIN3" s="367"/>
      <c r="HIO3" s="367"/>
      <c r="HIP3" s="367"/>
      <c r="HIQ3" s="367"/>
      <c r="HIR3" s="367"/>
      <c r="HIS3" s="367"/>
      <c r="HIT3" s="367"/>
      <c r="HIU3" s="367"/>
      <c r="HIV3" s="367"/>
      <c r="HIW3" s="367"/>
      <c r="HIX3" s="367"/>
      <c r="HIY3" s="367"/>
      <c r="HIZ3" s="367"/>
      <c r="HJA3" s="367"/>
      <c r="HJB3" s="367"/>
      <c r="HJC3" s="367"/>
      <c r="HJD3" s="367"/>
      <c r="HJE3" s="367"/>
      <c r="HJF3" s="367"/>
      <c r="HJG3" s="367"/>
      <c r="HJH3" s="367"/>
      <c r="HJI3" s="367"/>
      <c r="HJJ3" s="367"/>
      <c r="HJK3" s="367"/>
      <c r="HJL3" s="367"/>
      <c r="HJM3" s="367"/>
      <c r="HJN3" s="367"/>
      <c r="HJO3" s="367"/>
      <c r="HJP3" s="367"/>
      <c r="HJQ3" s="367"/>
      <c r="HJR3" s="367"/>
      <c r="HJS3" s="367"/>
      <c r="HJT3" s="367"/>
      <c r="HJU3" s="367"/>
      <c r="HJV3" s="367"/>
      <c r="HJW3" s="367"/>
      <c r="HJX3" s="367"/>
      <c r="HJY3" s="367"/>
      <c r="HJZ3" s="367"/>
      <c r="HKA3" s="367"/>
      <c r="HKB3" s="367"/>
      <c r="HKC3" s="367"/>
      <c r="HKD3" s="367"/>
      <c r="HKE3" s="367"/>
      <c r="HKF3" s="367"/>
      <c r="HKG3" s="367"/>
      <c r="HKH3" s="367"/>
      <c r="HKI3" s="367"/>
      <c r="HKJ3" s="367"/>
      <c r="HKK3" s="367"/>
      <c r="HKL3" s="367"/>
      <c r="HKM3" s="367"/>
      <c r="HKN3" s="367"/>
      <c r="HKO3" s="367"/>
      <c r="HKP3" s="367"/>
      <c r="HKQ3" s="367"/>
      <c r="HKR3" s="367"/>
      <c r="HKS3" s="367"/>
      <c r="HKT3" s="367"/>
      <c r="HKU3" s="367"/>
      <c r="HKV3" s="367"/>
      <c r="HKW3" s="367"/>
      <c r="HKX3" s="367"/>
      <c r="HKY3" s="367"/>
      <c r="HKZ3" s="367"/>
      <c r="HLA3" s="367"/>
      <c r="HLB3" s="367"/>
      <c r="HLC3" s="367"/>
      <c r="HLD3" s="367"/>
      <c r="HLE3" s="367"/>
      <c r="HLF3" s="367"/>
      <c r="HLG3" s="367"/>
      <c r="HLH3" s="367"/>
      <c r="HLI3" s="367"/>
      <c r="HLJ3" s="367"/>
      <c r="HLK3" s="367"/>
      <c r="HLL3" s="367"/>
      <c r="HLM3" s="367"/>
      <c r="HLN3" s="367"/>
      <c r="HLO3" s="367"/>
      <c r="HLP3" s="367"/>
      <c r="HLQ3" s="367"/>
      <c r="HLR3" s="367"/>
      <c r="HLS3" s="367"/>
      <c r="HLT3" s="367"/>
      <c r="HLU3" s="367"/>
      <c r="HLV3" s="367"/>
      <c r="HLW3" s="367"/>
      <c r="HLX3" s="367"/>
      <c r="HLY3" s="367"/>
      <c r="HLZ3" s="367"/>
      <c r="HMA3" s="367"/>
      <c r="HMB3" s="367"/>
      <c r="HMC3" s="367"/>
      <c r="HMD3" s="367"/>
      <c r="HME3" s="367"/>
      <c r="HMF3" s="367"/>
      <c r="HMG3" s="367"/>
      <c r="HMH3" s="367"/>
      <c r="HMI3" s="367"/>
      <c r="HMJ3" s="367"/>
      <c r="HMK3" s="367"/>
      <c r="HML3" s="367"/>
      <c r="HMM3" s="367"/>
      <c r="HMN3" s="367"/>
      <c r="HMO3" s="367"/>
      <c r="HMP3" s="367"/>
      <c r="HMQ3" s="367"/>
      <c r="HMR3" s="367"/>
      <c r="HMS3" s="367"/>
      <c r="HMT3" s="367"/>
      <c r="HMU3" s="367"/>
      <c r="HMV3" s="367"/>
      <c r="HMW3" s="367"/>
      <c r="HMX3" s="367"/>
      <c r="HMY3" s="367"/>
      <c r="HMZ3" s="367"/>
      <c r="HNA3" s="367"/>
      <c r="HNB3" s="367"/>
      <c r="HNC3" s="367"/>
      <c r="HND3" s="367"/>
      <c r="HNE3" s="367"/>
      <c r="HNF3" s="367"/>
      <c r="HNG3" s="367"/>
      <c r="HNH3" s="367"/>
      <c r="HNI3" s="367"/>
      <c r="HNJ3" s="367"/>
      <c r="HNK3" s="367"/>
      <c r="HNL3" s="367"/>
      <c r="HNM3" s="367"/>
      <c r="HNN3" s="367"/>
      <c r="HNO3" s="367"/>
      <c r="HNP3" s="367"/>
      <c r="HNQ3" s="367"/>
      <c r="HNR3" s="367"/>
      <c r="HNS3" s="367"/>
      <c r="HNT3" s="367"/>
      <c r="HNU3" s="367"/>
      <c r="HNV3" s="367"/>
      <c r="HNW3" s="367"/>
      <c r="HNX3" s="367"/>
      <c r="HNY3" s="367"/>
      <c r="HNZ3" s="367"/>
      <c r="HOA3" s="367"/>
      <c r="HOB3" s="367"/>
      <c r="HOC3" s="367"/>
      <c r="HOD3" s="367"/>
      <c r="HOE3" s="367"/>
      <c r="HOF3" s="367"/>
      <c r="HOG3" s="367"/>
      <c r="HOH3" s="367"/>
      <c r="HOI3" s="367"/>
      <c r="HOJ3" s="367"/>
      <c r="HOK3" s="367"/>
      <c r="HOL3" s="367"/>
      <c r="HOM3" s="367"/>
      <c r="HON3" s="367"/>
      <c r="HOO3" s="367"/>
      <c r="HOP3" s="367"/>
      <c r="HOQ3" s="367"/>
      <c r="HOR3" s="367"/>
      <c r="HOS3" s="367"/>
      <c r="HOT3" s="367"/>
      <c r="HOU3" s="367"/>
      <c r="HOV3" s="367"/>
      <c r="HOW3" s="367"/>
      <c r="HOX3" s="367"/>
      <c r="HOY3" s="367"/>
      <c r="HOZ3" s="367"/>
      <c r="HPA3" s="367"/>
      <c r="HPB3" s="367"/>
      <c r="HPC3" s="367"/>
      <c r="HPD3" s="367"/>
      <c r="HPE3" s="367"/>
      <c r="HPF3" s="367"/>
      <c r="HPG3" s="367"/>
      <c r="HPH3" s="367"/>
      <c r="HPI3" s="367"/>
      <c r="HPJ3" s="367"/>
      <c r="HPK3" s="367"/>
      <c r="HPL3" s="367"/>
      <c r="HPM3" s="367"/>
      <c r="HPN3" s="367"/>
      <c r="HPO3" s="367"/>
      <c r="HPP3" s="367"/>
      <c r="HPQ3" s="367"/>
      <c r="HPR3" s="367"/>
      <c r="HPS3" s="367"/>
      <c r="HPT3" s="367"/>
      <c r="HPU3" s="367"/>
      <c r="HPV3" s="367"/>
      <c r="HPW3" s="367"/>
      <c r="HPX3" s="367"/>
      <c r="HPY3" s="367"/>
      <c r="HPZ3" s="367"/>
      <c r="HQA3" s="367"/>
      <c r="HQB3" s="367"/>
      <c r="HQC3" s="367"/>
      <c r="HQD3" s="367"/>
      <c r="HQE3" s="367"/>
      <c r="HQF3" s="367"/>
      <c r="HQG3" s="367"/>
      <c r="HQH3" s="367"/>
      <c r="HQI3" s="367"/>
      <c r="HQJ3" s="367"/>
      <c r="HQK3" s="367"/>
      <c r="HQL3" s="367"/>
      <c r="HQM3" s="367"/>
      <c r="HQN3" s="367"/>
      <c r="HQO3" s="367"/>
      <c r="HQP3" s="367"/>
      <c r="HQQ3" s="367"/>
      <c r="HQR3" s="367"/>
      <c r="HQS3" s="367"/>
      <c r="HQT3" s="367"/>
      <c r="HQU3" s="367"/>
      <c r="HQV3" s="367"/>
      <c r="HQW3" s="367"/>
      <c r="HQX3" s="367"/>
      <c r="HQY3" s="367"/>
      <c r="HQZ3" s="367"/>
      <c r="HRA3" s="367"/>
      <c r="HRB3" s="367"/>
      <c r="HRC3" s="367"/>
      <c r="HRD3" s="367"/>
      <c r="HRE3" s="367"/>
      <c r="HRF3" s="367"/>
      <c r="HRG3" s="367"/>
      <c r="HRH3" s="367"/>
      <c r="HRI3" s="367"/>
      <c r="HRJ3" s="367"/>
      <c r="HRK3" s="367"/>
      <c r="HRL3" s="367"/>
      <c r="HRM3" s="367"/>
      <c r="HRN3" s="367"/>
      <c r="HRO3" s="367"/>
      <c r="HRP3" s="367"/>
      <c r="HRQ3" s="367"/>
      <c r="HRR3" s="367"/>
      <c r="HRS3" s="367"/>
      <c r="HRT3" s="367"/>
      <c r="HRU3" s="367"/>
      <c r="HRV3" s="367"/>
      <c r="HRW3" s="367"/>
      <c r="HRX3" s="367"/>
      <c r="HRY3" s="367"/>
      <c r="HRZ3" s="367"/>
      <c r="HSA3" s="367"/>
      <c r="HSB3" s="367"/>
      <c r="HSC3" s="367"/>
      <c r="HSD3" s="367"/>
      <c r="HSE3" s="367"/>
      <c r="HSF3" s="367"/>
      <c r="HSG3" s="367"/>
      <c r="HSH3" s="367"/>
      <c r="HSI3" s="367"/>
      <c r="HSJ3" s="367"/>
      <c r="HSK3" s="367"/>
      <c r="HSL3" s="367"/>
      <c r="HSM3" s="367"/>
      <c r="HSN3" s="367"/>
      <c r="HSO3" s="367"/>
      <c r="HSP3" s="367"/>
      <c r="HSQ3" s="367"/>
      <c r="HSR3" s="367"/>
      <c r="HSS3" s="367"/>
      <c r="HST3" s="367"/>
      <c r="HSU3" s="367"/>
      <c r="HSV3" s="367"/>
      <c r="HSW3" s="367"/>
      <c r="HSX3" s="367"/>
      <c r="HSY3" s="367"/>
      <c r="HSZ3" s="367"/>
      <c r="HTA3" s="367"/>
      <c r="HTB3" s="367"/>
      <c r="HTC3" s="367"/>
      <c r="HTD3" s="367"/>
      <c r="HTE3" s="367"/>
      <c r="HTF3" s="367"/>
      <c r="HTG3" s="367"/>
      <c r="HTH3" s="367"/>
      <c r="HTI3" s="367"/>
      <c r="HTJ3" s="367"/>
      <c r="HTK3" s="367"/>
      <c r="HTL3" s="367"/>
      <c r="HTM3" s="367"/>
      <c r="HTN3" s="367"/>
      <c r="HTO3" s="367"/>
      <c r="HTP3" s="367"/>
      <c r="HTQ3" s="367"/>
      <c r="HTR3" s="367"/>
      <c r="HTS3" s="367"/>
      <c r="HTT3" s="367"/>
      <c r="HTU3" s="367"/>
      <c r="HTV3" s="367"/>
      <c r="HTW3" s="367"/>
      <c r="HTX3" s="367"/>
      <c r="HTY3" s="367"/>
      <c r="HTZ3" s="367"/>
      <c r="HUA3" s="367"/>
      <c r="HUB3" s="367"/>
      <c r="HUC3" s="367"/>
      <c r="HUD3" s="367"/>
      <c r="HUE3" s="367"/>
      <c r="HUF3" s="367"/>
      <c r="HUG3" s="367"/>
      <c r="HUH3" s="367"/>
      <c r="HUI3" s="367"/>
      <c r="HUJ3" s="367"/>
      <c r="HUK3" s="367"/>
      <c r="HUL3" s="367"/>
      <c r="HUM3" s="367"/>
      <c r="HUN3" s="367"/>
      <c r="HUO3" s="367"/>
      <c r="HUP3" s="367"/>
      <c r="HUQ3" s="367"/>
      <c r="HUR3" s="367"/>
      <c r="HUS3" s="367"/>
      <c r="HUT3" s="367"/>
      <c r="HUU3" s="367"/>
      <c r="HUV3" s="367"/>
      <c r="HUW3" s="367"/>
      <c r="HUX3" s="367"/>
      <c r="HUY3" s="367"/>
      <c r="HUZ3" s="367"/>
      <c r="HVA3" s="367"/>
      <c r="HVB3" s="367"/>
      <c r="HVC3" s="367"/>
      <c r="HVD3" s="367"/>
      <c r="HVE3" s="367"/>
      <c r="HVF3" s="367"/>
      <c r="HVG3" s="367"/>
      <c r="HVH3" s="367"/>
      <c r="HVI3" s="367"/>
      <c r="HVJ3" s="367"/>
      <c r="HVK3" s="367"/>
      <c r="HVL3" s="367"/>
      <c r="HVM3" s="367"/>
      <c r="HVN3" s="367"/>
      <c r="HVO3" s="367"/>
      <c r="HVP3" s="367"/>
      <c r="HVQ3" s="367"/>
      <c r="HVR3" s="367"/>
      <c r="HVS3" s="367"/>
      <c r="HVT3" s="367"/>
      <c r="HVU3" s="367"/>
      <c r="HVV3" s="367"/>
      <c r="HVW3" s="367"/>
      <c r="HVX3" s="367"/>
      <c r="HVY3" s="367"/>
      <c r="HVZ3" s="367"/>
      <c r="HWA3" s="367"/>
      <c r="HWB3" s="367"/>
      <c r="HWC3" s="367"/>
      <c r="HWD3" s="367"/>
      <c r="HWE3" s="367"/>
      <c r="HWF3" s="367"/>
      <c r="HWG3" s="367"/>
      <c r="HWH3" s="367"/>
      <c r="HWI3" s="367"/>
      <c r="HWJ3" s="367"/>
      <c r="HWK3" s="367"/>
      <c r="HWL3" s="367"/>
      <c r="HWM3" s="367"/>
      <c r="HWN3" s="367"/>
      <c r="HWO3" s="367"/>
      <c r="HWP3" s="367"/>
      <c r="HWQ3" s="367"/>
      <c r="HWR3" s="367"/>
      <c r="HWS3" s="367"/>
      <c r="HWT3" s="367"/>
      <c r="HWU3" s="367"/>
      <c r="HWV3" s="367"/>
      <c r="HWW3" s="367"/>
      <c r="HWX3" s="367"/>
      <c r="HWY3" s="367"/>
      <c r="HWZ3" s="367"/>
      <c r="HXA3" s="367"/>
      <c r="HXB3" s="367"/>
      <c r="HXC3" s="367"/>
      <c r="HXD3" s="367"/>
      <c r="HXE3" s="367"/>
      <c r="HXF3" s="367"/>
      <c r="HXG3" s="367"/>
      <c r="HXH3" s="367"/>
      <c r="HXI3" s="367"/>
      <c r="HXJ3" s="367"/>
      <c r="HXK3" s="367"/>
      <c r="HXL3" s="367"/>
      <c r="HXM3" s="367"/>
      <c r="HXN3" s="367"/>
      <c r="HXO3" s="367"/>
      <c r="HXP3" s="367"/>
      <c r="HXQ3" s="367"/>
      <c r="HXR3" s="367"/>
      <c r="HXS3" s="367"/>
      <c r="HXT3" s="367"/>
      <c r="HXU3" s="367"/>
      <c r="HXV3" s="367"/>
      <c r="HXW3" s="367"/>
      <c r="HXX3" s="367"/>
      <c r="HXY3" s="367"/>
      <c r="HXZ3" s="367"/>
      <c r="HYA3" s="367"/>
      <c r="HYB3" s="367"/>
      <c r="HYC3" s="367"/>
      <c r="HYD3" s="367"/>
      <c r="HYE3" s="367"/>
      <c r="HYF3" s="367"/>
      <c r="HYG3" s="367"/>
      <c r="HYH3" s="367"/>
      <c r="HYI3" s="367"/>
      <c r="HYJ3" s="367"/>
      <c r="HYK3" s="367"/>
      <c r="HYL3" s="367"/>
      <c r="HYM3" s="367"/>
      <c r="HYN3" s="367"/>
      <c r="HYO3" s="367"/>
      <c r="HYP3" s="367"/>
      <c r="HYQ3" s="367"/>
      <c r="HYR3" s="367"/>
      <c r="HYS3" s="367"/>
      <c r="HYT3" s="367"/>
      <c r="HYU3" s="367"/>
      <c r="HYV3" s="367"/>
      <c r="HYW3" s="367"/>
      <c r="HYX3" s="367"/>
      <c r="HYY3" s="367"/>
      <c r="HYZ3" s="367"/>
      <c r="HZA3" s="367"/>
      <c r="HZB3" s="367"/>
      <c r="HZC3" s="367"/>
      <c r="HZD3" s="367"/>
      <c r="HZE3" s="367"/>
      <c r="HZF3" s="367"/>
      <c r="HZG3" s="367"/>
      <c r="HZH3" s="367"/>
      <c r="HZI3" s="367"/>
      <c r="HZJ3" s="367"/>
      <c r="HZK3" s="367"/>
      <c r="HZL3" s="367"/>
      <c r="HZM3" s="367"/>
      <c r="HZN3" s="367"/>
      <c r="HZO3" s="367"/>
      <c r="HZP3" s="367"/>
      <c r="HZQ3" s="367"/>
      <c r="HZR3" s="367"/>
      <c r="HZS3" s="367"/>
      <c r="HZT3" s="367"/>
      <c r="HZU3" s="367"/>
      <c r="HZV3" s="367"/>
      <c r="HZW3" s="367"/>
      <c r="HZX3" s="367"/>
      <c r="HZY3" s="367"/>
      <c r="HZZ3" s="367"/>
      <c r="IAA3" s="367"/>
      <c r="IAB3" s="367"/>
      <c r="IAC3" s="367"/>
      <c r="IAD3" s="367"/>
      <c r="IAE3" s="367"/>
      <c r="IAF3" s="367"/>
      <c r="IAG3" s="367"/>
      <c r="IAH3" s="367"/>
      <c r="IAI3" s="367"/>
      <c r="IAJ3" s="367"/>
      <c r="IAK3" s="367"/>
      <c r="IAL3" s="367"/>
      <c r="IAM3" s="367"/>
      <c r="IAN3" s="367"/>
      <c r="IAO3" s="367"/>
      <c r="IAP3" s="367"/>
      <c r="IAQ3" s="367"/>
      <c r="IAR3" s="367"/>
      <c r="IAS3" s="367"/>
      <c r="IAT3" s="367"/>
      <c r="IAU3" s="367"/>
      <c r="IAV3" s="367"/>
      <c r="IAW3" s="367"/>
      <c r="IAX3" s="367"/>
      <c r="IAY3" s="367"/>
      <c r="IAZ3" s="367"/>
      <c r="IBA3" s="367"/>
      <c r="IBB3" s="367"/>
      <c r="IBC3" s="367"/>
      <c r="IBD3" s="367"/>
      <c r="IBE3" s="367"/>
      <c r="IBF3" s="367"/>
      <c r="IBG3" s="367"/>
      <c r="IBH3" s="367"/>
      <c r="IBI3" s="367"/>
      <c r="IBJ3" s="367"/>
      <c r="IBK3" s="367"/>
      <c r="IBL3" s="367"/>
      <c r="IBM3" s="367"/>
      <c r="IBN3" s="367"/>
      <c r="IBO3" s="367"/>
      <c r="IBP3" s="367"/>
      <c r="IBQ3" s="367"/>
      <c r="IBR3" s="367"/>
      <c r="IBS3" s="367"/>
      <c r="IBT3" s="367"/>
      <c r="IBU3" s="367"/>
      <c r="IBV3" s="367"/>
      <c r="IBW3" s="367"/>
      <c r="IBX3" s="367"/>
      <c r="IBY3" s="367"/>
      <c r="IBZ3" s="367"/>
      <c r="ICA3" s="367"/>
      <c r="ICB3" s="367"/>
      <c r="ICC3" s="367"/>
      <c r="ICD3" s="367"/>
      <c r="ICE3" s="367"/>
      <c r="ICF3" s="367"/>
      <c r="ICG3" s="367"/>
      <c r="ICH3" s="367"/>
      <c r="ICI3" s="367"/>
      <c r="ICJ3" s="367"/>
      <c r="ICK3" s="367"/>
      <c r="ICL3" s="367"/>
      <c r="ICM3" s="367"/>
      <c r="ICN3" s="367"/>
      <c r="ICO3" s="367"/>
      <c r="ICP3" s="367"/>
      <c r="ICQ3" s="367"/>
      <c r="ICR3" s="367"/>
      <c r="ICS3" s="367"/>
      <c r="ICT3" s="367"/>
      <c r="ICU3" s="367"/>
      <c r="ICV3" s="367"/>
      <c r="ICW3" s="367"/>
      <c r="ICX3" s="367"/>
      <c r="ICY3" s="367"/>
      <c r="ICZ3" s="367"/>
      <c r="IDA3" s="367"/>
      <c r="IDB3" s="367"/>
      <c r="IDC3" s="367"/>
      <c r="IDD3" s="367"/>
      <c r="IDE3" s="367"/>
      <c r="IDF3" s="367"/>
      <c r="IDG3" s="367"/>
      <c r="IDH3" s="367"/>
      <c r="IDI3" s="367"/>
      <c r="IDJ3" s="367"/>
      <c r="IDK3" s="367"/>
      <c r="IDL3" s="367"/>
      <c r="IDM3" s="367"/>
      <c r="IDN3" s="367"/>
      <c r="IDO3" s="367"/>
      <c r="IDP3" s="367"/>
      <c r="IDQ3" s="367"/>
      <c r="IDR3" s="367"/>
      <c r="IDS3" s="367"/>
      <c r="IDT3" s="367"/>
      <c r="IDU3" s="367"/>
      <c r="IDV3" s="367"/>
      <c r="IDW3" s="367"/>
      <c r="IDX3" s="367"/>
      <c r="IDY3" s="367"/>
      <c r="IDZ3" s="367"/>
      <c r="IEA3" s="367"/>
      <c r="IEB3" s="367"/>
      <c r="IEC3" s="367"/>
      <c r="IED3" s="367"/>
      <c r="IEE3" s="367"/>
      <c r="IEF3" s="367"/>
      <c r="IEG3" s="367"/>
      <c r="IEH3" s="367"/>
      <c r="IEI3" s="367"/>
      <c r="IEJ3" s="367"/>
      <c r="IEK3" s="367"/>
      <c r="IEL3" s="367"/>
      <c r="IEM3" s="367"/>
      <c r="IEN3" s="367"/>
      <c r="IEO3" s="367"/>
      <c r="IEP3" s="367"/>
      <c r="IEQ3" s="367"/>
      <c r="IER3" s="367"/>
      <c r="IES3" s="367"/>
      <c r="IET3" s="367"/>
      <c r="IEU3" s="367"/>
      <c r="IEV3" s="367"/>
      <c r="IEW3" s="367"/>
      <c r="IEX3" s="367"/>
      <c r="IEY3" s="367"/>
      <c r="IEZ3" s="367"/>
      <c r="IFA3" s="367"/>
      <c r="IFB3" s="367"/>
      <c r="IFC3" s="367"/>
      <c r="IFD3" s="367"/>
      <c r="IFE3" s="367"/>
      <c r="IFF3" s="367"/>
      <c r="IFG3" s="367"/>
      <c r="IFH3" s="367"/>
      <c r="IFI3" s="367"/>
      <c r="IFJ3" s="367"/>
      <c r="IFK3" s="367"/>
      <c r="IFL3" s="367"/>
      <c r="IFM3" s="367"/>
      <c r="IFN3" s="367"/>
      <c r="IFO3" s="367"/>
      <c r="IFP3" s="367"/>
      <c r="IFQ3" s="367"/>
      <c r="IFR3" s="367"/>
      <c r="IFS3" s="367"/>
      <c r="IFT3" s="367"/>
      <c r="IFU3" s="367"/>
      <c r="IFV3" s="367"/>
      <c r="IFW3" s="367"/>
      <c r="IFX3" s="367"/>
      <c r="IFY3" s="367"/>
      <c r="IFZ3" s="367"/>
      <c r="IGA3" s="367"/>
      <c r="IGB3" s="367"/>
      <c r="IGC3" s="367"/>
      <c r="IGD3" s="367"/>
      <c r="IGE3" s="367"/>
      <c r="IGF3" s="367"/>
      <c r="IGG3" s="367"/>
      <c r="IGH3" s="367"/>
      <c r="IGI3" s="367"/>
      <c r="IGJ3" s="367"/>
      <c r="IGK3" s="367"/>
      <c r="IGL3" s="367"/>
      <c r="IGM3" s="367"/>
      <c r="IGN3" s="367"/>
      <c r="IGO3" s="367"/>
      <c r="IGP3" s="367"/>
      <c r="IGQ3" s="367"/>
      <c r="IGR3" s="367"/>
      <c r="IGS3" s="367"/>
      <c r="IGT3" s="367"/>
      <c r="IGU3" s="367"/>
      <c r="IGV3" s="367"/>
      <c r="IGW3" s="367"/>
      <c r="IGX3" s="367"/>
      <c r="IGY3" s="367"/>
      <c r="IGZ3" s="367"/>
      <c r="IHA3" s="367"/>
      <c r="IHB3" s="367"/>
      <c r="IHC3" s="367"/>
      <c r="IHD3" s="367"/>
      <c r="IHE3" s="367"/>
      <c r="IHF3" s="367"/>
      <c r="IHG3" s="367"/>
      <c r="IHH3" s="367"/>
      <c r="IHI3" s="367"/>
      <c r="IHJ3" s="367"/>
      <c r="IHK3" s="367"/>
      <c r="IHL3" s="367"/>
      <c r="IHM3" s="367"/>
      <c r="IHN3" s="367"/>
      <c r="IHO3" s="367"/>
      <c r="IHP3" s="367"/>
      <c r="IHQ3" s="367"/>
      <c r="IHR3" s="367"/>
      <c r="IHS3" s="367"/>
      <c r="IHT3" s="367"/>
      <c r="IHU3" s="367"/>
      <c r="IHV3" s="367"/>
      <c r="IHW3" s="367"/>
      <c r="IHX3" s="367"/>
      <c r="IHY3" s="367"/>
      <c r="IHZ3" s="367"/>
      <c r="IIA3" s="367"/>
      <c r="IIB3" s="367"/>
      <c r="IIC3" s="367"/>
      <c r="IID3" s="367"/>
      <c r="IIE3" s="367"/>
      <c r="IIF3" s="367"/>
      <c r="IIG3" s="367"/>
      <c r="IIH3" s="367"/>
      <c r="III3" s="367"/>
      <c r="IIJ3" s="367"/>
      <c r="IIK3" s="367"/>
      <c r="IIL3" s="367"/>
      <c r="IIM3" s="367"/>
      <c r="IIN3" s="367"/>
      <c r="IIO3" s="367"/>
      <c r="IIP3" s="367"/>
      <c r="IIQ3" s="367"/>
      <c r="IIR3" s="367"/>
      <c r="IIS3" s="367"/>
      <c r="IIT3" s="367"/>
      <c r="IIU3" s="367"/>
      <c r="IIV3" s="367"/>
      <c r="IIW3" s="367"/>
      <c r="IIX3" s="367"/>
      <c r="IIY3" s="367"/>
      <c r="IIZ3" s="367"/>
      <c r="IJA3" s="367"/>
      <c r="IJB3" s="367"/>
      <c r="IJC3" s="367"/>
      <c r="IJD3" s="367"/>
      <c r="IJE3" s="367"/>
      <c r="IJF3" s="367"/>
      <c r="IJG3" s="367"/>
      <c r="IJH3" s="367"/>
      <c r="IJI3" s="367"/>
      <c r="IJJ3" s="367"/>
      <c r="IJK3" s="367"/>
      <c r="IJL3" s="367"/>
      <c r="IJM3" s="367"/>
      <c r="IJN3" s="367"/>
      <c r="IJO3" s="367"/>
      <c r="IJP3" s="367"/>
      <c r="IJQ3" s="367"/>
      <c r="IJR3" s="367"/>
      <c r="IJS3" s="367"/>
      <c r="IJT3" s="367"/>
      <c r="IJU3" s="367"/>
      <c r="IJV3" s="367"/>
      <c r="IJW3" s="367"/>
      <c r="IJX3" s="367"/>
      <c r="IJY3" s="367"/>
      <c r="IJZ3" s="367"/>
      <c r="IKA3" s="367"/>
      <c r="IKB3" s="367"/>
      <c r="IKC3" s="367"/>
      <c r="IKD3" s="367"/>
      <c r="IKE3" s="367"/>
      <c r="IKF3" s="367"/>
      <c r="IKG3" s="367"/>
      <c r="IKH3" s="367"/>
      <c r="IKI3" s="367"/>
      <c r="IKJ3" s="367"/>
      <c r="IKK3" s="367"/>
      <c r="IKL3" s="367"/>
      <c r="IKM3" s="367"/>
      <c r="IKN3" s="367"/>
      <c r="IKO3" s="367"/>
      <c r="IKP3" s="367"/>
      <c r="IKQ3" s="367"/>
      <c r="IKR3" s="367"/>
      <c r="IKS3" s="367"/>
      <c r="IKT3" s="367"/>
      <c r="IKU3" s="367"/>
      <c r="IKV3" s="367"/>
      <c r="IKW3" s="367"/>
      <c r="IKX3" s="367"/>
      <c r="IKY3" s="367"/>
      <c r="IKZ3" s="367"/>
      <c r="ILA3" s="367"/>
      <c r="ILB3" s="367"/>
      <c r="ILC3" s="367"/>
      <c r="ILD3" s="367"/>
      <c r="ILE3" s="367"/>
      <c r="ILF3" s="367"/>
      <c r="ILG3" s="367"/>
      <c r="ILH3" s="367"/>
      <c r="ILI3" s="367"/>
      <c r="ILJ3" s="367"/>
      <c r="ILK3" s="367"/>
      <c r="ILL3" s="367"/>
      <c r="ILM3" s="367"/>
      <c r="ILN3" s="367"/>
      <c r="ILO3" s="367"/>
      <c r="ILP3" s="367"/>
      <c r="ILQ3" s="367"/>
      <c r="ILR3" s="367"/>
      <c r="ILS3" s="367"/>
      <c r="ILT3" s="367"/>
      <c r="ILU3" s="367"/>
      <c r="ILV3" s="367"/>
      <c r="ILW3" s="367"/>
      <c r="ILX3" s="367"/>
      <c r="ILY3" s="367"/>
      <c r="ILZ3" s="367"/>
      <c r="IMA3" s="367"/>
      <c r="IMB3" s="367"/>
      <c r="IMC3" s="367"/>
      <c r="IMD3" s="367"/>
      <c r="IME3" s="367"/>
      <c r="IMF3" s="367"/>
      <c r="IMG3" s="367"/>
      <c r="IMH3" s="367"/>
      <c r="IMI3" s="367"/>
      <c r="IMJ3" s="367"/>
      <c r="IMK3" s="367"/>
      <c r="IML3" s="367"/>
      <c r="IMM3" s="367"/>
      <c r="IMN3" s="367"/>
      <c r="IMO3" s="367"/>
      <c r="IMP3" s="367"/>
      <c r="IMQ3" s="367"/>
      <c r="IMR3" s="367"/>
      <c r="IMS3" s="367"/>
      <c r="IMT3" s="367"/>
      <c r="IMU3" s="367"/>
      <c r="IMV3" s="367"/>
      <c r="IMW3" s="367"/>
      <c r="IMX3" s="367"/>
      <c r="IMY3" s="367"/>
      <c r="IMZ3" s="367"/>
      <c r="INA3" s="367"/>
      <c r="INB3" s="367"/>
      <c r="INC3" s="367"/>
      <c r="IND3" s="367"/>
      <c r="INE3" s="367"/>
      <c r="INF3" s="367"/>
      <c r="ING3" s="367"/>
      <c r="INH3" s="367"/>
      <c r="INI3" s="367"/>
      <c r="INJ3" s="367"/>
      <c r="INK3" s="367"/>
      <c r="INL3" s="367"/>
      <c r="INM3" s="367"/>
      <c r="INN3" s="367"/>
      <c r="INO3" s="367"/>
      <c r="INP3" s="367"/>
      <c r="INQ3" s="367"/>
      <c r="INR3" s="367"/>
      <c r="INS3" s="367"/>
      <c r="INT3" s="367"/>
      <c r="INU3" s="367"/>
      <c r="INV3" s="367"/>
      <c r="INW3" s="367"/>
      <c r="INX3" s="367"/>
      <c r="INY3" s="367"/>
      <c r="INZ3" s="367"/>
      <c r="IOA3" s="367"/>
      <c r="IOB3" s="367"/>
      <c r="IOC3" s="367"/>
      <c r="IOD3" s="367"/>
      <c r="IOE3" s="367"/>
      <c r="IOF3" s="367"/>
      <c r="IOG3" s="367"/>
      <c r="IOH3" s="367"/>
      <c r="IOI3" s="367"/>
      <c r="IOJ3" s="367"/>
      <c r="IOK3" s="367"/>
      <c r="IOL3" s="367"/>
      <c r="IOM3" s="367"/>
      <c r="ION3" s="367"/>
      <c r="IOO3" s="367"/>
      <c r="IOP3" s="367"/>
      <c r="IOQ3" s="367"/>
      <c r="IOR3" s="367"/>
      <c r="IOS3" s="367"/>
      <c r="IOT3" s="367"/>
      <c r="IOU3" s="367"/>
      <c r="IOV3" s="367"/>
      <c r="IOW3" s="367"/>
      <c r="IOX3" s="367"/>
      <c r="IOY3" s="367"/>
      <c r="IOZ3" s="367"/>
      <c r="IPA3" s="367"/>
      <c r="IPB3" s="367"/>
      <c r="IPC3" s="367"/>
      <c r="IPD3" s="367"/>
      <c r="IPE3" s="367"/>
      <c r="IPF3" s="367"/>
      <c r="IPG3" s="367"/>
      <c r="IPH3" s="367"/>
      <c r="IPI3" s="367"/>
      <c r="IPJ3" s="367"/>
      <c r="IPK3" s="367"/>
      <c r="IPL3" s="367"/>
      <c r="IPM3" s="367"/>
      <c r="IPN3" s="367"/>
      <c r="IPO3" s="367"/>
      <c r="IPP3" s="367"/>
      <c r="IPQ3" s="367"/>
      <c r="IPR3" s="367"/>
      <c r="IPS3" s="367"/>
      <c r="IPT3" s="367"/>
      <c r="IPU3" s="367"/>
      <c r="IPV3" s="367"/>
      <c r="IPW3" s="367"/>
      <c r="IPX3" s="367"/>
      <c r="IPY3" s="367"/>
      <c r="IPZ3" s="367"/>
      <c r="IQA3" s="367"/>
      <c r="IQB3" s="367"/>
      <c r="IQC3" s="367"/>
      <c r="IQD3" s="367"/>
      <c r="IQE3" s="367"/>
      <c r="IQF3" s="367"/>
      <c r="IQG3" s="367"/>
      <c r="IQH3" s="367"/>
      <c r="IQI3" s="367"/>
      <c r="IQJ3" s="367"/>
      <c r="IQK3" s="367"/>
      <c r="IQL3" s="367"/>
      <c r="IQM3" s="367"/>
      <c r="IQN3" s="367"/>
      <c r="IQO3" s="367"/>
      <c r="IQP3" s="367"/>
      <c r="IQQ3" s="367"/>
      <c r="IQR3" s="367"/>
      <c r="IQS3" s="367"/>
      <c r="IQT3" s="367"/>
      <c r="IQU3" s="367"/>
      <c r="IQV3" s="367"/>
      <c r="IQW3" s="367"/>
      <c r="IQX3" s="367"/>
      <c r="IQY3" s="367"/>
      <c r="IQZ3" s="367"/>
      <c r="IRA3" s="367"/>
      <c r="IRB3" s="367"/>
      <c r="IRC3" s="367"/>
      <c r="IRD3" s="367"/>
      <c r="IRE3" s="367"/>
      <c r="IRF3" s="367"/>
      <c r="IRG3" s="367"/>
      <c r="IRH3" s="367"/>
      <c r="IRI3" s="367"/>
      <c r="IRJ3" s="367"/>
      <c r="IRK3" s="367"/>
      <c r="IRL3" s="367"/>
      <c r="IRM3" s="367"/>
      <c r="IRN3" s="367"/>
      <c r="IRO3" s="367"/>
      <c r="IRP3" s="367"/>
      <c r="IRQ3" s="367"/>
      <c r="IRR3" s="367"/>
      <c r="IRS3" s="367"/>
      <c r="IRT3" s="367"/>
      <c r="IRU3" s="367"/>
      <c r="IRV3" s="367"/>
      <c r="IRW3" s="367"/>
      <c r="IRX3" s="367"/>
      <c r="IRY3" s="367"/>
      <c r="IRZ3" s="367"/>
      <c r="ISA3" s="367"/>
      <c r="ISB3" s="367"/>
      <c r="ISC3" s="367"/>
      <c r="ISD3" s="367"/>
      <c r="ISE3" s="367"/>
      <c r="ISF3" s="367"/>
      <c r="ISG3" s="367"/>
      <c r="ISH3" s="367"/>
      <c r="ISI3" s="367"/>
      <c r="ISJ3" s="367"/>
      <c r="ISK3" s="367"/>
      <c r="ISL3" s="367"/>
      <c r="ISM3" s="367"/>
      <c r="ISN3" s="367"/>
      <c r="ISO3" s="367"/>
      <c r="ISP3" s="367"/>
      <c r="ISQ3" s="367"/>
      <c r="ISR3" s="367"/>
      <c r="ISS3" s="367"/>
      <c r="IST3" s="367"/>
      <c r="ISU3" s="367"/>
      <c r="ISV3" s="367"/>
      <c r="ISW3" s="367"/>
      <c r="ISX3" s="367"/>
      <c r="ISY3" s="367"/>
      <c r="ISZ3" s="367"/>
      <c r="ITA3" s="367"/>
      <c r="ITB3" s="367"/>
      <c r="ITC3" s="367"/>
      <c r="ITD3" s="367"/>
      <c r="ITE3" s="367"/>
      <c r="ITF3" s="367"/>
      <c r="ITG3" s="367"/>
      <c r="ITH3" s="367"/>
      <c r="ITI3" s="367"/>
      <c r="ITJ3" s="367"/>
      <c r="ITK3" s="367"/>
      <c r="ITL3" s="367"/>
      <c r="ITM3" s="367"/>
      <c r="ITN3" s="367"/>
      <c r="ITO3" s="367"/>
      <c r="ITP3" s="367"/>
      <c r="ITQ3" s="367"/>
      <c r="ITR3" s="367"/>
      <c r="ITS3" s="367"/>
      <c r="ITT3" s="367"/>
      <c r="ITU3" s="367"/>
      <c r="ITV3" s="367"/>
      <c r="ITW3" s="367"/>
      <c r="ITX3" s="367"/>
      <c r="ITY3" s="367"/>
      <c r="ITZ3" s="367"/>
      <c r="IUA3" s="367"/>
      <c r="IUB3" s="367"/>
      <c r="IUC3" s="367"/>
      <c r="IUD3" s="367"/>
      <c r="IUE3" s="367"/>
      <c r="IUF3" s="367"/>
      <c r="IUG3" s="367"/>
      <c r="IUH3" s="367"/>
      <c r="IUI3" s="367"/>
      <c r="IUJ3" s="367"/>
      <c r="IUK3" s="367"/>
      <c r="IUL3" s="367"/>
      <c r="IUM3" s="367"/>
      <c r="IUN3" s="367"/>
      <c r="IUO3" s="367"/>
      <c r="IUP3" s="367"/>
      <c r="IUQ3" s="367"/>
      <c r="IUR3" s="367"/>
      <c r="IUS3" s="367"/>
      <c r="IUT3" s="367"/>
      <c r="IUU3" s="367"/>
      <c r="IUV3" s="367"/>
      <c r="IUW3" s="367"/>
      <c r="IUX3" s="367"/>
      <c r="IUY3" s="367"/>
      <c r="IUZ3" s="367"/>
      <c r="IVA3" s="367"/>
      <c r="IVB3" s="367"/>
      <c r="IVC3" s="367"/>
      <c r="IVD3" s="367"/>
      <c r="IVE3" s="367"/>
      <c r="IVF3" s="367"/>
      <c r="IVG3" s="367"/>
      <c r="IVH3" s="367"/>
      <c r="IVI3" s="367"/>
      <c r="IVJ3" s="367"/>
      <c r="IVK3" s="367"/>
      <c r="IVL3" s="367"/>
      <c r="IVM3" s="367"/>
      <c r="IVN3" s="367"/>
      <c r="IVO3" s="367"/>
      <c r="IVP3" s="367"/>
      <c r="IVQ3" s="367"/>
      <c r="IVR3" s="367"/>
      <c r="IVS3" s="367"/>
      <c r="IVT3" s="367"/>
      <c r="IVU3" s="367"/>
      <c r="IVV3" s="367"/>
      <c r="IVW3" s="367"/>
      <c r="IVX3" s="367"/>
      <c r="IVY3" s="367"/>
      <c r="IVZ3" s="367"/>
      <c r="IWA3" s="367"/>
      <c r="IWB3" s="367"/>
      <c r="IWC3" s="367"/>
      <c r="IWD3" s="367"/>
      <c r="IWE3" s="367"/>
      <c r="IWF3" s="367"/>
      <c r="IWG3" s="367"/>
      <c r="IWH3" s="367"/>
      <c r="IWI3" s="367"/>
      <c r="IWJ3" s="367"/>
      <c r="IWK3" s="367"/>
      <c r="IWL3" s="367"/>
      <c r="IWM3" s="367"/>
      <c r="IWN3" s="367"/>
      <c r="IWO3" s="367"/>
      <c r="IWP3" s="367"/>
      <c r="IWQ3" s="367"/>
      <c r="IWR3" s="367"/>
      <c r="IWS3" s="367"/>
      <c r="IWT3" s="367"/>
      <c r="IWU3" s="367"/>
      <c r="IWV3" s="367"/>
      <c r="IWW3" s="367"/>
      <c r="IWX3" s="367"/>
      <c r="IWY3" s="367"/>
      <c r="IWZ3" s="367"/>
      <c r="IXA3" s="367"/>
      <c r="IXB3" s="367"/>
      <c r="IXC3" s="367"/>
      <c r="IXD3" s="367"/>
      <c r="IXE3" s="367"/>
      <c r="IXF3" s="367"/>
      <c r="IXG3" s="367"/>
      <c r="IXH3" s="367"/>
      <c r="IXI3" s="367"/>
      <c r="IXJ3" s="367"/>
      <c r="IXK3" s="367"/>
      <c r="IXL3" s="367"/>
      <c r="IXM3" s="367"/>
      <c r="IXN3" s="367"/>
      <c r="IXO3" s="367"/>
      <c r="IXP3" s="367"/>
      <c r="IXQ3" s="367"/>
      <c r="IXR3" s="367"/>
      <c r="IXS3" s="367"/>
      <c r="IXT3" s="367"/>
      <c r="IXU3" s="367"/>
      <c r="IXV3" s="367"/>
      <c r="IXW3" s="367"/>
      <c r="IXX3" s="367"/>
      <c r="IXY3" s="367"/>
      <c r="IXZ3" s="367"/>
      <c r="IYA3" s="367"/>
      <c r="IYB3" s="367"/>
      <c r="IYC3" s="367"/>
      <c r="IYD3" s="367"/>
      <c r="IYE3" s="367"/>
      <c r="IYF3" s="367"/>
      <c r="IYG3" s="367"/>
      <c r="IYH3" s="367"/>
      <c r="IYI3" s="367"/>
      <c r="IYJ3" s="367"/>
      <c r="IYK3" s="367"/>
      <c r="IYL3" s="367"/>
      <c r="IYM3" s="367"/>
      <c r="IYN3" s="367"/>
      <c r="IYO3" s="367"/>
      <c r="IYP3" s="367"/>
      <c r="IYQ3" s="367"/>
      <c r="IYR3" s="367"/>
      <c r="IYS3" s="367"/>
      <c r="IYT3" s="367"/>
      <c r="IYU3" s="367"/>
      <c r="IYV3" s="367"/>
      <c r="IYW3" s="367"/>
      <c r="IYX3" s="367"/>
      <c r="IYY3" s="367"/>
      <c r="IYZ3" s="367"/>
      <c r="IZA3" s="367"/>
      <c r="IZB3" s="367"/>
      <c r="IZC3" s="367"/>
      <c r="IZD3" s="367"/>
      <c r="IZE3" s="367"/>
      <c r="IZF3" s="367"/>
      <c r="IZG3" s="367"/>
      <c r="IZH3" s="367"/>
      <c r="IZI3" s="367"/>
      <c r="IZJ3" s="367"/>
      <c r="IZK3" s="367"/>
      <c r="IZL3" s="367"/>
      <c r="IZM3" s="367"/>
      <c r="IZN3" s="367"/>
      <c r="IZO3" s="367"/>
      <c r="IZP3" s="367"/>
      <c r="IZQ3" s="367"/>
      <c r="IZR3" s="367"/>
      <c r="IZS3" s="367"/>
      <c r="IZT3" s="367"/>
      <c r="IZU3" s="367"/>
      <c r="IZV3" s="367"/>
      <c r="IZW3" s="367"/>
      <c r="IZX3" s="367"/>
      <c r="IZY3" s="367"/>
      <c r="IZZ3" s="367"/>
      <c r="JAA3" s="367"/>
      <c r="JAB3" s="367"/>
      <c r="JAC3" s="367"/>
      <c r="JAD3" s="367"/>
      <c r="JAE3" s="367"/>
      <c r="JAF3" s="367"/>
      <c r="JAG3" s="367"/>
      <c r="JAH3" s="367"/>
      <c r="JAI3" s="367"/>
      <c r="JAJ3" s="367"/>
      <c r="JAK3" s="367"/>
      <c r="JAL3" s="367"/>
      <c r="JAM3" s="367"/>
      <c r="JAN3" s="367"/>
      <c r="JAO3" s="367"/>
      <c r="JAP3" s="367"/>
      <c r="JAQ3" s="367"/>
      <c r="JAR3" s="367"/>
      <c r="JAS3" s="367"/>
      <c r="JAT3" s="367"/>
      <c r="JAU3" s="367"/>
      <c r="JAV3" s="367"/>
      <c r="JAW3" s="367"/>
      <c r="JAX3" s="367"/>
      <c r="JAY3" s="367"/>
      <c r="JAZ3" s="367"/>
      <c r="JBA3" s="367"/>
      <c r="JBB3" s="367"/>
      <c r="JBC3" s="367"/>
      <c r="JBD3" s="367"/>
      <c r="JBE3" s="367"/>
      <c r="JBF3" s="367"/>
      <c r="JBG3" s="367"/>
      <c r="JBH3" s="367"/>
      <c r="JBI3" s="367"/>
      <c r="JBJ3" s="367"/>
      <c r="JBK3" s="367"/>
      <c r="JBL3" s="367"/>
      <c r="JBM3" s="367"/>
      <c r="JBN3" s="367"/>
      <c r="JBO3" s="367"/>
      <c r="JBP3" s="367"/>
      <c r="JBQ3" s="367"/>
      <c r="JBR3" s="367"/>
      <c r="JBS3" s="367"/>
      <c r="JBT3" s="367"/>
      <c r="JBU3" s="367"/>
      <c r="JBV3" s="367"/>
      <c r="JBW3" s="367"/>
      <c r="JBX3" s="367"/>
      <c r="JBY3" s="367"/>
      <c r="JBZ3" s="367"/>
      <c r="JCA3" s="367"/>
      <c r="JCB3" s="367"/>
      <c r="JCC3" s="367"/>
      <c r="JCD3" s="367"/>
      <c r="JCE3" s="367"/>
      <c r="JCF3" s="367"/>
      <c r="JCG3" s="367"/>
      <c r="JCH3" s="367"/>
      <c r="JCI3" s="367"/>
      <c r="JCJ3" s="367"/>
      <c r="JCK3" s="367"/>
      <c r="JCL3" s="367"/>
      <c r="JCM3" s="367"/>
      <c r="JCN3" s="367"/>
      <c r="JCO3" s="367"/>
      <c r="JCP3" s="367"/>
      <c r="JCQ3" s="367"/>
      <c r="JCR3" s="367"/>
      <c r="JCS3" s="367"/>
      <c r="JCT3" s="367"/>
      <c r="JCU3" s="367"/>
      <c r="JCV3" s="367"/>
      <c r="JCW3" s="367"/>
      <c r="JCX3" s="367"/>
      <c r="JCY3" s="367"/>
      <c r="JCZ3" s="367"/>
      <c r="JDA3" s="367"/>
      <c r="JDB3" s="367"/>
      <c r="JDC3" s="367"/>
      <c r="JDD3" s="367"/>
      <c r="JDE3" s="367"/>
      <c r="JDF3" s="367"/>
      <c r="JDG3" s="367"/>
      <c r="JDH3" s="367"/>
      <c r="JDI3" s="367"/>
      <c r="JDJ3" s="367"/>
      <c r="JDK3" s="367"/>
      <c r="JDL3" s="367"/>
      <c r="JDM3" s="367"/>
      <c r="JDN3" s="367"/>
      <c r="JDO3" s="367"/>
      <c r="JDP3" s="367"/>
      <c r="JDQ3" s="367"/>
      <c r="JDR3" s="367"/>
      <c r="JDS3" s="367"/>
      <c r="JDT3" s="367"/>
      <c r="JDU3" s="367"/>
      <c r="JDV3" s="367"/>
      <c r="JDW3" s="367"/>
      <c r="JDX3" s="367"/>
      <c r="JDY3" s="367"/>
      <c r="JDZ3" s="367"/>
      <c r="JEA3" s="367"/>
      <c r="JEB3" s="367"/>
      <c r="JEC3" s="367"/>
      <c r="JED3" s="367"/>
      <c r="JEE3" s="367"/>
      <c r="JEF3" s="367"/>
      <c r="JEG3" s="367"/>
      <c r="JEH3" s="367"/>
      <c r="JEI3" s="367"/>
      <c r="JEJ3" s="367"/>
      <c r="JEK3" s="367"/>
      <c r="JEL3" s="367"/>
      <c r="JEM3" s="367"/>
      <c r="JEN3" s="367"/>
      <c r="JEO3" s="367"/>
      <c r="JEP3" s="367"/>
      <c r="JEQ3" s="367"/>
      <c r="JER3" s="367"/>
      <c r="JES3" s="367"/>
      <c r="JET3" s="367"/>
      <c r="JEU3" s="367"/>
      <c r="JEV3" s="367"/>
      <c r="JEW3" s="367"/>
      <c r="JEX3" s="367"/>
      <c r="JEY3" s="367"/>
      <c r="JEZ3" s="367"/>
      <c r="JFA3" s="367"/>
      <c r="JFB3" s="367"/>
      <c r="JFC3" s="367"/>
      <c r="JFD3" s="367"/>
      <c r="JFE3" s="367"/>
      <c r="JFF3" s="367"/>
      <c r="JFG3" s="367"/>
      <c r="JFH3" s="367"/>
      <c r="JFI3" s="367"/>
      <c r="JFJ3" s="367"/>
      <c r="JFK3" s="367"/>
      <c r="JFL3" s="367"/>
      <c r="JFM3" s="367"/>
      <c r="JFN3" s="367"/>
      <c r="JFO3" s="367"/>
      <c r="JFP3" s="367"/>
      <c r="JFQ3" s="367"/>
      <c r="JFR3" s="367"/>
      <c r="JFS3" s="367"/>
      <c r="JFT3" s="367"/>
      <c r="JFU3" s="367"/>
      <c r="JFV3" s="367"/>
      <c r="JFW3" s="367"/>
      <c r="JFX3" s="367"/>
      <c r="JFY3" s="367"/>
      <c r="JFZ3" s="367"/>
      <c r="JGA3" s="367"/>
      <c r="JGB3" s="367"/>
      <c r="JGC3" s="367"/>
      <c r="JGD3" s="367"/>
      <c r="JGE3" s="367"/>
      <c r="JGF3" s="367"/>
      <c r="JGG3" s="367"/>
      <c r="JGH3" s="367"/>
      <c r="JGI3" s="367"/>
      <c r="JGJ3" s="367"/>
      <c r="JGK3" s="367"/>
      <c r="JGL3" s="367"/>
      <c r="JGM3" s="367"/>
      <c r="JGN3" s="367"/>
      <c r="JGO3" s="367"/>
      <c r="JGP3" s="367"/>
      <c r="JGQ3" s="367"/>
      <c r="JGR3" s="367"/>
      <c r="JGS3" s="367"/>
      <c r="JGT3" s="367"/>
      <c r="JGU3" s="367"/>
      <c r="JGV3" s="367"/>
      <c r="JGW3" s="367"/>
      <c r="JGX3" s="367"/>
      <c r="JGY3" s="367"/>
      <c r="JGZ3" s="367"/>
      <c r="JHA3" s="367"/>
      <c r="JHB3" s="367"/>
      <c r="JHC3" s="367"/>
      <c r="JHD3" s="367"/>
      <c r="JHE3" s="367"/>
      <c r="JHF3" s="367"/>
      <c r="JHG3" s="367"/>
      <c r="JHH3" s="367"/>
      <c r="JHI3" s="367"/>
      <c r="JHJ3" s="367"/>
      <c r="JHK3" s="367"/>
      <c r="JHL3" s="367"/>
      <c r="JHM3" s="367"/>
      <c r="JHN3" s="367"/>
      <c r="JHO3" s="367"/>
      <c r="JHP3" s="367"/>
      <c r="JHQ3" s="367"/>
      <c r="JHR3" s="367"/>
      <c r="JHS3" s="367"/>
      <c r="JHT3" s="367"/>
      <c r="JHU3" s="367"/>
      <c r="JHV3" s="367"/>
      <c r="JHW3" s="367"/>
      <c r="JHX3" s="367"/>
      <c r="JHY3" s="367"/>
      <c r="JHZ3" s="367"/>
      <c r="JIA3" s="367"/>
      <c r="JIB3" s="367"/>
      <c r="JIC3" s="367"/>
      <c r="JID3" s="367"/>
      <c r="JIE3" s="367"/>
      <c r="JIF3" s="367"/>
      <c r="JIG3" s="367"/>
      <c r="JIH3" s="367"/>
      <c r="JII3" s="367"/>
      <c r="JIJ3" s="367"/>
      <c r="JIK3" s="367"/>
      <c r="JIL3" s="367"/>
      <c r="JIM3" s="367"/>
      <c r="JIN3" s="367"/>
      <c r="JIO3" s="367"/>
      <c r="JIP3" s="367"/>
      <c r="JIQ3" s="367"/>
      <c r="JIR3" s="367"/>
      <c r="JIS3" s="367"/>
      <c r="JIT3" s="367"/>
      <c r="JIU3" s="367"/>
      <c r="JIV3" s="367"/>
      <c r="JIW3" s="367"/>
      <c r="JIX3" s="367"/>
      <c r="JIY3" s="367"/>
      <c r="JIZ3" s="367"/>
      <c r="JJA3" s="367"/>
      <c r="JJB3" s="367"/>
      <c r="JJC3" s="367"/>
      <c r="JJD3" s="367"/>
      <c r="JJE3" s="367"/>
      <c r="JJF3" s="367"/>
      <c r="JJG3" s="367"/>
      <c r="JJH3" s="367"/>
      <c r="JJI3" s="367"/>
      <c r="JJJ3" s="367"/>
      <c r="JJK3" s="367"/>
      <c r="JJL3" s="367"/>
      <c r="JJM3" s="367"/>
      <c r="JJN3" s="367"/>
      <c r="JJO3" s="367"/>
      <c r="JJP3" s="367"/>
      <c r="JJQ3" s="367"/>
      <c r="JJR3" s="367"/>
      <c r="JJS3" s="367"/>
      <c r="JJT3" s="367"/>
      <c r="JJU3" s="367"/>
      <c r="JJV3" s="367"/>
      <c r="JJW3" s="367"/>
      <c r="JJX3" s="367"/>
      <c r="JJY3" s="367"/>
      <c r="JJZ3" s="367"/>
      <c r="JKA3" s="367"/>
      <c r="JKB3" s="367"/>
      <c r="JKC3" s="367"/>
      <c r="JKD3" s="367"/>
      <c r="JKE3" s="367"/>
      <c r="JKF3" s="367"/>
      <c r="JKG3" s="367"/>
      <c r="JKH3" s="367"/>
      <c r="JKI3" s="367"/>
      <c r="JKJ3" s="367"/>
      <c r="JKK3" s="367"/>
      <c r="JKL3" s="367"/>
      <c r="JKM3" s="367"/>
      <c r="JKN3" s="367"/>
      <c r="JKO3" s="367"/>
      <c r="JKP3" s="367"/>
      <c r="JKQ3" s="367"/>
      <c r="JKR3" s="367"/>
      <c r="JKS3" s="367"/>
      <c r="JKT3" s="367"/>
      <c r="JKU3" s="367"/>
      <c r="JKV3" s="367"/>
      <c r="JKW3" s="367"/>
      <c r="JKX3" s="367"/>
      <c r="JKY3" s="367"/>
      <c r="JKZ3" s="367"/>
      <c r="JLA3" s="367"/>
      <c r="JLB3" s="367"/>
      <c r="JLC3" s="367"/>
      <c r="JLD3" s="367"/>
      <c r="JLE3" s="367"/>
      <c r="JLF3" s="367"/>
      <c r="JLG3" s="367"/>
      <c r="JLH3" s="367"/>
      <c r="JLI3" s="367"/>
      <c r="JLJ3" s="367"/>
      <c r="JLK3" s="367"/>
      <c r="JLL3" s="367"/>
      <c r="JLM3" s="367"/>
      <c r="JLN3" s="367"/>
      <c r="JLO3" s="367"/>
      <c r="JLP3" s="367"/>
      <c r="JLQ3" s="367"/>
      <c r="JLR3" s="367"/>
      <c r="JLS3" s="367"/>
      <c r="JLT3" s="367"/>
      <c r="JLU3" s="367"/>
      <c r="JLV3" s="367"/>
      <c r="JLW3" s="367"/>
      <c r="JLX3" s="367"/>
      <c r="JLY3" s="367"/>
      <c r="JLZ3" s="367"/>
      <c r="JMA3" s="367"/>
      <c r="JMB3" s="367"/>
      <c r="JMC3" s="367"/>
      <c r="JMD3" s="367"/>
      <c r="JME3" s="367"/>
      <c r="JMF3" s="367"/>
      <c r="JMG3" s="367"/>
      <c r="JMH3" s="367"/>
      <c r="JMI3" s="367"/>
      <c r="JMJ3" s="367"/>
      <c r="JMK3" s="367"/>
      <c r="JML3" s="367"/>
      <c r="JMM3" s="367"/>
      <c r="JMN3" s="367"/>
      <c r="JMO3" s="367"/>
      <c r="JMP3" s="367"/>
      <c r="JMQ3" s="367"/>
      <c r="JMR3" s="367"/>
      <c r="JMS3" s="367"/>
      <c r="JMT3" s="367"/>
      <c r="JMU3" s="367"/>
      <c r="JMV3" s="367"/>
      <c r="JMW3" s="367"/>
      <c r="JMX3" s="367"/>
      <c r="JMY3" s="367"/>
      <c r="JMZ3" s="367"/>
      <c r="JNA3" s="367"/>
      <c r="JNB3" s="367"/>
      <c r="JNC3" s="367"/>
      <c r="JND3" s="367"/>
      <c r="JNE3" s="367"/>
      <c r="JNF3" s="367"/>
      <c r="JNG3" s="367"/>
      <c r="JNH3" s="367"/>
      <c r="JNI3" s="367"/>
      <c r="JNJ3" s="367"/>
      <c r="JNK3" s="367"/>
      <c r="JNL3" s="367"/>
      <c r="JNM3" s="367"/>
      <c r="JNN3" s="367"/>
      <c r="JNO3" s="367"/>
      <c r="JNP3" s="367"/>
      <c r="JNQ3" s="367"/>
      <c r="JNR3" s="367"/>
      <c r="JNS3" s="367"/>
      <c r="JNT3" s="367"/>
      <c r="JNU3" s="367"/>
      <c r="JNV3" s="367"/>
      <c r="JNW3" s="367"/>
      <c r="JNX3" s="367"/>
      <c r="JNY3" s="367"/>
      <c r="JNZ3" s="367"/>
      <c r="JOA3" s="367"/>
      <c r="JOB3" s="367"/>
      <c r="JOC3" s="367"/>
      <c r="JOD3" s="367"/>
      <c r="JOE3" s="367"/>
      <c r="JOF3" s="367"/>
      <c r="JOG3" s="367"/>
      <c r="JOH3" s="367"/>
      <c r="JOI3" s="367"/>
      <c r="JOJ3" s="367"/>
      <c r="JOK3" s="367"/>
      <c r="JOL3" s="367"/>
      <c r="JOM3" s="367"/>
      <c r="JON3" s="367"/>
      <c r="JOO3" s="367"/>
      <c r="JOP3" s="367"/>
      <c r="JOQ3" s="367"/>
      <c r="JOR3" s="367"/>
      <c r="JOS3" s="367"/>
      <c r="JOT3" s="367"/>
      <c r="JOU3" s="367"/>
      <c r="JOV3" s="367"/>
      <c r="JOW3" s="367"/>
      <c r="JOX3" s="367"/>
      <c r="JOY3" s="367"/>
      <c r="JOZ3" s="367"/>
      <c r="JPA3" s="367"/>
      <c r="JPB3" s="367"/>
      <c r="JPC3" s="367"/>
      <c r="JPD3" s="367"/>
      <c r="JPE3" s="367"/>
      <c r="JPF3" s="367"/>
      <c r="JPG3" s="367"/>
      <c r="JPH3" s="367"/>
      <c r="JPI3" s="367"/>
      <c r="JPJ3" s="367"/>
      <c r="JPK3" s="367"/>
      <c r="JPL3" s="367"/>
      <c r="JPM3" s="367"/>
      <c r="JPN3" s="367"/>
      <c r="JPO3" s="367"/>
      <c r="JPP3" s="367"/>
      <c r="JPQ3" s="367"/>
      <c r="JPR3" s="367"/>
      <c r="JPS3" s="367"/>
      <c r="JPT3" s="367"/>
      <c r="JPU3" s="367"/>
      <c r="JPV3" s="367"/>
      <c r="JPW3" s="367"/>
      <c r="JPX3" s="367"/>
      <c r="JPY3" s="367"/>
      <c r="JPZ3" s="367"/>
      <c r="JQA3" s="367"/>
      <c r="JQB3" s="367"/>
      <c r="JQC3" s="367"/>
      <c r="JQD3" s="367"/>
      <c r="JQE3" s="367"/>
      <c r="JQF3" s="367"/>
      <c r="JQG3" s="367"/>
      <c r="JQH3" s="367"/>
      <c r="JQI3" s="367"/>
      <c r="JQJ3" s="367"/>
      <c r="JQK3" s="367"/>
      <c r="JQL3" s="367"/>
      <c r="JQM3" s="367"/>
      <c r="JQN3" s="367"/>
      <c r="JQO3" s="367"/>
      <c r="JQP3" s="367"/>
      <c r="JQQ3" s="367"/>
      <c r="JQR3" s="367"/>
      <c r="JQS3" s="367"/>
      <c r="JQT3" s="367"/>
      <c r="JQU3" s="367"/>
      <c r="JQV3" s="367"/>
      <c r="JQW3" s="367"/>
      <c r="JQX3" s="367"/>
      <c r="JQY3" s="367"/>
      <c r="JQZ3" s="367"/>
      <c r="JRA3" s="367"/>
      <c r="JRB3" s="367"/>
      <c r="JRC3" s="367"/>
      <c r="JRD3" s="367"/>
      <c r="JRE3" s="367"/>
      <c r="JRF3" s="367"/>
      <c r="JRG3" s="367"/>
      <c r="JRH3" s="367"/>
      <c r="JRI3" s="367"/>
      <c r="JRJ3" s="367"/>
      <c r="JRK3" s="367"/>
      <c r="JRL3" s="367"/>
      <c r="JRM3" s="367"/>
      <c r="JRN3" s="367"/>
      <c r="JRO3" s="367"/>
      <c r="JRP3" s="367"/>
      <c r="JRQ3" s="367"/>
      <c r="JRR3" s="367"/>
      <c r="JRS3" s="367"/>
      <c r="JRT3" s="367"/>
      <c r="JRU3" s="367"/>
      <c r="JRV3" s="367"/>
      <c r="JRW3" s="367"/>
      <c r="JRX3" s="367"/>
      <c r="JRY3" s="367"/>
      <c r="JRZ3" s="367"/>
      <c r="JSA3" s="367"/>
      <c r="JSB3" s="367"/>
      <c r="JSC3" s="367"/>
      <c r="JSD3" s="367"/>
      <c r="JSE3" s="367"/>
      <c r="JSF3" s="367"/>
      <c r="JSG3" s="367"/>
      <c r="JSH3" s="367"/>
      <c r="JSI3" s="367"/>
      <c r="JSJ3" s="367"/>
      <c r="JSK3" s="367"/>
      <c r="JSL3" s="367"/>
      <c r="JSM3" s="367"/>
      <c r="JSN3" s="367"/>
      <c r="JSO3" s="367"/>
      <c r="JSP3" s="367"/>
      <c r="JSQ3" s="367"/>
      <c r="JSR3" s="367"/>
      <c r="JSS3" s="367"/>
      <c r="JST3" s="367"/>
      <c r="JSU3" s="367"/>
      <c r="JSV3" s="367"/>
      <c r="JSW3" s="367"/>
      <c r="JSX3" s="367"/>
      <c r="JSY3" s="367"/>
      <c r="JSZ3" s="367"/>
      <c r="JTA3" s="367"/>
      <c r="JTB3" s="367"/>
      <c r="JTC3" s="367"/>
      <c r="JTD3" s="367"/>
      <c r="JTE3" s="367"/>
      <c r="JTF3" s="367"/>
      <c r="JTG3" s="367"/>
      <c r="JTH3" s="367"/>
      <c r="JTI3" s="367"/>
      <c r="JTJ3" s="367"/>
      <c r="JTK3" s="367"/>
      <c r="JTL3" s="367"/>
      <c r="JTM3" s="367"/>
      <c r="JTN3" s="367"/>
      <c r="JTO3" s="367"/>
      <c r="JTP3" s="367"/>
      <c r="JTQ3" s="367"/>
      <c r="JTR3" s="367"/>
      <c r="JTS3" s="367"/>
      <c r="JTT3" s="367"/>
      <c r="JTU3" s="367"/>
      <c r="JTV3" s="367"/>
      <c r="JTW3" s="367"/>
      <c r="JTX3" s="367"/>
      <c r="JTY3" s="367"/>
      <c r="JTZ3" s="367"/>
      <c r="JUA3" s="367"/>
      <c r="JUB3" s="367"/>
      <c r="JUC3" s="367"/>
      <c r="JUD3" s="367"/>
      <c r="JUE3" s="367"/>
      <c r="JUF3" s="367"/>
      <c r="JUG3" s="367"/>
      <c r="JUH3" s="367"/>
      <c r="JUI3" s="367"/>
      <c r="JUJ3" s="367"/>
      <c r="JUK3" s="367"/>
      <c r="JUL3" s="367"/>
      <c r="JUM3" s="367"/>
      <c r="JUN3" s="367"/>
      <c r="JUO3" s="367"/>
      <c r="JUP3" s="367"/>
      <c r="JUQ3" s="367"/>
      <c r="JUR3" s="367"/>
      <c r="JUS3" s="367"/>
      <c r="JUT3" s="367"/>
      <c r="JUU3" s="367"/>
      <c r="JUV3" s="367"/>
      <c r="JUW3" s="367"/>
      <c r="JUX3" s="367"/>
      <c r="JUY3" s="367"/>
      <c r="JUZ3" s="367"/>
      <c r="JVA3" s="367"/>
      <c r="JVB3" s="367"/>
      <c r="JVC3" s="367"/>
      <c r="JVD3" s="367"/>
      <c r="JVE3" s="367"/>
      <c r="JVF3" s="367"/>
      <c r="JVG3" s="367"/>
      <c r="JVH3" s="367"/>
      <c r="JVI3" s="367"/>
      <c r="JVJ3" s="367"/>
      <c r="JVK3" s="367"/>
      <c r="JVL3" s="367"/>
      <c r="JVM3" s="367"/>
      <c r="JVN3" s="367"/>
      <c r="JVO3" s="367"/>
      <c r="JVP3" s="367"/>
      <c r="JVQ3" s="367"/>
      <c r="JVR3" s="367"/>
      <c r="JVS3" s="367"/>
      <c r="JVT3" s="367"/>
      <c r="JVU3" s="367"/>
      <c r="JVV3" s="367"/>
      <c r="JVW3" s="367"/>
      <c r="JVX3" s="367"/>
      <c r="JVY3" s="367"/>
      <c r="JVZ3" s="367"/>
      <c r="JWA3" s="367"/>
      <c r="JWB3" s="367"/>
      <c r="JWC3" s="367"/>
      <c r="JWD3" s="367"/>
      <c r="JWE3" s="367"/>
      <c r="JWF3" s="367"/>
      <c r="JWG3" s="367"/>
      <c r="JWH3" s="367"/>
      <c r="JWI3" s="367"/>
      <c r="JWJ3" s="367"/>
      <c r="JWK3" s="367"/>
      <c r="JWL3" s="367"/>
      <c r="JWM3" s="367"/>
      <c r="JWN3" s="367"/>
      <c r="JWO3" s="367"/>
      <c r="JWP3" s="367"/>
      <c r="JWQ3" s="367"/>
      <c r="JWR3" s="367"/>
      <c r="JWS3" s="367"/>
      <c r="JWT3" s="367"/>
      <c r="JWU3" s="367"/>
      <c r="JWV3" s="367"/>
      <c r="JWW3" s="367"/>
      <c r="JWX3" s="367"/>
      <c r="JWY3" s="367"/>
      <c r="JWZ3" s="367"/>
      <c r="JXA3" s="367"/>
      <c r="JXB3" s="367"/>
      <c r="JXC3" s="367"/>
      <c r="JXD3" s="367"/>
      <c r="JXE3" s="367"/>
      <c r="JXF3" s="367"/>
      <c r="JXG3" s="367"/>
      <c r="JXH3" s="367"/>
      <c r="JXI3" s="367"/>
      <c r="JXJ3" s="367"/>
      <c r="JXK3" s="367"/>
      <c r="JXL3" s="367"/>
      <c r="JXM3" s="367"/>
      <c r="JXN3" s="367"/>
      <c r="JXO3" s="367"/>
      <c r="JXP3" s="367"/>
      <c r="JXQ3" s="367"/>
      <c r="JXR3" s="367"/>
      <c r="JXS3" s="367"/>
      <c r="JXT3" s="367"/>
      <c r="JXU3" s="367"/>
      <c r="JXV3" s="367"/>
      <c r="JXW3" s="367"/>
      <c r="JXX3" s="367"/>
      <c r="JXY3" s="367"/>
      <c r="JXZ3" s="367"/>
      <c r="JYA3" s="367"/>
      <c r="JYB3" s="367"/>
      <c r="JYC3" s="367"/>
      <c r="JYD3" s="367"/>
      <c r="JYE3" s="367"/>
      <c r="JYF3" s="367"/>
      <c r="JYG3" s="367"/>
      <c r="JYH3" s="367"/>
      <c r="JYI3" s="367"/>
      <c r="JYJ3" s="367"/>
      <c r="JYK3" s="367"/>
      <c r="JYL3" s="367"/>
      <c r="JYM3" s="367"/>
      <c r="JYN3" s="367"/>
      <c r="JYO3" s="367"/>
      <c r="JYP3" s="367"/>
      <c r="JYQ3" s="367"/>
      <c r="JYR3" s="367"/>
      <c r="JYS3" s="367"/>
      <c r="JYT3" s="367"/>
      <c r="JYU3" s="367"/>
      <c r="JYV3" s="367"/>
      <c r="JYW3" s="367"/>
      <c r="JYX3" s="367"/>
      <c r="JYY3" s="367"/>
      <c r="JYZ3" s="367"/>
      <c r="JZA3" s="367"/>
      <c r="JZB3" s="367"/>
      <c r="JZC3" s="367"/>
      <c r="JZD3" s="367"/>
      <c r="JZE3" s="367"/>
      <c r="JZF3" s="367"/>
      <c r="JZG3" s="367"/>
      <c r="JZH3" s="367"/>
      <c r="JZI3" s="367"/>
      <c r="JZJ3" s="367"/>
      <c r="JZK3" s="367"/>
      <c r="JZL3" s="367"/>
      <c r="JZM3" s="367"/>
      <c r="JZN3" s="367"/>
      <c r="JZO3" s="367"/>
      <c r="JZP3" s="367"/>
      <c r="JZQ3" s="367"/>
      <c r="JZR3" s="367"/>
      <c r="JZS3" s="367"/>
      <c r="JZT3" s="367"/>
      <c r="JZU3" s="367"/>
      <c r="JZV3" s="367"/>
      <c r="JZW3" s="367"/>
      <c r="JZX3" s="367"/>
      <c r="JZY3" s="367"/>
      <c r="JZZ3" s="367"/>
      <c r="KAA3" s="367"/>
      <c r="KAB3" s="367"/>
      <c r="KAC3" s="367"/>
      <c r="KAD3" s="367"/>
      <c r="KAE3" s="367"/>
      <c r="KAF3" s="367"/>
      <c r="KAG3" s="367"/>
      <c r="KAH3" s="367"/>
      <c r="KAI3" s="367"/>
      <c r="KAJ3" s="367"/>
      <c r="KAK3" s="367"/>
      <c r="KAL3" s="367"/>
      <c r="KAM3" s="367"/>
      <c r="KAN3" s="367"/>
      <c r="KAO3" s="367"/>
      <c r="KAP3" s="367"/>
      <c r="KAQ3" s="367"/>
      <c r="KAR3" s="367"/>
      <c r="KAS3" s="367"/>
      <c r="KAT3" s="367"/>
      <c r="KAU3" s="367"/>
      <c r="KAV3" s="367"/>
      <c r="KAW3" s="367"/>
      <c r="KAX3" s="367"/>
      <c r="KAY3" s="367"/>
      <c r="KAZ3" s="367"/>
      <c r="KBA3" s="367"/>
      <c r="KBB3" s="367"/>
      <c r="KBC3" s="367"/>
      <c r="KBD3" s="367"/>
      <c r="KBE3" s="367"/>
      <c r="KBF3" s="367"/>
      <c r="KBG3" s="367"/>
      <c r="KBH3" s="367"/>
      <c r="KBI3" s="367"/>
      <c r="KBJ3" s="367"/>
      <c r="KBK3" s="367"/>
      <c r="KBL3" s="367"/>
      <c r="KBM3" s="367"/>
      <c r="KBN3" s="367"/>
      <c r="KBO3" s="367"/>
      <c r="KBP3" s="367"/>
      <c r="KBQ3" s="367"/>
      <c r="KBR3" s="367"/>
      <c r="KBS3" s="367"/>
      <c r="KBT3" s="367"/>
      <c r="KBU3" s="367"/>
      <c r="KBV3" s="367"/>
      <c r="KBW3" s="367"/>
      <c r="KBX3" s="367"/>
      <c r="KBY3" s="367"/>
      <c r="KBZ3" s="367"/>
      <c r="KCA3" s="367"/>
      <c r="KCB3" s="367"/>
      <c r="KCC3" s="367"/>
      <c r="KCD3" s="367"/>
      <c r="KCE3" s="367"/>
      <c r="KCF3" s="367"/>
      <c r="KCG3" s="367"/>
      <c r="KCH3" s="367"/>
      <c r="KCI3" s="367"/>
      <c r="KCJ3" s="367"/>
      <c r="KCK3" s="367"/>
      <c r="KCL3" s="367"/>
      <c r="KCM3" s="367"/>
      <c r="KCN3" s="367"/>
      <c r="KCO3" s="367"/>
      <c r="KCP3" s="367"/>
      <c r="KCQ3" s="367"/>
      <c r="KCR3" s="367"/>
      <c r="KCS3" s="367"/>
      <c r="KCT3" s="367"/>
      <c r="KCU3" s="367"/>
      <c r="KCV3" s="367"/>
      <c r="KCW3" s="367"/>
      <c r="KCX3" s="367"/>
      <c r="KCY3" s="367"/>
      <c r="KCZ3" s="367"/>
      <c r="KDA3" s="367"/>
      <c r="KDB3" s="367"/>
      <c r="KDC3" s="367"/>
      <c r="KDD3" s="367"/>
      <c r="KDE3" s="367"/>
      <c r="KDF3" s="367"/>
      <c r="KDG3" s="367"/>
      <c r="KDH3" s="367"/>
      <c r="KDI3" s="367"/>
      <c r="KDJ3" s="367"/>
      <c r="KDK3" s="367"/>
      <c r="KDL3" s="367"/>
      <c r="KDM3" s="367"/>
      <c r="KDN3" s="367"/>
      <c r="KDO3" s="367"/>
      <c r="KDP3" s="367"/>
      <c r="KDQ3" s="367"/>
      <c r="KDR3" s="367"/>
      <c r="KDS3" s="367"/>
      <c r="KDT3" s="367"/>
      <c r="KDU3" s="367"/>
      <c r="KDV3" s="367"/>
      <c r="KDW3" s="367"/>
      <c r="KDX3" s="367"/>
      <c r="KDY3" s="367"/>
      <c r="KDZ3" s="367"/>
      <c r="KEA3" s="367"/>
      <c r="KEB3" s="367"/>
      <c r="KEC3" s="367"/>
      <c r="KED3" s="367"/>
      <c r="KEE3" s="367"/>
      <c r="KEF3" s="367"/>
      <c r="KEG3" s="367"/>
      <c r="KEH3" s="367"/>
      <c r="KEI3" s="367"/>
      <c r="KEJ3" s="367"/>
      <c r="KEK3" s="367"/>
      <c r="KEL3" s="367"/>
      <c r="KEM3" s="367"/>
      <c r="KEN3" s="367"/>
      <c r="KEO3" s="367"/>
      <c r="KEP3" s="367"/>
      <c r="KEQ3" s="367"/>
      <c r="KER3" s="367"/>
      <c r="KES3" s="367"/>
      <c r="KET3" s="367"/>
      <c r="KEU3" s="367"/>
      <c r="KEV3" s="367"/>
      <c r="KEW3" s="367"/>
      <c r="KEX3" s="367"/>
      <c r="KEY3" s="367"/>
      <c r="KEZ3" s="367"/>
      <c r="KFA3" s="367"/>
      <c r="KFB3" s="367"/>
      <c r="KFC3" s="367"/>
      <c r="KFD3" s="367"/>
      <c r="KFE3" s="367"/>
      <c r="KFF3" s="367"/>
      <c r="KFG3" s="367"/>
      <c r="KFH3" s="367"/>
      <c r="KFI3" s="367"/>
      <c r="KFJ3" s="367"/>
      <c r="KFK3" s="367"/>
      <c r="KFL3" s="367"/>
      <c r="KFM3" s="367"/>
      <c r="KFN3" s="367"/>
      <c r="KFO3" s="367"/>
      <c r="KFP3" s="367"/>
      <c r="KFQ3" s="367"/>
      <c r="KFR3" s="367"/>
      <c r="KFS3" s="367"/>
      <c r="KFT3" s="367"/>
      <c r="KFU3" s="367"/>
      <c r="KFV3" s="367"/>
      <c r="KFW3" s="367"/>
      <c r="KFX3" s="367"/>
      <c r="KFY3" s="367"/>
      <c r="KFZ3" s="367"/>
      <c r="KGA3" s="367"/>
      <c r="KGB3" s="367"/>
      <c r="KGC3" s="367"/>
      <c r="KGD3" s="367"/>
      <c r="KGE3" s="367"/>
      <c r="KGF3" s="367"/>
      <c r="KGG3" s="367"/>
      <c r="KGH3" s="367"/>
      <c r="KGI3" s="367"/>
      <c r="KGJ3" s="367"/>
      <c r="KGK3" s="367"/>
      <c r="KGL3" s="367"/>
      <c r="KGM3" s="367"/>
      <c r="KGN3" s="367"/>
      <c r="KGO3" s="367"/>
      <c r="KGP3" s="367"/>
      <c r="KGQ3" s="367"/>
      <c r="KGR3" s="367"/>
      <c r="KGS3" s="367"/>
      <c r="KGT3" s="367"/>
      <c r="KGU3" s="367"/>
      <c r="KGV3" s="367"/>
      <c r="KGW3" s="367"/>
      <c r="KGX3" s="367"/>
      <c r="KGY3" s="367"/>
      <c r="KGZ3" s="367"/>
      <c r="KHA3" s="367"/>
      <c r="KHB3" s="367"/>
      <c r="KHC3" s="367"/>
      <c r="KHD3" s="367"/>
      <c r="KHE3" s="367"/>
      <c r="KHF3" s="367"/>
      <c r="KHG3" s="367"/>
      <c r="KHH3" s="367"/>
      <c r="KHI3" s="367"/>
      <c r="KHJ3" s="367"/>
      <c r="KHK3" s="367"/>
      <c r="KHL3" s="367"/>
      <c r="KHM3" s="367"/>
      <c r="KHN3" s="367"/>
      <c r="KHO3" s="367"/>
      <c r="KHP3" s="367"/>
      <c r="KHQ3" s="367"/>
      <c r="KHR3" s="367"/>
      <c r="KHS3" s="367"/>
      <c r="KHT3" s="367"/>
      <c r="KHU3" s="367"/>
      <c r="KHV3" s="367"/>
      <c r="KHW3" s="367"/>
      <c r="KHX3" s="367"/>
      <c r="KHY3" s="367"/>
      <c r="KHZ3" s="367"/>
      <c r="KIA3" s="367"/>
      <c r="KIB3" s="367"/>
      <c r="KIC3" s="367"/>
      <c r="KID3" s="367"/>
      <c r="KIE3" s="367"/>
      <c r="KIF3" s="367"/>
      <c r="KIG3" s="367"/>
      <c r="KIH3" s="367"/>
      <c r="KII3" s="367"/>
      <c r="KIJ3" s="367"/>
      <c r="KIK3" s="367"/>
      <c r="KIL3" s="367"/>
      <c r="KIM3" s="367"/>
      <c r="KIN3" s="367"/>
      <c r="KIO3" s="367"/>
      <c r="KIP3" s="367"/>
      <c r="KIQ3" s="367"/>
      <c r="KIR3" s="367"/>
      <c r="KIS3" s="367"/>
      <c r="KIT3" s="367"/>
      <c r="KIU3" s="367"/>
      <c r="KIV3" s="367"/>
      <c r="KIW3" s="367"/>
      <c r="KIX3" s="367"/>
      <c r="KIY3" s="367"/>
      <c r="KIZ3" s="367"/>
      <c r="KJA3" s="367"/>
      <c r="KJB3" s="367"/>
      <c r="KJC3" s="367"/>
      <c r="KJD3" s="367"/>
      <c r="KJE3" s="367"/>
      <c r="KJF3" s="367"/>
      <c r="KJG3" s="367"/>
      <c r="KJH3" s="367"/>
      <c r="KJI3" s="367"/>
      <c r="KJJ3" s="367"/>
      <c r="KJK3" s="367"/>
      <c r="KJL3" s="367"/>
      <c r="KJM3" s="367"/>
      <c r="KJN3" s="367"/>
      <c r="KJO3" s="367"/>
      <c r="KJP3" s="367"/>
      <c r="KJQ3" s="367"/>
      <c r="KJR3" s="367"/>
      <c r="KJS3" s="367"/>
      <c r="KJT3" s="367"/>
      <c r="KJU3" s="367"/>
      <c r="KJV3" s="367"/>
      <c r="KJW3" s="367"/>
      <c r="KJX3" s="367"/>
      <c r="KJY3" s="367"/>
      <c r="KJZ3" s="367"/>
      <c r="KKA3" s="367"/>
      <c r="KKB3" s="367"/>
      <c r="KKC3" s="367"/>
      <c r="KKD3" s="367"/>
      <c r="KKE3" s="367"/>
      <c r="KKF3" s="367"/>
      <c r="KKG3" s="367"/>
      <c r="KKH3" s="367"/>
      <c r="KKI3" s="367"/>
      <c r="KKJ3" s="367"/>
      <c r="KKK3" s="367"/>
      <c r="KKL3" s="367"/>
      <c r="KKM3" s="367"/>
      <c r="KKN3" s="367"/>
      <c r="KKO3" s="367"/>
      <c r="KKP3" s="367"/>
      <c r="KKQ3" s="367"/>
      <c r="KKR3" s="367"/>
      <c r="KKS3" s="367"/>
      <c r="KKT3" s="367"/>
      <c r="KKU3" s="367"/>
      <c r="KKV3" s="367"/>
      <c r="KKW3" s="367"/>
      <c r="KKX3" s="367"/>
      <c r="KKY3" s="367"/>
      <c r="KKZ3" s="367"/>
      <c r="KLA3" s="367"/>
      <c r="KLB3" s="367"/>
      <c r="KLC3" s="367"/>
      <c r="KLD3" s="367"/>
      <c r="KLE3" s="367"/>
      <c r="KLF3" s="367"/>
      <c r="KLG3" s="367"/>
      <c r="KLH3" s="367"/>
      <c r="KLI3" s="367"/>
      <c r="KLJ3" s="367"/>
      <c r="KLK3" s="367"/>
      <c r="KLL3" s="367"/>
      <c r="KLM3" s="367"/>
      <c r="KLN3" s="367"/>
      <c r="KLO3" s="367"/>
      <c r="KLP3" s="367"/>
      <c r="KLQ3" s="367"/>
      <c r="KLR3" s="367"/>
      <c r="KLS3" s="367"/>
      <c r="KLT3" s="367"/>
      <c r="KLU3" s="367"/>
      <c r="KLV3" s="367"/>
      <c r="KLW3" s="367"/>
      <c r="KLX3" s="367"/>
      <c r="KLY3" s="367"/>
      <c r="KLZ3" s="367"/>
      <c r="KMA3" s="367"/>
      <c r="KMB3" s="367"/>
      <c r="KMC3" s="367"/>
      <c r="KMD3" s="367"/>
      <c r="KME3" s="367"/>
      <c r="KMF3" s="367"/>
      <c r="KMG3" s="367"/>
      <c r="KMH3" s="367"/>
      <c r="KMI3" s="367"/>
      <c r="KMJ3" s="367"/>
      <c r="KMK3" s="367"/>
      <c r="KML3" s="367"/>
      <c r="KMM3" s="367"/>
      <c r="KMN3" s="367"/>
      <c r="KMO3" s="367"/>
      <c r="KMP3" s="367"/>
      <c r="KMQ3" s="367"/>
      <c r="KMR3" s="367"/>
      <c r="KMS3" s="367"/>
      <c r="KMT3" s="367"/>
      <c r="KMU3" s="367"/>
      <c r="KMV3" s="367"/>
      <c r="KMW3" s="367"/>
      <c r="KMX3" s="367"/>
      <c r="KMY3" s="367"/>
      <c r="KMZ3" s="367"/>
      <c r="KNA3" s="367"/>
      <c r="KNB3" s="367"/>
      <c r="KNC3" s="367"/>
      <c r="KND3" s="367"/>
      <c r="KNE3" s="367"/>
      <c r="KNF3" s="367"/>
      <c r="KNG3" s="367"/>
      <c r="KNH3" s="367"/>
      <c r="KNI3" s="367"/>
      <c r="KNJ3" s="367"/>
      <c r="KNK3" s="367"/>
      <c r="KNL3" s="367"/>
      <c r="KNM3" s="367"/>
      <c r="KNN3" s="367"/>
      <c r="KNO3" s="367"/>
      <c r="KNP3" s="367"/>
      <c r="KNQ3" s="367"/>
      <c r="KNR3" s="367"/>
      <c r="KNS3" s="367"/>
      <c r="KNT3" s="367"/>
      <c r="KNU3" s="367"/>
      <c r="KNV3" s="367"/>
      <c r="KNW3" s="367"/>
      <c r="KNX3" s="367"/>
      <c r="KNY3" s="367"/>
      <c r="KNZ3" s="367"/>
      <c r="KOA3" s="367"/>
      <c r="KOB3" s="367"/>
      <c r="KOC3" s="367"/>
      <c r="KOD3" s="367"/>
      <c r="KOE3" s="367"/>
      <c r="KOF3" s="367"/>
      <c r="KOG3" s="367"/>
      <c r="KOH3" s="367"/>
      <c r="KOI3" s="367"/>
      <c r="KOJ3" s="367"/>
      <c r="KOK3" s="367"/>
      <c r="KOL3" s="367"/>
      <c r="KOM3" s="367"/>
      <c r="KON3" s="367"/>
      <c r="KOO3" s="367"/>
      <c r="KOP3" s="367"/>
      <c r="KOQ3" s="367"/>
      <c r="KOR3" s="367"/>
      <c r="KOS3" s="367"/>
      <c r="KOT3" s="367"/>
      <c r="KOU3" s="367"/>
      <c r="KOV3" s="367"/>
      <c r="KOW3" s="367"/>
      <c r="KOX3" s="367"/>
      <c r="KOY3" s="367"/>
      <c r="KOZ3" s="367"/>
      <c r="KPA3" s="367"/>
      <c r="KPB3" s="367"/>
      <c r="KPC3" s="367"/>
      <c r="KPD3" s="367"/>
      <c r="KPE3" s="367"/>
      <c r="KPF3" s="367"/>
      <c r="KPG3" s="367"/>
      <c r="KPH3" s="367"/>
      <c r="KPI3" s="367"/>
      <c r="KPJ3" s="367"/>
      <c r="KPK3" s="367"/>
      <c r="KPL3" s="367"/>
      <c r="KPM3" s="367"/>
      <c r="KPN3" s="367"/>
      <c r="KPO3" s="367"/>
      <c r="KPP3" s="367"/>
      <c r="KPQ3" s="367"/>
      <c r="KPR3" s="367"/>
      <c r="KPS3" s="367"/>
      <c r="KPT3" s="367"/>
      <c r="KPU3" s="367"/>
      <c r="KPV3" s="367"/>
      <c r="KPW3" s="367"/>
      <c r="KPX3" s="367"/>
      <c r="KPY3" s="367"/>
      <c r="KPZ3" s="367"/>
      <c r="KQA3" s="367"/>
      <c r="KQB3" s="367"/>
      <c r="KQC3" s="367"/>
      <c r="KQD3" s="367"/>
      <c r="KQE3" s="367"/>
      <c r="KQF3" s="367"/>
      <c r="KQG3" s="367"/>
      <c r="KQH3" s="367"/>
      <c r="KQI3" s="367"/>
      <c r="KQJ3" s="367"/>
      <c r="KQK3" s="367"/>
      <c r="KQL3" s="367"/>
      <c r="KQM3" s="367"/>
      <c r="KQN3" s="367"/>
      <c r="KQO3" s="367"/>
      <c r="KQP3" s="367"/>
      <c r="KQQ3" s="367"/>
      <c r="KQR3" s="367"/>
      <c r="KQS3" s="367"/>
      <c r="KQT3" s="367"/>
      <c r="KQU3" s="367"/>
      <c r="KQV3" s="367"/>
      <c r="KQW3" s="367"/>
      <c r="KQX3" s="367"/>
      <c r="KQY3" s="367"/>
      <c r="KQZ3" s="367"/>
      <c r="KRA3" s="367"/>
      <c r="KRB3" s="367"/>
      <c r="KRC3" s="367"/>
      <c r="KRD3" s="367"/>
      <c r="KRE3" s="367"/>
      <c r="KRF3" s="367"/>
      <c r="KRG3" s="367"/>
      <c r="KRH3" s="367"/>
      <c r="KRI3" s="367"/>
      <c r="KRJ3" s="367"/>
      <c r="KRK3" s="367"/>
      <c r="KRL3" s="367"/>
      <c r="KRM3" s="367"/>
      <c r="KRN3" s="367"/>
      <c r="KRO3" s="367"/>
      <c r="KRP3" s="367"/>
      <c r="KRQ3" s="367"/>
      <c r="KRR3" s="367"/>
      <c r="KRS3" s="367"/>
      <c r="KRT3" s="367"/>
      <c r="KRU3" s="367"/>
      <c r="KRV3" s="367"/>
      <c r="KRW3" s="367"/>
      <c r="KRX3" s="367"/>
      <c r="KRY3" s="367"/>
      <c r="KRZ3" s="367"/>
      <c r="KSA3" s="367"/>
      <c r="KSB3" s="367"/>
      <c r="KSC3" s="367"/>
      <c r="KSD3" s="367"/>
      <c r="KSE3" s="367"/>
      <c r="KSF3" s="367"/>
      <c r="KSG3" s="367"/>
      <c r="KSH3" s="367"/>
      <c r="KSI3" s="367"/>
      <c r="KSJ3" s="367"/>
      <c r="KSK3" s="367"/>
      <c r="KSL3" s="367"/>
      <c r="KSM3" s="367"/>
      <c r="KSN3" s="367"/>
      <c r="KSO3" s="367"/>
      <c r="KSP3" s="367"/>
      <c r="KSQ3" s="367"/>
      <c r="KSR3" s="367"/>
      <c r="KSS3" s="367"/>
      <c r="KST3" s="367"/>
      <c r="KSU3" s="367"/>
      <c r="KSV3" s="367"/>
      <c r="KSW3" s="367"/>
      <c r="KSX3" s="367"/>
      <c r="KSY3" s="367"/>
      <c r="KSZ3" s="367"/>
      <c r="KTA3" s="367"/>
      <c r="KTB3" s="367"/>
      <c r="KTC3" s="367"/>
      <c r="KTD3" s="367"/>
      <c r="KTE3" s="367"/>
      <c r="KTF3" s="367"/>
      <c r="KTG3" s="367"/>
      <c r="KTH3" s="367"/>
      <c r="KTI3" s="367"/>
      <c r="KTJ3" s="367"/>
      <c r="KTK3" s="367"/>
      <c r="KTL3" s="367"/>
      <c r="KTM3" s="367"/>
      <c r="KTN3" s="367"/>
      <c r="KTO3" s="367"/>
      <c r="KTP3" s="367"/>
      <c r="KTQ3" s="367"/>
      <c r="KTR3" s="367"/>
      <c r="KTS3" s="367"/>
      <c r="KTT3" s="367"/>
      <c r="KTU3" s="367"/>
      <c r="KTV3" s="367"/>
      <c r="KTW3" s="367"/>
      <c r="KTX3" s="367"/>
      <c r="KTY3" s="367"/>
      <c r="KTZ3" s="367"/>
      <c r="KUA3" s="367"/>
      <c r="KUB3" s="367"/>
      <c r="KUC3" s="367"/>
      <c r="KUD3" s="367"/>
      <c r="KUE3" s="367"/>
      <c r="KUF3" s="367"/>
      <c r="KUG3" s="367"/>
      <c r="KUH3" s="367"/>
      <c r="KUI3" s="367"/>
      <c r="KUJ3" s="367"/>
      <c r="KUK3" s="367"/>
      <c r="KUL3" s="367"/>
      <c r="KUM3" s="367"/>
      <c r="KUN3" s="367"/>
      <c r="KUO3" s="367"/>
      <c r="KUP3" s="367"/>
      <c r="KUQ3" s="367"/>
      <c r="KUR3" s="367"/>
      <c r="KUS3" s="367"/>
      <c r="KUT3" s="367"/>
      <c r="KUU3" s="367"/>
      <c r="KUV3" s="367"/>
      <c r="KUW3" s="367"/>
      <c r="KUX3" s="367"/>
      <c r="KUY3" s="367"/>
      <c r="KUZ3" s="367"/>
      <c r="KVA3" s="367"/>
      <c r="KVB3" s="367"/>
      <c r="KVC3" s="367"/>
      <c r="KVD3" s="367"/>
      <c r="KVE3" s="367"/>
      <c r="KVF3" s="367"/>
      <c r="KVG3" s="367"/>
      <c r="KVH3" s="367"/>
      <c r="KVI3" s="367"/>
      <c r="KVJ3" s="367"/>
      <c r="KVK3" s="367"/>
      <c r="KVL3" s="367"/>
      <c r="KVM3" s="367"/>
      <c r="KVN3" s="367"/>
      <c r="KVO3" s="367"/>
      <c r="KVP3" s="367"/>
      <c r="KVQ3" s="367"/>
      <c r="KVR3" s="367"/>
      <c r="KVS3" s="367"/>
      <c r="KVT3" s="367"/>
      <c r="KVU3" s="367"/>
      <c r="KVV3" s="367"/>
      <c r="KVW3" s="367"/>
      <c r="KVX3" s="367"/>
      <c r="KVY3" s="367"/>
      <c r="KVZ3" s="367"/>
      <c r="KWA3" s="367"/>
      <c r="KWB3" s="367"/>
      <c r="KWC3" s="367"/>
      <c r="KWD3" s="367"/>
      <c r="KWE3" s="367"/>
      <c r="KWF3" s="367"/>
      <c r="KWG3" s="367"/>
      <c r="KWH3" s="367"/>
      <c r="KWI3" s="367"/>
      <c r="KWJ3" s="367"/>
      <c r="KWK3" s="367"/>
      <c r="KWL3" s="367"/>
      <c r="KWM3" s="367"/>
      <c r="KWN3" s="367"/>
      <c r="KWO3" s="367"/>
      <c r="KWP3" s="367"/>
      <c r="KWQ3" s="367"/>
      <c r="KWR3" s="367"/>
      <c r="KWS3" s="367"/>
      <c r="KWT3" s="367"/>
      <c r="KWU3" s="367"/>
      <c r="KWV3" s="367"/>
      <c r="KWW3" s="367"/>
      <c r="KWX3" s="367"/>
      <c r="KWY3" s="367"/>
      <c r="KWZ3" s="367"/>
      <c r="KXA3" s="367"/>
      <c r="KXB3" s="367"/>
      <c r="KXC3" s="367"/>
      <c r="KXD3" s="367"/>
      <c r="KXE3" s="367"/>
      <c r="KXF3" s="367"/>
      <c r="KXG3" s="367"/>
      <c r="KXH3" s="367"/>
      <c r="KXI3" s="367"/>
      <c r="KXJ3" s="367"/>
      <c r="KXK3" s="367"/>
      <c r="KXL3" s="367"/>
      <c r="KXM3" s="367"/>
      <c r="KXN3" s="367"/>
      <c r="KXO3" s="367"/>
      <c r="KXP3" s="367"/>
      <c r="KXQ3" s="367"/>
      <c r="KXR3" s="367"/>
      <c r="KXS3" s="367"/>
      <c r="KXT3" s="367"/>
      <c r="KXU3" s="367"/>
      <c r="KXV3" s="367"/>
      <c r="KXW3" s="367"/>
      <c r="KXX3" s="367"/>
      <c r="KXY3" s="367"/>
      <c r="KXZ3" s="367"/>
      <c r="KYA3" s="367"/>
      <c r="KYB3" s="367"/>
      <c r="KYC3" s="367"/>
      <c r="KYD3" s="367"/>
      <c r="KYE3" s="367"/>
      <c r="KYF3" s="367"/>
      <c r="KYG3" s="367"/>
      <c r="KYH3" s="367"/>
      <c r="KYI3" s="367"/>
      <c r="KYJ3" s="367"/>
      <c r="KYK3" s="367"/>
      <c r="KYL3" s="367"/>
      <c r="KYM3" s="367"/>
      <c r="KYN3" s="367"/>
      <c r="KYO3" s="367"/>
      <c r="KYP3" s="367"/>
      <c r="KYQ3" s="367"/>
      <c r="KYR3" s="367"/>
      <c r="KYS3" s="367"/>
      <c r="KYT3" s="367"/>
      <c r="KYU3" s="367"/>
      <c r="KYV3" s="367"/>
      <c r="KYW3" s="367"/>
      <c r="KYX3" s="367"/>
      <c r="KYY3" s="367"/>
      <c r="KYZ3" s="367"/>
      <c r="KZA3" s="367"/>
      <c r="KZB3" s="367"/>
      <c r="KZC3" s="367"/>
      <c r="KZD3" s="367"/>
      <c r="KZE3" s="367"/>
      <c r="KZF3" s="367"/>
      <c r="KZG3" s="367"/>
      <c r="KZH3" s="367"/>
      <c r="KZI3" s="367"/>
      <c r="KZJ3" s="367"/>
      <c r="KZK3" s="367"/>
      <c r="KZL3" s="367"/>
      <c r="KZM3" s="367"/>
      <c r="KZN3" s="367"/>
      <c r="KZO3" s="367"/>
      <c r="KZP3" s="367"/>
      <c r="KZQ3" s="367"/>
      <c r="KZR3" s="367"/>
      <c r="KZS3" s="367"/>
      <c r="KZT3" s="367"/>
      <c r="KZU3" s="367"/>
      <c r="KZV3" s="367"/>
      <c r="KZW3" s="367"/>
      <c r="KZX3" s="367"/>
      <c r="KZY3" s="367"/>
      <c r="KZZ3" s="367"/>
      <c r="LAA3" s="367"/>
      <c r="LAB3" s="367"/>
      <c r="LAC3" s="367"/>
      <c r="LAD3" s="367"/>
      <c r="LAE3" s="367"/>
      <c r="LAF3" s="367"/>
      <c r="LAG3" s="367"/>
      <c r="LAH3" s="367"/>
      <c r="LAI3" s="367"/>
      <c r="LAJ3" s="367"/>
      <c r="LAK3" s="367"/>
      <c r="LAL3" s="367"/>
      <c r="LAM3" s="367"/>
      <c r="LAN3" s="367"/>
      <c r="LAO3" s="367"/>
      <c r="LAP3" s="367"/>
      <c r="LAQ3" s="367"/>
      <c r="LAR3" s="367"/>
      <c r="LAS3" s="367"/>
      <c r="LAT3" s="367"/>
      <c r="LAU3" s="367"/>
      <c r="LAV3" s="367"/>
      <c r="LAW3" s="367"/>
      <c r="LAX3" s="367"/>
      <c r="LAY3" s="367"/>
      <c r="LAZ3" s="367"/>
      <c r="LBA3" s="367"/>
      <c r="LBB3" s="367"/>
      <c r="LBC3" s="367"/>
      <c r="LBD3" s="367"/>
      <c r="LBE3" s="367"/>
      <c r="LBF3" s="367"/>
      <c r="LBG3" s="367"/>
      <c r="LBH3" s="367"/>
      <c r="LBI3" s="367"/>
      <c r="LBJ3" s="367"/>
      <c r="LBK3" s="367"/>
      <c r="LBL3" s="367"/>
      <c r="LBM3" s="367"/>
      <c r="LBN3" s="367"/>
      <c r="LBO3" s="367"/>
      <c r="LBP3" s="367"/>
      <c r="LBQ3" s="367"/>
      <c r="LBR3" s="367"/>
      <c r="LBS3" s="367"/>
      <c r="LBT3" s="367"/>
      <c r="LBU3" s="367"/>
      <c r="LBV3" s="367"/>
      <c r="LBW3" s="367"/>
      <c r="LBX3" s="367"/>
      <c r="LBY3" s="367"/>
      <c r="LBZ3" s="367"/>
      <c r="LCA3" s="367"/>
      <c r="LCB3" s="367"/>
      <c r="LCC3" s="367"/>
      <c r="LCD3" s="367"/>
      <c r="LCE3" s="367"/>
      <c r="LCF3" s="367"/>
      <c r="LCG3" s="367"/>
      <c r="LCH3" s="367"/>
      <c r="LCI3" s="367"/>
      <c r="LCJ3" s="367"/>
      <c r="LCK3" s="367"/>
      <c r="LCL3" s="367"/>
      <c r="LCM3" s="367"/>
      <c r="LCN3" s="367"/>
      <c r="LCO3" s="367"/>
      <c r="LCP3" s="367"/>
      <c r="LCQ3" s="367"/>
      <c r="LCR3" s="367"/>
      <c r="LCS3" s="367"/>
      <c r="LCT3" s="367"/>
      <c r="LCU3" s="367"/>
      <c r="LCV3" s="367"/>
      <c r="LCW3" s="367"/>
      <c r="LCX3" s="367"/>
      <c r="LCY3" s="367"/>
      <c r="LCZ3" s="367"/>
      <c r="LDA3" s="367"/>
      <c r="LDB3" s="367"/>
      <c r="LDC3" s="367"/>
      <c r="LDD3" s="367"/>
      <c r="LDE3" s="367"/>
      <c r="LDF3" s="367"/>
      <c r="LDG3" s="367"/>
      <c r="LDH3" s="367"/>
      <c r="LDI3" s="367"/>
      <c r="LDJ3" s="367"/>
      <c r="LDK3" s="367"/>
      <c r="LDL3" s="367"/>
      <c r="LDM3" s="367"/>
      <c r="LDN3" s="367"/>
      <c r="LDO3" s="367"/>
      <c r="LDP3" s="367"/>
      <c r="LDQ3" s="367"/>
      <c r="LDR3" s="367"/>
      <c r="LDS3" s="367"/>
      <c r="LDT3" s="367"/>
      <c r="LDU3" s="367"/>
      <c r="LDV3" s="367"/>
      <c r="LDW3" s="367"/>
      <c r="LDX3" s="367"/>
      <c r="LDY3" s="367"/>
      <c r="LDZ3" s="367"/>
      <c r="LEA3" s="367"/>
      <c r="LEB3" s="367"/>
      <c r="LEC3" s="367"/>
      <c r="LED3" s="367"/>
      <c r="LEE3" s="367"/>
      <c r="LEF3" s="367"/>
      <c r="LEG3" s="367"/>
      <c r="LEH3" s="367"/>
      <c r="LEI3" s="367"/>
      <c r="LEJ3" s="367"/>
      <c r="LEK3" s="367"/>
      <c r="LEL3" s="367"/>
      <c r="LEM3" s="367"/>
      <c r="LEN3" s="367"/>
      <c r="LEO3" s="367"/>
      <c r="LEP3" s="367"/>
      <c r="LEQ3" s="367"/>
      <c r="LER3" s="367"/>
      <c r="LES3" s="367"/>
      <c r="LET3" s="367"/>
      <c r="LEU3" s="367"/>
      <c r="LEV3" s="367"/>
      <c r="LEW3" s="367"/>
      <c r="LEX3" s="367"/>
      <c r="LEY3" s="367"/>
      <c r="LEZ3" s="367"/>
      <c r="LFA3" s="367"/>
      <c r="LFB3" s="367"/>
      <c r="LFC3" s="367"/>
      <c r="LFD3" s="367"/>
      <c r="LFE3" s="367"/>
      <c r="LFF3" s="367"/>
      <c r="LFG3" s="367"/>
      <c r="LFH3" s="367"/>
      <c r="LFI3" s="367"/>
      <c r="LFJ3" s="367"/>
      <c r="LFK3" s="367"/>
      <c r="LFL3" s="367"/>
      <c r="LFM3" s="367"/>
      <c r="LFN3" s="367"/>
      <c r="LFO3" s="367"/>
      <c r="LFP3" s="367"/>
      <c r="LFQ3" s="367"/>
      <c r="LFR3" s="367"/>
      <c r="LFS3" s="367"/>
      <c r="LFT3" s="367"/>
      <c r="LFU3" s="367"/>
      <c r="LFV3" s="367"/>
      <c r="LFW3" s="367"/>
      <c r="LFX3" s="367"/>
      <c r="LFY3" s="367"/>
      <c r="LFZ3" s="367"/>
      <c r="LGA3" s="367"/>
      <c r="LGB3" s="367"/>
      <c r="LGC3" s="367"/>
      <c r="LGD3" s="367"/>
      <c r="LGE3" s="367"/>
      <c r="LGF3" s="367"/>
      <c r="LGG3" s="367"/>
      <c r="LGH3" s="367"/>
      <c r="LGI3" s="367"/>
      <c r="LGJ3" s="367"/>
      <c r="LGK3" s="367"/>
      <c r="LGL3" s="367"/>
      <c r="LGM3" s="367"/>
      <c r="LGN3" s="367"/>
      <c r="LGO3" s="367"/>
      <c r="LGP3" s="367"/>
      <c r="LGQ3" s="367"/>
      <c r="LGR3" s="367"/>
      <c r="LGS3" s="367"/>
      <c r="LGT3" s="367"/>
      <c r="LGU3" s="367"/>
      <c r="LGV3" s="367"/>
      <c r="LGW3" s="367"/>
      <c r="LGX3" s="367"/>
      <c r="LGY3" s="367"/>
      <c r="LGZ3" s="367"/>
      <c r="LHA3" s="367"/>
      <c r="LHB3" s="367"/>
      <c r="LHC3" s="367"/>
      <c r="LHD3" s="367"/>
      <c r="LHE3" s="367"/>
      <c r="LHF3" s="367"/>
      <c r="LHG3" s="367"/>
      <c r="LHH3" s="367"/>
      <c r="LHI3" s="367"/>
      <c r="LHJ3" s="367"/>
      <c r="LHK3" s="367"/>
      <c r="LHL3" s="367"/>
      <c r="LHM3" s="367"/>
      <c r="LHN3" s="367"/>
      <c r="LHO3" s="367"/>
      <c r="LHP3" s="367"/>
      <c r="LHQ3" s="367"/>
      <c r="LHR3" s="367"/>
      <c r="LHS3" s="367"/>
      <c r="LHT3" s="367"/>
      <c r="LHU3" s="367"/>
      <c r="LHV3" s="367"/>
      <c r="LHW3" s="367"/>
      <c r="LHX3" s="367"/>
      <c r="LHY3" s="367"/>
      <c r="LHZ3" s="367"/>
      <c r="LIA3" s="367"/>
      <c r="LIB3" s="367"/>
      <c r="LIC3" s="367"/>
      <c r="LID3" s="367"/>
      <c r="LIE3" s="367"/>
      <c r="LIF3" s="367"/>
      <c r="LIG3" s="367"/>
      <c r="LIH3" s="367"/>
      <c r="LII3" s="367"/>
      <c r="LIJ3" s="367"/>
      <c r="LIK3" s="367"/>
      <c r="LIL3" s="367"/>
      <c r="LIM3" s="367"/>
      <c r="LIN3" s="367"/>
      <c r="LIO3" s="367"/>
      <c r="LIP3" s="367"/>
      <c r="LIQ3" s="367"/>
      <c r="LIR3" s="367"/>
      <c r="LIS3" s="367"/>
      <c r="LIT3" s="367"/>
      <c r="LIU3" s="367"/>
      <c r="LIV3" s="367"/>
      <c r="LIW3" s="367"/>
      <c r="LIX3" s="367"/>
      <c r="LIY3" s="367"/>
      <c r="LIZ3" s="367"/>
      <c r="LJA3" s="367"/>
      <c r="LJB3" s="367"/>
      <c r="LJC3" s="367"/>
      <c r="LJD3" s="367"/>
      <c r="LJE3" s="367"/>
      <c r="LJF3" s="367"/>
      <c r="LJG3" s="367"/>
      <c r="LJH3" s="367"/>
      <c r="LJI3" s="367"/>
      <c r="LJJ3" s="367"/>
      <c r="LJK3" s="367"/>
      <c r="LJL3" s="367"/>
      <c r="LJM3" s="367"/>
      <c r="LJN3" s="367"/>
      <c r="LJO3" s="367"/>
      <c r="LJP3" s="367"/>
      <c r="LJQ3" s="367"/>
      <c r="LJR3" s="367"/>
      <c r="LJS3" s="367"/>
      <c r="LJT3" s="367"/>
      <c r="LJU3" s="367"/>
      <c r="LJV3" s="367"/>
      <c r="LJW3" s="367"/>
      <c r="LJX3" s="367"/>
      <c r="LJY3" s="367"/>
      <c r="LJZ3" s="367"/>
      <c r="LKA3" s="367"/>
      <c r="LKB3" s="367"/>
      <c r="LKC3" s="367"/>
      <c r="LKD3" s="367"/>
      <c r="LKE3" s="367"/>
      <c r="LKF3" s="367"/>
      <c r="LKG3" s="367"/>
      <c r="LKH3" s="367"/>
      <c r="LKI3" s="367"/>
      <c r="LKJ3" s="367"/>
      <c r="LKK3" s="367"/>
      <c r="LKL3" s="367"/>
      <c r="LKM3" s="367"/>
      <c r="LKN3" s="367"/>
      <c r="LKO3" s="367"/>
      <c r="LKP3" s="367"/>
      <c r="LKQ3" s="367"/>
      <c r="LKR3" s="367"/>
      <c r="LKS3" s="367"/>
      <c r="LKT3" s="367"/>
      <c r="LKU3" s="367"/>
      <c r="LKV3" s="367"/>
      <c r="LKW3" s="367"/>
      <c r="LKX3" s="367"/>
      <c r="LKY3" s="367"/>
      <c r="LKZ3" s="367"/>
      <c r="LLA3" s="367"/>
      <c r="LLB3" s="367"/>
      <c r="LLC3" s="367"/>
      <c r="LLD3" s="367"/>
      <c r="LLE3" s="367"/>
      <c r="LLF3" s="367"/>
      <c r="LLG3" s="367"/>
      <c r="LLH3" s="367"/>
      <c r="LLI3" s="367"/>
      <c r="LLJ3" s="367"/>
      <c r="LLK3" s="367"/>
      <c r="LLL3" s="367"/>
      <c r="LLM3" s="367"/>
      <c r="LLN3" s="367"/>
      <c r="LLO3" s="367"/>
      <c r="LLP3" s="367"/>
      <c r="LLQ3" s="367"/>
      <c r="LLR3" s="367"/>
      <c r="LLS3" s="367"/>
      <c r="LLT3" s="367"/>
      <c r="LLU3" s="367"/>
      <c r="LLV3" s="367"/>
      <c r="LLW3" s="367"/>
      <c r="LLX3" s="367"/>
      <c r="LLY3" s="367"/>
      <c r="LLZ3" s="367"/>
      <c r="LMA3" s="367"/>
      <c r="LMB3" s="367"/>
      <c r="LMC3" s="367"/>
      <c r="LMD3" s="367"/>
      <c r="LME3" s="367"/>
      <c r="LMF3" s="367"/>
      <c r="LMG3" s="367"/>
      <c r="LMH3" s="367"/>
      <c r="LMI3" s="367"/>
      <c r="LMJ3" s="367"/>
      <c r="LMK3" s="367"/>
      <c r="LML3" s="367"/>
      <c r="LMM3" s="367"/>
      <c r="LMN3" s="367"/>
      <c r="LMO3" s="367"/>
      <c r="LMP3" s="367"/>
      <c r="LMQ3" s="367"/>
      <c r="LMR3" s="367"/>
      <c r="LMS3" s="367"/>
      <c r="LMT3" s="367"/>
      <c r="LMU3" s="367"/>
      <c r="LMV3" s="367"/>
      <c r="LMW3" s="367"/>
      <c r="LMX3" s="367"/>
      <c r="LMY3" s="367"/>
      <c r="LMZ3" s="367"/>
      <c r="LNA3" s="367"/>
      <c r="LNB3" s="367"/>
      <c r="LNC3" s="367"/>
      <c r="LND3" s="367"/>
      <c r="LNE3" s="367"/>
      <c r="LNF3" s="367"/>
      <c r="LNG3" s="367"/>
      <c r="LNH3" s="367"/>
      <c r="LNI3" s="367"/>
      <c r="LNJ3" s="367"/>
      <c r="LNK3" s="367"/>
      <c r="LNL3" s="367"/>
      <c r="LNM3" s="367"/>
      <c r="LNN3" s="367"/>
      <c r="LNO3" s="367"/>
      <c r="LNP3" s="367"/>
      <c r="LNQ3" s="367"/>
      <c r="LNR3" s="367"/>
      <c r="LNS3" s="367"/>
      <c r="LNT3" s="367"/>
      <c r="LNU3" s="367"/>
      <c r="LNV3" s="367"/>
      <c r="LNW3" s="367"/>
      <c r="LNX3" s="367"/>
      <c r="LNY3" s="367"/>
      <c r="LNZ3" s="367"/>
      <c r="LOA3" s="367"/>
      <c r="LOB3" s="367"/>
      <c r="LOC3" s="367"/>
      <c r="LOD3" s="367"/>
      <c r="LOE3" s="367"/>
      <c r="LOF3" s="367"/>
      <c r="LOG3" s="367"/>
      <c r="LOH3" s="367"/>
      <c r="LOI3" s="367"/>
      <c r="LOJ3" s="367"/>
      <c r="LOK3" s="367"/>
      <c r="LOL3" s="367"/>
      <c r="LOM3" s="367"/>
      <c r="LON3" s="367"/>
      <c r="LOO3" s="367"/>
      <c r="LOP3" s="367"/>
      <c r="LOQ3" s="367"/>
      <c r="LOR3" s="367"/>
      <c r="LOS3" s="367"/>
      <c r="LOT3" s="367"/>
      <c r="LOU3" s="367"/>
      <c r="LOV3" s="367"/>
      <c r="LOW3" s="367"/>
      <c r="LOX3" s="367"/>
      <c r="LOY3" s="367"/>
      <c r="LOZ3" s="367"/>
      <c r="LPA3" s="367"/>
      <c r="LPB3" s="367"/>
      <c r="LPC3" s="367"/>
      <c r="LPD3" s="367"/>
      <c r="LPE3" s="367"/>
      <c r="LPF3" s="367"/>
      <c r="LPG3" s="367"/>
      <c r="LPH3" s="367"/>
      <c r="LPI3" s="367"/>
      <c r="LPJ3" s="367"/>
      <c r="LPK3" s="367"/>
      <c r="LPL3" s="367"/>
      <c r="LPM3" s="367"/>
      <c r="LPN3" s="367"/>
      <c r="LPO3" s="367"/>
      <c r="LPP3" s="367"/>
      <c r="LPQ3" s="367"/>
      <c r="LPR3" s="367"/>
      <c r="LPS3" s="367"/>
      <c r="LPT3" s="367"/>
      <c r="LPU3" s="367"/>
      <c r="LPV3" s="367"/>
      <c r="LPW3" s="367"/>
      <c r="LPX3" s="367"/>
      <c r="LPY3" s="367"/>
      <c r="LPZ3" s="367"/>
      <c r="LQA3" s="367"/>
      <c r="LQB3" s="367"/>
      <c r="LQC3" s="367"/>
      <c r="LQD3" s="367"/>
      <c r="LQE3" s="367"/>
      <c r="LQF3" s="367"/>
      <c r="LQG3" s="367"/>
      <c r="LQH3" s="367"/>
      <c r="LQI3" s="367"/>
      <c r="LQJ3" s="367"/>
      <c r="LQK3" s="367"/>
      <c r="LQL3" s="367"/>
      <c r="LQM3" s="367"/>
      <c r="LQN3" s="367"/>
      <c r="LQO3" s="367"/>
      <c r="LQP3" s="367"/>
      <c r="LQQ3" s="367"/>
      <c r="LQR3" s="367"/>
      <c r="LQS3" s="367"/>
      <c r="LQT3" s="367"/>
      <c r="LQU3" s="367"/>
      <c r="LQV3" s="367"/>
      <c r="LQW3" s="367"/>
      <c r="LQX3" s="367"/>
      <c r="LQY3" s="367"/>
      <c r="LQZ3" s="367"/>
      <c r="LRA3" s="367"/>
      <c r="LRB3" s="367"/>
      <c r="LRC3" s="367"/>
      <c r="LRD3" s="367"/>
      <c r="LRE3" s="367"/>
      <c r="LRF3" s="367"/>
      <c r="LRG3" s="367"/>
      <c r="LRH3" s="367"/>
      <c r="LRI3" s="367"/>
      <c r="LRJ3" s="367"/>
      <c r="LRK3" s="367"/>
      <c r="LRL3" s="367"/>
      <c r="LRM3" s="367"/>
      <c r="LRN3" s="367"/>
      <c r="LRO3" s="367"/>
      <c r="LRP3" s="367"/>
      <c r="LRQ3" s="367"/>
      <c r="LRR3" s="367"/>
      <c r="LRS3" s="367"/>
      <c r="LRT3" s="367"/>
      <c r="LRU3" s="367"/>
      <c r="LRV3" s="367"/>
      <c r="LRW3" s="367"/>
      <c r="LRX3" s="367"/>
      <c r="LRY3" s="367"/>
      <c r="LRZ3" s="367"/>
      <c r="LSA3" s="367"/>
      <c r="LSB3" s="367"/>
      <c r="LSC3" s="367"/>
      <c r="LSD3" s="367"/>
      <c r="LSE3" s="367"/>
      <c r="LSF3" s="367"/>
      <c r="LSG3" s="367"/>
      <c r="LSH3" s="367"/>
      <c r="LSI3" s="367"/>
      <c r="LSJ3" s="367"/>
      <c r="LSK3" s="367"/>
      <c r="LSL3" s="367"/>
      <c r="LSM3" s="367"/>
      <c r="LSN3" s="367"/>
      <c r="LSO3" s="367"/>
      <c r="LSP3" s="367"/>
      <c r="LSQ3" s="367"/>
      <c r="LSR3" s="367"/>
      <c r="LSS3" s="367"/>
      <c r="LST3" s="367"/>
      <c r="LSU3" s="367"/>
      <c r="LSV3" s="367"/>
      <c r="LSW3" s="367"/>
      <c r="LSX3" s="367"/>
      <c r="LSY3" s="367"/>
      <c r="LSZ3" s="367"/>
      <c r="LTA3" s="367"/>
      <c r="LTB3" s="367"/>
      <c r="LTC3" s="367"/>
      <c r="LTD3" s="367"/>
      <c r="LTE3" s="367"/>
      <c r="LTF3" s="367"/>
      <c r="LTG3" s="367"/>
      <c r="LTH3" s="367"/>
      <c r="LTI3" s="367"/>
      <c r="LTJ3" s="367"/>
      <c r="LTK3" s="367"/>
      <c r="LTL3" s="367"/>
      <c r="LTM3" s="367"/>
      <c r="LTN3" s="367"/>
      <c r="LTO3" s="367"/>
      <c r="LTP3" s="367"/>
      <c r="LTQ3" s="367"/>
      <c r="LTR3" s="367"/>
      <c r="LTS3" s="367"/>
      <c r="LTT3" s="367"/>
      <c r="LTU3" s="367"/>
      <c r="LTV3" s="367"/>
      <c r="LTW3" s="367"/>
      <c r="LTX3" s="367"/>
      <c r="LTY3" s="367"/>
      <c r="LTZ3" s="367"/>
      <c r="LUA3" s="367"/>
      <c r="LUB3" s="367"/>
      <c r="LUC3" s="367"/>
      <c r="LUD3" s="367"/>
      <c r="LUE3" s="367"/>
      <c r="LUF3" s="367"/>
      <c r="LUG3" s="367"/>
      <c r="LUH3" s="367"/>
      <c r="LUI3" s="367"/>
      <c r="LUJ3" s="367"/>
      <c r="LUK3" s="367"/>
      <c r="LUL3" s="367"/>
      <c r="LUM3" s="367"/>
      <c r="LUN3" s="367"/>
      <c r="LUO3" s="367"/>
      <c r="LUP3" s="367"/>
      <c r="LUQ3" s="367"/>
      <c r="LUR3" s="367"/>
      <c r="LUS3" s="367"/>
      <c r="LUT3" s="367"/>
      <c r="LUU3" s="367"/>
      <c r="LUV3" s="367"/>
      <c r="LUW3" s="367"/>
      <c r="LUX3" s="367"/>
      <c r="LUY3" s="367"/>
      <c r="LUZ3" s="367"/>
      <c r="LVA3" s="367"/>
      <c r="LVB3" s="367"/>
      <c r="LVC3" s="367"/>
      <c r="LVD3" s="367"/>
      <c r="LVE3" s="367"/>
      <c r="LVF3" s="367"/>
      <c r="LVG3" s="367"/>
      <c r="LVH3" s="367"/>
      <c r="LVI3" s="367"/>
      <c r="LVJ3" s="367"/>
      <c r="LVK3" s="367"/>
      <c r="LVL3" s="367"/>
      <c r="LVM3" s="367"/>
      <c r="LVN3" s="367"/>
      <c r="LVO3" s="367"/>
      <c r="LVP3" s="367"/>
      <c r="LVQ3" s="367"/>
      <c r="LVR3" s="367"/>
      <c r="LVS3" s="367"/>
      <c r="LVT3" s="367"/>
      <c r="LVU3" s="367"/>
      <c r="LVV3" s="367"/>
      <c r="LVW3" s="367"/>
      <c r="LVX3" s="367"/>
      <c r="LVY3" s="367"/>
      <c r="LVZ3" s="367"/>
      <c r="LWA3" s="367"/>
      <c r="LWB3" s="367"/>
      <c r="LWC3" s="367"/>
      <c r="LWD3" s="367"/>
      <c r="LWE3" s="367"/>
      <c r="LWF3" s="367"/>
      <c r="LWG3" s="367"/>
      <c r="LWH3" s="367"/>
      <c r="LWI3" s="367"/>
      <c r="LWJ3" s="367"/>
      <c r="LWK3" s="367"/>
      <c r="LWL3" s="367"/>
      <c r="LWM3" s="367"/>
      <c r="LWN3" s="367"/>
      <c r="LWO3" s="367"/>
      <c r="LWP3" s="367"/>
      <c r="LWQ3" s="367"/>
      <c r="LWR3" s="367"/>
      <c r="LWS3" s="367"/>
      <c r="LWT3" s="367"/>
      <c r="LWU3" s="367"/>
      <c r="LWV3" s="367"/>
      <c r="LWW3" s="367"/>
      <c r="LWX3" s="367"/>
      <c r="LWY3" s="367"/>
      <c r="LWZ3" s="367"/>
      <c r="LXA3" s="367"/>
      <c r="LXB3" s="367"/>
      <c r="LXC3" s="367"/>
      <c r="LXD3" s="367"/>
      <c r="LXE3" s="367"/>
      <c r="LXF3" s="367"/>
      <c r="LXG3" s="367"/>
      <c r="LXH3" s="367"/>
      <c r="LXI3" s="367"/>
      <c r="LXJ3" s="367"/>
      <c r="LXK3" s="367"/>
      <c r="LXL3" s="367"/>
      <c r="LXM3" s="367"/>
      <c r="LXN3" s="367"/>
      <c r="LXO3" s="367"/>
      <c r="LXP3" s="367"/>
      <c r="LXQ3" s="367"/>
      <c r="LXR3" s="367"/>
      <c r="LXS3" s="367"/>
      <c r="LXT3" s="367"/>
      <c r="LXU3" s="367"/>
      <c r="LXV3" s="367"/>
      <c r="LXW3" s="367"/>
      <c r="LXX3" s="367"/>
      <c r="LXY3" s="367"/>
      <c r="LXZ3" s="367"/>
      <c r="LYA3" s="367"/>
      <c r="LYB3" s="367"/>
      <c r="LYC3" s="367"/>
      <c r="LYD3" s="367"/>
      <c r="LYE3" s="367"/>
      <c r="LYF3" s="367"/>
      <c r="LYG3" s="367"/>
      <c r="LYH3" s="367"/>
      <c r="LYI3" s="367"/>
      <c r="LYJ3" s="367"/>
      <c r="LYK3" s="367"/>
      <c r="LYL3" s="367"/>
      <c r="LYM3" s="367"/>
      <c r="LYN3" s="367"/>
      <c r="LYO3" s="367"/>
      <c r="LYP3" s="367"/>
      <c r="LYQ3" s="367"/>
      <c r="LYR3" s="367"/>
      <c r="LYS3" s="367"/>
      <c r="LYT3" s="367"/>
      <c r="LYU3" s="367"/>
      <c r="LYV3" s="367"/>
      <c r="LYW3" s="367"/>
      <c r="LYX3" s="367"/>
      <c r="LYY3" s="367"/>
      <c r="LYZ3" s="367"/>
      <c r="LZA3" s="367"/>
      <c r="LZB3" s="367"/>
      <c r="LZC3" s="367"/>
      <c r="LZD3" s="367"/>
      <c r="LZE3" s="367"/>
      <c r="LZF3" s="367"/>
      <c r="LZG3" s="367"/>
      <c r="LZH3" s="367"/>
      <c r="LZI3" s="367"/>
      <c r="LZJ3" s="367"/>
      <c r="LZK3" s="367"/>
      <c r="LZL3" s="367"/>
      <c r="LZM3" s="367"/>
      <c r="LZN3" s="367"/>
      <c r="LZO3" s="367"/>
      <c r="LZP3" s="367"/>
      <c r="LZQ3" s="367"/>
      <c r="LZR3" s="367"/>
      <c r="LZS3" s="367"/>
      <c r="LZT3" s="367"/>
      <c r="LZU3" s="367"/>
      <c r="LZV3" s="367"/>
      <c r="LZW3" s="367"/>
      <c r="LZX3" s="367"/>
      <c r="LZY3" s="367"/>
      <c r="LZZ3" s="367"/>
      <c r="MAA3" s="367"/>
      <c r="MAB3" s="367"/>
      <c r="MAC3" s="367"/>
      <c r="MAD3" s="367"/>
      <c r="MAE3" s="367"/>
      <c r="MAF3" s="367"/>
      <c r="MAG3" s="367"/>
      <c r="MAH3" s="367"/>
      <c r="MAI3" s="367"/>
      <c r="MAJ3" s="367"/>
      <c r="MAK3" s="367"/>
      <c r="MAL3" s="367"/>
      <c r="MAM3" s="367"/>
      <c r="MAN3" s="367"/>
      <c r="MAO3" s="367"/>
      <c r="MAP3" s="367"/>
      <c r="MAQ3" s="367"/>
      <c r="MAR3" s="367"/>
      <c r="MAS3" s="367"/>
      <c r="MAT3" s="367"/>
      <c r="MAU3" s="367"/>
      <c r="MAV3" s="367"/>
      <c r="MAW3" s="367"/>
      <c r="MAX3" s="367"/>
      <c r="MAY3" s="367"/>
      <c r="MAZ3" s="367"/>
      <c r="MBA3" s="367"/>
      <c r="MBB3" s="367"/>
      <c r="MBC3" s="367"/>
      <c r="MBD3" s="367"/>
      <c r="MBE3" s="367"/>
      <c r="MBF3" s="367"/>
      <c r="MBG3" s="367"/>
      <c r="MBH3" s="367"/>
      <c r="MBI3" s="367"/>
      <c r="MBJ3" s="367"/>
      <c r="MBK3" s="367"/>
      <c r="MBL3" s="367"/>
      <c r="MBM3" s="367"/>
      <c r="MBN3" s="367"/>
      <c r="MBO3" s="367"/>
      <c r="MBP3" s="367"/>
      <c r="MBQ3" s="367"/>
      <c r="MBR3" s="367"/>
      <c r="MBS3" s="367"/>
      <c r="MBT3" s="367"/>
      <c r="MBU3" s="367"/>
      <c r="MBV3" s="367"/>
      <c r="MBW3" s="367"/>
      <c r="MBX3" s="367"/>
      <c r="MBY3" s="367"/>
      <c r="MBZ3" s="367"/>
      <c r="MCA3" s="367"/>
      <c r="MCB3" s="367"/>
      <c r="MCC3" s="367"/>
      <c r="MCD3" s="367"/>
      <c r="MCE3" s="367"/>
      <c r="MCF3" s="367"/>
      <c r="MCG3" s="367"/>
      <c r="MCH3" s="367"/>
      <c r="MCI3" s="367"/>
      <c r="MCJ3" s="367"/>
      <c r="MCK3" s="367"/>
      <c r="MCL3" s="367"/>
      <c r="MCM3" s="367"/>
      <c r="MCN3" s="367"/>
      <c r="MCO3" s="367"/>
      <c r="MCP3" s="367"/>
      <c r="MCQ3" s="367"/>
      <c r="MCR3" s="367"/>
      <c r="MCS3" s="367"/>
      <c r="MCT3" s="367"/>
      <c r="MCU3" s="367"/>
      <c r="MCV3" s="367"/>
      <c r="MCW3" s="367"/>
      <c r="MCX3" s="367"/>
      <c r="MCY3" s="367"/>
      <c r="MCZ3" s="367"/>
      <c r="MDA3" s="367"/>
      <c r="MDB3" s="367"/>
      <c r="MDC3" s="367"/>
      <c r="MDD3" s="367"/>
      <c r="MDE3" s="367"/>
      <c r="MDF3" s="367"/>
      <c r="MDG3" s="367"/>
      <c r="MDH3" s="367"/>
      <c r="MDI3" s="367"/>
      <c r="MDJ3" s="367"/>
      <c r="MDK3" s="367"/>
      <c r="MDL3" s="367"/>
      <c r="MDM3" s="367"/>
      <c r="MDN3" s="367"/>
      <c r="MDO3" s="367"/>
      <c r="MDP3" s="367"/>
      <c r="MDQ3" s="367"/>
      <c r="MDR3" s="367"/>
      <c r="MDS3" s="367"/>
      <c r="MDT3" s="367"/>
      <c r="MDU3" s="367"/>
      <c r="MDV3" s="367"/>
      <c r="MDW3" s="367"/>
      <c r="MDX3" s="367"/>
      <c r="MDY3" s="367"/>
      <c r="MDZ3" s="367"/>
      <c r="MEA3" s="367"/>
      <c r="MEB3" s="367"/>
      <c r="MEC3" s="367"/>
      <c r="MED3" s="367"/>
      <c r="MEE3" s="367"/>
      <c r="MEF3" s="367"/>
      <c r="MEG3" s="367"/>
      <c r="MEH3" s="367"/>
      <c r="MEI3" s="367"/>
      <c r="MEJ3" s="367"/>
      <c r="MEK3" s="367"/>
      <c r="MEL3" s="367"/>
      <c r="MEM3" s="367"/>
      <c r="MEN3" s="367"/>
      <c r="MEO3" s="367"/>
      <c r="MEP3" s="367"/>
      <c r="MEQ3" s="367"/>
      <c r="MER3" s="367"/>
      <c r="MES3" s="367"/>
      <c r="MET3" s="367"/>
      <c r="MEU3" s="367"/>
      <c r="MEV3" s="367"/>
      <c r="MEW3" s="367"/>
      <c r="MEX3" s="367"/>
      <c r="MEY3" s="367"/>
      <c r="MEZ3" s="367"/>
      <c r="MFA3" s="367"/>
      <c r="MFB3" s="367"/>
      <c r="MFC3" s="367"/>
      <c r="MFD3" s="367"/>
      <c r="MFE3" s="367"/>
      <c r="MFF3" s="367"/>
      <c r="MFG3" s="367"/>
      <c r="MFH3" s="367"/>
      <c r="MFI3" s="367"/>
      <c r="MFJ3" s="367"/>
      <c r="MFK3" s="367"/>
      <c r="MFL3" s="367"/>
      <c r="MFM3" s="367"/>
      <c r="MFN3" s="367"/>
      <c r="MFO3" s="367"/>
      <c r="MFP3" s="367"/>
      <c r="MFQ3" s="367"/>
      <c r="MFR3" s="367"/>
      <c r="MFS3" s="367"/>
      <c r="MFT3" s="367"/>
      <c r="MFU3" s="367"/>
      <c r="MFV3" s="367"/>
      <c r="MFW3" s="367"/>
      <c r="MFX3" s="367"/>
      <c r="MFY3" s="367"/>
      <c r="MFZ3" s="367"/>
      <c r="MGA3" s="367"/>
      <c r="MGB3" s="367"/>
      <c r="MGC3" s="367"/>
      <c r="MGD3" s="367"/>
      <c r="MGE3" s="367"/>
      <c r="MGF3" s="367"/>
      <c r="MGG3" s="367"/>
      <c r="MGH3" s="367"/>
      <c r="MGI3" s="367"/>
      <c r="MGJ3" s="367"/>
      <c r="MGK3" s="367"/>
      <c r="MGL3" s="367"/>
      <c r="MGM3" s="367"/>
      <c r="MGN3" s="367"/>
      <c r="MGO3" s="367"/>
      <c r="MGP3" s="367"/>
      <c r="MGQ3" s="367"/>
      <c r="MGR3" s="367"/>
      <c r="MGS3" s="367"/>
      <c r="MGT3" s="367"/>
      <c r="MGU3" s="367"/>
      <c r="MGV3" s="367"/>
      <c r="MGW3" s="367"/>
      <c r="MGX3" s="367"/>
      <c r="MGY3" s="367"/>
      <c r="MGZ3" s="367"/>
      <c r="MHA3" s="367"/>
      <c r="MHB3" s="367"/>
      <c r="MHC3" s="367"/>
      <c r="MHD3" s="367"/>
      <c r="MHE3" s="367"/>
      <c r="MHF3" s="367"/>
      <c r="MHG3" s="367"/>
      <c r="MHH3" s="367"/>
      <c r="MHI3" s="367"/>
      <c r="MHJ3" s="367"/>
      <c r="MHK3" s="367"/>
      <c r="MHL3" s="367"/>
      <c r="MHM3" s="367"/>
      <c r="MHN3" s="367"/>
      <c r="MHO3" s="367"/>
      <c r="MHP3" s="367"/>
      <c r="MHQ3" s="367"/>
      <c r="MHR3" s="367"/>
      <c r="MHS3" s="367"/>
      <c r="MHT3" s="367"/>
      <c r="MHU3" s="367"/>
      <c r="MHV3" s="367"/>
      <c r="MHW3" s="367"/>
      <c r="MHX3" s="367"/>
      <c r="MHY3" s="367"/>
      <c r="MHZ3" s="367"/>
      <c r="MIA3" s="367"/>
      <c r="MIB3" s="367"/>
      <c r="MIC3" s="367"/>
      <c r="MID3" s="367"/>
      <c r="MIE3" s="367"/>
      <c r="MIF3" s="367"/>
      <c r="MIG3" s="367"/>
      <c r="MIH3" s="367"/>
      <c r="MII3" s="367"/>
      <c r="MIJ3" s="367"/>
      <c r="MIK3" s="367"/>
      <c r="MIL3" s="367"/>
      <c r="MIM3" s="367"/>
      <c r="MIN3" s="367"/>
      <c r="MIO3" s="367"/>
      <c r="MIP3" s="367"/>
      <c r="MIQ3" s="367"/>
      <c r="MIR3" s="367"/>
      <c r="MIS3" s="367"/>
      <c r="MIT3" s="367"/>
      <c r="MIU3" s="367"/>
      <c r="MIV3" s="367"/>
      <c r="MIW3" s="367"/>
      <c r="MIX3" s="367"/>
      <c r="MIY3" s="367"/>
      <c r="MIZ3" s="367"/>
      <c r="MJA3" s="367"/>
      <c r="MJB3" s="367"/>
      <c r="MJC3" s="367"/>
      <c r="MJD3" s="367"/>
      <c r="MJE3" s="367"/>
      <c r="MJF3" s="367"/>
      <c r="MJG3" s="367"/>
      <c r="MJH3" s="367"/>
      <c r="MJI3" s="367"/>
      <c r="MJJ3" s="367"/>
      <c r="MJK3" s="367"/>
      <c r="MJL3" s="367"/>
      <c r="MJM3" s="367"/>
      <c r="MJN3" s="367"/>
      <c r="MJO3" s="367"/>
      <c r="MJP3" s="367"/>
      <c r="MJQ3" s="367"/>
      <c r="MJR3" s="367"/>
      <c r="MJS3" s="367"/>
      <c r="MJT3" s="367"/>
      <c r="MJU3" s="367"/>
      <c r="MJV3" s="367"/>
      <c r="MJW3" s="367"/>
      <c r="MJX3" s="367"/>
      <c r="MJY3" s="367"/>
      <c r="MJZ3" s="367"/>
      <c r="MKA3" s="367"/>
      <c r="MKB3" s="367"/>
      <c r="MKC3" s="367"/>
      <c r="MKD3" s="367"/>
      <c r="MKE3" s="367"/>
      <c r="MKF3" s="367"/>
      <c r="MKG3" s="367"/>
      <c r="MKH3" s="367"/>
      <c r="MKI3" s="367"/>
      <c r="MKJ3" s="367"/>
      <c r="MKK3" s="367"/>
      <c r="MKL3" s="367"/>
      <c r="MKM3" s="367"/>
      <c r="MKN3" s="367"/>
      <c r="MKO3" s="367"/>
      <c r="MKP3" s="367"/>
      <c r="MKQ3" s="367"/>
      <c r="MKR3" s="367"/>
      <c r="MKS3" s="367"/>
      <c r="MKT3" s="367"/>
      <c r="MKU3" s="367"/>
      <c r="MKV3" s="367"/>
      <c r="MKW3" s="367"/>
      <c r="MKX3" s="367"/>
      <c r="MKY3" s="367"/>
      <c r="MKZ3" s="367"/>
      <c r="MLA3" s="367"/>
      <c r="MLB3" s="367"/>
      <c r="MLC3" s="367"/>
      <c r="MLD3" s="367"/>
      <c r="MLE3" s="367"/>
      <c r="MLF3" s="367"/>
      <c r="MLG3" s="367"/>
      <c r="MLH3" s="367"/>
      <c r="MLI3" s="367"/>
      <c r="MLJ3" s="367"/>
      <c r="MLK3" s="367"/>
      <c r="MLL3" s="367"/>
      <c r="MLM3" s="367"/>
      <c r="MLN3" s="367"/>
      <c r="MLO3" s="367"/>
      <c r="MLP3" s="367"/>
      <c r="MLQ3" s="367"/>
      <c r="MLR3" s="367"/>
      <c r="MLS3" s="367"/>
      <c r="MLT3" s="367"/>
      <c r="MLU3" s="367"/>
      <c r="MLV3" s="367"/>
      <c r="MLW3" s="367"/>
      <c r="MLX3" s="367"/>
      <c r="MLY3" s="367"/>
      <c r="MLZ3" s="367"/>
      <c r="MMA3" s="367"/>
      <c r="MMB3" s="367"/>
      <c r="MMC3" s="367"/>
      <c r="MMD3" s="367"/>
      <c r="MME3" s="367"/>
      <c r="MMF3" s="367"/>
      <c r="MMG3" s="367"/>
      <c r="MMH3" s="367"/>
      <c r="MMI3" s="367"/>
      <c r="MMJ3" s="367"/>
      <c r="MMK3" s="367"/>
      <c r="MML3" s="367"/>
      <c r="MMM3" s="367"/>
      <c r="MMN3" s="367"/>
      <c r="MMO3" s="367"/>
      <c r="MMP3" s="367"/>
      <c r="MMQ3" s="367"/>
      <c r="MMR3" s="367"/>
      <c r="MMS3" s="367"/>
      <c r="MMT3" s="367"/>
      <c r="MMU3" s="367"/>
      <c r="MMV3" s="367"/>
      <c r="MMW3" s="367"/>
      <c r="MMX3" s="367"/>
      <c r="MMY3" s="367"/>
      <c r="MMZ3" s="367"/>
      <c r="MNA3" s="367"/>
      <c r="MNB3" s="367"/>
      <c r="MNC3" s="367"/>
      <c r="MND3" s="367"/>
      <c r="MNE3" s="367"/>
      <c r="MNF3" s="367"/>
      <c r="MNG3" s="367"/>
      <c r="MNH3" s="367"/>
      <c r="MNI3" s="367"/>
      <c r="MNJ3" s="367"/>
      <c r="MNK3" s="367"/>
      <c r="MNL3" s="367"/>
      <c r="MNM3" s="367"/>
      <c r="MNN3" s="367"/>
      <c r="MNO3" s="367"/>
      <c r="MNP3" s="367"/>
      <c r="MNQ3" s="367"/>
      <c r="MNR3" s="367"/>
      <c r="MNS3" s="367"/>
      <c r="MNT3" s="367"/>
      <c r="MNU3" s="367"/>
      <c r="MNV3" s="367"/>
      <c r="MNW3" s="367"/>
      <c r="MNX3" s="367"/>
      <c r="MNY3" s="367"/>
      <c r="MNZ3" s="367"/>
      <c r="MOA3" s="367"/>
      <c r="MOB3" s="367"/>
      <c r="MOC3" s="367"/>
      <c r="MOD3" s="367"/>
      <c r="MOE3" s="367"/>
      <c r="MOF3" s="367"/>
      <c r="MOG3" s="367"/>
      <c r="MOH3" s="367"/>
      <c r="MOI3" s="367"/>
      <c r="MOJ3" s="367"/>
      <c r="MOK3" s="367"/>
      <c r="MOL3" s="367"/>
      <c r="MOM3" s="367"/>
      <c r="MON3" s="367"/>
      <c r="MOO3" s="367"/>
      <c r="MOP3" s="367"/>
      <c r="MOQ3" s="367"/>
      <c r="MOR3" s="367"/>
      <c r="MOS3" s="367"/>
      <c r="MOT3" s="367"/>
      <c r="MOU3" s="367"/>
      <c r="MOV3" s="367"/>
      <c r="MOW3" s="367"/>
      <c r="MOX3" s="367"/>
      <c r="MOY3" s="367"/>
      <c r="MOZ3" s="367"/>
      <c r="MPA3" s="367"/>
      <c r="MPB3" s="367"/>
      <c r="MPC3" s="367"/>
      <c r="MPD3" s="367"/>
      <c r="MPE3" s="367"/>
      <c r="MPF3" s="367"/>
      <c r="MPG3" s="367"/>
      <c r="MPH3" s="367"/>
      <c r="MPI3" s="367"/>
      <c r="MPJ3" s="367"/>
      <c r="MPK3" s="367"/>
      <c r="MPL3" s="367"/>
      <c r="MPM3" s="367"/>
      <c r="MPN3" s="367"/>
      <c r="MPO3" s="367"/>
      <c r="MPP3" s="367"/>
      <c r="MPQ3" s="367"/>
      <c r="MPR3" s="367"/>
      <c r="MPS3" s="367"/>
      <c r="MPT3" s="367"/>
      <c r="MPU3" s="367"/>
      <c r="MPV3" s="367"/>
      <c r="MPW3" s="367"/>
      <c r="MPX3" s="367"/>
      <c r="MPY3" s="367"/>
      <c r="MPZ3" s="367"/>
      <c r="MQA3" s="367"/>
      <c r="MQB3" s="367"/>
      <c r="MQC3" s="367"/>
      <c r="MQD3" s="367"/>
      <c r="MQE3" s="367"/>
      <c r="MQF3" s="367"/>
      <c r="MQG3" s="367"/>
      <c r="MQH3" s="367"/>
      <c r="MQI3" s="367"/>
      <c r="MQJ3" s="367"/>
      <c r="MQK3" s="367"/>
      <c r="MQL3" s="367"/>
      <c r="MQM3" s="367"/>
      <c r="MQN3" s="367"/>
      <c r="MQO3" s="367"/>
      <c r="MQP3" s="367"/>
      <c r="MQQ3" s="367"/>
      <c r="MQR3" s="367"/>
      <c r="MQS3" s="367"/>
      <c r="MQT3" s="367"/>
      <c r="MQU3" s="367"/>
      <c r="MQV3" s="367"/>
      <c r="MQW3" s="367"/>
      <c r="MQX3" s="367"/>
      <c r="MQY3" s="367"/>
      <c r="MQZ3" s="367"/>
      <c r="MRA3" s="367"/>
      <c r="MRB3" s="367"/>
      <c r="MRC3" s="367"/>
      <c r="MRD3" s="367"/>
      <c r="MRE3" s="367"/>
      <c r="MRF3" s="367"/>
      <c r="MRG3" s="367"/>
      <c r="MRH3" s="367"/>
      <c r="MRI3" s="367"/>
      <c r="MRJ3" s="367"/>
      <c r="MRK3" s="367"/>
      <c r="MRL3" s="367"/>
      <c r="MRM3" s="367"/>
      <c r="MRN3" s="367"/>
      <c r="MRO3" s="367"/>
      <c r="MRP3" s="367"/>
      <c r="MRQ3" s="367"/>
      <c r="MRR3" s="367"/>
      <c r="MRS3" s="367"/>
      <c r="MRT3" s="367"/>
      <c r="MRU3" s="367"/>
      <c r="MRV3" s="367"/>
      <c r="MRW3" s="367"/>
      <c r="MRX3" s="367"/>
      <c r="MRY3" s="367"/>
      <c r="MRZ3" s="367"/>
      <c r="MSA3" s="367"/>
      <c r="MSB3" s="367"/>
      <c r="MSC3" s="367"/>
      <c r="MSD3" s="367"/>
      <c r="MSE3" s="367"/>
      <c r="MSF3" s="367"/>
      <c r="MSG3" s="367"/>
      <c r="MSH3" s="367"/>
      <c r="MSI3" s="367"/>
      <c r="MSJ3" s="367"/>
      <c r="MSK3" s="367"/>
      <c r="MSL3" s="367"/>
      <c r="MSM3" s="367"/>
      <c r="MSN3" s="367"/>
      <c r="MSO3" s="367"/>
      <c r="MSP3" s="367"/>
      <c r="MSQ3" s="367"/>
      <c r="MSR3" s="367"/>
      <c r="MSS3" s="367"/>
      <c r="MST3" s="367"/>
      <c r="MSU3" s="367"/>
      <c r="MSV3" s="367"/>
      <c r="MSW3" s="367"/>
      <c r="MSX3" s="367"/>
      <c r="MSY3" s="367"/>
      <c r="MSZ3" s="367"/>
      <c r="MTA3" s="367"/>
      <c r="MTB3" s="367"/>
      <c r="MTC3" s="367"/>
      <c r="MTD3" s="367"/>
      <c r="MTE3" s="367"/>
      <c r="MTF3" s="367"/>
      <c r="MTG3" s="367"/>
      <c r="MTH3" s="367"/>
      <c r="MTI3" s="367"/>
      <c r="MTJ3" s="367"/>
      <c r="MTK3" s="367"/>
      <c r="MTL3" s="367"/>
      <c r="MTM3" s="367"/>
      <c r="MTN3" s="367"/>
      <c r="MTO3" s="367"/>
      <c r="MTP3" s="367"/>
      <c r="MTQ3" s="367"/>
      <c r="MTR3" s="367"/>
      <c r="MTS3" s="367"/>
      <c r="MTT3" s="367"/>
      <c r="MTU3" s="367"/>
      <c r="MTV3" s="367"/>
      <c r="MTW3" s="367"/>
      <c r="MTX3" s="367"/>
      <c r="MTY3" s="367"/>
      <c r="MTZ3" s="367"/>
      <c r="MUA3" s="367"/>
      <c r="MUB3" s="367"/>
      <c r="MUC3" s="367"/>
      <c r="MUD3" s="367"/>
      <c r="MUE3" s="367"/>
      <c r="MUF3" s="367"/>
      <c r="MUG3" s="367"/>
      <c r="MUH3" s="367"/>
      <c r="MUI3" s="367"/>
      <c r="MUJ3" s="367"/>
      <c r="MUK3" s="367"/>
      <c r="MUL3" s="367"/>
      <c r="MUM3" s="367"/>
      <c r="MUN3" s="367"/>
      <c r="MUO3" s="367"/>
      <c r="MUP3" s="367"/>
      <c r="MUQ3" s="367"/>
      <c r="MUR3" s="367"/>
      <c r="MUS3" s="367"/>
      <c r="MUT3" s="367"/>
      <c r="MUU3" s="367"/>
      <c r="MUV3" s="367"/>
      <c r="MUW3" s="367"/>
      <c r="MUX3" s="367"/>
      <c r="MUY3" s="367"/>
      <c r="MUZ3" s="367"/>
      <c r="MVA3" s="367"/>
      <c r="MVB3" s="367"/>
      <c r="MVC3" s="367"/>
      <c r="MVD3" s="367"/>
      <c r="MVE3" s="367"/>
      <c r="MVF3" s="367"/>
      <c r="MVG3" s="367"/>
      <c r="MVH3" s="367"/>
      <c r="MVI3" s="367"/>
      <c r="MVJ3" s="367"/>
      <c r="MVK3" s="367"/>
      <c r="MVL3" s="367"/>
      <c r="MVM3" s="367"/>
      <c r="MVN3" s="367"/>
      <c r="MVO3" s="367"/>
      <c r="MVP3" s="367"/>
      <c r="MVQ3" s="367"/>
      <c r="MVR3" s="367"/>
      <c r="MVS3" s="367"/>
      <c r="MVT3" s="367"/>
      <c r="MVU3" s="367"/>
      <c r="MVV3" s="367"/>
      <c r="MVW3" s="367"/>
      <c r="MVX3" s="367"/>
      <c r="MVY3" s="367"/>
      <c r="MVZ3" s="367"/>
      <c r="MWA3" s="367"/>
      <c r="MWB3" s="367"/>
      <c r="MWC3" s="367"/>
      <c r="MWD3" s="367"/>
      <c r="MWE3" s="367"/>
      <c r="MWF3" s="367"/>
      <c r="MWG3" s="367"/>
      <c r="MWH3" s="367"/>
      <c r="MWI3" s="367"/>
      <c r="MWJ3" s="367"/>
      <c r="MWK3" s="367"/>
      <c r="MWL3" s="367"/>
      <c r="MWM3" s="367"/>
      <c r="MWN3" s="367"/>
      <c r="MWO3" s="367"/>
      <c r="MWP3" s="367"/>
      <c r="MWQ3" s="367"/>
      <c r="MWR3" s="367"/>
      <c r="MWS3" s="367"/>
      <c r="MWT3" s="367"/>
      <c r="MWU3" s="367"/>
      <c r="MWV3" s="367"/>
      <c r="MWW3" s="367"/>
      <c r="MWX3" s="367"/>
      <c r="MWY3" s="367"/>
      <c r="MWZ3" s="367"/>
      <c r="MXA3" s="367"/>
      <c r="MXB3" s="367"/>
      <c r="MXC3" s="367"/>
      <c r="MXD3" s="367"/>
      <c r="MXE3" s="367"/>
      <c r="MXF3" s="367"/>
      <c r="MXG3" s="367"/>
      <c r="MXH3" s="367"/>
      <c r="MXI3" s="367"/>
      <c r="MXJ3" s="367"/>
      <c r="MXK3" s="367"/>
      <c r="MXL3" s="367"/>
      <c r="MXM3" s="367"/>
      <c r="MXN3" s="367"/>
      <c r="MXO3" s="367"/>
      <c r="MXP3" s="367"/>
      <c r="MXQ3" s="367"/>
      <c r="MXR3" s="367"/>
      <c r="MXS3" s="367"/>
      <c r="MXT3" s="367"/>
      <c r="MXU3" s="367"/>
      <c r="MXV3" s="367"/>
      <c r="MXW3" s="367"/>
      <c r="MXX3" s="367"/>
      <c r="MXY3" s="367"/>
      <c r="MXZ3" s="367"/>
      <c r="MYA3" s="367"/>
      <c r="MYB3" s="367"/>
      <c r="MYC3" s="367"/>
      <c r="MYD3" s="367"/>
      <c r="MYE3" s="367"/>
      <c r="MYF3" s="367"/>
      <c r="MYG3" s="367"/>
      <c r="MYH3" s="367"/>
      <c r="MYI3" s="367"/>
      <c r="MYJ3" s="367"/>
      <c r="MYK3" s="367"/>
      <c r="MYL3" s="367"/>
      <c r="MYM3" s="367"/>
      <c r="MYN3" s="367"/>
      <c r="MYO3" s="367"/>
      <c r="MYP3" s="367"/>
      <c r="MYQ3" s="367"/>
      <c r="MYR3" s="367"/>
      <c r="MYS3" s="367"/>
      <c r="MYT3" s="367"/>
      <c r="MYU3" s="367"/>
      <c r="MYV3" s="367"/>
      <c r="MYW3" s="367"/>
      <c r="MYX3" s="367"/>
      <c r="MYY3" s="367"/>
      <c r="MYZ3" s="367"/>
      <c r="MZA3" s="367"/>
      <c r="MZB3" s="367"/>
      <c r="MZC3" s="367"/>
      <c r="MZD3" s="367"/>
      <c r="MZE3" s="367"/>
      <c r="MZF3" s="367"/>
      <c r="MZG3" s="367"/>
      <c r="MZH3" s="367"/>
      <c r="MZI3" s="367"/>
      <c r="MZJ3" s="367"/>
      <c r="MZK3" s="367"/>
      <c r="MZL3" s="367"/>
      <c r="MZM3" s="367"/>
      <c r="MZN3" s="367"/>
      <c r="MZO3" s="367"/>
      <c r="MZP3" s="367"/>
      <c r="MZQ3" s="367"/>
      <c r="MZR3" s="367"/>
      <c r="MZS3" s="367"/>
      <c r="MZT3" s="367"/>
      <c r="MZU3" s="367"/>
      <c r="MZV3" s="367"/>
      <c r="MZW3" s="367"/>
      <c r="MZX3" s="367"/>
      <c r="MZY3" s="367"/>
      <c r="MZZ3" s="367"/>
      <c r="NAA3" s="367"/>
      <c r="NAB3" s="367"/>
      <c r="NAC3" s="367"/>
      <c r="NAD3" s="367"/>
      <c r="NAE3" s="367"/>
      <c r="NAF3" s="367"/>
      <c r="NAG3" s="367"/>
      <c r="NAH3" s="367"/>
      <c r="NAI3" s="367"/>
      <c r="NAJ3" s="367"/>
      <c r="NAK3" s="367"/>
      <c r="NAL3" s="367"/>
      <c r="NAM3" s="367"/>
      <c r="NAN3" s="367"/>
      <c r="NAO3" s="367"/>
      <c r="NAP3" s="367"/>
      <c r="NAQ3" s="367"/>
      <c r="NAR3" s="367"/>
      <c r="NAS3" s="367"/>
      <c r="NAT3" s="367"/>
      <c r="NAU3" s="367"/>
      <c r="NAV3" s="367"/>
      <c r="NAW3" s="367"/>
      <c r="NAX3" s="367"/>
      <c r="NAY3" s="367"/>
      <c r="NAZ3" s="367"/>
      <c r="NBA3" s="367"/>
      <c r="NBB3" s="367"/>
      <c r="NBC3" s="367"/>
      <c r="NBD3" s="367"/>
      <c r="NBE3" s="367"/>
      <c r="NBF3" s="367"/>
      <c r="NBG3" s="367"/>
      <c r="NBH3" s="367"/>
      <c r="NBI3" s="367"/>
      <c r="NBJ3" s="367"/>
      <c r="NBK3" s="367"/>
      <c r="NBL3" s="367"/>
      <c r="NBM3" s="367"/>
      <c r="NBN3" s="367"/>
      <c r="NBO3" s="367"/>
      <c r="NBP3" s="367"/>
      <c r="NBQ3" s="367"/>
      <c r="NBR3" s="367"/>
      <c r="NBS3" s="367"/>
      <c r="NBT3" s="367"/>
      <c r="NBU3" s="367"/>
      <c r="NBV3" s="367"/>
      <c r="NBW3" s="367"/>
      <c r="NBX3" s="367"/>
      <c r="NBY3" s="367"/>
      <c r="NBZ3" s="367"/>
      <c r="NCA3" s="367"/>
      <c r="NCB3" s="367"/>
      <c r="NCC3" s="367"/>
      <c r="NCD3" s="367"/>
      <c r="NCE3" s="367"/>
      <c r="NCF3" s="367"/>
      <c r="NCG3" s="367"/>
      <c r="NCH3" s="367"/>
      <c r="NCI3" s="367"/>
      <c r="NCJ3" s="367"/>
      <c r="NCK3" s="367"/>
      <c r="NCL3" s="367"/>
      <c r="NCM3" s="367"/>
      <c r="NCN3" s="367"/>
      <c r="NCO3" s="367"/>
      <c r="NCP3" s="367"/>
      <c r="NCQ3" s="367"/>
      <c r="NCR3" s="367"/>
      <c r="NCS3" s="367"/>
      <c r="NCT3" s="367"/>
      <c r="NCU3" s="367"/>
      <c r="NCV3" s="367"/>
      <c r="NCW3" s="367"/>
      <c r="NCX3" s="367"/>
      <c r="NCY3" s="367"/>
      <c r="NCZ3" s="367"/>
      <c r="NDA3" s="367"/>
      <c r="NDB3" s="367"/>
      <c r="NDC3" s="367"/>
      <c r="NDD3" s="367"/>
      <c r="NDE3" s="367"/>
      <c r="NDF3" s="367"/>
      <c r="NDG3" s="367"/>
      <c r="NDH3" s="367"/>
      <c r="NDI3" s="367"/>
      <c r="NDJ3" s="367"/>
      <c r="NDK3" s="367"/>
      <c r="NDL3" s="367"/>
      <c r="NDM3" s="367"/>
      <c r="NDN3" s="367"/>
      <c r="NDO3" s="367"/>
      <c r="NDP3" s="367"/>
      <c r="NDQ3" s="367"/>
      <c r="NDR3" s="367"/>
      <c r="NDS3" s="367"/>
      <c r="NDT3" s="367"/>
      <c r="NDU3" s="367"/>
      <c r="NDV3" s="367"/>
      <c r="NDW3" s="367"/>
      <c r="NDX3" s="367"/>
      <c r="NDY3" s="367"/>
      <c r="NDZ3" s="367"/>
      <c r="NEA3" s="367"/>
      <c r="NEB3" s="367"/>
      <c r="NEC3" s="367"/>
      <c r="NED3" s="367"/>
      <c r="NEE3" s="367"/>
      <c r="NEF3" s="367"/>
      <c r="NEG3" s="367"/>
      <c r="NEH3" s="367"/>
      <c r="NEI3" s="367"/>
      <c r="NEJ3" s="367"/>
      <c r="NEK3" s="367"/>
      <c r="NEL3" s="367"/>
      <c r="NEM3" s="367"/>
      <c r="NEN3" s="367"/>
      <c r="NEO3" s="367"/>
      <c r="NEP3" s="367"/>
      <c r="NEQ3" s="367"/>
      <c r="NER3" s="367"/>
      <c r="NES3" s="367"/>
      <c r="NET3" s="367"/>
      <c r="NEU3" s="367"/>
      <c r="NEV3" s="367"/>
      <c r="NEW3" s="367"/>
      <c r="NEX3" s="367"/>
      <c r="NEY3" s="367"/>
      <c r="NEZ3" s="367"/>
      <c r="NFA3" s="367"/>
      <c r="NFB3" s="367"/>
      <c r="NFC3" s="367"/>
      <c r="NFD3" s="367"/>
      <c r="NFE3" s="367"/>
      <c r="NFF3" s="367"/>
      <c r="NFG3" s="367"/>
      <c r="NFH3" s="367"/>
      <c r="NFI3" s="367"/>
      <c r="NFJ3" s="367"/>
      <c r="NFK3" s="367"/>
      <c r="NFL3" s="367"/>
      <c r="NFM3" s="367"/>
      <c r="NFN3" s="367"/>
      <c r="NFO3" s="367"/>
      <c r="NFP3" s="367"/>
      <c r="NFQ3" s="367"/>
      <c r="NFR3" s="367"/>
      <c r="NFS3" s="367"/>
      <c r="NFT3" s="367"/>
      <c r="NFU3" s="367"/>
      <c r="NFV3" s="367"/>
      <c r="NFW3" s="367"/>
      <c r="NFX3" s="367"/>
      <c r="NFY3" s="367"/>
      <c r="NFZ3" s="367"/>
      <c r="NGA3" s="367"/>
      <c r="NGB3" s="367"/>
      <c r="NGC3" s="367"/>
      <c r="NGD3" s="367"/>
      <c r="NGE3" s="367"/>
      <c r="NGF3" s="367"/>
      <c r="NGG3" s="367"/>
      <c r="NGH3" s="367"/>
      <c r="NGI3" s="367"/>
      <c r="NGJ3" s="367"/>
      <c r="NGK3" s="367"/>
      <c r="NGL3" s="367"/>
      <c r="NGM3" s="367"/>
      <c r="NGN3" s="367"/>
      <c r="NGO3" s="367"/>
      <c r="NGP3" s="367"/>
      <c r="NGQ3" s="367"/>
      <c r="NGR3" s="367"/>
      <c r="NGS3" s="367"/>
      <c r="NGT3" s="367"/>
      <c r="NGU3" s="367"/>
      <c r="NGV3" s="367"/>
      <c r="NGW3" s="367"/>
      <c r="NGX3" s="367"/>
      <c r="NGY3" s="367"/>
      <c r="NGZ3" s="367"/>
      <c r="NHA3" s="367"/>
      <c r="NHB3" s="367"/>
      <c r="NHC3" s="367"/>
      <c r="NHD3" s="367"/>
      <c r="NHE3" s="367"/>
      <c r="NHF3" s="367"/>
      <c r="NHG3" s="367"/>
      <c r="NHH3" s="367"/>
      <c r="NHI3" s="367"/>
      <c r="NHJ3" s="367"/>
      <c r="NHK3" s="367"/>
      <c r="NHL3" s="367"/>
      <c r="NHM3" s="367"/>
      <c r="NHN3" s="367"/>
      <c r="NHO3" s="367"/>
      <c r="NHP3" s="367"/>
      <c r="NHQ3" s="367"/>
      <c r="NHR3" s="367"/>
      <c r="NHS3" s="367"/>
      <c r="NHT3" s="367"/>
      <c r="NHU3" s="367"/>
      <c r="NHV3" s="367"/>
      <c r="NHW3" s="367"/>
      <c r="NHX3" s="367"/>
      <c r="NHY3" s="367"/>
      <c r="NHZ3" s="367"/>
      <c r="NIA3" s="367"/>
      <c r="NIB3" s="367"/>
      <c r="NIC3" s="367"/>
      <c r="NID3" s="367"/>
      <c r="NIE3" s="367"/>
      <c r="NIF3" s="367"/>
      <c r="NIG3" s="367"/>
      <c r="NIH3" s="367"/>
      <c r="NII3" s="367"/>
      <c r="NIJ3" s="367"/>
      <c r="NIK3" s="367"/>
      <c r="NIL3" s="367"/>
      <c r="NIM3" s="367"/>
      <c r="NIN3" s="367"/>
      <c r="NIO3" s="367"/>
      <c r="NIP3" s="367"/>
      <c r="NIQ3" s="367"/>
      <c r="NIR3" s="367"/>
      <c r="NIS3" s="367"/>
      <c r="NIT3" s="367"/>
      <c r="NIU3" s="367"/>
      <c r="NIV3" s="367"/>
      <c r="NIW3" s="367"/>
      <c r="NIX3" s="367"/>
      <c r="NIY3" s="367"/>
      <c r="NIZ3" s="367"/>
      <c r="NJA3" s="367"/>
      <c r="NJB3" s="367"/>
      <c r="NJC3" s="367"/>
      <c r="NJD3" s="367"/>
      <c r="NJE3" s="367"/>
      <c r="NJF3" s="367"/>
      <c r="NJG3" s="367"/>
      <c r="NJH3" s="367"/>
      <c r="NJI3" s="367"/>
      <c r="NJJ3" s="367"/>
      <c r="NJK3" s="367"/>
      <c r="NJL3" s="367"/>
      <c r="NJM3" s="367"/>
      <c r="NJN3" s="367"/>
      <c r="NJO3" s="367"/>
      <c r="NJP3" s="367"/>
      <c r="NJQ3" s="367"/>
      <c r="NJR3" s="367"/>
      <c r="NJS3" s="367"/>
      <c r="NJT3" s="367"/>
      <c r="NJU3" s="367"/>
      <c r="NJV3" s="367"/>
      <c r="NJW3" s="367"/>
      <c r="NJX3" s="367"/>
      <c r="NJY3" s="367"/>
      <c r="NJZ3" s="367"/>
      <c r="NKA3" s="367"/>
      <c r="NKB3" s="367"/>
      <c r="NKC3" s="367"/>
      <c r="NKD3" s="367"/>
      <c r="NKE3" s="367"/>
      <c r="NKF3" s="367"/>
      <c r="NKG3" s="367"/>
      <c r="NKH3" s="367"/>
      <c r="NKI3" s="367"/>
      <c r="NKJ3" s="367"/>
      <c r="NKK3" s="367"/>
      <c r="NKL3" s="367"/>
      <c r="NKM3" s="367"/>
      <c r="NKN3" s="367"/>
      <c r="NKO3" s="367"/>
      <c r="NKP3" s="367"/>
      <c r="NKQ3" s="367"/>
      <c r="NKR3" s="367"/>
      <c r="NKS3" s="367"/>
      <c r="NKT3" s="367"/>
      <c r="NKU3" s="367"/>
      <c r="NKV3" s="367"/>
      <c r="NKW3" s="367"/>
      <c r="NKX3" s="367"/>
      <c r="NKY3" s="367"/>
      <c r="NKZ3" s="367"/>
      <c r="NLA3" s="367"/>
      <c r="NLB3" s="367"/>
      <c r="NLC3" s="367"/>
      <c r="NLD3" s="367"/>
      <c r="NLE3" s="367"/>
      <c r="NLF3" s="367"/>
      <c r="NLG3" s="367"/>
      <c r="NLH3" s="367"/>
      <c r="NLI3" s="367"/>
      <c r="NLJ3" s="367"/>
      <c r="NLK3" s="367"/>
      <c r="NLL3" s="367"/>
      <c r="NLM3" s="367"/>
      <c r="NLN3" s="367"/>
      <c r="NLO3" s="367"/>
      <c r="NLP3" s="367"/>
      <c r="NLQ3" s="367"/>
      <c r="NLR3" s="367"/>
      <c r="NLS3" s="367"/>
      <c r="NLT3" s="367"/>
      <c r="NLU3" s="367"/>
      <c r="NLV3" s="367"/>
      <c r="NLW3" s="367"/>
      <c r="NLX3" s="367"/>
      <c r="NLY3" s="367"/>
      <c r="NLZ3" s="367"/>
      <c r="NMA3" s="367"/>
      <c r="NMB3" s="367"/>
      <c r="NMC3" s="367"/>
      <c r="NMD3" s="367"/>
      <c r="NME3" s="367"/>
      <c r="NMF3" s="367"/>
      <c r="NMG3" s="367"/>
      <c r="NMH3" s="367"/>
      <c r="NMI3" s="367"/>
      <c r="NMJ3" s="367"/>
      <c r="NMK3" s="367"/>
      <c r="NML3" s="367"/>
      <c r="NMM3" s="367"/>
      <c r="NMN3" s="367"/>
      <c r="NMO3" s="367"/>
      <c r="NMP3" s="367"/>
      <c r="NMQ3" s="367"/>
      <c r="NMR3" s="367"/>
      <c r="NMS3" s="367"/>
      <c r="NMT3" s="367"/>
      <c r="NMU3" s="367"/>
      <c r="NMV3" s="367"/>
      <c r="NMW3" s="367"/>
      <c r="NMX3" s="367"/>
      <c r="NMY3" s="367"/>
      <c r="NMZ3" s="367"/>
      <c r="NNA3" s="367"/>
      <c r="NNB3" s="367"/>
      <c r="NNC3" s="367"/>
      <c r="NND3" s="367"/>
      <c r="NNE3" s="367"/>
      <c r="NNF3" s="367"/>
      <c r="NNG3" s="367"/>
      <c r="NNH3" s="367"/>
      <c r="NNI3" s="367"/>
      <c r="NNJ3" s="367"/>
      <c r="NNK3" s="367"/>
      <c r="NNL3" s="367"/>
      <c r="NNM3" s="367"/>
      <c r="NNN3" s="367"/>
      <c r="NNO3" s="367"/>
      <c r="NNP3" s="367"/>
      <c r="NNQ3" s="367"/>
      <c r="NNR3" s="367"/>
      <c r="NNS3" s="367"/>
      <c r="NNT3" s="367"/>
      <c r="NNU3" s="367"/>
      <c r="NNV3" s="367"/>
      <c r="NNW3" s="367"/>
      <c r="NNX3" s="367"/>
      <c r="NNY3" s="367"/>
      <c r="NNZ3" s="367"/>
      <c r="NOA3" s="367"/>
      <c r="NOB3" s="367"/>
      <c r="NOC3" s="367"/>
      <c r="NOD3" s="367"/>
      <c r="NOE3" s="367"/>
      <c r="NOF3" s="367"/>
      <c r="NOG3" s="367"/>
      <c r="NOH3" s="367"/>
      <c r="NOI3" s="367"/>
      <c r="NOJ3" s="367"/>
      <c r="NOK3" s="367"/>
      <c r="NOL3" s="367"/>
      <c r="NOM3" s="367"/>
      <c r="NON3" s="367"/>
      <c r="NOO3" s="367"/>
      <c r="NOP3" s="367"/>
      <c r="NOQ3" s="367"/>
      <c r="NOR3" s="367"/>
      <c r="NOS3" s="367"/>
      <c r="NOT3" s="367"/>
      <c r="NOU3" s="367"/>
      <c r="NOV3" s="367"/>
      <c r="NOW3" s="367"/>
      <c r="NOX3" s="367"/>
      <c r="NOY3" s="367"/>
      <c r="NOZ3" s="367"/>
      <c r="NPA3" s="367"/>
      <c r="NPB3" s="367"/>
      <c r="NPC3" s="367"/>
      <c r="NPD3" s="367"/>
      <c r="NPE3" s="367"/>
      <c r="NPF3" s="367"/>
      <c r="NPG3" s="367"/>
      <c r="NPH3" s="367"/>
      <c r="NPI3" s="367"/>
      <c r="NPJ3" s="367"/>
      <c r="NPK3" s="367"/>
      <c r="NPL3" s="367"/>
      <c r="NPM3" s="367"/>
      <c r="NPN3" s="367"/>
      <c r="NPO3" s="367"/>
      <c r="NPP3" s="367"/>
      <c r="NPQ3" s="367"/>
      <c r="NPR3" s="367"/>
      <c r="NPS3" s="367"/>
      <c r="NPT3" s="367"/>
      <c r="NPU3" s="367"/>
      <c r="NPV3" s="367"/>
      <c r="NPW3" s="367"/>
      <c r="NPX3" s="367"/>
      <c r="NPY3" s="367"/>
      <c r="NPZ3" s="367"/>
      <c r="NQA3" s="367"/>
      <c r="NQB3" s="367"/>
      <c r="NQC3" s="367"/>
      <c r="NQD3" s="367"/>
      <c r="NQE3" s="367"/>
      <c r="NQF3" s="367"/>
      <c r="NQG3" s="367"/>
      <c r="NQH3" s="367"/>
      <c r="NQI3" s="367"/>
      <c r="NQJ3" s="367"/>
      <c r="NQK3" s="367"/>
      <c r="NQL3" s="367"/>
      <c r="NQM3" s="367"/>
      <c r="NQN3" s="367"/>
      <c r="NQO3" s="367"/>
      <c r="NQP3" s="367"/>
      <c r="NQQ3" s="367"/>
      <c r="NQR3" s="367"/>
      <c r="NQS3" s="367"/>
      <c r="NQT3" s="367"/>
      <c r="NQU3" s="367"/>
      <c r="NQV3" s="367"/>
      <c r="NQW3" s="367"/>
      <c r="NQX3" s="367"/>
      <c r="NQY3" s="367"/>
      <c r="NQZ3" s="367"/>
      <c r="NRA3" s="367"/>
      <c r="NRB3" s="367"/>
      <c r="NRC3" s="367"/>
      <c r="NRD3" s="367"/>
      <c r="NRE3" s="367"/>
      <c r="NRF3" s="367"/>
      <c r="NRG3" s="367"/>
      <c r="NRH3" s="367"/>
      <c r="NRI3" s="367"/>
      <c r="NRJ3" s="367"/>
      <c r="NRK3" s="367"/>
      <c r="NRL3" s="367"/>
      <c r="NRM3" s="367"/>
      <c r="NRN3" s="367"/>
      <c r="NRO3" s="367"/>
      <c r="NRP3" s="367"/>
      <c r="NRQ3" s="367"/>
      <c r="NRR3" s="367"/>
      <c r="NRS3" s="367"/>
      <c r="NRT3" s="367"/>
      <c r="NRU3" s="367"/>
      <c r="NRV3" s="367"/>
      <c r="NRW3" s="367"/>
      <c r="NRX3" s="367"/>
      <c r="NRY3" s="367"/>
      <c r="NRZ3" s="367"/>
      <c r="NSA3" s="367"/>
      <c r="NSB3" s="367"/>
      <c r="NSC3" s="367"/>
      <c r="NSD3" s="367"/>
      <c r="NSE3" s="367"/>
      <c r="NSF3" s="367"/>
      <c r="NSG3" s="367"/>
      <c r="NSH3" s="367"/>
      <c r="NSI3" s="367"/>
      <c r="NSJ3" s="367"/>
      <c r="NSK3" s="367"/>
      <c r="NSL3" s="367"/>
      <c r="NSM3" s="367"/>
      <c r="NSN3" s="367"/>
      <c r="NSO3" s="367"/>
      <c r="NSP3" s="367"/>
      <c r="NSQ3" s="367"/>
      <c r="NSR3" s="367"/>
      <c r="NSS3" s="367"/>
      <c r="NST3" s="367"/>
      <c r="NSU3" s="367"/>
      <c r="NSV3" s="367"/>
      <c r="NSW3" s="367"/>
      <c r="NSX3" s="367"/>
      <c r="NSY3" s="367"/>
      <c r="NSZ3" s="367"/>
      <c r="NTA3" s="367"/>
      <c r="NTB3" s="367"/>
      <c r="NTC3" s="367"/>
      <c r="NTD3" s="367"/>
      <c r="NTE3" s="367"/>
      <c r="NTF3" s="367"/>
      <c r="NTG3" s="367"/>
      <c r="NTH3" s="367"/>
      <c r="NTI3" s="367"/>
      <c r="NTJ3" s="367"/>
      <c r="NTK3" s="367"/>
      <c r="NTL3" s="367"/>
      <c r="NTM3" s="367"/>
      <c r="NTN3" s="367"/>
      <c r="NTO3" s="367"/>
      <c r="NTP3" s="367"/>
      <c r="NTQ3" s="367"/>
      <c r="NTR3" s="367"/>
      <c r="NTS3" s="367"/>
      <c r="NTT3" s="367"/>
      <c r="NTU3" s="367"/>
      <c r="NTV3" s="367"/>
      <c r="NTW3" s="367"/>
      <c r="NTX3" s="367"/>
      <c r="NTY3" s="367"/>
      <c r="NTZ3" s="367"/>
      <c r="NUA3" s="367"/>
      <c r="NUB3" s="367"/>
      <c r="NUC3" s="367"/>
      <c r="NUD3" s="367"/>
      <c r="NUE3" s="367"/>
      <c r="NUF3" s="367"/>
      <c r="NUG3" s="367"/>
      <c r="NUH3" s="367"/>
      <c r="NUI3" s="367"/>
      <c r="NUJ3" s="367"/>
      <c r="NUK3" s="367"/>
      <c r="NUL3" s="367"/>
      <c r="NUM3" s="367"/>
      <c r="NUN3" s="367"/>
      <c r="NUO3" s="367"/>
      <c r="NUP3" s="367"/>
      <c r="NUQ3" s="367"/>
      <c r="NUR3" s="367"/>
      <c r="NUS3" s="367"/>
      <c r="NUT3" s="367"/>
      <c r="NUU3" s="367"/>
      <c r="NUV3" s="367"/>
      <c r="NUW3" s="367"/>
      <c r="NUX3" s="367"/>
      <c r="NUY3" s="367"/>
      <c r="NUZ3" s="367"/>
      <c r="NVA3" s="367"/>
      <c r="NVB3" s="367"/>
      <c r="NVC3" s="367"/>
      <c r="NVD3" s="367"/>
      <c r="NVE3" s="367"/>
      <c r="NVF3" s="367"/>
      <c r="NVG3" s="367"/>
      <c r="NVH3" s="367"/>
      <c r="NVI3" s="367"/>
      <c r="NVJ3" s="367"/>
      <c r="NVK3" s="367"/>
      <c r="NVL3" s="367"/>
      <c r="NVM3" s="367"/>
      <c r="NVN3" s="367"/>
      <c r="NVO3" s="367"/>
      <c r="NVP3" s="367"/>
      <c r="NVQ3" s="367"/>
      <c r="NVR3" s="367"/>
      <c r="NVS3" s="367"/>
      <c r="NVT3" s="367"/>
      <c r="NVU3" s="367"/>
      <c r="NVV3" s="367"/>
      <c r="NVW3" s="367"/>
      <c r="NVX3" s="367"/>
      <c r="NVY3" s="367"/>
      <c r="NVZ3" s="367"/>
      <c r="NWA3" s="367"/>
      <c r="NWB3" s="367"/>
      <c r="NWC3" s="367"/>
      <c r="NWD3" s="367"/>
      <c r="NWE3" s="367"/>
      <c r="NWF3" s="367"/>
      <c r="NWG3" s="367"/>
      <c r="NWH3" s="367"/>
      <c r="NWI3" s="367"/>
      <c r="NWJ3" s="367"/>
      <c r="NWK3" s="367"/>
      <c r="NWL3" s="367"/>
      <c r="NWM3" s="367"/>
      <c r="NWN3" s="367"/>
      <c r="NWO3" s="367"/>
      <c r="NWP3" s="367"/>
      <c r="NWQ3" s="367"/>
      <c r="NWR3" s="367"/>
      <c r="NWS3" s="367"/>
      <c r="NWT3" s="367"/>
      <c r="NWU3" s="367"/>
      <c r="NWV3" s="367"/>
      <c r="NWW3" s="367"/>
      <c r="NWX3" s="367"/>
      <c r="NWY3" s="367"/>
      <c r="NWZ3" s="367"/>
      <c r="NXA3" s="367"/>
      <c r="NXB3" s="367"/>
      <c r="NXC3" s="367"/>
      <c r="NXD3" s="367"/>
      <c r="NXE3" s="367"/>
      <c r="NXF3" s="367"/>
      <c r="NXG3" s="367"/>
      <c r="NXH3" s="367"/>
      <c r="NXI3" s="367"/>
      <c r="NXJ3" s="367"/>
      <c r="NXK3" s="367"/>
      <c r="NXL3" s="367"/>
      <c r="NXM3" s="367"/>
      <c r="NXN3" s="367"/>
      <c r="NXO3" s="367"/>
      <c r="NXP3" s="367"/>
      <c r="NXQ3" s="367"/>
      <c r="NXR3" s="367"/>
      <c r="NXS3" s="367"/>
      <c r="NXT3" s="367"/>
      <c r="NXU3" s="367"/>
      <c r="NXV3" s="367"/>
      <c r="NXW3" s="367"/>
      <c r="NXX3" s="367"/>
      <c r="NXY3" s="367"/>
      <c r="NXZ3" s="367"/>
      <c r="NYA3" s="367"/>
      <c r="NYB3" s="367"/>
      <c r="NYC3" s="367"/>
      <c r="NYD3" s="367"/>
      <c r="NYE3" s="367"/>
      <c r="NYF3" s="367"/>
      <c r="NYG3" s="367"/>
      <c r="NYH3" s="367"/>
      <c r="NYI3" s="367"/>
      <c r="NYJ3" s="367"/>
      <c r="NYK3" s="367"/>
      <c r="NYL3" s="367"/>
      <c r="NYM3" s="367"/>
      <c r="NYN3" s="367"/>
      <c r="NYO3" s="367"/>
      <c r="NYP3" s="367"/>
      <c r="NYQ3" s="367"/>
      <c r="NYR3" s="367"/>
      <c r="NYS3" s="367"/>
      <c r="NYT3" s="367"/>
      <c r="NYU3" s="367"/>
      <c r="NYV3" s="367"/>
      <c r="NYW3" s="367"/>
      <c r="NYX3" s="367"/>
      <c r="NYY3" s="367"/>
      <c r="NYZ3" s="367"/>
      <c r="NZA3" s="367"/>
      <c r="NZB3" s="367"/>
      <c r="NZC3" s="367"/>
      <c r="NZD3" s="367"/>
      <c r="NZE3" s="367"/>
      <c r="NZF3" s="367"/>
      <c r="NZG3" s="367"/>
      <c r="NZH3" s="367"/>
      <c r="NZI3" s="367"/>
      <c r="NZJ3" s="367"/>
      <c r="NZK3" s="367"/>
      <c r="NZL3" s="367"/>
      <c r="NZM3" s="367"/>
      <c r="NZN3" s="367"/>
      <c r="NZO3" s="367"/>
      <c r="NZP3" s="367"/>
      <c r="NZQ3" s="367"/>
      <c r="NZR3" s="367"/>
      <c r="NZS3" s="367"/>
      <c r="NZT3" s="367"/>
      <c r="NZU3" s="367"/>
      <c r="NZV3" s="367"/>
      <c r="NZW3" s="367"/>
      <c r="NZX3" s="367"/>
      <c r="NZY3" s="367"/>
      <c r="NZZ3" s="367"/>
      <c r="OAA3" s="367"/>
      <c r="OAB3" s="367"/>
      <c r="OAC3" s="367"/>
      <c r="OAD3" s="367"/>
      <c r="OAE3" s="367"/>
      <c r="OAF3" s="367"/>
      <c r="OAG3" s="367"/>
      <c r="OAH3" s="367"/>
      <c r="OAI3" s="367"/>
      <c r="OAJ3" s="367"/>
      <c r="OAK3" s="367"/>
      <c r="OAL3" s="367"/>
      <c r="OAM3" s="367"/>
      <c r="OAN3" s="367"/>
      <c r="OAO3" s="367"/>
      <c r="OAP3" s="367"/>
      <c r="OAQ3" s="367"/>
      <c r="OAR3" s="367"/>
      <c r="OAS3" s="367"/>
      <c r="OAT3" s="367"/>
      <c r="OAU3" s="367"/>
      <c r="OAV3" s="367"/>
      <c r="OAW3" s="367"/>
      <c r="OAX3" s="367"/>
      <c r="OAY3" s="367"/>
      <c r="OAZ3" s="367"/>
      <c r="OBA3" s="367"/>
      <c r="OBB3" s="367"/>
      <c r="OBC3" s="367"/>
      <c r="OBD3" s="367"/>
      <c r="OBE3" s="367"/>
      <c r="OBF3" s="367"/>
      <c r="OBG3" s="367"/>
      <c r="OBH3" s="367"/>
      <c r="OBI3" s="367"/>
      <c r="OBJ3" s="367"/>
      <c r="OBK3" s="367"/>
      <c r="OBL3" s="367"/>
      <c r="OBM3" s="367"/>
      <c r="OBN3" s="367"/>
      <c r="OBO3" s="367"/>
      <c r="OBP3" s="367"/>
      <c r="OBQ3" s="367"/>
      <c r="OBR3" s="367"/>
      <c r="OBS3" s="367"/>
      <c r="OBT3" s="367"/>
      <c r="OBU3" s="367"/>
      <c r="OBV3" s="367"/>
      <c r="OBW3" s="367"/>
      <c r="OBX3" s="367"/>
      <c r="OBY3" s="367"/>
      <c r="OBZ3" s="367"/>
      <c r="OCA3" s="367"/>
      <c r="OCB3" s="367"/>
      <c r="OCC3" s="367"/>
      <c r="OCD3" s="367"/>
      <c r="OCE3" s="367"/>
      <c r="OCF3" s="367"/>
      <c r="OCG3" s="367"/>
      <c r="OCH3" s="367"/>
      <c r="OCI3" s="367"/>
      <c r="OCJ3" s="367"/>
      <c r="OCK3" s="367"/>
      <c r="OCL3" s="367"/>
      <c r="OCM3" s="367"/>
      <c r="OCN3" s="367"/>
      <c r="OCO3" s="367"/>
      <c r="OCP3" s="367"/>
      <c r="OCQ3" s="367"/>
      <c r="OCR3" s="367"/>
      <c r="OCS3" s="367"/>
      <c r="OCT3" s="367"/>
      <c r="OCU3" s="367"/>
      <c r="OCV3" s="367"/>
      <c r="OCW3" s="367"/>
      <c r="OCX3" s="367"/>
      <c r="OCY3" s="367"/>
      <c r="OCZ3" s="367"/>
      <c r="ODA3" s="367"/>
      <c r="ODB3" s="367"/>
      <c r="ODC3" s="367"/>
      <c r="ODD3" s="367"/>
      <c r="ODE3" s="367"/>
      <c r="ODF3" s="367"/>
      <c r="ODG3" s="367"/>
      <c r="ODH3" s="367"/>
      <c r="ODI3" s="367"/>
      <c r="ODJ3" s="367"/>
      <c r="ODK3" s="367"/>
      <c r="ODL3" s="367"/>
      <c r="ODM3" s="367"/>
      <c r="ODN3" s="367"/>
      <c r="ODO3" s="367"/>
      <c r="ODP3" s="367"/>
      <c r="ODQ3" s="367"/>
      <c r="ODR3" s="367"/>
      <c r="ODS3" s="367"/>
      <c r="ODT3" s="367"/>
      <c r="ODU3" s="367"/>
      <c r="ODV3" s="367"/>
      <c r="ODW3" s="367"/>
      <c r="ODX3" s="367"/>
      <c r="ODY3" s="367"/>
      <c r="ODZ3" s="367"/>
      <c r="OEA3" s="367"/>
      <c r="OEB3" s="367"/>
      <c r="OEC3" s="367"/>
      <c r="OED3" s="367"/>
      <c r="OEE3" s="367"/>
      <c r="OEF3" s="367"/>
      <c r="OEG3" s="367"/>
      <c r="OEH3" s="367"/>
      <c r="OEI3" s="367"/>
      <c r="OEJ3" s="367"/>
      <c r="OEK3" s="367"/>
      <c r="OEL3" s="367"/>
      <c r="OEM3" s="367"/>
      <c r="OEN3" s="367"/>
      <c r="OEO3" s="367"/>
      <c r="OEP3" s="367"/>
      <c r="OEQ3" s="367"/>
      <c r="OER3" s="367"/>
      <c r="OES3" s="367"/>
      <c r="OET3" s="367"/>
      <c r="OEU3" s="367"/>
      <c r="OEV3" s="367"/>
      <c r="OEW3" s="367"/>
      <c r="OEX3" s="367"/>
      <c r="OEY3" s="367"/>
      <c r="OEZ3" s="367"/>
      <c r="OFA3" s="367"/>
      <c r="OFB3" s="367"/>
      <c r="OFC3" s="367"/>
      <c r="OFD3" s="367"/>
      <c r="OFE3" s="367"/>
      <c r="OFF3" s="367"/>
      <c r="OFG3" s="367"/>
      <c r="OFH3" s="367"/>
      <c r="OFI3" s="367"/>
      <c r="OFJ3" s="367"/>
      <c r="OFK3" s="367"/>
      <c r="OFL3" s="367"/>
      <c r="OFM3" s="367"/>
      <c r="OFN3" s="367"/>
      <c r="OFO3" s="367"/>
      <c r="OFP3" s="367"/>
      <c r="OFQ3" s="367"/>
      <c r="OFR3" s="367"/>
      <c r="OFS3" s="367"/>
      <c r="OFT3" s="367"/>
      <c r="OFU3" s="367"/>
      <c r="OFV3" s="367"/>
      <c r="OFW3" s="367"/>
      <c r="OFX3" s="367"/>
      <c r="OFY3" s="367"/>
      <c r="OFZ3" s="367"/>
      <c r="OGA3" s="367"/>
      <c r="OGB3" s="367"/>
      <c r="OGC3" s="367"/>
      <c r="OGD3" s="367"/>
      <c r="OGE3" s="367"/>
      <c r="OGF3" s="367"/>
      <c r="OGG3" s="367"/>
      <c r="OGH3" s="367"/>
      <c r="OGI3" s="367"/>
      <c r="OGJ3" s="367"/>
      <c r="OGK3" s="367"/>
      <c r="OGL3" s="367"/>
      <c r="OGM3" s="367"/>
      <c r="OGN3" s="367"/>
      <c r="OGO3" s="367"/>
      <c r="OGP3" s="367"/>
      <c r="OGQ3" s="367"/>
      <c r="OGR3" s="367"/>
      <c r="OGS3" s="367"/>
      <c r="OGT3" s="367"/>
      <c r="OGU3" s="367"/>
      <c r="OGV3" s="367"/>
      <c r="OGW3" s="367"/>
      <c r="OGX3" s="367"/>
      <c r="OGY3" s="367"/>
      <c r="OGZ3" s="367"/>
      <c r="OHA3" s="367"/>
      <c r="OHB3" s="367"/>
      <c r="OHC3" s="367"/>
      <c r="OHD3" s="367"/>
      <c r="OHE3" s="367"/>
      <c r="OHF3" s="367"/>
      <c r="OHG3" s="367"/>
      <c r="OHH3" s="367"/>
      <c r="OHI3" s="367"/>
      <c r="OHJ3" s="367"/>
      <c r="OHK3" s="367"/>
      <c r="OHL3" s="367"/>
      <c r="OHM3" s="367"/>
      <c r="OHN3" s="367"/>
      <c r="OHO3" s="367"/>
      <c r="OHP3" s="367"/>
      <c r="OHQ3" s="367"/>
      <c r="OHR3" s="367"/>
      <c r="OHS3" s="367"/>
      <c r="OHT3" s="367"/>
      <c r="OHU3" s="367"/>
      <c r="OHV3" s="367"/>
      <c r="OHW3" s="367"/>
      <c r="OHX3" s="367"/>
      <c r="OHY3" s="367"/>
      <c r="OHZ3" s="367"/>
      <c r="OIA3" s="367"/>
      <c r="OIB3" s="367"/>
      <c r="OIC3" s="367"/>
      <c r="OID3" s="367"/>
      <c r="OIE3" s="367"/>
      <c r="OIF3" s="367"/>
      <c r="OIG3" s="367"/>
      <c r="OIH3" s="367"/>
      <c r="OII3" s="367"/>
      <c r="OIJ3" s="367"/>
      <c r="OIK3" s="367"/>
      <c r="OIL3" s="367"/>
      <c r="OIM3" s="367"/>
      <c r="OIN3" s="367"/>
      <c r="OIO3" s="367"/>
      <c r="OIP3" s="367"/>
      <c r="OIQ3" s="367"/>
      <c r="OIR3" s="367"/>
      <c r="OIS3" s="367"/>
      <c r="OIT3" s="367"/>
      <c r="OIU3" s="367"/>
      <c r="OIV3" s="367"/>
      <c r="OIW3" s="367"/>
      <c r="OIX3" s="367"/>
      <c r="OIY3" s="367"/>
      <c r="OIZ3" s="367"/>
      <c r="OJA3" s="367"/>
      <c r="OJB3" s="367"/>
      <c r="OJC3" s="367"/>
      <c r="OJD3" s="367"/>
      <c r="OJE3" s="367"/>
      <c r="OJF3" s="367"/>
      <c r="OJG3" s="367"/>
      <c r="OJH3" s="367"/>
      <c r="OJI3" s="367"/>
      <c r="OJJ3" s="367"/>
      <c r="OJK3" s="367"/>
      <c r="OJL3" s="367"/>
      <c r="OJM3" s="367"/>
      <c r="OJN3" s="367"/>
      <c r="OJO3" s="367"/>
      <c r="OJP3" s="367"/>
      <c r="OJQ3" s="367"/>
      <c r="OJR3" s="367"/>
      <c r="OJS3" s="367"/>
      <c r="OJT3" s="367"/>
      <c r="OJU3" s="367"/>
      <c r="OJV3" s="367"/>
      <c r="OJW3" s="367"/>
      <c r="OJX3" s="367"/>
      <c r="OJY3" s="367"/>
      <c r="OJZ3" s="367"/>
      <c r="OKA3" s="367"/>
      <c r="OKB3" s="367"/>
      <c r="OKC3" s="367"/>
      <c r="OKD3" s="367"/>
      <c r="OKE3" s="367"/>
      <c r="OKF3" s="367"/>
      <c r="OKG3" s="367"/>
      <c r="OKH3" s="367"/>
      <c r="OKI3" s="367"/>
      <c r="OKJ3" s="367"/>
      <c r="OKK3" s="367"/>
      <c r="OKL3" s="367"/>
      <c r="OKM3" s="367"/>
      <c r="OKN3" s="367"/>
      <c r="OKO3" s="367"/>
      <c r="OKP3" s="367"/>
      <c r="OKQ3" s="367"/>
      <c r="OKR3" s="367"/>
      <c r="OKS3" s="367"/>
      <c r="OKT3" s="367"/>
      <c r="OKU3" s="367"/>
      <c r="OKV3" s="367"/>
      <c r="OKW3" s="367"/>
      <c r="OKX3" s="367"/>
      <c r="OKY3" s="367"/>
      <c r="OKZ3" s="367"/>
      <c r="OLA3" s="367"/>
      <c r="OLB3" s="367"/>
      <c r="OLC3" s="367"/>
      <c r="OLD3" s="367"/>
      <c r="OLE3" s="367"/>
      <c r="OLF3" s="367"/>
      <c r="OLG3" s="367"/>
      <c r="OLH3" s="367"/>
      <c r="OLI3" s="367"/>
      <c r="OLJ3" s="367"/>
      <c r="OLK3" s="367"/>
      <c r="OLL3" s="367"/>
      <c r="OLM3" s="367"/>
      <c r="OLN3" s="367"/>
      <c r="OLO3" s="367"/>
      <c r="OLP3" s="367"/>
      <c r="OLQ3" s="367"/>
      <c r="OLR3" s="367"/>
      <c r="OLS3" s="367"/>
      <c r="OLT3" s="367"/>
      <c r="OLU3" s="367"/>
      <c r="OLV3" s="367"/>
      <c r="OLW3" s="367"/>
      <c r="OLX3" s="367"/>
      <c r="OLY3" s="367"/>
      <c r="OLZ3" s="367"/>
      <c r="OMA3" s="367"/>
      <c r="OMB3" s="367"/>
      <c r="OMC3" s="367"/>
      <c r="OMD3" s="367"/>
      <c r="OME3" s="367"/>
      <c r="OMF3" s="367"/>
      <c r="OMG3" s="367"/>
      <c r="OMH3" s="367"/>
      <c r="OMI3" s="367"/>
      <c r="OMJ3" s="367"/>
      <c r="OMK3" s="367"/>
      <c r="OML3" s="367"/>
      <c r="OMM3" s="367"/>
      <c r="OMN3" s="367"/>
      <c r="OMO3" s="367"/>
      <c r="OMP3" s="367"/>
      <c r="OMQ3" s="367"/>
      <c r="OMR3" s="367"/>
      <c r="OMS3" s="367"/>
      <c r="OMT3" s="367"/>
      <c r="OMU3" s="367"/>
      <c r="OMV3" s="367"/>
      <c r="OMW3" s="367"/>
      <c r="OMX3" s="367"/>
      <c r="OMY3" s="367"/>
      <c r="OMZ3" s="367"/>
      <c r="ONA3" s="367"/>
      <c r="ONB3" s="367"/>
      <c r="ONC3" s="367"/>
      <c r="OND3" s="367"/>
      <c r="ONE3" s="367"/>
      <c r="ONF3" s="367"/>
      <c r="ONG3" s="367"/>
      <c r="ONH3" s="367"/>
      <c r="ONI3" s="367"/>
      <c r="ONJ3" s="367"/>
      <c r="ONK3" s="367"/>
      <c r="ONL3" s="367"/>
      <c r="ONM3" s="367"/>
      <c r="ONN3" s="367"/>
      <c r="ONO3" s="367"/>
      <c r="ONP3" s="367"/>
      <c r="ONQ3" s="367"/>
      <c r="ONR3" s="367"/>
      <c r="ONS3" s="367"/>
      <c r="ONT3" s="367"/>
      <c r="ONU3" s="367"/>
      <c r="ONV3" s="367"/>
      <c r="ONW3" s="367"/>
      <c r="ONX3" s="367"/>
      <c r="ONY3" s="367"/>
      <c r="ONZ3" s="367"/>
      <c r="OOA3" s="367"/>
      <c r="OOB3" s="367"/>
      <c r="OOC3" s="367"/>
      <c r="OOD3" s="367"/>
      <c r="OOE3" s="367"/>
      <c r="OOF3" s="367"/>
      <c r="OOG3" s="367"/>
      <c r="OOH3" s="367"/>
      <c r="OOI3" s="367"/>
      <c r="OOJ3" s="367"/>
      <c r="OOK3" s="367"/>
      <c r="OOL3" s="367"/>
      <c r="OOM3" s="367"/>
      <c r="OON3" s="367"/>
      <c r="OOO3" s="367"/>
      <c r="OOP3" s="367"/>
      <c r="OOQ3" s="367"/>
      <c r="OOR3" s="367"/>
      <c r="OOS3" s="367"/>
      <c r="OOT3" s="367"/>
      <c r="OOU3" s="367"/>
      <c r="OOV3" s="367"/>
      <c r="OOW3" s="367"/>
      <c r="OOX3" s="367"/>
      <c r="OOY3" s="367"/>
      <c r="OOZ3" s="367"/>
      <c r="OPA3" s="367"/>
      <c r="OPB3" s="367"/>
      <c r="OPC3" s="367"/>
      <c r="OPD3" s="367"/>
      <c r="OPE3" s="367"/>
      <c r="OPF3" s="367"/>
      <c r="OPG3" s="367"/>
      <c r="OPH3" s="367"/>
      <c r="OPI3" s="367"/>
      <c r="OPJ3" s="367"/>
      <c r="OPK3" s="367"/>
      <c r="OPL3" s="367"/>
      <c r="OPM3" s="367"/>
      <c r="OPN3" s="367"/>
      <c r="OPO3" s="367"/>
      <c r="OPP3" s="367"/>
      <c r="OPQ3" s="367"/>
      <c r="OPR3" s="367"/>
      <c r="OPS3" s="367"/>
      <c r="OPT3" s="367"/>
      <c r="OPU3" s="367"/>
      <c r="OPV3" s="367"/>
      <c r="OPW3" s="367"/>
      <c r="OPX3" s="367"/>
      <c r="OPY3" s="367"/>
      <c r="OPZ3" s="367"/>
      <c r="OQA3" s="367"/>
      <c r="OQB3" s="367"/>
      <c r="OQC3" s="367"/>
      <c r="OQD3" s="367"/>
      <c r="OQE3" s="367"/>
      <c r="OQF3" s="367"/>
      <c r="OQG3" s="367"/>
      <c r="OQH3" s="367"/>
      <c r="OQI3" s="367"/>
      <c r="OQJ3" s="367"/>
      <c r="OQK3" s="367"/>
      <c r="OQL3" s="367"/>
      <c r="OQM3" s="367"/>
      <c r="OQN3" s="367"/>
      <c r="OQO3" s="367"/>
      <c r="OQP3" s="367"/>
      <c r="OQQ3" s="367"/>
      <c r="OQR3" s="367"/>
      <c r="OQS3" s="367"/>
      <c r="OQT3" s="367"/>
      <c r="OQU3" s="367"/>
      <c r="OQV3" s="367"/>
      <c r="OQW3" s="367"/>
      <c r="OQX3" s="367"/>
      <c r="OQY3" s="367"/>
      <c r="OQZ3" s="367"/>
      <c r="ORA3" s="367"/>
      <c r="ORB3" s="367"/>
      <c r="ORC3" s="367"/>
      <c r="ORD3" s="367"/>
      <c r="ORE3" s="367"/>
      <c r="ORF3" s="367"/>
      <c r="ORG3" s="367"/>
      <c r="ORH3" s="367"/>
      <c r="ORI3" s="367"/>
      <c r="ORJ3" s="367"/>
      <c r="ORK3" s="367"/>
      <c r="ORL3" s="367"/>
      <c r="ORM3" s="367"/>
      <c r="ORN3" s="367"/>
      <c r="ORO3" s="367"/>
      <c r="ORP3" s="367"/>
      <c r="ORQ3" s="367"/>
      <c r="ORR3" s="367"/>
      <c r="ORS3" s="367"/>
      <c r="ORT3" s="367"/>
      <c r="ORU3" s="367"/>
      <c r="ORV3" s="367"/>
      <c r="ORW3" s="367"/>
      <c r="ORX3" s="367"/>
      <c r="ORY3" s="367"/>
      <c r="ORZ3" s="367"/>
      <c r="OSA3" s="367"/>
      <c r="OSB3" s="367"/>
      <c r="OSC3" s="367"/>
      <c r="OSD3" s="367"/>
      <c r="OSE3" s="367"/>
      <c r="OSF3" s="367"/>
      <c r="OSG3" s="367"/>
      <c r="OSH3" s="367"/>
      <c r="OSI3" s="367"/>
      <c r="OSJ3" s="367"/>
      <c r="OSK3" s="367"/>
      <c r="OSL3" s="367"/>
      <c r="OSM3" s="367"/>
      <c r="OSN3" s="367"/>
      <c r="OSO3" s="367"/>
      <c r="OSP3" s="367"/>
      <c r="OSQ3" s="367"/>
      <c r="OSR3" s="367"/>
      <c r="OSS3" s="367"/>
      <c r="OST3" s="367"/>
      <c r="OSU3" s="367"/>
      <c r="OSV3" s="367"/>
      <c r="OSW3" s="367"/>
      <c r="OSX3" s="367"/>
      <c r="OSY3" s="367"/>
      <c r="OSZ3" s="367"/>
      <c r="OTA3" s="367"/>
      <c r="OTB3" s="367"/>
      <c r="OTC3" s="367"/>
      <c r="OTD3" s="367"/>
      <c r="OTE3" s="367"/>
      <c r="OTF3" s="367"/>
      <c r="OTG3" s="367"/>
      <c r="OTH3" s="367"/>
      <c r="OTI3" s="367"/>
      <c r="OTJ3" s="367"/>
      <c r="OTK3" s="367"/>
      <c r="OTL3" s="367"/>
      <c r="OTM3" s="367"/>
      <c r="OTN3" s="367"/>
      <c r="OTO3" s="367"/>
      <c r="OTP3" s="367"/>
      <c r="OTQ3" s="367"/>
      <c r="OTR3" s="367"/>
      <c r="OTS3" s="367"/>
      <c r="OTT3" s="367"/>
      <c r="OTU3" s="367"/>
      <c r="OTV3" s="367"/>
      <c r="OTW3" s="367"/>
      <c r="OTX3" s="367"/>
      <c r="OTY3" s="367"/>
      <c r="OTZ3" s="367"/>
      <c r="OUA3" s="367"/>
      <c r="OUB3" s="367"/>
      <c r="OUC3" s="367"/>
      <c r="OUD3" s="367"/>
      <c r="OUE3" s="367"/>
      <c r="OUF3" s="367"/>
      <c r="OUG3" s="367"/>
      <c r="OUH3" s="367"/>
      <c r="OUI3" s="367"/>
      <c r="OUJ3" s="367"/>
      <c r="OUK3" s="367"/>
      <c r="OUL3" s="367"/>
      <c r="OUM3" s="367"/>
      <c r="OUN3" s="367"/>
      <c r="OUO3" s="367"/>
      <c r="OUP3" s="367"/>
      <c r="OUQ3" s="367"/>
      <c r="OUR3" s="367"/>
      <c r="OUS3" s="367"/>
      <c r="OUT3" s="367"/>
      <c r="OUU3" s="367"/>
      <c r="OUV3" s="367"/>
      <c r="OUW3" s="367"/>
      <c r="OUX3" s="367"/>
      <c r="OUY3" s="367"/>
      <c r="OUZ3" s="367"/>
      <c r="OVA3" s="367"/>
      <c r="OVB3" s="367"/>
      <c r="OVC3" s="367"/>
      <c r="OVD3" s="367"/>
      <c r="OVE3" s="367"/>
      <c r="OVF3" s="367"/>
      <c r="OVG3" s="367"/>
      <c r="OVH3" s="367"/>
      <c r="OVI3" s="367"/>
      <c r="OVJ3" s="367"/>
      <c r="OVK3" s="367"/>
      <c r="OVL3" s="367"/>
      <c r="OVM3" s="367"/>
      <c r="OVN3" s="367"/>
      <c r="OVO3" s="367"/>
      <c r="OVP3" s="367"/>
      <c r="OVQ3" s="367"/>
      <c r="OVR3" s="367"/>
      <c r="OVS3" s="367"/>
      <c r="OVT3" s="367"/>
      <c r="OVU3" s="367"/>
      <c r="OVV3" s="367"/>
      <c r="OVW3" s="367"/>
      <c r="OVX3" s="367"/>
      <c r="OVY3" s="367"/>
      <c r="OVZ3" s="367"/>
      <c r="OWA3" s="367"/>
      <c r="OWB3" s="367"/>
      <c r="OWC3" s="367"/>
      <c r="OWD3" s="367"/>
      <c r="OWE3" s="367"/>
      <c r="OWF3" s="367"/>
      <c r="OWG3" s="367"/>
      <c r="OWH3" s="367"/>
      <c r="OWI3" s="367"/>
      <c r="OWJ3" s="367"/>
      <c r="OWK3" s="367"/>
      <c r="OWL3" s="367"/>
      <c r="OWM3" s="367"/>
      <c r="OWN3" s="367"/>
      <c r="OWO3" s="367"/>
      <c r="OWP3" s="367"/>
      <c r="OWQ3" s="367"/>
      <c r="OWR3" s="367"/>
      <c r="OWS3" s="367"/>
      <c r="OWT3" s="367"/>
      <c r="OWU3" s="367"/>
      <c r="OWV3" s="367"/>
      <c r="OWW3" s="367"/>
      <c r="OWX3" s="367"/>
      <c r="OWY3" s="367"/>
      <c r="OWZ3" s="367"/>
      <c r="OXA3" s="367"/>
      <c r="OXB3" s="367"/>
      <c r="OXC3" s="367"/>
      <c r="OXD3" s="367"/>
      <c r="OXE3" s="367"/>
      <c r="OXF3" s="367"/>
      <c r="OXG3" s="367"/>
      <c r="OXH3" s="367"/>
      <c r="OXI3" s="367"/>
      <c r="OXJ3" s="367"/>
      <c r="OXK3" s="367"/>
      <c r="OXL3" s="367"/>
      <c r="OXM3" s="367"/>
      <c r="OXN3" s="367"/>
      <c r="OXO3" s="367"/>
      <c r="OXP3" s="367"/>
      <c r="OXQ3" s="367"/>
      <c r="OXR3" s="367"/>
      <c r="OXS3" s="367"/>
      <c r="OXT3" s="367"/>
      <c r="OXU3" s="367"/>
      <c r="OXV3" s="367"/>
      <c r="OXW3" s="367"/>
      <c r="OXX3" s="367"/>
      <c r="OXY3" s="367"/>
      <c r="OXZ3" s="367"/>
      <c r="OYA3" s="367"/>
      <c r="OYB3" s="367"/>
      <c r="OYC3" s="367"/>
      <c r="OYD3" s="367"/>
      <c r="OYE3" s="367"/>
      <c r="OYF3" s="367"/>
      <c r="OYG3" s="367"/>
      <c r="OYH3" s="367"/>
      <c r="OYI3" s="367"/>
      <c r="OYJ3" s="367"/>
      <c r="OYK3" s="367"/>
      <c r="OYL3" s="367"/>
      <c r="OYM3" s="367"/>
      <c r="OYN3" s="367"/>
      <c r="OYO3" s="367"/>
      <c r="OYP3" s="367"/>
      <c r="OYQ3" s="367"/>
      <c r="OYR3" s="367"/>
      <c r="OYS3" s="367"/>
      <c r="OYT3" s="367"/>
      <c r="OYU3" s="367"/>
      <c r="OYV3" s="367"/>
      <c r="OYW3" s="367"/>
      <c r="OYX3" s="367"/>
      <c r="OYY3" s="367"/>
      <c r="OYZ3" s="367"/>
      <c r="OZA3" s="367"/>
      <c r="OZB3" s="367"/>
      <c r="OZC3" s="367"/>
      <c r="OZD3" s="367"/>
      <c r="OZE3" s="367"/>
      <c r="OZF3" s="367"/>
      <c r="OZG3" s="367"/>
      <c r="OZH3" s="367"/>
      <c r="OZI3" s="367"/>
      <c r="OZJ3" s="367"/>
      <c r="OZK3" s="367"/>
      <c r="OZL3" s="367"/>
      <c r="OZM3" s="367"/>
      <c r="OZN3" s="367"/>
      <c r="OZO3" s="367"/>
      <c r="OZP3" s="367"/>
      <c r="OZQ3" s="367"/>
      <c r="OZR3" s="367"/>
      <c r="OZS3" s="367"/>
      <c r="OZT3" s="367"/>
      <c r="OZU3" s="367"/>
      <c r="OZV3" s="367"/>
      <c r="OZW3" s="367"/>
      <c r="OZX3" s="367"/>
      <c r="OZY3" s="367"/>
      <c r="OZZ3" s="367"/>
      <c r="PAA3" s="367"/>
      <c r="PAB3" s="367"/>
      <c r="PAC3" s="367"/>
      <c r="PAD3" s="367"/>
      <c r="PAE3" s="367"/>
      <c r="PAF3" s="367"/>
      <c r="PAG3" s="367"/>
      <c r="PAH3" s="367"/>
      <c r="PAI3" s="367"/>
      <c r="PAJ3" s="367"/>
      <c r="PAK3" s="367"/>
      <c r="PAL3" s="367"/>
      <c r="PAM3" s="367"/>
      <c r="PAN3" s="367"/>
      <c r="PAO3" s="367"/>
      <c r="PAP3" s="367"/>
      <c r="PAQ3" s="367"/>
      <c r="PAR3" s="367"/>
      <c r="PAS3" s="367"/>
      <c r="PAT3" s="367"/>
      <c r="PAU3" s="367"/>
      <c r="PAV3" s="367"/>
      <c r="PAW3" s="367"/>
      <c r="PAX3" s="367"/>
      <c r="PAY3" s="367"/>
      <c r="PAZ3" s="367"/>
      <c r="PBA3" s="367"/>
      <c r="PBB3" s="367"/>
      <c r="PBC3" s="367"/>
      <c r="PBD3" s="367"/>
      <c r="PBE3" s="367"/>
      <c r="PBF3" s="367"/>
      <c r="PBG3" s="367"/>
      <c r="PBH3" s="367"/>
      <c r="PBI3" s="367"/>
      <c r="PBJ3" s="367"/>
      <c r="PBK3" s="367"/>
      <c r="PBL3" s="367"/>
      <c r="PBM3" s="367"/>
      <c r="PBN3" s="367"/>
      <c r="PBO3" s="367"/>
      <c r="PBP3" s="367"/>
      <c r="PBQ3" s="367"/>
      <c r="PBR3" s="367"/>
      <c r="PBS3" s="367"/>
      <c r="PBT3" s="367"/>
      <c r="PBU3" s="367"/>
      <c r="PBV3" s="367"/>
      <c r="PBW3" s="367"/>
      <c r="PBX3" s="367"/>
      <c r="PBY3" s="367"/>
      <c r="PBZ3" s="367"/>
      <c r="PCA3" s="367"/>
      <c r="PCB3" s="367"/>
      <c r="PCC3" s="367"/>
      <c r="PCD3" s="367"/>
      <c r="PCE3" s="367"/>
      <c r="PCF3" s="367"/>
      <c r="PCG3" s="367"/>
      <c r="PCH3" s="367"/>
      <c r="PCI3" s="367"/>
      <c r="PCJ3" s="367"/>
      <c r="PCK3" s="367"/>
      <c r="PCL3" s="367"/>
      <c r="PCM3" s="367"/>
      <c r="PCN3" s="367"/>
      <c r="PCO3" s="367"/>
      <c r="PCP3" s="367"/>
      <c r="PCQ3" s="367"/>
      <c r="PCR3" s="367"/>
      <c r="PCS3" s="367"/>
      <c r="PCT3" s="367"/>
      <c r="PCU3" s="367"/>
      <c r="PCV3" s="367"/>
      <c r="PCW3" s="367"/>
      <c r="PCX3" s="367"/>
      <c r="PCY3" s="367"/>
      <c r="PCZ3" s="367"/>
      <c r="PDA3" s="367"/>
      <c r="PDB3" s="367"/>
      <c r="PDC3" s="367"/>
      <c r="PDD3" s="367"/>
      <c r="PDE3" s="367"/>
      <c r="PDF3" s="367"/>
      <c r="PDG3" s="367"/>
      <c r="PDH3" s="367"/>
      <c r="PDI3" s="367"/>
      <c r="PDJ3" s="367"/>
      <c r="PDK3" s="367"/>
      <c r="PDL3" s="367"/>
      <c r="PDM3" s="367"/>
      <c r="PDN3" s="367"/>
      <c r="PDO3" s="367"/>
      <c r="PDP3" s="367"/>
      <c r="PDQ3" s="367"/>
      <c r="PDR3" s="367"/>
      <c r="PDS3" s="367"/>
      <c r="PDT3" s="367"/>
      <c r="PDU3" s="367"/>
      <c r="PDV3" s="367"/>
      <c r="PDW3" s="367"/>
      <c r="PDX3" s="367"/>
      <c r="PDY3" s="367"/>
      <c r="PDZ3" s="367"/>
      <c r="PEA3" s="367"/>
      <c r="PEB3" s="367"/>
      <c r="PEC3" s="367"/>
      <c r="PED3" s="367"/>
      <c r="PEE3" s="367"/>
      <c r="PEF3" s="367"/>
      <c r="PEG3" s="367"/>
      <c r="PEH3" s="367"/>
      <c r="PEI3" s="367"/>
      <c r="PEJ3" s="367"/>
      <c r="PEK3" s="367"/>
      <c r="PEL3" s="367"/>
      <c r="PEM3" s="367"/>
      <c r="PEN3" s="367"/>
      <c r="PEO3" s="367"/>
      <c r="PEP3" s="367"/>
      <c r="PEQ3" s="367"/>
      <c r="PER3" s="367"/>
      <c r="PES3" s="367"/>
      <c r="PET3" s="367"/>
      <c r="PEU3" s="367"/>
      <c r="PEV3" s="367"/>
      <c r="PEW3" s="367"/>
      <c r="PEX3" s="367"/>
      <c r="PEY3" s="367"/>
      <c r="PEZ3" s="367"/>
      <c r="PFA3" s="367"/>
      <c r="PFB3" s="367"/>
      <c r="PFC3" s="367"/>
      <c r="PFD3" s="367"/>
      <c r="PFE3" s="367"/>
      <c r="PFF3" s="367"/>
      <c r="PFG3" s="367"/>
      <c r="PFH3" s="367"/>
      <c r="PFI3" s="367"/>
      <c r="PFJ3" s="367"/>
      <c r="PFK3" s="367"/>
      <c r="PFL3" s="367"/>
      <c r="PFM3" s="367"/>
      <c r="PFN3" s="367"/>
      <c r="PFO3" s="367"/>
      <c r="PFP3" s="367"/>
      <c r="PFQ3" s="367"/>
      <c r="PFR3" s="367"/>
      <c r="PFS3" s="367"/>
      <c r="PFT3" s="367"/>
      <c r="PFU3" s="367"/>
      <c r="PFV3" s="367"/>
      <c r="PFW3" s="367"/>
      <c r="PFX3" s="367"/>
      <c r="PFY3" s="367"/>
      <c r="PFZ3" s="367"/>
      <c r="PGA3" s="367"/>
      <c r="PGB3" s="367"/>
      <c r="PGC3" s="367"/>
      <c r="PGD3" s="367"/>
      <c r="PGE3" s="367"/>
      <c r="PGF3" s="367"/>
      <c r="PGG3" s="367"/>
      <c r="PGH3" s="367"/>
      <c r="PGI3" s="367"/>
      <c r="PGJ3" s="367"/>
      <c r="PGK3" s="367"/>
      <c r="PGL3" s="367"/>
      <c r="PGM3" s="367"/>
      <c r="PGN3" s="367"/>
      <c r="PGO3" s="367"/>
      <c r="PGP3" s="367"/>
      <c r="PGQ3" s="367"/>
      <c r="PGR3" s="367"/>
      <c r="PGS3" s="367"/>
      <c r="PGT3" s="367"/>
      <c r="PGU3" s="367"/>
      <c r="PGV3" s="367"/>
      <c r="PGW3" s="367"/>
      <c r="PGX3" s="367"/>
      <c r="PGY3" s="367"/>
      <c r="PGZ3" s="367"/>
      <c r="PHA3" s="367"/>
      <c r="PHB3" s="367"/>
      <c r="PHC3" s="367"/>
      <c r="PHD3" s="367"/>
      <c r="PHE3" s="367"/>
      <c r="PHF3" s="367"/>
      <c r="PHG3" s="367"/>
      <c r="PHH3" s="367"/>
      <c r="PHI3" s="367"/>
      <c r="PHJ3" s="367"/>
      <c r="PHK3" s="367"/>
      <c r="PHL3" s="367"/>
      <c r="PHM3" s="367"/>
      <c r="PHN3" s="367"/>
      <c r="PHO3" s="367"/>
      <c r="PHP3" s="367"/>
      <c r="PHQ3" s="367"/>
      <c r="PHR3" s="367"/>
      <c r="PHS3" s="367"/>
      <c r="PHT3" s="367"/>
      <c r="PHU3" s="367"/>
      <c r="PHV3" s="367"/>
      <c r="PHW3" s="367"/>
      <c r="PHX3" s="367"/>
      <c r="PHY3" s="367"/>
      <c r="PHZ3" s="367"/>
      <c r="PIA3" s="367"/>
      <c r="PIB3" s="367"/>
      <c r="PIC3" s="367"/>
      <c r="PID3" s="367"/>
      <c r="PIE3" s="367"/>
      <c r="PIF3" s="367"/>
      <c r="PIG3" s="367"/>
      <c r="PIH3" s="367"/>
      <c r="PII3" s="367"/>
      <c r="PIJ3" s="367"/>
      <c r="PIK3" s="367"/>
      <c r="PIL3" s="367"/>
      <c r="PIM3" s="367"/>
      <c r="PIN3" s="367"/>
      <c r="PIO3" s="367"/>
      <c r="PIP3" s="367"/>
      <c r="PIQ3" s="367"/>
      <c r="PIR3" s="367"/>
      <c r="PIS3" s="367"/>
      <c r="PIT3" s="367"/>
      <c r="PIU3" s="367"/>
      <c r="PIV3" s="367"/>
      <c r="PIW3" s="367"/>
      <c r="PIX3" s="367"/>
      <c r="PIY3" s="367"/>
      <c r="PIZ3" s="367"/>
      <c r="PJA3" s="367"/>
      <c r="PJB3" s="367"/>
      <c r="PJC3" s="367"/>
      <c r="PJD3" s="367"/>
      <c r="PJE3" s="367"/>
      <c r="PJF3" s="367"/>
      <c r="PJG3" s="367"/>
      <c r="PJH3" s="367"/>
      <c r="PJI3" s="367"/>
      <c r="PJJ3" s="367"/>
      <c r="PJK3" s="367"/>
      <c r="PJL3" s="367"/>
      <c r="PJM3" s="367"/>
      <c r="PJN3" s="367"/>
      <c r="PJO3" s="367"/>
      <c r="PJP3" s="367"/>
      <c r="PJQ3" s="367"/>
      <c r="PJR3" s="367"/>
      <c r="PJS3" s="367"/>
      <c r="PJT3" s="367"/>
      <c r="PJU3" s="367"/>
      <c r="PJV3" s="367"/>
      <c r="PJW3" s="367"/>
      <c r="PJX3" s="367"/>
      <c r="PJY3" s="367"/>
      <c r="PJZ3" s="367"/>
      <c r="PKA3" s="367"/>
      <c r="PKB3" s="367"/>
      <c r="PKC3" s="367"/>
      <c r="PKD3" s="367"/>
      <c r="PKE3" s="367"/>
      <c r="PKF3" s="367"/>
      <c r="PKG3" s="367"/>
      <c r="PKH3" s="367"/>
      <c r="PKI3" s="367"/>
      <c r="PKJ3" s="367"/>
      <c r="PKK3" s="367"/>
      <c r="PKL3" s="367"/>
      <c r="PKM3" s="367"/>
      <c r="PKN3" s="367"/>
      <c r="PKO3" s="367"/>
      <c r="PKP3" s="367"/>
      <c r="PKQ3" s="367"/>
      <c r="PKR3" s="367"/>
      <c r="PKS3" s="367"/>
      <c r="PKT3" s="367"/>
      <c r="PKU3" s="367"/>
      <c r="PKV3" s="367"/>
      <c r="PKW3" s="367"/>
      <c r="PKX3" s="367"/>
      <c r="PKY3" s="367"/>
      <c r="PKZ3" s="367"/>
      <c r="PLA3" s="367"/>
      <c r="PLB3" s="367"/>
      <c r="PLC3" s="367"/>
      <c r="PLD3" s="367"/>
      <c r="PLE3" s="367"/>
      <c r="PLF3" s="367"/>
      <c r="PLG3" s="367"/>
      <c r="PLH3" s="367"/>
      <c r="PLI3" s="367"/>
      <c r="PLJ3" s="367"/>
      <c r="PLK3" s="367"/>
      <c r="PLL3" s="367"/>
      <c r="PLM3" s="367"/>
      <c r="PLN3" s="367"/>
      <c r="PLO3" s="367"/>
      <c r="PLP3" s="367"/>
      <c r="PLQ3" s="367"/>
      <c r="PLR3" s="367"/>
      <c r="PLS3" s="367"/>
      <c r="PLT3" s="367"/>
      <c r="PLU3" s="367"/>
      <c r="PLV3" s="367"/>
      <c r="PLW3" s="367"/>
      <c r="PLX3" s="367"/>
      <c r="PLY3" s="367"/>
      <c r="PLZ3" s="367"/>
      <c r="PMA3" s="367"/>
      <c r="PMB3" s="367"/>
      <c r="PMC3" s="367"/>
      <c r="PMD3" s="367"/>
      <c r="PME3" s="367"/>
      <c r="PMF3" s="367"/>
      <c r="PMG3" s="367"/>
      <c r="PMH3" s="367"/>
      <c r="PMI3" s="367"/>
      <c r="PMJ3" s="367"/>
      <c r="PMK3" s="367"/>
      <c r="PML3" s="367"/>
      <c r="PMM3" s="367"/>
      <c r="PMN3" s="367"/>
      <c r="PMO3" s="367"/>
      <c r="PMP3" s="367"/>
      <c r="PMQ3" s="367"/>
      <c r="PMR3" s="367"/>
      <c r="PMS3" s="367"/>
      <c r="PMT3" s="367"/>
      <c r="PMU3" s="367"/>
      <c r="PMV3" s="367"/>
      <c r="PMW3" s="367"/>
      <c r="PMX3" s="367"/>
      <c r="PMY3" s="367"/>
      <c r="PMZ3" s="367"/>
      <c r="PNA3" s="367"/>
      <c r="PNB3" s="367"/>
      <c r="PNC3" s="367"/>
      <c r="PND3" s="367"/>
      <c r="PNE3" s="367"/>
      <c r="PNF3" s="367"/>
      <c r="PNG3" s="367"/>
      <c r="PNH3" s="367"/>
      <c r="PNI3" s="367"/>
      <c r="PNJ3" s="367"/>
      <c r="PNK3" s="367"/>
      <c r="PNL3" s="367"/>
      <c r="PNM3" s="367"/>
      <c r="PNN3" s="367"/>
      <c r="PNO3" s="367"/>
      <c r="PNP3" s="367"/>
      <c r="PNQ3" s="367"/>
      <c r="PNR3" s="367"/>
      <c r="PNS3" s="367"/>
      <c r="PNT3" s="367"/>
      <c r="PNU3" s="367"/>
      <c r="PNV3" s="367"/>
      <c r="PNW3" s="367"/>
      <c r="PNX3" s="367"/>
      <c r="PNY3" s="367"/>
      <c r="PNZ3" s="367"/>
      <c r="POA3" s="367"/>
      <c r="POB3" s="367"/>
      <c r="POC3" s="367"/>
      <c r="POD3" s="367"/>
      <c r="POE3" s="367"/>
      <c r="POF3" s="367"/>
      <c r="POG3" s="367"/>
      <c r="POH3" s="367"/>
      <c r="POI3" s="367"/>
      <c r="POJ3" s="367"/>
      <c r="POK3" s="367"/>
      <c r="POL3" s="367"/>
      <c r="POM3" s="367"/>
      <c r="PON3" s="367"/>
      <c r="POO3" s="367"/>
      <c r="POP3" s="367"/>
      <c r="POQ3" s="367"/>
      <c r="POR3" s="367"/>
      <c r="POS3" s="367"/>
      <c r="POT3" s="367"/>
      <c r="POU3" s="367"/>
      <c r="POV3" s="367"/>
      <c r="POW3" s="367"/>
      <c r="POX3" s="367"/>
      <c r="POY3" s="367"/>
      <c r="POZ3" s="367"/>
      <c r="PPA3" s="367"/>
      <c r="PPB3" s="367"/>
      <c r="PPC3" s="367"/>
      <c r="PPD3" s="367"/>
      <c r="PPE3" s="367"/>
      <c r="PPF3" s="367"/>
      <c r="PPG3" s="367"/>
      <c r="PPH3" s="367"/>
      <c r="PPI3" s="367"/>
      <c r="PPJ3" s="367"/>
      <c r="PPK3" s="367"/>
      <c r="PPL3" s="367"/>
      <c r="PPM3" s="367"/>
      <c r="PPN3" s="367"/>
      <c r="PPO3" s="367"/>
      <c r="PPP3" s="367"/>
      <c r="PPQ3" s="367"/>
      <c r="PPR3" s="367"/>
      <c r="PPS3" s="367"/>
      <c r="PPT3" s="367"/>
      <c r="PPU3" s="367"/>
      <c r="PPV3" s="367"/>
      <c r="PPW3" s="367"/>
      <c r="PPX3" s="367"/>
      <c r="PPY3" s="367"/>
      <c r="PPZ3" s="367"/>
      <c r="PQA3" s="367"/>
      <c r="PQB3" s="367"/>
      <c r="PQC3" s="367"/>
      <c r="PQD3" s="367"/>
      <c r="PQE3" s="367"/>
      <c r="PQF3" s="367"/>
      <c r="PQG3" s="367"/>
      <c r="PQH3" s="367"/>
      <c r="PQI3" s="367"/>
      <c r="PQJ3" s="367"/>
      <c r="PQK3" s="367"/>
      <c r="PQL3" s="367"/>
      <c r="PQM3" s="367"/>
      <c r="PQN3" s="367"/>
      <c r="PQO3" s="367"/>
      <c r="PQP3" s="367"/>
      <c r="PQQ3" s="367"/>
      <c r="PQR3" s="367"/>
      <c r="PQS3" s="367"/>
      <c r="PQT3" s="367"/>
      <c r="PQU3" s="367"/>
      <c r="PQV3" s="367"/>
      <c r="PQW3" s="367"/>
      <c r="PQX3" s="367"/>
      <c r="PQY3" s="367"/>
      <c r="PQZ3" s="367"/>
      <c r="PRA3" s="367"/>
      <c r="PRB3" s="367"/>
      <c r="PRC3" s="367"/>
      <c r="PRD3" s="367"/>
      <c r="PRE3" s="367"/>
      <c r="PRF3" s="367"/>
      <c r="PRG3" s="367"/>
      <c r="PRH3" s="367"/>
      <c r="PRI3" s="367"/>
      <c r="PRJ3" s="367"/>
      <c r="PRK3" s="367"/>
      <c r="PRL3" s="367"/>
      <c r="PRM3" s="367"/>
      <c r="PRN3" s="367"/>
      <c r="PRO3" s="367"/>
      <c r="PRP3" s="367"/>
      <c r="PRQ3" s="367"/>
      <c r="PRR3" s="367"/>
      <c r="PRS3" s="367"/>
      <c r="PRT3" s="367"/>
      <c r="PRU3" s="367"/>
      <c r="PRV3" s="367"/>
      <c r="PRW3" s="367"/>
      <c r="PRX3" s="367"/>
      <c r="PRY3" s="367"/>
      <c r="PRZ3" s="367"/>
      <c r="PSA3" s="367"/>
      <c r="PSB3" s="367"/>
      <c r="PSC3" s="367"/>
      <c r="PSD3" s="367"/>
      <c r="PSE3" s="367"/>
      <c r="PSF3" s="367"/>
      <c r="PSG3" s="367"/>
      <c r="PSH3" s="367"/>
      <c r="PSI3" s="367"/>
      <c r="PSJ3" s="367"/>
      <c r="PSK3" s="367"/>
      <c r="PSL3" s="367"/>
      <c r="PSM3" s="367"/>
      <c r="PSN3" s="367"/>
      <c r="PSO3" s="367"/>
      <c r="PSP3" s="367"/>
      <c r="PSQ3" s="367"/>
      <c r="PSR3" s="367"/>
      <c r="PSS3" s="367"/>
      <c r="PST3" s="367"/>
      <c r="PSU3" s="367"/>
      <c r="PSV3" s="367"/>
      <c r="PSW3" s="367"/>
      <c r="PSX3" s="367"/>
      <c r="PSY3" s="367"/>
      <c r="PSZ3" s="367"/>
      <c r="PTA3" s="367"/>
      <c r="PTB3" s="367"/>
      <c r="PTC3" s="367"/>
      <c r="PTD3" s="367"/>
      <c r="PTE3" s="367"/>
      <c r="PTF3" s="367"/>
      <c r="PTG3" s="367"/>
      <c r="PTH3" s="367"/>
      <c r="PTI3" s="367"/>
      <c r="PTJ3" s="367"/>
      <c r="PTK3" s="367"/>
      <c r="PTL3" s="367"/>
      <c r="PTM3" s="367"/>
      <c r="PTN3" s="367"/>
      <c r="PTO3" s="367"/>
      <c r="PTP3" s="367"/>
      <c r="PTQ3" s="367"/>
      <c r="PTR3" s="367"/>
      <c r="PTS3" s="367"/>
      <c r="PTT3" s="367"/>
      <c r="PTU3" s="367"/>
      <c r="PTV3" s="367"/>
      <c r="PTW3" s="367"/>
      <c r="PTX3" s="367"/>
      <c r="PTY3" s="367"/>
      <c r="PTZ3" s="367"/>
      <c r="PUA3" s="367"/>
      <c r="PUB3" s="367"/>
      <c r="PUC3" s="367"/>
      <c r="PUD3" s="367"/>
      <c r="PUE3" s="367"/>
      <c r="PUF3" s="367"/>
      <c r="PUG3" s="367"/>
      <c r="PUH3" s="367"/>
      <c r="PUI3" s="367"/>
      <c r="PUJ3" s="367"/>
      <c r="PUK3" s="367"/>
      <c r="PUL3" s="367"/>
      <c r="PUM3" s="367"/>
      <c r="PUN3" s="367"/>
      <c r="PUO3" s="367"/>
      <c r="PUP3" s="367"/>
      <c r="PUQ3" s="367"/>
      <c r="PUR3" s="367"/>
      <c r="PUS3" s="367"/>
      <c r="PUT3" s="367"/>
      <c r="PUU3" s="367"/>
      <c r="PUV3" s="367"/>
      <c r="PUW3" s="367"/>
      <c r="PUX3" s="367"/>
      <c r="PUY3" s="367"/>
      <c r="PUZ3" s="367"/>
      <c r="PVA3" s="367"/>
      <c r="PVB3" s="367"/>
      <c r="PVC3" s="367"/>
      <c r="PVD3" s="367"/>
      <c r="PVE3" s="367"/>
      <c r="PVF3" s="367"/>
      <c r="PVG3" s="367"/>
      <c r="PVH3" s="367"/>
      <c r="PVI3" s="367"/>
      <c r="PVJ3" s="367"/>
      <c r="PVK3" s="367"/>
      <c r="PVL3" s="367"/>
      <c r="PVM3" s="367"/>
      <c r="PVN3" s="367"/>
      <c r="PVO3" s="367"/>
      <c r="PVP3" s="367"/>
      <c r="PVQ3" s="367"/>
      <c r="PVR3" s="367"/>
      <c r="PVS3" s="367"/>
      <c r="PVT3" s="367"/>
      <c r="PVU3" s="367"/>
      <c r="PVV3" s="367"/>
      <c r="PVW3" s="367"/>
      <c r="PVX3" s="367"/>
      <c r="PVY3" s="367"/>
      <c r="PVZ3" s="367"/>
      <c r="PWA3" s="367"/>
      <c r="PWB3" s="367"/>
      <c r="PWC3" s="367"/>
      <c r="PWD3" s="367"/>
      <c r="PWE3" s="367"/>
      <c r="PWF3" s="367"/>
      <c r="PWG3" s="367"/>
      <c r="PWH3" s="367"/>
      <c r="PWI3" s="367"/>
      <c r="PWJ3" s="367"/>
      <c r="PWK3" s="367"/>
      <c r="PWL3" s="367"/>
      <c r="PWM3" s="367"/>
      <c r="PWN3" s="367"/>
      <c r="PWO3" s="367"/>
      <c r="PWP3" s="367"/>
      <c r="PWQ3" s="367"/>
      <c r="PWR3" s="367"/>
      <c r="PWS3" s="367"/>
      <c r="PWT3" s="367"/>
      <c r="PWU3" s="367"/>
      <c r="PWV3" s="367"/>
      <c r="PWW3" s="367"/>
      <c r="PWX3" s="367"/>
      <c r="PWY3" s="367"/>
      <c r="PWZ3" s="367"/>
      <c r="PXA3" s="367"/>
      <c r="PXB3" s="367"/>
      <c r="PXC3" s="367"/>
      <c r="PXD3" s="367"/>
      <c r="PXE3" s="367"/>
      <c r="PXF3" s="367"/>
      <c r="PXG3" s="367"/>
      <c r="PXH3" s="367"/>
      <c r="PXI3" s="367"/>
      <c r="PXJ3" s="367"/>
      <c r="PXK3" s="367"/>
      <c r="PXL3" s="367"/>
      <c r="PXM3" s="367"/>
      <c r="PXN3" s="367"/>
      <c r="PXO3" s="367"/>
      <c r="PXP3" s="367"/>
      <c r="PXQ3" s="367"/>
      <c r="PXR3" s="367"/>
      <c r="PXS3" s="367"/>
      <c r="PXT3" s="367"/>
      <c r="PXU3" s="367"/>
      <c r="PXV3" s="367"/>
      <c r="PXW3" s="367"/>
      <c r="PXX3" s="367"/>
      <c r="PXY3" s="367"/>
      <c r="PXZ3" s="367"/>
      <c r="PYA3" s="367"/>
      <c r="PYB3" s="367"/>
      <c r="PYC3" s="367"/>
      <c r="PYD3" s="367"/>
      <c r="PYE3" s="367"/>
      <c r="PYF3" s="367"/>
      <c r="PYG3" s="367"/>
      <c r="PYH3" s="367"/>
      <c r="PYI3" s="367"/>
      <c r="PYJ3" s="367"/>
      <c r="PYK3" s="367"/>
      <c r="PYL3" s="367"/>
      <c r="PYM3" s="367"/>
      <c r="PYN3" s="367"/>
      <c r="PYO3" s="367"/>
      <c r="PYP3" s="367"/>
      <c r="PYQ3" s="367"/>
      <c r="PYR3" s="367"/>
      <c r="PYS3" s="367"/>
      <c r="PYT3" s="367"/>
      <c r="PYU3" s="367"/>
      <c r="PYV3" s="367"/>
      <c r="PYW3" s="367"/>
      <c r="PYX3" s="367"/>
      <c r="PYY3" s="367"/>
      <c r="PYZ3" s="367"/>
      <c r="PZA3" s="367"/>
      <c r="PZB3" s="367"/>
      <c r="PZC3" s="367"/>
      <c r="PZD3" s="367"/>
      <c r="PZE3" s="367"/>
      <c r="PZF3" s="367"/>
      <c r="PZG3" s="367"/>
      <c r="PZH3" s="367"/>
      <c r="PZI3" s="367"/>
      <c r="PZJ3" s="367"/>
      <c r="PZK3" s="367"/>
      <c r="PZL3" s="367"/>
      <c r="PZM3" s="367"/>
      <c r="PZN3" s="367"/>
      <c r="PZO3" s="367"/>
      <c r="PZP3" s="367"/>
      <c r="PZQ3" s="367"/>
      <c r="PZR3" s="367"/>
      <c r="PZS3" s="367"/>
      <c r="PZT3" s="367"/>
      <c r="PZU3" s="367"/>
      <c r="PZV3" s="367"/>
      <c r="PZW3" s="367"/>
      <c r="PZX3" s="367"/>
      <c r="PZY3" s="367"/>
      <c r="PZZ3" s="367"/>
      <c r="QAA3" s="367"/>
      <c r="QAB3" s="367"/>
      <c r="QAC3" s="367"/>
      <c r="QAD3" s="367"/>
      <c r="QAE3" s="367"/>
      <c r="QAF3" s="367"/>
      <c r="QAG3" s="367"/>
      <c r="QAH3" s="367"/>
      <c r="QAI3" s="367"/>
      <c r="QAJ3" s="367"/>
      <c r="QAK3" s="367"/>
      <c r="QAL3" s="367"/>
      <c r="QAM3" s="367"/>
      <c r="QAN3" s="367"/>
      <c r="QAO3" s="367"/>
      <c r="QAP3" s="367"/>
      <c r="QAQ3" s="367"/>
      <c r="QAR3" s="367"/>
      <c r="QAS3" s="367"/>
      <c r="QAT3" s="367"/>
      <c r="QAU3" s="367"/>
      <c r="QAV3" s="367"/>
      <c r="QAW3" s="367"/>
      <c r="QAX3" s="367"/>
      <c r="QAY3" s="367"/>
      <c r="QAZ3" s="367"/>
      <c r="QBA3" s="367"/>
      <c r="QBB3" s="367"/>
      <c r="QBC3" s="367"/>
      <c r="QBD3" s="367"/>
      <c r="QBE3" s="367"/>
      <c r="QBF3" s="367"/>
      <c r="QBG3" s="367"/>
      <c r="QBH3" s="367"/>
      <c r="QBI3" s="367"/>
      <c r="QBJ3" s="367"/>
      <c r="QBK3" s="367"/>
      <c r="QBL3" s="367"/>
      <c r="QBM3" s="367"/>
      <c r="QBN3" s="367"/>
      <c r="QBO3" s="367"/>
      <c r="QBP3" s="367"/>
      <c r="QBQ3" s="367"/>
      <c r="QBR3" s="367"/>
      <c r="QBS3" s="367"/>
      <c r="QBT3" s="367"/>
      <c r="QBU3" s="367"/>
      <c r="QBV3" s="367"/>
      <c r="QBW3" s="367"/>
      <c r="QBX3" s="367"/>
      <c r="QBY3" s="367"/>
      <c r="QBZ3" s="367"/>
      <c r="QCA3" s="367"/>
      <c r="QCB3" s="367"/>
      <c r="QCC3" s="367"/>
      <c r="QCD3" s="367"/>
      <c r="QCE3" s="367"/>
      <c r="QCF3" s="367"/>
      <c r="QCG3" s="367"/>
      <c r="QCH3" s="367"/>
      <c r="QCI3" s="367"/>
      <c r="QCJ3" s="367"/>
      <c r="QCK3" s="367"/>
      <c r="QCL3" s="367"/>
      <c r="QCM3" s="367"/>
      <c r="QCN3" s="367"/>
      <c r="QCO3" s="367"/>
      <c r="QCP3" s="367"/>
      <c r="QCQ3" s="367"/>
      <c r="QCR3" s="367"/>
      <c r="QCS3" s="367"/>
      <c r="QCT3" s="367"/>
      <c r="QCU3" s="367"/>
      <c r="QCV3" s="367"/>
      <c r="QCW3" s="367"/>
      <c r="QCX3" s="367"/>
      <c r="QCY3" s="367"/>
      <c r="QCZ3" s="367"/>
      <c r="QDA3" s="367"/>
      <c r="QDB3" s="367"/>
      <c r="QDC3" s="367"/>
      <c r="QDD3" s="367"/>
      <c r="QDE3" s="367"/>
      <c r="QDF3" s="367"/>
      <c r="QDG3" s="367"/>
      <c r="QDH3" s="367"/>
      <c r="QDI3" s="367"/>
      <c r="QDJ3" s="367"/>
      <c r="QDK3" s="367"/>
      <c r="QDL3" s="367"/>
      <c r="QDM3" s="367"/>
      <c r="QDN3" s="367"/>
      <c r="QDO3" s="367"/>
      <c r="QDP3" s="367"/>
      <c r="QDQ3" s="367"/>
      <c r="QDR3" s="367"/>
      <c r="QDS3" s="367"/>
      <c r="QDT3" s="367"/>
      <c r="QDU3" s="367"/>
      <c r="QDV3" s="367"/>
      <c r="QDW3" s="367"/>
      <c r="QDX3" s="367"/>
      <c r="QDY3" s="367"/>
      <c r="QDZ3" s="367"/>
      <c r="QEA3" s="367"/>
      <c r="QEB3" s="367"/>
      <c r="QEC3" s="367"/>
      <c r="QED3" s="367"/>
      <c r="QEE3" s="367"/>
      <c r="QEF3" s="367"/>
      <c r="QEG3" s="367"/>
      <c r="QEH3" s="367"/>
      <c r="QEI3" s="367"/>
      <c r="QEJ3" s="367"/>
      <c r="QEK3" s="367"/>
      <c r="QEL3" s="367"/>
      <c r="QEM3" s="367"/>
      <c r="QEN3" s="367"/>
      <c r="QEO3" s="367"/>
      <c r="QEP3" s="367"/>
      <c r="QEQ3" s="367"/>
      <c r="QER3" s="367"/>
      <c r="QES3" s="367"/>
      <c r="QET3" s="367"/>
      <c r="QEU3" s="367"/>
      <c r="QEV3" s="367"/>
      <c r="QEW3" s="367"/>
      <c r="QEX3" s="367"/>
      <c r="QEY3" s="367"/>
      <c r="QEZ3" s="367"/>
      <c r="QFA3" s="367"/>
      <c r="QFB3" s="367"/>
      <c r="QFC3" s="367"/>
      <c r="QFD3" s="367"/>
      <c r="QFE3" s="367"/>
      <c r="QFF3" s="367"/>
      <c r="QFG3" s="367"/>
      <c r="QFH3" s="367"/>
      <c r="QFI3" s="367"/>
      <c r="QFJ3" s="367"/>
      <c r="QFK3" s="367"/>
      <c r="QFL3" s="367"/>
      <c r="QFM3" s="367"/>
      <c r="QFN3" s="367"/>
      <c r="QFO3" s="367"/>
      <c r="QFP3" s="367"/>
      <c r="QFQ3" s="367"/>
      <c r="QFR3" s="367"/>
      <c r="QFS3" s="367"/>
      <c r="QFT3" s="367"/>
      <c r="QFU3" s="367"/>
      <c r="QFV3" s="367"/>
      <c r="QFW3" s="367"/>
      <c r="QFX3" s="367"/>
      <c r="QFY3" s="367"/>
      <c r="QFZ3" s="367"/>
      <c r="QGA3" s="367"/>
      <c r="QGB3" s="367"/>
      <c r="QGC3" s="367"/>
      <c r="QGD3" s="367"/>
      <c r="QGE3" s="367"/>
      <c r="QGF3" s="367"/>
      <c r="QGG3" s="367"/>
      <c r="QGH3" s="367"/>
      <c r="QGI3" s="367"/>
      <c r="QGJ3" s="367"/>
      <c r="QGK3" s="367"/>
      <c r="QGL3" s="367"/>
      <c r="QGM3" s="367"/>
      <c r="QGN3" s="367"/>
      <c r="QGO3" s="367"/>
      <c r="QGP3" s="367"/>
      <c r="QGQ3" s="367"/>
      <c r="QGR3" s="367"/>
      <c r="QGS3" s="367"/>
      <c r="QGT3" s="367"/>
      <c r="QGU3" s="367"/>
      <c r="QGV3" s="367"/>
      <c r="QGW3" s="367"/>
      <c r="QGX3" s="367"/>
      <c r="QGY3" s="367"/>
      <c r="QGZ3" s="367"/>
      <c r="QHA3" s="367"/>
      <c r="QHB3" s="367"/>
      <c r="QHC3" s="367"/>
      <c r="QHD3" s="367"/>
      <c r="QHE3" s="367"/>
      <c r="QHF3" s="367"/>
      <c r="QHG3" s="367"/>
      <c r="QHH3" s="367"/>
      <c r="QHI3" s="367"/>
      <c r="QHJ3" s="367"/>
      <c r="QHK3" s="367"/>
      <c r="QHL3" s="367"/>
      <c r="QHM3" s="367"/>
      <c r="QHN3" s="367"/>
      <c r="QHO3" s="367"/>
      <c r="QHP3" s="367"/>
      <c r="QHQ3" s="367"/>
      <c r="QHR3" s="367"/>
      <c r="QHS3" s="367"/>
      <c r="QHT3" s="367"/>
      <c r="QHU3" s="367"/>
      <c r="QHV3" s="367"/>
      <c r="QHW3" s="367"/>
      <c r="QHX3" s="367"/>
      <c r="QHY3" s="367"/>
      <c r="QHZ3" s="367"/>
      <c r="QIA3" s="367"/>
      <c r="QIB3" s="367"/>
      <c r="QIC3" s="367"/>
      <c r="QID3" s="367"/>
      <c r="QIE3" s="367"/>
      <c r="QIF3" s="367"/>
      <c r="QIG3" s="367"/>
      <c r="QIH3" s="367"/>
      <c r="QII3" s="367"/>
      <c r="QIJ3" s="367"/>
      <c r="QIK3" s="367"/>
      <c r="QIL3" s="367"/>
      <c r="QIM3" s="367"/>
      <c r="QIN3" s="367"/>
      <c r="QIO3" s="367"/>
      <c r="QIP3" s="367"/>
      <c r="QIQ3" s="367"/>
      <c r="QIR3" s="367"/>
      <c r="QIS3" s="367"/>
      <c r="QIT3" s="367"/>
      <c r="QIU3" s="367"/>
      <c r="QIV3" s="367"/>
      <c r="QIW3" s="367"/>
      <c r="QIX3" s="367"/>
      <c r="QIY3" s="367"/>
      <c r="QIZ3" s="367"/>
      <c r="QJA3" s="367"/>
      <c r="QJB3" s="367"/>
      <c r="QJC3" s="367"/>
      <c r="QJD3" s="367"/>
      <c r="QJE3" s="367"/>
      <c r="QJF3" s="367"/>
      <c r="QJG3" s="367"/>
      <c r="QJH3" s="367"/>
      <c r="QJI3" s="367"/>
      <c r="QJJ3" s="367"/>
      <c r="QJK3" s="367"/>
      <c r="QJL3" s="367"/>
      <c r="QJM3" s="367"/>
      <c r="QJN3" s="367"/>
      <c r="QJO3" s="367"/>
      <c r="QJP3" s="367"/>
      <c r="QJQ3" s="367"/>
      <c r="QJR3" s="367"/>
      <c r="QJS3" s="367"/>
      <c r="QJT3" s="367"/>
      <c r="QJU3" s="367"/>
      <c r="QJV3" s="367"/>
      <c r="QJW3" s="367"/>
      <c r="QJX3" s="367"/>
      <c r="QJY3" s="367"/>
      <c r="QJZ3" s="367"/>
      <c r="QKA3" s="367"/>
      <c r="QKB3" s="367"/>
      <c r="QKC3" s="367"/>
      <c r="QKD3" s="367"/>
      <c r="QKE3" s="367"/>
      <c r="QKF3" s="367"/>
      <c r="QKG3" s="367"/>
      <c r="QKH3" s="367"/>
      <c r="QKI3" s="367"/>
      <c r="QKJ3" s="367"/>
      <c r="QKK3" s="367"/>
      <c r="QKL3" s="367"/>
      <c r="QKM3" s="367"/>
      <c r="QKN3" s="367"/>
      <c r="QKO3" s="367"/>
      <c r="QKP3" s="367"/>
      <c r="QKQ3" s="367"/>
      <c r="QKR3" s="367"/>
      <c r="QKS3" s="367"/>
      <c r="QKT3" s="367"/>
      <c r="QKU3" s="367"/>
      <c r="QKV3" s="367"/>
      <c r="QKW3" s="367"/>
      <c r="QKX3" s="367"/>
      <c r="QKY3" s="367"/>
      <c r="QKZ3" s="367"/>
      <c r="QLA3" s="367"/>
      <c r="QLB3" s="367"/>
      <c r="QLC3" s="367"/>
      <c r="QLD3" s="367"/>
      <c r="QLE3" s="367"/>
      <c r="QLF3" s="367"/>
      <c r="QLG3" s="367"/>
      <c r="QLH3" s="367"/>
      <c r="QLI3" s="367"/>
      <c r="QLJ3" s="367"/>
      <c r="QLK3" s="367"/>
      <c r="QLL3" s="367"/>
      <c r="QLM3" s="367"/>
      <c r="QLN3" s="367"/>
      <c r="QLO3" s="367"/>
      <c r="QLP3" s="367"/>
      <c r="QLQ3" s="367"/>
      <c r="QLR3" s="367"/>
      <c r="QLS3" s="367"/>
      <c r="QLT3" s="367"/>
      <c r="QLU3" s="367"/>
      <c r="QLV3" s="367"/>
      <c r="QLW3" s="367"/>
      <c r="QLX3" s="367"/>
      <c r="QLY3" s="367"/>
      <c r="QLZ3" s="367"/>
      <c r="QMA3" s="367"/>
      <c r="QMB3" s="367"/>
      <c r="QMC3" s="367"/>
      <c r="QMD3" s="367"/>
      <c r="QME3" s="367"/>
      <c r="QMF3" s="367"/>
      <c r="QMG3" s="367"/>
      <c r="QMH3" s="367"/>
      <c r="QMI3" s="367"/>
      <c r="QMJ3" s="367"/>
      <c r="QMK3" s="367"/>
      <c r="QML3" s="367"/>
      <c r="QMM3" s="367"/>
      <c r="QMN3" s="367"/>
      <c r="QMO3" s="367"/>
      <c r="QMP3" s="367"/>
      <c r="QMQ3" s="367"/>
      <c r="QMR3" s="367"/>
      <c r="QMS3" s="367"/>
      <c r="QMT3" s="367"/>
      <c r="QMU3" s="367"/>
      <c r="QMV3" s="367"/>
      <c r="QMW3" s="367"/>
      <c r="QMX3" s="367"/>
      <c r="QMY3" s="367"/>
      <c r="QMZ3" s="367"/>
      <c r="QNA3" s="367"/>
      <c r="QNB3" s="367"/>
      <c r="QNC3" s="367"/>
      <c r="QND3" s="367"/>
      <c r="QNE3" s="367"/>
      <c r="QNF3" s="367"/>
      <c r="QNG3" s="367"/>
      <c r="QNH3" s="367"/>
      <c r="QNI3" s="367"/>
      <c r="QNJ3" s="367"/>
      <c r="QNK3" s="367"/>
      <c r="QNL3" s="367"/>
      <c r="QNM3" s="367"/>
      <c r="QNN3" s="367"/>
      <c r="QNO3" s="367"/>
      <c r="QNP3" s="367"/>
      <c r="QNQ3" s="367"/>
      <c r="QNR3" s="367"/>
      <c r="QNS3" s="367"/>
      <c r="QNT3" s="367"/>
      <c r="QNU3" s="367"/>
      <c r="QNV3" s="367"/>
      <c r="QNW3" s="367"/>
      <c r="QNX3" s="367"/>
      <c r="QNY3" s="367"/>
      <c r="QNZ3" s="367"/>
      <c r="QOA3" s="367"/>
      <c r="QOB3" s="367"/>
      <c r="QOC3" s="367"/>
      <c r="QOD3" s="367"/>
      <c r="QOE3" s="367"/>
      <c r="QOF3" s="367"/>
      <c r="QOG3" s="367"/>
      <c r="QOH3" s="367"/>
      <c r="QOI3" s="367"/>
      <c r="QOJ3" s="367"/>
      <c r="QOK3" s="367"/>
      <c r="QOL3" s="367"/>
      <c r="QOM3" s="367"/>
      <c r="QON3" s="367"/>
      <c r="QOO3" s="367"/>
      <c r="QOP3" s="367"/>
      <c r="QOQ3" s="367"/>
      <c r="QOR3" s="367"/>
      <c r="QOS3" s="367"/>
      <c r="QOT3" s="367"/>
      <c r="QOU3" s="367"/>
      <c r="QOV3" s="367"/>
      <c r="QOW3" s="367"/>
      <c r="QOX3" s="367"/>
      <c r="QOY3" s="367"/>
      <c r="QOZ3" s="367"/>
      <c r="QPA3" s="367"/>
      <c r="QPB3" s="367"/>
      <c r="QPC3" s="367"/>
      <c r="QPD3" s="367"/>
      <c r="QPE3" s="367"/>
      <c r="QPF3" s="367"/>
      <c r="QPG3" s="367"/>
      <c r="QPH3" s="367"/>
      <c r="QPI3" s="367"/>
      <c r="QPJ3" s="367"/>
      <c r="QPK3" s="367"/>
      <c r="QPL3" s="367"/>
      <c r="QPM3" s="367"/>
      <c r="QPN3" s="367"/>
      <c r="QPO3" s="367"/>
      <c r="QPP3" s="367"/>
      <c r="QPQ3" s="367"/>
      <c r="QPR3" s="367"/>
      <c r="QPS3" s="367"/>
      <c r="QPT3" s="367"/>
      <c r="QPU3" s="367"/>
      <c r="QPV3" s="367"/>
      <c r="QPW3" s="367"/>
      <c r="QPX3" s="367"/>
      <c r="QPY3" s="367"/>
      <c r="QPZ3" s="367"/>
      <c r="QQA3" s="367"/>
      <c r="QQB3" s="367"/>
      <c r="QQC3" s="367"/>
      <c r="QQD3" s="367"/>
      <c r="QQE3" s="367"/>
      <c r="QQF3" s="367"/>
      <c r="QQG3" s="367"/>
      <c r="QQH3" s="367"/>
      <c r="QQI3" s="367"/>
      <c r="QQJ3" s="367"/>
      <c r="QQK3" s="367"/>
      <c r="QQL3" s="367"/>
      <c r="QQM3" s="367"/>
      <c r="QQN3" s="367"/>
      <c r="QQO3" s="367"/>
      <c r="QQP3" s="367"/>
      <c r="QQQ3" s="367"/>
      <c r="QQR3" s="367"/>
      <c r="QQS3" s="367"/>
      <c r="QQT3" s="367"/>
      <c r="QQU3" s="367"/>
      <c r="QQV3" s="367"/>
      <c r="QQW3" s="367"/>
      <c r="QQX3" s="367"/>
      <c r="QQY3" s="367"/>
      <c r="QQZ3" s="367"/>
      <c r="QRA3" s="367"/>
      <c r="QRB3" s="367"/>
      <c r="QRC3" s="367"/>
      <c r="QRD3" s="367"/>
      <c r="QRE3" s="367"/>
      <c r="QRF3" s="367"/>
      <c r="QRG3" s="367"/>
      <c r="QRH3" s="367"/>
      <c r="QRI3" s="367"/>
      <c r="QRJ3" s="367"/>
      <c r="QRK3" s="367"/>
      <c r="QRL3" s="367"/>
      <c r="QRM3" s="367"/>
      <c r="QRN3" s="367"/>
      <c r="QRO3" s="367"/>
      <c r="QRP3" s="367"/>
      <c r="QRQ3" s="367"/>
      <c r="QRR3" s="367"/>
      <c r="QRS3" s="367"/>
      <c r="QRT3" s="367"/>
      <c r="QRU3" s="367"/>
      <c r="QRV3" s="367"/>
      <c r="QRW3" s="367"/>
      <c r="QRX3" s="367"/>
      <c r="QRY3" s="367"/>
      <c r="QRZ3" s="367"/>
      <c r="QSA3" s="367"/>
      <c r="QSB3" s="367"/>
      <c r="QSC3" s="367"/>
      <c r="QSD3" s="367"/>
      <c r="QSE3" s="367"/>
      <c r="QSF3" s="367"/>
      <c r="QSG3" s="367"/>
      <c r="QSH3" s="367"/>
      <c r="QSI3" s="367"/>
      <c r="QSJ3" s="367"/>
      <c r="QSK3" s="367"/>
      <c r="QSL3" s="367"/>
      <c r="QSM3" s="367"/>
      <c r="QSN3" s="367"/>
      <c r="QSO3" s="367"/>
      <c r="QSP3" s="367"/>
      <c r="QSQ3" s="367"/>
      <c r="QSR3" s="367"/>
      <c r="QSS3" s="367"/>
      <c r="QST3" s="367"/>
      <c r="QSU3" s="367"/>
      <c r="QSV3" s="367"/>
      <c r="QSW3" s="367"/>
      <c r="QSX3" s="367"/>
      <c r="QSY3" s="367"/>
      <c r="QSZ3" s="367"/>
      <c r="QTA3" s="367"/>
      <c r="QTB3" s="367"/>
      <c r="QTC3" s="367"/>
      <c r="QTD3" s="367"/>
      <c r="QTE3" s="367"/>
      <c r="QTF3" s="367"/>
      <c r="QTG3" s="367"/>
      <c r="QTH3" s="367"/>
      <c r="QTI3" s="367"/>
      <c r="QTJ3" s="367"/>
      <c r="QTK3" s="367"/>
      <c r="QTL3" s="367"/>
      <c r="QTM3" s="367"/>
      <c r="QTN3" s="367"/>
      <c r="QTO3" s="367"/>
      <c r="QTP3" s="367"/>
      <c r="QTQ3" s="367"/>
      <c r="QTR3" s="367"/>
      <c r="QTS3" s="367"/>
      <c r="QTT3" s="367"/>
      <c r="QTU3" s="367"/>
      <c r="QTV3" s="367"/>
      <c r="QTW3" s="367"/>
      <c r="QTX3" s="367"/>
      <c r="QTY3" s="367"/>
      <c r="QTZ3" s="367"/>
      <c r="QUA3" s="367"/>
      <c r="QUB3" s="367"/>
      <c r="QUC3" s="367"/>
      <c r="QUD3" s="367"/>
      <c r="QUE3" s="367"/>
      <c r="QUF3" s="367"/>
      <c r="QUG3" s="367"/>
      <c r="QUH3" s="367"/>
      <c r="QUI3" s="367"/>
      <c r="QUJ3" s="367"/>
      <c r="QUK3" s="367"/>
      <c r="QUL3" s="367"/>
      <c r="QUM3" s="367"/>
      <c r="QUN3" s="367"/>
      <c r="QUO3" s="367"/>
      <c r="QUP3" s="367"/>
      <c r="QUQ3" s="367"/>
      <c r="QUR3" s="367"/>
      <c r="QUS3" s="367"/>
      <c r="QUT3" s="367"/>
      <c r="QUU3" s="367"/>
      <c r="QUV3" s="367"/>
      <c r="QUW3" s="367"/>
      <c r="QUX3" s="367"/>
      <c r="QUY3" s="367"/>
      <c r="QUZ3" s="367"/>
      <c r="QVA3" s="367"/>
      <c r="QVB3" s="367"/>
      <c r="QVC3" s="367"/>
      <c r="QVD3" s="367"/>
      <c r="QVE3" s="367"/>
      <c r="QVF3" s="367"/>
      <c r="QVG3" s="367"/>
      <c r="QVH3" s="367"/>
      <c r="QVI3" s="367"/>
      <c r="QVJ3" s="367"/>
      <c r="QVK3" s="367"/>
      <c r="QVL3" s="367"/>
      <c r="QVM3" s="367"/>
      <c r="QVN3" s="367"/>
      <c r="QVO3" s="367"/>
      <c r="QVP3" s="367"/>
      <c r="QVQ3" s="367"/>
      <c r="QVR3" s="367"/>
      <c r="QVS3" s="367"/>
      <c r="QVT3" s="367"/>
      <c r="QVU3" s="367"/>
      <c r="QVV3" s="367"/>
      <c r="QVW3" s="367"/>
      <c r="QVX3" s="367"/>
      <c r="QVY3" s="367"/>
      <c r="QVZ3" s="367"/>
      <c r="QWA3" s="367"/>
      <c r="QWB3" s="367"/>
      <c r="QWC3" s="367"/>
      <c r="QWD3" s="367"/>
      <c r="QWE3" s="367"/>
      <c r="QWF3" s="367"/>
      <c r="QWG3" s="367"/>
      <c r="QWH3" s="367"/>
      <c r="QWI3" s="367"/>
      <c r="QWJ3" s="367"/>
      <c r="QWK3" s="367"/>
      <c r="QWL3" s="367"/>
      <c r="QWM3" s="367"/>
      <c r="QWN3" s="367"/>
      <c r="QWO3" s="367"/>
      <c r="QWP3" s="367"/>
      <c r="QWQ3" s="367"/>
      <c r="QWR3" s="367"/>
      <c r="QWS3" s="367"/>
      <c r="QWT3" s="367"/>
      <c r="QWU3" s="367"/>
      <c r="QWV3" s="367"/>
      <c r="QWW3" s="367"/>
      <c r="QWX3" s="367"/>
      <c r="QWY3" s="367"/>
      <c r="QWZ3" s="367"/>
      <c r="QXA3" s="367"/>
      <c r="QXB3" s="367"/>
      <c r="QXC3" s="367"/>
      <c r="QXD3" s="367"/>
      <c r="QXE3" s="367"/>
      <c r="QXF3" s="367"/>
      <c r="QXG3" s="367"/>
      <c r="QXH3" s="367"/>
      <c r="QXI3" s="367"/>
      <c r="QXJ3" s="367"/>
      <c r="QXK3" s="367"/>
      <c r="QXL3" s="367"/>
      <c r="QXM3" s="367"/>
      <c r="QXN3" s="367"/>
      <c r="QXO3" s="367"/>
      <c r="QXP3" s="367"/>
      <c r="QXQ3" s="367"/>
      <c r="QXR3" s="367"/>
      <c r="QXS3" s="367"/>
      <c r="QXT3" s="367"/>
      <c r="QXU3" s="367"/>
      <c r="QXV3" s="367"/>
      <c r="QXW3" s="367"/>
      <c r="QXX3" s="367"/>
      <c r="QXY3" s="367"/>
      <c r="QXZ3" s="367"/>
      <c r="QYA3" s="367"/>
      <c r="QYB3" s="367"/>
      <c r="QYC3" s="367"/>
      <c r="QYD3" s="367"/>
      <c r="QYE3" s="367"/>
      <c r="QYF3" s="367"/>
      <c r="QYG3" s="367"/>
      <c r="QYH3" s="367"/>
      <c r="QYI3" s="367"/>
      <c r="QYJ3" s="367"/>
      <c r="QYK3" s="367"/>
      <c r="QYL3" s="367"/>
      <c r="QYM3" s="367"/>
      <c r="QYN3" s="367"/>
      <c r="QYO3" s="367"/>
      <c r="QYP3" s="367"/>
      <c r="QYQ3" s="367"/>
      <c r="QYR3" s="367"/>
      <c r="QYS3" s="367"/>
      <c r="QYT3" s="367"/>
      <c r="QYU3" s="367"/>
      <c r="QYV3" s="367"/>
      <c r="QYW3" s="367"/>
      <c r="QYX3" s="367"/>
      <c r="QYY3" s="367"/>
      <c r="QYZ3" s="367"/>
      <c r="QZA3" s="367"/>
      <c r="QZB3" s="367"/>
      <c r="QZC3" s="367"/>
      <c r="QZD3" s="367"/>
      <c r="QZE3" s="367"/>
      <c r="QZF3" s="367"/>
      <c r="QZG3" s="367"/>
      <c r="QZH3" s="367"/>
      <c r="QZI3" s="367"/>
      <c r="QZJ3" s="367"/>
      <c r="QZK3" s="367"/>
      <c r="QZL3" s="367"/>
      <c r="QZM3" s="367"/>
      <c r="QZN3" s="367"/>
      <c r="QZO3" s="367"/>
      <c r="QZP3" s="367"/>
      <c r="QZQ3" s="367"/>
      <c r="QZR3" s="367"/>
      <c r="QZS3" s="367"/>
      <c r="QZT3" s="367"/>
      <c r="QZU3" s="367"/>
      <c r="QZV3" s="367"/>
      <c r="QZW3" s="367"/>
      <c r="QZX3" s="367"/>
      <c r="QZY3" s="367"/>
      <c r="QZZ3" s="367"/>
      <c r="RAA3" s="367"/>
      <c r="RAB3" s="367"/>
      <c r="RAC3" s="367"/>
      <c r="RAD3" s="367"/>
      <c r="RAE3" s="367"/>
      <c r="RAF3" s="367"/>
      <c r="RAG3" s="367"/>
      <c r="RAH3" s="367"/>
      <c r="RAI3" s="367"/>
      <c r="RAJ3" s="367"/>
      <c r="RAK3" s="367"/>
      <c r="RAL3" s="367"/>
      <c r="RAM3" s="367"/>
      <c r="RAN3" s="367"/>
      <c r="RAO3" s="367"/>
      <c r="RAP3" s="367"/>
      <c r="RAQ3" s="367"/>
      <c r="RAR3" s="367"/>
      <c r="RAS3" s="367"/>
      <c r="RAT3" s="367"/>
      <c r="RAU3" s="367"/>
      <c r="RAV3" s="367"/>
      <c r="RAW3" s="367"/>
      <c r="RAX3" s="367"/>
      <c r="RAY3" s="367"/>
      <c r="RAZ3" s="367"/>
      <c r="RBA3" s="367"/>
      <c r="RBB3" s="367"/>
      <c r="RBC3" s="367"/>
      <c r="RBD3" s="367"/>
      <c r="RBE3" s="367"/>
      <c r="RBF3" s="367"/>
      <c r="RBG3" s="367"/>
      <c r="RBH3" s="367"/>
      <c r="RBI3" s="367"/>
      <c r="RBJ3" s="367"/>
      <c r="RBK3" s="367"/>
      <c r="RBL3" s="367"/>
      <c r="RBM3" s="367"/>
      <c r="RBN3" s="367"/>
      <c r="RBO3" s="367"/>
      <c r="RBP3" s="367"/>
      <c r="RBQ3" s="367"/>
      <c r="RBR3" s="367"/>
      <c r="RBS3" s="367"/>
      <c r="RBT3" s="367"/>
      <c r="RBU3" s="367"/>
      <c r="RBV3" s="367"/>
      <c r="RBW3" s="367"/>
      <c r="RBX3" s="367"/>
      <c r="RBY3" s="367"/>
      <c r="RBZ3" s="367"/>
      <c r="RCA3" s="367"/>
      <c r="RCB3" s="367"/>
      <c r="RCC3" s="367"/>
      <c r="RCD3" s="367"/>
      <c r="RCE3" s="367"/>
      <c r="RCF3" s="367"/>
      <c r="RCG3" s="367"/>
      <c r="RCH3" s="367"/>
      <c r="RCI3" s="367"/>
      <c r="RCJ3" s="367"/>
      <c r="RCK3" s="367"/>
      <c r="RCL3" s="367"/>
      <c r="RCM3" s="367"/>
      <c r="RCN3" s="367"/>
      <c r="RCO3" s="367"/>
      <c r="RCP3" s="367"/>
      <c r="RCQ3" s="367"/>
      <c r="RCR3" s="367"/>
      <c r="RCS3" s="367"/>
      <c r="RCT3" s="367"/>
      <c r="RCU3" s="367"/>
      <c r="RCV3" s="367"/>
      <c r="RCW3" s="367"/>
      <c r="RCX3" s="367"/>
      <c r="RCY3" s="367"/>
      <c r="RCZ3" s="367"/>
      <c r="RDA3" s="367"/>
      <c r="RDB3" s="367"/>
      <c r="RDC3" s="367"/>
      <c r="RDD3" s="367"/>
      <c r="RDE3" s="367"/>
      <c r="RDF3" s="367"/>
      <c r="RDG3" s="367"/>
      <c r="RDH3" s="367"/>
      <c r="RDI3" s="367"/>
      <c r="RDJ3" s="367"/>
      <c r="RDK3" s="367"/>
      <c r="RDL3" s="367"/>
      <c r="RDM3" s="367"/>
      <c r="RDN3" s="367"/>
      <c r="RDO3" s="367"/>
      <c r="RDP3" s="367"/>
      <c r="RDQ3" s="367"/>
      <c r="RDR3" s="367"/>
      <c r="RDS3" s="367"/>
      <c r="RDT3" s="367"/>
      <c r="RDU3" s="367"/>
      <c r="RDV3" s="367"/>
      <c r="RDW3" s="367"/>
      <c r="RDX3" s="367"/>
      <c r="RDY3" s="367"/>
      <c r="RDZ3" s="367"/>
      <c r="REA3" s="367"/>
      <c r="REB3" s="367"/>
      <c r="REC3" s="367"/>
      <c r="RED3" s="367"/>
      <c r="REE3" s="367"/>
      <c r="REF3" s="367"/>
      <c r="REG3" s="367"/>
      <c r="REH3" s="367"/>
      <c r="REI3" s="367"/>
      <c r="REJ3" s="367"/>
      <c r="REK3" s="367"/>
      <c r="REL3" s="367"/>
      <c r="REM3" s="367"/>
      <c r="REN3" s="367"/>
      <c r="REO3" s="367"/>
      <c r="REP3" s="367"/>
      <c r="REQ3" s="367"/>
      <c r="RER3" s="367"/>
      <c r="RES3" s="367"/>
      <c r="RET3" s="367"/>
      <c r="REU3" s="367"/>
      <c r="REV3" s="367"/>
      <c r="REW3" s="367"/>
      <c r="REX3" s="367"/>
      <c r="REY3" s="367"/>
      <c r="REZ3" s="367"/>
      <c r="RFA3" s="367"/>
      <c r="RFB3" s="367"/>
      <c r="RFC3" s="367"/>
      <c r="RFD3" s="367"/>
      <c r="RFE3" s="367"/>
      <c r="RFF3" s="367"/>
      <c r="RFG3" s="367"/>
      <c r="RFH3" s="367"/>
      <c r="RFI3" s="367"/>
      <c r="RFJ3" s="367"/>
      <c r="RFK3" s="367"/>
      <c r="RFL3" s="367"/>
      <c r="RFM3" s="367"/>
      <c r="RFN3" s="367"/>
      <c r="RFO3" s="367"/>
      <c r="RFP3" s="367"/>
      <c r="RFQ3" s="367"/>
      <c r="RFR3" s="367"/>
      <c r="RFS3" s="367"/>
      <c r="RFT3" s="367"/>
      <c r="RFU3" s="367"/>
      <c r="RFV3" s="367"/>
      <c r="RFW3" s="367"/>
      <c r="RFX3" s="367"/>
      <c r="RFY3" s="367"/>
      <c r="RFZ3" s="367"/>
      <c r="RGA3" s="367"/>
      <c r="RGB3" s="367"/>
      <c r="RGC3" s="367"/>
      <c r="RGD3" s="367"/>
      <c r="RGE3" s="367"/>
      <c r="RGF3" s="367"/>
      <c r="RGG3" s="367"/>
      <c r="RGH3" s="367"/>
      <c r="RGI3" s="367"/>
      <c r="RGJ3" s="367"/>
      <c r="RGK3" s="367"/>
      <c r="RGL3" s="367"/>
      <c r="RGM3" s="367"/>
      <c r="RGN3" s="367"/>
      <c r="RGO3" s="367"/>
      <c r="RGP3" s="367"/>
      <c r="RGQ3" s="367"/>
      <c r="RGR3" s="367"/>
      <c r="RGS3" s="367"/>
      <c r="RGT3" s="367"/>
      <c r="RGU3" s="367"/>
      <c r="RGV3" s="367"/>
      <c r="RGW3" s="367"/>
      <c r="RGX3" s="367"/>
      <c r="RGY3" s="367"/>
      <c r="RGZ3" s="367"/>
      <c r="RHA3" s="367"/>
      <c r="RHB3" s="367"/>
      <c r="RHC3" s="367"/>
      <c r="RHD3" s="367"/>
      <c r="RHE3" s="367"/>
      <c r="RHF3" s="367"/>
      <c r="RHG3" s="367"/>
      <c r="RHH3" s="367"/>
      <c r="RHI3" s="367"/>
      <c r="RHJ3" s="367"/>
      <c r="RHK3" s="367"/>
      <c r="RHL3" s="367"/>
      <c r="RHM3" s="367"/>
      <c r="RHN3" s="367"/>
      <c r="RHO3" s="367"/>
      <c r="RHP3" s="367"/>
      <c r="RHQ3" s="367"/>
      <c r="RHR3" s="367"/>
      <c r="RHS3" s="367"/>
      <c r="RHT3" s="367"/>
      <c r="RHU3" s="367"/>
      <c r="RHV3" s="367"/>
      <c r="RHW3" s="367"/>
      <c r="RHX3" s="367"/>
      <c r="RHY3" s="367"/>
      <c r="RHZ3" s="367"/>
      <c r="RIA3" s="367"/>
      <c r="RIB3" s="367"/>
      <c r="RIC3" s="367"/>
      <c r="RID3" s="367"/>
      <c r="RIE3" s="367"/>
      <c r="RIF3" s="367"/>
      <c r="RIG3" s="367"/>
      <c r="RIH3" s="367"/>
      <c r="RII3" s="367"/>
      <c r="RIJ3" s="367"/>
      <c r="RIK3" s="367"/>
      <c r="RIL3" s="367"/>
      <c r="RIM3" s="367"/>
      <c r="RIN3" s="367"/>
      <c r="RIO3" s="367"/>
      <c r="RIP3" s="367"/>
      <c r="RIQ3" s="367"/>
      <c r="RIR3" s="367"/>
      <c r="RIS3" s="367"/>
      <c r="RIT3" s="367"/>
      <c r="RIU3" s="367"/>
      <c r="RIV3" s="367"/>
      <c r="RIW3" s="367"/>
      <c r="RIX3" s="367"/>
      <c r="RIY3" s="367"/>
      <c r="RIZ3" s="367"/>
      <c r="RJA3" s="367"/>
      <c r="RJB3" s="367"/>
      <c r="RJC3" s="367"/>
      <c r="RJD3" s="367"/>
      <c r="RJE3" s="367"/>
      <c r="RJF3" s="367"/>
      <c r="RJG3" s="367"/>
      <c r="RJH3" s="367"/>
      <c r="RJI3" s="367"/>
      <c r="RJJ3" s="367"/>
      <c r="RJK3" s="367"/>
      <c r="RJL3" s="367"/>
      <c r="RJM3" s="367"/>
      <c r="RJN3" s="367"/>
      <c r="RJO3" s="367"/>
      <c r="RJP3" s="367"/>
      <c r="RJQ3" s="367"/>
      <c r="RJR3" s="367"/>
      <c r="RJS3" s="367"/>
      <c r="RJT3" s="367"/>
      <c r="RJU3" s="367"/>
      <c r="RJV3" s="367"/>
      <c r="RJW3" s="367"/>
      <c r="RJX3" s="367"/>
      <c r="RJY3" s="367"/>
      <c r="RJZ3" s="367"/>
      <c r="RKA3" s="367"/>
      <c r="RKB3" s="367"/>
      <c r="RKC3" s="367"/>
      <c r="RKD3" s="367"/>
      <c r="RKE3" s="367"/>
      <c r="RKF3" s="367"/>
      <c r="RKG3" s="367"/>
      <c r="RKH3" s="367"/>
      <c r="RKI3" s="367"/>
      <c r="RKJ3" s="367"/>
      <c r="RKK3" s="367"/>
      <c r="RKL3" s="367"/>
      <c r="RKM3" s="367"/>
      <c r="RKN3" s="367"/>
      <c r="RKO3" s="367"/>
      <c r="RKP3" s="367"/>
      <c r="RKQ3" s="367"/>
      <c r="RKR3" s="367"/>
      <c r="RKS3" s="367"/>
      <c r="RKT3" s="367"/>
      <c r="RKU3" s="367"/>
      <c r="RKV3" s="367"/>
      <c r="RKW3" s="367"/>
      <c r="RKX3" s="367"/>
      <c r="RKY3" s="367"/>
      <c r="RKZ3" s="367"/>
      <c r="RLA3" s="367"/>
      <c r="RLB3" s="367"/>
      <c r="RLC3" s="367"/>
      <c r="RLD3" s="367"/>
      <c r="RLE3" s="367"/>
      <c r="RLF3" s="367"/>
      <c r="RLG3" s="367"/>
      <c r="RLH3" s="367"/>
      <c r="RLI3" s="367"/>
      <c r="RLJ3" s="367"/>
      <c r="RLK3" s="367"/>
      <c r="RLL3" s="367"/>
      <c r="RLM3" s="367"/>
      <c r="RLN3" s="367"/>
      <c r="RLO3" s="367"/>
      <c r="RLP3" s="367"/>
      <c r="RLQ3" s="367"/>
      <c r="RLR3" s="367"/>
      <c r="RLS3" s="367"/>
      <c r="RLT3" s="367"/>
      <c r="RLU3" s="367"/>
      <c r="RLV3" s="367"/>
      <c r="RLW3" s="367"/>
      <c r="RLX3" s="367"/>
      <c r="RLY3" s="367"/>
      <c r="RLZ3" s="367"/>
      <c r="RMA3" s="367"/>
      <c r="RMB3" s="367"/>
      <c r="RMC3" s="367"/>
      <c r="RMD3" s="367"/>
      <c r="RME3" s="367"/>
      <c r="RMF3" s="367"/>
      <c r="RMG3" s="367"/>
      <c r="RMH3" s="367"/>
      <c r="RMI3" s="367"/>
      <c r="RMJ3" s="367"/>
      <c r="RMK3" s="367"/>
      <c r="RML3" s="367"/>
      <c r="RMM3" s="367"/>
      <c r="RMN3" s="367"/>
      <c r="RMO3" s="367"/>
      <c r="RMP3" s="367"/>
      <c r="RMQ3" s="367"/>
      <c r="RMR3" s="367"/>
      <c r="RMS3" s="367"/>
      <c r="RMT3" s="367"/>
      <c r="RMU3" s="367"/>
      <c r="RMV3" s="367"/>
      <c r="RMW3" s="367"/>
      <c r="RMX3" s="367"/>
      <c r="RMY3" s="367"/>
      <c r="RMZ3" s="367"/>
      <c r="RNA3" s="367"/>
      <c r="RNB3" s="367"/>
      <c r="RNC3" s="367"/>
      <c r="RND3" s="367"/>
      <c r="RNE3" s="367"/>
      <c r="RNF3" s="367"/>
      <c r="RNG3" s="367"/>
      <c r="RNH3" s="367"/>
      <c r="RNI3" s="367"/>
      <c r="RNJ3" s="367"/>
      <c r="RNK3" s="367"/>
      <c r="RNL3" s="367"/>
      <c r="RNM3" s="367"/>
      <c r="RNN3" s="367"/>
      <c r="RNO3" s="367"/>
      <c r="RNP3" s="367"/>
      <c r="RNQ3" s="367"/>
      <c r="RNR3" s="367"/>
      <c r="RNS3" s="367"/>
      <c r="RNT3" s="367"/>
      <c r="RNU3" s="367"/>
      <c r="RNV3" s="367"/>
      <c r="RNW3" s="367"/>
      <c r="RNX3" s="367"/>
      <c r="RNY3" s="367"/>
      <c r="RNZ3" s="367"/>
      <c r="ROA3" s="367"/>
      <c r="ROB3" s="367"/>
      <c r="ROC3" s="367"/>
      <c r="ROD3" s="367"/>
      <c r="ROE3" s="367"/>
      <c r="ROF3" s="367"/>
      <c r="ROG3" s="367"/>
      <c r="ROH3" s="367"/>
      <c r="ROI3" s="367"/>
      <c r="ROJ3" s="367"/>
      <c r="ROK3" s="367"/>
      <c r="ROL3" s="367"/>
      <c r="ROM3" s="367"/>
      <c r="RON3" s="367"/>
      <c r="ROO3" s="367"/>
      <c r="ROP3" s="367"/>
      <c r="ROQ3" s="367"/>
      <c r="ROR3" s="367"/>
      <c r="ROS3" s="367"/>
      <c r="ROT3" s="367"/>
      <c r="ROU3" s="367"/>
      <c r="ROV3" s="367"/>
      <c r="ROW3" s="367"/>
      <c r="ROX3" s="367"/>
      <c r="ROY3" s="367"/>
      <c r="ROZ3" s="367"/>
      <c r="RPA3" s="367"/>
      <c r="RPB3" s="367"/>
      <c r="RPC3" s="367"/>
      <c r="RPD3" s="367"/>
      <c r="RPE3" s="367"/>
      <c r="RPF3" s="367"/>
      <c r="RPG3" s="367"/>
      <c r="RPH3" s="367"/>
      <c r="RPI3" s="367"/>
      <c r="RPJ3" s="367"/>
      <c r="RPK3" s="367"/>
      <c r="RPL3" s="367"/>
      <c r="RPM3" s="367"/>
      <c r="RPN3" s="367"/>
      <c r="RPO3" s="367"/>
      <c r="RPP3" s="367"/>
      <c r="RPQ3" s="367"/>
      <c r="RPR3" s="367"/>
      <c r="RPS3" s="367"/>
      <c r="RPT3" s="367"/>
      <c r="RPU3" s="367"/>
      <c r="RPV3" s="367"/>
      <c r="RPW3" s="367"/>
      <c r="RPX3" s="367"/>
      <c r="RPY3" s="367"/>
      <c r="RPZ3" s="367"/>
      <c r="RQA3" s="367"/>
      <c r="RQB3" s="367"/>
      <c r="RQC3" s="367"/>
      <c r="RQD3" s="367"/>
      <c r="RQE3" s="367"/>
      <c r="RQF3" s="367"/>
      <c r="RQG3" s="367"/>
      <c r="RQH3" s="367"/>
      <c r="RQI3" s="367"/>
      <c r="RQJ3" s="367"/>
      <c r="RQK3" s="367"/>
      <c r="RQL3" s="367"/>
      <c r="RQM3" s="367"/>
      <c r="RQN3" s="367"/>
      <c r="RQO3" s="367"/>
      <c r="RQP3" s="367"/>
      <c r="RQQ3" s="367"/>
      <c r="RQR3" s="367"/>
      <c r="RQS3" s="367"/>
      <c r="RQT3" s="367"/>
      <c r="RQU3" s="367"/>
      <c r="RQV3" s="367"/>
      <c r="RQW3" s="367"/>
      <c r="RQX3" s="367"/>
      <c r="RQY3" s="367"/>
      <c r="RQZ3" s="367"/>
      <c r="RRA3" s="367"/>
      <c r="RRB3" s="367"/>
      <c r="RRC3" s="367"/>
      <c r="RRD3" s="367"/>
      <c r="RRE3" s="367"/>
      <c r="RRF3" s="367"/>
      <c r="RRG3" s="367"/>
      <c r="RRH3" s="367"/>
      <c r="RRI3" s="367"/>
      <c r="RRJ3" s="367"/>
      <c r="RRK3" s="367"/>
      <c r="RRL3" s="367"/>
      <c r="RRM3" s="367"/>
      <c r="RRN3" s="367"/>
      <c r="RRO3" s="367"/>
      <c r="RRP3" s="367"/>
      <c r="RRQ3" s="367"/>
      <c r="RRR3" s="367"/>
      <c r="RRS3" s="367"/>
      <c r="RRT3" s="367"/>
      <c r="RRU3" s="367"/>
      <c r="RRV3" s="367"/>
      <c r="RRW3" s="367"/>
      <c r="RRX3" s="367"/>
      <c r="RRY3" s="367"/>
      <c r="RRZ3" s="367"/>
      <c r="RSA3" s="367"/>
      <c r="RSB3" s="367"/>
      <c r="RSC3" s="367"/>
      <c r="RSD3" s="367"/>
      <c r="RSE3" s="367"/>
      <c r="RSF3" s="367"/>
      <c r="RSG3" s="367"/>
      <c r="RSH3" s="367"/>
      <c r="RSI3" s="367"/>
      <c r="RSJ3" s="367"/>
      <c r="RSK3" s="367"/>
      <c r="RSL3" s="367"/>
      <c r="RSM3" s="367"/>
      <c r="RSN3" s="367"/>
      <c r="RSO3" s="367"/>
      <c r="RSP3" s="367"/>
      <c r="RSQ3" s="367"/>
      <c r="RSR3" s="367"/>
      <c r="RSS3" s="367"/>
      <c r="RST3" s="367"/>
      <c r="RSU3" s="367"/>
      <c r="RSV3" s="367"/>
      <c r="RSW3" s="367"/>
      <c r="RSX3" s="367"/>
      <c r="RSY3" s="367"/>
      <c r="RSZ3" s="367"/>
      <c r="RTA3" s="367"/>
      <c r="RTB3" s="367"/>
      <c r="RTC3" s="367"/>
      <c r="RTD3" s="367"/>
      <c r="RTE3" s="367"/>
      <c r="RTF3" s="367"/>
      <c r="RTG3" s="367"/>
      <c r="RTH3" s="367"/>
      <c r="RTI3" s="367"/>
      <c r="RTJ3" s="367"/>
      <c r="RTK3" s="367"/>
      <c r="RTL3" s="367"/>
      <c r="RTM3" s="367"/>
      <c r="RTN3" s="367"/>
      <c r="RTO3" s="367"/>
      <c r="RTP3" s="367"/>
      <c r="RTQ3" s="367"/>
      <c r="RTR3" s="367"/>
      <c r="RTS3" s="367"/>
      <c r="RTT3" s="367"/>
      <c r="RTU3" s="367"/>
      <c r="RTV3" s="367"/>
      <c r="RTW3" s="367"/>
      <c r="RTX3" s="367"/>
      <c r="RTY3" s="367"/>
      <c r="RTZ3" s="367"/>
      <c r="RUA3" s="367"/>
      <c r="RUB3" s="367"/>
      <c r="RUC3" s="367"/>
      <c r="RUD3" s="367"/>
      <c r="RUE3" s="367"/>
      <c r="RUF3" s="367"/>
      <c r="RUG3" s="367"/>
      <c r="RUH3" s="367"/>
      <c r="RUI3" s="367"/>
      <c r="RUJ3" s="367"/>
      <c r="RUK3" s="367"/>
      <c r="RUL3" s="367"/>
      <c r="RUM3" s="367"/>
      <c r="RUN3" s="367"/>
      <c r="RUO3" s="367"/>
      <c r="RUP3" s="367"/>
      <c r="RUQ3" s="367"/>
      <c r="RUR3" s="367"/>
      <c r="RUS3" s="367"/>
      <c r="RUT3" s="367"/>
      <c r="RUU3" s="367"/>
      <c r="RUV3" s="367"/>
      <c r="RUW3" s="367"/>
      <c r="RUX3" s="367"/>
      <c r="RUY3" s="367"/>
      <c r="RUZ3" s="367"/>
      <c r="RVA3" s="367"/>
      <c r="RVB3" s="367"/>
      <c r="RVC3" s="367"/>
      <c r="RVD3" s="367"/>
      <c r="RVE3" s="367"/>
      <c r="RVF3" s="367"/>
      <c r="RVG3" s="367"/>
      <c r="RVH3" s="367"/>
      <c r="RVI3" s="367"/>
      <c r="RVJ3" s="367"/>
      <c r="RVK3" s="367"/>
      <c r="RVL3" s="367"/>
      <c r="RVM3" s="367"/>
      <c r="RVN3" s="367"/>
      <c r="RVO3" s="367"/>
      <c r="RVP3" s="367"/>
      <c r="RVQ3" s="367"/>
      <c r="RVR3" s="367"/>
      <c r="RVS3" s="367"/>
      <c r="RVT3" s="367"/>
      <c r="RVU3" s="367"/>
      <c r="RVV3" s="367"/>
      <c r="RVW3" s="367"/>
      <c r="RVX3" s="367"/>
      <c r="RVY3" s="367"/>
      <c r="RVZ3" s="367"/>
      <c r="RWA3" s="367"/>
      <c r="RWB3" s="367"/>
      <c r="RWC3" s="367"/>
      <c r="RWD3" s="367"/>
      <c r="RWE3" s="367"/>
      <c r="RWF3" s="367"/>
      <c r="RWG3" s="367"/>
      <c r="RWH3" s="367"/>
      <c r="RWI3" s="367"/>
      <c r="RWJ3" s="367"/>
      <c r="RWK3" s="367"/>
      <c r="RWL3" s="367"/>
      <c r="RWM3" s="367"/>
      <c r="RWN3" s="367"/>
      <c r="RWO3" s="367"/>
      <c r="RWP3" s="367"/>
      <c r="RWQ3" s="367"/>
      <c r="RWR3" s="367"/>
      <c r="RWS3" s="367"/>
      <c r="RWT3" s="367"/>
      <c r="RWU3" s="367"/>
      <c r="RWV3" s="367"/>
      <c r="RWW3" s="367"/>
      <c r="RWX3" s="367"/>
      <c r="RWY3" s="367"/>
      <c r="RWZ3" s="367"/>
      <c r="RXA3" s="367"/>
      <c r="RXB3" s="367"/>
      <c r="RXC3" s="367"/>
      <c r="RXD3" s="367"/>
      <c r="RXE3" s="367"/>
      <c r="RXF3" s="367"/>
      <c r="RXG3" s="367"/>
      <c r="RXH3" s="367"/>
      <c r="RXI3" s="367"/>
      <c r="RXJ3" s="367"/>
      <c r="RXK3" s="367"/>
      <c r="RXL3" s="367"/>
      <c r="RXM3" s="367"/>
      <c r="RXN3" s="367"/>
      <c r="RXO3" s="367"/>
      <c r="RXP3" s="367"/>
      <c r="RXQ3" s="367"/>
      <c r="RXR3" s="367"/>
      <c r="RXS3" s="367"/>
      <c r="RXT3" s="367"/>
      <c r="RXU3" s="367"/>
      <c r="RXV3" s="367"/>
      <c r="RXW3" s="367"/>
      <c r="RXX3" s="367"/>
      <c r="RXY3" s="367"/>
      <c r="RXZ3" s="367"/>
      <c r="RYA3" s="367"/>
      <c r="RYB3" s="367"/>
      <c r="RYC3" s="367"/>
      <c r="RYD3" s="367"/>
      <c r="RYE3" s="367"/>
      <c r="RYF3" s="367"/>
      <c r="RYG3" s="367"/>
      <c r="RYH3" s="367"/>
      <c r="RYI3" s="367"/>
      <c r="RYJ3" s="367"/>
      <c r="RYK3" s="367"/>
      <c r="RYL3" s="367"/>
      <c r="RYM3" s="367"/>
      <c r="RYN3" s="367"/>
      <c r="RYO3" s="367"/>
      <c r="RYP3" s="367"/>
      <c r="RYQ3" s="367"/>
      <c r="RYR3" s="367"/>
      <c r="RYS3" s="367"/>
      <c r="RYT3" s="367"/>
      <c r="RYU3" s="367"/>
      <c r="RYV3" s="367"/>
      <c r="RYW3" s="367"/>
      <c r="RYX3" s="367"/>
      <c r="RYY3" s="367"/>
      <c r="RYZ3" s="367"/>
      <c r="RZA3" s="367"/>
      <c r="RZB3" s="367"/>
      <c r="RZC3" s="367"/>
      <c r="RZD3" s="367"/>
      <c r="RZE3" s="367"/>
      <c r="RZF3" s="367"/>
      <c r="RZG3" s="367"/>
      <c r="RZH3" s="367"/>
      <c r="RZI3" s="367"/>
      <c r="RZJ3" s="367"/>
      <c r="RZK3" s="367"/>
      <c r="RZL3" s="367"/>
      <c r="RZM3" s="367"/>
      <c r="RZN3" s="367"/>
      <c r="RZO3" s="367"/>
      <c r="RZP3" s="367"/>
      <c r="RZQ3" s="367"/>
      <c r="RZR3" s="367"/>
      <c r="RZS3" s="367"/>
      <c r="RZT3" s="367"/>
      <c r="RZU3" s="367"/>
      <c r="RZV3" s="367"/>
      <c r="RZW3" s="367"/>
      <c r="RZX3" s="367"/>
      <c r="RZY3" s="367"/>
      <c r="RZZ3" s="367"/>
      <c r="SAA3" s="367"/>
      <c r="SAB3" s="367"/>
      <c r="SAC3" s="367"/>
      <c r="SAD3" s="367"/>
      <c r="SAE3" s="367"/>
      <c r="SAF3" s="367"/>
      <c r="SAG3" s="367"/>
      <c r="SAH3" s="367"/>
      <c r="SAI3" s="367"/>
      <c r="SAJ3" s="367"/>
      <c r="SAK3" s="367"/>
      <c r="SAL3" s="367"/>
      <c r="SAM3" s="367"/>
      <c r="SAN3" s="367"/>
      <c r="SAO3" s="367"/>
      <c r="SAP3" s="367"/>
      <c r="SAQ3" s="367"/>
      <c r="SAR3" s="367"/>
      <c r="SAS3" s="367"/>
      <c r="SAT3" s="367"/>
      <c r="SAU3" s="367"/>
      <c r="SAV3" s="367"/>
      <c r="SAW3" s="367"/>
      <c r="SAX3" s="367"/>
      <c r="SAY3" s="367"/>
      <c r="SAZ3" s="367"/>
      <c r="SBA3" s="367"/>
      <c r="SBB3" s="367"/>
      <c r="SBC3" s="367"/>
      <c r="SBD3" s="367"/>
      <c r="SBE3" s="367"/>
      <c r="SBF3" s="367"/>
      <c r="SBG3" s="367"/>
      <c r="SBH3" s="367"/>
      <c r="SBI3" s="367"/>
      <c r="SBJ3" s="367"/>
      <c r="SBK3" s="367"/>
      <c r="SBL3" s="367"/>
      <c r="SBM3" s="367"/>
      <c r="SBN3" s="367"/>
      <c r="SBO3" s="367"/>
      <c r="SBP3" s="367"/>
      <c r="SBQ3" s="367"/>
      <c r="SBR3" s="367"/>
      <c r="SBS3" s="367"/>
      <c r="SBT3" s="367"/>
      <c r="SBU3" s="367"/>
      <c r="SBV3" s="367"/>
      <c r="SBW3" s="367"/>
      <c r="SBX3" s="367"/>
      <c r="SBY3" s="367"/>
      <c r="SBZ3" s="367"/>
      <c r="SCA3" s="367"/>
      <c r="SCB3" s="367"/>
      <c r="SCC3" s="367"/>
      <c r="SCD3" s="367"/>
      <c r="SCE3" s="367"/>
      <c r="SCF3" s="367"/>
      <c r="SCG3" s="367"/>
      <c r="SCH3" s="367"/>
      <c r="SCI3" s="367"/>
      <c r="SCJ3" s="367"/>
      <c r="SCK3" s="367"/>
      <c r="SCL3" s="367"/>
      <c r="SCM3" s="367"/>
      <c r="SCN3" s="367"/>
      <c r="SCO3" s="367"/>
      <c r="SCP3" s="367"/>
      <c r="SCQ3" s="367"/>
      <c r="SCR3" s="367"/>
      <c r="SCS3" s="367"/>
      <c r="SCT3" s="367"/>
      <c r="SCU3" s="367"/>
      <c r="SCV3" s="367"/>
      <c r="SCW3" s="367"/>
      <c r="SCX3" s="367"/>
      <c r="SCY3" s="367"/>
      <c r="SCZ3" s="367"/>
      <c r="SDA3" s="367"/>
      <c r="SDB3" s="367"/>
      <c r="SDC3" s="367"/>
      <c r="SDD3" s="367"/>
      <c r="SDE3" s="367"/>
      <c r="SDF3" s="367"/>
      <c r="SDG3" s="367"/>
      <c r="SDH3" s="367"/>
      <c r="SDI3" s="367"/>
      <c r="SDJ3" s="367"/>
      <c r="SDK3" s="367"/>
      <c r="SDL3" s="367"/>
      <c r="SDM3" s="367"/>
      <c r="SDN3" s="367"/>
      <c r="SDO3" s="367"/>
      <c r="SDP3" s="367"/>
      <c r="SDQ3" s="367"/>
      <c r="SDR3" s="367"/>
      <c r="SDS3" s="367"/>
      <c r="SDT3" s="367"/>
      <c r="SDU3" s="367"/>
      <c r="SDV3" s="367"/>
      <c r="SDW3" s="367"/>
      <c r="SDX3" s="367"/>
      <c r="SDY3" s="367"/>
      <c r="SDZ3" s="367"/>
      <c r="SEA3" s="367"/>
      <c r="SEB3" s="367"/>
      <c r="SEC3" s="367"/>
      <c r="SED3" s="367"/>
      <c r="SEE3" s="367"/>
      <c r="SEF3" s="367"/>
      <c r="SEG3" s="367"/>
      <c r="SEH3" s="367"/>
      <c r="SEI3" s="367"/>
      <c r="SEJ3" s="367"/>
      <c r="SEK3" s="367"/>
      <c r="SEL3" s="367"/>
      <c r="SEM3" s="367"/>
      <c r="SEN3" s="367"/>
      <c r="SEO3" s="367"/>
      <c r="SEP3" s="367"/>
      <c r="SEQ3" s="367"/>
      <c r="SER3" s="367"/>
      <c r="SES3" s="367"/>
      <c r="SET3" s="367"/>
      <c r="SEU3" s="367"/>
      <c r="SEV3" s="367"/>
      <c r="SEW3" s="367"/>
      <c r="SEX3" s="367"/>
      <c r="SEY3" s="367"/>
      <c r="SEZ3" s="367"/>
      <c r="SFA3" s="367"/>
      <c r="SFB3" s="367"/>
      <c r="SFC3" s="367"/>
      <c r="SFD3" s="367"/>
      <c r="SFE3" s="367"/>
      <c r="SFF3" s="367"/>
      <c r="SFG3" s="367"/>
      <c r="SFH3" s="367"/>
      <c r="SFI3" s="367"/>
      <c r="SFJ3" s="367"/>
      <c r="SFK3" s="367"/>
      <c r="SFL3" s="367"/>
      <c r="SFM3" s="367"/>
      <c r="SFN3" s="367"/>
      <c r="SFO3" s="367"/>
      <c r="SFP3" s="367"/>
      <c r="SFQ3" s="367"/>
      <c r="SFR3" s="367"/>
      <c r="SFS3" s="367"/>
      <c r="SFT3" s="367"/>
      <c r="SFU3" s="367"/>
      <c r="SFV3" s="367"/>
      <c r="SFW3" s="367"/>
      <c r="SFX3" s="367"/>
      <c r="SFY3" s="367"/>
      <c r="SFZ3" s="367"/>
      <c r="SGA3" s="367"/>
      <c r="SGB3" s="367"/>
      <c r="SGC3" s="367"/>
      <c r="SGD3" s="367"/>
      <c r="SGE3" s="367"/>
      <c r="SGF3" s="367"/>
      <c r="SGG3" s="367"/>
      <c r="SGH3" s="367"/>
      <c r="SGI3" s="367"/>
      <c r="SGJ3" s="367"/>
      <c r="SGK3" s="367"/>
      <c r="SGL3" s="367"/>
      <c r="SGM3" s="367"/>
      <c r="SGN3" s="367"/>
      <c r="SGO3" s="367"/>
      <c r="SGP3" s="367"/>
      <c r="SGQ3" s="367"/>
      <c r="SGR3" s="367"/>
      <c r="SGS3" s="367"/>
      <c r="SGT3" s="367"/>
      <c r="SGU3" s="367"/>
      <c r="SGV3" s="367"/>
      <c r="SGW3" s="367"/>
      <c r="SGX3" s="367"/>
      <c r="SGY3" s="367"/>
      <c r="SGZ3" s="367"/>
      <c r="SHA3" s="367"/>
      <c r="SHB3" s="367"/>
      <c r="SHC3" s="367"/>
      <c r="SHD3" s="367"/>
      <c r="SHE3" s="367"/>
      <c r="SHF3" s="367"/>
      <c r="SHG3" s="367"/>
      <c r="SHH3" s="367"/>
      <c r="SHI3" s="367"/>
      <c r="SHJ3" s="367"/>
      <c r="SHK3" s="367"/>
      <c r="SHL3" s="367"/>
      <c r="SHM3" s="367"/>
      <c r="SHN3" s="367"/>
      <c r="SHO3" s="367"/>
      <c r="SHP3" s="367"/>
      <c r="SHQ3" s="367"/>
      <c r="SHR3" s="367"/>
      <c r="SHS3" s="367"/>
      <c r="SHT3" s="367"/>
      <c r="SHU3" s="367"/>
      <c r="SHV3" s="367"/>
      <c r="SHW3" s="367"/>
      <c r="SHX3" s="367"/>
      <c r="SHY3" s="367"/>
      <c r="SHZ3" s="367"/>
      <c r="SIA3" s="367"/>
      <c r="SIB3" s="367"/>
      <c r="SIC3" s="367"/>
      <c r="SID3" s="367"/>
      <c r="SIE3" s="367"/>
      <c r="SIF3" s="367"/>
      <c r="SIG3" s="367"/>
      <c r="SIH3" s="367"/>
      <c r="SII3" s="367"/>
      <c r="SIJ3" s="367"/>
      <c r="SIK3" s="367"/>
      <c r="SIL3" s="367"/>
      <c r="SIM3" s="367"/>
      <c r="SIN3" s="367"/>
      <c r="SIO3" s="367"/>
      <c r="SIP3" s="367"/>
      <c r="SIQ3" s="367"/>
      <c r="SIR3" s="367"/>
      <c r="SIS3" s="367"/>
      <c r="SIT3" s="367"/>
      <c r="SIU3" s="367"/>
      <c r="SIV3" s="367"/>
      <c r="SIW3" s="367"/>
      <c r="SIX3" s="367"/>
      <c r="SIY3" s="367"/>
      <c r="SIZ3" s="367"/>
      <c r="SJA3" s="367"/>
      <c r="SJB3" s="367"/>
      <c r="SJC3" s="367"/>
      <c r="SJD3" s="367"/>
      <c r="SJE3" s="367"/>
      <c r="SJF3" s="367"/>
      <c r="SJG3" s="367"/>
      <c r="SJH3" s="367"/>
      <c r="SJI3" s="367"/>
      <c r="SJJ3" s="367"/>
      <c r="SJK3" s="367"/>
      <c r="SJL3" s="367"/>
      <c r="SJM3" s="367"/>
      <c r="SJN3" s="367"/>
      <c r="SJO3" s="367"/>
      <c r="SJP3" s="367"/>
      <c r="SJQ3" s="367"/>
      <c r="SJR3" s="367"/>
      <c r="SJS3" s="367"/>
      <c r="SJT3" s="367"/>
      <c r="SJU3" s="367"/>
      <c r="SJV3" s="367"/>
      <c r="SJW3" s="367"/>
      <c r="SJX3" s="367"/>
      <c r="SJY3" s="367"/>
      <c r="SJZ3" s="367"/>
      <c r="SKA3" s="367"/>
      <c r="SKB3" s="367"/>
      <c r="SKC3" s="367"/>
      <c r="SKD3" s="367"/>
      <c r="SKE3" s="367"/>
      <c r="SKF3" s="367"/>
      <c r="SKG3" s="367"/>
      <c r="SKH3" s="367"/>
      <c r="SKI3" s="367"/>
      <c r="SKJ3" s="367"/>
      <c r="SKK3" s="367"/>
      <c r="SKL3" s="367"/>
      <c r="SKM3" s="367"/>
      <c r="SKN3" s="367"/>
      <c r="SKO3" s="367"/>
      <c r="SKP3" s="367"/>
      <c r="SKQ3" s="367"/>
      <c r="SKR3" s="367"/>
      <c r="SKS3" s="367"/>
      <c r="SKT3" s="367"/>
      <c r="SKU3" s="367"/>
      <c r="SKV3" s="367"/>
      <c r="SKW3" s="367"/>
      <c r="SKX3" s="367"/>
      <c r="SKY3" s="367"/>
      <c r="SKZ3" s="367"/>
      <c r="SLA3" s="367"/>
      <c r="SLB3" s="367"/>
      <c r="SLC3" s="367"/>
      <c r="SLD3" s="367"/>
      <c r="SLE3" s="367"/>
      <c r="SLF3" s="367"/>
      <c r="SLG3" s="367"/>
      <c r="SLH3" s="367"/>
      <c r="SLI3" s="367"/>
      <c r="SLJ3" s="367"/>
      <c r="SLK3" s="367"/>
      <c r="SLL3" s="367"/>
      <c r="SLM3" s="367"/>
      <c r="SLN3" s="367"/>
      <c r="SLO3" s="367"/>
      <c r="SLP3" s="367"/>
      <c r="SLQ3" s="367"/>
      <c r="SLR3" s="367"/>
      <c r="SLS3" s="367"/>
      <c r="SLT3" s="367"/>
      <c r="SLU3" s="367"/>
      <c r="SLV3" s="367"/>
      <c r="SLW3" s="367"/>
      <c r="SLX3" s="367"/>
      <c r="SLY3" s="367"/>
      <c r="SLZ3" s="367"/>
      <c r="SMA3" s="367"/>
      <c r="SMB3" s="367"/>
      <c r="SMC3" s="367"/>
      <c r="SMD3" s="367"/>
      <c r="SME3" s="367"/>
      <c r="SMF3" s="367"/>
      <c r="SMG3" s="367"/>
      <c r="SMH3" s="367"/>
      <c r="SMI3" s="367"/>
      <c r="SMJ3" s="367"/>
      <c r="SMK3" s="367"/>
      <c r="SML3" s="367"/>
      <c r="SMM3" s="367"/>
      <c r="SMN3" s="367"/>
      <c r="SMO3" s="367"/>
      <c r="SMP3" s="367"/>
      <c r="SMQ3" s="367"/>
      <c r="SMR3" s="367"/>
      <c r="SMS3" s="367"/>
      <c r="SMT3" s="367"/>
      <c r="SMU3" s="367"/>
      <c r="SMV3" s="367"/>
      <c r="SMW3" s="367"/>
      <c r="SMX3" s="367"/>
      <c r="SMY3" s="367"/>
      <c r="SMZ3" s="367"/>
      <c r="SNA3" s="367"/>
      <c r="SNB3" s="367"/>
      <c r="SNC3" s="367"/>
      <c r="SND3" s="367"/>
      <c r="SNE3" s="367"/>
      <c r="SNF3" s="367"/>
      <c r="SNG3" s="367"/>
      <c r="SNH3" s="367"/>
      <c r="SNI3" s="367"/>
      <c r="SNJ3" s="367"/>
      <c r="SNK3" s="367"/>
      <c r="SNL3" s="367"/>
      <c r="SNM3" s="367"/>
      <c r="SNN3" s="367"/>
      <c r="SNO3" s="367"/>
      <c r="SNP3" s="367"/>
      <c r="SNQ3" s="367"/>
      <c r="SNR3" s="367"/>
      <c r="SNS3" s="367"/>
      <c r="SNT3" s="367"/>
      <c r="SNU3" s="367"/>
      <c r="SNV3" s="367"/>
      <c r="SNW3" s="367"/>
      <c r="SNX3" s="367"/>
      <c r="SNY3" s="367"/>
      <c r="SNZ3" s="367"/>
      <c r="SOA3" s="367"/>
      <c r="SOB3" s="367"/>
      <c r="SOC3" s="367"/>
      <c r="SOD3" s="367"/>
      <c r="SOE3" s="367"/>
      <c r="SOF3" s="367"/>
      <c r="SOG3" s="367"/>
      <c r="SOH3" s="367"/>
      <c r="SOI3" s="367"/>
      <c r="SOJ3" s="367"/>
      <c r="SOK3" s="367"/>
      <c r="SOL3" s="367"/>
      <c r="SOM3" s="367"/>
      <c r="SON3" s="367"/>
      <c r="SOO3" s="367"/>
      <c r="SOP3" s="367"/>
      <c r="SOQ3" s="367"/>
      <c r="SOR3" s="367"/>
      <c r="SOS3" s="367"/>
      <c r="SOT3" s="367"/>
      <c r="SOU3" s="367"/>
      <c r="SOV3" s="367"/>
      <c r="SOW3" s="367"/>
      <c r="SOX3" s="367"/>
      <c r="SOY3" s="367"/>
      <c r="SOZ3" s="367"/>
      <c r="SPA3" s="367"/>
      <c r="SPB3" s="367"/>
      <c r="SPC3" s="367"/>
      <c r="SPD3" s="367"/>
      <c r="SPE3" s="367"/>
      <c r="SPF3" s="367"/>
      <c r="SPG3" s="367"/>
      <c r="SPH3" s="367"/>
      <c r="SPI3" s="367"/>
      <c r="SPJ3" s="367"/>
      <c r="SPK3" s="367"/>
      <c r="SPL3" s="367"/>
      <c r="SPM3" s="367"/>
      <c r="SPN3" s="367"/>
      <c r="SPO3" s="367"/>
      <c r="SPP3" s="367"/>
      <c r="SPQ3" s="367"/>
      <c r="SPR3" s="367"/>
      <c r="SPS3" s="367"/>
      <c r="SPT3" s="367"/>
      <c r="SPU3" s="367"/>
      <c r="SPV3" s="367"/>
      <c r="SPW3" s="367"/>
      <c r="SPX3" s="367"/>
      <c r="SPY3" s="367"/>
      <c r="SPZ3" s="367"/>
      <c r="SQA3" s="367"/>
      <c r="SQB3" s="367"/>
      <c r="SQC3" s="367"/>
      <c r="SQD3" s="367"/>
      <c r="SQE3" s="367"/>
      <c r="SQF3" s="367"/>
      <c r="SQG3" s="367"/>
      <c r="SQH3" s="367"/>
      <c r="SQI3" s="367"/>
      <c r="SQJ3" s="367"/>
      <c r="SQK3" s="367"/>
      <c r="SQL3" s="367"/>
      <c r="SQM3" s="367"/>
      <c r="SQN3" s="367"/>
      <c r="SQO3" s="367"/>
      <c r="SQP3" s="367"/>
      <c r="SQQ3" s="367"/>
      <c r="SQR3" s="367"/>
      <c r="SQS3" s="367"/>
      <c r="SQT3" s="367"/>
      <c r="SQU3" s="367"/>
      <c r="SQV3" s="367"/>
      <c r="SQW3" s="367"/>
      <c r="SQX3" s="367"/>
      <c r="SQY3" s="367"/>
      <c r="SQZ3" s="367"/>
      <c r="SRA3" s="367"/>
      <c r="SRB3" s="367"/>
      <c r="SRC3" s="367"/>
      <c r="SRD3" s="367"/>
      <c r="SRE3" s="367"/>
      <c r="SRF3" s="367"/>
      <c r="SRG3" s="367"/>
      <c r="SRH3" s="367"/>
      <c r="SRI3" s="367"/>
      <c r="SRJ3" s="367"/>
      <c r="SRK3" s="367"/>
      <c r="SRL3" s="367"/>
      <c r="SRM3" s="367"/>
      <c r="SRN3" s="367"/>
      <c r="SRO3" s="367"/>
      <c r="SRP3" s="367"/>
      <c r="SRQ3" s="367"/>
      <c r="SRR3" s="367"/>
      <c r="SRS3" s="367"/>
      <c r="SRT3" s="367"/>
      <c r="SRU3" s="367"/>
      <c r="SRV3" s="367"/>
      <c r="SRW3" s="367"/>
      <c r="SRX3" s="367"/>
      <c r="SRY3" s="367"/>
      <c r="SRZ3" s="367"/>
      <c r="SSA3" s="367"/>
      <c r="SSB3" s="367"/>
      <c r="SSC3" s="367"/>
      <c r="SSD3" s="367"/>
      <c r="SSE3" s="367"/>
      <c r="SSF3" s="367"/>
      <c r="SSG3" s="367"/>
      <c r="SSH3" s="367"/>
      <c r="SSI3" s="367"/>
      <c r="SSJ3" s="367"/>
      <c r="SSK3" s="367"/>
      <c r="SSL3" s="367"/>
      <c r="SSM3" s="367"/>
      <c r="SSN3" s="367"/>
      <c r="SSO3" s="367"/>
      <c r="SSP3" s="367"/>
      <c r="SSQ3" s="367"/>
      <c r="SSR3" s="367"/>
      <c r="SSS3" s="367"/>
      <c r="SST3" s="367"/>
      <c r="SSU3" s="367"/>
      <c r="SSV3" s="367"/>
      <c r="SSW3" s="367"/>
      <c r="SSX3" s="367"/>
      <c r="SSY3" s="367"/>
      <c r="SSZ3" s="367"/>
      <c r="STA3" s="367"/>
      <c r="STB3" s="367"/>
      <c r="STC3" s="367"/>
      <c r="STD3" s="367"/>
      <c r="STE3" s="367"/>
      <c r="STF3" s="367"/>
      <c r="STG3" s="367"/>
      <c r="STH3" s="367"/>
      <c r="STI3" s="367"/>
      <c r="STJ3" s="367"/>
      <c r="STK3" s="367"/>
      <c r="STL3" s="367"/>
      <c r="STM3" s="367"/>
      <c r="STN3" s="367"/>
      <c r="STO3" s="367"/>
      <c r="STP3" s="367"/>
      <c r="STQ3" s="367"/>
      <c r="STR3" s="367"/>
      <c r="STS3" s="367"/>
      <c r="STT3" s="367"/>
      <c r="STU3" s="367"/>
      <c r="STV3" s="367"/>
      <c r="STW3" s="367"/>
      <c r="STX3" s="367"/>
      <c r="STY3" s="367"/>
      <c r="STZ3" s="367"/>
      <c r="SUA3" s="367"/>
      <c r="SUB3" s="367"/>
      <c r="SUC3" s="367"/>
      <c r="SUD3" s="367"/>
      <c r="SUE3" s="367"/>
      <c r="SUF3" s="367"/>
      <c r="SUG3" s="367"/>
      <c r="SUH3" s="367"/>
      <c r="SUI3" s="367"/>
      <c r="SUJ3" s="367"/>
      <c r="SUK3" s="367"/>
      <c r="SUL3" s="367"/>
      <c r="SUM3" s="367"/>
      <c r="SUN3" s="367"/>
      <c r="SUO3" s="367"/>
      <c r="SUP3" s="367"/>
      <c r="SUQ3" s="367"/>
      <c r="SUR3" s="367"/>
      <c r="SUS3" s="367"/>
      <c r="SUT3" s="367"/>
      <c r="SUU3" s="367"/>
      <c r="SUV3" s="367"/>
      <c r="SUW3" s="367"/>
      <c r="SUX3" s="367"/>
      <c r="SUY3" s="367"/>
      <c r="SUZ3" s="367"/>
      <c r="SVA3" s="367"/>
      <c r="SVB3" s="367"/>
      <c r="SVC3" s="367"/>
      <c r="SVD3" s="367"/>
      <c r="SVE3" s="367"/>
      <c r="SVF3" s="367"/>
      <c r="SVG3" s="367"/>
      <c r="SVH3" s="367"/>
      <c r="SVI3" s="367"/>
      <c r="SVJ3" s="367"/>
      <c r="SVK3" s="367"/>
      <c r="SVL3" s="367"/>
      <c r="SVM3" s="367"/>
      <c r="SVN3" s="367"/>
      <c r="SVO3" s="367"/>
      <c r="SVP3" s="367"/>
      <c r="SVQ3" s="367"/>
      <c r="SVR3" s="367"/>
      <c r="SVS3" s="367"/>
      <c r="SVT3" s="367"/>
      <c r="SVU3" s="367"/>
      <c r="SVV3" s="367"/>
      <c r="SVW3" s="367"/>
      <c r="SVX3" s="367"/>
      <c r="SVY3" s="367"/>
      <c r="SVZ3" s="367"/>
      <c r="SWA3" s="367"/>
      <c r="SWB3" s="367"/>
      <c r="SWC3" s="367"/>
      <c r="SWD3" s="367"/>
      <c r="SWE3" s="367"/>
      <c r="SWF3" s="367"/>
      <c r="SWG3" s="367"/>
      <c r="SWH3" s="367"/>
      <c r="SWI3" s="367"/>
      <c r="SWJ3" s="367"/>
      <c r="SWK3" s="367"/>
      <c r="SWL3" s="367"/>
      <c r="SWM3" s="367"/>
      <c r="SWN3" s="367"/>
      <c r="SWO3" s="367"/>
      <c r="SWP3" s="367"/>
      <c r="SWQ3" s="367"/>
      <c r="SWR3" s="367"/>
      <c r="SWS3" s="367"/>
      <c r="SWT3" s="367"/>
      <c r="SWU3" s="367"/>
      <c r="SWV3" s="367"/>
      <c r="SWW3" s="367"/>
      <c r="SWX3" s="367"/>
      <c r="SWY3" s="367"/>
      <c r="SWZ3" s="367"/>
      <c r="SXA3" s="367"/>
      <c r="SXB3" s="367"/>
      <c r="SXC3" s="367"/>
      <c r="SXD3" s="367"/>
      <c r="SXE3" s="367"/>
      <c r="SXF3" s="367"/>
      <c r="SXG3" s="367"/>
      <c r="SXH3" s="367"/>
      <c r="SXI3" s="367"/>
      <c r="SXJ3" s="367"/>
      <c r="SXK3" s="367"/>
      <c r="SXL3" s="367"/>
      <c r="SXM3" s="367"/>
      <c r="SXN3" s="367"/>
      <c r="SXO3" s="367"/>
      <c r="SXP3" s="367"/>
      <c r="SXQ3" s="367"/>
      <c r="SXR3" s="367"/>
      <c r="SXS3" s="367"/>
      <c r="SXT3" s="367"/>
      <c r="SXU3" s="367"/>
      <c r="SXV3" s="367"/>
      <c r="SXW3" s="367"/>
      <c r="SXX3" s="367"/>
      <c r="SXY3" s="367"/>
      <c r="SXZ3" s="367"/>
      <c r="SYA3" s="367"/>
      <c r="SYB3" s="367"/>
      <c r="SYC3" s="367"/>
      <c r="SYD3" s="367"/>
      <c r="SYE3" s="367"/>
      <c r="SYF3" s="367"/>
      <c r="SYG3" s="367"/>
      <c r="SYH3" s="367"/>
      <c r="SYI3" s="367"/>
      <c r="SYJ3" s="367"/>
      <c r="SYK3" s="367"/>
      <c r="SYL3" s="367"/>
      <c r="SYM3" s="367"/>
      <c r="SYN3" s="367"/>
      <c r="SYO3" s="367"/>
      <c r="SYP3" s="367"/>
      <c r="SYQ3" s="367"/>
      <c r="SYR3" s="367"/>
      <c r="SYS3" s="367"/>
      <c r="SYT3" s="367"/>
      <c r="SYU3" s="367"/>
      <c r="SYV3" s="367"/>
      <c r="SYW3" s="367"/>
      <c r="SYX3" s="367"/>
      <c r="SYY3" s="367"/>
      <c r="SYZ3" s="367"/>
      <c r="SZA3" s="367"/>
      <c r="SZB3" s="367"/>
      <c r="SZC3" s="367"/>
      <c r="SZD3" s="367"/>
      <c r="SZE3" s="367"/>
      <c r="SZF3" s="367"/>
      <c r="SZG3" s="367"/>
      <c r="SZH3" s="367"/>
      <c r="SZI3" s="367"/>
      <c r="SZJ3" s="367"/>
      <c r="SZK3" s="367"/>
      <c r="SZL3" s="367"/>
      <c r="SZM3" s="367"/>
      <c r="SZN3" s="367"/>
      <c r="SZO3" s="367"/>
      <c r="SZP3" s="367"/>
      <c r="SZQ3" s="367"/>
      <c r="SZR3" s="367"/>
      <c r="SZS3" s="367"/>
      <c r="SZT3" s="367"/>
      <c r="SZU3" s="367"/>
      <c r="SZV3" s="367"/>
      <c r="SZW3" s="367"/>
      <c r="SZX3" s="367"/>
      <c r="SZY3" s="367"/>
      <c r="SZZ3" s="367"/>
      <c r="TAA3" s="367"/>
      <c r="TAB3" s="367"/>
      <c r="TAC3" s="367"/>
      <c r="TAD3" s="367"/>
      <c r="TAE3" s="367"/>
      <c r="TAF3" s="367"/>
      <c r="TAG3" s="367"/>
      <c r="TAH3" s="367"/>
      <c r="TAI3" s="367"/>
      <c r="TAJ3" s="367"/>
      <c r="TAK3" s="367"/>
      <c r="TAL3" s="367"/>
      <c r="TAM3" s="367"/>
      <c r="TAN3" s="367"/>
      <c r="TAO3" s="367"/>
      <c r="TAP3" s="367"/>
      <c r="TAQ3" s="367"/>
      <c r="TAR3" s="367"/>
      <c r="TAS3" s="367"/>
      <c r="TAT3" s="367"/>
      <c r="TAU3" s="367"/>
      <c r="TAV3" s="367"/>
      <c r="TAW3" s="367"/>
      <c r="TAX3" s="367"/>
      <c r="TAY3" s="367"/>
      <c r="TAZ3" s="367"/>
      <c r="TBA3" s="367"/>
      <c r="TBB3" s="367"/>
      <c r="TBC3" s="367"/>
      <c r="TBD3" s="367"/>
      <c r="TBE3" s="367"/>
      <c r="TBF3" s="367"/>
      <c r="TBG3" s="367"/>
      <c r="TBH3" s="367"/>
      <c r="TBI3" s="367"/>
      <c r="TBJ3" s="367"/>
      <c r="TBK3" s="367"/>
      <c r="TBL3" s="367"/>
      <c r="TBM3" s="367"/>
      <c r="TBN3" s="367"/>
      <c r="TBO3" s="367"/>
      <c r="TBP3" s="367"/>
      <c r="TBQ3" s="367"/>
      <c r="TBR3" s="367"/>
      <c r="TBS3" s="367"/>
      <c r="TBT3" s="367"/>
      <c r="TBU3" s="367"/>
      <c r="TBV3" s="367"/>
      <c r="TBW3" s="367"/>
      <c r="TBX3" s="367"/>
      <c r="TBY3" s="367"/>
      <c r="TBZ3" s="367"/>
      <c r="TCA3" s="367"/>
      <c r="TCB3" s="367"/>
      <c r="TCC3" s="367"/>
      <c r="TCD3" s="367"/>
      <c r="TCE3" s="367"/>
      <c r="TCF3" s="367"/>
      <c r="TCG3" s="367"/>
      <c r="TCH3" s="367"/>
      <c r="TCI3" s="367"/>
      <c r="TCJ3" s="367"/>
      <c r="TCK3" s="367"/>
      <c r="TCL3" s="367"/>
      <c r="TCM3" s="367"/>
      <c r="TCN3" s="367"/>
      <c r="TCO3" s="367"/>
      <c r="TCP3" s="367"/>
      <c r="TCQ3" s="367"/>
      <c r="TCR3" s="367"/>
      <c r="TCS3" s="367"/>
      <c r="TCT3" s="367"/>
      <c r="TCU3" s="367"/>
      <c r="TCV3" s="367"/>
      <c r="TCW3" s="367"/>
      <c r="TCX3" s="367"/>
      <c r="TCY3" s="367"/>
      <c r="TCZ3" s="367"/>
      <c r="TDA3" s="367"/>
      <c r="TDB3" s="367"/>
      <c r="TDC3" s="367"/>
      <c r="TDD3" s="367"/>
      <c r="TDE3" s="367"/>
      <c r="TDF3" s="367"/>
      <c r="TDG3" s="367"/>
      <c r="TDH3" s="367"/>
      <c r="TDI3" s="367"/>
      <c r="TDJ3" s="367"/>
      <c r="TDK3" s="367"/>
      <c r="TDL3" s="367"/>
      <c r="TDM3" s="367"/>
      <c r="TDN3" s="367"/>
      <c r="TDO3" s="367"/>
      <c r="TDP3" s="367"/>
      <c r="TDQ3" s="367"/>
      <c r="TDR3" s="367"/>
      <c r="TDS3" s="367"/>
      <c r="TDT3" s="367"/>
      <c r="TDU3" s="367"/>
      <c r="TDV3" s="367"/>
      <c r="TDW3" s="367"/>
      <c r="TDX3" s="367"/>
      <c r="TDY3" s="367"/>
      <c r="TDZ3" s="367"/>
      <c r="TEA3" s="367"/>
      <c r="TEB3" s="367"/>
      <c r="TEC3" s="367"/>
      <c r="TED3" s="367"/>
      <c r="TEE3" s="367"/>
      <c r="TEF3" s="367"/>
      <c r="TEG3" s="367"/>
      <c r="TEH3" s="367"/>
      <c r="TEI3" s="367"/>
      <c r="TEJ3" s="367"/>
      <c r="TEK3" s="367"/>
      <c r="TEL3" s="367"/>
      <c r="TEM3" s="367"/>
      <c r="TEN3" s="367"/>
      <c r="TEO3" s="367"/>
      <c r="TEP3" s="367"/>
      <c r="TEQ3" s="367"/>
      <c r="TER3" s="367"/>
      <c r="TES3" s="367"/>
      <c r="TET3" s="367"/>
      <c r="TEU3" s="367"/>
      <c r="TEV3" s="367"/>
      <c r="TEW3" s="367"/>
      <c r="TEX3" s="367"/>
      <c r="TEY3" s="367"/>
      <c r="TEZ3" s="367"/>
      <c r="TFA3" s="367"/>
      <c r="TFB3" s="367"/>
      <c r="TFC3" s="367"/>
      <c r="TFD3" s="367"/>
      <c r="TFE3" s="367"/>
      <c r="TFF3" s="367"/>
      <c r="TFG3" s="367"/>
      <c r="TFH3" s="367"/>
      <c r="TFI3" s="367"/>
      <c r="TFJ3" s="367"/>
      <c r="TFK3" s="367"/>
      <c r="TFL3" s="367"/>
      <c r="TFM3" s="367"/>
      <c r="TFN3" s="367"/>
      <c r="TFO3" s="367"/>
      <c r="TFP3" s="367"/>
      <c r="TFQ3" s="367"/>
      <c r="TFR3" s="367"/>
      <c r="TFS3" s="367"/>
      <c r="TFT3" s="367"/>
      <c r="TFU3" s="367"/>
      <c r="TFV3" s="367"/>
      <c r="TFW3" s="367"/>
      <c r="TFX3" s="367"/>
      <c r="TFY3" s="367"/>
      <c r="TFZ3" s="367"/>
      <c r="TGA3" s="367"/>
      <c r="TGB3" s="367"/>
      <c r="TGC3" s="367"/>
      <c r="TGD3" s="367"/>
      <c r="TGE3" s="367"/>
      <c r="TGF3" s="367"/>
      <c r="TGG3" s="367"/>
      <c r="TGH3" s="367"/>
      <c r="TGI3" s="367"/>
      <c r="TGJ3" s="367"/>
      <c r="TGK3" s="367"/>
      <c r="TGL3" s="367"/>
      <c r="TGM3" s="367"/>
      <c r="TGN3" s="367"/>
      <c r="TGO3" s="367"/>
      <c r="TGP3" s="367"/>
      <c r="TGQ3" s="367"/>
      <c r="TGR3" s="367"/>
      <c r="TGS3" s="367"/>
      <c r="TGT3" s="367"/>
      <c r="TGU3" s="367"/>
      <c r="TGV3" s="367"/>
      <c r="TGW3" s="367"/>
      <c r="TGX3" s="367"/>
      <c r="TGY3" s="367"/>
      <c r="TGZ3" s="367"/>
      <c r="THA3" s="367"/>
      <c r="THB3" s="367"/>
      <c r="THC3" s="367"/>
      <c r="THD3" s="367"/>
      <c r="THE3" s="367"/>
      <c r="THF3" s="367"/>
      <c r="THG3" s="367"/>
      <c r="THH3" s="367"/>
      <c r="THI3" s="367"/>
      <c r="THJ3" s="367"/>
      <c r="THK3" s="367"/>
      <c r="THL3" s="367"/>
      <c r="THM3" s="367"/>
      <c r="THN3" s="367"/>
      <c r="THO3" s="367"/>
      <c r="THP3" s="367"/>
      <c r="THQ3" s="367"/>
      <c r="THR3" s="367"/>
      <c r="THS3" s="367"/>
      <c r="THT3" s="367"/>
      <c r="THU3" s="367"/>
      <c r="THV3" s="367"/>
      <c r="THW3" s="367"/>
      <c r="THX3" s="367"/>
      <c r="THY3" s="367"/>
      <c r="THZ3" s="367"/>
      <c r="TIA3" s="367"/>
      <c r="TIB3" s="367"/>
      <c r="TIC3" s="367"/>
      <c r="TID3" s="367"/>
      <c r="TIE3" s="367"/>
      <c r="TIF3" s="367"/>
      <c r="TIG3" s="367"/>
      <c r="TIH3" s="367"/>
      <c r="TII3" s="367"/>
      <c r="TIJ3" s="367"/>
      <c r="TIK3" s="367"/>
      <c r="TIL3" s="367"/>
      <c r="TIM3" s="367"/>
      <c r="TIN3" s="367"/>
      <c r="TIO3" s="367"/>
      <c r="TIP3" s="367"/>
      <c r="TIQ3" s="367"/>
      <c r="TIR3" s="367"/>
      <c r="TIS3" s="367"/>
      <c r="TIT3" s="367"/>
      <c r="TIU3" s="367"/>
      <c r="TIV3" s="367"/>
      <c r="TIW3" s="367"/>
      <c r="TIX3" s="367"/>
      <c r="TIY3" s="367"/>
      <c r="TIZ3" s="367"/>
      <c r="TJA3" s="367"/>
      <c r="TJB3" s="367"/>
      <c r="TJC3" s="367"/>
      <c r="TJD3" s="367"/>
      <c r="TJE3" s="367"/>
      <c r="TJF3" s="367"/>
      <c r="TJG3" s="367"/>
      <c r="TJH3" s="367"/>
      <c r="TJI3" s="367"/>
      <c r="TJJ3" s="367"/>
      <c r="TJK3" s="367"/>
      <c r="TJL3" s="367"/>
      <c r="TJM3" s="367"/>
      <c r="TJN3" s="367"/>
      <c r="TJO3" s="367"/>
      <c r="TJP3" s="367"/>
      <c r="TJQ3" s="367"/>
      <c r="TJR3" s="367"/>
      <c r="TJS3" s="367"/>
      <c r="TJT3" s="367"/>
      <c r="TJU3" s="367"/>
      <c r="TJV3" s="367"/>
      <c r="TJW3" s="367"/>
      <c r="TJX3" s="367"/>
      <c r="TJY3" s="367"/>
      <c r="TJZ3" s="367"/>
      <c r="TKA3" s="367"/>
      <c r="TKB3" s="367"/>
      <c r="TKC3" s="367"/>
      <c r="TKD3" s="367"/>
      <c r="TKE3" s="367"/>
      <c r="TKF3" s="367"/>
      <c r="TKG3" s="367"/>
      <c r="TKH3" s="367"/>
      <c r="TKI3" s="367"/>
      <c r="TKJ3" s="367"/>
      <c r="TKK3" s="367"/>
      <c r="TKL3" s="367"/>
      <c r="TKM3" s="367"/>
      <c r="TKN3" s="367"/>
      <c r="TKO3" s="367"/>
      <c r="TKP3" s="367"/>
      <c r="TKQ3" s="367"/>
      <c r="TKR3" s="367"/>
      <c r="TKS3" s="367"/>
      <c r="TKT3" s="367"/>
      <c r="TKU3" s="367"/>
      <c r="TKV3" s="367"/>
      <c r="TKW3" s="367"/>
      <c r="TKX3" s="367"/>
      <c r="TKY3" s="367"/>
      <c r="TKZ3" s="367"/>
      <c r="TLA3" s="367"/>
      <c r="TLB3" s="367"/>
      <c r="TLC3" s="367"/>
      <c r="TLD3" s="367"/>
      <c r="TLE3" s="367"/>
      <c r="TLF3" s="367"/>
      <c r="TLG3" s="367"/>
      <c r="TLH3" s="367"/>
      <c r="TLI3" s="367"/>
      <c r="TLJ3" s="367"/>
      <c r="TLK3" s="367"/>
      <c r="TLL3" s="367"/>
      <c r="TLM3" s="367"/>
      <c r="TLN3" s="367"/>
      <c r="TLO3" s="367"/>
      <c r="TLP3" s="367"/>
      <c r="TLQ3" s="367"/>
      <c r="TLR3" s="367"/>
      <c r="TLS3" s="367"/>
      <c r="TLT3" s="367"/>
      <c r="TLU3" s="367"/>
      <c r="TLV3" s="367"/>
      <c r="TLW3" s="367"/>
      <c r="TLX3" s="367"/>
      <c r="TLY3" s="367"/>
      <c r="TLZ3" s="367"/>
      <c r="TMA3" s="367"/>
      <c r="TMB3" s="367"/>
      <c r="TMC3" s="367"/>
      <c r="TMD3" s="367"/>
      <c r="TME3" s="367"/>
      <c r="TMF3" s="367"/>
      <c r="TMG3" s="367"/>
      <c r="TMH3" s="367"/>
      <c r="TMI3" s="367"/>
      <c r="TMJ3" s="367"/>
      <c r="TMK3" s="367"/>
      <c r="TML3" s="367"/>
      <c r="TMM3" s="367"/>
      <c r="TMN3" s="367"/>
      <c r="TMO3" s="367"/>
      <c r="TMP3" s="367"/>
      <c r="TMQ3" s="367"/>
      <c r="TMR3" s="367"/>
      <c r="TMS3" s="367"/>
      <c r="TMT3" s="367"/>
      <c r="TMU3" s="367"/>
      <c r="TMV3" s="367"/>
      <c r="TMW3" s="367"/>
      <c r="TMX3" s="367"/>
      <c r="TMY3" s="367"/>
      <c r="TMZ3" s="367"/>
      <c r="TNA3" s="367"/>
      <c r="TNB3" s="367"/>
      <c r="TNC3" s="367"/>
      <c r="TND3" s="367"/>
      <c r="TNE3" s="367"/>
      <c r="TNF3" s="367"/>
      <c r="TNG3" s="367"/>
      <c r="TNH3" s="367"/>
      <c r="TNI3" s="367"/>
      <c r="TNJ3" s="367"/>
      <c r="TNK3" s="367"/>
      <c r="TNL3" s="367"/>
      <c r="TNM3" s="367"/>
      <c r="TNN3" s="367"/>
      <c r="TNO3" s="367"/>
      <c r="TNP3" s="367"/>
      <c r="TNQ3" s="367"/>
      <c r="TNR3" s="367"/>
      <c r="TNS3" s="367"/>
      <c r="TNT3" s="367"/>
      <c r="TNU3" s="367"/>
      <c r="TNV3" s="367"/>
      <c r="TNW3" s="367"/>
      <c r="TNX3" s="367"/>
      <c r="TNY3" s="367"/>
      <c r="TNZ3" s="367"/>
      <c r="TOA3" s="367"/>
      <c r="TOB3" s="367"/>
      <c r="TOC3" s="367"/>
      <c r="TOD3" s="367"/>
      <c r="TOE3" s="367"/>
      <c r="TOF3" s="367"/>
      <c r="TOG3" s="367"/>
      <c r="TOH3" s="367"/>
      <c r="TOI3" s="367"/>
      <c r="TOJ3" s="367"/>
      <c r="TOK3" s="367"/>
      <c r="TOL3" s="367"/>
      <c r="TOM3" s="367"/>
      <c r="TON3" s="367"/>
      <c r="TOO3" s="367"/>
      <c r="TOP3" s="367"/>
      <c r="TOQ3" s="367"/>
      <c r="TOR3" s="367"/>
      <c r="TOS3" s="367"/>
      <c r="TOT3" s="367"/>
      <c r="TOU3" s="367"/>
      <c r="TOV3" s="367"/>
      <c r="TOW3" s="367"/>
      <c r="TOX3" s="367"/>
      <c r="TOY3" s="367"/>
      <c r="TOZ3" s="367"/>
      <c r="TPA3" s="367"/>
      <c r="TPB3" s="367"/>
      <c r="TPC3" s="367"/>
      <c r="TPD3" s="367"/>
      <c r="TPE3" s="367"/>
      <c r="TPF3" s="367"/>
      <c r="TPG3" s="367"/>
      <c r="TPH3" s="367"/>
      <c r="TPI3" s="367"/>
      <c r="TPJ3" s="367"/>
      <c r="TPK3" s="367"/>
      <c r="TPL3" s="367"/>
      <c r="TPM3" s="367"/>
      <c r="TPN3" s="367"/>
      <c r="TPO3" s="367"/>
      <c r="TPP3" s="367"/>
      <c r="TPQ3" s="367"/>
      <c r="TPR3" s="367"/>
      <c r="TPS3" s="367"/>
      <c r="TPT3" s="367"/>
      <c r="TPU3" s="367"/>
      <c r="TPV3" s="367"/>
      <c r="TPW3" s="367"/>
      <c r="TPX3" s="367"/>
      <c r="TPY3" s="367"/>
      <c r="TPZ3" s="367"/>
      <c r="TQA3" s="367"/>
      <c r="TQB3" s="367"/>
      <c r="TQC3" s="367"/>
      <c r="TQD3" s="367"/>
      <c r="TQE3" s="367"/>
      <c r="TQF3" s="367"/>
      <c r="TQG3" s="367"/>
      <c r="TQH3" s="367"/>
      <c r="TQI3" s="367"/>
      <c r="TQJ3" s="367"/>
      <c r="TQK3" s="367"/>
      <c r="TQL3" s="367"/>
      <c r="TQM3" s="367"/>
      <c r="TQN3" s="367"/>
      <c r="TQO3" s="367"/>
      <c r="TQP3" s="367"/>
      <c r="TQQ3" s="367"/>
      <c r="TQR3" s="367"/>
      <c r="TQS3" s="367"/>
      <c r="TQT3" s="367"/>
      <c r="TQU3" s="367"/>
      <c r="TQV3" s="367"/>
      <c r="TQW3" s="367"/>
      <c r="TQX3" s="367"/>
      <c r="TQY3" s="367"/>
      <c r="TQZ3" s="367"/>
      <c r="TRA3" s="367"/>
      <c r="TRB3" s="367"/>
      <c r="TRC3" s="367"/>
      <c r="TRD3" s="367"/>
      <c r="TRE3" s="367"/>
      <c r="TRF3" s="367"/>
      <c r="TRG3" s="367"/>
      <c r="TRH3" s="367"/>
      <c r="TRI3" s="367"/>
      <c r="TRJ3" s="367"/>
      <c r="TRK3" s="367"/>
      <c r="TRL3" s="367"/>
      <c r="TRM3" s="367"/>
      <c r="TRN3" s="367"/>
      <c r="TRO3" s="367"/>
      <c r="TRP3" s="367"/>
      <c r="TRQ3" s="367"/>
      <c r="TRR3" s="367"/>
      <c r="TRS3" s="367"/>
      <c r="TRT3" s="367"/>
      <c r="TRU3" s="367"/>
      <c r="TRV3" s="367"/>
      <c r="TRW3" s="367"/>
      <c r="TRX3" s="367"/>
      <c r="TRY3" s="367"/>
      <c r="TRZ3" s="367"/>
      <c r="TSA3" s="367"/>
      <c r="TSB3" s="367"/>
      <c r="TSC3" s="367"/>
      <c r="TSD3" s="367"/>
      <c r="TSE3" s="367"/>
      <c r="TSF3" s="367"/>
      <c r="TSG3" s="367"/>
      <c r="TSH3" s="367"/>
      <c r="TSI3" s="367"/>
      <c r="TSJ3" s="367"/>
      <c r="TSK3" s="367"/>
      <c r="TSL3" s="367"/>
      <c r="TSM3" s="367"/>
      <c r="TSN3" s="367"/>
      <c r="TSO3" s="367"/>
      <c r="TSP3" s="367"/>
      <c r="TSQ3" s="367"/>
      <c r="TSR3" s="367"/>
      <c r="TSS3" s="367"/>
      <c r="TST3" s="367"/>
      <c r="TSU3" s="367"/>
      <c r="TSV3" s="367"/>
      <c r="TSW3" s="367"/>
      <c r="TSX3" s="367"/>
      <c r="TSY3" s="367"/>
      <c r="TSZ3" s="367"/>
      <c r="TTA3" s="367"/>
      <c r="TTB3" s="367"/>
      <c r="TTC3" s="367"/>
      <c r="TTD3" s="367"/>
      <c r="TTE3" s="367"/>
      <c r="TTF3" s="367"/>
      <c r="TTG3" s="367"/>
      <c r="TTH3" s="367"/>
      <c r="TTI3" s="367"/>
      <c r="TTJ3" s="367"/>
      <c r="TTK3" s="367"/>
      <c r="TTL3" s="367"/>
      <c r="TTM3" s="367"/>
      <c r="TTN3" s="367"/>
      <c r="TTO3" s="367"/>
      <c r="TTP3" s="367"/>
      <c r="TTQ3" s="367"/>
      <c r="TTR3" s="367"/>
      <c r="TTS3" s="367"/>
      <c r="TTT3" s="367"/>
      <c r="TTU3" s="367"/>
      <c r="TTV3" s="367"/>
      <c r="TTW3" s="367"/>
      <c r="TTX3" s="367"/>
      <c r="TTY3" s="367"/>
      <c r="TTZ3" s="367"/>
      <c r="TUA3" s="367"/>
      <c r="TUB3" s="367"/>
      <c r="TUC3" s="367"/>
      <c r="TUD3" s="367"/>
      <c r="TUE3" s="367"/>
      <c r="TUF3" s="367"/>
      <c r="TUG3" s="367"/>
      <c r="TUH3" s="367"/>
      <c r="TUI3" s="367"/>
      <c r="TUJ3" s="367"/>
      <c r="TUK3" s="367"/>
      <c r="TUL3" s="367"/>
      <c r="TUM3" s="367"/>
      <c r="TUN3" s="367"/>
      <c r="TUO3" s="367"/>
      <c r="TUP3" s="367"/>
      <c r="TUQ3" s="367"/>
      <c r="TUR3" s="367"/>
      <c r="TUS3" s="367"/>
      <c r="TUT3" s="367"/>
      <c r="TUU3" s="367"/>
      <c r="TUV3" s="367"/>
      <c r="TUW3" s="367"/>
      <c r="TUX3" s="367"/>
      <c r="TUY3" s="367"/>
      <c r="TUZ3" s="367"/>
      <c r="TVA3" s="367"/>
      <c r="TVB3" s="367"/>
      <c r="TVC3" s="367"/>
      <c r="TVD3" s="367"/>
      <c r="TVE3" s="367"/>
      <c r="TVF3" s="367"/>
      <c r="TVG3" s="367"/>
      <c r="TVH3" s="367"/>
      <c r="TVI3" s="367"/>
      <c r="TVJ3" s="367"/>
      <c r="TVK3" s="367"/>
      <c r="TVL3" s="367"/>
      <c r="TVM3" s="367"/>
      <c r="TVN3" s="367"/>
      <c r="TVO3" s="367"/>
      <c r="TVP3" s="367"/>
      <c r="TVQ3" s="367"/>
      <c r="TVR3" s="367"/>
      <c r="TVS3" s="367"/>
      <c r="TVT3" s="367"/>
      <c r="TVU3" s="367"/>
      <c r="TVV3" s="367"/>
      <c r="TVW3" s="367"/>
      <c r="TVX3" s="367"/>
      <c r="TVY3" s="367"/>
      <c r="TVZ3" s="367"/>
      <c r="TWA3" s="367"/>
      <c r="TWB3" s="367"/>
      <c r="TWC3" s="367"/>
      <c r="TWD3" s="367"/>
      <c r="TWE3" s="367"/>
      <c r="TWF3" s="367"/>
      <c r="TWG3" s="367"/>
      <c r="TWH3" s="367"/>
      <c r="TWI3" s="367"/>
      <c r="TWJ3" s="367"/>
      <c r="TWK3" s="367"/>
      <c r="TWL3" s="367"/>
      <c r="TWM3" s="367"/>
      <c r="TWN3" s="367"/>
      <c r="TWO3" s="367"/>
      <c r="TWP3" s="367"/>
      <c r="TWQ3" s="367"/>
      <c r="TWR3" s="367"/>
      <c r="TWS3" s="367"/>
      <c r="TWT3" s="367"/>
      <c r="TWU3" s="367"/>
      <c r="TWV3" s="367"/>
      <c r="TWW3" s="367"/>
      <c r="TWX3" s="367"/>
      <c r="TWY3" s="367"/>
      <c r="TWZ3" s="367"/>
      <c r="TXA3" s="367"/>
      <c r="TXB3" s="367"/>
      <c r="TXC3" s="367"/>
      <c r="TXD3" s="367"/>
      <c r="TXE3" s="367"/>
      <c r="TXF3" s="367"/>
      <c r="TXG3" s="367"/>
      <c r="TXH3" s="367"/>
      <c r="TXI3" s="367"/>
      <c r="TXJ3" s="367"/>
      <c r="TXK3" s="367"/>
      <c r="TXL3" s="367"/>
      <c r="TXM3" s="367"/>
      <c r="TXN3" s="367"/>
      <c r="TXO3" s="367"/>
      <c r="TXP3" s="367"/>
      <c r="TXQ3" s="367"/>
      <c r="TXR3" s="367"/>
      <c r="TXS3" s="367"/>
      <c r="TXT3" s="367"/>
      <c r="TXU3" s="367"/>
      <c r="TXV3" s="367"/>
      <c r="TXW3" s="367"/>
      <c r="TXX3" s="367"/>
      <c r="TXY3" s="367"/>
      <c r="TXZ3" s="367"/>
      <c r="TYA3" s="367"/>
      <c r="TYB3" s="367"/>
      <c r="TYC3" s="367"/>
      <c r="TYD3" s="367"/>
      <c r="TYE3" s="367"/>
      <c r="TYF3" s="367"/>
      <c r="TYG3" s="367"/>
      <c r="TYH3" s="367"/>
      <c r="TYI3" s="367"/>
      <c r="TYJ3" s="367"/>
      <c r="TYK3" s="367"/>
      <c r="TYL3" s="367"/>
      <c r="TYM3" s="367"/>
      <c r="TYN3" s="367"/>
      <c r="TYO3" s="367"/>
      <c r="TYP3" s="367"/>
      <c r="TYQ3" s="367"/>
      <c r="TYR3" s="367"/>
      <c r="TYS3" s="367"/>
      <c r="TYT3" s="367"/>
      <c r="TYU3" s="367"/>
      <c r="TYV3" s="367"/>
      <c r="TYW3" s="367"/>
      <c r="TYX3" s="367"/>
      <c r="TYY3" s="367"/>
      <c r="TYZ3" s="367"/>
      <c r="TZA3" s="367"/>
      <c r="TZB3" s="367"/>
      <c r="TZC3" s="367"/>
      <c r="TZD3" s="367"/>
      <c r="TZE3" s="367"/>
      <c r="TZF3" s="367"/>
      <c r="TZG3" s="367"/>
      <c r="TZH3" s="367"/>
      <c r="TZI3" s="367"/>
      <c r="TZJ3" s="367"/>
      <c r="TZK3" s="367"/>
      <c r="TZL3" s="367"/>
      <c r="TZM3" s="367"/>
      <c r="TZN3" s="367"/>
      <c r="TZO3" s="367"/>
      <c r="TZP3" s="367"/>
      <c r="TZQ3" s="367"/>
      <c r="TZR3" s="367"/>
      <c r="TZS3" s="367"/>
      <c r="TZT3" s="367"/>
      <c r="TZU3" s="367"/>
      <c r="TZV3" s="367"/>
      <c r="TZW3" s="367"/>
      <c r="TZX3" s="367"/>
      <c r="TZY3" s="367"/>
      <c r="TZZ3" s="367"/>
      <c r="UAA3" s="367"/>
      <c r="UAB3" s="367"/>
      <c r="UAC3" s="367"/>
      <c r="UAD3" s="367"/>
      <c r="UAE3" s="367"/>
      <c r="UAF3" s="367"/>
      <c r="UAG3" s="367"/>
      <c r="UAH3" s="367"/>
      <c r="UAI3" s="367"/>
      <c r="UAJ3" s="367"/>
      <c r="UAK3" s="367"/>
      <c r="UAL3" s="367"/>
      <c r="UAM3" s="367"/>
      <c r="UAN3" s="367"/>
      <c r="UAO3" s="367"/>
      <c r="UAP3" s="367"/>
      <c r="UAQ3" s="367"/>
      <c r="UAR3" s="367"/>
      <c r="UAS3" s="367"/>
      <c r="UAT3" s="367"/>
      <c r="UAU3" s="367"/>
      <c r="UAV3" s="367"/>
      <c r="UAW3" s="367"/>
      <c r="UAX3" s="367"/>
      <c r="UAY3" s="367"/>
      <c r="UAZ3" s="367"/>
      <c r="UBA3" s="367"/>
      <c r="UBB3" s="367"/>
      <c r="UBC3" s="367"/>
      <c r="UBD3" s="367"/>
      <c r="UBE3" s="367"/>
      <c r="UBF3" s="367"/>
      <c r="UBG3" s="367"/>
      <c r="UBH3" s="367"/>
      <c r="UBI3" s="367"/>
      <c r="UBJ3" s="367"/>
      <c r="UBK3" s="367"/>
      <c r="UBL3" s="367"/>
      <c r="UBM3" s="367"/>
      <c r="UBN3" s="367"/>
      <c r="UBO3" s="367"/>
      <c r="UBP3" s="367"/>
      <c r="UBQ3" s="367"/>
      <c r="UBR3" s="367"/>
      <c r="UBS3" s="367"/>
      <c r="UBT3" s="367"/>
      <c r="UBU3" s="367"/>
      <c r="UBV3" s="367"/>
      <c r="UBW3" s="367"/>
      <c r="UBX3" s="367"/>
      <c r="UBY3" s="367"/>
      <c r="UBZ3" s="367"/>
      <c r="UCA3" s="367"/>
      <c r="UCB3" s="367"/>
      <c r="UCC3" s="367"/>
      <c r="UCD3" s="367"/>
      <c r="UCE3" s="367"/>
      <c r="UCF3" s="367"/>
      <c r="UCG3" s="367"/>
      <c r="UCH3" s="367"/>
      <c r="UCI3" s="367"/>
      <c r="UCJ3" s="367"/>
      <c r="UCK3" s="367"/>
      <c r="UCL3" s="367"/>
      <c r="UCM3" s="367"/>
      <c r="UCN3" s="367"/>
      <c r="UCO3" s="367"/>
      <c r="UCP3" s="367"/>
      <c r="UCQ3" s="367"/>
      <c r="UCR3" s="367"/>
      <c r="UCS3" s="367"/>
      <c r="UCT3" s="367"/>
      <c r="UCU3" s="367"/>
      <c r="UCV3" s="367"/>
      <c r="UCW3" s="367"/>
      <c r="UCX3" s="367"/>
      <c r="UCY3" s="367"/>
      <c r="UCZ3" s="367"/>
      <c r="UDA3" s="367"/>
      <c r="UDB3" s="367"/>
      <c r="UDC3" s="367"/>
      <c r="UDD3" s="367"/>
      <c r="UDE3" s="367"/>
      <c r="UDF3" s="367"/>
      <c r="UDG3" s="367"/>
      <c r="UDH3" s="367"/>
      <c r="UDI3" s="367"/>
      <c r="UDJ3" s="367"/>
      <c r="UDK3" s="367"/>
      <c r="UDL3" s="367"/>
      <c r="UDM3" s="367"/>
      <c r="UDN3" s="367"/>
      <c r="UDO3" s="367"/>
      <c r="UDP3" s="367"/>
      <c r="UDQ3" s="367"/>
      <c r="UDR3" s="367"/>
      <c r="UDS3" s="367"/>
      <c r="UDT3" s="367"/>
      <c r="UDU3" s="367"/>
      <c r="UDV3" s="367"/>
      <c r="UDW3" s="367"/>
      <c r="UDX3" s="367"/>
      <c r="UDY3" s="367"/>
      <c r="UDZ3" s="367"/>
      <c r="UEA3" s="367"/>
      <c r="UEB3" s="367"/>
      <c r="UEC3" s="367"/>
      <c r="UED3" s="367"/>
      <c r="UEE3" s="367"/>
      <c r="UEF3" s="367"/>
      <c r="UEG3" s="367"/>
      <c r="UEH3" s="367"/>
      <c r="UEI3" s="367"/>
      <c r="UEJ3" s="367"/>
      <c r="UEK3" s="367"/>
      <c r="UEL3" s="367"/>
      <c r="UEM3" s="367"/>
      <c r="UEN3" s="367"/>
      <c r="UEO3" s="367"/>
      <c r="UEP3" s="367"/>
      <c r="UEQ3" s="367"/>
      <c r="UER3" s="367"/>
      <c r="UES3" s="367"/>
      <c r="UET3" s="367"/>
      <c r="UEU3" s="367"/>
      <c r="UEV3" s="367"/>
      <c r="UEW3" s="367"/>
      <c r="UEX3" s="367"/>
      <c r="UEY3" s="367"/>
      <c r="UEZ3" s="367"/>
      <c r="UFA3" s="367"/>
      <c r="UFB3" s="367"/>
      <c r="UFC3" s="367"/>
      <c r="UFD3" s="367"/>
      <c r="UFE3" s="367"/>
      <c r="UFF3" s="367"/>
      <c r="UFG3" s="367"/>
      <c r="UFH3" s="367"/>
      <c r="UFI3" s="367"/>
      <c r="UFJ3" s="367"/>
      <c r="UFK3" s="367"/>
      <c r="UFL3" s="367"/>
      <c r="UFM3" s="367"/>
      <c r="UFN3" s="367"/>
      <c r="UFO3" s="367"/>
      <c r="UFP3" s="367"/>
      <c r="UFQ3" s="367"/>
      <c r="UFR3" s="367"/>
      <c r="UFS3" s="367"/>
      <c r="UFT3" s="367"/>
      <c r="UFU3" s="367"/>
      <c r="UFV3" s="367"/>
      <c r="UFW3" s="367"/>
      <c r="UFX3" s="367"/>
      <c r="UFY3" s="367"/>
      <c r="UFZ3" s="367"/>
      <c r="UGA3" s="367"/>
      <c r="UGB3" s="367"/>
      <c r="UGC3" s="367"/>
      <c r="UGD3" s="367"/>
      <c r="UGE3" s="367"/>
      <c r="UGF3" s="367"/>
      <c r="UGG3" s="367"/>
      <c r="UGH3" s="367"/>
      <c r="UGI3" s="367"/>
      <c r="UGJ3" s="367"/>
      <c r="UGK3" s="367"/>
      <c r="UGL3" s="367"/>
      <c r="UGM3" s="367"/>
      <c r="UGN3" s="367"/>
      <c r="UGO3" s="367"/>
      <c r="UGP3" s="367"/>
      <c r="UGQ3" s="367"/>
      <c r="UGR3" s="367"/>
      <c r="UGS3" s="367"/>
      <c r="UGT3" s="367"/>
      <c r="UGU3" s="367"/>
      <c r="UGV3" s="367"/>
      <c r="UGW3" s="367"/>
      <c r="UGX3" s="367"/>
      <c r="UGY3" s="367"/>
      <c r="UGZ3" s="367"/>
      <c r="UHA3" s="367"/>
      <c r="UHB3" s="367"/>
      <c r="UHC3" s="367"/>
      <c r="UHD3" s="367"/>
      <c r="UHE3" s="367"/>
      <c r="UHF3" s="367"/>
      <c r="UHG3" s="367"/>
      <c r="UHH3" s="367"/>
      <c r="UHI3" s="367"/>
      <c r="UHJ3" s="367"/>
      <c r="UHK3" s="367"/>
      <c r="UHL3" s="367"/>
      <c r="UHM3" s="367"/>
      <c r="UHN3" s="367"/>
      <c r="UHO3" s="367"/>
      <c r="UHP3" s="367"/>
      <c r="UHQ3" s="367"/>
      <c r="UHR3" s="367"/>
      <c r="UHS3" s="367"/>
      <c r="UHT3" s="367"/>
      <c r="UHU3" s="367"/>
      <c r="UHV3" s="367"/>
      <c r="UHW3" s="367"/>
      <c r="UHX3" s="367"/>
      <c r="UHY3" s="367"/>
      <c r="UHZ3" s="367"/>
      <c r="UIA3" s="367"/>
      <c r="UIB3" s="367"/>
      <c r="UIC3" s="367"/>
      <c r="UID3" s="367"/>
      <c r="UIE3" s="367"/>
      <c r="UIF3" s="367"/>
      <c r="UIG3" s="367"/>
      <c r="UIH3" s="367"/>
      <c r="UII3" s="367"/>
      <c r="UIJ3" s="367"/>
      <c r="UIK3" s="367"/>
      <c r="UIL3" s="367"/>
      <c r="UIM3" s="367"/>
      <c r="UIN3" s="367"/>
      <c r="UIO3" s="367"/>
      <c r="UIP3" s="367"/>
      <c r="UIQ3" s="367"/>
      <c r="UIR3" s="367"/>
      <c r="UIS3" s="367"/>
      <c r="UIT3" s="367"/>
      <c r="UIU3" s="367"/>
      <c r="UIV3" s="367"/>
      <c r="UIW3" s="367"/>
      <c r="UIX3" s="367"/>
      <c r="UIY3" s="367"/>
      <c r="UIZ3" s="367"/>
      <c r="UJA3" s="367"/>
      <c r="UJB3" s="367"/>
      <c r="UJC3" s="367"/>
      <c r="UJD3" s="367"/>
      <c r="UJE3" s="367"/>
      <c r="UJF3" s="367"/>
      <c r="UJG3" s="367"/>
      <c r="UJH3" s="367"/>
      <c r="UJI3" s="367"/>
      <c r="UJJ3" s="367"/>
      <c r="UJK3" s="367"/>
      <c r="UJL3" s="367"/>
      <c r="UJM3" s="367"/>
      <c r="UJN3" s="367"/>
      <c r="UJO3" s="367"/>
      <c r="UJP3" s="367"/>
      <c r="UJQ3" s="367"/>
      <c r="UJR3" s="367"/>
      <c r="UJS3" s="367"/>
      <c r="UJT3" s="367"/>
      <c r="UJU3" s="367"/>
      <c r="UJV3" s="367"/>
      <c r="UJW3" s="367"/>
      <c r="UJX3" s="367"/>
      <c r="UJY3" s="367"/>
      <c r="UJZ3" s="367"/>
      <c r="UKA3" s="367"/>
      <c r="UKB3" s="367"/>
      <c r="UKC3" s="367"/>
      <c r="UKD3" s="367"/>
      <c r="UKE3" s="367"/>
      <c r="UKF3" s="367"/>
      <c r="UKG3" s="367"/>
      <c r="UKH3" s="367"/>
      <c r="UKI3" s="367"/>
      <c r="UKJ3" s="367"/>
      <c r="UKK3" s="367"/>
      <c r="UKL3" s="367"/>
      <c r="UKM3" s="367"/>
      <c r="UKN3" s="367"/>
      <c r="UKO3" s="367"/>
      <c r="UKP3" s="367"/>
      <c r="UKQ3" s="367"/>
      <c r="UKR3" s="367"/>
      <c r="UKS3" s="367"/>
      <c r="UKT3" s="367"/>
      <c r="UKU3" s="367"/>
      <c r="UKV3" s="367"/>
      <c r="UKW3" s="367"/>
      <c r="UKX3" s="367"/>
      <c r="UKY3" s="367"/>
      <c r="UKZ3" s="367"/>
      <c r="ULA3" s="367"/>
      <c r="ULB3" s="367"/>
      <c r="ULC3" s="367"/>
      <c r="ULD3" s="367"/>
      <c r="ULE3" s="367"/>
      <c r="ULF3" s="367"/>
      <c r="ULG3" s="367"/>
      <c r="ULH3" s="367"/>
      <c r="ULI3" s="367"/>
      <c r="ULJ3" s="367"/>
      <c r="ULK3" s="367"/>
      <c r="ULL3" s="367"/>
      <c r="ULM3" s="367"/>
      <c r="ULN3" s="367"/>
      <c r="ULO3" s="367"/>
      <c r="ULP3" s="367"/>
      <c r="ULQ3" s="367"/>
      <c r="ULR3" s="367"/>
      <c r="ULS3" s="367"/>
      <c r="ULT3" s="367"/>
      <c r="ULU3" s="367"/>
      <c r="ULV3" s="367"/>
      <c r="ULW3" s="367"/>
      <c r="ULX3" s="367"/>
      <c r="ULY3" s="367"/>
      <c r="ULZ3" s="367"/>
      <c r="UMA3" s="367"/>
      <c r="UMB3" s="367"/>
      <c r="UMC3" s="367"/>
      <c r="UMD3" s="367"/>
      <c r="UME3" s="367"/>
      <c r="UMF3" s="367"/>
      <c r="UMG3" s="367"/>
      <c r="UMH3" s="367"/>
      <c r="UMI3" s="367"/>
      <c r="UMJ3" s="367"/>
      <c r="UMK3" s="367"/>
      <c r="UML3" s="367"/>
      <c r="UMM3" s="367"/>
      <c r="UMN3" s="367"/>
      <c r="UMO3" s="367"/>
      <c r="UMP3" s="367"/>
      <c r="UMQ3" s="367"/>
      <c r="UMR3" s="367"/>
      <c r="UMS3" s="367"/>
      <c r="UMT3" s="367"/>
      <c r="UMU3" s="367"/>
      <c r="UMV3" s="367"/>
      <c r="UMW3" s="367"/>
      <c r="UMX3" s="367"/>
      <c r="UMY3" s="367"/>
      <c r="UMZ3" s="367"/>
      <c r="UNA3" s="367"/>
      <c r="UNB3" s="367"/>
      <c r="UNC3" s="367"/>
      <c r="UND3" s="367"/>
      <c r="UNE3" s="367"/>
      <c r="UNF3" s="367"/>
      <c r="UNG3" s="367"/>
      <c r="UNH3" s="367"/>
      <c r="UNI3" s="367"/>
      <c r="UNJ3" s="367"/>
      <c r="UNK3" s="367"/>
      <c r="UNL3" s="367"/>
      <c r="UNM3" s="367"/>
      <c r="UNN3" s="367"/>
      <c r="UNO3" s="367"/>
      <c r="UNP3" s="367"/>
      <c r="UNQ3" s="367"/>
      <c r="UNR3" s="367"/>
      <c r="UNS3" s="367"/>
      <c r="UNT3" s="367"/>
      <c r="UNU3" s="367"/>
      <c r="UNV3" s="367"/>
      <c r="UNW3" s="367"/>
      <c r="UNX3" s="367"/>
      <c r="UNY3" s="367"/>
      <c r="UNZ3" s="367"/>
      <c r="UOA3" s="367"/>
      <c r="UOB3" s="367"/>
      <c r="UOC3" s="367"/>
      <c r="UOD3" s="367"/>
      <c r="UOE3" s="367"/>
      <c r="UOF3" s="367"/>
      <c r="UOG3" s="367"/>
      <c r="UOH3" s="367"/>
      <c r="UOI3" s="367"/>
      <c r="UOJ3" s="367"/>
      <c r="UOK3" s="367"/>
      <c r="UOL3" s="367"/>
      <c r="UOM3" s="367"/>
      <c r="UON3" s="367"/>
      <c r="UOO3" s="367"/>
      <c r="UOP3" s="367"/>
      <c r="UOQ3" s="367"/>
      <c r="UOR3" s="367"/>
      <c r="UOS3" s="367"/>
      <c r="UOT3" s="367"/>
      <c r="UOU3" s="367"/>
      <c r="UOV3" s="367"/>
      <c r="UOW3" s="367"/>
      <c r="UOX3" s="367"/>
      <c r="UOY3" s="367"/>
      <c r="UOZ3" s="367"/>
      <c r="UPA3" s="367"/>
      <c r="UPB3" s="367"/>
      <c r="UPC3" s="367"/>
      <c r="UPD3" s="367"/>
      <c r="UPE3" s="367"/>
      <c r="UPF3" s="367"/>
      <c r="UPG3" s="367"/>
      <c r="UPH3" s="367"/>
      <c r="UPI3" s="367"/>
      <c r="UPJ3" s="367"/>
      <c r="UPK3" s="367"/>
      <c r="UPL3" s="367"/>
      <c r="UPM3" s="367"/>
      <c r="UPN3" s="367"/>
      <c r="UPO3" s="367"/>
      <c r="UPP3" s="367"/>
      <c r="UPQ3" s="367"/>
      <c r="UPR3" s="367"/>
      <c r="UPS3" s="367"/>
      <c r="UPT3" s="367"/>
      <c r="UPU3" s="367"/>
      <c r="UPV3" s="367"/>
      <c r="UPW3" s="367"/>
      <c r="UPX3" s="367"/>
      <c r="UPY3" s="367"/>
      <c r="UPZ3" s="367"/>
      <c r="UQA3" s="367"/>
      <c r="UQB3" s="367"/>
      <c r="UQC3" s="367"/>
      <c r="UQD3" s="367"/>
      <c r="UQE3" s="367"/>
      <c r="UQF3" s="367"/>
      <c r="UQG3" s="367"/>
      <c r="UQH3" s="367"/>
      <c r="UQI3" s="367"/>
      <c r="UQJ3" s="367"/>
      <c r="UQK3" s="367"/>
      <c r="UQL3" s="367"/>
      <c r="UQM3" s="367"/>
      <c r="UQN3" s="367"/>
      <c r="UQO3" s="367"/>
      <c r="UQP3" s="367"/>
      <c r="UQQ3" s="367"/>
      <c r="UQR3" s="367"/>
      <c r="UQS3" s="367"/>
      <c r="UQT3" s="367"/>
      <c r="UQU3" s="367"/>
      <c r="UQV3" s="367"/>
      <c r="UQW3" s="367"/>
      <c r="UQX3" s="367"/>
      <c r="UQY3" s="367"/>
      <c r="UQZ3" s="367"/>
      <c r="URA3" s="367"/>
      <c r="URB3" s="367"/>
      <c r="URC3" s="367"/>
      <c r="URD3" s="367"/>
      <c r="URE3" s="367"/>
      <c r="URF3" s="367"/>
      <c r="URG3" s="367"/>
      <c r="URH3" s="367"/>
      <c r="URI3" s="367"/>
      <c r="URJ3" s="367"/>
      <c r="URK3" s="367"/>
      <c r="URL3" s="367"/>
      <c r="URM3" s="367"/>
      <c r="URN3" s="367"/>
      <c r="URO3" s="367"/>
      <c r="URP3" s="367"/>
      <c r="URQ3" s="367"/>
      <c r="URR3" s="367"/>
      <c r="URS3" s="367"/>
      <c r="URT3" s="367"/>
      <c r="URU3" s="367"/>
      <c r="URV3" s="367"/>
      <c r="URW3" s="367"/>
      <c r="URX3" s="367"/>
      <c r="URY3" s="367"/>
      <c r="URZ3" s="367"/>
      <c r="USA3" s="367"/>
      <c r="USB3" s="367"/>
      <c r="USC3" s="367"/>
      <c r="USD3" s="367"/>
      <c r="USE3" s="367"/>
      <c r="USF3" s="367"/>
      <c r="USG3" s="367"/>
      <c r="USH3" s="367"/>
      <c r="USI3" s="367"/>
      <c r="USJ3" s="367"/>
      <c r="USK3" s="367"/>
      <c r="USL3" s="367"/>
      <c r="USM3" s="367"/>
      <c r="USN3" s="367"/>
      <c r="USO3" s="367"/>
      <c r="USP3" s="367"/>
      <c r="USQ3" s="367"/>
      <c r="USR3" s="367"/>
      <c r="USS3" s="367"/>
      <c r="UST3" s="367"/>
      <c r="USU3" s="367"/>
      <c r="USV3" s="367"/>
      <c r="USW3" s="367"/>
      <c r="USX3" s="367"/>
      <c r="USY3" s="367"/>
      <c r="USZ3" s="367"/>
      <c r="UTA3" s="367"/>
      <c r="UTB3" s="367"/>
      <c r="UTC3" s="367"/>
      <c r="UTD3" s="367"/>
      <c r="UTE3" s="367"/>
      <c r="UTF3" s="367"/>
      <c r="UTG3" s="367"/>
      <c r="UTH3" s="367"/>
      <c r="UTI3" s="367"/>
      <c r="UTJ3" s="367"/>
      <c r="UTK3" s="367"/>
      <c r="UTL3" s="367"/>
      <c r="UTM3" s="367"/>
      <c r="UTN3" s="367"/>
      <c r="UTO3" s="367"/>
      <c r="UTP3" s="367"/>
      <c r="UTQ3" s="367"/>
      <c r="UTR3" s="367"/>
      <c r="UTS3" s="367"/>
      <c r="UTT3" s="367"/>
      <c r="UTU3" s="367"/>
      <c r="UTV3" s="367"/>
      <c r="UTW3" s="367"/>
      <c r="UTX3" s="367"/>
      <c r="UTY3" s="367"/>
      <c r="UTZ3" s="367"/>
      <c r="UUA3" s="367"/>
      <c r="UUB3" s="367"/>
      <c r="UUC3" s="367"/>
      <c r="UUD3" s="367"/>
      <c r="UUE3" s="367"/>
      <c r="UUF3" s="367"/>
      <c r="UUG3" s="367"/>
      <c r="UUH3" s="367"/>
      <c r="UUI3" s="367"/>
      <c r="UUJ3" s="367"/>
      <c r="UUK3" s="367"/>
      <c r="UUL3" s="367"/>
      <c r="UUM3" s="367"/>
      <c r="UUN3" s="367"/>
      <c r="UUO3" s="367"/>
      <c r="UUP3" s="367"/>
      <c r="UUQ3" s="367"/>
      <c r="UUR3" s="367"/>
      <c r="UUS3" s="367"/>
      <c r="UUT3" s="367"/>
      <c r="UUU3" s="367"/>
      <c r="UUV3" s="367"/>
      <c r="UUW3" s="367"/>
      <c r="UUX3" s="367"/>
      <c r="UUY3" s="367"/>
      <c r="UUZ3" s="367"/>
      <c r="UVA3" s="367"/>
      <c r="UVB3" s="367"/>
      <c r="UVC3" s="367"/>
      <c r="UVD3" s="367"/>
      <c r="UVE3" s="367"/>
      <c r="UVF3" s="367"/>
      <c r="UVG3" s="367"/>
      <c r="UVH3" s="367"/>
      <c r="UVI3" s="367"/>
      <c r="UVJ3" s="367"/>
      <c r="UVK3" s="367"/>
      <c r="UVL3" s="367"/>
      <c r="UVM3" s="367"/>
      <c r="UVN3" s="367"/>
      <c r="UVO3" s="367"/>
      <c r="UVP3" s="367"/>
      <c r="UVQ3" s="367"/>
      <c r="UVR3" s="367"/>
      <c r="UVS3" s="367"/>
      <c r="UVT3" s="367"/>
      <c r="UVU3" s="367"/>
      <c r="UVV3" s="367"/>
      <c r="UVW3" s="367"/>
      <c r="UVX3" s="367"/>
      <c r="UVY3" s="367"/>
      <c r="UVZ3" s="367"/>
      <c r="UWA3" s="367"/>
      <c r="UWB3" s="367"/>
      <c r="UWC3" s="367"/>
      <c r="UWD3" s="367"/>
      <c r="UWE3" s="367"/>
      <c r="UWF3" s="367"/>
      <c r="UWG3" s="367"/>
      <c r="UWH3" s="367"/>
      <c r="UWI3" s="367"/>
      <c r="UWJ3" s="367"/>
      <c r="UWK3" s="367"/>
      <c r="UWL3" s="367"/>
      <c r="UWM3" s="367"/>
      <c r="UWN3" s="367"/>
      <c r="UWO3" s="367"/>
      <c r="UWP3" s="367"/>
      <c r="UWQ3" s="367"/>
      <c r="UWR3" s="367"/>
      <c r="UWS3" s="367"/>
      <c r="UWT3" s="367"/>
      <c r="UWU3" s="367"/>
      <c r="UWV3" s="367"/>
      <c r="UWW3" s="367"/>
      <c r="UWX3" s="367"/>
      <c r="UWY3" s="367"/>
      <c r="UWZ3" s="367"/>
      <c r="UXA3" s="367"/>
      <c r="UXB3" s="367"/>
      <c r="UXC3" s="367"/>
      <c r="UXD3" s="367"/>
      <c r="UXE3" s="367"/>
      <c r="UXF3" s="367"/>
      <c r="UXG3" s="367"/>
      <c r="UXH3" s="367"/>
      <c r="UXI3" s="367"/>
      <c r="UXJ3" s="367"/>
      <c r="UXK3" s="367"/>
      <c r="UXL3" s="367"/>
      <c r="UXM3" s="367"/>
      <c r="UXN3" s="367"/>
      <c r="UXO3" s="367"/>
      <c r="UXP3" s="367"/>
      <c r="UXQ3" s="367"/>
      <c r="UXR3" s="367"/>
      <c r="UXS3" s="367"/>
      <c r="UXT3" s="367"/>
      <c r="UXU3" s="367"/>
      <c r="UXV3" s="367"/>
      <c r="UXW3" s="367"/>
      <c r="UXX3" s="367"/>
      <c r="UXY3" s="367"/>
      <c r="UXZ3" s="367"/>
      <c r="UYA3" s="367"/>
      <c r="UYB3" s="367"/>
      <c r="UYC3" s="367"/>
      <c r="UYD3" s="367"/>
      <c r="UYE3" s="367"/>
      <c r="UYF3" s="367"/>
      <c r="UYG3" s="367"/>
      <c r="UYH3" s="367"/>
      <c r="UYI3" s="367"/>
      <c r="UYJ3" s="367"/>
      <c r="UYK3" s="367"/>
      <c r="UYL3" s="367"/>
      <c r="UYM3" s="367"/>
      <c r="UYN3" s="367"/>
      <c r="UYO3" s="367"/>
      <c r="UYP3" s="367"/>
      <c r="UYQ3" s="367"/>
      <c r="UYR3" s="367"/>
      <c r="UYS3" s="367"/>
      <c r="UYT3" s="367"/>
      <c r="UYU3" s="367"/>
      <c r="UYV3" s="367"/>
      <c r="UYW3" s="367"/>
      <c r="UYX3" s="367"/>
      <c r="UYY3" s="367"/>
      <c r="UYZ3" s="367"/>
      <c r="UZA3" s="367"/>
      <c r="UZB3" s="367"/>
      <c r="UZC3" s="367"/>
      <c r="UZD3" s="367"/>
      <c r="UZE3" s="367"/>
      <c r="UZF3" s="367"/>
      <c r="UZG3" s="367"/>
      <c r="UZH3" s="367"/>
      <c r="UZI3" s="367"/>
      <c r="UZJ3" s="367"/>
      <c r="UZK3" s="367"/>
      <c r="UZL3" s="367"/>
      <c r="UZM3" s="367"/>
      <c r="UZN3" s="367"/>
      <c r="UZO3" s="367"/>
      <c r="UZP3" s="367"/>
      <c r="UZQ3" s="367"/>
      <c r="UZR3" s="367"/>
      <c r="UZS3" s="367"/>
      <c r="UZT3" s="367"/>
      <c r="UZU3" s="367"/>
      <c r="UZV3" s="367"/>
      <c r="UZW3" s="367"/>
      <c r="UZX3" s="367"/>
      <c r="UZY3" s="367"/>
      <c r="UZZ3" s="367"/>
      <c r="VAA3" s="367"/>
      <c r="VAB3" s="367"/>
      <c r="VAC3" s="367"/>
      <c r="VAD3" s="367"/>
      <c r="VAE3" s="367"/>
      <c r="VAF3" s="367"/>
      <c r="VAG3" s="367"/>
      <c r="VAH3" s="367"/>
      <c r="VAI3" s="367"/>
      <c r="VAJ3" s="367"/>
      <c r="VAK3" s="367"/>
      <c r="VAL3" s="367"/>
      <c r="VAM3" s="367"/>
      <c r="VAN3" s="367"/>
      <c r="VAO3" s="367"/>
      <c r="VAP3" s="367"/>
      <c r="VAQ3" s="367"/>
      <c r="VAR3" s="367"/>
      <c r="VAS3" s="367"/>
      <c r="VAT3" s="367"/>
      <c r="VAU3" s="367"/>
      <c r="VAV3" s="367"/>
      <c r="VAW3" s="367"/>
      <c r="VAX3" s="367"/>
      <c r="VAY3" s="367"/>
      <c r="VAZ3" s="367"/>
      <c r="VBA3" s="367"/>
      <c r="VBB3" s="367"/>
      <c r="VBC3" s="367"/>
      <c r="VBD3" s="367"/>
      <c r="VBE3" s="367"/>
      <c r="VBF3" s="367"/>
      <c r="VBG3" s="367"/>
      <c r="VBH3" s="367"/>
      <c r="VBI3" s="367"/>
      <c r="VBJ3" s="367"/>
      <c r="VBK3" s="367"/>
      <c r="VBL3" s="367"/>
      <c r="VBM3" s="367"/>
      <c r="VBN3" s="367"/>
      <c r="VBO3" s="367"/>
      <c r="VBP3" s="367"/>
      <c r="VBQ3" s="367"/>
      <c r="VBR3" s="367"/>
      <c r="VBS3" s="367"/>
      <c r="VBT3" s="367"/>
      <c r="VBU3" s="367"/>
      <c r="VBV3" s="367"/>
      <c r="VBW3" s="367"/>
      <c r="VBX3" s="367"/>
      <c r="VBY3" s="367"/>
      <c r="VBZ3" s="367"/>
      <c r="VCA3" s="367"/>
      <c r="VCB3" s="367"/>
      <c r="VCC3" s="367"/>
      <c r="VCD3" s="367"/>
      <c r="VCE3" s="367"/>
      <c r="VCF3" s="367"/>
      <c r="VCG3" s="367"/>
      <c r="VCH3" s="367"/>
      <c r="VCI3" s="367"/>
      <c r="VCJ3" s="367"/>
      <c r="VCK3" s="367"/>
      <c r="VCL3" s="367"/>
      <c r="VCM3" s="367"/>
      <c r="VCN3" s="367"/>
      <c r="VCO3" s="367"/>
      <c r="VCP3" s="367"/>
      <c r="VCQ3" s="367"/>
      <c r="VCR3" s="367"/>
      <c r="VCS3" s="367"/>
      <c r="VCT3" s="367"/>
      <c r="VCU3" s="367"/>
      <c r="VCV3" s="367"/>
      <c r="VCW3" s="367"/>
      <c r="VCX3" s="367"/>
      <c r="VCY3" s="367"/>
      <c r="VCZ3" s="367"/>
      <c r="VDA3" s="367"/>
      <c r="VDB3" s="367"/>
      <c r="VDC3" s="367"/>
      <c r="VDD3" s="367"/>
      <c r="VDE3" s="367"/>
      <c r="VDF3" s="367"/>
      <c r="VDG3" s="367"/>
      <c r="VDH3" s="367"/>
      <c r="VDI3" s="367"/>
      <c r="VDJ3" s="367"/>
      <c r="VDK3" s="367"/>
      <c r="VDL3" s="367"/>
      <c r="VDM3" s="367"/>
      <c r="VDN3" s="367"/>
      <c r="VDO3" s="367"/>
      <c r="VDP3" s="367"/>
      <c r="VDQ3" s="367"/>
      <c r="VDR3" s="367"/>
      <c r="VDS3" s="367"/>
      <c r="VDT3" s="367"/>
      <c r="VDU3" s="367"/>
      <c r="VDV3" s="367"/>
      <c r="VDW3" s="367"/>
      <c r="VDX3" s="367"/>
      <c r="VDY3" s="367"/>
      <c r="VDZ3" s="367"/>
      <c r="VEA3" s="367"/>
      <c r="VEB3" s="367"/>
      <c r="VEC3" s="367"/>
      <c r="VED3" s="367"/>
      <c r="VEE3" s="367"/>
      <c r="VEF3" s="367"/>
      <c r="VEG3" s="367"/>
      <c r="VEH3" s="367"/>
      <c r="VEI3" s="367"/>
      <c r="VEJ3" s="367"/>
      <c r="VEK3" s="367"/>
      <c r="VEL3" s="367"/>
      <c r="VEM3" s="367"/>
      <c r="VEN3" s="367"/>
      <c r="VEO3" s="367"/>
      <c r="VEP3" s="367"/>
      <c r="VEQ3" s="367"/>
      <c r="VER3" s="367"/>
      <c r="VES3" s="367"/>
      <c r="VET3" s="367"/>
      <c r="VEU3" s="367"/>
      <c r="VEV3" s="367"/>
      <c r="VEW3" s="367"/>
      <c r="VEX3" s="367"/>
      <c r="VEY3" s="367"/>
      <c r="VEZ3" s="367"/>
      <c r="VFA3" s="367"/>
      <c r="VFB3" s="367"/>
      <c r="VFC3" s="367"/>
      <c r="VFD3" s="367"/>
      <c r="VFE3" s="367"/>
      <c r="VFF3" s="367"/>
      <c r="VFG3" s="367"/>
      <c r="VFH3" s="367"/>
      <c r="VFI3" s="367"/>
      <c r="VFJ3" s="367"/>
      <c r="VFK3" s="367"/>
      <c r="VFL3" s="367"/>
      <c r="VFM3" s="367"/>
      <c r="VFN3" s="367"/>
      <c r="VFO3" s="367"/>
      <c r="VFP3" s="367"/>
      <c r="VFQ3" s="367"/>
      <c r="VFR3" s="367"/>
      <c r="VFS3" s="367"/>
      <c r="VFT3" s="367"/>
      <c r="VFU3" s="367"/>
      <c r="VFV3" s="367"/>
      <c r="VFW3" s="367"/>
      <c r="VFX3" s="367"/>
      <c r="VFY3" s="367"/>
      <c r="VFZ3" s="367"/>
      <c r="VGA3" s="367"/>
      <c r="VGB3" s="367"/>
      <c r="VGC3" s="367"/>
      <c r="VGD3" s="367"/>
      <c r="VGE3" s="367"/>
      <c r="VGF3" s="367"/>
      <c r="VGG3" s="367"/>
      <c r="VGH3" s="367"/>
      <c r="VGI3" s="367"/>
      <c r="VGJ3" s="367"/>
      <c r="VGK3" s="367"/>
      <c r="VGL3" s="367"/>
      <c r="VGM3" s="367"/>
      <c r="VGN3" s="367"/>
      <c r="VGO3" s="367"/>
      <c r="VGP3" s="367"/>
      <c r="VGQ3" s="367"/>
      <c r="VGR3" s="367"/>
      <c r="VGS3" s="367"/>
      <c r="VGT3" s="367"/>
      <c r="VGU3" s="367"/>
      <c r="VGV3" s="367"/>
      <c r="VGW3" s="367"/>
      <c r="VGX3" s="367"/>
      <c r="VGY3" s="367"/>
      <c r="VGZ3" s="367"/>
      <c r="VHA3" s="367"/>
      <c r="VHB3" s="367"/>
      <c r="VHC3" s="367"/>
      <c r="VHD3" s="367"/>
      <c r="VHE3" s="367"/>
      <c r="VHF3" s="367"/>
      <c r="VHG3" s="367"/>
      <c r="VHH3" s="367"/>
      <c r="VHI3" s="367"/>
      <c r="VHJ3" s="367"/>
      <c r="VHK3" s="367"/>
      <c r="VHL3" s="367"/>
      <c r="VHM3" s="367"/>
      <c r="VHN3" s="367"/>
      <c r="VHO3" s="367"/>
      <c r="VHP3" s="367"/>
      <c r="VHQ3" s="367"/>
      <c r="VHR3" s="367"/>
      <c r="VHS3" s="367"/>
      <c r="VHT3" s="367"/>
      <c r="VHU3" s="367"/>
      <c r="VHV3" s="367"/>
      <c r="VHW3" s="367"/>
      <c r="VHX3" s="367"/>
      <c r="VHY3" s="367"/>
      <c r="VHZ3" s="367"/>
      <c r="VIA3" s="367"/>
      <c r="VIB3" s="367"/>
      <c r="VIC3" s="367"/>
      <c r="VID3" s="367"/>
      <c r="VIE3" s="367"/>
      <c r="VIF3" s="367"/>
      <c r="VIG3" s="367"/>
      <c r="VIH3" s="367"/>
      <c r="VII3" s="367"/>
      <c r="VIJ3" s="367"/>
      <c r="VIK3" s="367"/>
      <c r="VIL3" s="367"/>
      <c r="VIM3" s="367"/>
      <c r="VIN3" s="367"/>
      <c r="VIO3" s="367"/>
      <c r="VIP3" s="367"/>
      <c r="VIQ3" s="367"/>
      <c r="VIR3" s="367"/>
      <c r="VIS3" s="367"/>
      <c r="VIT3" s="367"/>
      <c r="VIU3" s="367"/>
      <c r="VIV3" s="367"/>
      <c r="VIW3" s="367"/>
      <c r="VIX3" s="367"/>
      <c r="VIY3" s="367"/>
      <c r="VIZ3" s="367"/>
      <c r="VJA3" s="367"/>
      <c r="VJB3" s="367"/>
      <c r="VJC3" s="367"/>
      <c r="VJD3" s="367"/>
      <c r="VJE3" s="367"/>
      <c r="VJF3" s="367"/>
      <c r="VJG3" s="367"/>
      <c r="VJH3" s="367"/>
      <c r="VJI3" s="367"/>
      <c r="VJJ3" s="367"/>
      <c r="VJK3" s="367"/>
      <c r="VJL3" s="367"/>
      <c r="VJM3" s="367"/>
      <c r="VJN3" s="367"/>
      <c r="VJO3" s="367"/>
      <c r="VJP3" s="367"/>
      <c r="VJQ3" s="367"/>
      <c r="VJR3" s="367"/>
      <c r="VJS3" s="367"/>
      <c r="VJT3" s="367"/>
      <c r="VJU3" s="367"/>
      <c r="VJV3" s="367"/>
      <c r="VJW3" s="367"/>
      <c r="VJX3" s="367"/>
      <c r="VJY3" s="367"/>
      <c r="VJZ3" s="367"/>
      <c r="VKA3" s="367"/>
      <c r="VKB3" s="367"/>
      <c r="VKC3" s="367"/>
      <c r="VKD3" s="367"/>
      <c r="VKE3" s="367"/>
      <c r="VKF3" s="367"/>
      <c r="VKG3" s="367"/>
      <c r="VKH3" s="367"/>
      <c r="VKI3" s="367"/>
      <c r="VKJ3" s="367"/>
      <c r="VKK3" s="367"/>
      <c r="VKL3" s="367"/>
      <c r="VKM3" s="367"/>
      <c r="VKN3" s="367"/>
      <c r="VKO3" s="367"/>
      <c r="VKP3" s="367"/>
      <c r="VKQ3" s="367"/>
      <c r="VKR3" s="367"/>
      <c r="VKS3" s="367"/>
      <c r="VKT3" s="367"/>
      <c r="VKU3" s="367"/>
      <c r="VKV3" s="367"/>
      <c r="VKW3" s="367"/>
      <c r="VKX3" s="367"/>
      <c r="VKY3" s="367"/>
      <c r="VKZ3" s="367"/>
      <c r="VLA3" s="367"/>
      <c r="VLB3" s="367"/>
      <c r="VLC3" s="367"/>
      <c r="VLD3" s="367"/>
      <c r="VLE3" s="367"/>
      <c r="VLF3" s="367"/>
      <c r="VLG3" s="367"/>
      <c r="VLH3" s="367"/>
      <c r="VLI3" s="367"/>
      <c r="VLJ3" s="367"/>
      <c r="VLK3" s="367"/>
      <c r="VLL3" s="367"/>
      <c r="VLM3" s="367"/>
      <c r="VLN3" s="367"/>
      <c r="VLO3" s="367"/>
      <c r="VLP3" s="367"/>
      <c r="VLQ3" s="367"/>
      <c r="VLR3" s="367"/>
      <c r="VLS3" s="367"/>
      <c r="VLT3" s="367"/>
      <c r="VLU3" s="367"/>
      <c r="VLV3" s="367"/>
      <c r="VLW3" s="367"/>
      <c r="VLX3" s="367"/>
      <c r="VLY3" s="367"/>
      <c r="VLZ3" s="367"/>
      <c r="VMA3" s="367"/>
      <c r="VMB3" s="367"/>
      <c r="VMC3" s="367"/>
      <c r="VMD3" s="367"/>
      <c r="VME3" s="367"/>
      <c r="VMF3" s="367"/>
      <c r="VMG3" s="367"/>
      <c r="VMH3" s="367"/>
      <c r="VMI3" s="367"/>
      <c r="VMJ3" s="367"/>
      <c r="VMK3" s="367"/>
      <c r="VML3" s="367"/>
      <c r="VMM3" s="367"/>
      <c r="VMN3" s="367"/>
      <c r="VMO3" s="367"/>
      <c r="VMP3" s="367"/>
      <c r="VMQ3" s="367"/>
      <c r="VMR3" s="367"/>
      <c r="VMS3" s="367"/>
      <c r="VMT3" s="367"/>
      <c r="VMU3" s="367"/>
      <c r="VMV3" s="367"/>
      <c r="VMW3" s="367"/>
      <c r="VMX3" s="367"/>
      <c r="VMY3" s="367"/>
      <c r="VMZ3" s="367"/>
      <c r="VNA3" s="367"/>
      <c r="VNB3" s="367"/>
      <c r="VNC3" s="367"/>
      <c r="VND3" s="367"/>
      <c r="VNE3" s="367"/>
      <c r="VNF3" s="367"/>
      <c r="VNG3" s="367"/>
      <c r="VNH3" s="367"/>
      <c r="VNI3" s="367"/>
      <c r="VNJ3" s="367"/>
      <c r="VNK3" s="367"/>
      <c r="VNL3" s="367"/>
      <c r="VNM3" s="367"/>
      <c r="VNN3" s="367"/>
      <c r="VNO3" s="367"/>
      <c r="VNP3" s="367"/>
      <c r="VNQ3" s="367"/>
      <c r="VNR3" s="367"/>
      <c r="VNS3" s="367"/>
      <c r="VNT3" s="367"/>
      <c r="VNU3" s="367"/>
      <c r="VNV3" s="367"/>
      <c r="VNW3" s="367"/>
      <c r="VNX3" s="367"/>
      <c r="VNY3" s="367"/>
      <c r="VNZ3" s="367"/>
      <c r="VOA3" s="367"/>
      <c r="VOB3" s="367"/>
      <c r="VOC3" s="367"/>
      <c r="VOD3" s="367"/>
      <c r="VOE3" s="367"/>
      <c r="VOF3" s="367"/>
      <c r="VOG3" s="367"/>
      <c r="VOH3" s="367"/>
      <c r="VOI3" s="367"/>
      <c r="VOJ3" s="367"/>
      <c r="VOK3" s="367"/>
      <c r="VOL3" s="367"/>
      <c r="VOM3" s="367"/>
      <c r="VON3" s="367"/>
      <c r="VOO3" s="367"/>
      <c r="VOP3" s="367"/>
      <c r="VOQ3" s="367"/>
      <c r="VOR3" s="367"/>
      <c r="VOS3" s="367"/>
      <c r="VOT3" s="367"/>
      <c r="VOU3" s="367"/>
      <c r="VOV3" s="367"/>
      <c r="VOW3" s="367"/>
      <c r="VOX3" s="367"/>
      <c r="VOY3" s="367"/>
      <c r="VOZ3" s="367"/>
      <c r="VPA3" s="367"/>
      <c r="VPB3" s="367"/>
      <c r="VPC3" s="367"/>
      <c r="VPD3" s="367"/>
      <c r="VPE3" s="367"/>
      <c r="VPF3" s="367"/>
      <c r="VPG3" s="367"/>
      <c r="VPH3" s="367"/>
      <c r="VPI3" s="367"/>
      <c r="VPJ3" s="367"/>
      <c r="VPK3" s="367"/>
      <c r="VPL3" s="367"/>
      <c r="VPM3" s="367"/>
      <c r="VPN3" s="367"/>
      <c r="VPO3" s="367"/>
      <c r="VPP3" s="367"/>
      <c r="VPQ3" s="367"/>
      <c r="VPR3" s="367"/>
      <c r="VPS3" s="367"/>
      <c r="VPT3" s="367"/>
      <c r="VPU3" s="367"/>
      <c r="VPV3" s="367"/>
      <c r="VPW3" s="367"/>
      <c r="VPX3" s="367"/>
      <c r="VPY3" s="367"/>
      <c r="VPZ3" s="367"/>
      <c r="VQA3" s="367"/>
      <c r="VQB3" s="367"/>
      <c r="VQC3" s="367"/>
      <c r="VQD3" s="367"/>
      <c r="VQE3" s="367"/>
      <c r="VQF3" s="367"/>
      <c r="VQG3" s="367"/>
      <c r="VQH3" s="367"/>
      <c r="VQI3" s="367"/>
      <c r="VQJ3" s="367"/>
      <c r="VQK3" s="367"/>
      <c r="VQL3" s="367"/>
      <c r="VQM3" s="367"/>
      <c r="VQN3" s="367"/>
      <c r="VQO3" s="367"/>
      <c r="VQP3" s="367"/>
      <c r="VQQ3" s="367"/>
      <c r="VQR3" s="367"/>
      <c r="VQS3" s="367"/>
      <c r="VQT3" s="367"/>
      <c r="VQU3" s="367"/>
      <c r="VQV3" s="367"/>
      <c r="VQW3" s="367"/>
      <c r="VQX3" s="367"/>
      <c r="VQY3" s="367"/>
      <c r="VQZ3" s="367"/>
      <c r="VRA3" s="367"/>
      <c r="VRB3" s="367"/>
      <c r="VRC3" s="367"/>
      <c r="VRD3" s="367"/>
      <c r="VRE3" s="367"/>
      <c r="VRF3" s="367"/>
      <c r="VRG3" s="367"/>
      <c r="VRH3" s="367"/>
      <c r="VRI3" s="367"/>
      <c r="VRJ3" s="367"/>
      <c r="VRK3" s="367"/>
      <c r="VRL3" s="367"/>
      <c r="VRM3" s="367"/>
      <c r="VRN3" s="367"/>
      <c r="VRO3" s="367"/>
      <c r="VRP3" s="367"/>
      <c r="VRQ3" s="367"/>
      <c r="VRR3" s="367"/>
      <c r="VRS3" s="367"/>
      <c r="VRT3" s="367"/>
      <c r="VRU3" s="367"/>
      <c r="VRV3" s="367"/>
      <c r="VRW3" s="367"/>
      <c r="VRX3" s="367"/>
      <c r="VRY3" s="367"/>
      <c r="VRZ3" s="367"/>
      <c r="VSA3" s="367"/>
      <c r="VSB3" s="367"/>
      <c r="VSC3" s="367"/>
      <c r="VSD3" s="367"/>
      <c r="VSE3" s="367"/>
      <c r="VSF3" s="367"/>
      <c r="VSG3" s="367"/>
      <c r="VSH3" s="367"/>
      <c r="VSI3" s="367"/>
      <c r="VSJ3" s="367"/>
      <c r="VSK3" s="367"/>
      <c r="VSL3" s="367"/>
      <c r="VSM3" s="367"/>
      <c r="VSN3" s="367"/>
      <c r="VSO3" s="367"/>
      <c r="VSP3" s="367"/>
      <c r="VSQ3" s="367"/>
      <c r="VSR3" s="367"/>
      <c r="VSS3" s="367"/>
      <c r="VST3" s="367"/>
      <c r="VSU3" s="367"/>
      <c r="VSV3" s="367"/>
      <c r="VSW3" s="367"/>
      <c r="VSX3" s="367"/>
      <c r="VSY3" s="367"/>
      <c r="VSZ3" s="367"/>
      <c r="VTA3" s="367"/>
      <c r="VTB3" s="367"/>
      <c r="VTC3" s="367"/>
      <c r="VTD3" s="367"/>
      <c r="VTE3" s="367"/>
      <c r="VTF3" s="367"/>
      <c r="VTG3" s="367"/>
      <c r="VTH3" s="367"/>
      <c r="VTI3" s="367"/>
      <c r="VTJ3" s="367"/>
      <c r="VTK3" s="367"/>
      <c r="VTL3" s="367"/>
      <c r="VTM3" s="367"/>
      <c r="VTN3" s="367"/>
      <c r="VTO3" s="367"/>
      <c r="VTP3" s="367"/>
      <c r="VTQ3" s="367"/>
      <c r="VTR3" s="367"/>
      <c r="VTS3" s="367"/>
      <c r="VTT3" s="367"/>
      <c r="VTU3" s="367"/>
      <c r="VTV3" s="367"/>
      <c r="VTW3" s="367"/>
      <c r="VTX3" s="367"/>
      <c r="VTY3" s="367"/>
      <c r="VTZ3" s="367"/>
      <c r="VUA3" s="367"/>
      <c r="VUB3" s="367"/>
      <c r="VUC3" s="367"/>
      <c r="VUD3" s="367"/>
      <c r="VUE3" s="367"/>
      <c r="VUF3" s="367"/>
      <c r="VUG3" s="367"/>
      <c r="VUH3" s="367"/>
      <c r="VUI3" s="367"/>
      <c r="VUJ3" s="367"/>
      <c r="VUK3" s="367"/>
      <c r="VUL3" s="367"/>
      <c r="VUM3" s="367"/>
      <c r="VUN3" s="367"/>
      <c r="VUO3" s="367"/>
      <c r="VUP3" s="367"/>
      <c r="VUQ3" s="367"/>
      <c r="VUR3" s="367"/>
      <c r="VUS3" s="367"/>
      <c r="VUT3" s="367"/>
      <c r="VUU3" s="367"/>
      <c r="VUV3" s="367"/>
      <c r="VUW3" s="367"/>
      <c r="VUX3" s="367"/>
      <c r="VUY3" s="367"/>
      <c r="VUZ3" s="367"/>
      <c r="VVA3" s="367"/>
      <c r="VVB3" s="367"/>
      <c r="VVC3" s="367"/>
      <c r="VVD3" s="367"/>
      <c r="VVE3" s="367"/>
      <c r="VVF3" s="367"/>
      <c r="VVG3" s="367"/>
      <c r="VVH3" s="367"/>
      <c r="VVI3" s="367"/>
      <c r="VVJ3" s="367"/>
      <c r="VVK3" s="367"/>
      <c r="VVL3" s="367"/>
      <c r="VVM3" s="367"/>
      <c r="VVN3" s="367"/>
      <c r="VVO3" s="367"/>
      <c r="VVP3" s="367"/>
      <c r="VVQ3" s="367"/>
      <c r="VVR3" s="367"/>
      <c r="VVS3" s="367"/>
      <c r="VVT3" s="367"/>
      <c r="VVU3" s="367"/>
      <c r="VVV3" s="367"/>
      <c r="VVW3" s="367"/>
      <c r="VVX3" s="367"/>
      <c r="VVY3" s="367"/>
      <c r="VVZ3" s="367"/>
      <c r="VWA3" s="367"/>
      <c r="VWB3" s="367"/>
      <c r="VWC3" s="367"/>
      <c r="VWD3" s="367"/>
      <c r="VWE3" s="367"/>
      <c r="VWF3" s="367"/>
      <c r="VWG3" s="367"/>
      <c r="VWH3" s="367"/>
      <c r="VWI3" s="367"/>
      <c r="VWJ3" s="367"/>
      <c r="VWK3" s="367"/>
      <c r="VWL3" s="367"/>
      <c r="VWM3" s="367"/>
      <c r="VWN3" s="367"/>
      <c r="VWO3" s="367"/>
      <c r="VWP3" s="367"/>
      <c r="VWQ3" s="367"/>
      <c r="VWR3" s="367"/>
      <c r="VWS3" s="367"/>
      <c r="VWT3" s="367"/>
      <c r="VWU3" s="367"/>
      <c r="VWV3" s="367"/>
      <c r="VWW3" s="367"/>
      <c r="VWX3" s="367"/>
      <c r="VWY3" s="367"/>
      <c r="VWZ3" s="367"/>
      <c r="VXA3" s="367"/>
      <c r="VXB3" s="367"/>
      <c r="VXC3" s="367"/>
      <c r="VXD3" s="367"/>
      <c r="VXE3" s="367"/>
      <c r="VXF3" s="367"/>
      <c r="VXG3" s="367"/>
      <c r="VXH3" s="367"/>
      <c r="VXI3" s="367"/>
      <c r="VXJ3" s="367"/>
      <c r="VXK3" s="367"/>
      <c r="VXL3" s="367"/>
      <c r="VXM3" s="367"/>
      <c r="VXN3" s="367"/>
      <c r="VXO3" s="367"/>
      <c r="VXP3" s="367"/>
      <c r="VXQ3" s="367"/>
      <c r="VXR3" s="367"/>
      <c r="VXS3" s="367"/>
      <c r="VXT3" s="367"/>
      <c r="VXU3" s="367"/>
      <c r="VXV3" s="367"/>
      <c r="VXW3" s="367"/>
      <c r="VXX3" s="367"/>
      <c r="VXY3" s="367"/>
      <c r="VXZ3" s="367"/>
      <c r="VYA3" s="367"/>
      <c r="VYB3" s="367"/>
      <c r="VYC3" s="367"/>
      <c r="VYD3" s="367"/>
      <c r="VYE3" s="367"/>
      <c r="VYF3" s="367"/>
      <c r="VYG3" s="367"/>
      <c r="VYH3" s="367"/>
      <c r="VYI3" s="367"/>
      <c r="VYJ3" s="367"/>
      <c r="VYK3" s="367"/>
      <c r="VYL3" s="367"/>
      <c r="VYM3" s="367"/>
      <c r="VYN3" s="367"/>
      <c r="VYO3" s="367"/>
      <c r="VYP3" s="367"/>
      <c r="VYQ3" s="367"/>
      <c r="VYR3" s="367"/>
      <c r="VYS3" s="367"/>
      <c r="VYT3" s="367"/>
      <c r="VYU3" s="367"/>
      <c r="VYV3" s="367"/>
      <c r="VYW3" s="367"/>
      <c r="VYX3" s="367"/>
      <c r="VYY3" s="367"/>
      <c r="VYZ3" s="367"/>
      <c r="VZA3" s="367"/>
      <c r="VZB3" s="367"/>
      <c r="VZC3" s="367"/>
      <c r="VZD3" s="367"/>
      <c r="VZE3" s="367"/>
      <c r="VZF3" s="367"/>
      <c r="VZG3" s="367"/>
      <c r="VZH3" s="367"/>
      <c r="VZI3" s="367"/>
      <c r="VZJ3" s="367"/>
      <c r="VZK3" s="367"/>
      <c r="VZL3" s="367"/>
      <c r="VZM3" s="367"/>
      <c r="VZN3" s="367"/>
      <c r="VZO3" s="367"/>
      <c r="VZP3" s="367"/>
      <c r="VZQ3" s="367"/>
      <c r="VZR3" s="367"/>
      <c r="VZS3" s="367"/>
      <c r="VZT3" s="367"/>
      <c r="VZU3" s="367"/>
      <c r="VZV3" s="367"/>
      <c r="VZW3" s="367"/>
      <c r="VZX3" s="367"/>
      <c r="VZY3" s="367"/>
      <c r="VZZ3" s="367"/>
      <c r="WAA3" s="367"/>
      <c r="WAB3" s="367"/>
      <c r="WAC3" s="367"/>
      <c r="WAD3" s="367"/>
      <c r="WAE3" s="367"/>
      <c r="WAF3" s="367"/>
      <c r="WAG3" s="367"/>
      <c r="WAH3" s="367"/>
      <c r="WAI3" s="367"/>
      <c r="WAJ3" s="367"/>
      <c r="WAK3" s="367"/>
      <c r="WAL3" s="367"/>
      <c r="WAM3" s="367"/>
      <c r="WAN3" s="367"/>
      <c r="WAO3" s="367"/>
      <c r="WAP3" s="367"/>
      <c r="WAQ3" s="367"/>
      <c r="WAR3" s="367"/>
      <c r="WAS3" s="367"/>
      <c r="WAT3" s="367"/>
      <c r="WAU3" s="367"/>
      <c r="WAV3" s="367"/>
      <c r="WAW3" s="367"/>
      <c r="WAX3" s="367"/>
      <c r="WAY3" s="367"/>
      <c r="WAZ3" s="367"/>
      <c r="WBA3" s="367"/>
      <c r="WBB3" s="367"/>
      <c r="WBC3" s="367"/>
      <c r="WBD3" s="367"/>
      <c r="WBE3" s="367"/>
      <c r="WBF3" s="367"/>
      <c r="WBG3" s="367"/>
      <c r="WBH3" s="367"/>
      <c r="WBI3" s="367"/>
      <c r="WBJ3" s="367"/>
      <c r="WBK3" s="367"/>
      <c r="WBL3" s="367"/>
      <c r="WBM3" s="367"/>
      <c r="WBN3" s="367"/>
      <c r="WBO3" s="367"/>
      <c r="WBP3" s="367"/>
      <c r="WBQ3" s="367"/>
      <c r="WBR3" s="367"/>
      <c r="WBS3" s="367"/>
      <c r="WBT3" s="367"/>
      <c r="WBU3" s="367"/>
      <c r="WBV3" s="367"/>
      <c r="WBW3" s="367"/>
      <c r="WBX3" s="367"/>
      <c r="WBY3" s="367"/>
      <c r="WBZ3" s="367"/>
      <c r="WCA3" s="367"/>
      <c r="WCB3" s="367"/>
      <c r="WCC3" s="367"/>
      <c r="WCD3" s="367"/>
      <c r="WCE3" s="367"/>
      <c r="WCF3" s="367"/>
      <c r="WCG3" s="367"/>
      <c r="WCH3" s="367"/>
      <c r="WCI3" s="367"/>
      <c r="WCJ3" s="367"/>
      <c r="WCK3" s="367"/>
      <c r="WCL3" s="367"/>
      <c r="WCM3" s="367"/>
      <c r="WCN3" s="367"/>
      <c r="WCO3" s="367"/>
      <c r="WCP3" s="367"/>
      <c r="WCQ3" s="367"/>
      <c r="WCR3" s="367"/>
      <c r="WCS3" s="367"/>
      <c r="WCT3" s="367"/>
      <c r="WCU3" s="367"/>
      <c r="WCV3" s="367"/>
      <c r="WCW3" s="367"/>
      <c r="WCX3" s="367"/>
      <c r="WCY3" s="367"/>
      <c r="WCZ3" s="367"/>
      <c r="WDA3" s="367"/>
      <c r="WDB3" s="367"/>
      <c r="WDC3" s="367"/>
      <c r="WDD3" s="367"/>
      <c r="WDE3" s="367"/>
      <c r="WDF3" s="367"/>
      <c r="WDG3" s="367"/>
      <c r="WDH3" s="367"/>
      <c r="WDI3" s="367"/>
      <c r="WDJ3" s="367"/>
      <c r="WDK3" s="367"/>
      <c r="WDL3" s="367"/>
      <c r="WDM3" s="367"/>
      <c r="WDN3" s="367"/>
      <c r="WDO3" s="367"/>
      <c r="WDP3" s="367"/>
      <c r="WDQ3" s="367"/>
      <c r="WDR3" s="367"/>
      <c r="WDS3" s="367"/>
      <c r="WDT3" s="367"/>
      <c r="WDU3" s="367"/>
      <c r="WDV3" s="367"/>
      <c r="WDW3" s="367"/>
      <c r="WDX3" s="367"/>
      <c r="WDY3" s="367"/>
      <c r="WDZ3" s="367"/>
      <c r="WEA3" s="367"/>
      <c r="WEB3" s="367"/>
      <c r="WEC3" s="367"/>
      <c r="WED3" s="367"/>
      <c r="WEE3" s="367"/>
      <c r="WEF3" s="367"/>
      <c r="WEG3" s="367"/>
      <c r="WEH3" s="367"/>
      <c r="WEI3" s="367"/>
      <c r="WEJ3" s="367"/>
      <c r="WEK3" s="367"/>
      <c r="WEL3" s="367"/>
      <c r="WEM3" s="367"/>
      <c r="WEN3" s="367"/>
      <c r="WEO3" s="367"/>
      <c r="WEP3" s="367"/>
      <c r="WEQ3" s="367"/>
      <c r="WER3" s="367"/>
      <c r="WES3" s="367"/>
      <c r="WET3" s="367"/>
      <c r="WEU3" s="367"/>
      <c r="WEV3" s="367"/>
      <c r="WEW3" s="367"/>
      <c r="WEX3" s="367"/>
      <c r="WEY3" s="367"/>
      <c r="WEZ3" s="367"/>
      <c r="WFA3" s="367"/>
      <c r="WFB3" s="367"/>
      <c r="WFC3" s="367"/>
      <c r="WFD3" s="367"/>
      <c r="WFE3" s="367"/>
      <c r="WFF3" s="367"/>
      <c r="WFG3" s="367"/>
      <c r="WFH3" s="367"/>
      <c r="WFI3" s="367"/>
      <c r="WFJ3" s="367"/>
      <c r="WFK3" s="367"/>
      <c r="WFL3" s="367"/>
      <c r="WFM3" s="367"/>
      <c r="WFN3" s="367"/>
      <c r="WFO3" s="367"/>
      <c r="WFP3" s="367"/>
      <c r="WFQ3" s="367"/>
      <c r="WFR3" s="367"/>
      <c r="WFS3" s="367"/>
      <c r="WFT3" s="367"/>
      <c r="WFU3" s="367"/>
      <c r="WFV3" s="367"/>
      <c r="WFW3" s="367"/>
      <c r="WFX3" s="367"/>
      <c r="WFY3" s="367"/>
      <c r="WFZ3" s="367"/>
      <c r="WGA3" s="367"/>
      <c r="WGB3" s="367"/>
      <c r="WGC3" s="367"/>
      <c r="WGD3" s="367"/>
      <c r="WGE3" s="367"/>
      <c r="WGF3" s="367"/>
      <c r="WGG3" s="367"/>
      <c r="WGH3" s="367"/>
      <c r="WGI3" s="367"/>
      <c r="WGJ3" s="367"/>
      <c r="WGK3" s="367"/>
      <c r="WGL3" s="367"/>
      <c r="WGM3" s="367"/>
      <c r="WGN3" s="367"/>
      <c r="WGO3" s="367"/>
      <c r="WGP3" s="367"/>
      <c r="WGQ3" s="367"/>
      <c r="WGR3" s="367"/>
      <c r="WGS3" s="367"/>
      <c r="WGT3" s="367"/>
      <c r="WGU3" s="367"/>
      <c r="WGV3" s="367"/>
      <c r="WGW3" s="367"/>
      <c r="WGX3" s="367"/>
      <c r="WGY3" s="367"/>
      <c r="WGZ3" s="367"/>
      <c r="WHA3" s="367"/>
      <c r="WHB3" s="367"/>
      <c r="WHC3" s="367"/>
      <c r="WHD3" s="367"/>
      <c r="WHE3" s="367"/>
      <c r="WHF3" s="367"/>
      <c r="WHG3" s="367"/>
      <c r="WHH3" s="367"/>
      <c r="WHI3" s="367"/>
      <c r="WHJ3" s="367"/>
      <c r="WHK3" s="367"/>
      <c r="WHL3" s="367"/>
      <c r="WHM3" s="367"/>
      <c r="WHN3" s="367"/>
      <c r="WHO3" s="367"/>
      <c r="WHP3" s="367"/>
      <c r="WHQ3" s="367"/>
      <c r="WHR3" s="367"/>
      <c r="WHS3" s="367"/>
      <c r="WHT3" s="367"/>
      <c r="WHU3" s="367"/>
      <c r="WHV3" s="367"/>
      <c r="WHW3" s="367"/>
      <c r="WHX3" s="367"/>
      <c r="WHY3" s="367"/>
      <c r="WHZ3" s="367"/>
      <c r="WIA3" s="367"/>
      <c r="WIB3" s="367"/>
      <c r="WIC3" s="367"/>
      <c r="WID3" s="367"/>
      <c r="WIE3" s="367"/>
      <c r="WIF3" s="367"/>
      <c r="WIG3" s="367"/>
      <c r="WIH3" s="367"/>
      <c r="WII3" s="367"/>
      <c r="WIJ3" s="367"/>
      <c r="WIK3" s="367"/>
      <c r="WIL3" s="367"/>
      <c r="WIM3" s="367"/>
      <c r="WIN3" s="367"/>
      <c r="WIO3" s="367"/>
      <c r="WIP3" s="367"/>
      <c r="WIQ3" s="367"/>
      <c r="WIR3" s="367"/>
      <c r="WIS3" s="367"/>
      <c r="WIT3" s="367"/>
      <c r="WIU3" s="367"/>
      <c r="WIV3" s="367"/>
      <c r="WIW3" s="367"/>
      <c r="WIX3" s="367"/>
      <c r="WIY3" s="367"/>
      <c r="WIZ3" s="367"/>
      <c r="WJA3" s="367"/>
      <c r="WJB3" s="367"/>
      <c r="WJC3" s="367"/>
      <c r="WJD3" s="367"/>
      <c r="WJE3" s="367"/>
      <c r="WJF3" s="367"/>
      <c r="WJG3" s="367"/>
      <c r="WJH3" s="367"/>
      <c r="WJI3" s="367"/>
      <c r="WJJ3" s="367"/>
      <c r="WJK3" s="367"/>
      <c r="WJL3" s="367"/>
      <c r="WJM3" s="367"/>
      <c r="WJN3" s="367"/>
      <c r="WJO3" s="367"/>
      <c r="WJP3" s="367"/>
      <c r="WJQ3" s="367"/>
      <c r="WJR3" s="367"/>
      <c r="WJS3" s="367"/>
      <c r="WJT3" s="367"/>
      <c r="WJU3" s="367"/>
      <c r="WJV3" s="367"/>
      <c r="WJW3" s="367"/>
      <c r="WJX3" s="367"/>
      <c r="WJY3" s="367"/>
      <c r="WJZ3" s="367"/>
      <c r="WKA3" s="367"/>
      <c r="WKB3" s="367"/>
      <c r="WKC3" s="367"/>
      <c r="WKD3" s="367"/>
      <c r="WKE3" s="367"/>
      <c r="WKF3" s="367"/>
      <c r="WKG3" s="367"/>
      <c r="WKH3" s="367"/>
      <c r="WKI3" s="367"/>
      <c r="WKJ3" s="367"/>
      <c r="WKK3" s="367"/>
      <c r="WKL3" s="367"/>
      <c r="WKM3" s="367"/>
      <c r="WKN3" s="367"/>
      <c r="WKO3" s="367"/>
      <c r="WKP3" s="367"/>
      <c r="WKQ3" s="367"/>
      <c r="WKR3" s="367"/>
      <c r="WKS3" s="367"/>
      <c r="WKT3" s="367"/>
      <c r="WKU3" s="367"/>
      <c r="WKV3" s="367"/>
      <c r="WKW3" s="367"/>
      <c r="WKX3" s="367"/>
      <c r="WKY3" s="367"/>
      <c r="WKZ3" s="367"/>
      <c r="WLA3" s="367"/>
      <c r="WLB3" s="367"/>
      <c r="WLC3" s="367"/>
      <c r="WLD3" s="367"/>
      <c r="WLE3" s="367"/>
      <c r="WLF3" s="367"/>
      <c r="WLG3" s="367"/>
      <c r="WLH3" s="367"/>
      <c r="WLI3" s="367"/>
      <c r="WLJ3" s="367"/>
      <c r="WLK3" s="367"/>
      <c r="WLL3" s="367"/>
      <c r="WLM3" s="367"/>
      <c r="WLN3" s="367"/>
      <c r="WLO3" s="367"/>
      <c r="WLP3" s="367"/>
      <c r="WLQ3" s="367"/>
      <c r="WLR3" s="367"/>
      <c r="WLS3" s="367"/>
      <c r="WLT3" s="367"/>
      <c r="WLU3" s="367"/>
      <c r="WLV3" s="367"/>
      <c r="WLW3" s="367"/>
      <c r="WLX3" s="367"/>
      <c r="WLY3" s="367"/>
      <c r="WLZ3" s="367"/>
      <c r="WMA3" s="367"/>
      <c r="WMB3" s="367"/>
      <c r="WMC3" s="367"/>
      <c r="WMD3" s="367"/>
      <c r="WME3" s="367"/>
      <c r="WMF3" s="367"/>
      <c r="WMG3" s="367"/>
      <c r="WMH3" s="367"/>
      <c r="WMI3" s="367"/>
      <c r="WMJ3" s="367"/>
      <c r="WMK3" s="367"/>
      <c r="WML3" s="367"/>
      <c r="WMM3" s="367"/>
      <c r="WMN3" s="367"/>
      <c r="WMO3" s="367"/>
      <c r="WMP3" s="367"/>
      <c r="WMQ3" s="367"/>
      <c r="WMR3" s="367"/>
      <c r="WMS3" s="367"/>
      <c r="WMT3" s="367"/>
      <c r="WMU3" s="367"/>
      <c r="WMV3" s="367"/>
      <c r="WMW3" s="367"/>
      <c r="WMX3" s="367"/>
      <c r="WMY3" s="367"/>
      <c r="WMZ3" s="367"/>
      <c r="WNA3" s="367"/>
      <c r="WNB3" s="367"/>
      <c r="WNC3" s="367"/>
      <c r="WND3" s="367"/>
      <c r="WNE3" s="367"/>
      <c r="WNF3" s="367"/>
      <c r="WNG3" s="367"/>
      <c r="WNH3" s="367"/>
      <c r="WNI3" s="367"/>
      <c r="WNJ3" s="367"/>
      <c r="WNK3" s="367"/>
      <c r="WNL3" s="367"/>
      <c r="WNM3" s="367"/>
      <c r="WNN3" s="367"/>
      <c r="WNO3" s="367"/>
      <c r="WNP3" s="367"/>
      <c r="WNQ3" s="367"/>
      <c r="WNR3" s="367"/>
      <c r="WNS3" s="367"/>
      <c r="WNT3" s="367"/>
      <c r="WNU3" s="367"/>
      <c r="WNV3" s="367"/>
      <c r="WNW3" s="367"/>
      <c r="WNX3" s="367"/>
      <c r="WNY3" s="367"/>
      <c r="WNZ3" s="367"/>
      <c r="WOA3" s="367"/>
      <c r="WOB3" s="367"/>
      <c r="WOC3" s="367"/>
      <c r="WOD3" s="367"/>
      <c r="WOE3" s="367"/>
      <c r="WOF3" s="367"/>
      <c r="WOG3" s="367"/>
      <c r="WOH3" s="367"/>
      <c r="WOI3" s="367"/>
      <c r="WOJ3" s="367"/>
      <c r="WOK3" s="367"/>
      <c r="WOL3" s="367"/>
      <c r="WOM3" s="367"/>
      <c r="WON3" s="367"/>
      <c r="WOO3" s="367"/>
      <c r="WOP3" s="367"/>
      <c r="WOQ3" s="367"/>
      <c r="WOR3" s="367"/>
      <c r="WOS3" s="367"/>
      <c r="WOT3" s="367"/>
      <c r="WOU3" s="367"/>
      <c r="WOV3" s="367"/>
      <c r="WOW3" s="367"/>
      <c r="WOX3" s="367"/>
      <c r="WOY3" s="367"/>
      <c r="WOZ3" s="367"/>
      <c r="WPA3" s="367"/>
      <c r="WPB3" s="367"/>
      <c r="WPC3" s="367"/>
      <c r="WPD3" s="367"/>
      <c r="WPE3" s="367"/>
      <c r="WPF3" s="367"/>
      <c r="WPG3" s="367"/>
      <c r="WPH3" s="367"/>
      <c r="WPI3" s="367"/>
      <c r="WPJ3" s="367"/>
      <c r="WPK3" s="367"/>
      <c r="WPL3" s="367"/>
      <c r="WPM3" s="367"/>
      <c r="WPN3" s="367"/>
      <c r="WPO3" s="367"/>
      <c r="WPP3" s="367"/>
      <c r="WPQ3" s="367"/>
      <c r="WPR3" s="367"/>
      <c r="WPS3" s="367"/>
      <c r="WPT3" s="367"/>
      <c r="WPU3" s="367"/>
      <c r="WPV3" s="367"/>
      <c r="WPW3" s="367"/>
      <c r="WPX3" s="367"/>
      <c r="WPY3" s="367"/>
      <c r="WPZ3" s="367"/>
      <c r="WQA3" s="367"/>
      <c r="WQB3" s="367"/>
      <c r="WQC3" s="367"/>
      <c r="WQD3" s="367"/>
      <c r="WQE3" s="367"/>
      <c r="WQF3" s="367"/>
      <c r="WQG3" s="367"/>
      <c r="WQH3" s="367"/>
      <c r="WQI3" s="367"/>
      <c r="WQJ3" s="367"/>
      <c r="WQK3" s="367"/>
      <c r="WQL3" s="367"/>
      <c r="WQM3" s="367"/>
      <c r="WQN3" s="367"/>
      <c r="WQO3" s="367"/>
      <c r="WQP3" s="367"/>
      <c r="WQQ3" s="367"/>
      <c r="WQR3" s="367"/>
      <c r="WQS3" s="367"/>
      <c r="WQT3" s="367"/>
      <c r="WQU3" s="367"/>
      <c r="WQV3" s="367"/>
      <c r="WQW3" s="367"/>
      <c r="WQX3" s="367"/>
      <c r="WQY3" s="367"/>
      <c r="WQZ3" s="367"/>
      <c r="WRA3" s="367"/>
      <c r="WRB3" s="367"/>
      <c r="WRC3" s="367"/>
      <c r="WRD3" s="367"/>
      <c r="WRE3" s="367"/>
      <c r="WRF3" s="367"/>
      <c r="WRG3" s="367"/>
      <c r="WRH3" s="367"/>
      <c r="WRI3" s="367"/>
      <c r="WRJ3" s="367"/>
      <c r="WRK3" s="367"/>
      <c r="WRL3" s="367"/>
      <c r="WRM3" s="367"/>
      <c r="WRN3" s="367"/>
      <c r="WRO3" s="367"/>
      <c r="WRP3" s="367"/>
      <c r="WRQ3" s="367"/>
      <c r="WRR3" s="367"/>
      <c r="WRS3" s="367"/>
      <c r="WRT3" s="367"/>
      <c r="WRU3" s="367"/>
      <c r="WRV3" s="367"/>
      <c r="WRW3" s="367"/>
      <c r="WRX3" s="367"/>
      <c r="WRY3" s="367"/>
      <c r="WRZ3" s="367"/>
      <c r="WSA3" s="367"/>
      <c r="WSB3" s="367"/>
      <c r="WSC3" s="367"/>
      <c r="WSD3" s="367"/>
      <c r="WSE3" s="367"/>
      <c r="WSF3" s="367"/>
      <c r="WSG3" s="367"/>
      <c r="WSH3" s="367"/>
      <c r="WSI3" s="367"/>
      <c r="WSJ3" s="367"/>
      <c r="WSK3" s="367"/>
      <c r="WSL3" s="367"/>
      <c r="WSM3" s="367"/>
      <c r="WSN3" s="367"/>
      <c r="WSO3" s="367"/>
      <c r="WSP3" s="367"/>
      <c r="WSQ3" s="367"/>
      <c r="WSR3" s="367"/>
      <c r="WSS3" s="367"/>
      <c r="WST3" s="367"/>
      <c r="WSU3" s="367"/>
      <c r="WSV3" s="367"/>
      <c r="WSW3" s="367"/>
      <c r="WSX3" s="367"/>
      <c r="WSY3" s="367"/>
      <c r="WSZ3" s="367"/>
      <c r="WTA3" s="367"/>
      <c r="WTB3" s="367"/>
      <c r="WTC3" s="367"/>
      <c r="WTD3" s="367"/>
      <c r="WTE3" s="367"/>
      <c r="WTF3" s="367"/>
      <c r="WTG3" s="367"/>
      <c r="WTH3" s="367"/>
      <c r="WTI3" s="367"/>
      <c r="WTJ3" s="367"/>
      <c r="WTK3" s="367"/>
      <c r="WTL3" s="367"/>
      <c r="WTM3" s="367"/>
      <c r="WTN3" s="367"/>
      <c r="WTO3" s="367"/>
      <c r="WTP3" s="367"/>
      <c r="WTQ3" s="367"/>
      <c r="WTR3" s="367"/>
      <c r="WTS3" s="367"/>
      <c r="WTT3" s="367"/>
      <c r="WTU3" s="367"/>
      <c r="WTV3" s="367"/>
      <c r="WTW3" s="367"/>
      <c r="WTX3" s="367"/>
      <c r="WTY3" s="367"/>
      <c r="WTZ3" s="367"/>
      <c r="WUA3" s="367"/>
      <c r="WUB3" s="367"/>
      <c r="WUC3" s="367"/>
      <c r="WUD3" s="367"/>
      <c r="WUE3" s="367"/>
      <c r="WUF3" s="367"/>
      <c r="WUG3" s="367"/>
      <c r="WUH3" s="367"/>
      <c r="WUI3" s="367"/>
      <c r="WUJ3" s="367"/>
      <c r="WUK3" s="367"/>
      <c r="WUL3" s="367"/>
      <c r="WUM3" s="367"/>
      <c r="WUN3" s="367"/>
      <c r="WUO3" s="367"/>
      <c r="WUP3" s="367"/>
      <c r="WUQ3" s="367"/>
      <c r="WUR3" s="367"/>
      <c r="WUS3" s="367"/>
      <c r="WUT3" s="367"/>
      <c r="WUU3" s="367"/>
      <c r="WUV3" s="367"/>
      <c r="WUW3" s="367"/>
      <c r="WUX3" s="367"/>
      <c r="WUY3" s="367"/>
      <c r="WUZ3" s="367"/>
      <c r="WVA3" s="367"/>
      <c r="WVB3" s="367"/>
      <c r="WVC3" s="367"/>
      <c r="WVD3" s="367"/>
      <c r="WVE3" s="367"/>
      <c r="WVF3" s="367"/>
      <c r="WVG3" s="367"/>
      <c r="WVH3" s="367"/>
      <c r="WVI3" s="367"/>
      <c r="WVJ3" s="367"/>
      <c r="WVK3" s="367"/>
      <c r="WVL3" s="367"/>
      <c r="WVM3" s="367"/>
      <c r="WVN3" s="367"/>
      <c r="WVO3" s="367"/>
      <c r="WVP3" s="367"/>
      <c r="WVQ3" s="367"/>
      <c r="WVR3" s="367"/>
      <c r="WVS3" s="367"/>
      <c r="WVT3" s="367"/>
      <c r="WVU3" s="367"/>
      <c r="WVV3" s="367"/>
      <c r="WVW3" s="367"/>
      <c r="WVX3" s="367"/>
      <c r="WVY3" s="367"/>
      <c r="WVZ3" s="367"/>
      <c r="WWA3" s="367"/>
      <c r="WWB3" s="367"/>
      <c r="WWC3" s="367"/>
      <c r="WWD3" s="367"/>
      <c r="WWE3" s="367"/>
      <c r="WWF3" s="367"/>
      <c r="WWG3" s="367"/>
      <c r="WWH3" s="367"/>
      <c r="WWI3" s="367"/>
      <c r="WWJ3" s="367"/>
      <c r="WWK3" s="367"/>
      <c r="WWL3" s="367"/>
      <c r="WWM3" s="367"/>
      <c r="WWN3" s="367"/>
      <c r="WWO3" s="367"/>
      <c r="WWP3" s="367"/>
      <c r="WWQ3" s="367"/>
      <c r="WWR3" s="367"/>
      <c r="WWS3" s="367"/>
      <c r="WWT3" s="367"/>
      <c r="WWU3" s="367"/>
      <c r="WWV3" s="367"/>
      <c r="WWW3" s="367"/>
      <c r="WWX3" s="367"/>
      <c r="WWY3" s="367"/>
      <c r="WWZ3" s="367"/>
      <c r="WXA3" s="367"/>
      <c r="WXB3" s="367"/>
      <c r="WXC3" s="367"/>
      <c r="WXD3" s="367"/>
      <c r="WXE3" s="367"/>
      <c r="WXF3" s="367"/>
      <c r="WXG3" s="367"/>
      <c r="WXH3" s="367"/>
      <c r="WXI3" s="367"/>
      <c r="WXJ3" s="367"/>
      <c r="WXK3" s="367"/>
      <c r="WXL3" s="367"/>
      <c r="WXM3" s="367"/>
      <c r="WXN3" s="367"/>
      <c r="WXO3" s="367"/>
      <c r="WXP3" s="367"/>
      <c r="WXQ3" s="367"/>
      <c r="WXR3" s="367"/>
      <c r="WXS3" s="367"/>
      <c r="WXT3" s="367"/>
      <c r="WXU3" s="367"/>
      <c r="WXV3" s="367"/>
      <c r="WXW3" s="367"/>
      <c r="WXX3" s="367"/>
      <c r="WXY3" s="367"/>
      <c r="WXZ3" s="367"/>
      <c r="WYA3" s="367"/>
      <c r="WYB3" s="367"/>
      <c r="WYC3" s="367"/>
      <c r="WYD3" s="367"/>
      <c r="WYE3" s="367"/>
      <c r="WYF3" s="367"/>
      <c r="WYG3" s="367"/>
      <c r="WYH3" s="367"/>
      <c r="WYI3" s="367"/>
      <c r="WYJ3" s="367"/>
      <c r="WYK3" s="367"/>
      <c r="WYL3" s="367"/>
      <c r="WYM3" s="367"/>
      <c r="WYN3" s="367"/>
      <c r="WYO3" s="367"/>
      <c r="WYP3" s="367"/>
      <c r="WYQ3" s="367"/>
      <c r="WYR3" s="367"/>
      <c r="WYS3" s="367"/>
      <c r="WYT3" s="367"/>
      <c r="WYU3" s="367"/>
      <c r="WYV3" s="367"/>
      <c r="WYW3" s="367"/>
      <c r="WYX3" s="367"/>
      <c r="WYY3" s="367"/>
      <c r="WYZ3" s="367"/>
      <c r="WZA3" s="367"/>
      <c r="WZB3" s="367"/>
      <c r="WZC3" s="367"/>
      <c r="WZD3" s="367"/>
      <c r="WZE3" s="367"/>
      <c r="WZF3" s="367"/>
      <c r="WZG3" s="367"/>
      <c r="WZH3" s="367"/>
      <c r="WZI3" s="367"/>
      <c r="WZJ3" s="367"/>
      <c r="WZK3" s="367"/>
      <c r="WZL3" s="367"/>
      <c r="WZM3" s="367"/>
      <c r="WZN3" s="367"/>
      <c r="WZO3" s="367"/>
      <c r="WZP3" s="367"/>
      <c r="WZQ3" s="367"/>
      <c r="WZR3" s="367"/>
      <c r="WZS3" s="367"/>
      <c r="WZT3" s="367"/>
      <c r="WZU3" s="367"/>
      <c r="WZV3" s="367"/>
      <c r="WZW3" s="367"/>
      <c r="WZX3" s="367"/>
      <c r="WZY3" s="367"/>
      <c r="WZZ3" s="367"/>
      <c r="XAA3" s="367"/>
      <c r="XAB3" s="367"/>
      <c r="XAC3" s="367"/>
      <c r="XAD3" s="367"/>
      <c r="XAE3" s="367"/>
      <c r="XAF3" s="367"/>
      <c r="XAG3" s="367"/>
      <c r="XAH3" s="367"/>
      <c r="XAI3" s="367"/>
      <c r="XAJ3" s="367"/>
      <c r="XAK3" s="367"/>
      <c r="XAL3" s="367"/>
      <c r="XAM3" s="367"/>
      <c r="XAN3" s="367"/>
      <c r="XAO3" s="367"/>
      <c r="XAP3" s="367"/>
      <c r="XAQ3" s="367"/>
      <c r="XAR3" s="367"/>
      <c r="XAS3" s="367"/>
      <c r="XAT3" s="367"/>
      <c r="XAU3" s="367"/>
      <c r="XAV3" s="367"/>
      <c r="XAW3" s="367"/>
      <c r="XAX3" s="367"/>
      <c r="XAY3" s="367"/>
      <c r="XAZ3" s="367"/>
      <c r="XBA3" s="367"/>
      <c r="XBB3" s="367"/>
      <c r="XBC3" s="367"/>
      <c r="XBD3" s="367"/>
      <c r="XBE3" s="367"/>
      <c r="XBF3" s="367"/>
      <c r="XBG3" s="367"/>
      <c r="XBH3" s="367"/>
      <c r="XBI3" s="367"/>
      <c r="XBJ3" s="367"/>
      <c r="XBK3" s="367"/>
      <c r="XBL3" s="367"/>
      <c r="XBM3" s="367"/>
      <c r="XBN3" s="367"/>
      <c r="XBO3" s="367"/>
      <c r="XBP3" s="367"/>
      <c r="XBQ3" s="367"/>
      <c r="XBR3" s="367"/>
      <c r="XBS3" s="367"/>
      <c r="XBT3" s="367"/>
      <c r="XBU3" s="367"/>
      <c r="XBV3" s="367"/>
      <c r="XBW3" s="367"/>
      <c r="XBX3" s="367"/>
      <c r="XBY3" s="367"/>
      <c r="XBZ3" s="367"/>
      <c r="XCA3" s="367"/>
      <c r="XCB3" s="367"/>
      <c r="XCC3" s="367"/>
      <c r="XCD3" s="367"/>
      <c r="XCE3" s="367"/>
      <c r="XCF3" s="367"/>
      <c r="XCG3" s="367"/>
      <c r="XCH3" s="367"/>
      <c r="XCI3" s="367"/>
      <c r="XCJ3" s="367"/>
      <c r="XCK3" s="367"/>
      <c r="XCL3" s="367"/>
      <c r="XCM3" s="367"/>
      <c r="XCN3" s="367"/>
      <c r="XCO3" s="367"/>
      <c r="XCP3" s="367"/>
      <c r="XCQ3" s="367"/>
      <c r="XCR3" s="367"/>
      <c r="XCS3" s="367"/>
      <c r="XCT3" s="367"/>
      <c r="XCU3" s="367"/>
      <c r="XCV3" s="367"/>
      <c r="XCW3" s="367"/>
      <c r="XCX3" s="367"/>
      <c r="XCY3" s="367"/>
      <c r="XCZ3" s="367"/>
      <c r="XDA3" s="367"/>
      <c r="XDB3" s="367"/>
      <c r="XDC3" s="367"/>
      <c r="XDD3" s="367"/>
      <c r="XDE3" s="367"/>
      <c r="XDF3" s="367"/>
      <c r="XDG3" s="367"/>
      <c r="XDH3" s="367"/>
      <c r="XDI3" s="367"/>
      <c r="XDJ3" s="367"/>
      <c r="XDK3" s="367"/>
      <c r="XDL3" s="367"/>
      <c r="XDM3" s="367"/>
      <c r="XDN3" s="367"/>
      <c r="XDO3" s="367"/>
      <c r="XDP3" s="367"/>
      <c r="XDQ3" s="367"/>
      <c r="XDR3" s="367"/>
      <c r="XDS3" s="367"/>
      <c r="XDT3" s="367"/>
      <c r="XDU3" s="367"/>
      <c r="XDV3" s="367"/>
      <c r="XDW3" s="367"/>
      <c r="XDX3" s="367"/>
      <c r="XDY3" s="367"/>
      <c r="XDZ3" s="367"/>
      <c r="XEA3" s="367"/>
      <c r="XEB3" s="367"/>
      <c r="XEC3" s="367"/>
      <c r="XED3" s="367"/>
      <c r="XEE3" s="367"/>
      <c r="XEF3" s="367"/>
      <c r="XEG3" s="367"/>
      <c r="XEH3" s="367"/>
      <c r="XEI3" s="367"/>
      <c r="XEJ3" s="367"/>
      <c r="XEK3" s="367"/>
      <c r="XEL3" s="367"/>
      <c r="XEM3" s="367"/>
      <c r="XEN3" s="367"/>
      <c r="XEO3" s="367"/>
      <c r="XEP3" s="367"/>
      <c r="XEQ3" s="367"/>
      <c r="XER3" s="367"/>
      <c r="XES3" s="367"/>
      <c r="XET3" s="367"/>
      <c r="XEU3" s="367"/>
      <c r="XEV3" s="367"/>
      <c r="XEW3" s="367"/>
      <c r="XEX3" s="367"/>
      <c r="XEY3" s="367"/>
      <c r="XEZ3" s="367"/>
    </row>
    <row r="4" spans="1:16380" s="367" customFormat="1">
      <c r="A4" s="2085"/>
      <c r="B4" s="2094"/>
      <c r="C4" s="1655"/>
      <c r="D4" s="1656"/>
      <c r="E4" s="1941"/>
      <c r="F4" s="1942"/>
      <c r="G4" s="1942"/>
      <c r="H4" s="1943"/>
      <c r="I4" s="2100"/>
      <c r="J4" s="1933"/>
      <c r="K4" s="1933"/>
      <c r="L4" s="1938"/>
      <c r="M4" s="1939"/>
      <c r="N4" s="1940"/>
      <c r="O4" s="1934"/>
      <c r="P4" s="1934"/>
      <c r="Q4" s="1934"/>
      <c r="R4" s="1934"/>
      <c r="S4" s="1934"/>
      <c r="T4" s="1934"/>
      <c r="U4" s="1934"/>
      <c r="V4" s="1934"/>
      <c r="W4" s="1934"/>
      <c r="X4" s="1934"/>
      <c r="Y4" s="1934"/>
      <c r="Z4" s="1934"/>
      <c r="AA4" s="1934"/>
      <c r="AB4" s="1934"/>
      <c r="AC4" s="1934"/>
      <c r="AD4" s="1941"/>
      <c r="AE4" s="1942"/>
      <c r="AF4" s="1942"/>
      <c r="AG4" s="1942"/>
      <c r="AH4" s="1942"/>
      <c r="AI4" s="1942"/>
      <c r="AJ4" s="1942"/>
      <c r="AK4" s="1942"/>
      <c r="AL4" s="1942"/>
      <c r="AM4" s="1942"/>
      <c r="AN4" s="1942"/>
      <c r="AO4" s="1942"/>
      <c r="AP4" s="1942"/>
      <c r="AQ4" s="1942"/>
      <c r="AR4" s="1943"/>
    </row>
    <row r="5" spans="1:16380" s="367" customFormat="1" ht="14" customHeight="1">
      <c r="A5" s="2085"/>
      <c r="B5" s="2094"/>
      <c r="C5" s="1655"/>
      <c r="D5" s="1656"/>
      <c r="E5" s="1966" t="str">
        <f>for_learning</f>
        <v>FOR Learning</v>
      </c>
      <c r="F5" s="2101" t="str">
        <f>of_learning</f>
        <v>OF
Learning</v>
      </c>
      <c r="G5" s="1939"/>
      <c r="H5" s="1940"/>
      <c r="I5" s="2100"/>
      <c r="J5" s="1933"/>
      <c r="K5" s="1933"/>
      <c r="L5" s="1938"/>
      <c r="M5" s="1939"/>
      <c r="N5" s="1940"/>
      <c r="O5" s="1933" t="str">
        <f>lesson2</f>
        <v xml:space="preserve">
Lesson</v>
      </c>
      <c r="P5" s="1933"/>
      <c r="Q5" s="1933"/>
      <c r="R5" s="2103" t="str">
        <f>small_unit2</f>
        <v>Small
Unit</v>
      </c>
      <c r="S5" s="2104"/>
      <c r="T5" s="2105"/>
      <c r="U5" s="1933" t="str">
        <f>large_unit2</f>
        <v>Large
Unit</v>
      </c>
      <c r="V5" s="1933"/>
      <c r="W5" s="1933"/>
      <c r="X5" s="2103" t="str">
        <f>marking_period2</f>
        <v>Marking
Period</v>
      </c>
      <c r="Y5" s="2104"/>
      <c r="Z5" s="2105"/>
      <c r="AA5" s="1933" t="str">
        <f>course_of_study2</f>
        <v>Course
of Study</v>
      </c>
      <c r="AB5" s="1933"/>
      <c r="AC5" s="1933"/>
      <c r="AD5" s="1938" t="str">
        <f>lesson2</f>
        <v xml:space="preserve">
Lesson</v>
      </c>
      <c r="AE5" s="1939"/>
      <c r="AF5" s="1939"/>
      <c r="AG5" s="2108" t="str">
        <f>small_unit2</f>
        <v>Small
Unit</v>
      </c>
      <c r="AH5" s="2109"/>
      <c r="AI5" s="2110"/>
      <c r="AJ5" s="1939" t="str">
        <f>large_unit2</f>
        <v>Large
Unit</v>
      </c>
      <c r="AK5" s="1939"/>
      <c r="AL5" s="1939"/>
      <c r="AM5" s="2108" t="str">
        <f>marking_period2</f>
        <v>Marking
Period</v>
      </c>
      <c r="AN5" s="2109"/>
      <c r="AO5" s="2110"/>
      <c r="AP5" s="1939" t="str">
        <f>course_of_study2</f>
        <v>Course
of Study</v>
      </c>
      <c r="AQ5" s="1939"/>
      <c r="AR5" s="1940"/>
    </row>
    <row r="6" spans="1:16380" s="367" customFormat="1">
      <c r="A6" s="2085"/>
      <c r="B6" s="2094"/>
      <c r="C6" s="1655"/>
      <c r="D6" s="1656"/>
      <c r="E6" s="1966"/>
      <c r="F6" s="2102"/>
      <c r="G6" s="1942"/>
      <c r="H6" s="1943"/>
      <c r="I6" s="1946"/>
      <c r="J6" s="1934"/>
      <c r="K6" s="1934"/>
      <c r="L6" s="1941"/>
      <c r="M6" s="1942"/>
      <c r="N6" s="1943"/>
      <c r="O6" s="1934"/>
      <c r="P6" s="1934"/>
      <c r="Q6" s="1934"/>
      <c r="R6" s="2106"/>
      <c r="S6" s="1934"/>
      <c r="T6" s="2107"/>
      <c r="U6" s="1934"/>
      <c r="V6" s="1934"/>
      <c r="W6" s="1934"/>
      <c r="X6" s="2106"/>
      <c r="Y6" s="1934"/>
      <c r="Z6" s="2107"/>
      <c r="AA6" s="1934"/>
      <c r="AB6" s="1934"/>
      <c r="AC6" s="1934"/>
      <c r="AD6" s="1941"/>
      <c r="AE6" s="1942"/>
      <c r="AF6" s="1942"/>
      <c r="AG6" s="2102"/>
      <c r="AH6" s="1942"/>
      <c r="AI6" s="2111"/>
      <c r="AJ6" s="1942"/>
      <c r="AK6" s="1942"/>
      <c r="AL6" s="1942"/>
      <c r="AM6" s="2102"/>
      <c r="AN6" s="1942"/>
      <c r="AO6" s="2111"/>
      <c r="AP6" s="1942"/>
      <c r="AQ6" s="1942"/>
      <c r="AR6" s="1943"/>
    </row>
    <row r="7" spans="1:16380" s="367" customFormat="1" ht="14" customHeight="1">
      <c r="A7" s="2085"/>
      <c r="B7" s="2094"/>
      <c r="C7" s="1655"/>
      <c r="D7" s="1656"/>
      <c r="E7" s="1966"/>
      <c r="F7" s="2112" t="str">
        <f>interim_short</f>
        <v>Interim</v>
      </c>
      <c r="G7" s="2049" t="str">
        <f>minisummative_short</f>
        <v>Minisummative</v>
      </c>
      <c r="H7" s="2052" t="str">
        <f>summative_short</f>
        <v>Summative</v>
      </c>
      <c r="I7" s="2055" t="str">
        <f>teacher</f>
        <v>Teacher</v>
      </c>
      <c r="J7" s="2057" t="str">
        <f>district</f>
        <v>School/District</v>
      </c>
      <c r="K7" s="2059" t="str">
        <f>state</f>
        <v>State/Vendor</v>
      </c>
      <c r="L7" s="1633" t="str">
        <f>teacher</f>
        <v>Teacher</v>
      </c>
      <c r="M7" s="2050" t="str">
        <f>district</f>
        <v>School/District</v>
      </c>
      <c r="N7" s="2053" t="str">
        <f>state</f>
        <v>State/Vendor</v>
      </c>
      <c r="O7" s="2055" t="str">
        <f>prerequisites</f>
        <v>Prerequisites</v>
      </c>
      <c r="P7" s="2061" t="str">
        <f>partial_coverage</f>
        <v>Partial</v>
      </c>
      <c r="Q7" s="2063" t="str">
        <f>complete_coverage</f>
        <v>Complete</v>
      </c>
      <c r="R7" s="2065" t="s">
        <v>321</v>
      </c>
      <c r="S7" s="2061" t="s">
        <v>466</v>
      </c>
      <c r="T7" s="2098" t="s">
        <v>467</v>
      </c>
      <c r="U7" s="2055" t="s">
        <v>321</v>
      </c>
      <c r="V7" s="2061" t="s">
        <v>466</v>
      </c>
      <c r="W7" s="2063" t="s">
        <v>467</v>
      </c>
      <c r="X7" s="2065" t="s">
        <v>321</v>
      </c>
      <c r="Y7" s="2061" t="s">
        <v>466</v>
      </c>
      <c r="Z7" s="2098" t="s">
        <v>467</v>
      </c>
      <c r="AA7" s="2055" t="s">
        <v>321</v>
      </c>
      <c r="AB7" s="2061" t="s">
        <v>466</v>
      </c>
      <c r="AC7" s="2063" t="s">
        <v>467</v>
      </c>
      <c r="AD7" s="1633" t="str">
        <f>before</f>
        <v>Before</v>
      </c>
      <c r="AE7" s="1630" t="str">
        <f>during</f>
        <v>During</v>
      </c>
      <c r="AF7" s="2115" t="str">
        <f>after</f>
        <v>After</v>
      </c>
      <c r="AG7" s="2117" t="str">
        <f>before</f>
        <v>Before</v>
      </c>
      <c r="AH7" s="1630" t="str">
        <f>during</f>
        <v>During</v>
      </c>
      <c r="AI7" s="1627" t="str">
        <f>after</f>
        <v>After</v>
      </c>
      <c r="AJ7" s="2086" t="str">
        <f>before</f>
        <v>Before</v>
      </c>
      <c r="AK7" s="1630" t="str">
        <f>during</f>
        <v>During</v>
      </c>
      <c r="AL7" s="2115" t="str">
        <f>after</f>
        <v>After</v>
      </c>
      <c r="AM7" s="2117" t="str">
        <f>before</f>
        <v>Before</v>
      </c>
      <c r="AN7" s="1630" t="str">
        <f>during</f>
        <v>During</v>
      </c>
      <c r="AO7" s="1627" t="str">
        <f>after</f>
        <v>After</v>
      </c>
      <c r="AP7" s="2086" t="str">
        <f>before</f>
        <v>Before</v>
      </c>
      <c r="AQ7" s="1630" t="str">
        <f>during</f>
        <v>During</v>
      </c>
      <c r="AR7" s="2088" t="str">
        <f>after</f>
        <v>After</v>
      </c>
    </row>
    <row r="8" spans="1:16380" s="367" customFormat="1">
      <c r="A8" s="2085"/>
      <c r="B8" s="2094"/>
      <c r="C8" s="1655"/>
      <c r="D8" s="1656"/>
      <c r="E8" s="1966"/>
      <c r="F8" s="2113"/>
      <c r="G8" s="2050"/>
      <c r="H8" s="2053"/>
      <c r="I8" s="2055"/>
      <c r="J8" s="2057"/>
      <c r="K8" s="2059"/>
      <c r="L8" s="1633"/>
      <c r="M8" s="2050"/>
      <c r="N8" s="2053"/>
      <c r="O8" s="2055"/>
      <c r="P8" s="2061"/>
      <c r="Q8" s="2063"/>
      <c r="R8" s="2065"/>
      <c r="S8" s="2061"/>
      <c r="T8" s="2098"/>
      <c r="U8" s="2055"/>
      <c r="V8" s="2061"/>
      <c r="W8" s="2063"/>
      <c r="X8" s="2065"/>
      <c r="Y8" s="2061"/>
      <c r="Z8" s="2098"/>
      <c r="AA8" s="2055"/>
      <c r="AB8" s="2061"/>
      <c r="AC8" s="2063"/>
      <c r="AD8" s="1633"/>
      <c r="AE8" s="1630"/>
      <c r="AF8" s="2115"/>
      <c r="AG8" s="2117"/>
      <c r="AH8" s="1630"/>
      <c r="AI8" s="1627"/>
      <c r="AJ8" s="2086"/>
      <c r="AK8" s="1630"/>
      <c r="AL8" s="2115"/>
      <c r="AM8" s="2117"/>
      <c r="AN8" s="1630"/>
      <c r="AO8" s="1627"/>
      <c r="AP8" s="2086"/>
      <c r="AQ8" s="1630"/>
      <c r="AR8" s="2088"/>
    </row>
    <row r="9" spans="1:16380" s="367" customFormat="1">
      <c r="A9" s="2085"/>
      <c r="B9" s="2094"/>
      <c r="C9" s="1836"/>
      <c r="D9" s="1965"/>
      <c r="E9" s="1966"/>
      <c r="F9" s="2113"/>
      <c r="G9" s="2050"/>
      <c r="H9" s="2053"/>
      <c r="I9" s="2055"/>
      <c r="J9" s="2057"/>
      <c r="K9" s="2059"/>
      <c r="L9" s="1633"/>
      <c r="M9" s="2050"/>
      <c r="N9" s="2053"/>
      <c r="O9" s="2055"/>
      <c r="P9" s="2061"/>
      <c r="Q9" s="2063"/>
      <c r="R9" s="2065"/>
      <c r="S9" s="2061"/>
      <c r="T9" s="2098"/>
      <c r="U9" s="2055"/>
      <c r="V9" s="2061"/>
      <c r="W9" s="2063"/>
      <c r="X9" s="2065"/>
      <c r="Y9" s="2061"/>
      <c r="Z9" s="2098"/>
      <c r="AA9" s="2055"/>
      <c r="AB9" s="2061"/>
      <c r="AC9" s="2063"/>
      <c r="AD9" s="1633"/>
      <c r="AE9" s="1630"/>
      <c r="AF9" s="2115"/>
      <c r="AG9" s="2117"/>
      <c r="AH9" s="1630"/>
      <c r="AI9" s="1627"/>
      <c r="AJ9" s="2086"/>
      <c r="AK9" s="1630"/>
      <c r="AL9" s="2115"/>
      <c r="AM9" s="2117"/>
      <c r="AN9" s="1630"/>
      <c r="AO9" s="1627"/>
      <c r="AP9" s="2086"/>
      <c r="AQ9" s="1630"/>
      <c r="AR9" s="2088"/>
    </row>
    <row r="10" spans="1:16380" s="367" customFormat="1">
      <c r="A10" s="2085"/>
      <c r="B10" s="2094"/>
      <c r="C10" s="2090" t="s">
        <v>6</v>
      </c>
      <c r="D10" s="2092" t="s">
        <v>2</v>
      </c>
      <c r="E10" s="1966"/>
      <c r="F10" s="2113"/>
      <c r="G10" s="2050"/>
      <c r="H10" s="2053"/>
      <c r="I10" s="2055"/>
      <c r="J10" s="2057"/>
      <c r="K10" s="2059"/>
      <c r="L10" s="1633"/>
      <c r="M10" s="2050"/>
      <c r="N10" s="2053"/>
      <c r="O10" s="2055"/>
      <c r="P10" s="2061"/>
      <c r="Q10" s="2063"/>
      <c r="R10" s="2065"/>
      <c r="S10" s="2061"/>
      <c r="T10" s="2098"/>
      <c r="U10" s="2055"/>
      <c r="V10" s="2061"/>
      <c r="W10" s="2063"/>
      <c r="X10" s="2065"/>
      <c r="Y10" s="2061"/>
      <c r="Z10" s="2098"/>
      <c r="AA10" s="2055"/>
      <c r="AB10" s="2061"/>
      <c r="AC10" s="2063"/>
      <c r="AD10" s="1633"/>
      <c r="AE10" s="1630"/>
      <c r="AF10" s="2115"/>
      <c r="AG10" s="2117"/>
      <c r="AH10" s="1630"/>
      <c r="AI10" s="1627"/>
      <c r="AJ10" s="2086"/>
      <c r="AK10" s="1630"/>
      <c r="AL10" s="2115"/>
      <c r="AM10" s="2117"/>
      <c r="AN10" s="1630"/>
      <c r="AO10" s="1627"/>
      <c r="AP10" s="2086"/>
      <c r="AQ10" s="1630"/>
      <c r="AR10" s="2088"/>
    </row>
    <row r="11" spans="1:16380" s="367" customFormat="1" ht="15" thickBot="1">
      <c r="A11" s="2085"/>
      <c r="B11" s="2094"/>
      <c r="C11" s="2091"/>
      <c r="D11" s="2093"/>
      <c r="E11" s="1967"/>
      <c r="F11" s="2114"/>
      <c r="G11" s="2051"/>
      <c r="H11" s="2054"/>
      <c r="I11" s="2056"/>
      <c r="J11" s="2058"/>
      <c r="K11" s="2060"/>
      <c r="L11" s="1634"/>
      <c r="M11" s="2051"/>
      <c r="N11" s="2054"/>
      <c r="O11" s="2056"/>
      <c r="P11" s="2062"/>
      <c r="Q11" s="2064"/>
      <c r="R11" s="2066"/>
      <c r="S11" s="2062"/>
      <c r="T11" s="2099"/>
      <c r="U11" s="2056"/>
      <c r="V11" s="2062"/>
      <c r="W11" s="2064"/>
      <c r="X11" s="2066"/>
      <c r="Y11" s="2062"/>
      <c r="Z11" s="2099"/>
      <c r="AA11" s="2056"/>
      <c r="AB11" s="2062"/>
      <c r="AC11" s="2064"/>
      <c r="AD11" s="1634"/>
      <c r="AE11" s="1631"/>
      <c r="AF11" s="2116"/>
      <c r="AG11" s="2118"/>
      <c r="AH11" s="1631"/>
      <c r="AI11" s="1628"/>
      <c r="AJ11" s="2087"/>
      <c r="AK11" s="1631"/>
      <c r="AL11" s="2116"/>
      <c r="AM11" s="2118"/>
      <c r="AN11" s="1631"/>
      <c r="AO11" s="1628"/>
      <c r="AP11" s="2087"/>
      <c r="AQ11" s="1631"/>
      <c r="AR11" s="2089"/>
    </row>
    <row r="12" spans="1:16380">
      <c r="A12" s="362">
        <v>1</v>
      </c>
      <c r="B12" s="363" t="str">
        <f t="shared" ref="B12:B43" si="0">INDEX(categories,A12)</f>
        <v>Signal</v>
      </c>
      <c r="C12" s="368" t="str">
        <f t="shared" ref="C12:C76" si="1">IF(B12=B11,"",B12)</f>
        <v>Signal</v>
      </c>
      <c r="D12" s="382" t="str">
        <f>INDEX(purposes_medium,A12)</f>
        <v>Maintain a feedback loop between student and teacher to signal next steps</v>
      </c>
      <c r="E12" s="2079" t="s">
        <v>132</v>
      </c>
      <c r="F12" s="2037" t="s">
        <v>525</v>
      </c>
      <c r="G12" s="2007" t="s">
        <v>127</v>
      </c>
      <c r="H12" s="2042" t="s">
        <v>131</v>
      </c>
      <c r="I12" s="2014" t="s">
        <v>132</v>
      </c>
      <c r="J12" s="2007" t="s">
        <v>525</v>
      </c>
      <c r="K12" s="2032" t="s">
        <v>127</v>
      </c>
      <c r="L12" s="2070" t="s">
        <v>132</v>
      </c>
      <c r="M12" s="2007" t="s">
        <v>525</v>
      </c>
      <c r="N12" s="2042" t="s">
        <v>127</v>
      </c>
      <c r="O12" s="2014" t="s">
        <v>132</v>
      </c>
      <c r="P12" s="2007" t="s">
        <v>132</v>
      </c>
      <c r="Q12" s="2032" t="s">
        <v>132</v>
      </c>
      <c r="R12" s="2037" t="s">
        <v>525</v>
      </c>
      <c r="S12" s="2007" t="s">
        <v>525</v>
      </c>
      <c r="T12" s="2030" t="s">
        <v>525</v>
      </c>
      <c r="U12" s="2014" t="s">
        <v>127</v>
      </c>
      <c r="V12" s="2007" t="s">
        <v>127</v>
      </c>
      <c r="W12" s="2032" t="s">
        <v>127</v>
      </c>
      <c r="X12" s="2037" t="s">
        <v>131</v>
      </c>
      <c r="Y12" s="2007" t="s">
        <v>131</v>
      </c>
      <c r="Z12" s="2030" t="s">
        <v>131</v>
      </c>
      <c r="AA12" s="2014" t="s">
        <v>131</v>
      </c>
      <c r="AB12" s="2007" t="s">
        <v>131</v>
      </c>
      <c r="AC12" s="2032" t="s">
        <v>131</v>
      </c>
      <c r="AD12" s="2070" t="s">
        <v>132</v>
      </c>
      <c r="AE12" s="2007" t="s">
        <v>132</v>
      </c>
      <c r="AF12" s="2032" t="s">
        <v>132</v>
      </c>
      <c r="AG12" s="2037" t="s">
        <v>525</v>
      </c>
      <c r="AH12" s="2007" t="s">
        <v>525</v>
      </c>
      <c r="AI12" s="2030" t="s">
        <v>525</v>
      </c>
      <c r="AJ12" s="2014" t="s">
        <v>127</v>
      </c>
      <c r="AK12" s="2007" t="s">
        <v>127</v>
      </c>
      <c r="AL12" s="2032" t="s">
        <v>127</v>
      </c>
      <c r="AM12" s="2037" t="s">
        <v>131</v>
      </c>
      <c r="AN12" s="2007" t="s">
        <v>131</v>
      </c>
      <c r="AO12" s="2030" t="s">
        <v>131</v>
      </c>
      <c r="AP12" s="2014" t="s">
        <v>131</v>
      </c>
      <c r="AQ12" s="2007" t="s">
        <v>131</v>
      </c>
      <c r="AR12" s="2042" t="s">
        <v>131</v>
      </c>
      <c r="WVZ12" s="367"/>
      <c r="WWA12" s="367"/>
      <c r="WWB12" s="367"/>
      <c r="WWC12" s="367"/>
      <c r="WWD12" s="367"/>
      <c r="WWE12" s="367"/>
      <c r="WWF12" s="367"/>
      <c r="WWG12" s="367"/>
      <c r="WWH12" s="367"/>
      <c r="WWI12" s="367"/>
      <c r="WWJ12" s="367"/>
      <c r="WWK12" s="367"/>
      <c r="WWL12" s="367"/>
      <c r="WWM12" s="367"/>
      <c r="WWN12" s="367"/>
      <c r="WWO12" s="367"/>
      <c r="WWP12" s="367"/>
      <c r="WWQ12" s="367"/>
      <c r="WWR12" s="367"/>
      <c r="WWS12" s="367"/>
      <c r="WWT12" s="367"/>
      <c r="WWU12" s="367"/>
      <c r="WWV12" s="367"/>
      <c r="WWW12" s="367"/>
      <c r="WWX12" s="367"/>
      <c r="WWY12" s="367"/>
      <c r="WWZ12" s="367"/>
      <c r="WXA12" s="367"/>
      <c r="WXB12" s="367"/>
      <c r="WXC12" s="367"/>
      <c r="WXD12" s="367"/>
      <c r="WXE12" s="367"/>
      <c r="WXF12" s="367"/>
      <c r="WXG12" s="367"/>
      <c r="WXH12" s="367"/>
      <c r="WXI12" s="367"/>
      <c r="WXJ12" s="367"/>
      <c r="WXK12" s="367"/>
      <c r="WXL12" s="367"/>
      <c r="WXM12" s="367"/>
      <c r="WXN12" s="367"/>
      <c r="WXO12" s="367"/>
      <c r="WXP12" s="367"/>
      <c r="WXQ12" s="367"/>
      <c r="WXR12" s="367"/>
      <c r="WXS12" s="367"/>
      <c r="WXT12" s="367"/>
      <c r="WXU12" s="367"/>
      <c r="WXV12" s="367"/>
      <c r="WXW12" s="367"/>
      <c r="WXX12" s="367"/>
      <c r="WXY12" s="367"/>
      <c r="WXZ12" s="367"/>
      <c r="WYA12" s="367"/>
      <c r="WYB12" s="367"/>
      <c r="WYC12" s="367"/>
      <c r="WYD12" s="367"/>
      <c r="WYE12" s="367"/>
      <c r="WYF12" s="367"/>
      <c r="WYG12" s="367"/>
      <c r="WYH12" s="367"/>
      <c r="WYI12" s="367"/>
      <c r="WYJ12" s="367"/>
      <c r="WYK12" s="367"/>
      <c r="WYL12" s="367"/>
      <c r="WYM12" s="367"/>
      <c r="WYN12" s="367"/>
      <c r="WYO12" s="367"/>
      <c r="WYP12" s="367"/>
      <c r="WYQ12" s="367"/>
      <c r="WYR12" s="367"/>
      <c r="WYS12" s="367"/>
      <c r="WYT12" s="367"/>
      <c r="WYU12" s="367"/>
      <c r="WYV12" s="367"/>
      <c r="WYW12" s="367"/>
      <c r="WYX12" s="367"/>
      <c r="WYY12" s="367"/>
      <c r="WYZ12" s="367"/>
      <c r="WZA12" s="367"/>
      <c r="WZB12" s="367"/>
      <c r="WZC12" s="367"/>
      <c r="WZD12" s="367"/>
      <c r="WZE12" s="367"/>
      <c r="WZF12" s="367"/>
      <c r="WZG12" s="367"/>
      <c r="WZH12" s="367"/>
      <c r="WZI12" s="367"/>
      <c r="WZJ12" s="367"/>
      <c r="WZK12" s="367"/>
      <c r="WZL12" s="367"/>
      <c r="WZM12" s="367"/>
      <c r="WZN12" s="367"/>
      <c r="WZO12" s="367"/>
      <c r="WZP12" s="367"/>
      <c r="WZQ12" s="367"/>
      <c r="WZR12" s="367"/>
      <c r="WZS12" s="367"/>
      <c r="WZT12" s="367"/>
      <c r="WZU12" s="367"/>
      <c r="WZV12" s="367"/>
      <c r="WZW12" s="367"/>
      <c r="WZX12" s="367"/>
      <c r="WZY12" s="367"/>
      <c r="WZZ12" s="367"/>
      <c r="XAA12" s="367"/>
      <c r="XAB12" s="367"/>
      <c r="XAC12" s="367"/>
      <c r="XAD12" s="367"/>
      <c r="XAE12" s="367"/>
      <c r="XAF12" s="367"/>
      <c r="XAG12" s="367"/>
      <c r="XAH12" s="367"/>
      <c r="XAI12" s="367"/>
      <c r="XAJ12" s="367"/>
      <c r="XAK12" s="367"/>
      <c r="XAL12" s="367"/>
      <c r="XAM12" s="367"/>
      <c r="XAN12" s="367"/>
      <c r="XAO12" s="367"/>
      <c r="XAP12" s="367"/>
      <c r="XAQ12" s="367"/>
      <c r="XAR12" s="367"/>
      <c r="XAS12" s="367"/>
      <c r="XAT12" s="367"/>
      <c r="XAU12" s="367"/>
      <c r="XAV12" s="367"/>
      <c r="XAW12" s="367"/>
      <c r="XAX12" s="367"/>
      <c r="XAY12" s="367"/>
      <c r="XAZ12" s="367"/>
      <c r="XBA12" s="367"/>
      <c r="XBB12" s="367"/>
      <c r="XBC12" s="367"/>
      <c r="XBD12" s="367"/>
      <c r="XBE12" s="367"/>
      <c r="XBF12" s="367"/>
      <c r="XBG12" s="367"/>
      <c r="XBH12" s="367"/>
      <c r="XBI12" s="367"/>
      <c r="XBJ12" s="367"/>
      <c r="XBK12" s="367"/>
      <c r="XBL12" s="367"/>
      <c r="XBM12" s="367"/>
      <c r="XBN12" s="367"/>
      <c r="XBO12" s="367"/>
      <c r="XBP12" s="367"/>
      <c r="XBQ12" s="367"/>
      <c r="XBR12" s="367"/>
      <c r="XBS12" s="367"/>
      <c r="XBT12" s="367"/>
      <c r="XBU12" s="367"/>
      <c r="XBV12" s="367"/>
      <c r="XBW12" s="367"/>
      <c r="XBX12" s="367"/>
      <c r="XBY12" s="367"/>
      <c r="XBZ12" s="367"/>
      <c r="XCA12" s="367"/>
      <c r="XCB12" s="367"/>
      <c r="XCC12" s="367"/>
      <c r="XCD12" s="367"/>
      <c r="XCE12" s="367"/>
      <c r="XCF12" s="367"/>
      <c r="XCG12" s="367"/>
      <c r="XCH12" s="367"/>
      <c r="XCI12" s="367"/>
      <c r="XCJ12" s="367"/>
      <c r="XCK12" s="367"/>
      <c r="XCL12" s="367"/>
      <c r="XCM12" s="367"/>
      <c r="XCN12" s="367"/>
      <c r="XCO12" s="367"/>
      <c r="XCP12" s="367"/>
      <c r="XCQ12" s="367"/>
      <c r="XCR12" s="367"/>
      <c r="XCS12" s="367"/>
      <c r="XCT12" s="367"/>
      <c r="XCU12" s="367"/>
      <c r="XCV12" s="367"/>
      <c r="XCW12" s="367"/>
      <c r="XCX12" s="367"/>
      <c r="XCY12" s="367"/>
      <c r="XCZ12" s="367"/>
      <c r="XDA12" s="367"/>
      <c r="XDB12" s="367"/>
      <c r="XDC12" s="367"/>
      <c r="XDD12" s="367"/>
      <c r="XDE12" s="367"/>
      <c r="XDF12" s="367"/>
      <c r="XDG12" s="367"/>
      <c r="XDH12" s="367"/>
      <c r="XDI12" s="367"/>
      <c r="XDJ12" s="367"/>
      <c r="XDK12" s="367"/>
      <c r="XDL12" s="367"/>
      <c r="XDM12" s="367"/>
      <c r="XDN12" s="367"/>
      <c r="XDO12" s="367"/>
      <c r="XDP12" s="367"/>
      <c r="XDQ12" s="367"/>
      <c r="XDR12" s="367"/>
      <c r="XDS12" s="367"/>
      <c r="XDT12" s="367"/>
      <c r="XDU12" s="367"/>
      <c r="XDV12" s="367"/>
      <c r="XDW12" s="367"/>
      <c r="XDX12" s="367"/>
      <c r="XDY12" s="367"/>
      <c r="XDZ12" s="367"/>
      <c r="XEA12" s="367"/>
      <c r="XEB12" s="367"/>
      <c r="XEC12" s="367"/>
      <c r="XED12" s="367"/>
      <c r="XEE12" s="367"/>
      <c r="XEF12" s="367"/>
      <c r="XEG12" s="367"/>
      <c r="XEH12" s="367"/>
      <c r="XEI12" s="367"/>
      <c r="XEJ12" s="367"/>
      <c r="XEK12" s="367"/>
      <c r="XEL12" s="367"/>
      <c r="XEM12" s="367"/>
      <c r="XEN12" s="367"/>
      <c r="XEO12" s="367"/>
      <c r="XEP12" s="367"/>
      <c r="XEQ12" s="367"/>
      <c r="XER12" s="367"/>
      <c r="XES12" s="367"/>
      <c r="XET12" s="367"/>
      <c r="XEU12" s="367"/>
      <c r="XEV12" s="367"/>
      <c r="XEW12" s="367"/>
      <c r="XEX12" s="367"/>
      <c r="XEY12" s="367"/>
      <c r="XEZ12" s="367"/>
    </row>
    <row r="13" spans="1:16380">
      <c r="A13" s="362">
        <f>A12</f>
        <v>1</v>
      </c>
      <c r="B13" s="363" t="str">
        <f t="shared" si="0"/>
        <v>Signal</v>
      </c>
      <c r="C13" s="369" t="str">
        <f t="shared" si="1"/>
        <v/>
      </c>
      <c r="D13" s="383" t="str">
        <f>IF(D12="NA","NA",INDEX(purpose_elaborations,A13))</f>
        <v>This is a critical purpose for any assessment conducted before a final grade or score is assigned</v>
      </c>
      <c r="E13" s="2080"/>
      <c r="F13" s="2038"/>
      <c r="G13" s="2008"/>
      <c r="H13" s="2043"/>
      <c r="I13" s="2015"/>
      <c r="J13" s="2008"/>
      <c r="K13" s="2033"/>
      <c r="L13" s="2071"/>
      <c r="M13" s="2008"/>
      <c r="N13" s="2043"/>
      <c r="O13" s="2015"/>
      <c r="P13" s="2008"/>
      <c r="Q13" s="2033"/>
      <c r="R13" s="2038"/>
      <c r="S13" s="2008"/>
      <c r="T13" s="2031"/>
      <c r="U13" s="2015"/>
      <c r="V13" s="2008"/>
      <c r="W13" s="2033"/>
      <c r="X13" s="2038"/>
      <c r="Y13" s="2008"/>
      <c r="Z13" s="2031"/>
      <c r="AA13" s="2015"/>
      <c r="AB13" s="2008"/>
      <c r="AC13" s="2033"/>
      <c r="AD13" s="2071"/>
      <c r="AE13" s="2008"/>
      <c r="AF13" s="2033"/>
      <c r="AG13" s="2038"/>
      <c r="AH13" s="2008"/>
      <c r="AI13" s="2031"/>
      <c r="AJ13" s="2015"/>
      <c r="AK13" s="2008"/>
      <c r="AL13" s="2033"/>
      <c r="AM13" s="2038"/>
      <c r="AN13" s="2008"/>
      <c r="AO13" s="2031"/>
      <c r="AP13" s="2015"/>
      <c r="AQ13" s="2008"/>
      <c r="AR13" s="2043"/>
      <c r="WVZ13" s="367"/>
      <c r="WWA13" s="367"/>
      <c r="WWB13" s="367"/>
      <c r="WWC13" s="367"/>
      <c r="WWD13" s="367"/>
      <c r="WWE13" s="367"/>
      <c r="WWF13" s="367"/>
      <c r="WWG13" s="367"/>
      <c r="WWH13" s="367"/>
      <c r="WWI13" s="367"/>
      <c r="WWJ13" s="367"/>
      <c r="WWK13" s="367"/>
      <c r="WWL13" s="367"/>
      <c r="WWM13" s="367"/>
      <c r="WWN13" s="367"/>
      <c r="WWO13" s="367"/>
      <c r="WWP13" s="367"/>
      <c r="WWQ13" s="367"/>
      <c r="WWR13" s="367"/>
      <c r="WWS13" s="367"/>
      <c r="WWT13" s="367"/>
      <c r="WWU13" s="367"/>
      <c r="WWV13" s="367"/>
      <c r="WWW13" s="367"/>
      <c r="WWX13" s="367"/>
      <c r="WWY13" s="367"/>
      <c r="WWZ13" s="367"/>
      <c r="WXA13" s="367"/>
      <c r="WXB13" s="367"/>
      <c r="WXC13" s="367"/>
      <c r="WXD13" s="367"/>
      <c r="WXE13" s="367"/>
      <c r="WXF13" s="367"/>
      <c r="WXG13" s="367"/>
      <c r="WXH13" s="367"/>
      <c r="WXI13" s="367"/>
      <c r="WXJ13" s="367"/>
      <c r="WXK13" s="367"/>
      <c r="WXL13" s="367"/>
      <c r="WXM13" s="367"/>
      <c r="WXN13" s="367"/>
      <c r="WXO13" s="367"/>
      <c r="WXP13" s="367"/>
      <c r="WXQ13" s="367"/>
      <c r="WXR13" s="367"/>
      <c r="WXS13" s="367"/>
      <c r="WXT13" s="367"/>
      <c r="WXU13" s="367"/>
      <c r="WXV13" s="367"/>
      <c r="WXW13" s="367"/>
      <c r="WXX13" s="367"/>
      <c r="WXY13" s="367"/>
      <c r="WXZ13" s="367"/>
      <c r="WYA13" s="367"/>
      <c r="WYB13" s="367"/>
      <c r="WYC13" s="367"/>
      <c r="WYD13" s="367"/>
      <c r="WYE13" s="367"/>
      <c r="WYF13" s="367"/>
      <c r="WYG13" s="367"/>
      <c r="WYH13" s="367"/>
      <c r="WYI13" s="367"/>
      <c r="WYJ13" s="367"/>
      <c r="WYK13" s="367"/>
      <c r="WYL13" s="367"/>
      <c r="WYM13" s="367"/>
      <c r="WYN13" s="367"/>
      <c r="WYO13" s="367"/>
      <c r="WYP13" s="367"/>
      <c r="WYQ13" s="367"/>
      <c r="WYR13" s="367"/>
      <c r="WYS13" s="367"/>
      <c r="WYT13" s="367"/>
      <c r="WYU13" s="367"/>
      <c r="WYV13" s="367"/>
      <c r="WYW13" s="367"/>
      <c r="WYX13" s="367"/>
      <c r="WYY13" s="367"/>
      <c r="WYZ13" s="367"/>
      <c r="WZA13" s="367"/>
      <c r="WZB13" s="367"/>
      <c r="WZC13" s="367"/>
      <c r="WZD13" s="367"/>
      <c r="WZE13" s="367"/>
      <c r="WZF13" s="367"/>
      <c r="WZG13" s="367"/>
      <c r="WZH13" s="367"/>
      <c r="WZI13" s="367"/>
      <c r="WZJ13" s="367"/>
      <c r="WZK13" s="367"/>
      <c r="WZL13" s="367"/>
      <c r="WZM13" s="367"/>
      <c r="WZN13" s="367"/>
      <c r="WZO13" s="367"/>
      <c r="WZP13" s="367"/>
      <c r="WZQ13" s="367"/>
      <c r="WZR13" s="367"/>
      <c r="WZS13" s="367"/>
      <c r="WZT13" s="367"/>
      <c r="WZU13" s="367"/>
      <c r="WZV13" s="367"/>
      <c r="WZW13" s="367"/>
      <c r="WZX13" s="367"/>
      <c r="WZY13" s="367"/>
      <c r="WZZ13" s="367"/>
      <c r="XAA13" s="367"/>
      <c r="XAB13" s="367"/>
      <c r="XAC13" s="367"/>
      <c r="XAD13" s="367"/>
      <c r="XAE13" s="367"/>
      <c r="XAF13" s="367"/>
      <c r="XAG13" s="367"/>
      <c r="XAH13" s="367"/>
      <c r="XAI13" s="367"/>
      <c r="XAJ13" s="367"/>
      <c r="XAK13" s="367"/>
      <c r="XAL13" s="367"/>
      <c r="XAM13" s="367"/>
      <c r="XAN13" s="367"/>
      <c r="XAO13" s="367"/>
      <c r="XAP13" s="367"/>
      <c r="XAQ13" s="367"/>
      <c r="XAR13" s="367"/>
      <c r="XAS13" s="367"/>
      <c r="XAT13" s="367"/>
      <c r="XAU13" s="367"/>
      <c r="XAV13" s="367"/>
      <c r="XAW13" s="367"/>
      <c r="XAX13" s="367"/>
      <c r="XAY13" s="367"/>
      <c r="XAZ13" s="367"/>
      <c r="XBA13" s="367"/>
      <c r="XBB13" s="367"/>
      <c r="XBC13" s="367"/>
      <c r="XBD13" s="367"/>
      <c r="XBE13" s="367"/>
      <c r="XBF13" s="367"/>
      <c r="XBG13" s="367"/>
      <c r="XBH13" s="367"/>
      <c r="XBI13" s="367"/>
      <c r="XBJ13" s="367"/>
      <c r="XBK13" s="367"/>
      <c r="XBL13" s="367"/>
      <c r="XBM13" s="367"/>
      <c r="XBN13" s="367"/>
      <c r="XBO13" s="367"/>
      <c r="XBP13" s="367"/>
      <c r="XBQ13" s="367"/>
      <c r="XBR13" s="367"/>
      <c r="XBS13" s="367"/>
      <c r="XBT13" s="367"/>
      <c r="XBU13" s="367"/>
      <c r="XBV13" s="367"/>
      <c r="XBW13" s="367"/>
      <c r="XBX13" s="367"/>
      <c r="XBY13" s="367"/>
      <c r="XBZ13" s="367"/>
      <c r="XCA13" s="367"/>
      <c r="XCB13" s="367"/>
      <c r="XCC13" s="367"/>
      <c r="XCD13" s="367"/>
      <c r="XCE13" s="367"/>
      <c r="XCF13" s="367"/>
      <c r="XCG13" s="367"/>
      <c r="XCH13" s="367"/>
      <c r="XCI13" s="367"/>
      <c r="XCJ13" s="367"/>
      <c r="XCK13" s="367"/>
      <c r="XCL13" s="367"/>
      <c r="XCM13" s="367"/>
      <c r="XCN13" s="367"/>
      <c r="XCO13" s="367"/>
      <c r="XCP13" s="367"/>
      <c r="XCQ13" s="367"/>
      <c r="XCR13" s="367"/>
      <c r="XCS13" s="367"/>
      <c r="XCT13" s="367"/>
      <c r="XCU13" s="367"/>
      <c r="XCV13" s="367"/>
      <c r="XCW13" s="367"/>
      <c r="XCX13" s="367"/>
      <c r="XCY13" s="367"/>
      <c r="XCZ13" s="367"/>
      <c r="XDA13" s="367"/>
      <c r="XDB13" s="367"/>
      <c r="XDC13" s="367"/>
      <c r="XDD13" s="367"/>
      <c r="XDE13" s="367"/>
      <c r="XDF13" s="367"/>
      <c r="XDG13" s="367"/>
      <c r="XDH13" s="367"/>
      <c r="XDI13" s="367"/>
      <c r="XDJ13" s="367"/>
      <c r="XDK13" s="367"/>
      <c r="XDL13" s="367"/>
      <c r="XDM13" s="367"/>
      <c r="XDN13" s="367"/>
      <c r="XDO13" s="367"/>
      <c r="XDP13" s="367"/>
      <c r="XDQ13" s="367"/>
      <c r="XDR13" s="367"/>
      <c r="XDS13" s="367"/>
      <c r="XDT13" s="367"/>
      <c r="XDU13" s="367"/>
      <c r="XDV13" s="367"/>
      <c r="XDW13" s="367"/>
      <c r="XDX13" s="367"/>
      <c r="XDY13" s="367"/>
      <c r="XDZ13" s="367"/>
      <c r="XEA13" s="367"/>
      <c r="XEB13" s="367"/>
      <c r="XEC13" s="367"/>
      <c r="XED13" s="367"/>
      <c r="XEE13" s="367"/>
      <c r="XEF13" s="367"/>
      <c r="XEG13" s="367"/>
      <c r="XEH13" s="367"/>
      <c r="XEI13" s="367"/>
      <c r="XEJ13" s="367"/>
      <c r="XEK13" s="367"/>
      <c r="XEL13" s="367"/>
      <c r="XEM13" s="367"/>
      <c r="XEN13" s="367"/>
      <c r="XEO13" s="367"/>
      <c r="XEP13" s="367"/>
      <c r="XEQ13" s="367"/>
      <c r="XER13" s="367"/>
      <c r="XES13" s="367"/>
      <c r="XET13" s="367"/>
      <c r="XEU13" s="367"/>
      <c r="XEV13" s="367"/>
      <c r="XEW13" s="367"/>
      <c r="XEX13" s="367"/>
      <c r="XEY13" s="367"/>
      <c r="XEZ13" s="367"/>
    </row>
    <row r="14" spans="1:16380">
      <c r="A14" s="362">
        <f>A12</f>
        <v>1</v>
      </c>
      <c r="B14" s="363" t="str">
        <f t="shared" si="0"/>
        <v>Signal</v>
      </c>
      <c r="C14" s="369" t="str">
        <f t="shared" si="1"/>
        <v/>
      </c>
      <c r="D14" s="384" t="str">
        <f>IF(D12="N","N",INDEX(purpose_examples,A14))</f>
        <v>Any assessment conducted before a final grade or score is assigned</v>
      </c>
      <c r="E14" s="2080"/>
      <c r="F14" s="2038"/>
      <c r="G14" s="2008"/>
      <c r="H14" s="2043"/>
      <c r="I14" s="2015"/>
      <c r="J14" s="2008"/>
      <c r="K14" s="2033"/>
      <c r="L14" s="2071"/>
      <c r="M14" s="2008"/>
      <c r="N14" s="2043"/>
      <c r="O14" s="2015"/>
      <c r="P14" s="2008"/>
      <c r="Q14" s="2033"/>
      <c r="R14" s="2038"/>
      <c r="S14" s="2008"/>
      <c r="T14" s="2031"/>
      <c r="U14" s="2015"/>
      <c r="V14" s="2008"/>
      <c r="W14" s="2033"/>
      <c r="X14" s="2038"/>
      <c r="Y14" s="2008"/>
      <c r="Z14" s="2031"/>
      <c r="AA14" s="2015"/>
      <c r="AB14" s="2008"/>
      <c r="AC14" s="2033"/>
      <c r="AD14" s="2071"/>
      <c r="AE14" s="2008"/>
      <c r="AF14" s="2033"/>
      <c r="AG14" s="2038"/>
      <c r="AH14" s="2008"/>
      <c r="AI14" s="2031"/>
      <c r="AJ14" s="2015"/>
      <c r="AK14" s="2008"/>
      <c r="AL14" s="2033"/>
      <c r="AM14" s="2038"/>
      <c r="AN14" s="2008"/>
      <c r="AO14" s="2031"/>
      <c r="AP14" s="2015"/>
      <c r="AQ14" s="2008"/>
      <c r="AR14" s="2043"/>
      <c r="WVZ14" s="367"/>
      <c r="WWA14" s="367"/>
      <c r="WWB14" s="367"/>
      <c r="WWC14" s="367"/>
      <c r="WWD14" s="367"/>
      <c r="WWE14" s="367"/>
      <c r="WWF14" s="367"/>
      <c r="WWG14" s="367"/>
      <c r="WWH14" s="367"/>
      <c r="WWI14" s="367"/>
      <c r="WWJ14" s="367"/>
      <c r="WWK14" s="367"/>
      <c r="WWL14" s="367"/>
      <c r="WWM14" s="367"/>
      <c r="WWN14" s="367"/>
      <c r="WWO14" s="367"/>
      <c r="WWP14" s="367"/>
      <c r="WWQ14" s="367"/>
      <c r="WWR14" s="367"/>
      <c r="WWS14" s="367"/>
      <c r="WWT14" s="367"/>
      <c r="WWU14" s="367"/>
      <c r="WWV14" s="367"/>
      <c r="WWW14" s="367"/>
      <c r="WWX14" s="367"/>
      <c r="WWY14" s="367"/>
      <c r="WWZ14" s="367"/>
      <c r="WXA14" s="367"/>
      <c r="WXB14" s="367"/>
      <c r="WXC14" s="367"/>
      <c r="WXD14" s="367"/>
      <c r="WXE14" s="367"/>
      <c r="WXF14" s="367"/>
      <c r="WXG14" s="367"/>
      <c r="WXH14" s="367"/>
      <c r="WXI14" s="367"/>
      <c r="WXJ14" s="367"/>
      <c r="WXK14" s="367"/>
      <c r="WXL14" s="367"/>
      <c r="WXM14" s="367"/>
      <c r="WXN14" s="367"/>
      <c r="WXO14" s="367"/>
      <c r="WXP14" s="367"/>
      <c r="WXQ14" s="367"/>
      <c r="WXR14" s="367"/>
      <c r="WXS14" s="367"/>
      <c r="WXT14" s="367"/>
      <c r="WXU14" s="367"/>
      <c r="WXV14" s="367"/>
      <c r="WXW14" s="367"/>
      <c r="WXX14" s="367"/>
      <c r="WXY14" s="367"/>
      <c r="WXZ14" s="367"/>
      <c r="WYA14" s="367"/>
      <c r="WYB14" s="367"/>
      <c r="WYC14" s="367"/>
      <c r="WYD14" s="367"/>
      <c r="WYE14" s="367"/>
      <c r="WYF14" s="367"/>
      <c r="WYG14" s="367"/>
      <c r="WYH14" s="367"/>
      <c r="WYI14" s="367"/>
      <c r="WYJ14" s="367"/>
      <c r="WYK14" s="367"/>
      <c r="WYL14" s="367"/>
      <c r="WYM14" s="367"/>
      <c r="WYN14" s="367"/>
      <c r="WYO14" s="367"/>
      <c r="WYP14" s="367"/>
      <c r="WYQ14" s="367"/>
      <c r="WYR14" s="367"/>
      <c r="WYS14" s="367"/>
      <c r="WYT14" s="367"/>
      <c r="WYU14" s="367"/>
      <c r="WYV14" s="367"/>
      <c r="WYW14" s="367"/>
      <c r="WYX14" s="367"/>
      <c r="WYY14" s="367"/>
      <c r="WYZ14" s="367"/>
      <c r="WZA14" s="367"/>
      <c r="WZB14" s="367"/>
      <c r="WZC14" s="367"/>
      <c r="WZD14" s="367"/>
      <c r="WZE14" s="367"/>
      <c r="WZF14" s="367"/>
      <c r="WZG14" s="367"/>
      <c r="WZH14" s="367"/>
      <c r="WZI14" s="367"/>
      <c r="WZJ14" s="367"/>
      <c r="WZK14" s="367"/>
      <c r="WZL14" s="367"/>
      <c r="WZM14" s="367"/>
      <c r="WZN14" s="367"/>
      <c r="WZO14" s="367"/>
      <c r="WZP14" s="367"/>
      <c r="WZQ14" s="367"/>
      <c r="WZR14" s="367"/>
      <c r="WZS14" s="367"/>
      <c r="WZT14" s="367"/>
      <c r="WZU14" s="367"/>
      <c r="WZV14" s="367"/>
      <c r="WZW14" s="367"/>
      <c r="WZX14" s="367"/>
      <c r="WZY14" s="367"/>
      <c r="WZZ14" s="367"/>
      <c r="XAA14" s="367"/>
      <c r="XAB14" s="367"/>
      <c r="XAC14" s="367"/>
      <c r="XAD14" s="367"/>
      <c r="XAE14" s="367"/>
      <c r="XAF14" s="367"/>
      <c r="XAG14" s="367"/>
      <c r="XAH14" s="367"/>
      <c r="XAI14" s="367"/>
      <c r="XAJ14" s="367"/>
      <c r="XAK14" s="367"/>
      <c r="XAL14" s="367"/>
      <c r="XAM14" s="367"/>
      <c r="XAN14" s="367"/>
      <c r="XAO14" s="367"/>
      <c r="XAP14" s="367"/>
      <c r="XAQ14" s="367"/>
      <c r="XAR14" s="367"/>
      <c r="XAS14" s="367"/>
      <c r="XAT14" s="367"/>
      <c r="XAU14" s="367"/>
      <c r="XAV14" s="367"/>
      <c r="XAW14" s="367"/>
      <c r="XAX14" s="367"/>
      <c r="XAY14" s="367"/>
      <c r="XAZ14" s="367"/>
      <c r="XBA14" s="367"/>
      <c r="XBB14" s="367"/>
      <c r="XBC14" s="367"/>
      <c r="XBD14" s="367"/>
      <c r="XBE14" s="367"/>
      <c r="XBF14" s="367"/>
      <c r="XBG14" s="367"/>
      <c r="XBH14" s="367"/>
      <c r="XBI14" s="367"/>
      <c r="XBJ14" s="367"/>
      <c r="XBK14" s="367"/>
      <c r="XBL14" s="367"/>
      <c r="XBM14" s="367"/>
      <c r="XBN14" s="367"/>
      <c r="XBO14" s="367"/>
      <c r="XBP14" s="367"/>
      <c r="XBQ14" s="367"/>
      <c r="XBR14" s="367"/>
      <c r="XBS14" s="367"/>
      <c r="XBT14" s="367"/>
      <c r="XBU14" s="367"/>
      <c r="XBV14" s="367"/>
      <c r="XBW14" s="367"/>
      <c r="XBX14" s="367"/>
      <c r="XBY14" s="367"/>
      <c r="XBZ14" s="367"/>
      <c r="XCA14" s="367"/>
      <c r="XCB14" s="367"/>
      <c r="XCC14" s="367"/>
      <c r="XCD14" s="367"/>
      <c r="XCE14" s="367"/>
      <c r="XCF14" s="367"/>
      <c r="XCG14" s="367"/>
      <c r="XCH14" s="367"/>
      <c r="XCI14" s="367"/>
      <c r="XCJ14" s="367"/>
      <c r="XCK14" s="367"/>
      <c r="XCL14" s="367"/>
      <c r="XCM14" s="367"/>
      <c r="XCN14" s="367"/>
      <c r="XCO14" s="367"/>
      <c r="XCP14" s="367"/>
      <c r="XCQ14" s="367"/>
      <c r="XCR14" s="367"/>
      <c r="XCS14" s="367"/>
      <c r="XCT14" s="367"/>
      <c r="XCU14" s="367"/>
      <c r="XCV14" s="367"/>
      <c r="XCW14" s="367"/>
      <c r="XCX14" s="367"/>
      <c r="XCY14" s="367"/>
      <c r="XCZ14" s="367"/>
      <c r="XDA14" s="367"/>
      <c r="XDB14" s="367"/>
      <c r="XDC14" s="367"/>
      <c r="XDD14" s="367"/>
      <c r="XDE14" s="367"/>
      <c r="XDF14" s="367"/>
      <c r="XDG14" s="367"/>
      <c r="XDH14" s="367"/>
      <c r="XDI14" s="367"/>
      <c r="XDJ14" s="367"/>
      <c r="XDK14" s="367"/>
      <c r="XDL14" s="367"/>
      <c r="XDM14" s="367"/>
      <c r="XDN14" s="367"/>
      <c r="XDO14" s="367"/>
      <c r="XDP14" s="367"/>
      <c r="XDQ14" s="367"/>
      <c r="XDR14" s="367"/>
      <c r="XDS14" s="367"/>
      <c r="XDT14" s="367"/>
      <c r="XDU14" s="367"/>
      <c r="XDV14" s="367"/>
      <c r="XDW14" s="367"/>
      <c r="XDX14" s="367"/>
      <c r="XDY14" s="367"/>
      <c r="XDZ14" s="367"/>
      <c r="XEA14" s="367"/>
      <c r="XEB14" s="367"/>
      <c r="XEC14" s="367"/>
      <c r="XED14" s="367"/>
      <c r="XEE14" s="367"/>
      <c r="XEF14" s="367"/>
      <c r="XEG14" s="367"/>
      <c r="XEH14" s="367"/>
      <c r="XEI14" s="367"/>
      <c r="XEJ14" s="367"/>
      <c r="XEK14" s="367"/>
      <c r="XEL14" s="367"/>
      <c r="XEM14" s="367"/>
      <c r="XEN14" s="367"/>
      <c r="XEO14" s="367"/>
      <c r="XEP14" s="367"/>
      <c r="XEQ14" s="367"/>
      <c r="XER14" s="367"/>
      <c r="XES14" s="367"/>
      <c r="XET14" s="367"/>
      <c r="XEU14" s="367"/>
      <c r="XEV14" s="367"/>
      <c r="XEW14" s="367"/>
      <c r="XEX14" s="367"/>
      <c r="XEY14" s="367"/>
      <c r="XEZ14" s="367"/>
    </row>
    <row r="15" spans="1:16380" s="374" customFormat="1">
      <c r="A15" s="381">
        <f>A12+1</f>
        <v>2</v>
      </c>
      <c r="B15" s="367" t="str">
        <f t="shared" si="0"/>
        <v>Signal</v>
      </c>
      <c r="C15" s="369" t="str">
        <f t="shared" si="1"/>
        <v/>
      </c>
      <c r="D15" s="375" t="str">
        <f>INDEX(purposes_medium,A15)</f>
        <v>Indicate valued knowledge and skills to motivate instruction and student work</v>
      </c>
      <c r="E15" s="2081" t="s">
        <v>132</v>
      </c>
      <c r="F15" s="2039" t="s">
        <v>132</v>
      </c>
      <c r="G15" s="2095" t="s">
        <v>132</v>
      </c>
      <c r="H15" s="2044" t="s">
        <v>132</v>
      </c>
      <c r="I15" s="2016" t="s">
        <v>132</v>
      </c>
      <c r="J15" s="2095" t="s">
        <v>132</v>
      </c>
      <c r="K15" s="2034" t="s">
        <v>132</v>
      </c>
      <c r="L15" s="2072" t="s">
        <v>132</v>
      </c>
      <c r="M15" s="2095" t="s">
        <v>132</v>
      </c>
      <c r="N15" s="2044" t="s">
        <v>132</v>
      </c>
      <c r="O15" s="2016" t="s">
        <v>132</v>
      </c>
      <c r="P15" s="2095" t="s">
        <v>132</v>
      </c>
      <c r="Q15" s="2034" t="s">
        <v>132</v>
      </c>
      <c r="R15" s="2039" t="s">
        <v>132</v>
      </c>
      <c r="S15" s="2095" t="s">
        <v>132</v>
      </c>
      <c r="T15" s="2027" t="s">
        <v>132</v>
      </c>
      <c r="U15" s="2016" t="s">
        <v>132</v>
      </c>
      <c r="V15" s="2095" t="s">
        <v>132</v>
      </c>
      <c r="W15" s="2034" t="s">
        <v>132</v>
      </c>
      <c r="X15" s="2039" t="s">
        <v>132</v>
      </c>
      <c r="Y15" s="2009" t="s">
        <v>132</v>
      </c>
      <c r="Z15" s="2027" t="s">
        <v>132</v>
      </c>
      <c r="AA15" s="2016" t="s">
        <v>132</v>
      </c>
      <c r="AB15" s="2009" t="s">
        <v>132</v>
      </c>
      <c r="AC15" s="2034" t="s">
        <v>132</v>
      </c>
      <c r="AD15" s="2072" t="s">
        <v>132</v>
      </c>
      <c r="AE15" s="2009" t="s">
        <v>132</v>
      </c>
      <c r="AF15" s="2034" t="s">
        <v>132</v>
      </c>
      <c r="AG15" s="2039" t="s">
        <v>132</v>
      </c>
      <c r="AH15" s="2009" t="s">
        <v>132</v>
      </c>
      <c r="AI15" s="2027" t="s">
        <v>132</v>
      </c>
      <c r="AJ15" s="2016" t="s">
        <v>132</v>
      </c>
      <c r="AK15" s="2009" t="s">
        <v>132</v>
      </c>
      <c r="AL15" s="2034" t="s">
        <v>132</v>
      </c>
      <c r="AM15" s="2039" t="s">
        <v>132</v>
      </c>
      <c r="AN15" s="2009" t="s">
        <v>132</v>
      </c>
      <c r="AO15" s="2027" t="s">
        <v>132</v>
      </c>
      <c r="AP15" s="2016" t="s">
        <v>132</v>
      </c>
      <c r="AQ15" s="2009" t="s">
        <v>132</v>
      </c>
      <c r="AR15" s="2044" t="s">
        <v>132</v>
      </c>
      <c r="AS15" s="367"/>
      <c r="AT15" s="367"/>
      <c r="AU15" s="367"/>
      <c r="AV15" s="367"/>
      <c r="AW15" s="367"/>
      <c r="AX15" s="367"/>
      <c r="AY15" s="367"/>
      <c r="AZ15" s="367"/>
      <c r="BA15" s="367"/>
      <c r="BB15" s="367"/>
      <c r="BC15" s="367"/>
      <c r="BD15" s="367"/>
      <c r="BE15" s="367"/>
      <c r="BF15" s="367"/>
      <c r="BG15" s="367"/>
      <c r="BH15" s="367"/>
      <c r="BI15" s="367"/>
      <c r="BJ15" s="367"/>
      <c r="BK15" s="367"/>
      <c r="BL15" s="367"/>
      <c r="BM15" s="367"/>
      <c r="BN15" s="367"/>
      <c r="BO15" s="367"/>
      <c r="BP15" s="367"/>
      <c r="BQ15" s="367"/>
      <c r="BR15" s="367"/>
      <c r="BS15" s="367"/>
      <c r="BT15" s="367"/>
      <c r="BU15" s="367"/>
      <c r="BV15" s="367"/>
      <c r="BW15" s="367"/>
      <c r="BX15" s="367"/>
      <c r="BY15" s="367"/>
      <c r="BZ15" s="367"/>
      <c r="CA15" s="367"/>
      <c r="CB15" s="367"/>
      <c r="CC15" s="367"/>
      <c r="CD15" s="367"/>
      <c r="CE15" s="367"/>
      <c r="CF15" s="367"/>
      <c r="CG15" s="367"/>
      <c r="CH15" s="367"/>
      <c r="CI15" s="367"/>
      <c r="CJ15" s="367"/>
      <c r="CK15" s="367"/>
      <c r="CL15" s="367"/>
      <c r="CM15" s="367"/>
      <c r="CN15" s="367"/>
      <c r="CO15" s="367"/>
      <c r="CP15" s="367"/>
      <c r="CQ15" s="367"/>
      <c r="CR15" s="367"/>
      <c r="CS15" s="367"/>
      <c r="CT15" s="367"/>
      <c r="CU15" s="367"/>
      <c r="CV15" s="367"/>
      <c r="CW15" s="367"/>
      <c r="CX15" s="367"/>
      <c r="CY15" s="367"/>
      <c r="CZ15" s="367"/>
      <c r="DA15" s="367"/>
      <c r="DB15" s="367"/>
      <c r="DC15" s="367"/>
      <c r="DD15" s="367"/>
      <c r="DE15" s="367"/>
      <c r="DF15" s="367"/>
      <c r="DG15" s="367"/>
      <c r="DH15" s="367"/>
      <c r="DI15" s="367"/>
      <c r="DJ15" s="367"/>
      <c r="DK15" s="367"/>
      <c r="DL15" s="367"/>
      <c r="DM15" s="367"/>
      <c r="DN15" s="367"/>
      <c r="DO15" s="367"/>
      <c r="DP15" s="367"/>
      <c r="DQ15" s="367"/>
      <c r="DR15" s="367"/>
      <c r="DS15" s="367"/>
      <c r="DT15" s="367"/>
      <c r="DU15" s="367"/>
      <c r="DV15" s="367"/>
      <c r="DW15" s="367"/>
      <c r="DX15" s="367"/>
      <c r="DY15" s="367"/>
      <c r="DZ15" s="367"/>
      <c r="EA15" s="367"/>
      <c r="EB15" s="367"/>
      <c r="EC15" s="367"/>
      <c r="ED15" s="367"/>
      <c r="EE15" s="367"/>
      <c r="EF15" s="367"/>
      <c r="EG15" s="367"/>
      <c r="EH15" s="367"/>
      <c r="EI15" s="367"/>
      <c r="EJ15" s="367"/>
      <c r="EK15" s="367"/>
      <c r="EL15" s="367"/>
      <c r="EM15" s="367"/>
      <c r="EN15" s="367"/>
      <c r="EO15" s="367"/>
      <c r="EP15" s="367"/>
      <c r="EQ15" s="367"/>
      <c r="ER15" s="367"/>
      <c r="ES15" s="367"/>
      <c r="ET15" s="367"/>
      <c r="EU15" s="367"/>
      <c r="EV15" s="367"/>
      <c r="EW15" s="367"/>
      <c r="EX15" s="367"/>
      <c r="EY15" s="367"/>
      <c r="EZ15" s="367"/>
      <c r="FA15" s="367"/>
      <c r="FB15" s="367"/>
      <c r="FC15" s="367"/>
      <c r="FD15" s="367"/>
      <c r="FE15" s="367"/>
      <c r="FF15" s="367"/>
      <c r="FG15" s="367"/>
      <c r="FH15" s="367"/>
      <c r="FI15" s="367"/>
      <c r="FJ15" s="367"/>
      <c r="FK15" s="367"/>
      <c r="FL15" s="367"/>
      <c r="FM15" s="367"/>
      <c r="FN15" s="367"/>
      <c r="FO15" s="367"/>
      <c r="FP15" s="367"/>
      <c r="FQ15" s="367"/>
      <c r="FR15" s="367"/>
      <c r="FS15" s="367"/>
      <c r="FT15" s="367"/>
      <c r="FU15" s="367"/>
      <c r="FV15" s="367"/>
      <c r="FW15" s="367"/>
      <c r="FX15" s="367"/>
      <c r="FY15" s="367"/>
      <c r="FZ15" s="367"/>
      <c r="GA15" s="367"/>
      <c r="GB15" s="367"/>
      <c r="GC15" s="367"/>
      <c r="GD15" s="367"/>
      <c r="GE15" s="367"/>
      <c r="GF15" s="367"/>
      <c r="GG15" s="367"/>
      <c r="GH15" s="367"/>
      <c r="GI15" s="367"/>
      <c r="GJ15" s="367"/>
      <c r="GK15" s="367"/>
      <c r="GL15" s="367"/>
      <c r="GM15" s="367"/>
      <c r="GN15" s="367"/>
      <c r="GO15" s="367"/>
      <c r="GP15" s="367"/>
      <c r="GQ15" s="367"/>
      <c r="GR15" s="367"/>
      <c r="GS15" s="367"/>
      <c r="GT15" s="367"/>
      <c r="GU15" s="367"/>
      <c r="GV15" s="367"/>
      <c r="GW15" s="367"/>
      <c r="GX15" s="367"/>
      <c r="GY15" s="367"/>
      <c r="GZ15" s="367"/>
      <c r="HA15" s="367"/>
      <c r="HB15" s="367"/>
      <c r="HC15" s="367"/>
      <c r="HD15" s="367"/>
      <c r="HE15" s="367"/>
      <c r="HF15" s="367"/>
      <c r="HG15" s="367"/>
      <c r="HH15" s="367"/>
      <c r="HI15" s="367"/>
      <c r="HJ15" s="367"/>
      <c r="HK15" s="367"/>
      <c r="HL15" s="367"/>
      <c r="HM15" s="367"/>
      <c r="HN15" s="367"/>
      <c r="HO15" s="367"/>
      <c r="HP15" s="367"/>
      <c r="HQ15" s="367"/>
      <c r="HR15" s="367"/>
      <c r="HS15" s="367"/>
      <c r="HT15" s="367"/>
      <c r="HU15" s="367"/>
      <c r="HV15" s="367"/>
      <c r="HW15" s="367"/>
      <c r="HX15" s="367"/>
      <c r="HY15" s="367"/>
      <c r="HZ15" s="367"/>
      <c r="IA15" s="367"/>
      <c r="IB15" s="367"/>
      <c r="IC15" s="367"/>
      <c r="ID15" s="367"/>
      <c r="IE15" s="367"/>
      <c r="IF15" s="367"/>
      <c r="IG15" s="367"/>
      <c r="IH15" s="367"/>
      <c r="II15" s="367"/>
      <c r="IJ15" s="367"/>
      <c r="IK15" s="367"/>
      <c r="IL15" s="367"/>
      <c r="IM15" s="367"/>
      <c r="IN15" s="367"/>
      <c r="IO15" s="367"/>
      <c r="IP15" s="367"/>
      <c r="IQ15" s="367"/>
      <c r="IR15" s="367"/>
      <c r="IS15" s="367"/>
      <c r="IT15" s="367"/>
      <c r="IU15" s="367"/>
      <c r="IV15" s="367"/>
      <c r="IW15" s="367"/>
      <c r="IX15" s="367"/>
      <c r="IY15" s="367"/>
      <c r="IZ15" s="367"/>
      <c r="JA15" s="367"/>
      <c r="JB15" s="367"/>
      <c r="JC15" s="367"/>
      <c r="JD15" s="367"/>
      <c r="JE15" s="367"/>
      <c r="JF15" s="367"/>
      <c r="JG15" s="367"/>
      <c r="JH15" s="367"/>
      <c r="JI15" s="367"/>
      <c r="JJ15" s="367"/>
      <c r="JK15" s="367"/>
      <c r="JL15" s="367"/>
      <c r="JM15" s="367"/>
      <c r="JN15" s="367"/>
      <c r="JO15" s="367"/>
      <c r="JP15" s="367"/>
      <c r="JQ15" s="367"/>
      <c r="JR15" s="367"/>
      <c r="JS15" s="367"/>
      <c r="JT15" s="367"/>
      <c r="JU15" s="367"/>
      <c r="JV15" s="367"/>
      <c r="JW15" s="367"/>
      <c r="JX15" s="367"/>
      <c r="JY15" s="367"/>
      <c r="JZ15" s="367"/>
      <c r="KA15" s="367"/>
      <c r="KB15" s="367"/>
      <c r="KC15" s="367"/>
      <c r="KD15" s="367"/>
      <c r="KE15" s="367"/>
      <c r="KF15" s="367"/>
      <c r="KG15" s="367"/>
      <c r="KH15" s="367"/>
      <c r="KI15" s="367"/>
      <c r="KJ15" s="367"/>
      <c r="KK15" s="367"/>
      <c r="KL15" s="367"/>
      <c r="KM15" s="367"/>
      <c r="KN15" s="367"/>
      <c r="KO15" s="367"/>
      <c r="KP15" s="367"/>
      <c r="KQ15" s="367"/>
      <c r="KR15" s="367"/>
      <c r="KS15" s="367"/>
      <c r="KT15" s="367"/>
      <c r="KU15" s="367"/>
      <c r="KV15" s="367"/>
      <c r="KW15" s="367"/>
      <c r="KX15" s="367"/>
      <c r="KY15" s="367"/>
      <c r="KZ15" s="367"/>
      <c r="LA15" s="367"/>
      <c r="LB15" s="367"/>
      <c r="LC15" s="367"/>
      <c r="LD15" s="367"/>
      <c r="LE15" s="367"/>
      <c r="LF15" s="367"/>
      <c r="LG15" s="367"/>
      <c r="LH15" s="367"/>
      <c r="LI15" s="367"/>
      <c r="LJ15" s="367"/>
      <c r="LK15" s="367"/>
      <c r="LL15" s="367"/>
      <c r="LM15" s="367"/>
      <c r="LN15" s="367"/>
      <c r="LO15" s="367"/>
      <c r="LP15" s="367"/>
      <c r="LQ15" s="367"/>
      <c r="LR15" s="367"/>
      <c r="LS15" s="367"/>
      <c r="LT15" s="367"/>
      <c r="LU15" s="367"/>
      <c r="LV15" s="367"/>
      <c r="LW15" s="367"/>
      <c r="LX15" s="367"/>
      <c r="LY15" s="367"/>
      <c r="LZ15" s="367"/>
      <c r="MA15" s="367"/>
      <c r="MB15" s="367"/>
      <c r="MC15" s="367"/>
      <c r="MD15" s="367"/>
      <c r="ME15" s="367"/>
      <c r="MF15" s="367"/>
      <c r="MG15" s="367"/>
      <c r="MH15" s="367"/>
      <c r="MI15" s="367"/>
      <c r="MJ15" s="367"/>
      <c r="MK15" s="367"/>
      <c r="ML15" s="367"/>
      <c r="MM15" s="367"/>
      <c r="MN15" s="367"/>
      <c r="MO15" s="367"/>
      <c r="MP15" s="367"/>
      <c r="MQ15" s="367"/>
      <c r="MR15" s="367"/>
      <c r="MS15" s="367"/>
      <c r="MT15" s="367"/>
      <c r="MU15" s="367"/>
      <c r="MV15" s="367"/>
      <c r="MW15" s="367"/>
      <c r="MX15" s="367"/>
      <c r="MY15" s="367"/>
      <c r="MZ15" s="367"/>
      <c r="NA15" s="367"/>
      <c r="NB15" s="367"/>
      <c r="NC15" s="367"/>
      <c r="ND15" s="367"/>
      <c r="NE15" s="367"/>
      <c r="NF15" s="367"/>
      <c r="NG15" s="367"/>
      <c r="NH15" s="367"/>
      <c r="NI15" s="367"/>
      <c r="NJ15" s="367"/>
      <c r="NK15" s="367"/>
      <c r="NL15" s="367"/>
      <c r="NM15" s="367"/>
      <c r="NN15" s="367"/>
      <c r="NO15" s="367"/>
      <c r="NP15" s="367"/>
      <c r="NQ15" s="367"/>
      <c r="NR15" s="367"/>
      <c r="NS15" s="367"/>
      <c r="NT15" s="367"/>
      <c r="NU15" s="367"/>
      <c r="NV15" s="367"/>
      <c r="NW15" s="367"/>
      <c r="NX15" s="367"/>
      <c r="NY15" s="367"/>
      <c r="NZ15" s="367"/>
      <c r="OA15" s="367"/>
      <c r="OB15" s="367"/>
      <c r="OC15" s="367"/>
      <c r="OD15" s="367"/>
      <c r="OE15" s="367"/>
      <c r="OF15" s="367"/>
      <c r="OG15" s="367"/>
      <c r="OH15" s="367"/>
      <c r="OI15" s="367"/>
      <c r="OJ15" s="367"/>
      <c r="OK15" s="367"/>
      <c r="OL15" s="367"/>
      <c r="OM15" s="367"/>
      <c r="ON15" s="367"/>
      <c r="OO15" s="367"/>
      <c r="OP15" s="367"/>
      <c r="OQ15" s="367"/>
      <c r="OR15" s="367"/>
      <c r="OS15" s="367"/>
      <c r="OT15" s="367"/>
      <c r="OU15" s="367"/>
      <c r="OV15" s="367"/>
      <c r="OW15" s="367"/>
      <c r="OX15" s="367"/>
      <c r="OY15" s="367"/>
      <c r="OZ15" s="367"/>
      <c r="PA15" s="367"/>
      <c r="PB15" s="367"/>
      <c r="PC15" s="367"/>
      <c r="PD15" s="367"/>
      <c r="PE15" s="367"/>
      <c r="PF15" s="367"/>
      <c r="PG15" s="367"/>
      <c r="PH15" s="367"/>
      <c r="PI15" s="367"/>
      <c r="PJ15" s="367"/>
      <c r="PK15" s="367"/>
      <c r="PL15" s="367"/>
      <c r="PM15" s="367"/>
      <c r="PN15" s="367"/>
      <c r="PO15" s="367"/>
      <c r="PP15" s="367"/>
      <c r="PQ15" s="367"/>
      <c r="PR15" s="367"/>
      <c r="PS15" s="367"/>
      <c r="PT15" s="367"/>
      <c r="PU15" s="367"/>
      <c r="PV15" s="367"/>
      <c r="PW15" s="367"/>
      <c r="PX15" s="367"/>
      <c r="PY15" s="367"/>
      <c r="PZ15" s="367"/>
      <c r="QA15" s="367"/>
      <c r="QB15" s="367"/>
      <c r="QC15" s="367"/>
      <c r="QD15" s="367"/>
      <c r="QE15" s="367"/>
      <c r="QF15" s="367"/>
      <c r="QG15" s="367"/>
      <c r="QH15" s="367"/>
      <c r="QI15" s="367"/>
      <c r="QJ15" s="367"/>
      <c r="QK15" s="367"/>
      <c r="QL15" s="367"/>
      <c r="QM15" s="367"/>
      <c r="QN15" s="367"/>
      <c r="QO15" s="367"/>
      <c r="QP15" s="367"/>
      <c r="QQ15" s="367"/>
      <c r="QR15" s="367"/>
      <c r="QS15" s="367"/>
      <c r="QT15" s="367"/>
      <c r="QU15" s="367"/>
      <c r="QV15" s="367"/>
      <c r="QW15" s="367"/>
      <c r="QX15" s="367"/>
      <c r="QY15" s="367"/>
      <c r="QZ15" s="367"/>
      <c r="RA15" s="367"/>
      <c r="RB15" s="367"/>
      <c r="RC15" s="367"/>
      <c r="RD15" s="367"/>
      <c r="RE15" s="367"/>
      <c r="RF15" s="367"/>
      <c r="RG15" s="367"/>
      <c r="RH15" s="367"/>
      <c r="RI15" s="367"/>
      <c r="RJ15" s="367"/>
      <c r="RK15" s="367"/>
      <c r="RL15" s="367"/>
      <c r="RM15" s="367"/>
      <c r="RN15" s="367"/>
      <c r="RO15" s="367"/>
      <c r="RP15" s="367"/>
      <c r="RQ15" s="367"/>
      <c r="RR15" s="367"/>
      <c r="RS15" s="367"/>
      <c r="RT15" s="367"/>
      <c r="RU15" s="367"/>
      <c r="RV15" s="367"/>
      <c r="RW15" s="367"/>
      <c r="RX15" s="367"/>
      <c r="RY15" s="367"/>
      <c r="RZ15" s="367"/>
      <c r="SA15" s="367"/>
      <c r="SB15" s="367"/>
      <c r="SC15" s="367"/>
      <c r="SD15" s="367"/>
      <c r="SE15" s="367"/>
      <c r="SF15" s="367"/>
      <c r="SG15" s="367"/>
      <c r="SH15" s="367"/>
      <c r="SI15" s="367"/>
      <c r="SJ15" s="367"/>
      <c r="SK15" s="367"/>
      <c r="SL15" s="367"/>
      <c r="SM15" s="367"/>
      <c r="SN15" s="367"/>
      <c r="SO15" s="367"/>
      <c r="SP15" s="367"/>
      <c r="SQ15" s="367"/>
      <c r="SR15" s="367"/>
      <c r="SS15" s="367"/>
      <c r="ST15" s="367"/>
      <c r="SU15" s="367"/>
      <c r="SV15" s="367"/>
      <c r="SW15" s="367"/>
      <c r="SX15" s="367"/>
      <c r="SY15" s="367"/>
      <c r="SZ15" s="367"/>
      <c r="TA15" s="367"/>
      <c r="TB15" s="367"/>
      <c r="TC15" s="367"/>
      <c r="TD15" s="367"/>
      <c r="TE15" s="367"/>
      <c r="TF15" s="367"/>
      <c r="TG15" s="367"/>
      <c r="TH15" s="367"/>
      <c r="TI15" s="367"/>
      <c r="TJ15" s="367"/>
      <c r="TK15" s="367"/>
      <c r="TL15" s="367"/>
      <c r="TM15" s="367"/>
      <c r="TN15" s="367"/>
      <c r="TO15" s="367"/>
      <c r="TP15" s="367"/>
      <c r="TQ15" s="367"/>
      <c r="TR15" s="367"/>
      <c r="TS15" s="367"/>
      <c r="TT15" s="367"/>
      <c r="TU15" s="367"/>
      <c r="TV15" s="367"/>
      <c r="TW15" s="367"/>
      <c r="TX15" s="367"/>
      <c r="TY15" s="367"/>
      <c r="TZ15" s="367"/>
      <c r="UA15" s="367"/>
      <c r="UB15" s="367"/>
      <c r="UC15" s="367"/>
      <c r="UD15" s="367"/>
      <c r="UE15" s="367"/>
      <c r="UF15" s="367"/>
      <c r="UG15" s="367"/>
      <c r="UH15" s="367"/>
      <c r="UI15" s="367"/>
      <c r="UJ15" s="367"/>
      <c r="UK15" s="367"/>
      <c r="UL15" s="367"/>
      <c r="UM15" s="367"/>
      <c r="UN15" s="367"/>
      <c r="UO15" s="367"/>
      <c r="UP15" s="367"/>
      <c r="UQ15" s="367"/>
      <c r="UR15" s="367"/>
      <c r="US15" s="367"/>
      <c r="UT15" s="367"/>
      <c r="UU15" s="367"/>
      <c r="UV15" s="367"/>
      <c r="UW15" s="367"/>
      <c r="UX15" s="367"/>
      <c r="UY15" s="367"/>
      <c r="UZ15" s="367"/>
      <c r="VA15" s="367"/>
      <c r="VB15" s="367"/>
      <c r="VC15" s="367"/>
      <c r="VD15" s="367"/>
      <c r="VE15" s="367"/>
      <c r="VF15" s="367"/>
      <c r="VG15" s="367"/>
      <c r="VH15" s="367"/>
      <c r="VI15" s="367"/>
      <c r="VJ15" s="367"/>
      <c r="VK15" s="367"/>
      <c r="VL15" s="367"/>
      <c r="VM15" s="367"/>
      <c r="VN15" s="367"/>
      <c r="VO15" s="367"/>
      <c r="VP15" s="367"/>
      <c r="VQ15" s="367"/>
      <c r="VR15" s="367"/>
      <c r="VS15" s="367"/>
      <c r="VT15" s="367"/>
      <c r="VU15" s="367"/>
      <c r="VV15" s="367"/>
      <c r="VW15" s="367"/>
      <c r="VX15" s="367"/>
      <c r="VY15" s="367"/>
      <c r="VZ15" s="367"/>
      <c r="WA15" s="367"/>
      <c r="WB15" s="367"/>
      <c r="WC15" s="367"/>
      <c r="WD15" s="367"/>
      <c r="WE15" s="367"/>
      <c r="WF15" s="367"/>
      <c r="WG15" s="367"/>
      <c r="WH15" s="367"/>
      <c r="WI15" s="367"/>
      <c r="WJ15" s="367"/>
      <c r="WK15" s="367"/>
      <c r="WL15" s="367"/>
      <c r="WM15" s="367"/>
      <c r="WN15" s="367"/>
      <c r="WO15" s="367"/>
      <c r="WP15" s="367"/>
      <c r="WQ15" s="367"/>
      <c r="WR15" s="367"/>
      <c r="WS15" s="367"/>
      <c r="WT15" s="367"/>
      <c r="WU15" s="367"/>
      <c r="WV15" s="367"/>
      <c r="WW15" s="367"/>
      <c r="WX15" s="367"/>
      <c r="WY15" s="367"/>
      <c r="WZ15" s="367"/>
      <c r="XA15" s="367"/>
      <c r="XB15" s="367"/>
      <c r="XC15" s="367"/>
      <c r="XD15" s="367"/>
      <c r="XE15" s="367"/>
      <c r="XF15" s="367"/>
      <c r="XG15" s="367"/>
      <c r="XH15" s="367"/>
      <c r="XI15" s="367"/>
      <c r="XJ15" s="367"/>
      <c r="XK15" s="367"/>
      <c r="XL15" s="367"/>
      <c r="XM15" s="367"/>
      <c r="XN15" s="367"/>
      <c r="XO15" s="367"/>
      <c r="XP15" s="367"/>
      <c r="XQ15" s="367"/>
      <c r="XR15" s="367"/>
      <c r="XS15" s="367"/>
      <c r="XT15" s="367"/>
      <c r="XU15" s="367"/>
      <c r="XV15" s="367"/>
      <c r="XW15" s="367"/>
      <c r="XX15" s="367"/>
      <c r="XY15" s="367"/>
      <c r="XZ15" s="367"/>
      <c r="YA15" s="367"/>
      <c r="YB15" s="367"/>
      <c r="YC15" s="367"/>
      <c r="YD15" s="367"/>
      <c r="YE15" s="367"/>
      <c r="YF15" s="367"/>
      <c r="YG15" s="367"/>
      <c r="YH15" s="367"/>
      <c r="YI15" s="367"/>
      <c r="YJ15" s="367"/>
      <c r="YK15" s="367"/>
      <c r="YL15" s="367"/>
      <c r="YM15" s="367"/>
      <c r="YN15" s="367"/>
      <c r="YO15" s="367"/>
      <c r="YP15" s="367"/>
      <c r="YQ15" s="367"/>
      <c r="YR15" s="367"/>
      <c r="YS15" s="367"/>
      <c r="YT15" s="367"/>
      <c r="YU15" s="367"/>
      <c r="YV15" s="367"/>
      <c r="YW15" s="367"/>
      <c r="YX15" s="367"/>
      <c r="YY15" s="367"/>
      <c r="YZ15" s="367"/>
      <c r="ZA15" s="367"/>
      <c r="ZB15" s="367"/>
      <c r="ZC15" s="367"/>
      <c r="ZD15" s="367"/>
      <c r="ZE15" s="367"/>
      <c r="ZF15" s="367"/>
      <c r="ZG15" s="367"/>
      <c r="ZH15" s="367"/>
      <c r="ZI15" s="367"/>
      <c r="ZJ15" s="367"/>
      <c r="ZK15" s="367"/>
      <c r="ZL15" s="367"/>
      <c r="ZM15" s="367"/>
      <c r="ZN15" s="367"/>
      <c r="ZO15" s="367"/>
      <c r="ZP15" s="367"/>
      <c r="ZQ15" s="367"/>
      <c r="ZR15" s="367"/>
      <c r="ZS15" s="367"/>
      <c r="ZT15" s="367"/>
      <c r="ZU15" s="367"/>
      <c r="ZV15" s="367"/>
      <c r="ZW15" s="367"/>
      <c r="ZX15" s="367"/>
      <c r="ZY15" s="367"/>
      <c r="ZZ15" s="367"/>
      <c r="AAA15" s="367"/>
      <c r="AAB15" s="367"/>
      <c r="AAC15" s="367"/>
      <c r="AAD15" s="367"/>
      <c r="AAE15" s="367"/>
      <c r="AAF15" s="367"/>
      <c r="AAG15" s="367"/>
      <c r="AAH15" s="367"/>
      <c r="AAI15" s="367"/>
      <c r="AAJ15" s="367"/>
      <c r="AAK15" s="367"/>
      <c r="AAL15" s="367"/>
      <c r="AAM15" s="367"/>
      <c r="AAN15" s="367"/>
      <c r="AAO15" s="367"/>
      <c r="AAP15" s="367"/>
      <c r="AAQ15" s="367"/>
      <c r="AAR15" s="367"/>
      <c r="AAS15" s="367"/>
      <c r="AAT15" s="367"/>
      <c r="AAU15" s="367"/>
      <c r="AAV15" s="367"/>
      <c r="AAW15" s="367"/>
      <c r="AAX15" s="367"/>
      <c r="AAY15" s="367"/>
      <c r="AAZ15" s="367"/>
      <c r="ABA15" s="367"/>
      <c r="ABB15" s="367"/>
      <c r="ABC15" s="367"/>
      <c r="ABD15" s="367"/>
      <c r="ABE15" s="367"/>
      <c r="ABF15" s="367"/>
      <c r="ABG15" s="367"/>
      <c r="ABH15" s="367"/>
      <c r="ABI15" s="367"/>
      <c r="ABJ15" s="367"/>
      <c r="ABK15" s="367"/>
      <c r="ABL15" s="367"/>
      <c r="ABM15" s="367"/>
      <c r="ABN15" s="367"/>
      <c r="ABO15" s="367"/>
      <c r="ABP15" s="367"/>
      <c r="ABQ15" s="367"/>
      <c r="ABR15" s="367"/>
      <c r="ABS15" s="367"/>
      <c r="ABT15" s="367"/>
      <c r="ABU15" s="367"/>
      <c r="ABV15" s="367"/>
      <c r="ABW15" s="367"/>
      <c r="ABX15" s="367"/>
      <c r="ABY15" s="367"/>
      <c r="ABZ15" s="367"/>
      <c r="ACA15" s="367"/>
      <c r="ACB15" s="367"/>
      <c r="ACC15" s="367"/>
      <c r="ACD15" s="367"/>
      <c r="ACE15" s="367"/>
      <c r="ACF15" s="367"/>
      <c r="ACG15" s="367"/>
      <c r="ACH15" s="367"/>
      <c r="ACI15" s="367"/>
      <c r="ACJ15" s="367"/>
      <c r="ACK15" s="367"/>
      <c r="ACL15" s="367"/>
      <c r="ACM15" s="367"/>
      <c r="ACN15" s="367"/>
      <c r="ACO15" s="367"/>
      <c r="ACP15" s="367"/>
      <c r="ACQ15" s="367"/>
      <c r="ACR15" s="367"/>
      <c r="ACS15" s="367"/>
      <c r="ACT15" s="367"/>
      <c r="ACU15" s="367"/>
      <c r="ACV15" s="367"/>
      <c r="ACW15" s="367"/>
      <c r="ACX15" s="367"/>
      <c r="ACY15" s="367"/>
      <c r="ACZ15" s="367"/>
      <c r="ADA15" s="367"/>
      <c r="ADB15" s="367"/>
      <c r="ADC15" s="367"/>
      <c r="ADD15" s="367"/>
      <c r="ADE15" s="367"/>
      <c r="ADF15" s="367"/>
      <c r="ADG15" s="367"/>
      <c r="ADH15" s="367"/>
      <c r="ADI15" s="367"/>
      <c r="ADJ15" s="367"/>
      <c r="ADK15" s="367"/>
      <c r="ADL15" s="367"/>
      <c r="ADM15" s="367"/>
      <c r="ADN15" s="367"/>
      <c r="ADO15" s="367"/>
      <c r="ADP15" s="367"/>
      <c r="ADQ15" s="367"/>
      <c r="ADR15" s="367"/>
      <c r="ADS15" s="367"/>
      <c r="ADT15" s="367"/>
      <c r="ADU15" s="367"/>
      <c r="ADV15" s="367"/>
      <c r="ADW15" s="367"/>
      <c r="ADX15" s="367"/>
      <c r="ADY15" s="367"/>
      <c r="ADZ15" s="367"/>
      <c r="AEA15" s="367"/>
      <c r="AEB15" s="367"/>
      <c r="AEC15" s="367"/>
      <c r="AED15" s="367"/>
      <c r="AEE15" s="367"/>
      <c r="AEF15" s="367"/>
      <c r="AEG15" s="367"/>
      <c r="AEH15" s="367"/>
      <c r="AEI15" s="367"/>
      <c r="AEJ15" s="367"/>
      <c r="AEK15" s="367"/>
      <c r="AEL15" s="367"/>
      <c r="AEM15" s="367"/>
      <c r="AEN15" s="367"/>
      <c r="AEO15" s="367"/>
      <c r="AEP15" s="367"/>
      <c r="AEQ15" s="367"/>
      <c r="AER15" s="367"/>
      <c r="AES15" s="367"/>
      <c r="AET15" s="367"/>
      <c r="AEU15" s="367"/>
      <c r="AEV15" s="367"/>
      <c r="AEW15" s="367"/>
      <c r="AEX15" s="367"/>
      <c r="AEY15" s="367"/>
      <c r="AEZ15" s="367"/>
      <c r="AFA15" s="367"/>
      <c r="AFB15" s="367"/>
      <c r="AFC15" s="367"/>
      <c r="AFD15" s="367"/>
      <c r="AFE15" s="367"/>
      <c r="AFF15" s="367"/>
      <c r="AFG15" s="367"/>
      <c r="AFH15" s="367"/>
      <c r="AFI15" s="367"/>
      <c r="AFJ15" s="367"/>
      <c r="AFK15" s="367"/>
      <c r="AFL15" s="367"/>
      <c r="AFM15" s="367"/>
      <c r="AFN15" s="367"/>
      <c r="AFO15" s="367"/>
      <c r="AFP15" s="367"/>
      <c r="AFQ15" s="367"/>
      <c r="AFR15" s="367"/>
      <c r="AFS15" s="367"/>
      <c r="AFT15" s="367"/>
      <c r="AFU15" s="367"/>
      <c r="AFV15" s="367"/>
      <c r="AFW15" s="367"/>
      <c r="AFX15" s="367"/>
      <c r="AFY15" s="367"/>
      <c r="AFZ15" s="367"/>
      <c r="AGA15" s="367"/>
      <c r="AGB15" s="367"/>
      <c r="AGC15" s="367"/>
      <c r="AGD15" s="367"/>
      <c r="AGE15" s="367"/>
      <c r="AGF15" s="367"/>
      <c r="AGG15" s="367"/>
      <c r="AGH15" s="367"/>
      <c r="AGI15" s="367"/>
      <c r="AGJ15" s="367"/>
      <c r="AGK15" s="367"/>
      <c r="AGL15" s="367"/>
      <c r="AGM15" s="367"/>
      <c r="AGN15" s="367"/>
      <c r="AGO15" s="367"/>
      <c r="AGP15" s="367"/>
      <c r="AGQ15" s="367"/>
      <c r="AGR15" s="367"/>
      <c r="AGS15" s="367"/>
      <c r="AGT15" s="367"/>
      <c r="AGU15" s="367"/>
      <c r="AGV15" s="367"/>
      <c r="AGW15" s="367"/>
      <c r="AGX15" s="367"/>
      <c r="AGY15" s="367"/>
      <c r="AGZ15" s="367"/>
      <c r="AHA15" s="367"/>
      <c r="AHB15" s="367"/>
      <c r="AHC15" s="367"/>
      <c r="AHD15" s="367"/>
      <c r="AHE15" s="367"/>
      <c r="AHF15" s="367"/>
      <c r="AHG15" s="367"/>
      <c r="AHH15" s="367"/>
      <c r="AHI15" s="367"/>
      <c r="AHJ15" s="367"/>
      <c r="AHK15" s="367"/>
      <c r="AHL15" s="367"/>
      <c r="AHM15" s="367"/>
      <c r="AHN15" s="367"/>
      <c r="AHO15" s="367"/>
      <c r="AHP15" s="367"/>
      <c r="AHQ15" s="367"/>
      <c r="AHR15" s="367"/>
      <c r="AHS15" s="367"/>
      <c r="AHT15" s="367"/>
      <c r="AHU15" s="367"/>
      <c r="AHV15" s="367"/>
      <c r="AHW15" s="367"/>
      <c r="AHX15" s="367"/>
      <c r="AHY15" s="367"/>
      <c r="AHZ15" s="367"/>
      <c r="AIA15" s="367"/>
      <c r="AIB15" s="367"/>
      <c r="AIC15" s="367"/>
      <c r="AID15" s="367"/>
      <c r="AIE15" s="367"/>
      <c r="AIF15" s="367"/>
      <c r="AIG15" s="367"/>
      <c r="AIH15" s="367"/>
      <c r="AII15" s="367"/>
      <c r="AIJ15" s="367"/>
      <c r="AIK15" s="367"/>
      <c r="AIL15" s="367"/>
      <c r="AIM15" s="367"/>
      <c r="AIN15" s="367"/>
      <c r="AIO15" s="367"/>
      <c r="AIP15" s="367"/>
      <c r="AIQ15" s="367"/>
      <c r="AIR15" s="367"/>
      <c r="AIS15" s="367"/>
      <c r="AIT15" s="367"/>
      <c r="AIU15" s="367"/>
      <c r="AIV15" s="367"/>
      <c r="AIW15" s="367"/>
      <c r="AIX15" s="367"/>
      <c r="AIY15" s="367"/>
      <c r="AIZ15" s="367"/>
      <c r="AJA15" s="367"/>
      <c r="AJB15" s="367"/>
      <c r="AJC15" s="367"/>
      <c r="AJD15" s="367"/>
      <c r="AJE15" s="367"/>
      <c r="AJF15" s="367"/>
      <c r="AJG15" s="367"/>
      <c r="AJH15" s="367"/>
      <c r="AJI15" s="367"/>
      <c r="AJJ15" s="367"/>
      <c r="AJK15" s="367"/>
      <c r="AJL15" s="367"/>
      <c r="AJM15" s="367"/>
      <c r="AJN15" s="367"/>
      <c r="AJO15" s="367"/>
      <c r="AJP15" s="367"/>
      <c r="AJQ15" s="367"/>
      <c r="AJR15" s="367"/>
      <c r="AJS15" s="367"/>
      <c r="AJT15" s="367"/>
      <c r="AJU15" s="367"/>
      <c r="AJV15" s="367"/>
      <c r="AJW15" s="367"/>
      <c r="AJX15" s="367"/>
      <c r="AJY15" s="367"/>
      <c r="AJZ15" s="367"/>
      <c r="AKA15" s="367"/>
      <c r="AKB15" s="367"/>
      <c r="AKC15" s="367"/>
      <c r="AKD15" s="367"/>
      <c r="AKE15" s="367"/>
      <c r="AKF15" s="367"/>
      <c r="AKG15" s="367"/>
      <c r="AKH15" s="367"/>
      <c r="AKI15" s="367"/>
      <c r="AKJ15" s="367"/>
      <c r="AKK15" s="367"/>
      <c r="AKL15" s="367"/>
      <c r="AKM15" s="367"/>
      <c r="AKN15" s="367"/>
      <c r="AKO15" s="367"/>
      <c r="AKP15" s="367"/>
      <c r="AKQ15" s="367"/>
      <c r="AKR15" s="367"/>
      <c r="AKS15" s="367"/>
      <c r="AKT15" s="367"/>
      <c r="AKU15" s="367"/>
      <c r="AKV15" s="367"/>
      <c r="AKW15" s="367"/>
      <c r="AKX15" s="367"/>
      <c r="AKY15" s="367"/>
      <c r="AKZ15" s="367"/>
      <c r="ALA15" s="367"/>
      <c r="ALB15" s="367"/>
      <c r="ALC15" s="367"/>
      <c r="ALD15" s="367"/>
      <c r="ALE15" s="367"/>
      <c r="ALF15" s="367"/>
      <c r="ALG15" s="367"/>
      <c r="ALH15" s="367"/>
      <c r="ALI15" s="367"/>
      <c r="ALJ15" s="367"/>
      <c r="ALK15" s="367"/>
      <c r="ALL15" s="367"/>
      <c r="ALM15" s="367"/>
      <c r="ALN15" s="367"/>
      <c r="ALO15" s="367"/>
      <c r="ALP15" s="367"/>
      <c r="ALQ15" s="367"/>
      <c r="ALR15" s="367"/>
      <c r="ALS15" s="367"/>
      <c r="ALT15" s="367"/>
      <c r="ALU15" s="367"/>
      <c r="ALV15" s="367"/>
      <c r="ALW15" s="367"/>
      <c r="ALX15" s="367"/>
      <c r="ALY15" s="367"/>
      <c r="ALZ15" s="367"/>
      <c r="AMA15" s="367"/>
      <c r="AMB15" s="367"/>
      <c r="AMC15" s="367"/>
      <c r="AMD15" s="367"/>
      <c r="AME15" s="367"/>
      <c r="AMF15" s="367"/>
      <c r="AMG15" s="367"/>
      <c r="AMH15" s="367"/>
      <c r="AMI15" s="367"/>
      <c r="AMJ15" s="367"/>
      <c r="AMK15" s="367"/>
      <c r="AML15" s="367"/>
      <c r="AMM15" s="367"/>
      <c r="AMN15" s="367"/>
      <c r="AMO15" s="367"/>
      <c r="AMP15" s="367"/>
      <c r="AMQ15" s="367"/>
      <c r="AMR15" s="367"/>
      <c r="AMS15" s="367"/>
      <c r="AMT15" s="367"/>
      <c r="AMU15" s="367"/>
      <c r="AMV15" s="367"/>
      <c r="AMW15" s="367"/>
      <c r="AMX15" s="367"/>
      <c r="AMY15" s="367"/>
      <c r="AMZ15" s="367"/>
      <c r="ANA15" s="367"/>
      <c r="ANB15" s="367"/>
      <c r="ANC15" s="367"/>
      <c r="AND15" s="367"/>
      <c r="ANE15" s="367"/>
      <c r="ANF15" s="367"/>
      <c r="ANG15" s="367"/>
      <c r="ANH15" s="367"/>
      <c r="ANI15" s="367"/>
      <c r="ANJ15" s="367"/>
      <c r="ANK15" s="367"/>
      <c r="ANL15" s="367"/>
      <c r="ANM15" s="367"/>
      <c r="ANN15" s="367"/>
      <c r="ANO15" s="367"/>
      <c r="ANP15" s="367"/>
      <c r="ANQ15" s="367"/>
      <c r="ANR15" s="367"/>
      <c r="ANS15" s="367"/>
      <c r="ANT15" s="367"/>
      <c r="ANU15" s="367"/>
      <c r="ANV15" s="367"/>
      <c r="ANW15" s="367"/>
      <c r="ANX15" s="367"/>
      <c r="ANY15" s="367"/>
      <c r="ANZ15" s="367"/>
      <c r="AOA15" s="367"/>
      <c r="AOB15" s="367"/>
      <c r="AOC15" s="367"/>
      <c r="AOD15" s="367"/>
      <c r="AOE15" s="367"/>
      <c r="AOF15" s="367"/>
      <c r="AOG15" s="367"/>
      <c r="AOH15" s="367"/>
      <c r="AOI15" s="367"/>
      <c r="AOJ15" s="367"/>
      <c r="AOK15" s="367"/>
      <c r="AOL15" s="367"/>
      <c r="AOM15" s="367"/>
      <c r="AON15" s="367"/>
      <c r="AOO15" s="367"/>
      <c r="AOP15" s="367"/>
      <c r="AOQ15" s="367"/>
      <c r="AOR15" s="367"/>
      <c r="AOS15" s="367"/>
      <c r="AOT15" s="367"/>
      <c r="AOU15" s="367"/>
      <c r="AOV15" s="367"/>
      <c r="AOW15" s="367"/>
      <c r="AOX15" s="367"/>
      <c r="AOY15" s="367"/>
      <c r="AOZ15" s="367"/>
      <c r="APA15" s="367"/>
      <c r="APB15" s="367"/>
      <c r="APC15" s="367"/>
      <c r="APD15" s="367"/>
      <c r="APE15" s="367"/>
      <c r="APF15" s="367"/>
      <c r="APG15" s="367"/>
      <c r="APH15" s="367"/>
      <c r="API15" s="367"/>
      <c r="APJ15" s="367"/>
      <c r="APK15" s="367"/>
      <c r="APL15" s="367"/>
      <c r="APM15" s="367"/>
      <c r="APN15" s="367"/>
      <c r="APO15" s="367"/>
      <c r="APP15" s="367"/>
      <c r="APQ15" s="367"/>
      <c r="APR15" s="367"/>
      <c r="APS15" s="367"/>
      <c r="APT15" s="367"/>
      <c r="APU15" s="367"/>
      <c r="APV15" s="367"/>
      <c r="APW15" s="367"/>
      <c r="APX15" s="367"/>
      <c r="APY15" s="367"/>
      <c r="APZ15" s="367"/>
      <c r="AQA15" s="367"/>
      <c r="AQB15" s="367"/>
      <c r="AQC15" s="367"/>
      <c r="AQD15" s="367"/>
      <c r="AQE15" s="367"/>
      <c r="AQF15" s="367"/>
      <c r="AQG15" s="367"/>
      <c r="AQH15" s="367"/>
      <c r="AQI15" s="367"/>
      <c r="AQJ15" s="367"/>
      <c r="AQK15" s="367"/>
      <c r="AQL15" s="367"/>
      <c r="AQM15" s="367"/>
      <c r="AQN15" s="367"/>
      <c r="AQO15" s="367"/>
      <c r="AQP15" s="367"/>
      <c r="AQQ15" s="367"/>
      <c r="AQR15" s="367"/>
      <c r="AQS15" s="367"/>
      <c r="AQT15" s="367"/>
      <c r="AQU15" s="367"/>
      <c r="AQV15" s="367"/>
      <c r="AQW15" s="367"/>
      <c r="AQX15" s="367"/>
      <c r="AQY15" s="367"/>
      <c r="AQZ15" s="367"/>
      <c r="ARA15" s="367"/>
      <c r="ARB15" s="367"/>
      <c r="ARC15" s="367"/>
      <c r="ARD15" s="367"/>
      <c r="ARE15" s="367"/>
      <c r="ARF15" s="367"/>
      <c r="ARG15" s="367"/>
      <c r="ARH15" s="367"/>
      <c r="ARI15" s="367"/>
      <c r="ARJ15" s="367"/>
      <c r="ARK15" s="367"/>
      <c r="ARL15" s="367"/>
      <c r="ARM15" s="367"/>
      <c r="ARN15" s="367"/>
      <c r="ARO15" s="367"/>
      <c r="ARP15" s="367"/>
      <c r="ARQ15" s="367"/>
      <c r="ARR15" s="367"/>
      <c r="ARS15" s="367"/>
      <c r="ART15" s="367"/>
      <c r="ARU15" s="367"/>
      <c r="ARV15" s="367"/>
      <c r="ARW15" s="367"/>
      <c r="ARX15" s="367"/>
      <c r="ARY15" s="367"/>
      <c r="ARZ15" s="367"/>
      <c r="ASA15" s="367"/>
      <c r="ASB15" s="367"/>
      <c r="ASC15" s="367"/>
      <c r="ASD15" s="367"/>
      <c r="ASE15" s="367"/>
      <c r="ASF15" s="367"/>
      <c r="ASG15" s="367"/>
      <c r="ASH15" s="367"/>
      <c r="ASI15" s="367"/>
      <c r="ASJ15" s="367"/>
      <c r="ASK15" s="367"/>
      <c r="ASL15" s="367"/>
      <c r="ASM15" s="367"/>
      <c r="ASN15" s="367"/>
      <c r="ASO15" s="367"/>
      <c r="ASP15" s="367"/>
      <c r="ASQ15" s="367"/>
      <c r="ASR15" s="367"/>
      <c r="ASS15" s="367"/>
      <c r="AST15" s="367"/>
      <c r="ASU15" s="367"/>
      <c r="ASV15" s="367"/>
      <c r="ASW15" s="367"/>
      <c r="ASX15" s="367"/>
      <c r="ASY15" s="367"/>
      <c r="ASZ15" s="367"/>
      <c r="ATA15" s="367"/>
      <c r="ATB15" s="367"/>
      <c r="ATC15" s="367"/>
      <c r="ATD15" s="367"/>
      <c r="ATE15" s="367"/>
      <c r="ATF15" s="367"/>
      <c r="ATG15" s="367"/>
      <c r="ATH15" s="367"/>
      <c r="ATI15" s="367"/>
      <c r="ATJ15" s="367"/>
      <c r="ATK15" s="367"/>
      <c r="ATL15" s="367"/>
      <c r="ATM15" s="367"/>
      <c r="ATN15" s="367"/>
      <c r="ATO15" s="367"/>
      <c r="ATP15" s="367"/>
      <c r="ATQ15" s="367"/>
      <c r="ATR15" s="367"/>
      <c r="ATS15" s="367"/>
      <c r="ATT15" s="367"/>
      <c r="ATU15" s="367"/>
      <c r="ATV15" s="367"/>
      <c r="ATW15" s="367"/>
      <c r="ATX15" s="367"/>
      <c r="ATY15" s="367"/>
      <c r="ATZ15" s="367"/>
      <c r="AUA15" s="367"/>
      <c r="AUB15" s="367"/>
      <c r="AUC15" s="367"/>
      <c r="AUD15" s="367"/>
      <c r="AUE15" s="367"/>
      <c r="AUF15" s="367"/>
      <c r="AUG15" s="367"/>
      <c r="AUH15" s="367"/>
      <c r="AUI15" s="367"/>
      <c r="AUJ15" s="367"/>
      <c r="AUK15" s="367"/>
      <c r="AUL15" s="367"/>
      <c r="AUM15" s="367"/>
      <c r="AUN15" s="367"/>
      <c r="AUO15" s="367"/>
      <c r="AUP15" s="367"/>
      <c r="AUQ15" s="367"/>
      <c r="AUR15" s="367"/>
      <c r="AUS15" s="367"/>
      <c r="AUT15" s="367"/>
      <c r="AUU15" s="367"/>
      <c r="AUV15" s="367"/>
      <c r="AUW15" s="367"/>
      <c r="AUX15" s="367"/>
      <c r="AUY15" s="367"/>
      <c r="AUZ15" s="367"/>
      <c r="AVA15" s="367"/>
      <c r="AVB15" s="367"/>
      <c r="AVC15" s="367"/>
      <c r="AVD15" s="367"/>
      <c r="AVE15" s="367"/>
      <c r="AVF15" s="367"/>
      <c r="AVG15" s="367"/>
      <c r="AVH15" s="367"/>
      <c r="AVI15" s="367"/>
      <c r="AVJ15" s="367"/>
      <c r="AVK15" s="367"/>
      <c r="AVL15" s="367"/>
      <c r="AVM15" s="367"/>
      <c r="AVN15" s="367"/>
      <c r="AVO15" s="367"/>
      <c r="AVP15" s="367"/>
      <c r="AVQ15" s="367"/>
      <c r="AVR15" s="367"/>
      <c r="AVS15" s="367"/>
      <c r="AVT15" s="367"/>
      <c r="AVU15" s="367"/>
      <c r="AVV15" s="367"/>
      <c r="AVW15" s="367"/>
      <c r="AVX15" s="367"/>
      <c r="AVY15" s="367"/>
      <c r="AVZ15" s="367"/>
      <c r="AWA15" s="367"/>
      <c r="AWB15" s="367"/>
      <c r="AWC15" s="367"/>
      <c r="AWD15" s="367"/>
      <c r="AWE15" s="367"/>
      <c r="AWF15" s="367"/>
      <c r="AWG15" s="367"/>
      <c r="AWH15" s="367"/>
      <c r="AWI15" s="367"/>
      <c r="AWJ15" s="367"/>
      <c r="AWK15" s="367"/>
      <c r="AWL15" s="367"/>
      <c r="AWM15" s="367"/>
      <c r="AWN15" s="367"/>
      <c r="AWO15" s="367"/>
      <c r="AWP15" s="367"/>
      <c r="AWQ15" s="367"/>
      <c r="AWR15" s="367"/>
      <c r="AWS15" s="367"/>
      <c r="AWT15" s="367"/>
      <c r="AWU15" s="367"/>
      <c r="AWV15" s="367"/>
      <c r="AWW15" s="367"/>
      <c r="AWX15" s="367"/>
      <c r="AWY15" s="367"/>
      <c r="AWZ15" s="367"/>
      <c r="AXA15" s="367"/>
      <c r="AXB15" s="367"/>
      <c r="AXC15" s="367"/>
      <c r="AXD15" s="367"/>
      <c r="AXE15" s="367"/>
      <c r="AXF15" s="367"/>
      <c r="AXG15" s="367"/>
      <c r="AXH15" s="367"/>
      <c r="AXI15" s="367"/>
      <c r="AXJ15" s="367"/>
      <c r="AXK15" s="367"/>
      <c r="AXL15" s="367"/>
      <c r="AXM15" s="367"/>
      <c r="AXN15" s="367"/>
      <c r="AXO15" s="367"/>
      <c r="AXP15" s="367"/>
      <c r="AXQ15" s="367"/>
      <c r="AXR15" s="367"/>
      <c r="AXS15" s="367"/>
      <c r="AXT15" s="367"/>
      <c r="AXU15" s="367"/>
      <c r="AXV15" s="367"/>
      <c r="AXW15" s="367"/>
      <c r="AXX15" s="367"/>
      <c r="AXY15" s="367"/>
      <c r="AXZ15" s="367"/>
      <c r="AYA15" s="367"/>
      <c r="AYB15" s="367"/>
      <c r="AYC15" s="367"/>
      <c r="AYD15" s="367"/>
      <c r="AYE15" s="367"/>
      <c r="AYF15" s="367"/>
      <c r="AYG15" s="367"/>
      <c r="AYH15" s="367"/>
      <c r="AYI15" s="367"/>
      <c r="AYJ15" s="367"/>
      <c r="AYK15" s="367"/>
      <c r="AYL15" s="367"/>
      <c r="AYM15" s="367"/>
      <c r="AYN15" s="367"/>
      <c r="AYO15" s="367"/>
      <c r="AYP15" s="367"/>
      <c r="AYQ15" s="367"/>
      <c r="AYR15" s="367"/>
      <c r="AYS15" s="367"/>
      <c r="AYT15" s="367"/>
      <c r="AYU15" s="367"/>
      <c r="AYV15" s="367"/>
      <c r="AYW15" s="367"/>
      <c r="AYX15" s="367"/>
      <c r="AYY15" s="367"/>
      <c r="AYZ15" s="367"/>
      <c r="AZA15" s="367"/>
      <c r="AZB15" s="367"/>
      <c r="AZC15" s="367"/>
      <c r="AZD15" s="367"/>
      <c r="AZE15" s="367"/>
      <c r="AZF15" s="367"/>
      <c r="AZG15" s="367"/>
      <c r="AZH15" s="367"/>
      <c r="AZI15" s="367"/>
      <c r="AZJ15" s="367"/>
      <c r="AZK15" s="367"/>
      <c r="AZL15" s="367"/>
      <c r="AZM15" s="367"/>
      <c r="AZN15" s="367"/>
      <c r="AZO15" s="367"/>
      <c r="AZP15" s="367"/>
      <c r="AZQ15" s="367"/>
      <c r="AZR15" s="367"/>
      <c r="AZS15" s="367"/>
      <c r="AZT15" s="367"/>
      <c r="AZU15" s="367"/>
      <c r="AZV15" s="367"/>
      <c r="AZW15" s="367"/>
      <c r="AZX15" s="367"/>
      <c r="AZY15" s="367"/>
      <c r="AZZ15" s="367"/>
      <c r="BAA15" s="367"/>
      <c r="BAB15" s="367"/>
      <c r="BAC15" s="367"/>
      <c r="BAD15" s="367"/>
      <c r="BAE15" s="367"/>
      <c r="BAF15" s="367"/>
      <c r="BAG15" s="367"/>
      <c r="BAH15" s="367"/>
      <c r="BAI15" s="367"/>
      <c r="BAJ15" s="367"/>
      <c r="BAK15" s="367"/>
      <c r="BAL15" s="367"/>
      <c r="BAM15" s="367"/>
      <c r="BAN15" s="367"/>
      <c r="BAO15" s="367"/>
      <c r="BAP15" s="367"/>
      <c r="BAQ15" s="367"/>
      <c r="BAR15" s="367"/>
      <c r="BAS15" s="367"/>
      <c r="BAT15" s="367"/>
      <c r="BAU15" s="367"/>
      <c r="BAV15" s="367"/>
      <c r="BAW15" s="367"/>
      <c r="BAX15" s="367"/>
      <c r="BAY15" s="367"/>
      <c r="BAZ15" s="367"/>
      <c r="BBA15" s="367"/>
      <c r="BBB15" s="367"/>
      <c r="BBC15" s="367"/>
      <c r="BBD15" s="367"/>
      <c r="BBE15" s="367"/>
      <c r="BBF15" s="367"/>
      <c r="BBG15" s="367"/>
      <c r="BBH15" s="367"/>
      <c r="BBI15" s="367"/>
      <c r="BBJ15" s="367"/>
      <c r="BBK15" s="367"/>
      <c r="BBL15" s="367"/>
      <c r="BBM15" s="367"/>
      <c r="BBN15" s="367"/>
      <c r="BBO15" s="367"/>
      <c r="BBP15" s="367"/>
      <c r="BBQ15" s="367"/>
      <c r="BBR15" s="367"/>
      <c r="BBS15" s="367"/>
      <c r="BBT15" s="367"/>
      <c r="BBU15" s="367"/>
      <c r="BBV15" s="367"/>
      <c r="BBW15" s="367"/>
      <c r="BBX15" s="367"/>
      <c r="BBY15" s="367"/>
      <c r="BBZ15" s="367"/>
      <c r="BCA15" s="367"/>
      <c r="BCB15" s="367"/>
      <c r="BCC15" s="367"/>
      <c r="BCD15" s="367"/>
      <c r="BCE15" s="367"/>
      <c r="BCF15" s="367"/>
      <c r="BCG15" s="367"/>
      <c r="BCH15" s="367"/>
      <c r="BCI15" s="367"/>
      <c r="BCJ15" s="367"/>
      <c r="BCK15" s="367"/>
      <c r="BCL15" s="367"/>
      <c r="BCM15" s="367"/>
      <c r="BCN15" s="367"/>
      <c r="BCO15" s="367"/>
      <c r="BCP15" s="367"/>
      <c r="BCQ15" s="367"/>
      <c r="BCR15" s="367"/>
      <c r="BCS15" s="367"/>
      <c r="BCT15" s="367"/>
      <c r="BCU15" s="367"/>
      <c r="BCV15" s="367"/>
      <c r="BCW15" s="367"/>
      <c r="BCX15" s="367"/>
      <c r="BCY15" s="367"/>
      <c r="BCZ15" s="367"/>
      <c r="BDA15" s="367"/>
      <c r="BDB15" s="367"/>
      <c r="BDC15" s="367"/>
      <c r="BDD15" s="367"/>
      <c r="BDE15" s="367"/>
      <c r="BDF15" s="367"/>
      <c r="BDG15" s="367"/>
      <c r="BDH15" s="367"/>
      <c r="BDI15" s="367"/>
      <c r="BDJ15" s="367"/>
      <c r="BDK15" s="367"/>
      <c r="BDL15" s="367"/>
      <c r="BDM15" s="367"/>
      <c r="BDN15" s="367"/>
      <c r="BDO15" s="367"/>
      <c r="BDP15" s="367"/>
      <c r="BDQ15" s="367"/>
      <c r="BDR15" s="367"/>
      <c r="BDS15" s="367"/>
      <c r="BDT15" s="367"/>
      <c r="BDU15" s="367"/>
      <c r="BDV15" s="367"/>
      <c r="BDW15" s="367"/>
      <c r="BDX15" s="367"/>
      <c r="BDY15" s="367"/>
      <c r="BDZ15" s="367"/>
      <c r="BEA15" s="367"/>
      <c r="BEB15" s="367"/>
      <c r="BEC15" s="367"/>
      <c r="BED15" s="367"/>
      <c r="BEE15" s="367"/>
      <c r="BEF15" s="367"/>
      <c r="BEG15" s="367"/>
      <c r="BEH15" s="367"/>
      <c r="BEI15" s="367"/>
      <c r="BEJ15" s="367"/>
      <c r="BEK15" s="367"/>
      <c r="BEL15" s="367"/>
      <c r="BEM15" s="367"/>
      <c r="BEN15" s="367"/>
      <c r="BEO15" s="367"/>
      <c r="BEP15" s="367"/>
      <c r="BEQ15" s="367"/>
      <c r="BER15" s="367"/>
      <c r="BES15" s="367"/>
      <c r="BET15" s="367"/>
      <c r="BEU15" s="367"/>
      <c r="BEV15" s="367"/>
      <c r="BEW15" s="367"/>
      <c r="BEX15" s="367"/>
      <c r="BEY15" s="367"/>
      <c r="BEZ15" s="367"/>
      <c r="BFA15" s="367"/>
      <c r="BFB15" s="367"/>
      <c r="BFC15" s="367"/>
      <c r="BFD15" s="367"/>
      <c r="BFE15" s="367"/>
      <c r="BFF15" s="367"/>
      <c r="BFG15" s="367"/>
      <c r="BFH15" s="367"/>
      <c r="BFI15" s="367"/>
      <c r="BFJ15" s="367"/>
      <c r="BFK15" s="367"/>
      <c r="BFL15" s="367"/>
      <c r="BFM15" s="367"/>
      <c r="BFN15" s="367"/>
      <c r="BFO15" s="367"/>
      <c r="BFP15" s="367"/>
      <c r="BFQ15" s="367"/>
      <c r="BFR15" s="367"/>
      <c r="BFS15" s="367"/>
      <c r="BFT15" s="367"/>
      <c r="BFU15" s="367"/>
      <c r="BFV15" s="367"/>
      <c r="BFW15" s="367"/>
      <c r="BFX15" s="367"/>
      <c r="BFY15" s="367"/>
      <c r="BFZ15" s="367"/>
      <c r="BGA15" s="367"/>
      <c r="BGB15" s="367"/>
      <c r="BGC15" s="367"/>
      <c r="BGD15" s="367"/>
      <c r="BGE15" s="367"/>
      <c r="BGF15" s="367"/>
      <c r="BGG15" s="367"/>
      <c r="BGH15" s="367"/>
      <c r="BGI15" s="367"/>
      <c r="BGJ15" s="367"/>
      <c r="BGK15" s="367"/>
      <c r="BGL15" s="367"/>
      <c r="BGM15" s="367"/>
      <c r="BGN15" s="367"/>
      <c r="BGO15" s="367"/>
      <c r="BGP15" s="367"/>
      <c r="BGQ15" s="367"/>
      <c r="BGR15" s="367"/>
      <c r="BGS15" s="367"/>
      <c r="BGT15" s="367"/>
      <c r="BGU15" s="367"/>
      <c r="BGV15" s="367"/>
      <c r="BGW15" s="367"/>
      <c r="BGX15" s="367"/>
      <c r="BGY15" s="367"/>
      <c r="BGZ15" s="367"/>
      <c r="BHA15" s="367"/>
      <c r="BHB15" s="367"/>
      <c r="BHC15" s="367"/>
      <c r="BHD15" s="367"/>
      <c r="BHE15" s="367"/>
      <c r="BHF15" s="367"/>
      <c r="BHG15" s="367"/>
      <c r="BHH15" s="367"/>
      <c r="BHI15" s="367"/>
      <c r="BHJ15" s="367"/>
      <c r="BHK15" s="367"/>
      <c r="BHL15" s="367"/>
      <c r="BHM15" s="367"/>
      <c r="BHN15" s="367"/>
      <c r="BHO15" s="367"/>
      <c r="BHP15" s="367"/>
      <c r="BHQ15" s="367"/>
      <c r="BHR15" s="367"/>
      <c r="BHS15" s="367"/>
      <c r="BHT15" s="367"/>
      <c r="BHU15" s="367"/>
      <c r="BHV15" s="367"/>
      <c r="BHW15" s="367"/>
      <c r="BHX15" s="367"/>
      <c r="BHY15" s="367"/>
      <c r="BHZ15" s="367"/>
      <c r="BIA15" s="367"/>
      <c r="BIB15" s="367"/>
      <c r="BIC15" s="367"/>
      <c r="BID15" s="367"/>
      <c r="BIE15" s="367"/>
      <c r="BIF15" s="367"/>
      <c r="BIG15" s="367"/>
      <c r="BIH15" s="367"/>
      <c r="BII15" s="367"/>
      <c r="BIJ15" s="367"/>
      <c r="BIK15" s="367"/>
      <c r="BIL15" s="367"/>
      <c r="BIM15" s="367"/>
      <c r="BIN15" s="367"/>
      <c r="BIO15" s="367"/>
      <c r="BIP15" s="367"/>
      <c r="BIQ15" s="367"/>
      <c r="BIR15" s="367"/>
      <c r="BIS15" s="367"/>
      <c r="BIT15" s="367"/>
      <c r="BIU15" s="367"/>
      <c r="BIV15" s="367"/>
      <c r="BIW15" s="367"/>
      <c r="BIX15" s="367"/>
      <c r="BIY15" s="367"/>
      <c r="BIZ15" s="367"/>
      <c r="BJA15" s="367"/>
      <c r="BJB15" s="367"/>
      <c r="BJC15" s="367"/>
      <c r="BJD15" s="367"/>
      <c r="BJE15" s="367"/>
      <c r="BJF15" s="367"/>
      <c r="BJG15" s="367"/>
      <c r="BJH15" s="367"/>
      <c r="BJI15" s="367"/>
      <c r="BJJ15" s="367"/>
      <c r="BJK15" s="367"/>
      <c r="BJL15" s="367"/>
      <c r="BJM15" s="367"/>
      <c r="BJN15" s="367"/>
      <c r="BJO15" s="367"/>
      <c r="BJP15" s="367"/>
      <c r="BJQ15" s="367"/>
      <c r="BJR15" s="367"/>
      <c r="BJS15" s="367"/>
      <c r="BJT15" s="367"/>
      <c r="BJU15" s="367"/>
      <c r="BJV15" s="367"/>
      <c r="BJW15" s="367"/>
      <c r="BJX15" s="367"/>
      <c r="BJY15" s="367"/>
      <c r="BJZ15" s="367"/>
      <c r="BKA15" s="367"/>
      <c r="BKB15" s="367"/>
      <c r="BKC15" s="367"/>
      <c r="BKD15" s="367"/>
      <c r="BKE15" s="367"/>
      <c r="BKF15" s="367"/>
      <c r="BKG15" s="367"/>
      <c r="BKH15" s="367"/>
      <c r="BKI15" s="367"/>
      <c r="BKJ15" s="367"/>
      <c r="BKK15" s="367"/>
      <c r="BKL15" s="367"/>
      <c r="BKM15" s="367"/>
      <c r="BKN15" s="367"/>
      <c r="BKO15" s="367"/>
      <c r="BKP15" s="367"/>
      <c r="BKQ15" s="367"/>
      <c r="BKR15" s="367"/>
      <c r="BKS15" s="367"/>
      <c r="BKT15" s="367"/>
      <c r="BKU15" s="367"/>
      <c r="BKV15" s="367"/>
      <c r="BKW15" s="367"/>
      <c r="BKX15" s="367"/>
      <c r="BKY15" s="367"/>
      <c r="BKZ15" s="367"/>
      <c r="BLA15" s="367"/>
      <c r="BLB15" s="367"/>
      <c r="BLC15" s="367"/>
      <c r="BLD15" s="367"/>
      <c r="BLE15" s="367"/>
      <c r="BLF15" s="367"/>
      <c r="BLG15" s="367"/>
      <c r="BLH15" s="367"/>
      <c r="BLI15" s="367"/>
      <c r="BLJ15" s="367"/>
      <c r="BLK15" s="367"/>
      <c r="BLL15" s="367"/>
      <c r="BLM15" s="367"/>
      <c r="BLN15" s="367"/>
      <c r="BLO15" s="367"/>
      <c r="BLP15" s="367"/>
      <c r="BLQ15" s="367"/>
      <c r="BLR15" s="367"/>
      <c r="BLS15" s="367"/>
      <c r="BLT15" s="367"/>
      <c r="BLU15" s="367"/>
      <c r="BLV15" s="367"/>
      <c r="BLW15" s="367"/>
      <c r="BLX15" s="367"/>
      <c r="BLY15" s="367"/>
      <c r="BLZ15" s="367"/>
      <c r="BMA15" s="367"/>
      <c r="BMB15" s="367"/>
      <c r="BMC15" s="367"/>
      <c r="BMD15" s="367"/>
      <c r="BME15" s="367"/>
      <c r="BMF15" s="367"/>
      <c r="BMG15" s="367"/>
      <c r="BMH15" s="367"/>
      <c r="BMI15" s="367"/>
      <c r="BMJ15" s="367"/>
      <c r="BMK15" s="367"/>
      <c r="BML15" s="367"/>
      <c r="BMM15" s="367"/>
      <c r="BMN15" s="367"/>
      <c r="BMO15" s="367"/>
      <c r="BMP15" s="367"/>
      <c r="BMQ15" s="367"/>
      <c r="BMR15" s="367"/>
      <c r="BMS15" s="367"/>
      <c r="BMT15" s="367"/>
      <c r="BMU15" s="367"/>
      <c r="BMV15" s="367"/>
      <c r="BMW15" s="367"/>
      <c r="BMX15" s="367"/>
      <c r="BMY15" s="367"/>
      <c r="BMZ15" s="367"/>
      <c r="BNA15" s="367"/>
      <c r="BNB15" s="367"/>
      <c r="BNC15" s="367"/>
      <c r="BND15" s="367"/>
      <c r="BNE15" s="367"/>
      <c r="BNF15" s="367"/>
      <c r="BNG15" s="367"/>
      <c r="BNH15" s="367"/>
      <c r="BNI15" s="367"/>
      <c r="BNJ15" s="367"/>
      <c r="BNK15" s="367"/>
      <c r="BNL15" s="367"/>
      <c r="BNM15" s="367"/>
      <c r="BNN15" s="367"/>
      <c r="BNO15" s="367"/>
      <c r="BNP15" s="367"/>
      <c r="BNQ15" s="367"/>
      <c r="BNR15" s="367"/>
      <c r="BNS15" s="367"/>
      <c r="BNT15" s="367"/>
      <c r="BNU15" s="367"/>
      <c r="BNV15" s="367"/>
      <c r="BNW15" s="367"/>
      <c r="BNX15" s="367"/>
      <c r="BNY15" s="367"/>
      <c r="BNZ15" s="367"/>
      <c r="BOA15" s="367"/>
      <c r="BOB15" s="367"/>
      <c r="BOC15" s="367"/>
      <c r="BOD15" s="367"/>
      <c r="BOE15" s="367"/>
      <c r="BOF15" s="367"/>
      <c r="BOG15" s="367"/>
      <c r="BOH15" s="367"/>
      <c r="BOI15" s="367"/>
      <c r="BOJ15" s="367"/>
      <c r="BOK15" s="367"/>
      <c r="BOL15" s="367"/>
      <c r="BOM15" s="367"/>
      <c r="BON15" s="367"/>
      <c r="BOO15" s="367"/>
      <c r="BOP15" s="367"/>
      <c r="BOQ15" s="367"/>
      <c r="BOR15" s="367"/>
      <c r="BOS15" s="367"/>
      <c r="BOT15" s="367"/>
      <c r="BOU15" s="367"/>
      <c r="BOV15" s="367"/>
      <c r="BOW15" s="367"/>
      <c r="BOX15" s="367"/>
      <c r="BOY15" s="367"/>
      <c r="BOZ15" s="367"/>
      <c r="BPA15" s="367"/>
      <c r="BPB15" s="367"/>
      <c r="BPC15" s="367"/>
      <c r="BPD15" s="367"/>
      <c r="BPE15" s="367"/>
      <c r="BPF15" s="367"/>
      <c r="BPG15" s="367"/>
      <c r="BPH15" s="367"/>
      <c r="BPI15" s="367"/>
      <c r="BPJ15" s="367"/>
      <c r="BPK15" s="367"/>
      <c r="BPL15" s="367"/>
      <c r="BPM15" s="367"/>
      <c r="BPN15" s="367"/>
      <c r="BPO15" s="367"/>
      <c r="BPP15" s="367"/>
      <c r="BPQ15" s="367"/>
      <c r="BPR15" s="367"/>
      <c r="BPS15" s="367"/>
      <c r="BPT15" s="367"/>
      <c r="BPU15" s="367"/>
      <c r="BPV15" s="367"/>
      <c r="BPW15" s="367"/>
      <c r="BPX15" s="367"/>
      <c r="BPY15" s="367"/>
      <c r="BPZ15" s="367"/>
      <c r="BQA15" s="367"/>
      <c r="BQB15" s="367"/>
      <c r="BQC15" s="367"/>
      <c r="BQD15" s="367"/>
      <c r="BQE15" s="367"/>
      <c r="BQF15" s="367"/>
      <c r="BQG15" s="367"/>
      <c r="BQH15" s="367"/>
      <c r="BQI15" s="367"/>
      <c r="BQJ15" s="367"/>
      <c r="BQK15" s="367"/>
      <c r="BQL15" s="367"/>
      <c r="BQM15" s="367"/>
      <c r="BQN15" s="367"/>
      <c r="BQO15" s="367"/>
      <c r="BQP15" s="367"/>
      <c r="BQQ15" s="367"/>
      <c r="BQR15" s="367"/>
      <c r="BQS15" s="367"/>
      <c r="BQT15" s="367"/>
      <c r="BQU15" s="367"/>
      <c r="BQV15" s="367"/>
      <c r="BQW15" s="367"/>
      <c r="BQX15" s="367"/>
      <c r="BQY15" s="367"/>
      <c r="BQZ15" s="367"/>
      <c r="BRA15" s="367"/>
      <c r="BRB15" s="367"/>
      <c r="BRC15" s="367"/>
      <c r="BRD15" s="367"/>
      <c r="BRE15" s="367"/>
      <c r="BRF15" s="367"/>
      <c r="BRG15" s="367"/>
      <c r="BRH15" s="367"/>
      <c r="BRI15" s="367"/>
      <c r="BRJ15" s="367"/>
      <c r="BRK15" s="367"/>
      <c r="BRL15" s="367"/>
      <c r="BRM15" s="367"/>
      <c r="BRN15" s="367"/>
      <c r="BRO15" s="367"/>
      <c r="BRP15" s="367"/>
      <c r="BRQ15" s="367"/>
      <c r="BRR15" s="367"/>
      <c r="BRS15" s="367"/>
      <c r="BRT15" s="367"/>
      <c r="BRU15" s="367"/>
      <c r="BRV15" s="367"/>
      <c r="BRW15" s="367"/>
      <c r="BRX15" s="367"/>
      <c r="BRY15" s="367"/>
      <c r="BRZ15" s="367"/>
      <c r="BSA15" s="367"/>
      <c r="BSB15" s="367"/>
      <c r="BSC15" s="367"/>
      <c r="BSD15" s="367"/>
      <c r="BSE15" s="367"/>
      <c r="BSF15" s="367"/>
      <c r="BSG15" s="367"/>
      <c r="BSH15" s="367"/>
      <c r="BSI15" s="367"/>
      <c r="BSJ15" s="367"/>
      <c r="BSK15" s="367"/>
      <c r="BSL15" s="367"/>
      <c r="BSM15" s="367"/>
      <c r="BSN15" s="367"/>
      <c r="BSO15" s="367"/>
      <c r="BSP15" s="367"/>
      <c r="BSQ15" s="367"/>
      <c r="BSR15" s="367"/>
      <c r="BSS15" s="367"/>
      <c r="BST15" s="367"/>
      <c r="BSU15" s="367"/>
      <c r="BSV15" s="367"/>
      <c r="BSW15" s="367"/>
      <c r="BSX15" s="367"/>
      <c r="BSY15" s="367"/>
      <c r="BSZ15" s="367"/>
      <c r="BTA15" s="367"/>
      <c r="BTB15" s="367"/>
      <c r="BTC15" s="367"/>
      <c r="BTD15" s="367"/>
      <c r="BTE15" s="367"/>
      <c r="BTF15" s="367"/>
      <c r="BTG15" s="367"/>
      <c r="BTH15" s="367"/>
      <c r="BTI15" s="367"/>
      <c r="BTJ15" s="367"/>
      <c r="BTK15" s="367"/>
      <c r="BTL15" s="367"/>
      <c r="BTM15" s="367"/>
      <c r="BTN15" s="367"/>
      <c r="BTO15" s="367"/>
      <c r="BTP15" s="367"/>
      <c r="BTQ15" s="367"/>
      <c r="BTR15" s="367"/>
      <c r="BTS15" s="367"/>
      <c r="BTT15" s="367"/>
      <c r="BTU15" s="367"/>
      <c r="BTV15" s="367"/>
      <c r="BTW15" s="367"/>
      <c r="BTX15" s="367"/>
      <c r="BTY15" s="367"/>
      <c r="BTZ15" s="367"/>
      <c r="BUA15" s="367"/>
      <c r="BUB15" s="367"/>
      <c r="BUC15" s="367"/>
      <c r="BUD15" s="367"/>
      <c r="BUE15" s="367"/>
      <c r="BUF15" s="367"/>
      <c r="BUG15" s="367"/>
      <c r="BUH15" s="367"/>
      <c r="BUI15" s="367"/>
      <c r="BUJ15" s="367"/>
      <c r="BUK15" s="367"/>
      <c r="BUL15" s="367"/>
      <c r="BUM15" s="367"/>
      <c r="BUN15" s="367"/>
      <c r="BUO15" s="367"/>
      <c r="BUP15" s="367"/>
      <c r="BUQ15" s="367"/>
      <c r="BUR15" s="367"/>
      <c r="BUS15" s="367"/>
      <c r="BUT15" s="367"/>
      <c r="BUU15" s="367"/>
      <c r="BUV15" s="367"/>
      <c r="BUW15" s="367"/>
      <c r="BUX15" s="367"/>
      <c r="BUY15" s="367"/>
      <c r="BUZ15" s="367"/>
      <c r="BVA15" s="367"/>
      <c r="BVB15" s="367"/>
      <c r="BVC15" s="367"/>
      <c r="BVD15" s="367"/>
      <c r="BVE15" s="367"/>
      <c r="BVF15" s="367"/>
      <c r="BVG15" s="367"/>
      <c r="BVH15" s="367"/>
      <c r="BVI15" s="367"/>
      <c r="BVJ15" s="367"/>
      <c r="BVK15" s="367"/>
      <c r="BVL15" s="367"/>
      <c r="BVM15" s="367"/>
      <c r="BVN15" s="367"/>
      <c r="BVO15" s="367"/>
      <c r="BVP15" s="367"/>
      <c r="BVQ15" s="367"/>
      <c r="BVR15" s="367"/>
      <c r="BVS15" s="367"/>
      <c r="BVT15" s="367"/>
      <c r="BVU15" s="367"/>
      <c r="BVV15" s="367"/>
      <c r="BVW15" s="367"/>
      <c r="BVX15" s="367"/>
      <c r="BVY15" s="367"/>
      <c r="BVZ15" s="367"/>
      <c r="BWA15" s="367"/>
      <c r="BWB15" s="367"/>
      <c r="BWC15" s="367"/>
      <c r="BWD15" s="367"/>
      <c r="BWE15" s="367"/>
      <c r="BWF15" s="367"/>
      <c r="BWG15" s="367"/>
      <c r="BWH15" s="367"/>
      <c r="BWI15" s="367"/>
      <c r="BWJ15" s="367"/>
      <c r="BWK15" s="367"/>
      <c r="BWL15" s="367"/>
      <c r="BWM15" s="367"/>
      <c r="BWN15" s="367"/>
      <c r="BWO15" s="367"/>
      <c r="BWP15" s="367"/>
      <c r="BWQ15" s="367"/>
      <c r="BWR15" s="367"/>
      <c r="BWS15" s="367"/>
      <c r="BWT15" s="367"/>
      <c r="BWU15" s="367"/>
      <c r="BWV15" s="367"/>
      <c r="BWW15" s="367"/>
      <c r="BWX15" s="367"/>
      <c r="BWY15" s="367"/>
      <c r="BWZ15" s="367"/>
      <c r="BXA15" s="367"/>
      <c r="BXB15" s="367"/>
      <c r="BXC15" s="367"/>
      <c r="BXD15" s="367"/>
      <c r="BXE15" s="367"/>
      <c r="BXF15" s="367"/>
      <c r="BXG15" s="367"/>
      <c r="BXH15" s="367"/>
      <c r="BXI15" s="367"/>
      <c r="BXJ15" s="367"/>
      <c r="BXK15" s="367"/>
      <c r="BXL15" s="367"/>
      <c r="BXM15" s="367"/>
      <c r="BXN15" s="367"/>
      <c r="BXO15" s="367"/>
      <c r="BXP15" s="367"/>
      <c r="BXQ15" s="367"/>
      <c r="BXR15" s="367"/>
      <c r="BXS15" s="367"/>
      <c r="BXT15" s="367"/>
      <c r="BXU15" s="367"/>
      <c r="BXV15" s="367"/>
      <c r="BXW15" s="367"/>
      <c r="BXX15" s="367"/>
      <c r="BXY15" s="367"/>
      <c r="BXZ15" s="367"/>
      <c r="BYA15" s="367"/>
      <c r="BYB15" s="367"/>
      <c r="BYC15" s="367"/>
      <c r="BYD15" s="367"/>
      <c r="BYE15" s="367"/>
      <c r="BYF15" s="367"/>
      <c r="BYG15" s="367"/>
      <c r="BYH15" s="367"/>
      <c r="BYI15" s="367"/>
      <c r="BYJ15" s="367"/>
      <c r="BYK15" s="367"/>
      <c r="BYL15" s="367"/>
      <c r="BYM15" s="367"/>
      <c r="BYN15" s="367"/>
      <c r="BYO15" s="367"/>
      <c r="BYP15" s="367"/>
      <c r="BYQ15" s="367"/>
      <c r="BYR15" s="367"/>
      <c r="BYS15" s="367"/>
      <c r="BYT15" s="367"/>
      <c r="BYU15" s="367"/>
      <c r="BYV15" s="367"/>
      <c r="BYW15" s="367"/>
      <c r="BYX15" s="367"/>
      <c r="BYY15" s="367"/>
      <c r="BYZ15" s="367"/>
      <c r="BZA15" s="367"/>
      <c r="BZB15" s="367"/>
      <c r="BZC15" s="367"/>
      <c r="BZD15" s="367"/>
      <c r="BZE15" s="367"/>
      <c r="BZF15" s="367"/>
      <c r="BZG15" s="367"/>
      <c r="BZH15" s="367"/>
      <c r="BZI15" s="367"/>
      <c r="BZJ15" s="367"/>
      <c r="BZK15" s="367"/>
      <c r="BZL15" s="367"/>
      <c r="BZM15" s="367"/>
      <c r="BZN15" s="367"/>
      <c r="BZO15" s="367"/>
      <c r="BZP15" s="367"/>
      <c r="BZQ15" s="367"/>
      <c r="BZR15" s="367"/>
      <c r="BZS15" s="367"/>
      <c r="BZT15" s="367"/>
      <c r="BZU15" s="367"/>
      <c r="BZV15" s="367"/>
      <c r="BZW15" s="367"/>
      <c r="BZX15" s="367"/>
      <c r="BZY15" s="367"/>
      <c r="BZZ15" s="367"/>
      <c r="CAA15" s="367"/>
      <c r="CAB15" s="367"/>
      <c r="CAC15" s="367"/>
      <c r="CAD15" s="367"/>
      <c r="CAE15" s="367"/>
      <c r="CAF15" s="367"/>
      <c r="CAG15" s="367"/>
      <c r="CAH15" s="367"/>
      <c r="CAI15" s="367"/>
      <c r="CAJ15" s="367"/>
      <c r="CAK15" s="367"/>
      <c r="CAL15" s="367"/>
      <c r="CAM15" s="367"/>
      <c r="CAN15" s="367"/>
      <c r="CAO15" s="367"/>
      <c r="CAP15" s="367"/>
      <c r="CAQ15" s="367"/>
      <c r="CAR15" s="367"/>
      <c r="CAS15" s="367"/>
      <c r="CAT15" s="367"/>
      <c r="CAU15" s="367"/>
      <c r="CAV15" s="367"/>
      <c r="CAW15" s="367"/>
      <c r="CAX15" s="367"/>
      <c r="CAY15" s="367"/>
      <c r="CAZ15" s="367"/>
      <c r="CBA15" s="367"/>
      <c r="CBB15" s="367"/>
      <c r="CBC15" s="367"/>
      <c r="CBD15" s="367"/>
      <c r="CBE15" s="367"/>
      <c r="CBF15" s="367"/>
      <c r="CBG15" s="367"/>
      <c r="CBH15" s="367"/>
      <c r="CBI15" s="367"/>
      <c r="CBJ15" s="367"/>
      <c r="CBK15" s="367"/>
      <c r="CBL15" s="367"/>
      <c r="CBM15" s="367"/>
      <c r="CBN15" s="367"/>
      <c r="CBO15" s="367"/>
      <c r="CBP15" s="367"/>
      <c r="CBQ15" s="367"/>
      <c r="CBR15" s="367"/>
      <c r="CBS15" s="367"/>
      <c r="CBT15" s="367"/>
      <c r="CBU15" s="367"/>
      <c r="CBV15" s="367"/>
      <c r="CBW15" s="367"/>
      <c r="CBX15" s="367"/>
      <c r="CBY15" s="367"/>
      <c r="CBZ15" s="367"/>
      <c r="CCA15" s="367"/>
      <c r="CCB15" s="367"/>
      <c r="CCC15" s="367"/>
      <c r="CCD15" s="367"/>
      <c r="CCE15" s="367"/>
      <c r="CCF15" s="367"/>
      <c r="CCG15" s="367"/>
      <c r="CCH15" s="367"/>
      <c r="CCI15" s="367"/>
      <c r="CCJ15" s="367"/>
      <c r="CCK15" s="367"/>
      <c r="CCL15" s="367"/>
      <c r="CCM15" s="367"/>
      <c r="CCN15" s="367"/>
      <c r="CCO15" s="367"/>
      <c r="CCP15" s="367"/>
      <c r="CCQ15" s="367"/>
      <c r="CCR15" s="367"/>
      <c r="CCS15" s="367"/>
      <c r="CCT15" s="367"/>
      <c r="CCU15" s="367"/>
      <c r="CCV15" s="367"/>
      <c r="CCW15" s="367"/>
      <c r="CCX15" s="367"/>
      <c r="CCY15" s="367"/>
      <c r="CCZ15" s="367"/>
      <c r="CDA15" s="367"/>
      <c r="CDB15" s="367"/>
      <c r="CDC15" s="367"/>
      <c r="CDD15" s="367"/>
      <c r="CDE15" s="367"/>
      <c r="CDF15" s="367"/>
      <c r="CDG15" s="367"/>
      <c r="CDH15" s="367"/>
      <c r="CDI15" s="367"/>
      <c r="CDJ15" s="367"/>
      <c r="CDK15" s="367"/>
      <c r="CDL15" s="367"/>
      <c r="CDM15" s="367"/>
      <c r="CDN15" s="367"/>
      <c r="CDO15" s="367"/>
      <c r="CDP15" s="367"/>
      <c r="CDQ15" s="367"/>
      <c r="CDR15" s="367"/>
      <c r="CDS15" s="367"/>
      <c r="CDT15" s="367"/>
      <c r="CDU15" s="367"/>
      <c r="CDV15" s="367"/>
      <c r="CDW15" s="367"/>
      <c r="CDX15" s="367"/>
      <c r="CDY15" s="367"/>
      <c r="CDZ15" s="367"/>
      <c r="CEA15" s="367"/>
      <c r="CEB15" s="367"/>
      <c r="CEC15" s="367"/>
      <c r="CED15" s="367"/>
      <c r="CEE15" s="367"/>
      <c r="CEF15" s="367"/>
      <c r="CEG15" s="367"/>
      <c r="CEH15" s="367"/>
      <c r="CEI15" s="367"/>
      <c r="CEJ15" s="367"/>
      <c r="CEK15" s="367"/>
      <c r="CEL15" s="367"/>
      <c r="CEM15" s="367"/>
      <c r="CEN15" s="367"/>
      <c r="CEO15" s="367"/>
      <c r="CEP15" s="367"/>
      <c r="CEQ15" s="367"/>
      <c r="CER15" s="367"/>
      <c r="CES15" s="367"/>
      <c r="CET15" s="367"/>
      <c r="CEU15" s="367"/>
      <c r="CEV15" s="367"/>
      <c r="CEW15" s="367"/>
      <c r="CEX15" s="367"/>
      <c r="CEY15" s="367"/>
      <c r="CEZ15" s="367"/>
      <c r="CFA15" s="367"/>
      <c r="CFB15" s="367"/>
      <c r="CFC15" s="367"/>
      <c r="CFD15" s="367"/>
      <c r="CFE15" s="367"/>
      <c r="CFF15" s="367"/>
      <c r="CFG15" s="367"/>
      <c r="CFH15" s="367"/>
      <c r="CFI15" s="367"/>
      <c r="CFJ15" s="367"/>
      <c r="CFK15" s="367"/>
      <c r="CFL15" s="367"/>
      <c r="CFM15" s="367"/>
      <c r="CFN15" s="367"/>
      <c r="CFO15" s="367"/>
      <c r="CFP15" s="367"/>
      <c r="CFQ15" s="367"/>
      <c r="CFR15" s="367"/>
      <c r="CFS15" s="367"/>
      <c r="CFT15" s="367"/>
      <c r="CFU15" s="367"/>
      <c r="CFV15" s="367"/>
      <c r="CFW15" s="367"/>
      <c r="CFX15" s="367"/>
      <c r="CFY15" s="367"/>
      <c r="CFZ15" s="367"/>
      <c r="CGA15" s="367"/>
      <c r="CGB15" s="367"/>
      <c r="CGC15" s="367"/>
      <c r="CGD15" s="367"/>
      <c r="CGE15" s="367"/>
      <c r="CGF15" s="367"/>
      <c r="CGG15" s="367"/>
      <c r="CGH15" s="367"/>
      <c r="CGI15" s="367"/>
      <c r="CGJ15" s="367"/>
      <c r="CGK15" s="367"/>
      <c r="CGL15" s="367"/>
      <c r="CGM15" s="367"/>
      <c r="CGN15" s="367"/>
      <c r="CGO15" s="367"/>
      <c r="CGP15" s="367"/>
      <c r="CGQ15" s="367"/>
      <c r="CGR15" s="367"/>
      <c r="CGS15" s="367"/>
      <c r="CGT15" s="367"/>
      <c r="CGU15" s="367"/>
      <c r="CGV15" s="367"/>
      <c r="CGW15" s="367"/>
      <c r="CGX15" s="367"/>
      <c r="CGY15" s="367"/>
      <c r="CGZ15" s="367"/>
      <c r="CHA15" s="367"/>
      <c r="CHB15" s="367"/>
      <c r="CHC15" s="367"/>
      <c r="CHD15" s="367"/>
      <c r="CHE15" s="367"/>
      <c r="CHF15" s="367"/>
      <c r="CHG15" s="367"/>
      <c r="CHH15" s="367"/>
      <c r="CHI15" s="367"/>
      <c r="CHJ15" s="367"/>
      <c r="CHK15" s="367"/>
      <c r="CHL15" s="367"/>
      <c r="CHM15" s="367"/>
      <c r="CHN15" s="367"/>
      <c r="CHO15" s="367"/>
      <c r="CHP15" s="367"/>
      <c r="CHQ15" s="367"/>
      <c r="CHR15" s="367"/>
      <c r="CHS15" s="367"/>
      <c r="CHT15" s="367"/>
      <c r="CHU15" s="367"/>
      <c r="CHV15" s="367"/>
      <c r="CHW15" s="367"/>
      <c r="CHX15" s="367"/>
      <c r="CHY15" s="367"/>
      <c r="CHZ15" s="367"/>
      <c r="CIA15" s="367"/>
      <c r="CIB15" s="367"/>
      <c r="CIC15" s="367"/>
      <c r="CID15" s="367"/>
      <c r="CIE15" s="367"/>
      <c r="CIF15" s="367"/>
      <c r="CIG15" s="367"/>
      <c r="CIH15" s="367"/>
      <c r="CII15" s="367"/>
      <c r="CIJ15" s="367"/>
      <c r="CIK15" s="367"/>
      <c r="CIL15" s="367"/>
      <c r="CIM15" s="367"/>
      <c r="CIN15" s="367"/>
      <c r="CIO15" s="367"/>
      <c r="CIP15" s="367"/>
      <c r="CIQ15" s="367"/>
      <c r="CIR15" s="367"/>
      <c r="CIS15" s="367"/>
      <c r="CIT15" s="367"/>
      <c r="CIU15" s="367"/>
      <c r="CIV15" s="367"/>
      <c r="CIW15" s="367"/>
      <c r="CIX15" s="367"/>
      <c r="CIY15" s="367"/>
      <c r="CIZ15" s="367"/>
      <c r="CJA15" s="367"/>
      <c r="CJB15" s="367"/>
      <c r="CJC15" s="367"/>
      <c r="CJD15" s="367"/>
      <c r="CJE15" s="367"/>
      <c r="CJF15" s="367"/>
      <c r="CJG15" s="367"/>
      <c r="CJH15" s="367"/>
      <c r="CJI15" s="367"/>
      <c r="CJJ15" s="367"/>
      <c r="CJK15" s="367"/>
      <c r="CJL15" s="367"/>
      <c r="CJM15" s="367"/>
      <c r="CJN15" s="367"/>
      <c r="CJO15" s="367"/>
      <c r="CJP15" s="367"/>
      <c r="CJQ15" s="367"/>
      <c r="CJR15" s="367"/>
      <c r="CJS15" s="367"/>
      <c r="CJT15" s="367"/>
      <c r="CJU15" s="367"/>
      <c r="CJV15" s="367"/>
      <c r="CJW15" s="367"/>
      <c r="CJX15" s="367"/>
      <c r="CJY15" s="367"/>
      <c r="CJZ15" s="367"/>
      <c r="CKA15" s="367"/>
      <c r="CKB15" s="367"/>
      <c r="CKC15" s="367"/>
      <c r="CKD15" s="367"/>
      <c r="CKE15" s="367"/>
      <c r="CKF15" s="367"/>
      <c r="CKG15" s="367"/>
      <c r="CKH15" s="367"/>
      <c r="CKI15" s="367"/>
      <c r="CKJ15" s="367"/>
      <c r="CKK15" s="367"/>
      <c r="CKL15" s="367"/>
      <c r="CKM15" s="367"/>
      <c r="CKN15" s="367"/>
      <c r="CKO15" s="367"/>
      <c r="CKP15" s="367"/>
      <c r="CKQ15" s="367"/>
      <c r="CKR15" s="367"/>
      <c r="CKS15" s="367"/>
      <c r="CKT15" s="367"/>
      <c r="CKU15" s="367"/>
      <c r="CKV15" s="367"/>
      <c r="CKW15" s="367"/>
      <c r="CKX15" s="367"/>
      <c r="CKY15" s="367"/>
      <c r="CKZ15" s="367"/>
      <c r="CLA15" s="367"/>
      <c r="CLB15" s="367"/>
      <c r="CLC15" s="367"/>
      <c r="CLD15" s="367"/>
      <c r="CLE15" s="367"/>
      <c r="CLF15" s="367"/>
      <c r="CLG15" s="367"/>
      <c r="CLH15" s="367"/>
      <c r="CLI15" s="367"/>
      <c r="CLJ15" s="367"/>
      <c r="CLK15" s="367"/>
      <c r="CLL15" s="367"/>
      <c r="CLM15" s="367"/>
      <c r="CLN15" s="367"/>
      <c r="CLO15" s="367"/>
      <c r="CLP15" s="367"/>
      <c r="CLQ15" s="367"/>
      <c r="CLR15" s="367"/>
      <c r="CLS15" s="367"/>
      <c r="CLT15" s="367"/>
      <c r="CLU15" s="367"/>
      <c r="CLV15" s="367"/>
      <c r="CLW15" s="367"/>
      <c r="CLX15" s="367"/>
      <c r="CLY15" s="367"/>
      <c r="CLZ15" s="367"/>
      <c r="CMA15" s="367"/>
      <c r="CMB15" s="367"/>
      <c r="CMC15" s="367"/>
      <c r="CMD15" s="367"/>
      <c r="CME15" s="367"/>
      <c r="CMF15" s="367"/>
      <c r="CMG15" s="367"/>
      <c r="CMH15" s="367"/>
      <c r="CMI15" s="367"/>
      <c r="CMJ15" s="367"/>
      <c r="CMK15" s="367"/>
      <c r="CML15" s="367"/>
      <c r="CMM15" s="367"/>
      <c r="CMN15" s="367"/>
      <c r="CMO15" s="367"/>
      <c r="CMP15" s="367"/>
      <c r="CMQ15" s="367"/>
      <c r="CMR15" s="367"/>
      <c r="CMS15" s="367"/>
      <c r="CMT15" s="367"/>
      <c r="CMU15" s="367"/>
      <c r="CMV15" s="367"/>
      <c r="CMW15" s="367"/>
      <c r="CMX15" s="367"/>
      <c r="CMY15" s="367"/>
      <c r="CMZ15" s="367"/>
      <c r="CNA15" s="367"/>
      <c r="CNB15" s="367"/>
      <c r="CNC15" s="367"/>
      <c r="CND15" s="367"/>
      <c r="CNE15" s="367"/>
      <c r="CNF15" s="367"/>
      <c r="CNG15" s="367"/>
      <c r="CNH15" s="367"/>
      <c r="CNI15" s="367"/>
      <c r="CNJ15" s="367"/>
      <c r="CNK15" s="367"/>
      <c r="CNL15" s="367"/>
      <c r="CNM15" s="367"/>
      <c r="CNN15" s="367"/>
      <c r="CNO15" s="367"/>
      <c r="CNP15" s="367"/>
      <c r="CNQ15" s="367"/>
      <c r="CNR15" s="367"/>
      <c r="CNS15" s="367"/>
      <c r="CNT15" s="367"/>
      <c r="CNU15" s="367"/>
      <c r="CNV15" s="367"/>
      <c r="CNW15" s="367"/>
      <c r="CNX15" s="367"/>
      <c r="CNY15" s="367"/>
      <c r="CNZ15" s="367"/>
      <c r="COA15" s="367"/>
      <c r="COB15" s="367"/>
      <c r="COC15" s="367"/>
      <c r="COD15" s="367"/>
      <c r="COE15" s="367"/>
      <c r="COF15" s="367"/>
      <c r="COG15" s="367"/>
      <c r="COH15" s="367"/>
      <c r="COI15" s="367"/>
      <c r="COJ15" s="367"/>
      <c r="COK15" s="367"/>
      <c r="COL15" s="367"/>
      <c r="COM15" s="367"/>
      <c r="CON15" s="367"/>
      <c r="COO15" s="367"/>
      <c r="COP15" s="367"/>
      <c r="COQ15" s="367"/>
      <c r="COR15" s="367"/>
      <c r="COS15" s="367"/>
      <c r="COT15" s="367"/>
      <c r="COU15" s="367"/>
      <c r="COV15" s="367"/>
      <c r="COW15" s="367"/>
      <c r="COX15" s="367"/>
      <c r="COY15" s="367"/>
      <c r="COZ15" s="367"/>
      <c r="CPA15" s="367"/>
      <c r="CPB15" s="367"/>
      <c r="CPC15" s="367"/>
      <c r="CPD15" s="367"/>
      <c r="CPE15" s="367"/>
      <c r="CPF15" s="367"/>
      <c r="CPG15" s="367"/>
      <c r="CPH15" s="367"/>
      <c r="CPI15" s="367"/>
      <c r="CPJ15" s="367"/>
      <c r="CPK15" s="367"/>
      <c r="CPL15" s="367"/>
      <c r="CPM15" s="367"/>
      <c r="CPN15" s="367"/>
      <c r="CPO15" s="367"/>
      <c r="CPP15" s="367"/>
      <c r="CPQ15" s="367"/>
      <c r="CPR15" s="367"/>
      <c r="CPS15" s="367"/>
      <c r="CPT15" s="367"/>
      <c r="CPU15" s="367"/>
      <c r="CPV15" s="367"/>
      <c r="CPW15" s="367"/>
      <c r="CPX15" s="367"/>
      <c r="CPY15" s="367"/>
      <c r="CPZ15" s="367"/>
      <c r="CQA15" s="367"/>
      <c r="CQB15" s="367"/>
      <c r="CQC15" s="367"/>
      <c r="CQD15" s="367"/>
      <c r="CQE15" s="367"/>
      <c r="CQF15" s="367"/>
      <c r="CQG15" s="367"/>
      <c r="CQH15" s="367"/>
      <c r="CQI15" s="367"/>
      <c r="CQJ15" s="367"/>
      <c r="CQK15" s="367"/>
      <c r="CQL15" s="367"/>
      <c r="CQM15" s="367"/>
      <c r="CQN15" s="367"/>
      <c r="CQO15" s="367"/>
      <c r="CQP15" s="367"/>
      <c r="CQQ15" s="367"/>
      <c r="CQR15" s="367"/>
      <c r="CQS15" s="367"/>
      <c r="CQT15" s="367"/>
      <c r="CQU15" s="367"/>
      <c r="CQV15" s="367"/>
      <c r="CQW15" s="367"/>
      <c r="CQX15" s="367"/>
      <c r="CQY15" s="367"/>
      <c r="CQZ15" s="367"/>
      <c r="CRA15" s="367"/>
      <c r="CRB15" s="367"/>
      <c r="CRC15" s="367"/>
      <c r="CRD15" s="367"/>
      <c r="CRE15" s="367"/>
      <c r="CRF15" s="367"/>
      <c r="CRG15" s="367"/>
      <c r="CRH15" s="367"/>
      <c r="CRI15" s="367"/>
      <c r="CRJ15" s="367"/>
      <c r="CRK15" s="367"/>
      <c r="CRL15" s="367"/>
      <c r="CRM15" s="367"/>
      <c r="CRN15" s="367"/>
      <c r="CRO15" s="367"/>
      <c r="CRP15" s="367"/>
      <c r="CRQ15" s="367"/>
      <c r="CRR15" s="367"/>
      <c r="CRS15" s="367"/>
      <c r="CRT15" s="367"/>
      <c r="CRU15" s="367"/>
      <c r="CRV15" s="367"/>
      <c r="CRW15" s="367"/>
      <c r="CRX15" s="367"/>
      <c r="CRY15" s="367"/>
      <c r="CRZ15" s="367"/>
      <c r="CSA15" s="367"/>
      <c r="CSB15" s="367"/>
      <c r="CSC15" s="367"/>
      <c r="CSD15" s="367"/>
      <c r="CSE15" s="367"/>
      <c r="CSF15" s="367"/>
      <c r="CSG15" s="367"/>
      <c r="CSH15" s="367"/>
      <c r="CSI15" s="367"/>
      <c r="CSJ15" s="367"/>
      <c r="CSK15" s="367"/>
      <c r="CSL15" s="367"/>
      <c r="CSM15" s="367"/>
      <c r="CSN15" s="367"/>
      <c r="CSO15" s="367"/>
      <c r="CSP15" s="367"/>
      <c r="CSQ15" s="367"/>
      <c r="CSR15" s="367"/>
      <c r="CSS15" s="367"/>
      <c r="CST15" s="367"/>
      <c r="CSU15" s="367"/>
      <c r="CSV15" s="367"/>
      <c r="CSW15" s="367"/>
      <c r="CSX15" s="367"/>
      <c r="CSY15" s="367"/>
      <c r="CSZ15" s="367"/>
      <c r="CTA15" s="367"/>
      <c r="CTB15" s="367"/>
      <c r="CTC15" s="367"/>
      <c r="CTD15" s="367"/>
      <c r="CTE15" s="367"/>
      <c r="CTF15" s="367"/>
      <c r="CTG15" s="367"/>
      <c r="CTH15" s="367"/>
      <c r="CTI15" s="367"/>
      <c r="CTJ15" s="367"/>
      <c r="CTK15" s="367"/>
      <c r="CTL15" s="367"/>
      <c r="CTM15" s="367"/>
      <c r="CTN15" s="367"/>
      <c r="CTO15" s="367"/>
      <c r="CTP15" s="367"/>
      <c r="CTQ15" s="367"/>
      <c r="CTR15" s="367"/>
      <c r="CTS15" s="367"/>
      <c r="CTT15" s="367"/>
      <c r="CTU15" s="367"/>
      <c r="CTV15" s="367"/>
      <c r="CTW15" s="367"/>
      <c r="CTX15" s="367"/>
      <c r="CTY15" s="367"/>
      <c r="CTZ15" s="367"/>
      <c r="CUA15" s="367"/>
      <c r="CUB15" s="367"/>
      <c r="CUC15" s="367"/>
      <c r="CUD15" s="367"/>
      <c r="CUE15" s="367"/>
      <c r="CUF15" s="367"/>
      <c r="CUG15" s="367"/>
      <c r="CUH15" s="367"/>
      <c r="CUI15" s="367"/>
      <c r="CUJ15" s="367"/>
      <c r="CUK15" s="367"/>
      <c r="CUL15" s="367"/>
      <c r="CUM15" s="367"/>
      <c r="CUN15" s="367"/>
      <c r="CUO15" s="367"/>
      <c r="CUP15" s="367"/>
      <c r="CUQ15" s="367"/>
      <c r="CUR15" s="367"/>
      <c r="CUS15" s="367"/>
      <c r="CUT15" s="367"/>
      <c r="CUU15" s="367"/>
      <c r="CUV15" s="367"/>
      <c r="CUW15" s="367"/>
      <c r="CUX15" s="367"/>
      <c r="CUY15" s="367"/>
      <c r="CUZ15" s="367"/>
      <c r="CVA15" s="367"/>
      <c r="CVB15" s="367"/>
      <c r="CVC15" s="367"/>
      <c r="CVD15" s="367"/>
      <c r="CVE15" s="367"/>
      <c r="CVF15" s="367"/>
      <c r="CVG15" s="367"/>
      <c r="CVH15" s="367"/>
      <c r="CVI15" s="367"/>
      <c r="CVJ15" s="367"/>
      <c r="CVK15" s="367"/>
      <c r="CVL15" s="367"/>
      <c r="CVM15" s="367"/>
      <c r="CVN15" s="367"/>
      <c r="CVO15" s="367"/>
      <c r="CVP15" s="367"/>
      <c r="CVQ15" s="367"/>
      <c r="CVR15" s="367"/>
      <c r="CVS15" s="367"/>
      <c r="CVT15" s="367"/>
      <c r="CVU15" s="367"/>
      <c r="CVV15" s="367"/>
      <c r="CVW15" s="367"/>
      <c r="CVX15" s="367"/>
      <c r="CVY15" s="367"/>
      <c r="CVZ15" s="367"/>
      <c r="CWA15" s="367"/>
      <c r="CWB15" s="367"/>
      <c r="CWC15" s="367"/>
      <c r="CWD15" s="367"/>
      <c r="CWE15" s="367"/>
      <c r="CWF15" s="367"/>
      <c r="CWG15" s="367"/>
      <c r="CWH15" s="367"/>
      <c r="CWI15" s="367"/>
      <c r="CWJ15" s="367"/>
      <c r="CWK15" s="367"/>
      <c r="CWL15" s="367"/>
      <c r="CWM15" s="367"/>
      <c r="CWN15" s="367"/>
      <c r="CWO15" s="367"/>
      <c r="CWP15" s="367"/>
      <c r="CWQ15" s="367"/>
      <c r="CWR15" s="367"/>
      <c r="CWS15" s="367"/>
      <c r="CWT15" s="367"/>
      <c r="CWU15" s="367"/>
      <c r="CWV15" s="367"/>
      <c r="CWW15" s="367"/>
      <c r="CWX15" s="367"/>
      <c r="CWY15" s="367"/>
      <c r="CWZ15" s="367"/>
      <c r="CXA15" s="367"/>
      <c r="CXB15" s="367"/>
      <c r="CXC15" s="367"/>
      <c r="CXD15" s="367"/>
      <c r="CXE15" s="367"/>
      <c r="CXF15" s="367"/>
      <c r="CXG15" s="367"/>
      <c r="CXH15" s="367"/>
      <c r="CXI15" s="367"/>
      <c r="CXJ15" s="367"/>
      <c r="CXK15" s="367"/>
      <c r="CXL15" s="367"/>
      <c r="CXM15" s="367"/>
      <c r="CXN15" s="367"/>
      <c r="CXO15" s="367"/>
      <c r="CXP15" s="367"/>
      <c r="CXQ15" s="367"/>
      <c r="CXR15" s="367"/>
      <c r="CXS15" s="367"/>
      <c r="CXT15" s="367"/>
      <c r="CXU15" s="367"/>
      <c r="CXV15" s="367"/>
      <c r="CXW15" s="367"/>
      <c r="CXX15" s="367"/>
      <c r="CXY15" s="367"/>
      <c r="CXZ15" s="367"/>
      <c r="CYA15" s="367"/>
      <c r="CYB15" s="367"/>
      <c r="CYC15" s="367"/>
      <c r="CYD15" s="367"/>
      <c r="CYE15" s="367"/>
      <c r="CYF15" s="367"/>
      <c r="CYG15" s="367"/>
      <c r="CYH15" s="367"/>
      <c r="CYI15" s="367"/>
      <c r="CYJ15" s="367"/>
      <c r="CYK15" s="367"/>
      <c r="CYL15" s="367"/>
      <c r="CYM15" s="367"/>
      <c r="CYN15" s="367"/>
      <c r="CYO15" s="367"/>
      <c r="CYP15" s="367"/>
      <c r="CYQ15" s="367"/>
      <c r="CYR15" s="367"/>
      <c r="CYS15" s="367"/>
      <c r="CYT15" s="367"/>
      <c r="CYU15" s="367"/>
      <c r="CYV15" s="367"/>
      <c r="CYW15" s="367"/>
      <c r="CYX15" s="367"/>
      <c r="CYY15" s="367"/>
      <c r="CYZ15" s="367"/>
      <c r="CZA15" s="367"/>
      <c r="CZB15" s="367"/>
      <c r="CZC15" s="367"/>
      <c r="CZD15" s="367"/>
      <c r="CZE15" s="367"/>
      <c r="CZF15" s="367"/>
      <c r="CZG15" s="367"/>
      <c r="CZH15" s="367"/>
      <c r="CZI15" s="367"/>
      <c r="CZJ15" s="367"/>
      <c r="CZK15" s="367"/>
      <c r="CZL15" s="367"/>
      <c r="CZM15" s="367"/>
      <c r="CZN15" s="367"/>
      <c r="CZO15" s="367"/>
      <c r="CZP15" s="367"/>
      <c r="CZQ15" s="367"/>
      <c r="CZR15" s="367"/>
      <c r="CZS15" s="367"/>
      <c r="CZT15" s="367"/>
      <c r="CZU15" s="367"/>
      <c r="CZV15" s="367"/>
      <c r="CZW15" s="367"/>
      <c r="CZX15" s="367"/>
      <c r="CZY15" s="367"/>
      <c r="CZZ15" s="367"/>
      <c r="DAA15" s="367"/>
      <c r="DAB15" s="367"/>
      <c r="DAC15" s="367"/>
      <c r="DAD15" s="367"/>
      <c r="DAE15" s="367"/>
      <c r="DAF15" s="367"/>
      <c r="DAG15" s="367"/>
      <c r="DAH15" s="367"/>
      <c r="DAI15" s="367"/>
      <c r="DAJ15" s="367"/>
      <c r="DAK15" s="367"/>
      <c r="DAL15" s="367"/>
      <c r="DAM15" s="367"/>
      <c r="DAN15" s="367"/>
      <c r="DAO15" s="367"/>
      <c r="DAP15" s="367"/>
      <c r="DAQ15" s="367"/>
      <c r="DAR15" s="367"/>
      <c r="DAS15" s="367"/>
      <c r="DAT15" s="367"/>
      <c r="DAU15" s="367"/>
      <c r="DAV15" s="367"/>
      <c r="DAW15" s="367"/>
      <c r="DAX15" s="367"/>
      <c r="DAY15" s="367"/>
      <c r="DAZ15" s="367"/>
      <c r="DBA15" s="367"/>
      <c r="DBB15" s="367"/>
      <c r="DBC15" s="367"/>
      <c r="DBD15" s="367"/>
      <c r="DBE15" s="367"/>
      <c r="DBF15" s="367"/>
      <c r="DBG15" s="367"/>
      <c r="DBH15" s="367"/>
      <c r="DBI15" s="367"/>
      <c r="DBJ15" s="367"/>
      <c r="DBK15" s="367"/>
      <c r="DBL15" s="367"/>
      <c r="DBM15" s="367"/>
      <c r="DBN15" s="367"/>
      <c r="DBO15" s="367"/>
      <c r="DBP15" s="367"/>
      <c r="DBQ15" s="367"/>
      <c r="DBR15" s="367"/>
      <c r="DBS15" s="367"/>
      <c r="DBT15" s="367"/>
      <c r="DBU15" s="367"/>
      <c r="DBV15" s="367"/>
      <c r="DBW15" s="367"/>
      <c r="DBX15" s="367"/>
      <c r="DBY15" s="367"/>
      <c r="DBZ15" s="367"/>
      <c r="DCA15" s="367"/>
      <c r="DCB15" s="367"/>
      <c r="DCC15" s="367"/>
      <c r="DCD15" s="367"/>
      <c r="DCE15" s="367"/>
      <c r="DCF15" s="367"/>
      <c r="DCG15" s="367"/>
      <c r="DCH15" s="367"/>
      <c r="DCI15" s="367"/>
      <c r="DCJ15" s="367"/>
      <c r="DCK15" s="367"/>
      <c r="DCL15" s="367"/>
      <c r="DCM15" s="367"/>
      <c r="DCN15" s="367"/>
      <c r="DCO15" s="367"/>
      <c r="DCP15" s="367"/>
      <c r="DCQ15" s="367"/>
      <c r="DCR15" s="367"/>
      <c r="DCS15" s="367"/>
      <c r="DCT15" s="367"/>
      <c r="DCU15" s="367"/>
      <c r="DCV15" s="367"/>
      <c r="DCW15" s="367"/>
      <c r="DCX15" s="367"/>
      <c r="DCY15" s="367"/>
      <c r="DCZ15" s="367"/>
      <c r="DDA15" s="367"/>
      <c r="DDB15" s="367"/>
      <c r="DDC15" s="367"/>
      <c r="DDD15" s="367"/>
      <c r="DDE15" s="367"/>
      <c r="DDF15" s="367"/>
      <c r="DDG15" s="367"/>
      <c r="DDH15" s="367"/>
      <c r="DDI15" s="367"/>
      <c r="DDJ15" s="367"/>
      <c r="DDK15" s="367"/>
      <c r="DDL15" s="367"/>
      <c r="DDM15" s="367"/>
      <c r="DDN15" s="367"/>
      <c r="DDO15" s="367"/>
      <c r="DDP15" s="367"/>
      <c r="DDQ15" s="367"/>
      <c r="DDR15" s="367"/>
      <c r="DDS15" s="367"/>
      <c r="DDT15" s="367"/>
      <c r="DDU15" s="367"/>
      <c r="DDV15" s="367"/>
      <c r="DDW15" s="367"/>
      <c r="DDX15" s="367"/>
      <c r="DDY15" s="367"/>
      <c r="DDZ15" s="367"/>
      <c r="DEA15" s="367"/>
      <c r="DEB15" s="367"/>
      <c r="DEC15" s="367"/>
      <c r="DED15" s="367"/>
      <c r="DEE15" s="367"/>
      <c r="DEF15" s="367"/>
      <c r="DEG15" s="367"/>
      <c r="DEH15" s="367"/>
      <c r="DEI15" s="367"/>
      <c r="DEJ15" s="367"/>
      <c r="DEK15" s="367"/>
      <c r="DEL15" s="367"/>
      <c r="DEM15" s="367"/>
      <c r="DEN15" s="367"/>
      <c r="DEO15" s="367"/>
      <c r="DEP15" s="367"/>
      <c r="DEQ15" s="367"/>
      <c r="DER15" s="367"/>
      <c r="DES15" s="367"/>
      <c r="DET15" s="367"/>
      <c r="DEU15" s="367"/>
      <c r="DEV15" s="367"/>
      <c r="DEW15" s="367"/>
      <c r="DEX15" s="367"/>
      <c r="DEY15" s="367"/>
      <c r="DEZ15" s="367"/>
      <c r="DFA15" s="367"/>
      <c r="DFB15" s="367"/>
      <c r="DFC15" s="367"/>
      <c r="DFD15" s="367"/>
      <c r="DFE15" s="367"/>
      <c r="DFF15" s="367"/>
      <c r="DFG15" s="367"/>
      <c r="DFH15" s="367"/>
      <c r="DFI15" s="367"/>
      <c r="DFJ15" s="367"/>
      <c r="DFK15" s="367"/>
      <c r="DFL15" s="367"/>
      <c r="DFM15" s="367"/>
      <c r="DFN15" s="367"/>
      <c r="DFO15" s="367"/>
      <c r="DFP15" s="367"/>
      <c r="DFQ15" s="367"/>
      <c r="DFR15" s="367"/>
      <c r="DFS15" s="367"/>
      <c r="DFT15" s="367"/>
      <c r="DFU15" s="367"/>
      <c r="DFV15" s="367"/>
      <c r="DFW15" s="367"/>
      <c r="DFX15" s="367"/>
      <c r="DFY15" s="367"/>
      <c r="DFZ15" s="367"/>
      <c r="DGA15" s="367"/>
      <c r="DGB15" s="367"/>
      <c r="DGC15" s="367"/>
      <c r="DGD15" s="367"/>
      <c r="DGE15" s="367"/>
      <c r="DGF15" s="367"/>
      <c r="DGG15" s="367"/>
      <c r="DGH15" s="367"/>
      <c r="DGI15" s="367"/>
      <c r="DGJ15" s="367"/>
      <c r="DGK15" s="367"/>
      <c r="DGL15" s="367"/>
      <c r="DGM15" s="367"/>
      <c r="DGN15" s="367"/>
      <c r="DGO15" s="367"/>
      <c r="DGP15" s="367"/>
      <c r="DGQ15" s="367"/>
      <c r="DGR15" s="367"/>
      <c r="DGS15" s="367"/>
      <c r="DGT15" s="367"/>
      <c r="DGU15" s="367"/>
      <c r="DGV15" s="367"/>
      <c r="DGW15" s="367"/>
      <c r="DGX15" s="367"/>
      <c r="DGY15" s="367"/>
      <c r="DGZ15" s="367"/>
      <c r="DHA15" s="367"/>
      <c r="DHB15" s="367"/>
      <c r="DHC15" s="367"/>
      <c r="DHD15" s="367"/>
      <c r="DHE15" s="367"/>
      <c r="DHF15" s="367"/>
      <c r="DHG15" s="367"/>
      <c r="DHH15" s="367"/>
      <c r="DHI15" s="367"/>
      <c r="DHJ15" s="367"/>
      <c r="DHK15" s="367"/>
      <c r="DHL15" s="367"/>
      <c r="DHM15" s="367"/>
      <c r="DHN15" s="367"/>
      <c r="DHO15" s="367"/>
      <c r="DHP15" s="367"/>
      <c r="DHQ15" s="367"/>
      <c r="DHR15" s="367"/>
      <c r="DHS15" s="367"/>
      <c r="DHT15" s="367"/>
      <c r="DHU15" s="367"/>
      <c r="DHV15" s="367"/>
      <c r="DHW15" s="367"/>
      <c r="DHX15" s="367"/>
      <c r="DHY15" s="367"/>
      <c r="DHZ15" s="367"/>
      <c r="DIA15" s="367"/>
      <c r="DIB15" s="367"/>
      <c r="DIC15" s="367"/>
      <c r="DID15" s="367"/>
      <c r="DIE15" s="367"/>
      <c r="DIF15" s="367"/>
      <c r="DIG15" s="367"/>
      <c r="DIH15" s="367"/>
      <c r="DII15" s="367"/>
      <c r="DIJ15" s="367"/>
      <c r="DIK15" s="367"/>
      <c r="DIL15" s="367"/>
      <c r="DIM15" s="367"/>
      <c r="DIN15" s="367"/>
      <c r="DIO15" s="367"/>
      <c r="DIP15" s="367"/>
      <c r="DIQ15" s="367"/>
      <c r="DIR15" s="367"/>
      <c r="DIS15" s="367"/>
      <c r="DIT15" s="367"/>
      <c r="DIU15" s="367"/>
      <c r="DIV15" s="367"/>
      <c r="DIW15" s="367"/>
      <c r="DIX15" s="367"/>
      <c r="DIY15" s="367"/>
      <c r="DIZ15" s="367"/>
      <c r="DJA15" s="367"/>
      <c r="DJB15" s="367"/>
      <c r="DJC15" s="367"/>
      <c r="DJD15" s="367"/>
      <c r="DJE15" s="367"/>
      <c r="DJF15" s="367"/>
      <c r="DJG15" s="367"/>
      <c r="DJH15" s="367"/>
      <c r="DJI15" s="367"/>
      <c r="DJJ15" s="367"/>
      <c r="DJK15" s="367"/>
      <c r="DJL15" s="367"/>
      <c r="DJM15" s="367"/>
      <c r="DJN15" s="367"/>
      <c r="DJO15" s="367"/>
      <c r="DJP15" s="367"/>
      <c r="DJQ15" s="367"/>
      <c r="DJR15" s="367"/>
      <c r="DJS15" s="367"/>
      <c r="DJT15" s="367"/>
      <c r="DJU15" s="367"/>
      <c r="DJV15" s="367"/>
      <c r="DJW15" s="367"/>
      <c r="DJX15" s="367"/>
      <c r="DJY15" s="367"/>
      <c r="DJZ15" s="367"/>
      <c r="DKA15" s="367"/>
      <c r="DKB15" s="367"/>
      <c r="DKC15" s="367"/>
      <c r="DKD15" s="367"/>
      <c r="DKE15" s="367"/>
      <c r="DKF15" s="367"/>
      <c r="DKG15" s="367"/>
      <c r="DKH15" s="367"/>
      <c r="DKI15" s="367"/>
      <c r="DKJ15" s="367"/>
      <c r="DKK15" s="367"/>
      <c r="DKL15" s="367"/>
      <c r="DKM15" s="367"/>
      <c r="DKN15" s="367"/>
      <c r="DKO15" s="367"/>
      <c r="DKP15" s="367"/>
      <c r="DKQ15" s="367"/>
      <c r="DKR15" s="367"/>
      <c r="DKS15" s="367"/>
      <c r="DKT15" s="367"/>
      <c r="DKU15" s="367"/>
      <c r="DKV15" s="367"/>
      <c r="DKW15" s="367"/>
      <c r="DKX15" s="367"/>
      <c r="DKY15" s="367"/>
      <c r="DKZ15" s="367"/>
      <c r="DLA15" s="367"/>
      <c r="DLB15" s="367"/>
      <c r="DLC15" s="367"/>
      <c r="DLD15" s="367"/>
      <c r="DLE15" s="367"/>
      <c r="DLF15" s="367"/>
      <c r="DLG15" s="367"/>
      <c r="DLH15" s="367"/>
      <c r="DLI15" s="367"/>
      <c r="DLJ15" s="367"/>
      <c r="DLK15" s="367"/>
      <c r="DLL15" s="367"/>
      <c r="DLM15" s="367"/>
      <c r="DLN15" s="367"/>
      <c r="DLO15" s="367"/>
      <c r="DLP15" s="367"/>
      <c r="DLQ15" s="367"/>
      <c r="DLR15" s="367"/>
      <c r="DLS15" s="367"/>
      <c r="DLT15" s="367"/>
      <c r="DLU15" s="367"/>
      <c r="DLV15" s="367"/>
      <c r="DLW15" s="367"/>
      <c r="DLX15" s="367"/>
      <c r="DLY15" s="367"/>
      <c r="DLZ15" s="367"/>
      <c r="DMA15" s="367"/>
      <c r="DMB15" s="367"/>
      <c r="DMC15" s="367"/>
      <c r="DMD15" s="367"/>
      <c r="DME15" s="367"/>
      <c r="DMF15" s="367"/>
      <c r="DMG15" s="367"/>
      <c r="DMH15" s="367"/>
      <c r="DMI15" s="367"/>
      <c r="DMJ15" s="367"/>
      <c r="DMK15" s="367"/>
      <c r="DML15" s="367"/>
      <c r="DMM15" s="367"/>
      <c r="DMN15" s="367"/>
      <c r="DMO15" s="367"/>
      <c r="DMP15" s="367"/>
      <c r="DMQ15" s="367"/>
      <c r="DMR15" s="367"/>
      <c r="DMS15" s="367"/>
      <c r="DMT15" s="367"/>
      <c r="DMU15" s="367"/>
      <c r="DMV15" s="367"/>
      <c r="DMW15" s="367"/>
      <c r="DMX15" s="367"/>
      <c r="DMY15" s="367"/>
      <c r="DMZ15" s="367"/>
      <c r="DNA15" s="367"/>
      <c r="DNB15" s="367"/>
      <c r="DNC15" s="367"/>
      <c r="DND15" s="367"/>
      <c r="DNE15" s="367"/>
      <c r="DNF15" s="367"/>
      <c r="DNG15" s="367"/>
      <c r="DNH15" s="367"/>
      <c r="DNI15" s="367"/>
      <c r="DNJ15" s="367"/>
      <c r="DNK15" s="367"/>
      <c r="DNL15" s="367"/>
      <c r="DNM15" s="367"/>
      <c r="DNN15" s="367"/>
      <c r="DNO15" s="367"/>
      <c r="DNP15" s="367"/>
      <c r="DNQ15" s="367"/>
      <c r="DNR15" s="367"/>
      <c r="DNS15" s="367"/>
      <c r="DNT15" s="367"/>
      <c r="DNU15" s="367"/>
      <c r="DNV15" s="367"/>
      <c r="DNW15" s="367"/>
      <c r="DNX15" s="367"/>
      <c r="DNY15" s="367"/>
      <c r="DNZ15" s="367"/>
      <c r="DOA15" s="367"/>
      <c r="DOB15" s="367"/>
      <c r="DOC15" s="367"/>
      <c r="DOD15" s="367"/>
      <c r="DOE15" s="367"/>
      <c r="DOF15" s="367"/>
      <c r="DOG15" s="367"/>
      <c r="DOH15" s="367"/>
      <c r="DOI15" s="367"/>
      <c r="DOJ15" s="367"/>
      <c r="DOK15" s="367"/>
      <c r="DOL15" s="367"/>
      <c r="DOM15" s="367"/>
      <c r="DON15" s="367"/>
      <c r="DOO15" s="367"/>
      <c r="DOP15" s="367"/>
      <c r="DOQ15" s="367"/>
      <c r="DOR15" s="367"/>
      <c r="DOS15" s="367"/>
      <c r="DOT15" s="367"/>
      <c r="DOU15" s="367"/>
      <c r="DOV15" s="367"/>
      <c r="DOW15" s="367"/>
      <c r="DOX15" s="367"/>
      <c r="DOY15" s="367"/>
      <c r="DOZ15" s="367"/>
      <c r="DPA15" s="367"/>
      <c r="DPB15" s="367"/>
      <c r="DPC15" s="367"/>
      <c r="DPD15" s="367"/>
      <c r="DPE15" s="367"/>
      <c r="DPF15" s="367"/>
      <c r="DPG15" s="367"/>
      <c r="DPH15" s="367"/>
      <c r="DPI15" s="367"/>
      <c r="DPJ15" s="367"/>
      <c r="DPK15" s="367"/>
      <c r="DPL15" s="367"/>
      <c r="DPM15" s="367"/>
      <c r="DPN15" s="367"/>
      <c r="DPO15" s="367"/>
      <c r="DPP15" s="367"/>
      <c r="DPQ15" s="367"/>
      <c r="DPR15" s="367"/>
      <c r="DPS15" s="367"/>
      <c r="DPT15" s="367"/>
      <c r="DPU15" s="367"/>
      <c r="DPV15" s="367"/>
      <c r="DPW15" s="367"/>
      <c r="DPX15" s="367"/>
      <c r="DPY15" s="367"/>
      <c r="DPZ15" s="367"/>
      <c r="DQA15" s="367"/>
      <c r="DQB15" s="367"/>
      <c r="DQC15" s="367"/>
      <c r="DQD15" s="367"/>
      <c r="DQE15" s="367"/>
      <c r="DQF15" s="367"/>
      <c r="DQG15" s="367"/>
      <c r="DQH15" s="367"/>
      <c r="DQI15" s="367"/>
      <c r="DQJ15" s="367"/>
      <c r="DQK15" s="367"/>
      <c r="DQL15" s="367"/>
      <c r="DQM15" s="367"/>
      <c r="DQN15" s="367"/>
      <c r="DQO15" s="367"/>
      <c r="DQP15" s="367"/>
      <c r="DQQ15" s="367"/>
      <c r="DQR15" s="367"/>
      <c r="DQS15" s="367"/>
      <c r="DQT15" s="367"/>
      <c r="DQU15" s="367"/>
      <c r="DQV15" s="367"/>
      <c r="DQW15" s="367"/>
      <c r="DQX15" s="367"/>
      <c r="DQY15" s="367"/>
      <c r="DQZ15" s="367"/>
      <c r="DRA15" s="367"/>
      <c r="DRB15" s="367"/>
      <c r="DRC15" s="367"/>
      <c r="DRD15" s="367"/>
      <c r="DRE15" s="367"/>
      <c r="DRF15" s="367"/>
      <c r="DRG15" s="367"/>
      <c r="DRH15" s="367"/>
      <c r="DRI15" s="367"/>
      <c r="DRJ15" s="367"/>
      <c r="DRK15" s="367"/>
      <c r="DRL15" s="367"/>
      <c r="DRM15" s="367"/>
      <c r="DRN15" s="367"/>
      <c r="DRO15" s="367"/>
      <c r="DRP15" s="367"/>
      <c r="DRQ15" s="367"/>
      <c r="DRR15" s="367"/>
      <c r="DRS15" s="367"/>
      <c r="DRT15" s="367"/>
      <c r="DRU15" s="367"/>
      <c r="DRV15" s="367"/>
      <c r="DRW15" s="367"/>
      <c r="DRX15" s="367"/>
      <c r="DRY15" s="367"/>
      <c r="DRZ15" s="367"/>
      <c r="DSA15" s="367"/>
      <c r="DSB15" s="367"/>
      <c r="DSC15" s="367"/>
      <c r="DSD15" s="367"/>
      <c r="DSE15" s="367"/>
      <c r="DSF15" s="367"/>
      <c r="DSG15" s="367"/>
      <c r="DSH15" s="367"/>
      <c r="DSI15" s="367"/>
      <c r="DSJ15" s="367"/>
      <c r="DSK15" s="367"/>
      <c r="DSL15" s="367"/>
      <c r="DSM15" s="367"/>
      <c r="DSN15" s="367"/>
      <c r="DSO15" s="367"/>
      <c r="DSP15" s="367"/>
      <c r="DSQ15" s="367"/>
      <c r="DSR15" s="367"/>
      <c r="DSS15" s="367"/>
      <c r="DST15" s="367"/>
      <c r="DSU15" s="367"/>
      <c r="DSV15" s="367"/>
      <c r="DSW15" s="367"/>
      <c r="DSX15" s="367"/>
      <c r="DSY15" s="367"/>
      <c r="DSZ15" s="367"/>
      <c r="DTA15" s="367"/>
      <c r="DTB15" s="367"/>
      <c r="DTC15" s="367"/>
      <c r="DTD15" s="367"/>
      <c r="DTE15" s="367"/>
      <c r="DTF15" s="367"/>
      <c r="DTG15" s="367"/>
      <c r="DTH15" s="367"/>
      <c r="DTI15" s="367"/>
      <c r="DTJ15" s="367"/>
      <c r="DTK15" s="367"/>
      <c r="DTL15" s="367"/>
      <c r="DTM15" s="367"/>
      <c r="DTN15" s="367"/>
      <c r="DTO15" s="367"/>
      <c r="DTP15" s="367"/>
      <c r="DTQ15" s="367"/>
      <c r="DTR15" s="367"/>
      <c r="DTS15" s="367"/>
      <c r="DTT15" s="367"/>
      <c r="DTU15" s="367"/>
      <c r="DTV15" s="367"/>
      <c r="DTW15" s="367"/>
      <c r="DTX15" s="367"/>
      <c r="DTY15" s="367"/>
      <c r="DTZ15" s="367"/>
      <c r="DUA15" s="367"/>
      <c r="DUB15" s="367"/>
      <c r="DUC15" s="367"/>
      <c r="DUD15" s="367"/>
      <c r="DUE15" s="367"/>
      <c r="DUF15" s="367"/>
      <c r="DUG15" s="367"/>
      <c r="DUH15" s="367"/>
      <c r="DUI15" s="367"/>
      <c r="DUJ15" s="367"/>
      <c r="DUK15" s="367"/>
      <c r="DUL15" s="367"/>
      <c r="DUM15" s="367"/>
      <c r="DUN15" s="367"/>
      <c r="DUO15" s="367"/>
      <c r="DUP15" s="367"/>
      <c r="DUQ15" s="367"/>
      <c r="DUR15" s="367"/>
      <c r="DUS15" s="367"/>
      <c r="DUT15" s="367"/>
      <c r="DUU15" s="367"/>
      <c r="DUV15" s="367"/>
      <c r="DUW15" s="367"/>
      <c r="DUX15" s="367"/>
      <c r="DUY15" s="367"/>
      <c r="DUZ15" s="367"/>
      <c r="DVA15" s="367"/>
      <c r="DVB15" s="367"/>
      <c r="DVC15" s="367"/>
      <c r="DVD15" s="367"/>
      <c r="DVE15" s="367"/>
      <c r="DVF15" s="367"/>
      <c r="DVG15" s="367"/>
      <c r="DVH15" s="367"/>
      <c r="DVI15" s="367"/>
      <c r="DVJ15" s="367"/>
      <c r="DVK15" s="367"/>
      <c r="DVL15" s="367"/>
      <c r="DVM15" s="367"/>
      <c r="DVN15" s="367"/>
      <c r="DVO15" s="367"/>
      <c r="DVP15" s="367"/>
      <c r="DVQ15" s="367"/>
      <c r="DVR15" s="367"/>
      <c r="DVS15" s="367"/>
      <c r="DVT15" s="367"/>
      <c r="DVU15" s="367"/>
      <c r="DVV15" s="367"/>
      <c r="DVW15" s="367"/>
      <c r="DVX15" s="367"/>
      <c r="DVY15" s="367"/>
      <c r="DVZ15" s="367"/>
      <c r="DWA15" s="367"/>
      <c r="DWB15" s="367"/>
      <c r="DWC15" s="367"/>
      <c r="DWD15" s="367"/>
      <c r="DWE15" s="367"/>
      <c r="DWF15" s="367"/>
      <c r="DWG15" s="367"/>
      <c r="DWH15" s="367"/>
      <c r="DWI15" s="367"/>
      <c r="DWJ15" s="367"/>
      <c r="DWK15" s="367"/>
      <c r="DWL15" s="367"/>
      <c r="DWM15" s="367"/>
      <c r="DWN15" s="367"/>
      <c r="DWO15" s="367"/>
      <c r="DWP15" s="367"/>
      <c r="DWQ15" s="367"/>
      <c r="DWR15" s="367"/>
      <c r="DWS15" s="367"/>
      <c r="DWT15" s="367"/>
      <c r="DWU15" s="367"/>
      <c r="DWV15" s="367"/>
      <c r="DWW15" s="367"/>
      <c r="DWX15" s="367"/>
      <c r="DWY15" s="367"/>
      <c r="DWZ15" s="367"/>
      <c r="DXA15" s="367"/>
      <c r="DXB15" s="367"/>
      <c r="DXC15" s="367"/>
      <c r="DXD15" s="367"/>
      <c r="DXE15" s="367"/>
      <c r="DXF15" s="367"/>
      <c r="DXG15" s="367"/>
      <c r="DXH15" s="367"/>
      <c r="DXI15" s="367"/>
      <c r="DXJ15" s="367"/>
      <c r="DXK15" s="367"/>
      <c r="DXL15" s="367"/>
      <c r="DXM15" s="367"/>
      <c r="DXN15" s="367"/>
      <c r="DXO15" s="367"/>
      <c r="DXP15" s="367"/>
      <c r="DXQ15" s="367"/>
      <c r="DXR15" s="367"/>
      <c r="DXS15" s="367"/>
      <c r="DXT15" s="367"/>
      <c r="DXU15" s="367"/>
      <c r="DXV15" s="367"/>
      <c r="DXW15" s="367"/>
      <c r="DXX15" s="367"/>
      <c r="DXY15" s="367"/>
      <c r="DXZ15" s="367"/>
      <c r="DYA15" s="367"/>
      <c r="DYB15" s="367"/>
      <c r="DYC15" s="367"/>
      <c r="DYD15" s="367"/>
      <c r="DYE15" s="367"/>
      <c r="DYF15" s="367"/>
      <c r="DYG15" s="367"/>
      <c r="DYH15" s="367"/>
      <c r="DYI15" s="367"/>
      <c r="DYJ15" s="367"/>
      <c r="DYK15" s="367"/>
      <c r="DYL15" s="367"/>
      <c r="DYM15" s="367"/>
      <c r="DYN15" s="367"/>
      <c r="DYO15" s="367"/>
      <c r="DYP15" s="367"/>
      <c r="DYQ15" s="367"/>
      <c r="DYR15" s="367"/>
      <c r="DYS15" s="367"/>
      <c r="DYT15" s="367"/>
      <c r="DYU15" s="367"/>
      <c r="DYV15" s="367"/>
      <c r="DYW15" s="367"/>
      <c r="DYX15" s="367"/>
      <c r="DYY15" s="367"/>
      <c r="DYZ15" s="367"/>
      <c r="DZA15" s="367"/>
      <c r="DZB15" s="367"/>
      <c r="DZC15" s="367"/>
      <c r="DZD15" s="367"/>
      <c r="DZE15" s="367"/>
      <c r="DZF15" s="367"/>
      <c r="DZG15" s="367"/>
      <c r="DZH15" s="367"/>
      <c r="DZI15" s="367"/>
      <c r="DZJ15" s="367"/>
      <c r="DZK15" s="367"/>
      <c r="DZL15" s="367"/>
      <c r="DZM15" s="367"/>
      <c r="DZN15" s="367"/>
      <c r="DZO15" s="367"/>
      <c r="DZP15" s="367"/>
      <c r="DZQ15" s="367"/>
      <c r="DZR15" s="367"/>
      <c r="DZS15" s="367"/>
      <c r="DZT15" s="367"/>
      <c r="DZU15" s="367"/>
      <c r="DZV15" s="367"/>
      <c r="DZW15" s="367"/>
      <c r="DZX15" s="367"/>
      <c r="DZY15" s="367"/>
      <c r="DZZ15" s="367"/>
      <c r="EAA15" s="367"/>
      <c r="EAB15" s="367"/>
      <c r="EAC15" s="367"/>
      <c r="EAD15" s="367"/>
      <c r="EAE15" s="367"/>
      <c r="EAF15" s="367"/>
      <c r="EAG15" s="367"/>
      <c r="EAH15" s="367"/>
      <c r="EAI15" s="367"/>
      <c r="EAJ15" s="367"/>
      <c r="EAK15" s="367"/>
      <c r="EAL15" s="367"/>
      <c r="EAM15" s="367"/>
      <c r="EAN15" s="367"/>
      <c r="EAO15" s="367"/>
      <c r="EAP15" s="367"/>
      <c r="EAQ15" s="367"/>
      <c r="EAR15" s="367"/>
      <c r="EAS15" s="367"/>
      <c r="EAT15" s="367"/>
      <c r="EAU15" s="367"/>
      <c r="EAV15" s="367"/>
      <c r="EAW15" s="367"/>
      <c r="EAX15" s="367"/>
      <c r="EAY15" s="367"/>
      <c r="EAZ15" s="367"/>
      <c r="EBA15" s="367"/>
      <c r="EBB15" s="367"/>
      <c r="EBC15" s="367"/>
      <c r="EBD15" s="367"/>
      <c r="EBE15" s="367"/>
      <c r="EBF15" s="367"/>
      <c r="EBG15" s="367"/>
      <c r="EBH15" s="367"/>
      <c r="EBI15" s="367"/>
      <c r="EBJ15" s="367"/>
      <c r="EBK15" s="367"/>
      <c r="EBL15" s="367"/>
      <c r="EBM15" s="367"/>
      <c r="EBN15" s="367"/>
      <c r="EBO15" s="367"/>
      <c r="EBP15" s="367"/>
      <c r="EBQ15" s="367"/>
      <c r="EBR15" s="367"/>
      <c r="EBS15" s="367"/>
      <c r="EBT15" s="367"/>
      <c r="EBU15" s="367"/>
      <c r="EBV15" s="367"/>
      <c r="EBW15" s="367"/>
      <c r="EBX15" s="367"/>
      <c r="EBY15" s="367"/>
      <c r="EBZ15" s="367"/>
      <c r="ECA15" s="367"/>
      <c r="ECB15" s="367"/>
      <c r="ECC15" s="367"/>
      <c r="ECD15" s="367"/>
      <c r="ECE15" s="367"/>
      <c r="ECF15" s="367"/>
      <c r="ECG15" s="367"/>
      <c r="ECH15" s="367"/>
      <c r="ECI15" s="367"/>
      <c r="ECJ15" s="367"/>
      <c r="ECK15" s="367"/>
      <c r="ECL15" s="367"/>
      <c r="ECM15" s="367"/>
      <c r="ECN15" s="367"/>
      <c r="ECO15" s="367"/>
      <c r="ECP15" s="367"/>
      <c r="ECQ15" s="367"/>
      <c r="ECR15" s="367"/>
      <c r="ECS15" s="367"/>
      <c r="ECT15" s="367"/>
      <c r="ECU15" s="367"/>
      <c r="ECV15" s="367"/>
      <c r="ECW15" s="367"/>
      <c r="ECX15" s="367"/>
      <c r="ECY15" s="367"/>
      <c r="ECZ15" s="367"/>
      <c r="EDA15" s="367"/>
      <c r="EDB15" s="367"/>
      <c r="EDC15" s="367"/>
      <c r="EDD15" s="367"/>
      <c r="EDE15" s="367"/>
      <c r="EDF15" s="367"/>
      <c r="EDG15" s="367"/>
      <c r="EDH15" s="367"/>
      <c r="EDI15" s="367"/>
      <c r="EDJ15" s="367"/>
      <c r="EDK15" s="367"/>
      <c r="EDL15" s="367"/>
      <c r="EDM15" s="367"/>
      <c r="EDN15" s="367"/>
      <c r="EDO15" s="367"/>
      <c r="EDP15" s="367"/>
      <c r="EDQ15" s="367"/>
      <c r="EDR15" s="367"/>
      <c r="EDS15" s="367"/>
      <c r="EDT15" s="367"/>
      <c r="EDU15" s="367"/>
      <c r="EDV15" s="367"/>
      <c r="EDW15" s="367"/>
      <c r="EDX15" s="367"/>
      <c r="EDY15" s="367"/>
      <c r="EDZ15" s="367"/>
      <c r="EEA15" s="367"/>
      <c r="EEB15" s="367"/>
      <c r="EEC15" s="367"/>
      <c r="EED15" s="367"/>
      <c r="EEE15" s="367"/>
      <c r="EEF15" s="367"/>
      <c r="EEG15" s="367"/>
      <c r="EEH15" s="367"/>
      <c r="EEI15" s="367"/>
      <c r="EEJ15" s="367"/>
      <c r="EEK15" s="367"/>
      <c r="EEL15" s="367"/>
      <c r="EEM15" s="367"/>
      <c r="EEN15" s="367"/>
      <c r="EEO15" s="367"/>
      <c r="EEP15" s="367"/>
      <c r="EEQ15" s="367"/>
      <c r="EER15" s="367"/>
      <c r="EES15" s="367"/>
      <c r="EET15" s="367"/>
      <c r="EEU15" s="367"/>
      <c r="EEV15" s="367"/>
      <c r="EEW15" s="367"/>
      <c r="EEX15" s="367"/>
      <c r="EEY15" s="367"/>
      <c r="EEZ15" s="367"/>
      <c r="EFA15" s="367"/>
      <c r="EFB15" s="367"/>
      <c r="EFC15" s="367"/>
      <c r="EFD15" s="367"/>
      <c r="EFE15" s="367"/>
      <c r="EFF15" s="367"/>
      <c r="EFG15" s="367"/>
      <c r="EFH15" s="367"/>
      <c r="EFI15" s="367"/>
      <c r="EFJ15" s="367"/>
      <c r="EFK15" s="367"/>
      <c r="EFL15" s="367"/>
      <c r="EFM15" s="367"/>
      <c r="EFN15" s="367"/>
      <c r="EFO15" s="367"/>
      <c r="EFP15" s="367"/>
      <c r="EFQ15" s="367"/>
      <c r="EFR15" s="367"/>
      <c r="EFS15" s="367"/>
      <c r="EFT15" s="367"/>
      <c r="EFU15" s="367"/>
      <c r="EFV15" s="367"/>
      <c r="EFW15" s="367"/>
      <c r="EFX15" s="367"/>
      <c r="EFY15" s="367"/>
      <c r="EFZ15" s="367"/>
      <c r="EGA15" s="367"/>
      <c r="EGB15" s="367"/>
      <c r="EGC15" s="367"/>
      <c r="EGD15" s="367"/>
      <c r="EGE15" s="367"/>
      <c r="EGF15" s="367"/>
      <c r="EGG15" s="367"/>
      <c r="EGH15" s="367"/>
      <c r="EGI15" s="367"/>
      <c r="EGJ15" s="367"/>
      <c r="EGK15" s="367"/>
      <c r="EGL15" s="367"/>
      <c r="EGM15" s="367"/>
      <c r="EGN15" s="367"/>
      <c r="EGO15" s="367"/>
      <c r="EGP15" s="367"/>
      <c r="EGQ15" s="367"/>
      <c r="EGR15" s="367"/>
      <c r="EGS15" s="367"/>
      <c r="EGT15" s="367"/>
      <c r="EGU15" s="367"/>
      <c r="EGV15" s="367"/>
      <c r="EGW15" s="367"/>
      <c r="EGX15" s="367"/>
      <c r="EGY15" s="367"/>
      <c r="EGZ15" s="367"/>
      <c r="EHA15" s="367"/>
      <c r="EHB15" s="367"/>
      <c r="EHC15" s="367"/>
      <c r="EHD15" s="367"/>
      <c r="EHE15" s="367"/>
      <c r="EHF15" s="367"/>
      <c r="EHG15" s="367"/>
      <c r="EHH15" s="367"/>
      <c r="EHI15" s="367"/>
      <c r="EHJ15" s="367"/>
      <c r="EHK15" s="367"/>
      <c r="EHL15" s="367"/>
      <c r="EHM15" s="367"/>
      <c r="EHN15" s="367"/>
      <c r="EHO15" s="367"/>
      <c r="EHP15" s="367"/>
      <c r="EHQ15" s="367"/>
      <c r="EHR15" s="367"/>
      <c r="EHS15" s="367"/>
      <c r="EHT15" s="367"/>
      <c r="EHU15" s="367"/>
      <c r="EHV15" s="367"/>
      <c r="EHW15" s="367"/>
      <c r="EHX15" s="367"/>
      <c r="EHY15" s="367"/>
      <c r="EHZ15" s="367"/>
      <c r="EIA15" s="367"/>
      <c r="EIB15" s="367"/>
      <c r="EIC15" s="367"/>
      <c r="EID15" s="367"/>
      <c r="EIE15" s="367"/>
      <c r="EIF15" s="367"/>
      <c r="EIG15" s="367"/>
      <c r="EIH15" s="367"/>
      <c r="EII15" s="367"/>
      <c r="EIJ15" s="367"/>
      <c r="EIK15" s="367"/>
      <c r="EIL15" s="367"/>
      <c r="EIM15" s="367"/>
      <c r="EIN15" s="367"/>
      <c r="EIO15" s="367"/>
      <c r="EIP15" s="367"/>
      <c r="EIQ15" s="367"/>
      <c r="EIR15" s="367"/>
      <c r="EIS15" s="367"/>
      <c r="EIT15" s="367"/>
      <c r="EIU15" s="367"/>
      <c r="EIV15" s="367"/>
      <c r="EIW15" s="367"/>
      <c r="EIX15" s="367"/>
      <c r="EIY15" s="367"/>
      <c r="EIZ15" s="367"/>
      <c r="EJA15" s="367"/>
      <c r="EJB15" s="367"/>
      <c r="EJC15" s="367"/>
      <c r="EJD15" s="367"/>
      <c r="EJE15" s="367"/>
      <c r="EJF15" s="367"/>
      <c r="EJG15" s="367"/>
      <c r="EJH15" s="367"/>
      <c r="EJI15" s="367"/>
      <c r="EJJ15" s="367"/>
      <c r="EJK15" s="367"/>
      <c r="EJL15" s="367"/>
      <c r="EJM15" s="367"/>
      <c r="EJN15" s="367"/>
      <c r="EJO15" s="367"/>
      <c r="EJP15" s="367"/>
      <c r="EJQ15" s="367"/>
      <c r="EJR15" s="367"/>
      <c r="EJS15" s="367"/>
      <c r="EJT15" s="367"/>
      <c r="EJU15" s="367"/>
      <c r="EJV15" s="367"/>
      <c r="EJW15" s="367"/>
      <c r="EJX15" s="367"/>
      <c r="EJY15" s="367"/>
      <c r="EJZ15" s="367"/>
      <c r="EKA15" s="367"/>
      <c r="EKB15" s="367"/>
      <c r="EKC15" s="367"/>
      <c r="EKD15" s="367"/>
      <c r="EKE15" s="367"/>
      <c r="EKF15" s="367"/>
      <c r="EKG15" s="367"/>
      <c r="EKH15" s="367"/>
      <c r="EKI15" s="367"/>
      <c r="EKJ15" s="367"/>
      <c r="EKK15" s="367"/>
      <c r="EKL15" s="367"/>
      <c r="EKM15" s="367"/>
      <c r="EKN15" s="367"/>
      <c r="EKO15" s="367"/>
      <c r="EKP15" s="367"/>
      <c r="EKQ15" s="367"/>
      <c r="EKR15" s="367"/>
      <c r="EKS15" s="367"/>
      <c r="EKT15" s="367"/>
      <c r="EKU15" s="367"/>
      <c r="EKV15" s="367"/>
      <c r="EKW15" s="367"/>
      <c r="EKX15" s="367"/>
      <c r="EKY15" s="367"/>
      <c r="EKZ15" s="367"/>
      <c r="ELA15" s="367"/>
      <c r="ELB15" s="367"/>
      <c r="ELC15" s="367"/>
      <c r="ELD15" s="367"/>
      <c r="ELE15" s="367"/>
      <c r="ELF15" s="367"/>
      <c r="ELG15" s="367"/>
      <c r="ELH15" s="367"/>
      <c r="ELI15" s="367"/>
      <c r="ELJ15" s="367"/>
      <c r="ELK15" s="367"/>
      <c r="ELL15" s="367"/>
      <c r="ELM15" s="367"/>
      <c r="ELN15" s="367"/>
      <c r="ELO15" s="367"/>
      <c r="ELP15" s="367"/>
      <c r="ELQ15" s="367"/>
      <c r="ELR15" s="367"/>
      <c r="ELS15" s="367"/>
      <c r="ELT15" s="367"/>
      <c r="ELU15" s="367"/>
      <c r="ELV15" s="367"/>
      <c r="ELW15" s="367"/>
      <c r="ELX15" s="367"/>
      <c r="ELY15" s="367"/>
      <c r="ELZ15" s="367"/>
      <c r="EMA15" s="367"/>
      <c r="EMB15" s="367"/>
      <c r="EMC15" s="367"/>
      <c r="EMD15" s="367"/>
      <c r="EME15" s="367"/>
      <c r="EMF15" s="367"/>
      <c r="EMG15" s="367"/>
      <c r="EMH15" s="367"/>
      <c r="EMI15" s="367"/>
      <c r="EMJ15" s="367"/>
      <c r="EMK15" s="367"/>
      <c r="EML15" s="367"/>
      <c r="EMM15" s="367"/>
      <c r="EMN15" s="367"/>
      <c r="EMO15" s="367"/>
      <c r="EMP15" s="367"/>
      <c r="EMQ15" s="367"/>
      <c r="EMR15" s="367"/>
      <c r="EMS15" s="367"/>
      <c r="EMT15" s="367"/>
      <c r="EMU15" s="367"/>
      <c r="EMV15" s="367"/>
      <c r="EMW15" s="367"/>
      <c r="EMX15" s="367"/>
      <c r="EMY15" s="367"/>
      <c r="EMZ15" s="367"/>
      <c r="ENA15" s="367"/>
      <c r="ENB15" s="367"/>
      <c r="ENC15" s="367"/>
      <c r="END15" s="367"/>
      <c r="ENE15" s="367"/>
      <c r="ENF15" s="367"/>
      <c r="ENG15" s="367"/>
      <c r="ENH15" s="367"/>
      <c r="ENI15" s="367"/>
      <c r="ENJ15" s="367"/>
      <c r="ENK15" s="367"/>
      <c r="ENL15" s="367"/>
      <c r="ENM15" s="367"/>
      <c r="ENN15" s="367"/>
      <c r="ENO15" s="367"/>
      <c r="ENP15" s="367"/>
      <c r="ENQ15" s="367"/>
      <c r="ENR15" s="367"/>
      <c r="ENS15" s="367"/>
      <c r="ENT15" s="367"/>
      <c r="ENU15" s="367"/>
      <c r="ENV15" s="367"/>
      <c r="ENW15" s="367"/>
      <c r="ENX15" s="367"/>
      <c r="ENY15" s="367"/>
      <c r="ENZ15" s="367"/>
      <c r="EOA15" s="367"/>
      <c r="EOB15" s="367"/>
      <c r="EOC15" s="367"/>
      <c r="EOD15" s="367"/>
      <c r="EOE15" s="367"/>
      <c r="EOF15" s="367"/>
      <c r="EOG15" s="367"/>
      <c r="EOH15" s="367"/>
      <c r="EOI15" s="367"/>
      <c r="EOJ15" s="367"/>
      <c r="EOK15" s="367"/>
      <c r="EOL15" s="367"/>
      <c r="EOM15" s="367"/>
      <c r="EON15" s="367"/>
      <c r="EOO15" s="367"/>
      <c r="EOP15" s="367"/>
      <c r="EOQ15" s="367"/>
      <c r="EOR15" s="367"/>
      <c r="EOS15" s="367"/>
      <c r="EOT15" s="367"/>
      <c r="EOU15" s="367"/>
      <c r="EOV15" s="367"/>
      <c r="EOW15" s="367"/>
      <c r="EOX15" s="367"/>
      <c r="EOY15" s="367"/>
      <c r="EOZ15" s="367"/>
      <c r="EPA15" s="367"/>
      <c r="EPB15" s="367"/>
      <c r="EPC15" s="367"/>
      <c r="EPD15" s="367"/>
      <c r="EPE15" s="367"/>
      <c r="EPF15" s="367"/>
      <c r="EPG15" s="367"/>
      <c r="EPH15" s="367"/>
      <c r="EPI15" s="367"/>
      <c r="EPJ15" s="367"/>
      <c r="EPK15" s="367"/>
      <c r="EPL15" s="367"/>
      <c r="EPM15" s="367"/>
      <c r="EPN15" s="367"/>
      <c r="EPO15" s="367"/>
      <c r="EPP15" s="367"/>
      <c r="EPQ15" s="367"/>
      <c r="EPR15" s="367"/>
      <c r="EPS15" s="367"/>
      <c r="EPT15" s="367"/>
      <c r="EPU15" s="367"/>
      <c r="EPV15" s="367"/>
      <c r="EPW15" s="367"/>
      <c r="EPX15" s="367"/>
      <c r="EPY15" s="367"/>
      <c r="EPZ15" s="367"/>
      <c r="EQA15" s="367"/>
      <c r="EQB15" s="367"/>
      <c r="EQC15" s="367"/>
      <c r="EQD15" s="367"/>
      <c r="EQE15" s="367"/>
      <c r="EQF15" s="367"/>
      <c r="EQG15" s="367"/>
      <c r="EQH15" s="367"/>
      <c r="EQI15" s="367"/>
      <c r="EQJ15" s="367"/>
      <c r="EQK15" s="367"/>
      <c r="EQL15" s="367"/>
      <c r="EQM15" s="367"/>
      <c r="EQN15" s="367"/>
      <c r="EQO15" s="367"/>
      <c r="EQP15" s="367"/>
      <c r="EQQ15" s="367"/>
      <c r="EQR15" s="367"/>
      <c r="EQS15" s="367"/>
      <c r="EQT15" s="367"/>
      <c r="EQU15" s="367"/>
      <c r="EQV15" s="367"/>
      <c r="EQW15" s="367"/>
      <c r="EQX15" s="367"/>
      <c r="EQY15" s="367"/>
      <c r="EQZ15" s="367"/>
      <c r="ERA15" s="367"/>
      <c r="ERB15" s="367"/>
      <c r="ERC15" s="367"/>
      <c r="ERD15" s="367"/>
      <c r="ERE15" s="367"/>
      <c r="ERF15" s="367"/>
      <c r="ERG15" s="367"/>
      <c r="ERH15" s="367"/>
      <c r="ERI15" s="367"/>
      <c r="ERJ15" s="367"/>
      <c r="ERK15" s="367"/>
      <c r="ERL15" s="367"/>
      <c r="ERM15" s="367"/>
      <c r="ERN15" s="367"/>
      <c r="ERO15" s="367"/>
      <c r="ERP15" s="367"/>
      <c r="ERQ15" s="367"/>
      <c r="ERR15" s="367"/>
      <c r="ERS15" s="367"/>
      <c r="ERT15" s="367"/>
      <c r="ERU15" s="367"/>
      <c r="ERV15" s="367"/>
      <c r="ERW15" s="367"/>
      <c r="ERX15" s="367"/>
      <c r="ERY15" s="367"/>
      <c r="ERZ15" s="367"/>
      <c r="ESA15" s="367"/>
      <c r="ESB15" s="367"/>
      <c r="ESC15" s="367"/>
      <c r="ESD15" s="367"/>
      <c r="ESE15" s="367"/>
      <c r="ESF15" s="367"/>
      <c r="ESG15" s="367"/>
      <c r="ESH15" s="367"/>
      <c r="ESI15" s="367"/>
      <c r="ESJ15" s="367"/>
      <c r="ESK15" s="367"/>
      <c r="ESL15" s="367"/>
      <c r="ESM15" s="367"/>
      <c r="ESN15" s="367"/>
      <c r="ESO15" s="367"/>
      <c r="ESP15" s="367"/>
      <c r="ESQ15" s="367"/>
      <c r="ESR15" s="367"/>
      <c r="ESS15" s="367"/>
      <c r="EST15" s="367"/>
      <c r="ESU15" s="367"/>
      <c r="ESV15" s="367"/>
      <c r="ESW15" s="367"/>
      <c r="ESX15" s="367"/>
      <c r="ESY15" s="367"/>
      <c r="ESZ15" s="367"/>
      <c r="ETA15" s="367"/>
      <c r="ETB15" s="367"/>
      <c r="ETC15" s="367"/>
      <c r="ETD15" s="367"/>
      <c r="ETE15" s="367"/>
      <c r="ETF15" s="367"/>
      <c r="ETG15" s="367"/>
      <c r="ETH15" s="367"/>
      <c r="ETI15" s="367"/>
      <c r="ETJ15" s="367"/>
      <c r="ETK15" s="367"/>
      <c r="ETL15" s="367"/>
      <c r="ETM15" s="367"/>
      <c r="ETN15" s="367"/>
      <c r="ETO15" s="367"/>
      <c r="ETP15" s="367"/>
      <c r="ETQ15" s="367"/>
      <c r="ETR15" s="367"/>
      <c r="ETS15" s="367"/>
      <c r="ETT15" s="367"/>
      <c r="ETU15" s="367"/>
      <c r="ETV15" s="367"/>
      <c r="ETW15" s="367"/>
      <c r="ETX15" s="367"/>
      <c r="ETY15" s="367"/>
      <c r="ETZ15" s="367"/>
      <c r="EUA15" s="367"/>
      <c r="EUB15" s="367"/>
      <c r="EUC15" s="367"/>
      <c r="EUD15" s="367"/>
      <c r="EUE15" s="367"/>
      <c r="EUF15" s="367"/>
      <c r="EUG15" s="367"/>
      <c r="EUH15" s="367"/>
      <c r="EUI15" s="367"/>
      <c r="EUJ15" s="367"/>
      <c r="EUK15" s="367"/>
      <c r="EUL15" s="367"/>
      <c r="EUM15" s="367"/>
      <c r="EUN15" s="367"/>
      <c r="EUO15" s="367"/>
      <c r="EUP15" s="367"/>
      <c r="EUQ15" s="367"/>
      <c r="EUR15" s="367"/>
      <c r="EUS15" s="367"/>
      <c r="EUT15" s="367"/>
      <c r="EUU15" s="367"/>
      <c r="EUV15" s="367"/>
      <c r="EUW15" s="367"/>
      <c r="EUX15" s="367"/>
      <c r="EUY15" s="367"/>
      <c r="EUZ15" s="367"/>
      <c r="EVA15" s="367"/>
      <c r="EVB15" s="367"/>
      <c r="EVC15" s="367"/>
      <c r="EVD15" s="367"/>
      <c r="EVE15" s="367"/>
      <c r="EVF15" s="367"/>
      <c r="EVG15" s="367"/>
      <c r="EVH15" s="367"/>
      <c r="EVI15" s="367"/>
      <c r="EVJ15" s="367"/>
      <c r="EVK15" s="367"/>
      <c r="EVL15" s="367"/>
      <c r="EVM15" s="367"/>
      <c r="EVN15" s="367"/>
      <c r="EVO15" s="367"/>
      <c r="EVP15" s="367"/>
      <c r="EVQ15" s="367"/>
      <c r="EVR15" s="367"/>
      <c r="EVS15" s="367"/>
      <c r="EVT15" s="367"/>
      <c r="EVU15" s="367"/>
      <c r="EVV15" s="367"/>
      <c r="EVW15" s="367"/>
      <c r="EVX15" s="367"/>
      <c r="EVY15" s="367"/>
      <c r="EVZ15" s="367"/>
      <c r="EWA15" s="367"/>
      <c r="EWB15" s="367"/>
      <c r="EWC15" s="367"/>
      <c r="EWD15" s="367"/>
      <c r="EWE15" s="367"/>
      <c r="EWF15" s="367"/>
      <c r="EWG15" s="367"/>
      <c r="EWH15" s="367"/>
      <c r="EWI15" s="367"/>
      <c r="EWJ15" s="367"/>
      <c r="EWK15" s="367"/>
      <c r="EWL15" s="367"/>
      <c r="EWM15" s="367"/>
      <c r="EWN15" s="367"/>
      <c r="EWO15" s="367"/>
      <c r="EWP15" s="367"/>
      <c r="EWQ15" s="367"/>
      <c r="EWR15" s="367"/>
      <c r="EWS15" s="367"/>
      <c r="EWT15" s="367"/>
      <c r="EWU15" s="367"/>
      <c r="EWV15" s="367"/>
      <c r="EWW15" s="367"/>
      <c r="EWX15" s="367"/>
      <c r="EWY15" s="367"/>
      <c r="EWZ15" s="367"/>
      <c r="EXA15" s="367"/>
      <c r="EXB15" s="367"/>
      <c r="EXC15" s="367"/>
      <c r="EXD15" s="367"/>
      <c r="EXE15" s="367"/>
      <c r="EXF15" s="367"/>
      <c r="EXG15" s="367"/>
      <c r="EXH15" s="367"/>
      <c r="EXI15" s="367"/>
      <c r="EXJ15" s="367"/>
      <c r="EXK15" s="367"/>
      <c r="EXL15" s="367"/>
      <c r="EXM15" s="367"/>
      <c r="EXN15" s="367"/>
      <c r="EXO15" s="367"/>
      <c r="EXP15" s="367"/>
      <c r="EXQ15" s="367"/>
      <c r="EXR15" s="367"/>
      <c r="EXS15" s="367"/>
      <c r="EXT15" s="367"/>
      <c r="EXU15" s="367"/>
      <c r="EXV15" s="367"/>
      <c r="EXW15" s="367"/>
      <c r="EXX15" s="367"/>
      <c r="EXY15" s="367"/>
      <c r="EXZ15" s="367"/>
      <c r="EYA15" s="367"/>
      <c r="EYB15" s="367"/>
      <c r="EYC15" s="367"/>
      <c r="EYD15" s="367"/>
      <c r="EYE15" s="367"/>
      <c r="EYF15" s="367"/>
      <c r="EYG15" s="367"/>
      <c r="EYH15" s="367"/>
      <c r="EYI15" s="367"/>
      <c r="EYJ15" s="367"/>
      <c r="EYK15" s="367"/>
      <c r="EYL15" s="367"/>
      <c r="EYM15" s="367"/>
      <c r="EYN15" s="367"/>
      <c r="EYO15" s="367"/>
      <c r="EYP15" s="367"/>
      <c r="EYQ15" s="367"/>
      <c r="EYR15" s="367"/>
      <c r="EYS15" s="367"/>
      <c r="EYT15" s="367"/>
      <c r="EYU15" s="367"/>
      <c r="EYV15" s="367"/>
      <c r="EYW15" s="367"/>
      <c r="EYX15" s="367"/>
      <c r="EYY15" s="367"/>
      <c r="EYZ15" s="367"/>
      <c r="EZA15" s="367"/>
      <c r="EZB15" s="367"/>
      <c r="EZC15" s="367"/>
      <c r="EZD15" s="367"/>
      <c r="EZE15" s="367"/>
      <c r="EZF15" s="367"/>
      <c r="EZG15" s="367"/>
      <c r="EZH15" s="367"/>
      <c r="EZI15" s="367"/>
      <c r="EZJ15" s="367"/>
      <c r="EZK15" s="367"/>
      <c r="EZL15" s="367"/>
      <c r="EZM15" s="367"/>
      <c r="EZN15" s="367"/>
      <c r="EZO15" s="367"/>
      <c r="EZP15" s="367"/>
      <c r="EZQ15" s="367"/>
      <c r="EZR15" s="367"/>
      <c r="EZS15" s="367"/>
      <c r="EZT15" s="367"/>
      <c r="EZU15" s="367"/>
      <c r="EZV15" s="367"/>
      <c r="EZW15" s="367"/>
      <c r="EZX15" s="367"/>
      <c r="EZY15" s="367"/>
      <c r="EZZ15" s="367"/>
      <c r="FAA15" s="367"/>
      <c r="FAB15" s="367"/>
      <c r="FAC15" s="367"/>
      <c r="FAD15" s="367"/>
      <c r="FAE15" s="367"/>
      <c r="FAF15" s="367"/>
      <c r="FAG15" s="367"/>
      <c r="FAH15" s="367"/>
      <c r="FAI15" s="367"/>
      <c r="FAJ15" s="367"/>
      <c r="FAK15" s="367"/>
      <c r="FAL15" s="367"/>
      <c r="FAM15" s="367"/>
      <c r="FAN15" s="367"/>
      <c r="FAO15" s="367"/>
      <c r="FAP15" s="367"/>
      <c r="FAQ15" s="367"/>
      <c r="FAR15" s="367"/>
      <c r="FAS15" s="367"/>
      <c r="FAT15" s="367"/>
      <c r="FAU15" s="367"/>
      <c r="FAV15" s="367"/>
      <c r="FAW15" s="367"/>
      <c r="FAX15" s="367"/>
      <c r="FAY15" s="367"/>
      <c r="FAZ15" s="367"/>
      <c r="FBA15" s="367"/>
      <c r="FBB15" s="367"/>
      <c r="FBC15" s="367"/>
      <c r="FBD15" s="367"/>
      <c r="FBE15" s="367"/>
      <c r="FBF15" s="367"/>
      <c r="FBG15" s="367"/>
      <c r="FBH15" s="367"/>
      <c r="FBI15" s="367"/>
      <c r="FBJ15" s="367"/>
      <c r="FBK15" s="367"/>
      <c r="FBL15" s="367"/>
      <c r="FBM15" s="367"/>
      <c r="FBN15" s="367"/>
      <c r="FBO15" s="367"/>
      <c r="FBP15" s="367"/>
      <c r="FBQ15" s="367"/>
      <c r="FBR15" s="367"/>
      <c r="FBS15" s="367"/>
      <c r="FBT15" s="367"/>
      <c r="FBU15" s="367"/>
      <c r="FBV15" s="367"/>
      <c r="FBW15" s="367"/>
      <c r="FBX15" s="367"/>
      <c r="FBY15" s="367"/>
      <c r="FBZ15" s="367"/>
      <c r="FCA15" s="367"/>
      <c r="FCB15" s="367"/>
      <c r="FCC15" s="367"/>
      <c r="FCD15" s="367"/>
      <c r="FCE15" s="367"/>
      <c r="FCF15" s="367"/>
      <c r="FCG15" s="367"/>
      <c r="FCH15" s="367"/>
      <c r="FCI15" s="367"/>
      <c r="FCJ15" s="367"/>
      <c r="FCK15" s="367"/>
      <c r="FCL15" s="367"/>
      <c r="FCM15" s="367"/>
      <c r="FCN15" s="367"/>
      <c r="FCO15" s="367"/>
      <c r="FCP15" s="367"/>
      <c r="FCQ15" s="367"/>
      <c r="FCR15" s="367"/>
      <c r="FCS15" s="367"/>
      <c r="FCT15" s="367"/>
      <c r="FCU15" s="367"/>
      <c r="FCV15" s="367"/>
      <c r="FCW15" s="367"/>
      <c r="FCX15" s="367"/>
      <c r="FCY15" s="367"/>
      <c r="FCZ15" s="367"/>
      <c r="FDA15" s="367"/>
      <c r="FDB15" s="367"/>
      <c r="FDC15" s="367"/>
      <c r="FDD15" s="367"/>
      <c r="FDE15" s="367"/>
      <c r="FDF15" s="367"/>
      <c r="FDG15" s="367"/>
      <c r="FDH15" s="367"/>
      <c r="FDI15" s="367"/>
      <c r="FDJ15" s="367"/>
      <c r="FDK15" s="367"/>
      <c r="FDL15" s="367"/>
      <c r="FDM15" s="367"/>
      <c r="FDN15" s="367"/>
      <c r="FDO15" s="367"/>
      <c r="FDP15" s="367"/>
      <c r="FDQ15" s="367"/>
      <c r="FDR15" s="367"/>
      <c r="FDS15" s="367"/>
      <c r="FDT15" s="367"/>
      <c r="FDU15" s="367"/>
      <c r="FDV15" s="367"/>
      <c r="FDW15" s="367"/>
      <c r="FDX15" s="367"/>
      <c r="FDY15" s="367"/>
      <c r="FDZ15" s="367"/>
      <c r="FEA15" s="367"/>
      <c r="FEB15" s="367"/>
      <c r="FEC15" s="367"/>
      <c r="FED15" s="367"/>
      <c r="FEE15" s="367"/>
      <c r="FEF15" s="367"/>
      <c r="FEG15" s="367"/>
      <c r="FEH15" s="367"/>
      <c r="FEI15" s="367"/>
      <c r="FEJ15" s="367"/>
      <c r="FEK15" s="367"/>
      <c r="FEL15" s="367"/>
      <c r="FEM15" s="367"/>
      <c r="FEN15" s="367"/>
      <c r="FEO15" s="367"/>
      <c r="FEP15" s="367"/>
      <c r="FEQ15" s="367"/>
      <c r="FER15" s="367"/>
      <c r="FES15" s="367"/>
      <c r="FET15" s="367"/>
      <c r="FEU15" s="367"/>
      <c r="FEV15" s="367"/>
      <c r="FEW15" s="367"/>
      <c r="FEX15" s="367"/>
      <c r="FEY15" s="367"/>
      <c r="FEZ15" s="367"/>
      <c r="FFA15" s="367"/>
      <c r="FFB15" s="367"/>
      <c r="FFC15" s="367"/>
      <c r="FFD15" s="367"/>
      <c r="FFE15" s="367"/>
      <c r="FFF15" s="367"/>
      <c r="FFG15" s="367"/>
      <c r="FFH15" s="367"/>
      <c r="FFI15" s="367"/>
      <c r="FFJ15" s="367"/>
      <c r="FFK15" s="367"/>
      <c r="FFL15" s="367"/>
      <c r="FFM15" s="367"/>
      <c r="FFN15" s="367"/>
      <c r="FFO15" s="367"/>
      <c r="FFP15" s="367"/>
      <c r="FFQ15" s="367"/>
      <c r="FFR15" s="367"/>
      <c r="FFS15" s="367"/>
      <c r="FFT15" s="367"/>
      <c r="FFU15" s="367"/>
      <c r="FFV15" s="367"/>
      <c r="FFW15" s="367"/>
      <c r="FFX15" s="367"/>
      <c r="FFY15" s="367"/>
      <c r="FFZ15" s="367"/>
      <c r="FGA15" s="367"/>
      <c r="FGB15" s="367"/>
      <c r="FGC15" s="367"/>
      <c r="FGD15" s="367"/>
      <c r="FGE15" s="367"/>
      <c r="FGF15" s="367"/>
      <c r="FGG15" s="367"/>
      <c r="FGH15" s="367"/>
      <c r="FGI15" s="367"/>
      <c r="FGJ15" s="367"/>
      <c r="FGK15" s="367"/>
      <c r="FGL15" s="367"/>
      <c r="FGM15" s="367"/>
      <c r="FGN15" s="367"/>
      <c r="FGO15" s="367"/>
      <c r="FGP15" s="367"/>
      <c r="FGQ15" s="367"/>
      <c r="FGR15" s="367"/>
      <c r="FGS15" s="367"/>
      <c r="FGT15" s="367"/>
      <c r="FGU15" s="367"/>
      <c r="FGV15" s="367"/>
      <c r="FGW15" s="367"/>
      <c r="FGX15" s="367"/>
      <c r="FGY15" s="367"/>
      <c r="FGZ15" s="367"/>
      <c r="FHA15" s="367"/>
      <c r="FHB15" s="367"/>
      <c r="FHC15" s="367"/>
      <c r="FHD15" s="367"/>
      <c r="FHE15" s="367"/>
      <c r="FHF15" s="367"/>
      <c r="FHG15" s="367"/>
      <c r="FHH15" s="367"/>
      <c r="FHI15" s="367"/>
      <c r="FHJ15" s="367"/>
      <c r="FHK15" s="367"/>
      <c r="FHL15" s="367"/>
      <c r="FHM15" s="367"/>
      <c r="FHN15" s="367"/>
      <c r="FHO15" s="367"/>
      <c r="FHP15" s="367"/>
      <c r="FHQ15" s="367"/>
      <c r="FHR15" s="367"/>
      <c r="FHS15" s="367"/>
      <c r="FHT15" s="367"/>
      <c r="FHU15" s="367"/>
      <c r="FHV15" s="367"/>
      <c r="FHW15" s="367"/>
      <c r="FHX15" s="367"/>
      <c r="FHY15" s="367"/>
      <c r="FHZ15" s="367"/>
      <c r="FIA15" s="367"/>
      <c r="FIB15" s="367"/>
      <c r="FIC15" s="367"/>
      <c r="FID15" s="367"/>
      <c r="FIE15" s="367"/>
      <c r="FIF15" s="367"/>
      <c r="FIG15" s="367"/>
      <c r="FIH15" s="367"/>
      <c r="FII15" s="367"/>
      <c r="FIJ15" s="367"/>
      <c r="FIK15" s="367"/>
      <c r="FIL15" s="367"/>
      <c r="FIM15" s="367"/>
      <c r="FIN15" s="367"/>
      <c r="FIO15" s="367"/>
      <c r="FIP15" s="367"/>
      <c r="FIQ15" s="367"/>
      <c r="FIR15" s="367"/>
      <c r="FIS15" s="367"/>
      <c r="FIT15" s="367"/>
      <c r="FIU15" s="367"/>
      <c r="FIV15" s="367"/>
      <c r="FIW15" s="367"/>
      <c r="FIX15" s="367"/>
      <c r="FIY15" s="367"/>
      <c r="FIZ15" s="367"/>
      <c r="FJA15" s="367"/>
      <c r="FJB15" s="367"/>
      <c r="FJC15" s="367"/>
      <c r="FJD15" s="367"/>
      <c r="FJE15" s="367"/>
      <c r="FJF15" s="367"/>
      <c r="FJG15" s="367"/>
      <c r="FJH15" s="367"/>
      <c r="FJI15" s="367"/>
      <c r="FJJ15" s="367"/>
      <c r="FJK15" s="367"/>
      <c r="FJL15" s="367"/>
      <c r="FJM15" s="367"/>
      <c r="FJN15" s="367"/>
      <c r="FJO15" s="367"/>
      <c r="FJP15" s="367"/>
      <c r="FJQ15" s="367"/>
      <c r="FJR15" s="367"/>
      <c r="FJS15" s="367"/>
      <c r="FJT15" s="367"/>
      <c r="FJU15" s="367"/>
      <c r="FJV15" s="367"/>
      <c r="FJW15" s="367"/>
      <c r="FJX15" s="367"/>
      <c r="FJY15" s="367"/>
      <c r="FJZ15" s="367"/>
      <c r="FKA15" s="367"/>
      <c r="FKB15" s="367"/>
      <c r="FKC15" s="367"/>
      <c r="FKD15" s="367"/>
      <c r="FKE15" s="367"/>
      <c r="FKF15" s="367"/>
      <c r="FKG15" s="367"/>
      <c r="FKH15" s="367"/>
      <c r="FKI15" s="367"/>
      <c r="FKJ15" s="367"/>
      <c r="FKK15" s="367"/>
      <c r="FKL15" s="367"/>
      <c r="FKM15" s="367"/>
      <c r="FKN15" s="367"/>
      <c r="FKO15" s="367"/>
      <c r="FKP15" s="367"/>
      <c r="FKQ15" s="367"/>
      <c r="FKR15" s="367"/>
      <c r="FKS15" s="367"/>
      <c r="FKT15" s="367"/>
      <c r="FKU15" s="367"/>
      <c r="FKV15" s="367"/>
      <c r="FKW15" s="367"/>
      <c r="FKX15" s="367"/>
      <c r="FKY15" s="367"/>
      <c r="FKZ15" s="367"/>
      <c r="FLA15" s="367"/>
      <c r="FLB15" s="367"/>
      <c r="FLC15" s="367"/>
      <c r="FLD15" s="367"/>
      <c r="FLE15" s="367"/>
      <c r="FLF15" s="367"/>
      <c r="FLG15" s="367"/>
      <c r="FLH15" s="367"/>
      <c r="FLI15" s="367"/>
      <c r="FLJ15" s="367"/>
      <c r="FLK15" s="367"/>
      <c r="FLL15" s="367"/>
      <c r="FLM15" s="367"/>
      <c r="FLN15" s="367"/>
      <c r="FLO15" s="367"/>
      <c r="FLP15" s="367"/>
      <c r="FLQ15" s="367"/>
      <c r="FLR15" s="367"/>
      <c r="FLS15" s="367"/>
      <c r="FLT15" s="367"/>
      <c r="FLU15" s="367"/>
      <c r="FLV15" s="367"/>
      <c r="FLW15" s="367"/>
      <c r="FLX15" s="367"/>
      <c r="FLY15" s="367"/>
      <c r="FLZ15" s="367"/>
      <c r="FMA15" s="367"/>
      <c r="FMB15" s="367"/>
      <c r="FMC15" s="367"/>
      <c r="FMD15" s="367"/>
      <c r="FME15" s="367"/>
      <c r="FMF15" s="367"/>
      <c r="FMG15" s="367"/>
      <c r="FMH15" s="367"/>
      <c r="FMI15" s="367"/>
      <c r="FMJ15" s="367"/>
      <c r="FMK15" s="367"/>
      <c r="FML15" s="367"/>
      <c r="FMM15" s="367"/>
      <c r="FMN15" s="367"/>
      <c r="FMO15" s="367"/>
      <c r="FMP15" s="367"/>
      <c r="FMQ15" s="367"/>
      <c r="FMR15" s="367"/>
      <c r="FMS15" s="367"/>
      <c r="FMT15" s="367"/>
      <c r="FMU15" s="367"/>
      <c r="FMV15" s="367"/>
      <c r="FMW15" s="367"/>
      <c r="FMX15" s="367"/>
      <c r="FMY15" s="367"/>
      <c r="FMZ15" s="367"/>
      <c r="FNA15" s="367"/>
      <c r="FNB15" s="367"/>
      <c r="FNC15" s="367"/>
      <c r="FND15" s="367"/>
      <c r="FNE15" s="367"/>
      <c r="FNF15" s="367"/>
      <c r="FNG15" s="367"/>
      <c r="FNH15" s="367"/>
      <c r="FNI15" s="367"/>
      <c r="FNJ15" s="367"/>
      <c r="FNK15" s="367"/>
      <c r="FNL15" s="367"/>
      <c r="FNM15" s="367"/>
      <c r="FNN15" s="367"/>
      <c r="FNO15" s="367"/>
      <c r="FNP15" s="367"/>
      <c r="FNQ15" s="367"/>
      <c r="FNR15" s="367"/>
      <c r="FNS15" s="367"/>
      <c r="FNT15" s="367"/>
      <c r="FNU15" s="367"/>
      <c r="FNV15" s="367"/>
      <c r="FNW15" s="367"/>
      <c r="FNX15" s="367"/>
      <c r="FNY15" s="367"/>
      <c r="FNZ15" s="367"/>
      <c r="FOA15" s="367"/>
      <c r="FOB15" s="367"/>
      <c r="FOC15" s="367"/>
      <c r="FOD15" s="367"/>
      <c r="FOE15" s="367"/>
      <c r="FOF15" s="367"/>
      <c r="FOG15" s="367"/>
      <c r="FOH15" s="367"/>
      <c r="FOI15" s="367"/>
      <c r="FOJ15" s="367"/>
      <c r="FOK15" s="367"/>
      <c r="FOL15" s="367"/>
      <c r="FOM15" s="367"/>
      <c r="FON15" s="367"/>
      <c r="FOO15" s="367"/>
      <c r="FOP15" s="367"/>
      <c r="FOQ15" s="367"/>
      <c r="FOR15" s="367"/>
      <c r="FOS15" s="367"/>
      <c r="FOT15" s="367"/>
      <c r="FOU15" s="367"/>
      <c r="FOV15" s="367"/>
      <c r="FOW15" s="367"/>
      <c r="FOX15" s="367"/>
      <c r="FOY15" s="367"/>
      <c r="FOZ15" s="367"/>
      <c r="FPA15" s="367"/>
      <c r="FPB15" s="367"/>
      <c r="FPC15" s="367"/>
      <c r="FPD15" s="367"/>
      <c r="FPE15" s="367"/>
      <c r="FPF15" s="367"/>
      <c r="FPG15" s="367"/>
      <c r="FPH15" s="367"/>
      <c r="FPI15" s="367"/>
      <c r="FPJ15" s="367"/>
      <c r="FPK15" s="367"/>
      <c r="FPL15" s="367"/>
      <c r="FPM15" s="367"/>
      <c r="FPN15" s="367"/>
      <c r="FPO15" s="367"/>
      <c r="FPP15" s="367"/>
      <c r="FPQ15" s="367"/>
      <c r="FPR15" s="367"/>
      <c r="FPS15" s="367"/>
      <c r="FPT15" s="367"/>
      <c r="FPU15" s="367"/>
      <c r="FPV15" s="367"/>
      <c r="FPW15" s="367"/>
      <c r="FPX15" s="367"/>
      <c r="FPY15" s="367"/>
      <c r="FPZ15" s="367"/>
      <c r="FQA15" s="367"/>
      <c r="FQB15" s="367"/>
      <c r="FQC15" s="367"/>
      <c r="FQD15" s="367"/>
      <c r="FQE15" s="367"/>
      <c r="FQF15" s="367"/>
      <c r="FQG15" s="367"/>
      <c r="FQH15" s="367"/>
      <c r="FQI15" s="367"/>
      <c r="FQJ15" s="367"/>
      <c r="FQK15" s="367"/>
      <c r="FQL15" s="367"/>
      <c r="FQM15" s="367"/>
      <c r="FQN15" s="367"/>
      <c r="FQO15" s="367"/>
      <c r="FQP15" s="367"/>
      <c r="FQQ15" s="367"/>
      <c r="FQR15" s="367"/>
      <c r="FQS15" s="367"/>
      <c r="FQT15" s="367"/>
      <c r="FQU15" s="367"/>
      <c r="FQV15" s="367"/>
      <c r="FQW15" s="367"/>
      <c r="FQX15" s="367"/>
      <c r="FQY15" s="367"/>
      <c r="FQZ15" s="367"/>
      <c r="FRA15" s="367"/>
      <c r="FRB15" s="367"/>
      <c r="FRC15" s="367"/>
      <c r="FRD15" s="367"/>
      <c r="FRE15" s="367"/>
      <c r="FRF15" s="367"/>
      <c r="FRG15" s="367"/>
      <c r="FRH15" s="367"/>
      <c r="FRI15" s="367"/>
      <c r="FRJ15" s="367"/>
      <c r="FRK15" s="367"/>
      <c r="FRL15" s="367"/>
      <c r="FRM15" s="367"/>
      <c r="FRN15" s="367"/>
      <c r="FRO15" s="367"/>
      <c r="FRP15" s="367"/>
      <c r="FRQ15" s="367"/>
      <c r="FRR15" s="367"/>
      <c r="FRS15" s="367"/>
      <c r="FRT15" s="367"/>
      <c r="FRU15" s="367"/>
      <c r="FRV15" s="367"/>
      <c r="FRW15" s="367"/>
      <c r="FRX15" s="367"/>
      <c r="FRY15" s="367"/>
      <c r="FRZ15" s="367"/>
      <c r="FSA15" s="367"/>
      <c r="FSB15" s="367"/>
      <c r="FSC15" s="367"/>
      <c r="FSD15" s="367"/>
      <c r="FSE15" s="367"/>
      <c r="FSF15" s="367"/>
      <c r="FSG15" s="367"/>
      <c r="FSH15" s="367"/>
      <c r="FSI15" s="367"/>
      <c r="FSJ15" s="367"/>
      <c r="FSK15" s="367"/>
      <c r="FSL15" s="367"/>
      <c r="FSM15" s="367"/>
      <c r="FSN15" s="367"/>
      <c r="FSO15" s="367"/>
      <c r="FSP15" s="367"/>
      <c r="FSQ15" s="367"/>
      <c r="FSR15" s="367"/>
      <c r="FSS15" s="367"/>
      <c r="FST15" s="367"/>
      <c r="FSU15" s="367"/>
      <c r="FSV15" s="367"/>
      <c r="FSW15" s="367"/>
      <c r="FSX15" s="367"/>
      <c r="FSY15" s="367"/>
      <c r="FSZ15" s="367"/>
      <c r="FTA15" s="367"/>
      <c r="FTB15" s="367"/>
      <c r="FTC15" s="367"/>
      <c r="FTD15" s="367"/>
      <c r="FTE15" s="367"/>
      <c r="FTF15" s="367"/>
      <c r="FTG15" s="367"/>
      <c r="FTH15" s="367"/>
      <c r="FTI15" s="367"/>
      <c r="FTJ15" s="367"/>
      <c r="FTK15" s="367"/>
      <c r="FTL15" s="367"/>
      <c r="FTM15" s="367"/>
      <c r="FTN15" s="367"/>
      <c r="FTO15" s="367"/>
      <c r="FTP15" s="367"/>
      <c r="FTQ15" s="367"/>
      <c r="FTR15" s="367"/>
      <c r="FTS15" s="367"/>
      <c r="FTT15" s="367"/>
      <c r="FTU15" s="367"/>
      <c r="FTV15" s="367"/>
      <c r="FTW15" s="367"/>
      <c r="FTX15" s="367"/>
      <c r="FTY15" s="367"/>
      <c r="FTZ15" s="367"/>
      <c r="FUA15" s="367"/>
      <c r="FUB15" s="367"/>
      <c r="FUC15" s="367"/>
      <c r="FUD15" s="367"/>
      <c r="FUE15" s="367"/>
      <c r="FUF15" s="367"/>
      <c r="FUG15" s="367"/>
      <c r="FUH15" s="367"/>
      <c r="FUI15" s="367"/>
      <c r="FUJ15" s="367"/>
      <c r="FUK15" s="367"/>
      <c r="FUL15" s="367"/>
      <c r="FUM15" s="367"/>
      <c r="FUN15" s="367"/>
      <c r="FUO15" s="367"/>
      <c r="FUP15" s="367"/>
      <c r="FUQ15" s="367"/>
      <c r="FUR15" s="367"/>
      <c r="FUS15" s="367"/>
      <c r="FUT15" s="367"/>
      <c r="FUU15" s="367"/>
      <c r="FUV15" s="367"/>
      <c r="FUW15" s="367"/>
      <c r="FUX15" s="367"/>
      <c r="FUY15" s="367"/>
      <c r="FUZ15" s="367"/>
      <c r="FVA15" s="367"/>
      <c r="FVB15" s="367"/>
      <c r="FVC15" s="367"/>
      <c r="FVD15" s="367"/>
      <c r="FVE15" s="367"/>
      <c r="FVF15" s="367"/>
      <c r="FVG15" s="367"/>
      <c r="FVH15" s="367"/>
      <c r="FVI15" s="367"/>
      <c r="FVJ15" s="367"/>
      <c r="FVK15" s="367"/>
      <c r="FVL15" s="367"/>
      <c r="FVM15" s="367"/>
      <c r="FVN15" s="367"/>
      <c r="FVO15" s="367"/>
      <c r="FVP15" s="367"/>
      <c r="FVQ15" s="367"/>
      <c r="FVR15" s="367"/>
      <c r="FVS15" s="367"/>
      <c r="FVT15" s="367"/>
      <c r="FVU15" s="367"/>
      <c r="FVV15" s="367"/>
      <c r="FVW15" s="367"/>
      <c r="FVX15" s="367"/>
      <c r="FVY15" s="367"/>
      <c r="FVZ15" s="367"/>
      <c r="FWA15" s="367"/>
      <c r="FWB15" s="367"/>
      <c r="FWC15" s="367"/>
      <c r="FWD15" s="367"/>
      <c r="FWE15" s="367"/>
      <c r="FWF15" s="367"/>
      <c r="FWG15" s="367"/>
      <c r="FWH15" s="367"/>
      <c r="FWI15" s="367"/>
      <c r="FWJ15" s="367"/>
      <c r="FWK15" s="367"/>
      <c r="FWL15" s="367"/>
      <c r="FWM15" s="367"/>
      <c r="FWN15" s="367"/>
      <c r="FWO15" s="367"/>
      <c r="FWP15" s="367"/>
      <c r="FWQ15" s="367"/>
      <c r="FWR15" s="367"/>
      <c r="FWS15" s="367"/>
      <c r="FWT15" s="367"/>
      <c r="FWU15" s="367"/>
      <c r="FWV15" s="367"/>
      <c r="FWW15" s="367"/>
      <c r="FWX15" s="367"/>
      <c r="FWY15" s="367"/>
      <c r="FWZ15" s="367"/>
      <c r="FXA15" s="367"/>
      <c r="FXB15" s="367"/>
      <c r="FXC15" s="367"/>
      <c r="FXD15" s="367"/>
      <c r="FXE15" s="367"/>
      <c r="FXF15" s="367"/>
      <c r="FXG15" s="367"/>
      <c r="FXH15" s="367"/>
      <c r="FXI15" s="367"/>
      <c r="FXJ15" s="367"/>
      <c r="FXK15" s="367"/>
      <c r="FXL15" s="367"/>
      <c r="FXM15" s="367"/>
      <c r="FXN15" s="367"/>
      <c r="FXO15" s="367"/>
      <c r="FXP15" s="367"/>
      <c r="FXQ15" s="367"/>
      <c r="FXR15" s="367"/>
      <c r="FXS15" s="367"/>
      <c r="FXT15" s="367"/>
      <c r="FXU15" s="367"/>
      <c r="FXV15" s="367"/>
      <c r="FXW15" s="367"/>
      <c r="FXX15" s="367"/>
      <c r="FXY15" s="367"/>
      <c r="FXZ15" s="367"/>
      <c r="FYA15" s="367"/>
      <c r="FYB15" s="367"/>
      <c r="FYC15" s="367"/>
      <c r="FYD15" s="367"/>
      <c r="FYE15" s="367"/>
      <c r="FYF15" s="367"/>
      <c r="FYG15" s="367"/>
      <c r="FYH15" s="367"/>
      <c r="FYI15" s="367"/>
      <c r="FYJ15" s="367"/>
      <c r="FYK15" s="367"/>
      <c r="FYL15" s="367"/>
      <c r="FYM15" s="367"/>
      <c r="FYN15" s="367"/>
      <c r="FYO15" s="367"/>
      <c r="FYP15" s="367"/>
      <c r="FYQ15" s="367"/>
      <c r="FYR15" s="367"/>
      <c r="FYS15" s="367"/>
      <c r="FYT15" s="367"/>
      <c r="FYU15" s="367"/>
      <c r="FYV15" s="367"/>
      <c r="FYW15" s="367"/>
      <c r="FYX15" s="367"/>
      <c r="FYY15" s="367"/>
      <c r="FYZ15" s="367"/>
      <c r="FZA15" s="367"/>
      <c r="FZB15" s="367"/>
      <c r="FZC15" s="367"/>
      <c r="FZD15" s="367"/>
      <c r="FZE15" s="367"/>
      <c r="FZF15" s="367"/>
      <c r="FZG15" s="367"/>
      <c r="FZH15" s="367"/>
      <c r="FZI15" s="367"/>
      <c r="FZJ15" s="367"/>
      <c r="FZK15" s="367"/>
      <c r="FZL15" s="367"/>
      <c r="FZM15" s="367"/>
      <c r="FZN15" s="367"/>
      <c r="FZO15" s="367"/>
      <c r="FZP15" s="367"/>
      <c r="FZQ15" s="367"/>
      <c r="FZR15" s="367"/>
      <c r="FZS15" s="367"/>
      <c r="FZT15" s="367"/>
      <c r="FZU15" s="367"/>
      <c r="FZV15" s="367"/>
      <c r="FZW15" s="367"/>
      <c r="FZX15" s="367"/>
      <c r="FZY15" s="367"/>
      <c r="FZZ15" s="367"/>
      <c r="GAA15" s="367"/>
      <c r="GAB15" s="367"/>
      <c r="GAC15" s="367"/>
      <c r="GAD15" s="367"/>
      <c r="GAE15" s="367"/>
      <c r="GAF15" s="367"/>
      <c r="GAG15" s="367"/>
      <c r="GAH15" s="367"/>
      <c r="GAI15" s="367"/>
      <c r="GAJ15" s="367"/>
      <c r="GAK15" s="367"/>
      <c r="GAL15" s="367"/>
      <c r="GAM15" s="367"/>
      <c r="GAN15" s="367"/>
      <c r="GAO15" s="367"/>
      <c r="GAP15" s="367"/>
      <c r="GAQ15" s="367"/>
      <c r="GAR15" s="367"/>
      <c r="GAS15" s="367"/>
      <c r="GAT15" s="367"/>
      <c r="GAU15" s="367"/>
      <c r="GAV15" s="367"/>
      <c r="GAW15" s="367"/>
      <c r="GAX15" s="367"/>
      <c r="GAY15" s="367"/>
      <c r="GAZ15" s="367"/>
      <c r="GBA15" s="367"/>
      <c r="GBB15" s="367"/>
      <c r="GBC15" s="367"/>
      <c r="GBD15" s="367"/>
      <c r="GBE15" s="367"/>
      <c r="GBF15" s="367"/>
      <c r="GBG15" s="367"/>
      <c r="GBH15" s="367"/>
      <c r="GBI15" s="367"/>
      <c r="GBJ15" s="367"/>
      <c r="GBK15" s="367"/>
      <c r="GBL15" s="367"/>
      <c r="GBM15" s="367"/>
      <c r="GBN15" s="367"/>
      <c r="GBO15" s="367"/>
      <c r="GBP15" s="367"/>
      <c r="GBQ15" s="367"/>
      <c r="GBR15" s="367"/>
      <c r="GBS15" s="367"/>
      <c r="GBT15" s="367"/>
      <c r="GBU15" s="367"/>
      <c r="GBV15" s="367"/>
      <c r="GBW15" s="367"/>
      <c r="GBX15" s="367"/>
      <c r="GBY15" s="367"/>
      <c r="GBZ15" s="367"/>
      <c r="GCA15" s="367"/>
      <c r="GCB15" s="367"/>
      <c r="GCC15" s="367"/>
      <c r="GCD15" s="367"/>
      <c r="GCE15" s="367"/>
      <c r="GCF15" s="367"/>
      <c r="GCG15" s="367"/>
      <c r="GCH15" s="367"/>
      <c r="GCI15" s="367"/>
      <c r="GCJ15" s="367"/>
      <c r="GCK15" s="367"/>
      <c r="GCL15" s="367"/>
      <c r="GCM15" s="367"/>
      <c r="GCN15" s="367"/>
      <c r="GCO15" s="367"/>
      <c r="GCP15" s="367"/>
      <c r="GCQ15" s="367"/>
      <c r="GCR15" s="367"/>
      <c r="GCS15" s="367"/>
      <c r="GCT15" s="367"/>
      <c r="GCU15" s="367"/>
      <c r="GCV15" s="367"/>
      <c r="GCW15" s="367"/>
      <c r="GCX15" s="367"/>
      <c r="GCY15" s="367"/>
      <c r="GCZ15" s="367"/>
      <c r="GDA15" s="367"/>
      <c r="GDB15" s="367"/>
      <c r="GDC15" s="367"/>
      <c r="GDD15" s="367"/>
      <c r="GDE15" s="367"/>
      <c r="GDF15" s="367"/>
      <c r="GDG15" s="367"/>
      <c r="GDH15" s="367"/>
      <c r="GDI15" s="367"/>
      <c r="GDJ15" s="367"/>
      <c r="GDK15" s="367"/>
      <c r="GDL15" s="367"/>
      <c r="GDM15" s="367"/>
      <c r="GDN15" s="367"/>
      <c r="GDO15" s="367"/>
      <c r="GDP15" s="367"/>
      <c r="GDQ15" s="367"/>
      <c r="GDR15" s="367"/>
      <c r="GDS15" s="367"/>
      <c r="GDT15" s="367"/>
      <c r="GDU15" s="367"/>
      <c r="GDV15" s="367"/>
      <c r="GDW15" s="367"/>
      <c r="GDX15" s="367"/>
      <c r="GDY15" s="367"/>
      <c r="GDZ15" s="367"/>
      <c r="GEA15" s="367"/>
      <c r="GEB15" s="367"/>
      <c r="GEC15" s="367"/>
      <c r="GED15" s="367"/>
      <c r="GEE15" s="367"/>
      <c r="GEF15" s="367"/>
      <c r="GEG15" s="367"/>
      <c r="GEH15" s="367"/>
      <c r="GEI15" s="367"/>
      <c r="GEJ15" s="367"/>
      <c r="GEK15" s="367"/>
      <c r="GEL15" s="367"/>
      <c r="GEM15" s="367"/>
      <c r="GEN15" s="367"/>
      <c r="GEO15" s="367"/>
      <c r="GEP15" s="367"/>
      <c r="GEQ15" s="367"/>
      <c r="GER15" s="367"/>
      <c r="GES15" s="367"/>
      <c r="GET15" s="367"/>
      <c r="GEU15" s="367"/>
      <c r="GEV15" s="367"/>
      <c r="GEW15" s="367"/>
      <c r="GEX15" s="367"/>
      <c r="GEY15" s="367"/>
      <c r="GEZ15" s="367"/>
      <c r="GFA15" s="367"/>
      <c r="GFB15" s="367"/>
      <c r="GFC15" s="367"/>
      <c r="GFD15" s="367"/>
      <c r="GFE15" s="367"/>
      <c r="GFF15" s="367"/>
      <c r="GFG15" s="367"/>
      <c r="GFH15" s="367"/>
      <c r="GFI15" s="367"/>
      <c r="GFJ15" s="367"/>
      <c r="GFK15" s="367"/>
      <c r="GFL15" s="367"/>
      <c r="GFM15" s="367"/>
      <c r="GFN15" s="367"/>
      <c r="GFO15" s="367"/>
      <c r="GFP15" s="367"/>
      <c r="GFQ15" s="367"/>
      <c r="GFR15" s="367"/>
      <c r="GFS15" s="367"/>
      <c r="GFT15" s="367"/>
      <c r="GFU15" s="367"/>
      <c r="GFV15" s="367"/>
      <c r="GFW15" s="367"/>
      <c r="GFX15" s="367"/>
      <c r="GFY15" s="367"/>
      <c r="GFZ15" s="367"/>
      <c r="GGA15" s="367"/>
      <c r="GGB15" s="367"/>
      <c r="GGC15" s="367"/>
      <c r="GGD15" s="367"/>
      <c r="GGE15" s="367"/>
      <c r="GGF15" s="367"/>
      <c r="GGG15" s="367"/>
      <c r="GGH15" s="367"/>
      <c r="GGI15" s="367"/>
      <c r="GGJ15" s="367"/>
      <c r="GGK15" s="367"/>
      <c r="GGL15" s="367"/>
      <c r="GGM15" s="367"/>
      <c r="GGN15" s="367"/>
      <c r="GGO15" s="367"/>
      <c r="GGP15" s="367"/>
      <c r="GGQ15" s="367"/>
      <c r="GGR15" s="367"/>
      <c r="GGS15" s="367"/>
      <c r="GGT15" s="367"/>
      <c r="GGU15" s="367"/>
      <c r="GGV15" s="367"/>
      <c r="GGW15" s="367"/>
      <c r="GGX15" s="367"/>
      <c r="GGY15" s="367"/>
      <c r="GGZ15" s="367"/>
      <c r="GHA15" s="367"/>
      <c r="GHB15" s="367"/>
      <c r="GHC15" s="367"/>
      <c r="GHD15" s="367"/>
      <c r="GHE15" s="367"/>
      <c r="GHF15" s="367"/>
      <c r="GHG15" s="367"/>
      <c r="GHH15" s="367"/>
      <c r="GHI15" s="367"/>
      <c r="GHJ15" s="367"/>
      <c r="GHK15" s="367"/>
      <c r="GHL15" s="367"/>
      <c r="GHM15" s="367"/>
      <c r="GHN15" s="367"/>
      <c r="GHO15" s="367"/>
      <c r="GHP15" s="367"/>
      <c r="GHQ15" s="367"/>
      <c r="GHR15" s="367"/>
      <c r="GHS15" s="367"/>
      <c r="GHT15" s="367"/>
      <c r="GHU15" s="367"/>
      <c r="GHV15" s="367"/>
      <c r="GHW15" s="367"/>
      <c r="GHX15" s="367"/>
      <c r="GHY15" s="367"/>
      <c r="GHZ15" s="367"/>
      <c r="GIA15" s="367"/>
      <c r="GIB15" s="367"/>
      <c r="GIC15" s="367"/>
      <c r="GID15" s="367"/>
      <c r="GIE15" s="367"/>
      <c r="GIF15" s="367"/>
      <c r="GIG15" s="367"/>
      <c r="GIH15" s="367"/>
      <c r="GII15" s="367"/>
      <c r="GIJ15" s="367"/>
      <c r="GIK15" s="367"/>
      <c r="GIL15" s="367"/>
      <c r="GIM15" s="367"/>
      <c r="GIN15" s="367"/>
      <c r="GIO15" s="367"/>
      <c r="GIP15" s="367"/>
      <c r="GIQ15" s="367"/>
      <c r="GIR15" s="367"/>
      <c r="GIS15" s="367"/>
      <c r="GIT15" s="367"/>
      <c r="GIU15" s="367"/>
      <c r="GIV15" s="367"/>
      <c r="GIW15" s="367"/>
      <c r="GIX15" s="367"/>
      <c r="GIY15" s="367"/>
      <c r="GIZ15" s="367"/>
      <c r="GJA15" s="367"/>
      <c r="GJB15" s="367"/>
      <c r="GJC15" s="367"/>
      <c r="GJD15" s="367"/>
      <c r="GJE15" s="367"/>
      <c r="GJF15" s="367"/>
      <c r="GJG15" s="367"/>
      <c r="GJH15" s="367"/>
      <c r="GJI15" s="367"/>
      <c r="GJJ15" s="367"/>
      <c r="GJK15" s="367"/>
      <c r="GJL15" s="367"/>
      <c r="GJM15" s="367"/>
      <c r="GJN15" s="367"/>
      <c r="GJO15" s="367"/>
      <c r="GJP15" s="367"/>
      <c r="GJQ15" s="367"/>
      <c r="GJR15" s="367"/>
      <c r="GJS15" s="367"/>
      <c r="GJT15" s="367"/>
      <c r="GJU15" s="367"/>
      <c r="GJV15" s="367"/>
      <c r="GJW15" s="367"/>
      <c r="GJX15" s="367"/>
      <c r="GJY15" s="367"/>
      <c r="GJZ15" s="367"/>
      <c r="GKA15" s="367"/>
      <c r="GKB15" s="367"/>
      <c r="GKC15" s="367"/>
      <c r="GKD15" s="367"/>
      <c r="GKE15" s="367"/>
      <c r="GKF15" s="367"/>
      <c r="GKG15" s="367"/>
      <c r="GKH15" s="367"/>
      <c r="GKI15" s="367"/>
      <c r="GKJ15" s="367"/>
      <c r="GKK15" s="367"/>
      <c r="GKL15" s="367"/>
      <c r="GKM15" s="367"/>
      <c r="GKN15" s="367"/>
      <c r="GKO15" s="367"/>
      <c r="GKP15" s="367"/>
      <c r="GKQ15" s="367"/>
      <c r="GKR15" s="367"/>
      <c r="GKS15" s="367"/>
      <c r="GKT15" s="367"/>
      <c r="GKU15" s="367"/>
      <c r="GKV15" s="367"/>
      <c r="GKW15" s="367"/>
      <c r="GKX15" s="367"/>
      <c r="GKY15" s="367"/>
      <c r="GKZ15" s="367"/>
      <c r="GLA15" s="367"/>
      <c r="GLB15" s="367"/>
      <c r="GLC15" s="367"/>
      <c r="GLD15" s="367"/>
      <c r="GLE15" s="367"/>
      <c r="GLF15" s="367"/>
      <c r="GLG15" s="367"/>
      <c r="GLH15" s="367"/>
      <c r="GLI15" s="367"/>
      <c r="GLJ15" s="367"/>
      <c r="GLK15" s="367"/>
      <c r="GLL15" s="367"/>
      <c r="GLM15" s="367"/>
      <c r="GLN15" s="367"/>
      <c r="GLO15" s="367"/>
      <c r="GLP15" s="367"/>
      <c r="GLQ15" s="367"/>
      <c r="GLR15" s="367"/>
      <c r="GLS15" s="367"/>
      <c r="GLT15" s="367"/>
      <c r="GLU15" s="367"/>
      <c r="GLV15" s="367"/>
      <c r="GLW15" s="367"/>
      <c r="GLX15" s="367"/>
      <c r="GLY15" s="367"/>
      <c r="GLZ15" s="367"/>
      <c r="GMA15" s="367"/>
      <c r="GMB15" s="367"/>
      <c r="GMC15" s="367"/>
      <c r="GMD15" s="367"/>
      <c r="GME15" s="367"/>
      <c r="GMF15" s="367"/>
      <c r="GMG15" s="367"/>
      <c r="GMH15" s="367"/>
      <c r="GMI15" s="367"/>
      <c r="GMJ15" s="367"/>
      <c r="GMK15" s="367"/>
      <c r="GML15" s="367"/>
      <c r="GMM15" s="367"/>
      <c r="GMN15" s="367"/>
      <c r="GMO15" s="367"/>
      <c r="GMP15" s="367"/>
      <c r="GMQ15" s="367"/>
      <c r="GMR15" s="367"/>
      <c r="GMS15" s="367"/>
      <c r="GMT15" s="367"/>
      <c r="GMU15" s="367"/>
      <c r="GMV15" s="367"/>
      <c r="GMW15" s="367"/>
      <c r="GMX15" s="367"/>
      <c r="GMY15" s="367"/>
      <c r="GMZ15" s="367"/>
      <c r="GNA15" s="367"/>
      <c r="GNB15" s="367"/>
      <c r="GNC15" s="367"/>
      <c r="GND15" s="367"/>
      <c r="GNE15" s="367"/>
      <c r="GNF15" s="367"/>
      <c r="GNG15" s="367"/>
      <c r="GNH15" s="367"/>
      <c r="GNI15" s="367"/>
      <c r="GNJ15" s="367"/>
      <c r="GNK15" s="367"/>
      <c r="GNL15" s="367"/>
      <c r="GNM15" s="367"/>
      <c r="GNN15" s="367"/>
      <c r="GNO15" s="367"/>
      <c r="GNP15" s="367"/>
      <c r="GNQ15" s="367"/>
      <c r="GNR15" s="367"/>
      <c r="GNS15" s="367"/>
      <c r="GNT15" s="367"/>
      <c r="GNU15" s="367"/>
      <c r="GNV15" s="367"/>
      <c r="GNW15" s="367"/>
      <c r="GNX15" s="367"/>
      <c r="GNY15" s="367"/>
      <c r="GNZ15" s="367"/>
      <c r="GOA15" s="367"/>
      <c r="GOB15" s="367"/>
      <c r="GOC15" s="367"/>
      <c r="GOD15" s="367"/>
      <c r="GOE15" s="367"/>
      <c r="GOF15" s="367"/>
      <c r="GOG15" s="367"/>
      <c r="GOH15" s="367"/>
      <c r="GOI15" s="367"/>
      <c r="GOJ15" s="367"/>
      <c r="GOK15" s="367"/>
      <c r="GOL15" s="367"/>
      <c r="GOM15" s="367"/>
      <c r="GON15" s="367"/>
      <c r="GOO15" s="367"/>
      <c r="GOP15" s="367"/>
      <c r="GOQ15" s="367"/>
      <c r="GOR15" s="367"/>
      <c r="GOS15" s="367"/>
      <c r="GOT15" s="367"/>
      <c r="GOU15" s="367"/>
      <c r="GOV15" s="367"/>
      <c r="GOW15" s="367"/>
      <c r="GOX15" s="367"/>
      <c r="GOY15" s="367"/>
      <c r="GOZ15" s="367"/>
      <c r="GPA15" s="367"/>
      <c r="GPB15" s="367"/>
      <c r="GPC15" s="367"/>
      <c r="GPD15" s="367"/>
      <c r="GPE15" s="367"/>
      <c r="GPF15" s="367"/>
      <c r="GPG15" s="367"/>
      <c r="GPH15" s="367"/>
      <c r="GPI15" s="367"/>
      <c r="GPJ15" s="367"/>
      <c r="GPK15" s="367"/>
      <c r="GPL15" s="367"/>
      <c r="GPM15" s="367"/>
      <c r="GPN15" s="367"/>
      <c r="GPO15" s="367"/>
      <c r="GPP15" s="367"/>
      <c r="GPQ15" s="367"/>
      <c r="GPR15" s="367"/>
      <c r="GPS15" s="367"/>
      <c r="GPT15" s="367"/>
      <c r="GPU15" s="367"/>
      <c r="GPV15" s="367"/>
      <c r="GPW15" s="367"/>
      <c r="GPX15" s="367"/>
      <c r="GPY15" s="367"/>
      <c r="GPZ15" s="367"/>
      <c r="GQA15" s="367"/>
      <c r="GQB15" s="367"/>
      <c r="GQC15" s="367"/>
      <c r="GQD15" s="367"/>
      <c r="GQE15" s="367"/>
      <c r="GQF15" s="367"/>
      <c r="GQG15" s="367"/>
      <c r="GQH15" s="367"/>
      <c r="GQI15" s="367"/>
      <c r="GQJ15" s="367"/>
      <c r="GQK15" s="367"/>
      <c r="GQL15" s="367"/>
      <c r="GQM15" s="367"/>
      <c r="GQN15" s="367"/>
      <c r="GQO15" s="367"/>
      <c r="GQP15" s="367"/>
      <c r="GQQ15" s="367"/>
      <c r="GQR15" s="367"/>
      <c r="GQS15" s="367"/>
      <c r="GQT15" s="367"/>
      <c r="GQU15" s="367"/>
      <c r="GQV15" s="367"/>
      <c r="GQW15" s="367"/>
      <c r="GQX15" s="367"/>
      <c r="GQY15" s="367"/>
      <c r="GQZ15" s="367"/>
      <c r="GRA15" s="367"/>
      <c r="GRB15" s="367"/>
      <c r="GRC15" s="367"/>
      <c r="GRD15" s="367"/>
      <c r="GRE15" s="367"/>
      <c r="GRF15" s="367"/>
      <c r="GRG15" s="367"/>
      <c r="GRH15" s="367"/>
      <c r="GRI15" s="367"/>
      <c r="GRJ15" s="367"/>
      <c r="GRK15" s="367"/>
      <c r="GRL15" s="367"/>
      <c r="GRM15" s="367"/>
      <c r="GRN15" s="367"/>
      <c r="GRO15" s="367"/>
      <c r="GRP15" s="367"/>
      <c r="GRQ15" s="367"/>
      <c r="GRR15" s="367"/>
      <c r="GRS15" s="367"/>
      <c r="GRT15" s="367"/>
      <c r="GRU15" s="367"/>
      <c r="GRV15" s="367"/>
      <c r="GRW15" s="367"/>
      <c r="GRX15" s="367"/>
      <c r="GRY15" s="367"/>
      <c r="GRZ15" s="367"/>
      <c r="GSA15" s="367"/>
      <c r="GSB15" s="367"/>
      <c r="GSC15" s="367"/>
      <c r="GSD15" s="367"/>
      <c r="GSE15" s="367"/>
      <c r="GSF15" s="367"/>
      <c r="GSG15" s="367"/>
      <c r="GSH15" s="367"/>
      <c r="GSI15" s="367"/>
      <c r="GSJ15" s="367"/>
      <c r="GSK15" s="367"/>
      <c r="GSL15" s="367"/>
      <c r="GSM15" s="367"/>
      <c r="GSN15" s="367"/>
      <c r="GSO15" s="367"/>
      <c r="GSP15" s="367"/>
      <c r="GSQ15" s="367"/>
      <c r="GSR15" s="367"/>
      <c r="GSS15" s="367"/>
      <c r="GST15" s="367"/>
      <c r="GSU15" s="367"/>
      <c r="GSV15" s="367"/>
      <c r="GSW15" s="367"/>
      <c r="GSX15" s="367"/>
      <c r="GSY15" s="367"/>
      <c r="GSZ15" s="367"/>
      <c r="GTA15" s="367"/>
      <c r="GTB15" s="367"/>
      <c r="GTC15" s="367"/>
      <c r="GTD15" s="367"/>
      <c r="GTE15" s="367"/>
      <c r="GTF15" s="367"/>
      <c r="GTG15" s="367"/>
      <c r="GTH15" s="367"/>
      <c r="GTI15" s="367"/>
      <c r="GTJ15" s="367"/>
      <c r="GTK15" s="367"/>
      <c r="GTL15" s="367"/>
      <c r="GTM15" s="367"/>
      <c r="GTN15" s="367"/>
      <c r="GTO15" s="367"/>
      <c r="GTP15" s="367"/>
      <c r="GTQ15" s="367"/>
      <c r="GTR15" s="367"/>
      <c r="GTS15" s="367"/>
      <c r="GTT15" s="367"/>
      <c r="GTU15" s="367"/>
      <c r="GTV15" s="367"/>
      <c r="GTW15" s="367"/>
      <c r="GTX15" s="367"/>
      <c r="GTY15" s="367"/>
      <c r="GTZ15" s="367"/>
      <c r="GUA15" s="367"/>
      <c r="GUB15" s="367"/>
      <c r="GUC15" s="367"/>
      <c r="GUD15" s="367"/>
      <c r="GUE15" s="367"/>
      <c r="GUF15" s="367"/>
      <c r="GUG15" s="367"/>
      <c r="GUH15" s="367"/>
      <c r="GUI15" s="367"/>
      <c r="GUJ15" s="367"/>
      <c r="GUK15" s="367"/>
      <c r="GUL15" s="367"/>
      <c r="GUM15" s="367"/>
      <c r="GUN15" s="367"/>
      <c r="GUO15" s="367"/>
      <c r="GUP15" s="367"/>
      <c r="GUQ15" s="367"/>
      <c r="GUR15" s="367"/>
      <c r="GUS15" s="367"/>
      <c r="GUT15" s="367"/>
      <c r="GUU15" s="367"/>
      <c r="GUV15" s="367"/>
      <c r="GUW15" s="367"/>
      <c r="GUX15" s="367"/>
      <c r="GUY15" s="367"/>
      <c r="GUZ15" s="367"/>
      <c r="GVA15" s="367"/>
      <c r="GVB15" s="367"/>
      <c r="GVC15" s="367"/>
      <c r="GVD15" s="367"/>
      <c r="GVE15" s="367"/>
      <c r="GVF15" s="367"/>
      <c r="GVG15" s="367"/>
      <c r="GVH15" s="367"/>
      <c r="GVI15" s="367"/>
      <c r="GVJ15" s="367"/>
      <c r="GVK15" s="367"/>
      <c r="GVL15" s="367"/>
      <c r="GVM15" s="367"/>
      <c r="GVN15" s="367"/>
      <c r="GVO15" s="367"/>
      <c r="GVP15" s="367"/>
      <c r="GVQ15" s="367"/>
      <c r="GVR15" s="367"/>
      <c r="GVS15" s="367"/>
      <c r="GVT15" s="367"/>
      <c r="GVU15" s="367"/>
      <c r="GVV15" s="367"/>
      <c r="GVW15" s="367"/>
      <c r="GVX15" s="367"/>
      <c r="GVY15" s="367"/>
      <c r="GVZ15" s="367"/>
      <c r="GWA15" s="367"/>
      <c r="GWB15" s="367"/>
      <c r="GWC15" s="367"/>
      <c r="GWD15" s="367"/>
      <c r="GWE15" s="367"/>
      <c r="GWF15" s="367"/>
      <c r="GWG15" s="367"/>
      <c r="GWH15" s="367"/>
      <c r="GWI15" s="367"/>
      <c r="GWJ15" s="367"/>
      <c r="GWK15" s="367"/>
      <c r="GWL15" s="367"/>
      <c r="GWM15" s="367"/>
      <c r="GWN15" s="367"/>
      <c r="GWO15" s="367"/>
      <c r="GWP15" s="367"/>
      <c r="GWQ15" s="367"/>
      <c r="GWR15" s="367"/>
      <c r="GWS15" s="367"/>
      <c r="GWT15" s="367"/>
      <c r="GWU15" s="367"/>
      <c r="GWV15" s="367"/>
      <c r="GWW15" s="367"/>
      <c r="GWX15" s="367"/>
      <c r="GWY15" s="367"/>
      <c r="GWZ15" s="367"/>
      <c r="GXA15" s="367"/>
      <c r="GXB15" s="367"/>
      <c r="GXC15" s="367"/>
      <c r="GXD15" s="367"/>
      <c r="GXE15" s="367"/>
      <c r="GXF15" s="367"/>
      <c r="GXG15" s="367"/>
      <c r="GXH15" s="367"/>
      <c r="GXI15" s="367"/>
      <c r="GXJ15" s="367"/>
      <c r="GXK15" s="367"/>
      <c r="GXL15" s="367"/>
      <c r="GXM15" s="367"/>
      <c r="GXN15" s="367"/>
      <c r="GXO15" s="367"/>
      <c r="GXP15" s="367"/>
      <c r="GXQ15" s="367"/>
      <c r="GXR15" s="367"/>
      <c r="GXS15" s="367"/>
      <c r="GXT15" s="367"/>
      <c r="GXU15" s="367"/>
      <c r="GXV15" s="367"/>
      <c r="GXW15" s="367"/>
      <c r="GXX15" s="367"/>
      <c r="GXY15" s="367"/>
      <c r="GXZ15" s="367"/>
      <c r="GYA15" s="367"/>
      <c r="GYB15" s="367"/>
      <c r="GYC15" s="367"/>
      <c r="GYD15" s="367"/>
      <c r="GYE15" s="367"/>
      <c r="GYF15" s="367"/>
      <c r="GYG15" s="367"/>
      <c r="GYH15" s="367"/>
      <c r="GYI15" s="367"/>
      <c r="GYJ15" s="367"/>
      <c r="GYK15" s="367"/>
      <c r="GYL15" s="367"/>
      <c r="GYM15" s="367"/>
      <c r="GYN15" s="367"/>
      <c r="GYO15" s="367"/>
      <c r="GYP15" s="367"/>
      <c r="GYQ15" s="367"/>
      <c r="GYR15" s="367"/>
      <c r="GYS15" s="367"/>
      <c r="GYT15" s="367"/>
      <c r="GYU15" s="367"/>
      <c r="GYV15" s="367"/>
      <c r="GYW15" s="367"/>
      <c r="GYX15" s="367"/>
      <c r="GYY15" s="367"/>
      <c r="GYZ15" s="367"/>
      <c r="GZA15" s="367"/>
      <c r="GZB15" s="367"/>
      <c r="GZC15" s="367"/>
      <c r="GZD15" s="367"/>
      <c r="GZE15" s="367"/>
      <c r="GZF15" s="367"/>
      <c r="GZG15" s="367"/>
      <c r="GZH15" s="367"/>
      <c r="GZI15" s="367"/>
      <c r="GZJ15" s="367"/>
      <c r="GZK15" s="367"/>
      <c r="GZL15" s="367"/>
      <c r="GZM15" s="367"/>
      <c r="GZN15" s="367"/>
      <c r="GZO15" s="367"/>
      <c r="GZP15" s="367"/>
      <c r="GZQ15" s="367"/>
      <c r="GZR15" s="367"/>
      <c r="GZS15" s="367"/>
      <c r="GZT15" s="367"/>
      <c r="GZU15" s="367"/>
      <c r="GZV15" s="367"/>
      <c r="GZW15" s="367"/>
      <c r="GZX15" s="367"/>
      <c r="GZY15" s="367"/>
      <c r="GZZ15" s="367"/>
      <c r="HAA15" s="367"/>
      <c r="HAB15" s="367"/>
      <c r="HAC15" s="367"/>
      <c r="HAD15" s="367"/>
      <c r="HAE15" s="367"/>
      <c r="HAF15" s="367"/>
      <c r="HAG15" s="367"/>
      <c r="HAH15" s="367"/>
      <c r="HAI15" s="367"/>
      <c r="HAJ15" s="367"/>
      <c r="HAK15" s="367"/>
      <c r="HAL15" s="367"/>
      <c r="HAM15" s="367"/>
      <c r="HAN15" s="367"/>
      <c r="HAO15" s="367"/>
      <c r="HAP15" s="367"/>
      <c r="HAQ15" s="367"/>
      <c r="HAR15" s="367"/>
      <c r="HAS15" s="367"/>
      <c r="HAT15" s="367"/>
      <c r="HAU15" s="367"/>
      <c r="HAV15" s="367"/>
      <c r="HAW15" s="367"/>
      <c r="HAX15" s="367"/>
      <c r="HAY15" s="367"/>
      <c r="HAZ15" s="367"/>
      <c r="HBA15" s="367"/>
      <c r="HBB15" s="367"/>
      <c r="HBC15" s="367"/>
      <c r="HBD15" s="367"/>
      <c r="HBE15" s="367"/>
      <c r="HBF15" s="367"/>
      <c r="HBG15" s="367"/>
      <c r="HBH15" s="367"/>
      <c r="HBI15" s="367"/>
      <c r="HBJ15" s="367"/>
      <c r="HBK15" s="367"/>
      <c r="HBL15" s="367"/>
      <c r="HBM15" s="367"/>
      <c r="HBN15" s="367"/>
      <c r="HBO15" s="367"/>
      <c r="HBP15" s="367"/>
      <c r="HBQ15" s="367"/>
      <c r="HBR15" s="367"/>
      <c r="HBS15" s="367"/>
      <c r="HBT15" s="367"/>
      <c r="HBU15" s="367"/>
      <c r="HBV15" s="367"/>
      <c r="HBW15" s="367"/>
      <c r="HBX15" s="367"/>
      <c r="HBY15" s="367"/>
      <c r="HBZ15" s="367"/>
      <c r="HCA15" s="367"/>
      <c r="HCB15" s="367"/>
      <c r="HCC15" s="367"/>
      <c r="HCD15" s="367"/>
      <c r="HCE15" s="367"/>
      <c r="HCF15" s="367"/>
      <c r="HCG15" s="367"/>
      <c r="HCH15" s="367"/>
      <c r="HCI15" s="367"/>
      <c r="HCJ15" s="367"/>
      <c r="HCK15" s="367"/>
      <c r="HCL15" s="367"/>
      <c r="HCM15" s="367"/>
      <c r="HCN15" s="367"/>
      <c r="HCO15" s="367"/>
      <c r="HCP15" s="367"/>
      <c r="HCQ15" s="367"/>
      <c r="HCR15" s="367"/>
      <c r="HCS15" s="367"/>
      <c r="HCT15" s="367"/>
      <c r="HCU15" s="367"/>
      <c r="HCV15" s="367"/>
      <c r="HCW15" s="367"/>
      <c r="HCX15" s="367"/>
      <c r="HCY15" s="367"/>
      <c r="HCZ15" s="367"/>
      <c r="HDA15" s="367"/>
      <c r="HDB15" s="367"/>
      <c r="HDC15" s="367"/>
      <c r="HDD15" s="367"/>
      <c r="HDE15" s="367"/>
      <c r="HDF15" s="367"/>
      <c r="HDG15" s="367"/>
      <c r="HDH15" s="367"/>
      <c r="HDI15" s="367"/>
      <c r="HDJ15" s="367"/>
      <c r="HDK15" s="367"/>
      <c r="HDL15" s="367"/>
      <c r="HDM15" s="367"/>
      <c r="HDN15" s="367"/>
      <c r="HDO15" s="367"/>
      <c r="HDP15" s="367"/>
      <c r="HDQ15" s="367"/>
      <c r="HDR15" s="367"/>
      <c r="HDS15" s="367"/>
      <c r="HDT15" s="367"/>
      <c r="HDU15" s="367"/>
      <c r="HDV15" s="367"/>
      <c r="HDW15" s="367"/>
      <c r="HDX15" s="367"/>
      <c r="HDY15" s="367"/>
      <c r="HDZ15" s="367"/>
      <c r="HEA15" s="367"/>
      <c r="HEB15" s="367"/>
      <c r="HEC15" s="367"/>
      <c r="HED15" s="367"/>
      <c r="HEE15" s="367"/>
      <c r="HEF15" s="367"/>
      <c r="HEG15" s="367"/>
      <c r="HEH15" s="367"/>
      <c r="HEI15" s="367"/>
      <c r="HEJ15" s="367"/>
      <c r="HEK15" s="367"/>
      <c r="HEL15" s="367"/>
      <c r="HEM15" s="367"/>
      <c r="HEN15" s="367"/>
      <c r="HEO15" s="367"/>
      <c r="HEP15" s="367"/>
      <c r="HEQ15" s="367"/>
      <c r="HER15" s="367"/>
      <c r="HES15" s="367"/>
      <c r="HET15" s="367"/>
      <c r="HEU15" s="367"/>
      <c r="HEV15" s="367"/>
      <c r="HEW15" s="367"/>
      <c r="HEX15" s="367"/>
      <c r="HEY15" s="367"/>
      <c r="HEZ15" s="367"/>
      <c r="HFA15" s="367"/>
      <c r="HFB15" s="367"/>
      <c r="HFC15" s="367"/>
      <c r="HFD15" s="367"/>
      <c r="HFE15" s="367"/>
      <c r="HFF15" s="367"/>
      <c r="HFG15" s="367"/>
      <c r="HFH15" s="367"/>
      <c r="HFI15" s="367"/>
      <c r="HFJ15" s="367"/>
      <c r="HFK15" s="367"/>
      <c r="HFL15" s="367"/>
      <c r="HFM15" s="367"/>
      <c r="HFN15" s="367"/>
      <c r="HFO15" s="367"/>
      <c r="HFP15" s="367"/>
      <c r="HFQ15" s="367"/>
      <c r="HFR15" s="367"/>
      <c r="HFS15" s="367"/>
      <c r="HFT15" s="367"/>
      <c r="HFU15" s="367"/>
      <c r="HFV15" s="367"/>
      <c r="HFW15" s="367"/>
      <c r="HFX15" s="367"/>
      <c r="HFY15" s="367"/>
      <c r="HFZ15" s="367"/>
      <c r="HGA15" s="367"/>
      <c r="HGB15" s="367"/>
      <c r="HGC15" s="367"/>
      <c r="HGD15" s="367"/>
      <c r="HGE15" s="367"/>
      <c r="HGF15" s="367"/>
      <c r="HGG15" s="367"/>
      <c r="HGH15" s="367"/>
      <c r="HGI15" s="367"/>
      <c r="HGJ15" s="367"/>
      <c r="HGK15" s="367"/>
      <c r="HGL15" s="367"/>
      <c r="HGM15" s="367"/>
      <c r="HGN15" s="367"/>
      <c r="HGO15" s="367"/>
      <c r="HGP15" s="367"/>
      <c r="HGQ15" s="367"/>
      <c r="HGR15" s="367"/>
      <c r="HGS15" s="367"/>
      <c r="HGT15" s="367"/>
      <c r="HGU15" s="367"/>
      <c r="HGV15" s="367"/>
      <c r="HGW15" s="367"/>
      <c r="HGX15" s="367"/>
      <c r="HGY15" s="367"/>
      <c r="HGZ15" s="367"/>
      <c r="HHA15" s="367"/>
      <c r="HHB15" s="367"/>
      <c r="HHC15" s="367"/>
      <c r="HHD15" s="367"/>
      <c r="HHE15" s="367"/>
      <c r="HHF15" s="367"/>
      <c r="HHG15" s="367"/>
      <c r="HHH15" s="367"/>
      <c r="HHI15" s="367"/>
      <c r="HHJ15" s="367"/>
      <c r="HHK15" s="367"/>
      <c r="HHL15" s="367"/>
      <c r="HHM15" s="367"/>
      <c r="HHN15" s="367"/>
      <c r="HHO15" s="367"/>
      <c r="HHP15" s="367"/>
      <c r="HHQ15" s="367"/>
      <c r="HHR15" s="367"/>
      <c r="HHS15" s="367"/>
      <c r="HHT15" s="367"/>
      <c r="HHU15" s="367"/>
      <c r="HHV15" s="367"/>
      <c r="HHW15" s="367"/>
      <c r="HHX15" s="367"/>
      <c r="HHY15" s="367"/>
      <c r="HHZ15" s="367"/>
      <c r="HIA15" s="367"/>
      <c r="HIB15" s="367"/>
      <c r="HIC15" s="367"/>
      <c r="HID15" s="367"/>
      <c r="HIE15" s="367"/>
      <c r="HIF15" s="367"/>
      <c r="HIG15" s="367"/>
      <c r="HIH15" s="367"/>
      <c r="HII15" s="367"/>
      <c r="HIJ15" s="367"/>
      <c r="HIK15" s="367"/>
      <c r="HIL15" s="367"/>
      <c r="HIM15" s="367"/>
      <c r="HIN15" s="367"/>
      <c r="HIO15" s="367"/>
      <c r="HIP15" s="367"/>
      <c r="HIQ15" s="367"/>
      <c r="HIR15" s="367"/>
      <c r="HIS15" s="367"/>
      <c r="HIT15" s="367"/>
      <c r="HIU15" s="367"/>
      <c r="HIV15" s="367"/>
      <c r="HIW15" s="367"/>
      <c r="HIX15" s="367"/>
      <c r="HIY15" s="367"/>
      <c r="HIZ15" s="367"/>
      <c r="HJA15" s="367"/>
      <c r="HJB15" s="367"/>
      <c r="HJC15" s="367"/>
      <c r="HJD15" s="367"/>
      <c r="HJE15" s="367"/>
      <c r="HJF15" s="367"/>
      <c r="HJG15" s="367"/>
      <c r="HJH15" s="367"/>
      <c r="HJI15" s="367"/>
      <c r="HJJ15" s="367"/>
      <c r="HJK15" s="367"/>
      <c r="HJL15" s="367"/>
      <c r="HJM15" s="367"/>
      <c r="HJN15" s="367"/>
      <c r="HJO15" s="367"/>
      <c r="HJP15" s="367"/>
      <c r="HJQ15" s="367"/>
      <c r="HJR15" s="367"/>
      <c r="HJS15" s="367"/>
      <c r="HJT15" s="367"/>
      <c r="HJU15" s="367"/>
      <c r="HJV15" s="367"/>
      <c r="HJW15" s="367"/>
      <c r="HJX15" s="367"/>
      <c r="HJY15" s="367"/>
      <c r="HJZ15" s="367"/>
      <c r="HKA15" s="367"/>
      <c r="HKB15" s="367"/>
      <c r="HKC15" s="367"/>
      <c r="HKD15" s="367"/>
      <c r="HKE15" s="367"/>
      <c r="HKF15" s="367"/>
      <c r="HKG15" s="367"/>
      <c r="HKH15" s="367"/>
      <c r="HKI15" s="367"/>
      <c r="HKJ15" s="367"/>
      <c r="HKK15" s="367"/>
      <c r="HKL15" s="367"/>
      <c r="HKM15" s="367"/>
      <c r="HKN15" s="367"/>
      <c r="HKO15" s="367"/>
      <c r="HKP15" s="367"/>
      <c r="HKQ15" s="367"/>
      <c r="HKR15" s="367"/>
      <c r="HKS15" s="367"/>
      <c r="HKT15" s="367"/>
      <c r="HKU15" s="367"/>
      <c r="HKV15" s="367"/>
      <c r="HKW15" s="367"/>
      <c r="HKX15" s="367"/>
      <c r="HKY15" s="367"/>
      <c r="HKZ15" s="367"/>
      <c r="HLA15" s="367"/>
      <c r="HLB15" s="367"/>
      <c r="HLC15" s="367"/>
      <c r="HLD15" s="367"/>
      <c r="HLE15" s="367"/>
      <c r="HLF15" s="367"/>
      <c r="HLG15" s="367"/>
      <c r="HLH15" s="367"/>
      <c r="HLI15" s="367"/>
      <c r="HLJ15" s="367"/>
      <c r="HLK15" s="367"/>
      <c r="HLL15" s="367"/>
      <c r="HLM15" s="367"/>
      <c r="HLN15" s="367"/>
      <c r="HLO15" s="367"/>
      <c r="HLP15" s="367"/>
      <c r="HLQ15" s="367"/>
      <c r="HLR15" s="367"/>
      <c r="HLS15" s="367"/>
      <c r="HLT15" s="367"/>
      <c r="HLU15" s="367"/>
      <c r="HLV15" s="367"/>
      <c r="HLW15" s="367"/>
      <c r="HLX15" s="367"/>
      <c r="HLY15" s="367"/>
      <c r="HLZ15" s="367"/>
      <c r="HMA15" s="367"/>
      <c r="HMB15" s="367"/>
      <c r="HMC15" s="367"/>
      <c r="HMD15" s="367"/>
      <c r="HME15" s="367"/>
      <c r="HMF15" s="367"/>
      <c r="HMG15" s="367"/>
      <c r="HMH15" s="367"/>
      <c r="HMI15" s="367"/>
      <c r="HMJ15" s="367"/>
      <c r="HMK15" s="367"/>
      <c r="HML15" s="367"/>
      <c r="HMM15" s="367"/>
      <c r="HMN15" s="367"/>
      <c r="HMO15" s="367"/>
      <c r="HMP15" s="367"/>
      <c r="HMQ15" s="367"/>
      <c r="HMR15" s="367"/>
      <c r="HMS15" s="367"/>
      <c r="HMT15" s="367"/>
      <c r="HMU15" s="367"/>
      <c r="HMV15" s="367"/>
      <c r="HMW15" s="367"/>
      <c r="HMX15" s="367"/>
      <c r="HMY15" s="367"/>
      <c r="HMZ15" s="367"/>
      <c r="HNA15" s="367"/>
      <c r="HNB15" s="367"/>
      <c r="HNC15" s="367"/>
      <c r="HND15" s="367"/>
      <c r="HNE15" s="367"/>
      <c r="HNF15" s="367"/>
      <c r="HNG15" s="367"/>
      <c r="HNH15" s="367"/>
      <c r="HNI15" s="367"/>
      <c r="HNJ15" s="367"/>
      <c r="HNK15" s="367"/>
      <c r="HNL15" s="367"/>
      <c r="HNM15" s="367"/>
      <c r="HNN15" s="367"/>
      <c r="HNO15" s="367"/>
      <c r="HNP15" s="367"/>
      <c r="HNQ15" s="367"/>
      <c r="HNR15" s="367"/>
      <c r="HNS15" s="367"/>
      <c r="HNT15" s="367"/>
      <c r="HNU15" s="367"/>
      <c r="HNV15" s="367"/>
      <c r="HNW15" s="367"/>
      <c r="HNX15" s="367"/>
      <c r="HNY15" s="367"/>
      <c r="HNZ15" s="367"/>
      <c r="HOA15" s="367"/>
      <c r="HOB15" s="367"/>
      <c r="HOC15" s="367"/>
      <c r="HOD15" s="367"/>
      <c r="HOE15" s="367"/>
      <c r="HOF15" s="367"/>
      <c r="HOG15" s="367"/>
      <c r="HOH15" s="367"/>
      <c r="HOI15" s="367"/>
      <c r="HOJ15" s="367"/>
      <c r="HOK15" s="367"/>
      <c r="HOL15" s="367"/>
      <c r="HOM15" s="367"/>
      <c r="HON15" s="367"/>
      <c r="HOO15" s="367"/>
      <c r="HOP15" s="367"/>
      <c r="HOQ15" s="367"/>
      <c r="HOR15" s="367"/>
      <c r="HOS15" s="367"/>
      <c r="HOT15" s="367"/>
      <c r="HOU15" s="367"/>
      <c r="HOV15" s="367"/>
      <c r="HOW15" s="367"/>
      <c r="HOX15" s="367"/>
      <c r="HOY15" s="367"/>
      <c r="HOZ15" s="367"/>
      <c r="HPA15" s="367"/>
      <c r="HPB15" s="367"/>
      <c r="HPC15" s="367"/>
      <c r="HPD15" s="367"/>
      <c r="HPE15" s="367"/>
      <c r="HPF15" s="367"/>
      <c r="HPG15" s="367"/>
      <c r="HPH15" s="367"/>
      <c r="HPI15" s="367"/>
      <c r="HPJ15" s="367"/>
      <c r="HPK15" s="367"/>
      <c r="HPL15" s="367"/>
      <c r="HPM15" s="367"/>
      <c r="HPN15" s="367"/>
      <c r="HPO15" s="367"/>
      <c r="HPP15" s="367"/>
      <c r="HPQ15" s="367"/>
      <c r="HPR15" s="367"/>
      <c r="HPS15" s="367"/>
      <c r="HPT15" s="367"/>
      <c r="HPU15" s="367"/>
      <c r="HPV15" s="367"/>
      <c r="HPW15" s="367"/>
      <c r="HPX15" s="367"/>
      <c r="HPY15" s="367"/>
      <c r="HPZ15" s="367"/>
      <c r="HQA15" s="367"/>
      <c r="HQB15" s="367"/>
      <c r="HQC15" s="367"/>
      <c r="HQD15" s="367"/>
      <c r="HQE15" s="367"/>
      <c r="HQF15" s="367"/>
      <c r="HQG15" s="367"/>
      <c r="HQH15" s="367"/>
      <c r="HQI15" s="367"/>
      <c r="HQJ15" s="367"/>
      <c r="HQK15" s="367"/>
      <c r="HQL15" s="367"/>
      <c r="HQM15" s="367"/>
      <c r="HQN15" s="367"/>
      <c r="HQO15" s="367"/>
      <c r="HQP15" s="367"/>
      <c r="HQQ15" s="367"/>
      <c r="HQR15" s="367"/>
      <c r="HQS15" s="367"/>
      <c r="HQT15" s="367"/>
      <c r="HQU15" s="367"/>
      <c r="HQV15" s="367"/>
      <c r="HQW15" s="367"/>
      <c r="HQX15" s="367"/>
      <c r="HQY15" s="367"/>
      <c r="HQZ15" s="367"/>
      <c r="HRA15" s="367"/>
      <c r="HRB15" s="367"/>
      <c r="HRC15" s="367"/>
      <c r="HRD15" s="367"/>
      <c r="HRE15" s="367"/>
      <c r="HRF15" s="367"/>
      <c r="HRG15" s="367"/>
      <c r="HRH15" s="367"/>
      <c r="HRI15" s="367"/>
      <c r="HRJ15" s="367"/>
      <c r="HRK15" s="367"/>
      <c r="HRL15" s="367"/>
      <c r="HRM15" s="367"/>
      <c r="HRN15" s="367"/>
      <c r="HRO15" s="367"/>
      <c r="HRP15" s="367"/>
      <c r="HRQ15" s="367"/>
      <c r="HRR15" s="367"/>
      <c r="HRS15" s="367"/>
      <c r="HRT15" s="367"/>
      <c r="HRU15" s="367"/>
      <c r="HRV15" s="367"/>
      <c r="HRW15" s="367"/>
      <c r="HRX15" s="367"/>
      <c r="HRY15" s="367"/>
      <c r="HRZ15" s="367"/>
      <c r="HSA15" s="367"/>
      <c r="HSB15" s="367"/>
      <c r="HSC15" s="367"/>
      <c r="HSD15" s="367"/>
      <c r="HSE15" s="367"/>
      <c r="HSF15" s="367"/>
      <c r="HSG15" s="367"/>
      <c r="HSH15" s="367"/>
      <c r="HSI15" s="367"/>
      <c r="HSJ15" s="367"/>
      <c r="HSK15" s="367"/>
      <c r="HSL15" s="367"/>
      <c r="HSM15" s="367"/>
      <c r="HSN15" s="367"/>
      <c r="HSO15" s="367"/>
      <c r="HSP15" s="367"/>
      <c r="HSQ15" s="367"/>
      <c r="HSR15" s="367"/>
      <c r="HSS15" s="367"/>
      <c r="HST15" s="367"/>
      <c r="HSU15" s="367"/>
      <c r="HSV15" s="367"/>
      <c r="HSW15" s="367"/>
      <c r="HSX15" s="367"/>
      <c r="HSY15" s="367"/>
      <c r="HSZ15" s="367"/>
      <c r="HTA15" s="367"/>
      <c r="HTB15" s="367"/>
      <c r="HTC15" s="367"/>
      <c r="HTD15" s="367"/>
      <c r="HTE15" s="367"/>
      <c r="HTF15" s="367"/>
      <c r="HTG15" s="367"/>
      <c r="HTH15" s="367"/>
      <c r="HTI15" s="367"/>
      <c r="HTJ15" s="367"/>
      <c r="HTK15" s="367"/>
      <c r="HTL15" s="367"/>
      <c r="HTM15" s="367"/>
      <c r="HTN15" s="367"/>
      <c r="HTO15" s="367"/>
      <c r="HTP15" s="367"/>
      <c r="HTQ15" s="367"/>
      <c r="HTR15" s="367"/>
      <c r="HTS15" s="367"/>
      <c r="HTT15" s="367"/>
      <c r="HTU15" s="367"/>
      <c r="HTV15" s="367"/>
      <c r="HTW15" s="367"/>
      <c r="HTX15" s="367"/>
      <c r="HTY15" s="367"/>
      <c r="HTZ15" s="367"/>
      <c r="HUA15" s="367"/>
      <c r="HUB15" s="367"/>
      <c r="HUC15" s="367"/>
      <c r="HUD15" s="367"/>
      <c r="HUE15" s="367"/>
      <c r="HUF15" s="367"/>
      <c r="HUG15" s="367"/>
      <c r="HUH15" s="367"/>
      <c r="HUI15" s="367"/>
      <c r="HUJ15" s="367"/>
      <c r="HUK15" s="367"/>
      <c r="HUL15" s="367"/>
      <c r="HUM15" s="367"/>
      <c r="HUN15" s="367"/>
      <c r="HUO15" s="367"/>
      <c r="HUP15" s="367"/>
      <c r="HUQ15" s="367"/>
      <c r="HUR15" s="367"/>
      <c r="HUS15" s="367"/>
      <c r="HUT15" s="367"/>
      <c r="HUU15" s="367"/>
      <c r="HUV15" s="367"/>
      <c r="HUW15" s="367"/>
      <c r="HUX15" s="367"/>
      <c r="HUY15" s="367"/>
      <c r="HUZ15" s="367"/>
      <c r="HVA15" s="367"/>
      <c r="HVB15" s="367"/>
      <c r="HVC15" s="367"/>
      <c r="HVD15" s="367"/>
      <c r="HVE15" s="367"/>
      <c r="HVF15" s="367"/>
      <c r="HVG15" s="367"/>
      <c r="HVH15" s="367"/>
      <c r="HVI15" s="367"/>
      <c r="HVJ15" s="367"/>
      <c r="HVK15" s="367"/>
      <c r="HVL15" s="367"/>
      <c r="HVM15" s="367"/>
      <c r="HVN15" s="367"/>
      <c r="HVO15" s="367"/>
      <c r="HVP15" s="367"/>
      <c r="HVQ15" s="367"/>
      <c r="HVR15" s="367"/>
      <c r="HVS15" s="367"/>
      <c r="HVT15" s="367"/>
      <c r="HVU15" s="367"/>
      <c r="HVV15" s="367"/>
      <c r="HVW15" s="367"/>
      <c r="HVX15" s="367"/>
      <c r="HVY15" s="367"/>
      <c r="HVZ15" s="367"/>
      <c r="HWA15" s="367"/>
      <c r="HWB15" s="367"/>
      <c r="HWC15" s="367"/>
      <c r="HWD15" s="367"/>
      <c r="HWE15" s="367"/>
      <c r="HWF15" s="367"/>
      <c r="HWG15" s="367"/>
      <c r="HWH15" s="367"/>
      <c r="HWI15" s="367"/>
      <c r="HWJ15" s="367"/>
      <c r="HWK15" s="367"/>
      <c r="HWL15" s="367"/>
      <c r="HWM15" s="367"/>
      <c r="HWN15" s="367"/>
      <c r="HWO15" s="367"/>
      <c r="HWP15" s="367"/>
      <c r="HWQ15" s="367"/>
      <c r="HWR15" s="367"/>
      <c r="HWS15" s="367"/>
      <c r="HWT15" s="367"/>
      <c r="HWU15" s="367"/>
      <c r="HWV15" s="367"/>
      <c r="HWW15" s="367"/>
      <c r="HWX15" s="367"/>
      <c r="HWY15" s="367"/>
      <c r="HWZ15" s="367"/>
      <c r="HXA15" s="367"/>
      <c r="HXB15" s="367"/>
      <c r="HXC15" s="367"/>
      <c r="HXD15" s="367"/>
      <c r="HXE15" s="367"/>
      <c r="HXF15" s="367"/>
      <c r="HXG15" s="367"/>
      <c r="HXH15" s="367"/>
      <c r="HXI15" s="367"/>
      <c r="HXJ15" s="367"/>
      <c r="HXK15" s="367"/>
      <c r="HXL15" s="367"/>
      <c r="HXM15" s="367"/>
      <c r="HXN15" s="367"/>
      <c r="HXO15" s="367"/>
      <c r="HXP15" s="367"/>
      <c r="HXQ15" s="367"/>
      <c r="HXR15" s="367"/>
      <c r="HXS15" s="367"/>
      <c r="HXT15" s="367"/>
      <c r="HXU15" s="367"/>
      <c r="HXV15" s="367"/>
      <c r="HXW15" s="367"/>
      <c r="HXX15" s="367"/>
      <c r="HXY15" s="367"/>
      <c r="HXZ15" s="367"/>
      <c r="HYA15" s="367"/>
      <c r="HYB15" s="367"/>
      <c r="HYC15" s="367"/>
      <c r="HYD15" s="367"/>
      <c r="HYE15" s="367"/>
      <c r="HYF15" s="367"/>
      <c r="HYG15" s="367"/>
      <c r="HYH15" s="367"/>
      <c r="HYI15" s="367"/>
      <c r="HYJ15" s="367"/>
      <c r="HYK15" s="367"/>
      <c r="HYL15" s="367"/>
      <c r="HYM15" s="367"/>
      <c r="HYN15" s="367"/>
      <c r="HYO15" s="367"/>
      <c r="HYP15" s="367"/>
      <c r="HYQ15" s="367"/>
      <c r="HYR15" s="367"/>
      <c r="HYS15" s="367"/>
      <c r="HYT15" s="367"/>
      <c r="HYU15" s="367"/>
      <c r="HYV15" s="367"/>
      <c r="HYW15" s="367"/>
      <c r="HYX15" s="367"/>
      <c r="HYY15" s="367"/>
      <c r="HYZ15" s="367"/>
      <c r="HZA15" s="367"/>
      <c r="HZB15" s="367"/>
      <c r="HZC15" s="367"/>
      <c r="HZD15" s="367"/>
      <c r="HZE15" s="367"/>
      <c r="HZF15" s="367"/>
      <c r="HZG15" s="367"/>
      <c r="HZH15" s="367"/>
      <c r="HZI15" s="367"/>
      <c r="HZJ15" s="367"/>
      <c r="HZK15" s="367"/>
      <c r="HZL15" s="367"/>
      <c r="HZM15" s="367"/>
      <c r="HZN15" s="367"/>
      <c r="HZO15" s="367"/>
      <c r="HZP15" s="367"/>
      <c r="HZQ15" s="367"/>
      <c r="HZR15" s="367"/>
      <c r="HZS15" s="367"/>
      <c r="HZT15" s="367"/>
      <c r="HZU15" s="367"/>
      <c r="HZV15" s="367"/>
      <c r="HZW15" s="367"/>
      <c r="HZX15" s="367"/>
      <c r="HZY15" s="367"/>
      <c r="HZZ15" s="367"/>
      <c r="IAA15" s="367"/>
      <c r="IAB15" s="367"/>
      <c r="IAC15" s="367"/>
      <c r="IAD15" s="367"/>
      <c r="IAE15" s="367"/>
      <c r="IAF15" s="367"/>
      <c r="IAG15" s="367"/>
      <c r="IAH15" s="367"/>
      <c r="IAI15" s="367"/>
      <c r="IAJ15" s="367"/>
      <c r="IAK15" s="367"/>
      <c r="IAL15" s="367"/>
      <c r="IAM15" s="367"/>
      <c r="IAN15" s="367"/>
      <c r="IAO15" s="367"/>
      <c r="IAP15" s="367"/>
      <c r="IAQ15" s="367"/>
      <c r="IAR15" s="367"/>
      <c r="IAS15" s="367"/>
      <c r="IAT15" s="367"/>
      <c r="IAU15" s="367"/>
      <c r="IAV15" s="367"/>
      <c r="IAW15" s="367"/>
      <c r="IAX15" s="367"/>
      <c r="IAY15" s="367"/>
      <c r="IAZ15" s="367"/>
      <c r="IBA15" s="367"/>
      <c r="IBB15" s="367"/>
      <c r="IBC15" s="367"/>
      <c r="IBD15" s="367"/>
      <c r="IBE15" s="367"/>
      <c r="IBF15" s="367"/>
      <c r="IBG15" s="367"/>
      <c r="IBH15" s="367"/>
      <c r="IBI15" s="367"/>
      <c r="IBJ15" s="367"/>
      <c r="IBK15" s="367"/>
      <c r="IBL15" s="367"/>
      <c r="IBM15" s="367"/>
      <c r="IBN15" s="367"/>
      <c r="IBO15" s="367"/>
      <c r="IBP15" s="367"/>
      <c r="IBQ15" s="367"/>
      <c r="IBR15" s="367"/>
      <c r="IBS15" s="367"/>
      <c r="IBT15" s="367"/>
      <c r="IBU15" s="367"/>
      <c r="IBV15" s="367"/>
      <c r="IBW15" s="367"/>
      <c r="IBX15" s="367"/>
      <c r="IBY15" s="367"/>
      <c r="IBZ15" s="367"/>
      <c r="ICA15" s="367"/>
      <c r="ICB15" s="367"/>
      <c r="ICC15" s="367"/>
      <c r="ICD15" s="367"/>
      <c r="ICE15" s="367"/>
      <c r="ICF15" s="367"/>
      <c r="ICG15" s="367"/>
      <c r="ICH15" s="367"/>
      <c r="ICI15" s="367"/>
      <c r="ICJ15" s="367"/>
      <c r="ICK15" s="367"/>
      <c r="ICL15" s="367"/>
      <c r="ICM15" s="367"/>
      <c r="ICN15" s="367"/>
      <c r="ICO15" s="367"/>
      <c r="ICP15" s="367"/>
      <c r="ICQ15" s="367"/>
      <c r="ICR15" s="367"/>
      <c r="ICS15" s="367"/>
      <c r="ICT15" s="367"/>
      <c r="ICU15" s="367"/>
      <c r="ICV15" s="367"/>
      <c r="ICW15" s="367"/>
      <c r="ICX15" s="367"/>
      <c r="ICY15" s="367"/>
      <c r="ICZ15" s="367"/>
      <c r="IDA15" s="367"/>
      <c r="IDB15" s="367"/>
      <c r="IDC15" s="367"/>
      <c r="IDD15" s="367"/>
      <c r="IDE15" s="367"/>
      <c r="IDF15" s="367"/>
      <c r="IDG15" s="367"/>
      <c r="IDH15" s="367"/>
      <c r="IDI15" s="367"/>
      <c r="IDJ15" s="367"/>
      <c r="IDK15" s="367"/>
      <c r="IDL15" s="367"/>
      <c r="IDM15" s="367"/>
      <c r="IDN15" s="367"/>
      <c r="IDO15" s="367"/>
      <c r="IDP15" s="367"/>
      <c r="IDQ15" s="367"/>
      <c r="IDR15" s="367"/>
      <c r="IDS15" s="367"/>
      <c r="IDT15" s="367"/>
      <c r="IDU15" s="367"/>
      <c r="IDV15" s="367"/>
      <c r="IDW15" s="367"/>
      <c r="IDX15" s="367"/>
      <c r="IDY15" s="367"/>
      <c r="IDZ15" s="367"/>
      <c r="IEA15" s="367"/>
      <c r="IEB15" s="367"/>
      <c r="IEC15" s="367"/>
      <c r="IED15" s="367"/>
      <c r="IEE15" s="367"/>
      <c r="IEF15" s="367"/>
      <c r="IEG15" s="367"/>
      <c r="IEH15" s="367"/>
      <c r="IEI15" s="367"/>
      <c r="IEJ15" s="367"/>
      <c r="IEK15" s="367"/>
      <c r="IEL15" s="367"/>
      <c r="IEM15" s="367"/>
      <c r="IEN15" s="367"/>
      <c r="IEO15" s="367"/>
      <c r="IEP15" s="367"/>
      <c r="IEQ15" s="367"/>
      <c r="IER15" s="367"/>
      <c r="IES15" s="367"/>
      <c r="IET15" s="367"/>
      <c r="IEU15" s="367"/>
      <c r="IEV15" s="367"/>
      <c r="IEW15" s="367"/>
      <c r="IEX15" s="367"/>
      <c r="IEY15" s="367"/>
      <c r="IEZ15" s="367"/>
      <c r="IFA15" s="367"/>
      <c r="IFB15" s="367"/>
      <c r="IFC15" s="367"/>
      <c r="IFD15" s="367"/>
      <c r="IFE15" s="367"/>
      <c r="IFF15" s="367"/>
      <c r="IFG15" s="367"/>
      <c r="IFH15" s="367"/>
      <c r="IFI15" s="367"/>
      <c r="IFJ15" s="367"/>
      <c r="IFK15" s="367"/>
      <c r="IFL15" s="367"/>
      <c r="IFM15" s="367"/>
      <c r="IFN15" s="367"/>
      <c r="IFO15" s="367"/>
      <c r="IFP15" s="367"/>
      <c r="IFQ15" s="367"/>
      <c r="IFR15" s="367"/>
      <c r="IFS15" s="367"/>
      <c r="IFT15" s="367"/>
      <c r="IFU15" s="367"/>
      <c r="IFV15" s="367"/>
      <c r="IFW15" s="367"/>
      <c r="IFX15" s="367"/>
      <c r="IFY15" s="367"/>
      <c r="IFZ15" s="367"/>
      <c r="IGA15" s="367"/>
      <c r="IGB15" s="367"/>
      <c r="IGC15" s="367"/>
      <c r="IGD15" s="367"/>
      <c r="IGE15" s="367"/>
      <c r="IGF15" s="367"/>
      <c r="IGG15" s="367"/>
      <c r="IGH15" s="367"/>
      <c r="IGI15" s="367"/>
      <c r="IGJ15" s="367"/>
      <c r="IGK15" s="367"/>
      <c r="IGL15" s="367"/>
      <c r="IGM15" s="367"/>
      <c r="IGN15" s="367"/>
      <c r="IGO15" s="367"/>
      <c r="IGP15" s="367"/>
      <c r="IGQ15" s="367"/>
      <c r="IGR15" s="367"/>
      <c r="IGS15" s="367"/>
      <c r="IGT15" s="367"/>
      <c r="IGU15" s="367"/>
      <c r="IGV15" s="367"/>
      <c r="IGW15" s="367"/>
      <c r="IGX15" s="367"/>
      <c r="IGY15" s="367"/>
      <c r="IGZ15" s="367"/>
      <c r="IHA15" s="367"/>
      <c r="IHB15" s="367"/>
      <c r="IHC15" s="367"/>
      <c r="IHD15" s="367"/>
      <c r="IHE15" s="367"/>
      <c r="IHF15" s="367"/>
      <c r="IHG15" s="367"/>
      <c r="IHH15" s="367"/>
      <c r="IHI15" s="367"/>
      <c r="IHJ15" s="367"/>
      <c r="IHK15" s="367"/>
      <c r="IHL15" s="367"/>
      <c r="IHM15" s="367"/>
      <c r="IHN15" s="367"/>
      <c r="IHO15" s="367"/>
      <c r="IHP15" s="367"/>
      <c r="IHQ15" s="367"/>
      <c r="IHR15" s="367"/>
      <c r="IHS15" s="367"/>
      <c r="IHT15" s="367"/>
      <c r="IHU15" s="367"/>
      <c r="IHV15" s="367"/>
      <c r="IHW15" s="367"/>
      <c r="IHX15" s="367"/>
      <c r="IHY15" s="367"/>
      <c r="IHZ15" s="367"/>
      <c r="IIA15" s="367"/>
      <c r="IIB15" s="367"/>
      <c r="IIC15" s="367"/>
      <c r="IID15" s="367"/>
      <c r="IIE15" s="367"/>
      <c r="IIF15" s="367"/>
      <c r="IIG15" s="367"/>
      <c r="IIH15" s="367"/>
      <c r="III15" s="367"/>
      <c r="IIJ15" s="367"/>
      <c r="IIK15" s="367"/>
      <c r="IIL15" s="367"/>
      <c r="IIM15" s="367"/>
      <c r="IIN15" s="367"/>
      <c r="IIO15" s="367"/>
      <c r="IIP15" s="367"/>
      <c r="IIQ15" s="367"/>
      <c r="IIR15" s="367"/>
      <c r="IIS15" s="367"/>
      <c r="IIT15" s="367"/>
      <c r="IIU15" s="367"/>
      <c r="IIV15" s="367"/>
      <c r="IIW15" s="367"/>
      <c r="IIX15" s="367"/>
      <c r="IIY15" s="367"/>
      <c r="IIZ15" s="367"/>
      <c r="IJA15" s="367"/>
      <c r="IJB15" s="367"/>
      <c r="IJC15" s="367"/>
      <c r="IJD15" s="367"/>
      <c r="IJE15" s="367"/>
      <c r="IJF15" s="367"/>
      <c r="IJG15" s="367"/>
      <c r="IJH15" s="367"/>
      <c r="IJI15" s="367"/>
      <c r="IJJ15" s="367"/>
      <c r="IJK15" s="367"/>
      <c r="IJL15" s="367"/>
      <c r="IJM15" s="367"/>
      <c r="IJN15" s="367"/>
      <c r="IJO15" s="367"/>
      <c r="IJP15" s="367"/>
      <c r="IJQ15" s="367"/>
      <c r="IJR15" s="367"/>
      <c r="IJS15" s="367"/>
      <c r="IJT15" s="367"/>
      <c r="IJU15" s="367"/>
      <c r="IJV15" s="367"/>
      <c r="IJW15" s="367"/>
      <c r="IJX15" s="367"/>
      <c r="IJY15" s="367"/>
      <c r="IJZ15" s="367"/>
      <c r="IKA15" s="367"/>
      <c r="IKB15" s="367"/>
      <c r="IKC15" s="367"/>
      <c r="IKD15" s="367"/>
      <c r="IKE15" s="367"/>
      <c r="IKF15" s="367"/>
      <c r="IKG15" s="367"/>
      <c r="IKH15" s="367"/>
      <c r="IKI15" s="367"/>
      <c r="IKJ15" s="367"/>
      <c r="IKK15" s="367"/>
      <c r="IKL15" s="367"/>
      <c r="IKM15" s="367"/>
      <c r="IKN15" s="367"/>
      <c r="IKO15" s="367"/>
      <c r="IKP15" s="367"/>
      <c r="IKQ15" s="367"/>
      <c r="IKR15" s="367"/>
      <c r="IKS15" s="367"/>
      <c r="IKT15" s="367"/>
      <c r="IKU15" s="367"/>
      <c r="IKV15" s="367"/>
      <c r="IKW15" s="367"/>
      <c r="IKX15" s="367"/>
      <c r="IKY15" s="367"/>
      <c r="IKZ15" s="367"/>
      <c r="ILA15" s="367"/>
      <c r="ILB15" s="367"/>
      <c r="ILC15" s="367"/>
      <c r="ILD15" s="367"/>
      <c r="ILE15" s="367"/>
      <c r="ILF15" s="367"/>
      <c r="ILG15" s="367"/>
      <c r="ILH15" s="367"/>
      <c r="ILI15" s="367"/>
      <c r="ILJ15" s="367"/>
      <c r="ILK15" s="367"/>
      <c r="ILL15" s="367"/>
      <c r="ILM15" s="367"/>
      <c r="ILN15" s="367"/>
      <c r="ILO15" s="367"/>
      <c r="ILP15" s="367"/>
      <c r="ILQ15" s="367"/>
      <c r="ILR15" s="367"/>
      <c r="ILS15" s="367"/>
      <c r="ILT15" s="367"/>
      <c r="ILU15" s="367"/>
      <c r="ILV15" s="367"/>
      <c r="ILW15" s="367"/>
      <c r="ILX15" s="367"/>
      <c r="ILY15" s="367"/>
      <c r="ILZ15" s="367"/>
      <c r="IMA15" s="367"/>
      <c r="IMB15" s="367"/>
      <c r="IMC15" s="367"/>
      <c r="IMD15" s="367"/>
      <c r="IME15" s="367"/>
      <c r="IMF15" s="367"/>
      <c r="IMG15" s="367"/>
      <c r="IMH15" s="367"/>
      <c r="IMI15" s="367"/>
      <c r="IMJ15" s="367"/>
      <c r="IMK15" s="367"/>
      <c r="IML15" s="367"/>
      <c r="IMM15" s="367"/>
      <c r="IMN15" s="367"/>
      <c r="IMO15" s="367"/>
      <c r="IMP15" s="367"/>
      <c r="IMQ15" s="367"/>
      <c r="IMR15" s="367"/>
      <c r="IMS15" s="367"/>
      <c r="IMT15" s="367"/>
      <c r="IMU15" s="367"/>
      <c r="IMV15" s="367"/>
      <c r="IMW15" s="367"/>
      <c r="IMX15" s="367"/>
      <c r="IMY15" s="367"/>
      <c r="IMZ15" s="367"/>
      <c r="INA15" s="367"/>
      <c r="INB15" s="367"/>
      <c r="INC15" s="367"/>
      <c r="IND15" s="367"/>
      <c r="INE15" s="367"/>
      <c r="INF15" s="367"/>
      <c r="ING15" s="367"/>
      <c r="INH15" s="367"/>
      <c r="INI15" s="367"/>
      <c r="INJ15" s="367"/>
      <c r="INK15" s="367"/>
      <c r="INL15" s="367"/>
      <c r="INM15" s="367"/>
      <c r="INN15" s="367"/>
      <c r="INO15" s="367"/>
      <c r="INP15" s="367"/>
      <c r="INQ15" s="367"/>
      <c r="INR15" s="367"/>
      <c r="INS15" s="367"/>
      <c r="INT15" s="367"/>
      <c r="INU15" s="367"/>
      <c r="INV15" s="367"/>
      <c r="INW15" s="367"/>
      <c r="INX15" s="367"/>
      <c r="INY15" s="367"/>
      <c r="INZ15" s="367"/>
      <c r="IOA15" s="367"/>
      <c r="IOB15" s="367"/>
      <c r="IOC15" s="367"/>
      <c r="IOD15" s="367"/>
      <c r="IOE15" s="367"/>
      <c r="IOF15" s="367"/>
      <c r="IOG15" s="367"/>
      <c r="IOH15" s="367"/>
      <c r="IOI15" s="367"/>
      <c r="IOJ15" s="367"/>
      <c r="IOK15" s="367"/>
      <c r="IOL15" s="367"/>
      <c r="IOM15" s="367"/>
      <c r="ION15" s="367"/>
      <c r="IOO15" s="367"/>
      <c r="IOP15" s="367"/>
      <c r="IOQ15" s="367"/>
      <c r="IOR15" s="367"/>
      <c r="IOS15" s="367"/>
      <c r="IOT15" s="367"/>
      <c r="IOU15" s="367"/>
      <c r="IOV15" s="367"/>
      <c r="IOW15" s="367"/>
      <c r="IOX15" s="367"/>
      <c r="IOY15" s="367"/>
      <c r="IOZ15" s="367"/>
      <c r="IPA15" s="367"/>
      <c r="IPB15" s="367"/>
      <c r="IPC15" s="367"/>
      <c r="IPD15" s="367"/>
      <c r="IPE15" s="367"/>
      <c r="IPF15" s="367"/>
      <c r="IPG15" s="367"/>
      <c r="IPH15" s="367"/>
      <c r="IPI15" s="367"/>
      <c r="IPJ15" s="367"/>
      <c r="IPK15" s="367"/>
      <c r="IPL15" s="367"/>
      <c r="IPM15" s="367"/>
      <c r="IPN15" s="367"/>
      <c r="IPO15" s="367"/>
      <c r="IPP15" s="367"/>
      <c r="IPQ15" s="367"/>
      <c r="IPR15" s="367"/>
      <c r="IPS15" s="367"/>
      <c r="IPT15" s="367"/>
      <c r="IPU15" s="367"/>
      <c r="IPV15" s="367"/>
      <c r="IPW15" s="367"/>
      <c r="IPX15" s="367"/>
      <c r="IPY15" s="367"/>
      <c r="IPZ15" s="367"/>
      <c r="IQA15" s="367"/>
      <c r="IQB15" s="367"/>
      <c r="IQC15" s="367"/>
      <c r="IQD15" s="367"/>
      <c r="IQE15" s="367"/>
      <c r="IQF15" s="367"/>
      <c r="IQG15" s="367"/>
      <c r="IQH15" s="367"/>
      <c r="IQI15" s="367"/>
      <c r="IQJ15" s="367"/>
      <c r="IQK15" s="367"/>
      <c r="IQL15" s="367"/>
      <c r="IQM15" s="367"/>
      <c r="IQN15" s="367"/>
      <c r="IQO15" s="367"/>
      <c r="IQP15" s="367"/>
      <c r="IQQ15" s="367"/>
      <c r="IQR15" s="367"/>
      <c r="IQS15" s="367"/>
      <c r="IQT15" s="367"/>
      <c r="IQU15" s="367"/>
      <c r="IQV15" s="367"/>
      <c r="IQW15" s="367"/>
      <c r="IQX15" s="367"/>
      <c r="IQY15" s="367"/>
      <c r="IQZ15" s="367"/>
      <c r="IRA15" s="367"/>
      <c r="IRB15" s="367"/>
      <c r="IRC15" s="367"/>
      <c r="IRD15" s="367"/>
      <c r="IRE15" s="367"/>
      <c r="IRF15" s="367"/>
      <c r="IRG15" s="367"/>
      <c r="IRH15" s="367"/>
      <c r="IRI15" s="367"/>
      <c r="IRJ15" s="367"/>
      <c r="IRK15" s="367"/>
      <c r="IRL15" s="367"/>
      <c r="IRM15" s="367"/>
      <c r="IRN15" s="367"/>
      <c r="IRO15" s="367"/>
      <c r="IRP15" s="367"/>
      <c r="IRQ15" s="367"/>
      <c r="IRR15" s="367"/>
      <c r="IRS15" s="367"/>
      <c r="IRT15" s="367"/>
      <c r="IRU15" s="367"/>
      <c r="IRV15" s="367"/>
      <c r="IRW15" s="367"/>
      <c r="IRX15" s="367"/>
      <c r="IRY15" s="367"/>
      <c r="IRZ15" s="367"/>
      <c r="ISA15" s="367"/>
      <c r="ISB15" s="367"/>
      <c r="ISC15" s="367"/>
      <c r="ISD15" s="367"/>
      <c r="ISE15" s="367"/>
      <c r="ISF15" s="367"/>
      <c r="ISG15" s="367"/>
      <c r="ISH15" s="367"/>
      <c r="ISI15" s="367"/>
      <c r="ISJ15" s="367"/>
      <c r="ISK15" s="367"/>
      <c r="ISL15" s="367"/>
      <c r="ISM15" s="367"/>
      <c r="ISN15" s="367"/>
      <c r="ISO15" s="367"/>
      <c r="ISP15" s="367"/>
      <c r="ISQ15" s="367"/>
      <c r="ISR15" s="367"/>
      <c r="ISS15" s="367"/>
      <c r="IST15" s="367"/>
      <c r="ISU15" s="367"/>
      <c r="ISV15" s="367"/>
      <c r="ISW15" s="367"/>
      <c r="ISX15" s="367"/>
      <c r="ISY15" s="367"/>
      <c r="ISZ15" s="367"/>
      <c r="ITA15" s="367"/>
      <c r="ITB15" s="367"/>
      <c r="ITC15" s="367"/>
      <c r="ITD15" s="367"/>
      <c r="ITE15" s="367"/>
      <c r="ITF15" s="367"/>
      <c r="ITG15" s="367"/>
      <c r="ITH15" s="367"/>
      <c r="ITI15" s="367"/>
      <c r="ITJ15" s="367"/>
      <c r="ITK15" s="367"/>
      <c r="ITL15" s="367"/>
      <c r="ITM15" s="367"/>
      <c r="ITN15" s="367"/>
      <c r="ITO15" s="367"/>
      <c r="ITP15" s="367"/>
      <c r="ITQ15" s="367"/>
      <c r="ITR15" s="367"/>
      <c r="ITS15" s="367"/>
      <c r="ITT15" s="367"/>
      <c r="ITU15" s="367"/>
      <c r="ITV15" s="367"/>
      <c r="ITW15" s="367"/>
      <c r="ITX15" s="367"/>
      <c r="ITY15" s="367"/>
      <c r="ITZ15" s="367"/>
      <c r="IUA15" s="367"/>
      <c r="IUB15" s="367"/>
      <c r="IUC15" s="367"/>
      <c r="IUD15" s="367"/>
      <c r="IUE15" s="367"/>
      <c r="IUF15" s="367"/>
      <c r="IUG15" s="367"/>
      <c r="IUH15" s="367"/>
      <c r="IUI15" s="367"/>
      <c r="IUJ15" s="367"/>
      <c r="IUK15" s="367"/>
      <c r="IUL15" s="367"/>
      <c r="IUM15" s="367"/>
      <c r="IUN15" s="367"/>
      <c r="IUO15" s="367"/>
      <c r="IUP15" s="367"/>
      <c r="IUQ15" s="367"/>
      <c r="IUR15" s="367"/>
      <c r="IUS15" s="367"/>
      <c r="IUT15" s="367"/>
      <c r="IUU15" s="367"/>
      <c r="IUV15" s="367"/>
      <c r="IUW15" s="367"/>
      <c r="IUX15" s="367"/>
      <c r="IUY15" s="367"/>
      <c r="IUZ15" s="367"/>
      <c r="IVA15" s="367"/>
      <c r="IVB15" s="367"/>
      <c r="IVC15" s="367"/>
      <c r="IVD15" s="367"/>
      <c r="IVE15" s="367"/>
      <c r="IVF15" s="367"/>
      <c r="IVG15" s="367"/>
      <c r="IVH15" s="367"/>
      <c r="IVI15" s="367"/>
      <c r="IVJ15" s="367"/>
      <c r="IVK15" s="367"/>
      <c r="IVL15" s="367"/>
      <c r="IVM15" s="367"/>
      <c r="IVN15" s="367"/>
      <c r="IVO15" s="367"/>
      <c r="IVP15" s="367"/>
      <c r="IVQ15" s="367"/>
      <c r="IVR15" s="367"/>
      <c r="IVS15" s="367"/>
      <c r="IVT15" s="367"/>
      <c r="IVU15" s="367"/>
      <c r="IVV15" s="367"/>
      <c r="IVW15" s="367"/>
      <c r="IVX15" s="367"/>
      <c r="IVY15" s="367"/>
      <c r="IVZ15" s="367"/>
      <c r="IWA15" s="367"/>
      <c r="IWB15" s="367"/>
      <c r="IWC15" s="367"/>
      <c r="IWD15" s="367"/>
      <c r="IWE15" s="367"/>
      <c r="IWF15" s="367"/>
      <c r="IWG15" s="367"/>
      <c r="IWH15" s="367"/>
      <c r="IWI15" s="367"/>
      <c r="IWJ15" s="367"/>
      <c r="IWK15" s="367"/>
      <c r="IWL15" s="367"/>
      <c r="IWM15" s="367"/>
      <c r="IWN15" s="367"/>
      <c r="IWO15" s="367"/>
      <c r="IWP15" s="367"/>
      <c r="IWQ15" s="367"/>
      <c r="IWR15" s="367"/>
      <c r="IWS15" s="367"/>
      <c r="IWT15" s="367"/>
      <c r="IWU15" s="367"/>
      <c r="IWV15" s="367"/>
      <c r="IWW15" s="367"/>
      <c r="IWX15" s="367"/>
      <c r="IWY15" s="367"/>
      <c r="IWZ15" s="367"/>
      <c r="IXA15" s="367"/>
      <c r="IXB15" s="367"/>
      <c r="IXC15" s="367"/>
      <c r="IXD15" s="367"/>
      <c r="IXE15" s="367"/>
      <c r="IXF15" s="367"/>
      <c r="IXG15" s="367"/>
      <c r="IXH15" s="367"/>
      <c r="IXI15" s="367"/>
      <c r="IXJ15" s="367"/>
      <c r="IXK15" s="367"/>
      <c r="IXL15" s="367"/>
      <c r="IXM15" s="367"/>
      <c r="IXN15" s="367"/>
      <c r="IXO15" s="367"/>
      <c r="IXP15" s="367"/>
      <c r="IXQ15" s="367"/>
      <c r="IXR15" s="367"/>
      <c r="IXS15" s="367"/>
      <c r="IXT15" s="367"/>
      <c r="IXU15" s="367"/>
      <c r="IXV15" s="367"/>
      <c r="IXW15" s="367"/>
      <c r="IXX15" s="367"/>
      <c r="IXY15" s="367"/>
      <c r="IXZ15" s="367"/>
      <c r="IYA15" s="367"/>
      <c r="IYB15" s="367"/>
      <c r="IYC15" s="367"/>
      <c r="IYD15" s="367"/>
      <c r="IYE15" s="367"/>
      <c r="IYF15" s="367"/>
      <c r="IYG15" s="367"/>
      <c r="IYH15" s="367"/>
      <c r="IYI15" s="367"/>
      <c r="IYJ15" s="367"/>
      <c r="IYK15" s="367"/>
      <c r="IYL15" s="367"/>
      <c r="IYM15" s="367"/>
      <c r="IYN15" s="367"/>
      <c r="IYO15" s="367"/>
      <c r="IYP15" s="367"/>
      <c r="IYQ15" s="367"/>
      <c r="IYR15" s="367"/>
      <c r="IYS15" s="367"/>
      <c r="IYT15" s="367"/>
      <c r="IYU15" s="367"/>
      <c r="IYV15" s="367"/>
      <c r="IYW15" s="367"/>
      <c r="IYX15" s="367"/>
      <c r="IYY15" s="367"/>
      <c r="IYZ15" s="367"/>
      <c r="IZA15" s="367"/>
      <c r="IZB15" s="367"/>
      <c r="IZC15" s="367"/>
      <c r="IZD15" s="367"/>
      <c r="IZE15" s="367"/>
      <c r="IZF15" s="367"/>
      <c r="IZG15" s="367"/>
      <c r="IZH15" s="367"/>
      <c r="IZI15" s="367"/>
      <c r="IZJ15" s="367"/>
      <c r="IZK15" s="367"/>
      <c r="IZL15" s="367"/>
      <c r="IZM15" s="367"/>
      <c r="IZN15" s="367"/>
      <c r="IZO15" s="367"/>
      <c r="IZP15" s="367"/>
      <c r="IZQ15" s="367"/>
      <c r="IZR15" s="367"/>
      <c r="IZS15" s="367"/>
      <c r="IZT15" s="367"/>
      <c r="IZU15" s="367"/>
      <c r="IZV15" s="367"/>
      <c r="IZW15" s="367"/>
      <c r="IZX15" s="367"/>
      <c r="IZY15" s="367"/>
      <c r="IZZ15" s="367"/>
      <c r="JAA15" s="367"/>
      <c r="JAB15" s="367"/>
      <c r="JAC15" s="367"/>
      <c r="JAD15" s="367"/>
      <c r="JAE15" s="367"/>
      <c r="JAF15" s="367"/>
      <c r="JAG15" s="367"/>
      <c r="JAH15" s="367"/>
      <c r="JAI15" s="367"/>
      <c r="JAJ15" s="367"/>
      <c r="JAK15" s="367"/>
      <c r="JAL15" s="367"/>
      <c r="JAM15" s="367"/>
      <c r="JAN15" s="367"/>
      <c r="JAO15" s="367"/>
      <c r="JAP15" s="367"/>
      <c r="JAQ15" s="367"/>
      <c r="JAR15" s="367"/>
      <c r="JAS15" s="367"/>
      <c r="JAT15" s="367"/>
      <c r="JAU15" s="367"/>
      <c r="JAV15" s="367"/>
      <c r="JAW15" s="367"/>
      <c r="JAX15" s="367"/>
      <c r="JAY15" s="367"/>
      <c r="JAZ15" s="367"/>
      <c r="JBA15" s="367"/>
      <c r="JBB15" s="367"/>
      <c r="JBC15" s="367"/>
      <c r="JBD15" s="367"/>
      <c r="JBE15" s="367"/>
      <c r="JBF15" s="367"/>
      <c r="JBG15" s="367"/>
      <c r="JBH15" s="367"/>
      <c r="JBI15" s="367"/>
      <c r="JBJ15" s="367"/>
      <c r="JBK15" s="367"/>
      <c r="JBL15" s="367"/>
      <c r="JBM15" s="367"/>
      <c r="JBN15" s="367"/>
      <c r="JBO15" s="367"/>
      <c r="JBP15" s="367"/>
      <c r="JBQ15" s="367"/>
      <c r="JBR15" s="367"/>
      <c r="JBS15" s="367"/>
      <c r="JBT15" s="367"/>
      <c r="JBU15" s="367"/>
      <c r="JBV15" s="367"/>
      <c r="JBW15" s="367"/>
      <c r="JBX15" s="367"/>
      <c r="JBY15" s="367"/>
      <c r="JBZ15" s="367"/>
      <c r="JCA15" s="367"/>
      <c r="JCB15" s="367"/>
      <c r="JCC15" s="367"/>
      <c r="JCD15" s="367"/>
      <c r="JCE15" s="367"/>
      <c r="JCF15" s="367"/>
      <c r="JCG15" s="367"/>
      <c r="JCH15" s="367"/>
      <c r="JCI15" s="367"/>
      <c r="JCJ15" s="367"/>
      <c r="JCK15" s="367"/>
      <c r="JCL15" s="367"/>
      <c r="JCM15" s="367"/>
      <c r="JCN15" s="367"/>
      <c r="JCO15" s="367"/>
      <c r="JCP15" s="367"/>
      <c r="JCQ15" s="367"/>
      <c r="JCR15" s="367"/>
      <c r="JCS15" s="367"/>
      <c r="JCT15" s="367"/>
      <c r="JCU15" s="367"/>
      <c r="JCV15" s="367"/>
      <c r="JCW15" s="367"/>
      <c r="JCX15" s="367"/>
      <c r="JCY15" s="367"/>
      <c r="JCZ15" s="367"/>
      <c r="JDA15" s="367"/>
      <c r="JDB15" s="367"/>
      <c r="JDC15" s="367"/>
      <c r="JDD15" s="367"/>
      <c r="JDE15" s="367"/>
      <c r="JDF15" s="367"/>
      <c r="JDG15" s="367"/>
      <c r="JDH15" s="367"/>
      <c r="JDI15" s="367"/>
      <c r="JDJ15" s="367"/>
      <c r="JDK15" s="367"/>
      <c r="JDL15" s="367"/>
      <c r="JDM15" s="367"/>
      <c r="JDN15" s="367"/>
      <c r="JDO15" s="367"/>
      <c r="JDP15" s="367"/>
      <c r="JDQ15" s="367"/>
      <c r="JDR15" s="367"/>
      <c r="JDS15" s="367"/>
      <c r="JDT15" s="367"/>
      <c r="JDU15" s="367"/>
      <c r="JDV15" s="367"/>
      <c r="JDW15" s="367"/>
      <c r="JDX15" s="367"/>
      <c r="JDY15" s="367"/>
      <c r="JDZ15" s="367"/>
      <c r="JEA15" s="367"/>
      <c r="JEB15" s="367"/>
      <c r="JEC15" s="367"/>
      <c r="JED15" s="367"/>
      <c r="JEE15" s="367"/>
      <c r="JEF15" s="367"/>
      <c r="JEG15" s="367"/>
      <c r="JEH15" s="367"/>
      <c r="JEI15" s="367"/>
      <c r="JEJ15" s="367"/>
      <c r="JEK15" s="367"/>
      <c r="JEL15" s="367"/>
      <c r="JEM15" s="367"/>
      <c r="JEN15" s="367"/>
      <c r="JEO15" s="367"/>
      <c r="JEP15" s="367"/>
      <c r="JEQ15" s="367"/>
      <c r="JER15" s="367"/>
      <c r="JES15" s="367"/>
      <c r="JET15" s="367"/>
      <c r="JEU15" s="367"/>
      <c r="JEV15" s="367"/>
      <c r="JEW15" s="367"/>
      <c r="JEX15" s="367"/>
      <c r="JEY15" s="367"/>
      <c r="JEZ15" s="367"/>
      <c r="JFA15" s="367"/>
      <c r="JFB15" s="367"/>
      <c r="JFC15" s="367"/>
      <c r="JFD15" s="367"/>
      <c r="JFE15" s="367"/>
      <c r="JFF15" s="367"/>
      <c r="JFG15" s="367"/>
      <c r="JFH15" s="367"/>
      <c r="JFI15" s="367"/>
      <c r="JFJ15" s="367"/>
      <c r="JFK15" s="367"/>
      <c r="JFL15" s="367"/>
      <c r="JFM15" s="367"/>
      <c r="JFN15" s="367"/>
      <c r="JFO15" s="367"/>
      <c r="JFP15" s="367"/>
      <c r="JFQ15" s="367"/>
      <c r="JFR15" s="367"/>
      <c r="JFS15" s="367"/>
      <c r="JFT15" s="367"/>
      <c r="JFU15" s="367"/>
      <c r="JFV15" s="367"/>
      <c r="JFW15" s="367"/>
      <c r="JFX15" s="367"/>
      <c r="JFY15" s="367"/>
      <c r="JFZ15" s="367"/>
      <c r="JGA15" s="367"/>
      <c r="JGB15" s="367"/>
      <c r="JGC15" s="367"/>
      <c r="JGD15" s="367"/>
      <c r="JGE15" s="367"/>
      <c r="JGF15" s="367"/>
      <c r="JGG15" s="367"/>
      <c r="JGH15" s="367"/>
      <c r="JGI15" s="367"/>
      <c r="JGJ15" s="367"/>
      <c r="JGK15" s="367"/>
      <c r="JGL15" s="367"/>
      <c r="JGM15" s="367"/>
      <c r="JGN15" s="367"/>
      <c r="JGO15" s="367"/>
      <c r="JGP15" s="367"/>
      <c r="JGQ15" s="367"/>
      <c r="JGR15" s="367"/>
      <c r="JGS15" s="367"/>
      <c r="JGT15" s="367"/>
      <c r="JGU15" s="367"/>
      <c r="JGV15" s="367"/>
      <c r="JGW15" s="367"/>
      <c r="JGX15" s="367"/>
      <c r="JGY15" s="367"/>
      <c r="JGZ15" s="367"/>
      <c r="JHA15" s="367"/>
      <c r="JHB15" s="367"/>
      <c r="JHC15" s="367"/>
      <c r="JHD15" s="367"/>
      <c r="JHE15" s="367"/>
      <c r="JHF15" s="367"/>
      <c r="JHG15" s="367"/>
      <c r="JHH15" s="367"/>
      <c r="JHI15" s="367"/>
      <c r="JHJ15" s="367"/>
      <c r="JHK15" s="367"/>
      <c r="JHL15" s="367"/>
      <c r="JHM15" s="367"/>
      <c r="JHN15" s="367"/>
      <c r="JHO15" s="367"/>
      <c r="JHP15" s="367"/>
      <c r="JHQ15" s="367"/>
      <c r="JHR15" s="367"/>
      <c r="JHS15" s="367"/>
      <c r="JHT15" s="367"/>
      <c r="JHU15" s="367"/>
      <c r="JHV15" s="367"/>
      <c r="JHW15" s="367"/>
      <c r="JHX15" s="367"/>
      <c r="JHY15" s="367"/>
      <c r="JHZ15" s="367"/>
      <c r="JIA15" s="367"/>
      <c r="JIB15" s="367"/>
      <c r="JIC15" s="367"/>
      <c r="JID15" s="367"/>
      <c r="JIE15" s="367"/>
      <c r="JIF15" s="367"/>
      <c r="JIG15" s="367"/>
      <c r="JIH15" s="367"/>
      <c r="JII15" s="367"/>
      <c r="JIJ15" s="367"/>
      <c r="JIK15" s="367"/>
      <c r="JIL15" s="367"/>
      <c r="JIM15" s="367"/>
      <c r="JIN15" s="367"/>
      <c r="JIO15" s="367"/>
      <c r="JIP15" s="367"/>
      <c r="JIQ15" s="367"/>
      <c r="JIR15" s="367"/>
      <c r="JIS15" s="367"/>
      <c r="JIT15" s="367"/>
      <c r="JIU15" s="367"/>
      <c r="JIV15" s="367"/>
      <c r="JIW15" s="367"/>
      <c r="JIX15" s="367"/>
      <c r="JIY15" s="367"/>
      <c r="JIZ15" s="367"/>
      <c r="JJA15" s="367"/>
      <c r="JJB15" s="367"/>
      <c r="JJC15" s="367"/>
      <c r="JJD15" s="367"/>
      <c r="JJE15" s="367"/>
      <c r="JJF15" s="367"/>
      <c r="JJG15" s="367"/>
      <c r="JJH15" s="367"/>
      <c r="JJI15" s="367"/>
      <c r="JJJ15" s="367"/>
      <c r="JJK15" s="367"/>
      <c r="JJL15" s="367"/>
      <c r="JJM15" s="367"/>
      <c r="JJN15" s="367"/>
      <c r="JJO15" s="367"/>
      <c r="JJP15" s="367"/>
      <c r="JJQ15" s="367"/>
      <c r="JJR15" s="367"/>
      <c r="JJS15" s="367"/>
      <c r="JJT15" s="367"/>
      <c r="JJU15" s="367"/>
      <c r="JJV15" s="367"/>
      <c r="JJW15" s="367"/>
      <c r="JJX15" s="367"/>
      <c r="JJY15" s="367"/>
      <c r="JJZ15" s="367"/>
      <c r="JKA15" s="367"/>
      <c r="JKB15" s="367"/>
      <c r="JKC15" s="367"/>
      <c r="JKD15" s="367"/>
      <c r="JKE15" s="367"/>
      <c r="JKF15" s="367"/>
      <c r="JKG15" s="367"/>
      <c r="JKH15" s="367"/>
      <c r="JKI15" s="367"/>
      <c r="JKJ15" s="367"/>
      <c r="JKK15" s="367"/>
      <c r="JKL15" s="367"/>
      <c r="JKM15" s="367"/>
      <c r="JKN15" s="367"/>
      <c r="JKO15" s="367"/>
      <c r="JKP15" s="367"/>
      <c r="JKQ15" s="367"/>
      <c r="JKR15" s="367"/>
      <c r="JKS15" s="367"/>
      <c r="JKT15" s="367"/>
      <c r="JKU15" s="367"/>
      <c r="JKV15" s="367"/>
      <c r="JKW15" s="367"/>
      <c r="JKX15" s="367"/>
      <c r="JKY15" s="367"/>
      <c r="JKZ15" s="367"/>
      <c r="JLA15" s="367"/>
      <c r="JLB15" s="367"/>
      <c r="JLC15" s="367"/>
      <c r="JLD15" s="367"/>
      <c r="JLE15" s="367"/>
      <c r="JLF15" s="367"/>
      <c r="JLG15" s="367"/>
      <c r="JLH15" s="367"/>
      <c r="JLI15" s="367"/>
      <c r="JLJ15" s="367"/>
      <c r="JLK15" s="367"/>
      <c r="JLL15" s="367"/>
      <c r="JLM15" s="367"/>
      <c r="JLN15" s="367"/>
      <c r="JLO15" s="367"/>
      <c r="JLP15" s="367"/>
      <c r="JLQ15" s="367"/>
      <c r="JLR15" s="367"/>
      <c r="JLS15" s="367"/>
      <c r="JLT15" s="367"/>
      <c r="JLU15" s="367"/>
      <c r="JLV15" s="367"/>
      <c r="JLW15" s="367"/>
      <c r="JLX15" s="367"/>
      <c r="JLY15" s="367"/>
      <c r="JLZ15" s="367"/>
      <c r="JMA15" s="367"/>
      <c r="JMB15" s="367"/>
      <c r="JMC15" s="367"/>
      <c r="JMD15" s="367"/>
      <c r="JME15" s="367"/>
      <c r="JMF15" s="367"/>
      <c r="JMG15" s="367"/>
      <c r="JMH15" s="367"/>
      <c r="JMI15" s="367"/>
      <c r="JMJ15" s="367"/>
      <c r="JMK15" s="367"/>
      <c r="JML15" s="367"/>
      <c r="JMM15" s="367"/>
      <c r="JMN15" s="367"/>
      <c r="JMO15" s="367"/>
      <c r="JMP15" s="367"/>
      <c r="JMQ15" s="367"/>
      <c r="JMR15" s="367"/>
      <c r="JMS15" s="367"/>
      <c r="JMT15" s="367"/>
      <c r="JMU15" s="367"/>
      <c r="JMV15" s="367"/>
      <c r="JMW15" s="367"/>
      <c r="JMX15" s="367"/>
      <c r="JMY15" s="367"/>
      <c r="JMZ15" s="367"/>
      <c r="JNA15" s="367"/>
      <c r="JNB15" s="367"/>
      <c r="JNC15" s="367"/>
      <c r="JND15" s="367"/>
      <c r="JNE15" s="367"/>
      <c r="JNF15" s="367"/>
      <c r="JNG15" s="367"/>
      <c r="JNH15" s="367"/>
      <c r="JNI15" s="367"/>
      <c r="JNJ15" s="367"/>
      <c r="JNK15" s="367"/>
      <c r="JNL15" s="367"/>
      <c r="JNM15" s="367"/>
      <c r="JNN15" s="367"/>
      <c r="JNO15" s="367"/>
      <c r="JNP15" s="367"/>
      <c r="JNQ15" s="367"/>
      <c r="JNR15" s="367"/>
      <c r="JNS15" s="367"/>
      <c r="JNT15" s="367"/>
      <c r="JNU15" s="367"/>
      <c r="JNV15" s="367"/>
      <c r="JNW15" s="367"/>
      <c r="JNX15" s="367"/>
      <c r="JNY15" s="367"/>
      <c r="JNZ15" s="367"/>
      <c r="JOA15" s="367"/>
      <c r="JOB15" s="367"/>
      <c r="JOC15" s="367"/>
      <c r="JOD15" s="367"/>
      <c r="JOE15" s="367"/>
      <c r="JOF15" s="367"/>
      <c r="JOG15" s="367"/>
      <c r="JOH15" s="367"/>
      <c r="JOI15" s="367"/>
      <c r="JOJ15" s="367"/>
      <c r="JOK15" s="367"/>
      <c r="JOL15" s="367"/>
      <c r="JOM15" s="367"/>
      <c r="JON15" s="367"/>
      <c r="JOO15" s="367"/>
      <c r="JOP15" s="367"/>
      <c r="JOQ15" s="367"/>
      <c r="JOR15" s="367"/>
      <c r="JOS15" s="367"/>
      <c r="JOT15" s="367"/>
      <c r="JOU15" s="367"/>
      <c r="JOV15" s="367"/>
      <c r="JOW15" s="367"/>
      <c r="JOX15" s="367"/>
      <c r="JOY15" s="367"/>
      <c r="JOZ15" s="367"/>
      <c r="JPA15" s="367"/>
      <c r="JPB15" s="367"/>
      <c r="JPC15" s="367"/>
      <c r="JPD15" s="367"/>
      <c r="JPE15" s="367"/>
      <c r="JPF15" s="367"/>
      <c r="JPG15" s="367"/>
      <c r="JPH15" s="367"/>
      <c r="JPI15" s="367"/>
      <c r="JPJ15" s="367"/>
      <c r="JPK15" s="367"/>
      <c r="JPL15" s="367"/>
      <c r="JPM15" s="367"/>
      <c r="JPN15" s="367"/>
      <c r="JPO15" s="367"/>
      <c r="JPP15" s="367"/>
      <c r="JPQ15" s="367"/>
      <c r="JPR15" s="367"/>
      <c r="JPS15" s="367"/>
      <c r="JPT15" s="367"/>
      <c r="JPU15" s="367"/>
      <c r="JPV15" s="367"/>
      <c r="JPW15" s="367"/>
      <c r="JPX15" s="367"/>
      <c r="JPY15" s="367"/>
      <c r="JPZ15" s="367"/>
      <c r="JQA15" s="367"/>
      <c r="JQB15" s="367"/>
      <c r="JQC15" s="367"/>
      <c r="JQD15" s="367"/>
      <c r="JQE15" s="367"/>
      <c r="JQF15" s="367"/>
      <c r="JQG15" s="367"/>
      <c r="JQH15" s="367"/>
      <c r="JQI15" s="367"/>
      <c r="JQJ15" s="367"/>
      <c r="JQK15" s="367"/>
      <c r="JQL15" s="367"/>
      <c r="JQM15" s="367"/>
      <c r="JQN15" s="367"/>
      <c r="JQO15" s="367"/>
      <c r="JQP15" s="367"/>
      <c r="JQQ15" s="367"/>
      <c r="JQR15" s="367"/>
      <c r="JQS15" s="367"/>
      <c r="JQT15" s="367"/>
      <c r="JQU15" s="367"/>
      <c r="JQV15" s="367"/>
      <c r="JQW15" s="367"/>
      <c r="JQX15" s="367"/>
      <c r="JQY15" s="367"/>
      <c r="JQZ15" s="367"/>
      <c r="JRA15" s="367"/>
      <c r="JRB15" s="367"/>
      <c r="JRC15" s="367"/>
      <c r="JRD15" s="367"/>
      <c r="JRE15" s="367"/>
      <c r="JRF15" s="367"/>
      <c r="JRG15" s="367"/>
      <c r="JRH15" s="367"/>
      <c r="JRI15" s="367"/>
      <c r="JRJ15" s="367"/>
      <c r="JRK15" s="367"/>
      <c r="JRL15" s="367"/>
      <c r="JRM15" s="367"/>
      <c r="JRN15" s="367"/>
      <c r="JRO15" s="367"/>
      <c r="JRP15" s="367"/>
      <c r="JRQ15" s="367"/>
      <c r="JRR15" s="367"/>
      <c r="JRS15" s="367"/>
      <c r="JRT15" s="367"/>
      <c r="JRU15" s="367"/>
      <c r="JRV15" s="367"/>
      <c r="JRW15" s="367"/>
      <c r="JRX15" s="367"/>
      <c r="JRY15" s="367"/>
      <c r="JRZ15" s="367"/>
      <c r="JSA15" s="367"/>
      <c r="JSB15" s="367"/>
      <c r="JSC15" s="367"/>
      <c r="JSD15" s="367"/>
      <c r="JSE15" s="367"/>
      <c r="JSF15" s="367"/>
      <c r="JSG15" s="367"/>
      <c r="JSH15" s="367"/>
      <c r="JSI15" s="367"/>
      <c r="JSJ15" s="367"/>
      <c r="JSK15" s="367"/>
      <c r="JSL15" s="367"/>
      <c r="JSM15" s="367"/>
      <c r="JSN15" s="367"/>
      <c r="JSO15" s="367"/>
      <c r="JSP15" s="367"/>
      <c r="JSQ15" s="367"/>
      <c r="JSR15" s="367"/>
      <c r="JSS15" s="367"/>
      <c r="JST15" s="367"/>
      <c r="JSU15" s="367"/>
      <c r="JSV15" s="367"/>
      <c r="JSW15" s="367"/>
      <c r="JSX15" s="367"/>
      <c r="JSY15" s="367"/>
      <c r="JSZ15" s="367"/>
      <c r="JTA15" s="367"/>
      <c r="JTB15" s="367"/>
      <c r="JTC15" s="367"/>
      <c r="JTD15" s="367"/>
      <c r="JTE15" s="367"/>
      <c r="JTF15" s="367"/>
      <c r="JTG15" s="367"/>
      <c r="JTH15" s="367"/>
      <c r="JTI15" s="367"/>
      <c r="JTJ15" s="367"/>
      <c r="JTK15" s="367"/>
      <c r="JTL15" s="367"/>
      <c r="JTM15" s="367"/>
      <c r="JTN15" s="367"/>
      <c r="JTO15" s="367"/>
      <c r="JTP15" s="367"/>
      <c r="JTQ15" s="367"/>
      <c r="JTR15" s="367"/>
      <c r="JTS15" s="367"/>
      <c r="JTT15" s="367"/>
      <c r="JTU15" s="367"/>
      <c r="JTV15" s="367"/>
      <c r="JTW15" s="367"/>
      <c r="JTX15" s="367"/>
      <c r="JTY15" s="367"/>
      <c r="JTZ15" s="367"/>
      <c r="JUA15" s="367"/>
      <c r="JUB15" s="367"/>
      <c r="JUC15" s="367"/>
      <c r="JUD15" s="367"/>
      <c r="JUE15" s="367"/>
      <c r="JUF15" s="367"/>
      <c r="JUG15" s="367"/>
      <c r="JUH15" s="367"/>
      <c r="JUI15" s="367"/>
      <c r="JUJ15" s="367"/>
      <c r="JUK15" s="367"/>
      <c r="JUL15" s="367"/>
      <c r="JUM15" s="367"/>
      <c r="JUN15" s="367"/>
      <c r="JUO15" s="367"/>
      <c r="JUP15" s="367"/>
      <c r="JUQ15" s="367"/>
      <c r="JUR15" s="367"/>
      <c r="JUS15" s="367"/>
      <c r="JUT15" s="367"/>
      <c r="JUU15" s="367"/>
      <c r="JUV15" s="367"/>
      <c r="JUW15" s="367"/>
      <c r="JUX15" s="367"/>
      <c r="JUY15" s="367"/>
      <c r="JUZ15" s="367"/>
      <c r="JVA15" s="367"/>
      <c r="JVB15" s="367"/>
      <c r="JVC15" s="367"/>
      <c r="JVD15" s="367"/>
      <c r="JVE15" s="367"/>
      <c r="JVF15" s="367"/>
      <c r="JVG15" s="367"/>
      <c r="JVH15" s="367"/>
      <c r="JVI15" s="367"/>
      <c r="JVJ15" s="367"/>
      <c r="JVK15" s="367"/>
      <c r="JVL15" s="367"/>
      <c r="JVM15" s="367"/>
      <c r="JVN15" s="367"/>
      <c r="JVO15" s="367"/>
      <c r="JVP15" s="367"/>
      <c r="JVQ15" s="367"/>
      <c r="JVR15" s="367"/>
      <c r="JVS15" s="367"/>
      <c r="JVT15" s="367"/>
      <c r="JVU15" s="367"/>
      <c r="JVV15" s="367"/>
      <c r="JVW15" s="367"/>
      <c r="JVX15" s="367"/>
      <c r="JVY15" s="367"/>
      <c r="JVZ15" s="367"/>
      <c r="JWA15" s="367"/>
      <c r="JWB15" s="367"/>
      <c r="JWC15" s="367"/>
      <c r="JWD15" s="367"/>
      <c r="JWE15" s="367"/>
      <c r="JWF15" s="367"/>
      <c r="JWG15" s="367"/>
      <c r="JWH15" s="367"/>
      <c r="JWI15" s="367"/>
      <c r="JWJ15" s="367"/>
      <c r="JWK15" s="367"/>
      <c r="JWL15" s="367"/>
      <c r="JWM15" s="367"/>
      <c r="JWN15" s="367"/>
      <c r="JWO15" s="367"/>
      <c r="JWP15" s="367"/>
      <c r="JWQ15" s="367"/>
      <c r="JWR15" s="367"/>
      <c r="JWS15" s="367"/>
      <c r="JWT15" s="367"/>
      <c r="JWU15" s="367"/>
      <c r="JWV15" s="367"/>
      <c r="JWW15" s="367"/>
      <c r="JWX15" s="367"/>
      <c r="JWY15" s="367"/>
      <c r="JWZ15" s="367"/>
      <c r="JXA15" s="367"/>
      <c r="JXB15" s="367"/>
      <c r="JXC15" s="367"/>
      <c r="JXD15" s="367"/>
      <c r="JXE15" s="367"/>
      <c r="JXF15" s="367"/>
      <c r="JXG15" s="367"/>
      <c r="JXH15" s="367"/>
      <c r="JXI15" s="367"/>
      <c r="JXJ15" s="367"/>
      <c r="JXK15" s="367"/>
      <c r="JXL15" s="367"/>
      <c r="JXM15" s="367"/>
      <c r="JXN15" s="367"/>
      <c r="JXO15" s="367"/>
      <c r="JXP15" s="367"/>
      <c r="JXQ15" s="367"/>
      <c r="JXR15" s="367"/>
      <c r="JXS15" s="367"/>
      <c r="JXT15" s="367"/>
      <c r="JXU15" s="367"/>
      <c r="JXV15" s="367"/>
      <c r="JXW15" s="367"/>
      <c r="JXX15" s="367"/>
      <c r="JXY15" s="367"/>
      <c r="JXZ15" s="367"/>
      <c r="JYA15" s="367"/>
      <c r="JYB15" s="367"/>
      <c r="JYC15" s="367"/>
      <c r="JYD15" s="367"/>
      <c r="JYE15" s="367"/>
      <c r="JYF15" s="367"/>
      <c r="JYG15" s="367"/>
      <c r="JYH15" s="367"/>
      <c r="JYI15" s="367"/>
      <c r="JYJ15" s="367"/>
      <c r="JYK15" s="367"/>
      <c r="JYL15" s="367"/>
      <c r="JYM15" s="367"/>
      <c r="JYN15" s="367"/>
      <c r="JYO15" s="367"/>
      <c r="JYP15" s="367"/>
      <c r="JYQ15" s="367"/>
      <c r="JYR15" s="367"/>
      <c r="JYS15" s="367"/>
      <c r="JYT15" s="367"/>
      <c r="JYU15" s="367"/>
      <c r="JYV15" s="367"/>
      <c r="JYW15" s="367"/>
      <c r="JYX15" s="367"/>
      <c r="JYY15" s="367"/>
      <c r="JYZ15" s="367"/>
      <c r="JZA15" s="367"/>
      <c r="JZB15" s="367"/>
      <c r="JZC15" s="367"/>
      <c r="JZD15" s="367"/>
      <c r="JZE15" s="367"/>
      <c r="JZF15" s="367"/>
      <c r="JZG15" s="367"/>
      <c r="JZH15" s="367"/>
      <c r="JZI15" s="367"/>
      <c r="JZJ15" s="367"/>
      <c r="JZK15" s="367"/>
      <c r="JZL15" s="367"/>
      <c r="JZM15" s="367"/>
      <c r="JZN15" s="367"/>
      <c r="JZO15" s="367"/>
      <c r="JZP15" s="367"/>
      <c r="JZQ15" s="367"/>
      <c r="JZR15" s="367"/>
      <c r="JZS15" s="367"/>
      <c r="JZT15" s="367"/>
      <c r="JZU15" s="367"/>
      <c r="JZV15" s="367"/>
      <c r="JZW15" s="367"/>
      <c r="JZX15" s="367"/>
      <c r="JZY15" s="367"/>
      <c r="JZZ15" s="367"/>
      <c r="KAA15" s="367"/>
      <c r="KAB15" s="367"/>
      <c r="KAC15" s="367"/>
      <c r="KAD15" s="367"/>
      <c r="KAE15" s="367"/>
      <c r="KAF15" s="367"/>
      <c r="KAG15" s="367"/>
      <c r="KAH15" s="367"/>
      <c r="KAI15" s="367"/>
      <c r="KAJ15" s="367"/>
      <c r="KAK15" s="367"/>
      <c r="KAL15" s="367"/>
      <c r="KAM15" s="367"/>
      <c r="KAN15" s="367"/>
      <c r="KAO15" s="367"/>
      <c r="KAP15" s="367"/>
      <c r="KAQ15" s="367"/>
      <c r="KAR15" s="367"/>
      <c r="KAS15" s="367"/>
      <c r="KAT15" s="367"/>
      <c r="KAU15" s="367"/>
      <c r="KAV15" s="367"/>
      <c r="KAW15" s="367"/>
      <c r="KAX15" s="367"/>
      <c r="KAY15" s="367"/>
      <c r="KAZ15" s="367"/>
      <c r="KBA15" s="367"/>
      <c r="KBB15" s="367"/>
      <c r="KBC15" s="367"/>
      <c r="KBD15" s="367"/>
      <c r="KBE15" s="367"/>
      <c r="KBF15" s="367"/>
      <c r="KBG15" s="367"/>
      <c r="KBH15" s="367"/>
      <c r="KBI15" s="367"/>
      <c r="KBJ15" s="367"/>
      <c r="KBK15" s="367"/>
      <c r="KBL15" s="367"/>
      <c r="KBM15" s="367"/>
      <c r="KBN15" s="367"/>
      <c r="KBO15" s="367"/>
      <c r="KBP15" s="367"/>
      <c r="KBQ15" s="367"/>
      <c r="KBR15" s="367"/>
      <c r="KBS15" s="367"/>
      <c r="KBT15" s="367"/>
      <c r="KBU15" s="367"/>
      <c r="KBV15" s="367"/>
      <c r="KBW15" s="367"/>
      <c r="KBX15" s="367"/>
      <c r="KBY15" s="367"/>
      <c r="KBZ15" s="367"/>
      <c r="KCA15" s="367"/>
      <c r="KCB15" s="367"/>
      <c r="KCC15" s="367"/>
      <c r="KCD15" s="367"/>
      <c r="KCE15" s="367"/>
      <c r="KCF15" s="367"/>
      <c r="KCG15" s="367"/>
      <c r="KCH15" s="367"/>
      <c r="KCI15" s="367"/>
      <c r="KCJ15" s="367"/>
      <c r="KCK15" s="367"/>
      <c r="KCL15" s="367"/>
      <c r="KCM15" s="367"/>
      <c r="KCN15" s="367"/>
      <c r="KCO15" s="367"/>
      <c r="KCP15" s="367"/>
      <c r="KCQ15" s="367"/>
      <c r="KCR15" s="367"/>
      <c r="KCS15" s="367"/>
      <c r="KCT15" s="367"/>
      <c r="KCU15" s="367"/>
      <c r="KCV15" s="367"/>
      <c r="KCW15" s="367"/>
      <c r="KCX15" s="367"/>
      <c r="KCY15" s="367"/>
      <c r="KCZ15" s="367"/>
      <c r="KDA15" s="367"/>
      <c r="KDB15" s="367"/>
      <c r="KDC15" s="367"/>
      <c r="KDD15" s="367"/>
      <c r="KDE15" s="367"/>
      <c r="KDF15" s="367"/>
      <c r="KDG15" s="367"/>
      <c r="KDH15" s="367"/>
      <c r="KDI15" s="367"/>
      <c r="KDJ15" s="367"/>
      <c r="KDK15" s="367"/>
      <c r="KDL15" s="367"/>
      <c r="KDM15" s="367"/>
      <c r="KDN15" s="367"/>
      <c r="KDO15" s="367"/>
      <c r="KDP15" s="367"/>
      <c r="KDQ15" s="367"/>
      <c r="KDR15" s="367"/>
      <c r="KDS15" s="367"/>
      <c r="KDT15" s="367"/>
      <c r="KDU15" s="367"/>
      <c r="KDV15" s="367"/>
      <c r="KDW15" s="367"/>
      <c r="KDX15" s="367"/>
      <c r="KDY15" s="367"/>
      <c r="KDZ15" s="367"/>
      <c r="KEA15" s="367"/>
      <c r="KEB15" s="367"/>
      <c r="KEC15" s="367"/>
      <c r="KED15" s="367"/>
      <c r="KEE15" s="367"/>
      <c r="KEF15" s="367"/>
      <c r="KEG15" s="367"/>
      <c r="KEH15" s="367"/>
      <c r="KEI15" s="367"/>
      <c r="KEJ15" s="367"/>
      <c r="KEK15" s="367"/>
      <c r="KEL15" s="367"/>
      <c r="KEM15" s="367"/>
      <c r="KEN15" s="367"/>
      <c r="KEO15" s="367"/>
      <c r="KEP15" s="367"/>
      <c r="KEQ15" s="367"/>
      <c r="KER15" s="367"/>
      <c r="KES15" s="367"/>
      <c r="KET15" s="367"/>
      <c r="KEU15" s="367"/>
      <c r="KEV15" s="367"/>
      <c r="KEW15" s="367"/>
      <c r="KEX15" s="367"/>
      <c r="KEY15" s="367"/>
      <c r="KEZ15" s="367"/>
      <c r="KFA15" s="367"/>
      <c r="KFB15" s="367"/>
      <c r="KFC15" s="367"/>
      <c r="KFD15" s="367"/>
      <c r="KFE15" s="367"/>
      <c r="KFF15" s="367"/>
      <c r="KFG15" s="367"/>
      <c r="KFH15" s="367"/>
      <c r="KFI15" s="367"/>
      <c r="KFJ15" s="367"/>
      <c r="KFK15" s="367"/>
      <c r="KFL15" s="367"/>
      <c r="KFM15" s="367"/>
      <c r="KFN15" s="367"/>
      <c r="KFO15" s="367"/>
      <c r="KFP15" s="367"/>
      <c r="KFQ15" s="367"/>
      <c r="KFR15" s="367"/>
      <c r="KFS15" s="367"/>
      <c r="KFT15" s="367"/>
      <c r="KFU15" s="367"/>
      <c r="KFV15" s="367"/>
      <c r="KFW15" s="367"/>
      <c r="KFX15" s="367"/>
      <c r="KFY15" s="367"/>
      <c r="KFZ15" s="367"/>
      <c r="KGA15" s="367"/>
      <c r="KGB15" s="367"/>
      <c r="KGC15" s="367"/>
      <c r="KGD15" s="367"/>
      <c r="KGE15" s="367"/>
      <c r="KGF15" s="367"/>
      <c r="KGG15" s="367"/>
      <c r="KGH15" s="367"/>
      <c r="KGI15" s="367"/>
      <c r="KGJ15" s="367"/>
      <c r="KGK15" s="367"/>
      <c r="KGL15" s="367"/>
      <c r="KGM15" s="367"/>
      <c r="KGN15" s="367"/>
      <c r="KGO15" s="367"/>
      <c r="KGP15" s="367"/>
      <c r="KGQ15" s="367"/>
      <c r="KGR15" s="367"/>
      <c r="KGS15" s="367"/>
      <c r="KGT15" s="367"/>
      <c r="KGU15" s="367"/>
      <c r="KGV15" s="367"/>
      <c r="KGW15" s="367"/>
      <c r="KGX15" s="367"/>
      <c r="KGY15" s="367"/>
      <c r="KGZ15" s="367"/>
      <c r="KHA15" s="367"/>
      <c r="KHB15" s="367"/>
      <c r="KHC15" s="367"/>
      <c r="KHD15" s="367"/>
      <c r="KHE15" s="367"/>
      <c r="KHF15" s="367"/>
      <c r="KHG15" s="367"/>
      <c r="KHH15" s="367"/>
      <c r="KHI15" s="367"/>
      <c r="KHJ15" s="367"/>
      <c r="KHK15" s="367"/>
      <c r="KHL15" s="367"/>
      <c r="KHM15" s="367"/>
      <c r="KHN15" s="367"/>
      <c r="KHO15" s="367"/>
      <c r="KHP15" s="367"/>
      <c r="KHQ15" s="367"/>
      <c r="KHR15" s="367"/>
      <c r="KHS15" s="367"/>
      <c r="KHT15" s="367"/>
      <c r="KHU15" s="367"/>
      <c r="KHV15" s="367"/>
      <c r="KHW15" s="367"/>
      <c r="KHX15" s="367"/>
      <c r="KHY15" s="367"/>
      <c r="KHZ15" s="367"/>
      <c r="KIA15" s="367"/>
      <c r="KIB15" s="367"/>
      <c r="KIC15" s="367"/>
      <c r="KID15" s="367"/>
      <c r="KIE15" s="367"/>
      <c r="KIF15" s="367"/>
      <c r="KIG15" s="367"/>
      <c r="KIH15" s="367"/>
      <c r="KII15" s="367"/>
      <c r="KIJ15" s="367"/>
      <c r="KIK15" s="367"/>
      <c r="KIL15" s="367"/>
      <c r="KIM15" s="367"/>
      <c r="KIN15" s="367"/>
      <c r="KIO15" s="367"/>
      <c r="KIP15" s="367"/>
      <c r="KIQ15" s="367"/>
      <c r="KIR15" s="367"/>
      <c r="KIS15" s="367"/>
      <c r="KIT15" s="367"/>
      <c r="KIU15" s="367"/>
      <c r="KIV15" s="367"/>
      <c r="KIW15" s="367"/>
      <c r="KIX15" s="367"/>
      <c r="KIY15" s="367"/>
      <c r="KIZ15" s="367"/>
      <c r="KJA15" s="367"/>
      <c r="KJB15" s="367"/>
      <c r="KJC15" s="367"/>
      <c r="KJD15" s="367"/>
      <c r="KJE15" s="367"/>
      <c r="KJF15" s="367"/>
      <c r="KJG15" s="367"/>
      <c r="KJH15" s="367"/>
      <c r="KJI15" s="367"/>
      <c r="KJJ15" s="367"/>
      <c r="KJK15" s="367"/>
      <c r="KJL15" s="367"/>
      <c r="KJM15" s="367"/>
      <c r="KJN15" s="367"/>
      <c r="KJO15" s="367"/>
      <c r="KJP15" s="367"/>
      <c r="KJQ15" s="367"/>
      <c r="KJR15" s="367"/>
      <c r="KJS15" s="367"/>
      <c r="KJT15" s="367"/>
      <c r="KJU15" s="367"/>
      <c r="KJV15" s="367"/>
      <c r="KJW15" s="367"/>
      <c r="KJX15" s="367"/>
      <c r="KJY15" s="367"/>
      <c r="KJZ15" s="367"/>
      <c r="KKA15" s="367"/>
      <c r="KKB15" s="367"/>
      <c r="KKC15" s="367"/>
      <c r="KKD15" s="367"/>
      <c r="KKE15" s="367"/>
      <c r="KKF15" s="367"/>
      <c r="KKG15" s="367"/>
      <c r="KKH15" s="367"/>
      <c r="KKI15" s="367"/>
      <c r="KKJ15" s="367"/>
      <c r="KKK15" s="367"/>
      <c r="KKL15" s="367"/>
      <c r="KKM15" s="367"/>
      <c r="KKN15" s="367"/>
      <c r="KKO15" s="367"/>
      <c r="KKP15" s="367"/>
      <c r="KKQ15" s="367"/>
      <c r="KKR15" s="367"/>
      <c r="KKS15" s="367"/>
      <c r="KKT15" s="367"/>
      <c r="KKU15" s="367"/>
      <c r="KKV15" s="367"/>
      <c r="KKW15" s="367"/>
      <c r="KKX15" s="367"/>
      <c r="KKY15" s="367"/>
      <c r="KKZ15" s="367"/>
      <c r="KLA15" s="367"/>
      <c r="KLB15" s="367"/>
      <c r="KLC15" s="367"/>
      <c r="KLD15" s="367"/>
      <c r="KLE15" s="367"/>
      <c r="KLF15" s="367"/>
      <c r="KLG15" s="367"/>
      <c r="KLH15" s="367"/>
      <c r="KLI15" s="367"/>
      <c r="KLJ15" s="367"/>
      <c r="KLK15" s="367"/>
      <c r="KLL15" s="367"/>
      <c r="KLM15" s="367"/>
      <c r="KLN15" s="367"/>
      <c r="KLO15" s="367"/>
      <c r="KLP15" s="367"/>
      <c r="KLQ15" s="367"/>
      <c r="KLR15" s="367"/>
      <c r="KLS15" s="367"/>
      <c r="KLT15" s="367"/>
      <c r="KLU15" s="367"/>
      <c r="KLV15" s="367"/>
      <c r="KLW15" s="367"/>
      <c r="KLX15" s="367"/>
      <c r="KLY15" s="367"/>
      <c r="KLZ15" s="367"/>
      <c r="KMA15" s="367"/>
      <c r="KMB15" s="367"/>
      <c r="KMC15" s="367"/>
      <c r="KMD15" s="367"/>
      <c r="KME15" s="367"/>
      <c r="KMF15" s="367"/>
      <c r="KMG15" s="367"/>
      <c r="KMH15" s="367"/>
      <c r="KMI15" s="367"/>
      <c r="KMJ15" s="367"/>
      <c r="KMK15" s="367"/>
      <c r="KML15" s="367"/>
      <c r="KMM15" s="367"/>
      <c r="KMN15" s="367"/>
      <c r="KMO15" s="367"/>
      <c r="KMP15" s="367"/>
      <c r="KMQ15" s="367"/>
      <c r="KMR15" s="367"/>
      <c r="KMS15" s="367"/>
      <c r="KMT15" s="367"/>
      <c r="KMU15" s="367"/>
      <c r="KMV15" s="367"/>
      <c r="KMW15" s="367"/>
      <c r="KMX15" s="367"/>
      <c r="KMY15" s="367"/>
      <c r="KMZ15" s="367"/>
      <c r="KNA15" s="367"/>
      <c r="KNB15" s="367"/>
      <c r="KNC15" s="367"/>
      <c r="KND15" s="367"/>
      <c r="KNE15" s="367"/>
      <c r="KNF15" s="367"/>
      <c r="KNG15" s="367"/>
      <c r="KNH15" s="367"/>
      <c r="KNI15" s="367"/>
      <c r="KNJ15" s="367"/>
      <c r="KNK15" s="367"/>
      <c r="KNL15" s="367"/>
      <c r="KNM15" s="367"/>
      <c r="KNN15" s="367"/>
      <c r="KNO15" s="367"/>
      <c r="KNP15" s="367"/>
      <c r="KNQ15" s="367"/>
      <c r="KNR15" s="367"/>
      <c r="KNS15" s="367"/>
      <c r="KNT15" s="367"/>
      <c r="KNU15" s="367"/>
      <c r="KNV15" s="367"/>
      <c r="KNW15" s="367"/>
      <c r="KNX15" s="367"/>
      <c r="KNY15" s="367"/>
      <c r="KNZ15" s="367"/>
      <c r="KOA15" s="367"/>
      <c r="KOB15" s="367"/>
      <c r="KOC15" s="367"/>
      <c r="KOD15" s="367"/>
      <c r="KOE15" s="367"/>
      <c r="KOF15" s="367"/>
      <c r="KOG15" s="367"/>
      <c r="KOH15" s="367"/>
      <c r="KOI15" s="367"/>
      <c r="KOJ15" s="367"/>
      <c r="KOK15" s="367"/>
      <c r="KOL15" s="367"/>
      <c r="KOM15" s="367"/>
      <c r="KON15" s="367"/>
      <c r="KOO15" s="367"/>
      <c r="KOP15" s="367"/>
      <c r="KOQ15" s="367"/>
      <c r="KOR15" s="367"/>
      <c r="KOS15" s="367"/>
      <c r="KOT15" s="367"/>
      <c r="KOU15" s="367"/>
      <c r="KOV15" s="367"/>
      <c r="KOW15" s="367"/>
      <c r="KOX15" s="367"/>
      <c r="KOY15" s="367"/>
      <c r="KOZ15" s="367"/>
      <c r="KPA15" s="367"/>
      <c r="KPB15" s="367"/>
      <c r="KPC15" s="367"/>
      <c r="KPD15" s="367"/>
      <c r="KPE15" s="367"/>
      <c r="KPF15" s="367"/>
      <c r="KPG15" s="367"/>
      <c r="KPH15" s="367"/>
      <c r="KPI15" s="367"/>
      <c r="KPJ15" s="367"/>
      <c r="KPK15" s="367"/>
      <c r="KPL15" s="367"/>
      <c r="KPM15" s="367"/>
      <c r="KPN15" s="367"/>
      <c r="KPO15" s="367"/>
      <c r="KPP15" s="367"/>
      <c r="KPQ15" s="367"/>
      <c r="KPR15" s="367"/>
      <c r="KPS15" s="367"/>
      <c r="KPT15" s="367"/>
      <c r="KPU15" s="367"/>
      <c r="KPV15" s="367"/>
      <c r="KPW15" s="367"/>
      <c r="KPX15" s="367"/>
      <c r="KPY15" s="367"/>
      <c r="KPZ15" s="367"/>
      <c r="KQA15" s="367"/>
      <c r="KQB15" s="367"/>
      <c r="KQC15" s="367"/>
      <c r="KQD15" s="367"/>
      <c r="KQE15" s="367"/>
      <c r="KQF15" s="367"/>
      <c r="KQG15" s="367"/>
      <c r="KQH15" s="367"/>
      <c r="KQI15" s="367"/>
      <c r="KQJ15" s="367"/>
      <c r="KQK15" s="367"/>
      <c r="KQL15" s="367"/>
      <c r="KQM15" s="367"/>
      <c r="KQN15" s="367"/>
      <c r="KQO15" s="367"/>
      <c r="KQP15" s="367"/>
      <c r="KQQ15" s="367"/>
      <c r="KQR15" s="367"/>
      <c r="KQS15" s="367"/>
      <c r="KQT15" s="367"/>
      <c r="KQU15" s="367"/>
      <c r="KQV15" s="367"/>
      <c r="KQW15" s="367"/>
      <c r="KQX15" s="367"/>
      <c r="KQY15" s="367"/>
      <c r="KQZ15" s="367"/>
      <c r="KRA15" s="367"/>
      <c r="KRB15" s="367"/>
      <c r="KRC15" s="367"/>
      <c r="KRD15" s="367"/>
      <c r="KRE15" s="367"/>
      <c r="KRF15" s="367"/>
      <c r="KRG15" s="367"/>
      <c r="KRH15" s="367"/>
      <c r="KRI15" s="367"/>
      <c r="KRJ15" s="367"/>
      <c r="KRK15" s="367"/>
      <c r="KRL15" s="367"/>
      <c r="KRM15" s="367"/>
      <c r="KRN15" s="367"/>
      <c r="KRO15" s="367"/>
      <c r="KRP15" s="367"/>
      <c r="KRQ15" s="367"/>
      <c r="KRR15" s="367"/>
      <c r="KRS15" s="367"/>
      <c r="KRT15" s="367"/>
      <c r="KRU15" s="367"/>
      <c r="KRV15" s="367"/>
      <c r="KRW15" s="367"/>
      <c r="KRX15" s="367"/>
      <c r="KRY15" s="367"/>
      <c r="KRZ15" s="367"/>
      <c r="KSA15" s="367"/>
      <c r="KSB15" s="367"/>
      <c r="KSC15" s="367"/>
      <c r="KSD15" s="367"/>
      <c r="KSE15" s="367"/>
      <c r="KSF15" s="367"/>
      <c r="KSG15" s="367"/>
      <c r="KSH15" s="367"/>
      <c r="KSI15" s="367"/>
      <c r="KSJ15" s="367"/>
      <c r="KSK15" s="367"/>
      <c r="KSL15" s="367"/>
      <c r="KSM15" s="367"/>
      <c r="KSN15" s="367"/>
      <c r="KSO15" s="367"/>
      <c r="KSP15" s="367"/>
      <c r="KSQ15" s="367"/>
      <c r="KSR15" s="367"/>
      <c r="KSS15" s="367"/>
      <c r="KST15" s="367"/>
      <c r="KSU15" s="367"/>
      <c r="KSV15" s="367"/>
      <c r="KSW15" s="367"/>
      <c r="KSX15" s="367"/>
      <c r="KSY15" s="367"/>
      <c r="KSZ15" s="367"/>
      <c r="KTA15" s="367"/>
      <c r="KTB15" s="367"/>
      <c r="KTC15" s="367"/>
      <c r="KTD15" s="367"/>
      <c r="KTE15" s="367"/>
      <c r="KTF15" s="367"/>
      <c r="KTG15" s="367"/>
      <c r="KTH15" s="367"/>
      <c r="KTI15" s="367"/>
      <c r="KTJ15" s="367"/>
      <c r="KTK15" s="367"/>
      <c r="KTL15" s="367"/>
      <c r="KTM15" s="367"/>
      <c r="KTN15" s="367"/>
      <c r="KTO15" s="367"/>
      <c r="KTP15" s="367"/>
      <c r="KTQ15" s="367"/>
      <c r="KTR15" s="367"/>
      <c r="KTS15" s="367"/>
      <c r="KTT15" s="367"/>
      <c r="KTU15" s="367"/>
      <c r="KTV15" s="367"/>
      <c r="KTW15" s="367"/>
      <c r="KTX15" s="367"/>
      <c r="KTY15" s="367"/>
      <c r="KTZ15" s="367"/>
      <c r="KUA15" s="367"/>
      <c r="KUB15" s="367"/>
      <c r="KUC15" s="367"/>
      <c r="KUD15" s="367"/>
      <c r="KUE15" s="367"/>
      <c r="KUF15" s="367"/>
      <c r="KUG15" s="367"/>
      <c r="KUH15" s="367"/>
      <c r="KUI15" s="367"/>
      <c r="KUJ15" s="367"/>
      <c r="KUK15" s="367"/>
      <c r="KUL15" s="367"/>
      <c r="KUM15" s="367"/>
      <c r="KUN15" s="367"/>
      <c r="KUO15" s="367"/>
      <c r="KUP15" s="367"/>
      <c r="KUQ15" s="367"/>
      <c r="KUR15" s="367"/>
      <c r="KUS15" s="367"/>
      <c r="KUT15" s="367"/>
      <c r="KUU15" s="367"/>
      <c r="KUV15" s="367"/>
      <c r="KUW15" s="367"/>
      <c r="KUX15" s="367"/>
      <c r="KUY15" s="367"/>
      <c r="KUZ15" s="367"/>
      <c r="KVA15" s="367"/>
      <c r="KVB15" s="367"/>
      <c r="KVC15" s="367"/>
      <c r="KVD15" s="367"/>
      <c r="KVE15" s="367"/>
      <c r="KVF15" s="367"/>
      <c r="KVG15" s="367"/>
      <c r="KVH15" s="367"/>
      <c r="KVI15" s="367"/>
      <c r="KVJ15" s="367"/>
      <c r="KVK15" s="367"/>
      <c r="KVL15" s="367"/>
      <c r="KVM15" s="367"/>
      <c r="KVN15" s="367"/>
      <c r="KVO15" s="367"/>
      <c r="KVP15" s="367"/>
      <c r="KVQ15" s="367"/>
      <c r="KVR15" s="367"/>
      <c r="KVS15" s="367"/>
      <c r="KVT15" s="367"/>
      <c r="KVU15" s="367"/>
      <c r="KVV15" s="367"/>
      <c r="KVW15" s="367"/>
      <c r="KVX15" s="367"/>
      <c r="KVY15" s="367"/>
      <c r="KVZ15" s="367"/>
      <c r="KWA15" s="367"/>
      <c r="KWB15" s="367"/>
      <c r="KWC15" s="367"/>
      <c r="KWD15" s="367"/>
      <c r="KWE15" s="367"/>
      <c r="KWF15" s="367"/>
      <c r="KWG15" s="367"/>
      <c r="KWH15" s="367"/>
      <c r="KWI15" s="367"/>
      <c r="KWJ15" s="367"/>
      <c r="KWK15" s="367"/>
      <c r="KWL15" s="367"/>
      <c r="KWM15" s="367"/>
      <c r="KWN15" s="367"/>
      <c r="KWO15" s="367"/>
      <c r="KWP15" s="367"/>
      <c r="KWQ15" s="367"/>
      <c r="KWR15" s="367"/>
      <c r="KWS15" s="367"/>
      <c r="KWT15" s="367"/>
      <c r="KWU15" s="367"/>
      <c r="KWV15" s="367"/>
      <c r="KWW15" s="367"/>
      <c r="KWX15" s="367"/>
      <c r="KWY15" s="367"/>
      <c r="KWZ15" s="367"/>
      <c r="KXA15" s="367"/>
      <c r="KXB15" s="367"/>
      <c r="KXC15" s="367"/>
      <c r="KXD15" s="367"/>
      <c r="KXE15" s="367"/>
      <c r="KXF15" s="367"/>
      <c r="KXG15" s="367"/>
      <c r="KXH15" s="367"/>
      <c r="KXI15" s="367"/>
      <c r="KXJ15" s="367"/>
      <c r="KXK15" s="367"/>
      <c r="KXL15" s="367"/>
      <c r="KXM15" s="367"/>
      <c r="KXN15" s="367"/>
      <c r="KXO15" s="367"/>
      <c r="KXP15" s="367"/>
      <c r="KXQ15" s="367"/>
      <c r="KXR15" s="367"/>
      <c r="KXS15" s="367"/>
      <c r="KXT15" s="367"/>
      <c r="KXU15" s="367"/>
      <c r="KXV15" s="367"/>
      <c r="KXW15" s="367"/>
      <c r="KXX15" s="367"/>
      <c r="KXY15" s="367"/>
      <c r="KXZ15" s="367"/>
      <c r="KYA15" s="367"/>
      <c r="KYB15" s="367"/>
      <c r="KYC15" s="367"/>
      <c r="KYD15" s="367"/>
      <c r="KYE15" s="367"/>
      <c r="KYF15" s="367"/>
      <c r="KYG15" s="367"/>
      <c r="KYH15" s="367"/>
      <c r="KYI15" s="367"/>
      <c r="KYJ15" s="367"/>
      <c r="KYK15" s="367"/>
      <c r="KYL15" s="367"/>
      <c r="KYM15" s="367"/>
      <c r="KYN15" s="367"/>
      <c r="KYO15" s="367"/>
      <c r="KYP15" s="367"/>
      <c r="KYQ15" s="367"/>
      <c r="KYR15" s="367"/>
      <c r="KYS15" s="367"/>
      <c r="KYT15" s="367"/>
      <c r="KYU15" s="367"/>
      <c r="KYV15" s="367"/>
      <c r="KYW15" s="367"/>
      <c r="KYX15" s="367"/>
      <c r="KYY15" s="367"/>
      <c r="KYZ15" s="367"/>
      <c r="KZA15" s="367"/>
      <c r="KZB15" s="367"/>
      <c r="KZC15" s="367"/>
      <c r="KZD15" s="367"/>
      <c r="KZE15" s="367"/>
      <c r="KZF15" s="367"/>
      <c r="KZG15" s="367"/>
      <c r="KZH15" s="367"/>
      <c r="KZI15" s="367"/>
      <c r="KZJ15" s="367"/>
      <c r="KZK15" s="367"/>
      <c r="KZL15" s="367"/>
      <c r="KZM15" s="367"/>
      <c r="KZN15" s="367"/>
      <c r="KZO15" s="367"/>
      <c r="KZP15" s="367"/>
      <c r="KZQ15" s="367"/>
      <c r="KZR15" s="367"/>
      <c r="KZS15" s="367"/>
      <c r="KZT15" s="367"/>
      <c r="KZU15" s="367"/>
      <c r="KZV15" s="367"/>
      <c r="KZW15" s="367"/>
      <c r="KZX15" s="367"/>
      <c r="KZY15" s="367"/>
      <c r="KZZ15" s="367"/>
      <c r="LAA15" s="367"/>
      <c r="LAB15" s="367"/>
      <c r="LAC15" s="367"/>
      <c r="LAD15" s="367"/>
      <c r="LAE15" s="367"/>
      <c r="LAF15" s="367"/>
      <c r="LAG15" s="367"/>
      <c r="LAH15" s="367"/>
      <c r="LAI15" s="367"/>
      <c r="LAJ15" s="367"/>
      <c r="LAK15" s="367"/>
      <c r="LAL15" s="367"/>
      <c r="LAM15" s="367"/>
      <c r="LAN15" s="367"/>
      <c r="LAO15" s="367"/>
      <c r="LAP15" s="367"/>
      <c r="LAQ15" s="367"/>
      <c r="LAR15" s="367"/>
      <c r="LAS15" s="367"/>
      <c r="LAT15" s="367"/>
      <c r="LAU15" s="367"/>
      <c r="LAV15" s="367"/>
      <c r="LAW15" s="367"/>
      <c r="LAX15" s="367"/>
      <c r="LAY15" s="367"/>
      <c r="LAZ15" s="367"/>
      <c r="LBA15" s="367"/>
      <c r="LBB15" s="367"/>
      <c r="LBC15" s="367"/>
      <c r="LBD15" s="367"/>
      <c r="LBE15" s="367"/>
      <c r="LBF15" s="367"/>
      <c r="LBG15" s="367"/>
      <c r="LBH15" s="367"/>
      <c r="LBI15" s="367"/>
      <c r="LBJ15" s="367"/>
      <c r="LBK15" s="367"/>
      <c r="LBL15" s="367"/>
      <c r="LBM15" s="367"/>
      <c r="LBN15" s="367"/>
      <c r="LBO15" s="367"/>
      <c r="LBP15" s="367"/>
      <c r="LBQ15" s="367"/>
      <c r="LBR15" s="367"/>
      <c r="LBS15" s="367"/>
      <c r="LBT15" s="367"/>
      <c r="LBU15" s="367"/>
      <c r="LBV15" s="367"/>
      <c r="LBW15" s="367"/>
      <c r="LBX15" s="367"/>
      <c r="LBY15" s="367"/>
      <c r="LBZ15" s="367"/>
      <c r="LCA15" s="367"/>
      <c r="LCB15" s="367"/>
      <c r="LCC15" s="367"/>
      <c r="LCD15" s="367"/>
      <c r="LCE15" s="367"/>
      <c r="LCF15" s="367"/>
      <c r="LCG15" s="367"/>
      <c r="LCH15" s="367"/>
      <c r="LCI15" s="367"/>
      <c r="LCJ15" s="367"/>
      <c r="LCK15" s="367"/>
      <c r="LCL15" s="367"/>
      <c r="LCM15" s="367"/>
      <c r="LCN15" s="367"/>
      <c r="LCO15" s="367"/>
      <c r="LCP15" s="367"/>
      <c r="LCQ15" s="367"/>
      <c r="LCR15" s="367"/>
      <c r="LCS15" s="367"/>
      <c r="LCT15" s="367"/>
      <c r="LCU15" s="367"/>
      <c r="LCV15" s="367"/>
      <c r="LCW15" s="367"/>
      <c r="LCX15" s="367"/>
      <c r="LCY15" s="367"/>
      <c r="LCZ15" s="367"/>
      <c r="LDA15" s="367"/>
      <c r="LDB15" s="367"/>
      <c r="LDC15" s="367"/>
      <c r="LDD15" s="367"/>
      <c r="LDE15" s="367"/>
      <c r="LDF15" s="367"/>
      <c r="LDG15" s="367"/>
      <c r="LDH15" s="367"/>
      <c r="LDI15" s="367"/>
      <c r="LDJ15" s="367"/>
      <c r="LDK15" s="367"/>
      <c r="LDL15" s="367"/>
      <c r="LDM15" s="367"/>
      <c r="LDN15" s="367"/>
      <c r="LDO15" s="367"/>
      <c r="LDP15" s="367"/>
      <c r="LDQ15" s="367"/>
      <c r="LDR15" s="367"/>
      <c r="LDS15" s="367"/>
      <c r="LDT15" s="367"/>
      <c r="LDU15" s="367"/>
      <c r="LDV15" s="367"/>
      <c r="LDW15" s="367"/>
      <c r="LDX15" s="367"/>
      <c r="LDY15" s="367"/>
      <c r="LDZ15" s="367"/>
      <c r="LEA15" s="367"/>
      <c r="LEB15" s="367"/>
      <c r="LEC15" s="367"/>
      <c r="LED15" s="367"/>
      <c r="LEE15" s="367"/>
      <c r="LEF15" s="367"/>
      <c r="LEG15" s="367"/>
      <c r="LEH15" s="367"/>
      <c r="LEI15" s="367"/>
      <c r="LEJ15" s="367"/>
      <c r="LEK15" s="367"/>
      <c r="LEL15" s="367"/>
      <c r="LEM15" s="367"/>
      <c r="LEN15" s="367"/>
      <c r="LEO15" s="367"/>
      <c r="LEP15" s="367"/>
      <c r="LEQ15" s="367"/>
      <c r="LER15" s="367"/>
      <c r="LES15" s="367"/>
      <c r="LET15" s="367"/>
      <c r="LEU15" s="367"/>
      <c r="LEV15" s="367"/>
      <c r="LEW15" s="367"/>
      <c r="LEX15" s="367"/>
      <c r="LEY15" s="367"/>
      <c r="LEZ15" s="367"/>
      <c r="LFA15" s="367"/>
      <c r="LFB15" s="367"/>
      <c r="LFC15" s="367"/>
      <c r="LFD15" s="367"/>
      <c r="LFE15" s="367"/>
      <c r="LFF15" s="367"/>
      <c r="LFG15" s="367"/>
      <c r="LFH15" s="367"/>
      <c r="LFI15" s="367"/>
      <c r="LFJ15" s="367"/>
      <c r="LFK15" s="367"/>
      <c r="LFL15" s="367"/>
      <c r="LFM15" s="367"/>
      <c r="LFN15" s="367"/>
      <c r="LFO15" s="367"/>
      <c r="LFP15" s="367"/>
      <c r="LFQ15" s="367"/>
      <c r="LFR15" s="367"/>
      <c r="LFS15" s="367"/>
      <c r="LFT15" s="367"/>
      <c r="LFU15" s="367"/>
      <c r="LFV15" s="367"/>
      <c r="LFW15" s="367"/>
      <c r="LFX15" s="367"/>
      <c r="LFY15" s="367"/>
      <c r="LFZ15" s="367"/>
      <c r="LGA15" s="367"/>
      <c r="LGB15" s="367"/>
      <c r="LGC15" s="367"/>
      <c r="LGD15" s="367"/>
      <c r="LGE15" s="367"/>
      <c r="LGF15" s="367"/>
      <c r="LGG15" s="367"/>
      <c r="LGH15" s="367"/>
      <c r="LGI15" s="367"/>
      <c r="LGJ15" s="367"/>
      <c r="LGK15" s="367"/>
      <c r="LGL15" s="367"/>
      <c r="LGM15" s="367"/>
      <c r="LGN15" s="367"/>
      <c r="LGO15" s="367"/>
      <c r="LGP15" s="367"/>
      <c r="LGQ15" s="367"/>
      <c r="LGR15" s="367"/>
      <c r="LGS15" s="367"/>
      <c r="LGT15" s="367"/>
      <c r="LGU15" s="367"/>
      <c r="LGV15" s="367"/>
      <c r="LGW15" s="367"/>
      <c r="LGX15" s="367"/>
      <c r="LGY15" s="367"/>
      <c r="LGZ15" s="367"/>
      <c r="LHA15" s="367"/>
      <c r="LHB15" s="367"/>
      <c r="LHC15" s="367"/>
      <c r="LHD15" s="367"/>
      <c r="LHE15" s="367"/>
      <c r="LHF15" s="367"/>
      <c r="LHG15" s="367"/>
      <c r="LHH15" s="367"/>
      <c r="LHI15" s="367"/>
      <c r="LHJ15" s="367"/>
      <c r="LHK15" s="367"/>
      <c r="LHL15" s="367"/>
      <c r="LHM15" s="367"/>
      <c r="LHN15" s="367"/>
      <c r="LHO15" s="367"/>
      <c r="LHP15" s="367"/>
      <c r="LHQ15" s="367"/>
      <c r="LHR15" s="367"/>
      <c r="LHS15" s="367"/>
      <c r="LHT15" s="367"/>
      <c r="LHU15" s="367"/>
      <c r="LHV15" s="367"/>
      <c r="LHW15" s="367"/>
      <c r="LHX15" s="367"/>
      <c r="LHY15" s="367"/>
      <c r="LHZ15" s="367"/>
      <c r="LIA15" s="367"/>
      <c r="LIB15" s="367"/>
      <c r="LIC15" s="367"/>
      <c r="LID15" s="367"/>
      <c r="LIE15" s="367"/>
      <c r="LIF15" s="367"/>
      <c r="LIG15" s="367"/>
      <c r="LIH15" s="367"/>
      <c r="LII15" s="367"/>
      <c r="LIJ15" s="367"/>
      <c r="LIK15" s="367"/>
      <c r="LIL15" s="367"/>
      <c r="LIM15" s="367"/>
      <c r="LIN15" s="367"/>
      <c r="LIO15" s="367"/>
      <c r="LIP15" s="367"/>
      <c r="LIQ15" s="367"/>
      <c r="LIR15" s="367"/>
      <c r="LIS15" s="367"/>
      <c r="LIT15" s="367"/>
      <c r="LIU15" s="367"/>
      <c r="LIV15" s="367"/>
      <c r="LIW15" s="367"/>
      <c r="LIX15" s="367"/>
      <c r="LIY15" s="367"/>
      <c r="LIZ15" s="367"/>
      <c r="LJA15" s="367"/>
      <c r="LJB15" s="367"/>
      <c r="LJC15" s="367"/>
      <c r="LJD15" s="367"/>
      <c r="LJE15" s="367"/>
      <c r="LJF15" s="367"/>
      <c r="LJG15" s="367"/>
      <c r="LJH15" s="367"/>
      <c r="LJI15" s="367"/>
      <c r="LJJ15" s="367"/>
      <c r="LJK15" s="367"/>
      <c r="LJL15" s="367"/>
      <c r="LJM15" s="367"/>
      <c r="LJN15" s="367"/>
      <c r="LJO15" s="367"/>
      <c r="LJP15" s="367"/>
      <c r="LJQ15" s="367"/>
      <c r="LJR15" s="367"/>
      <c r="LJS15" s="367"/>
      <c r="LJT15" s="367"/>
      <c r="LJU15" s="367"/>
      <c r="LJV15" s="367"/>
      <c r="LJW15" s="367"/>
      <c r="LJX15" s="367"/>
      <c r="LJY15" s="367"/>
      <c r="LJZ15" s="367"/>
      <c r="LKA15" s="367"/>
      <c r="LKB15" s="367"/>
      <c r="LKC15" s="367"/>
      <c r="LKD15" s="367"/>
      <c r="LKE15" s="367"/>
      <c r="LKF15" s="367"/>
      <c r="LKG15" s="367"/>
      <c r="LKH15" s="367"/>
      <c r="LKI15" s="367"/>
      <c r="LKJ15" s="367"/>
      <c r="LKK15" s="367"/>
      <c r="LKL15" s="367"/>
      <c r="LKM15" s="367"/>
      <c r="LKN15" s="367"/>
      <c r="LKO15" s="367"/>
      <c r="LKP15" s="367"/>
      <c r="LKQ15" s="367"/>
      <c r="LKR15" s="367"/>
      <c r="LKS15" s="367"/>
      <c r="LKT15" s="367"/>
      <c r="LKU15" s="367"/>
      <c r="LKV15" s="367"/>
      <c r="LKW15" s="367"/>
      <c r="LKX15" s="367"/>
      <c r="LKY15" s="367"/>
      <c r="LKZ15" s="367"/>
      <c r="LLA15" s="367"/>
      <c r="LLB15" s="367"/>
      <c r="LLC15" s="367"/>
      <c r="LLD15" s="367"/>
      <c r="LLE15" s="367"/>
      <c r="LLF15" s="367"/>
      <c r="LLG15" s="367"/>
      <c r="LLH15" s="367"/>
      <c r="LLI15" s="367"/>
      <c r="LLJ15" s="367"/>
      <c r="LLK15" s="367"/>
      <c r="LLL15" s="367"/>
      <c r="LLM15" s="367"/>
      <c r="LLN15" s="367"/>
      <c r="LLO15" s="367"/>
      <c r="LLP15" s="367"/>
      <c r="LLQ15" s="367"/>
      <c r="LLR15" s="367"/>
      <c r="LLS15" s="367"/>
      <c r="LLT15" s="367"/>
      <c r="LLU15" s="367"/>
      <c r="LLV15" s="367"/>
      <c r="LLW15" s="367"/>
      <c r="LLX15" s="367"/>
      <c r="LLY15" s="367"/>
      <c r="LLZ15" s="367"/>
      <c r="LMA15" s="367"/>
      <c r="LMB15" s="367"/>
      <c r="LMC15" s="367"/>
      <c r="LMD15" s="367"/>
      <c r="LME15" s="367"/>
      <c r="LMF15" s="367"/>
      <c r="LMG15" s="367"/>
      <c r="LMH15" s="367"/>
      <c r="LMI15" s="367"/>
      <c r="LMJ15" s="367"/>
      <c r="LMK15" s="367"/>
      <c r="LML15" s="367"/>
      <c r="LMM15" s="367"/>
      <c r="LMN15" s="367"/>
      <c r="LMO15" s="367"/>
      <c r="LMP15" s="367"/>
      <c r="LMQ15" s="367"/>
      <c r="LMR15" s="367"/>
      <c r="LMS15" s="367"/>
      <c r="LMT15" s="367"/>
      <c r="LMU15" s="367"/>
      <c r="LMV15" s="367"/>
      <c r="LMW15" s="367"/>
      <c r="LMX15" s="367"/>
      <c r="LMY15" s="367"/>
      <c r="LMZ15" s="367"/>
      <c r="LNA15" s="367"/>
      <c r="LNB15" s="367"/>
      <c r="LNC15" s="367"/>
      <c r="LND15" s="367"/>
      <c r="LNE15" s="367"/>
      <c r="LNF15" s="367"/>
      <c r="LNG15" s="367"/>
      <c r="LNH15" s="367"/>
      <c r="LNI15" s="367"/>
      <c r="LNJ15" s="367"/>
      <c r="LNK15" s="367"/>
      <c r="LNL15" s="367"/>
      <c r="LNM15" s="367"/>
      <c r="LNN15" s="367"/>
      <c r="LNO15" s="367"/>
      <c r="LNP15" s="367"/>
      <c r="LNQ15" s="367"/>
      <c r="LNR15" s="367"/>
      <c r="LNS15" s="367"/>
      <c r="LNT15" s="367"/>
      <c r="LNU15" s="367"/>
      <c r="LNV15" s="367"/>
      <c r="LNW15" s="367"/>
      <c r="LNX15" s="367"/>
      <c r="LNY15" s="367"/>
      <c r="LNZ15" s="367"/>
      <c r="LOA15" s="367"/>
      <c r="LOB15" s="367"/>
      <c r="LOC15" s="367"/>
      <c r="LOD15" s="367"/>
      <c r="LOE15" s="367"/>
      <c r="LOF15" s="367"/>
      <c r="LOG15" s="367"/>
      <c r="LOH15" s="367"/>
      <c r="LOI15" s="367"/>
      <c r="LOJ15" s="367"/>
      <c r="LOK15" s="367"/>
      <c r="LOL15" s="367"/>
      <c r="LOM15" s="367"/>
      <c r="LON15" s="367"/>
      <c r="LOO15" s="367"/>
      <c r="LOP15" s="367"/>
      <c r="LOQ15" s="367"/>
      <c r="LOR15" s="367"/>
      <c r="LOS15" s="367"/>
      <c r="LOT15" s="367"/>
      <c r="LOU15" s="367"/>
      <c r="LOV15" s="367"/>
      <c r="LOW15" s="367"/>
      <c r="LOX15" s="367"/>
      <c r="LOY15" s="367"/>
      <c r="LOZ15" s="367"/>
      <c r="LPA15" s="367"/>
      <c r="LPB15" s="367"/>
      <c r="LPC15" s="367"/>
      <c r="LPD15" s="367"/>
      <c r="LPE15" s="367"/>
      <c r="LPF15" s="367"/>
      <c r="LPG15" s="367"/>
      <c r="LPH15" s="367"/>
      <c r="LPI15" s="367"/>
      <c r="LPJ15" s="367"/>
      <c r="LPK15" s="367"/>
      <c r="LPL15" s="367"/>
      <c r="LPM15" s="367"/>
      <c r="LPN15" s="367"/>
      <c r="LPO15" s="367"/>
      <c r="LPP15" s="367"/>
      <c r="LPQ15" s="367"/>
      <c r="LPR15" s="367"/>
      <c r="LPS15" s="367"/>
      <c r="LPT15" s="367"/>
      <c r="LPU15" s="367"/>
      <c r="LPV15" s="367"/>
      <c r="LPW15" s="367"/>
      <c r="LPX15" s="367"/>
      <c r="LPY15" s="367"/>
      <c r="LPZ15" s="367"/>
      <c r="LQA15" s="367"/>
      <c r="LQB15" s="367"/>
      <c r="LQC15" s="367"/>
      <c r="LQD15" s="367"/>
      <c r="LQE15" s="367"/>
      <c r="LQF15" s="367"/>
      <c r="LQG15" s="367"/>
      <c r="LQH15" s="367"/>
      <c r="LQI15" s="367"/>
      <c r="LQJ15" s="367"/>
      <c r="LQK15" s="367"/>
      <c r="LQL15" s="367"/>
      <c r="LQM15" s="367"/>
      <c r="LQN15" s="367"/>
      <c r="LQO15" s="367"/>
      <c r="LQP15" s="367"/>
      <c r="LQQ15" s="367"/>
      <c r="LQR15" s="367"/>
      <c r="LQS15" s="367"/>
      <c r="LQT15" s="367"/>
      <c r="LQU15" s="367"/>
      <c r="LQV15" s="367"/>
      <c r="LQW15" s="367"/>
      <c r="LQX15" s="367"/>
      <c r="LQY15" s="367"/>
      <c r="LQZ15" s="367"/>
      <c r="LRA15" s="367"/>
      <c r="LRB15" s="367"/>
      <c r="LRC15" s="367"/>
      <c r="LRD15" s="367"/>
      <c r="LRE15" s="367"/>
      <c r="LRF15" s="367"/>
      <c r="LRG15" s="367"/>
      <c r="LRH15" s="367"/>
      <c r="LRI15" s="367"/>
      <c r="LRJ15" s="367"/>
      <c r="LRK15" s="367"/>
      <c r="LRL15" s="367"/>
      <c r="LRM15" s="367"/>
      <c r="LRN15" s="367"/>
      <c r="LRO15" s="367"/>
      <c r="LRP15" s="367"/>
      <c r="LRQ15" s="367"/>
      <c r="LRR15" s="367"/>
      <c r="LRS15" s="367"/>
      <c r="LRT15" s="367"/>
      <c r="LRU15" s="367"/>
      <c r="LRV15" s="367"/>
      <c r="LRW15" s="367"/>
      <c r="LRX15" s="367"/>
      <c r="LRY15" s="367"/>
      <c r="LRZ15" s="367"/>
      <c r="LSA15" s="367"/>
      <c r="LSB15" s="367"/>
      <c r="LSC15" s="367"/>
      <c r="LSD15" s="367"/>
      <c r="LSE15" s="367"/>
      <c r="LSF15" s="367"/>
      <c r="LSG15" s="367"/>
      <c r="LSH15" s="367"/>
      <c r="LSI15" s="367"/>
      <c r="LSJ15" s="367"/>
      <c r="LSK15" s="367"/>
      <c r="LSL15" s="367"/>
      <c r="LSM15" s="367"/>
      <c r="LSN15" s="367"/>
      <c r="LSO15" s="367"/>
      <c r="LSP15" s="367"/>
      <c r="LSQ15" s="367"/>
      <c r="LSR15" s="367"/>
      <c r="LSS15" s="367"/>
      <c r="LST15" s="367"/>
      <c r="LSU15" s="367"/>
      <c r="LSV15" s="367"/>
      <c r="LSW15" s="367"/>
      <c r="LSX15" s="367"/>
      <c r="LSY15" s="367"/>
      <c r="LSZ15" s="367"/>
      <c r="LTA15" s="367"/>
      <c r="LTB15" s="367"/>
      <c r="LTC15" s="367"/>
      <c r="LTD15" s="367"/>
      <c r="LTE15" s="367"/>
      <c r="LTF15" s="367"/>
      <c r="LTG15" s="367"/>
      <c r="LTH15" s="367"/>
      <c r="LTI15" s="367"/>
      <c r="LTJ15" s="367"/>
      <c r="LTK15" s="367"/>
      <c r="LTL15" s="367"/>
      <c r="LTM15" s="367"/>
      <c r="LTN15" s="367"/>
      <c r="LTO15" s="367"/>
      <c r="LTP15" s="367"/>
      <c r="LTQ15" s="367"/>
      <c r="LTR15" s="367"/>
      <c r="LTS15" s="367"/>
      <c r="LTT15" s="367"/>
      <c r="LTU15" s="367"/>
      <c r="LTV15" s="367"/>
      <c r="LTW15" s="367"/>
      <c r="LTX15" s="367"/>
      <c r="LTY15" s="367"/>
      <c r="LTZ15" s="367"/>
      <c r="LUA15" s="367"/>
      <c r="LUB15" s="367"/>
      <c r="LUC15" s="367"/>
      <c r="LUD15" s="367"/>
      <c r="LUE15" s="367"/>
      <c r="LUF15" s="367"/>
      <c r="LUG15" s="367"/>
      <c r="LUH15" s="367"/>
      <c r="LUI15" s="367"/>
      <c r="LUJ15" s="367"/>
      <c r="LUK15" s="367"/>
      <c r="LUL15" s="367"/>
      <c r="LUM15" s="367"/>
      <c r="LUN15" s="367"/>
      <c r="LUO15" s="367"/>
      <c r="LUP15" s="367"/>
      <c r="LUQ15" s="367"/>
      <c r="LUR15" s="367"/>
      <c r="LUS15" s="367"/>
      <c r="LUT15" s="367"/>
      <c r="LUU15" s="367"/>
      <c r="LUV15" s="367"/>
      <c r="LUW15" s="367"/>
      <c r="LUX15" s="367"/>
      <c r="LUY15" s="367"/>
      <c r="LUZ15" s="367"/>
      <c r="LVA15" s="367"/>
      <c r="LVB15" s="367"/>
      <c r="LVC15" s="367"/>
      <c r="LVD15" s="367"/>
      <c r="LVE15" s="367"/>
      <c r="LVF15" s="367"/>
      <c r="LVG15" s="367"/>
      <c r="LVH15" s="367"/>
      <c r="LVI15" s="367"/>
      <c r="LVJ15" s="367"/>
      <c r="LVK15" s="367"/>
      <c r="LVL15" s="367"/>
      <c r="LVM15" s="367"/>
      <c r="LVN15" s="367"/>
      <c r="LVO15" s="367"/>
      <c r="LVP15" s="367"/>
      <c r="LVQ15" s="367"/>
      <c r="LVR15" s="367"/>
      <c r="LVS15" s="367"/>
      <c r="LVT15" s="367"/>
      <c r="LVU15" s="367"/>
      <c r="LVV15" s="367"/>
      <c r="LVW15" s="367"/>
      <c r="LVX15" s="367"/>
      <c r="LVY15" s="367"/>
      <c r="LVZ15" s="367"/>
      <c r="LWA15" s="367"/>
      <c r="LWB15" s="367"/>
      <c r="LWC15" s="367"/>
      <c r="LWD15" s="367"/>
      <c r="LWE15" s="367"/>
      <c r="LWF15" s="367"/>
      <c r="LWG15" s="367"/>
      <c r="LWH15" s="367"/>
      <c r="LWI15" s="367"/>
      <c r="LWJ15" s="367"/>
      <c r="LWK15" s="367"/>
      <c r="LWL15" s="367"/>
      <c r="LWM15" s="367"/>
      <c r="LWN15" s="367"/>
      <c r="LWO15" s="367"/>
      <c r="LWP15" s="367"/>
      <c r="LWQ15" s="367"/>
      <c r="LWR15" s="367"/>
      <c r="LWS15" s="367"/>
      <c r="LWT15" s="367"/>
      <c r="LWU15" s="367"/>
      <c r="LWV15" s="367"/>
      <c r="LWW15" s="367"/>
      <c r="LWX15" s="367"/>
      <c r="LWY15" s="367"/>
      <c r="LWZ15" s="367"/>
      <c r="LXA15" s="367"/>
      <c r="LXB15" s="367"/>
      <c r="LXC15" s="367"/>
      <c r="LXD15" s="367"/>
      <c r="LXE15" s="367"/>
      <c r="LXF15" s="367"/>
      <c r="LXG15" s="367"/>
      <c r="LXH15" s="367"/>
      <c r="LXI15" s="367"/>
      <c r="LXJ15" s="367"/>
      <c r="LXK15" s="367"/>
      <c r="LXL15" s="367"/>
      <c r="LXM15" s="367"/>
      <c r="LXN15" s="367"/>
      <c r="LXO15" s="367"/>
      <c r="LXP15" s="367"/>
      <c r="LXQ15" s="367"/>
      <c r="LXR15" s="367"/>
      <c r="LXS15" s="367"/>
      <c r="LXT15" s="367"/>
      <c r="LXU15" s="367"/>
      <c r="LXV15" s="367"/>
      <c r="LXW15" s="367"/>
      <c r="LXX15" s="367"/>
      <c r="LXY15" s="367"/>
      <c r="LXZ15" s="367"/>
      <c r="LYA15" s="367"/>
      <c r="LYB15" s="367"/>
      <c r="LYC15" s="367"/>
      <c r="LYD15" s="367"/>
      <c r="LYE15" s="367"/>
      <c r="LYF15" s="367"/>
      <c r="LYG15" s="367"/>
      <c r="LYH15" s="367"/>
      <c r="LYI15" s="367"/>
      <c r="LYJ15" s="367"/>
      <c r="LYK15" s="367"/>
      <c r="LYL15" s="367"/>
      <c r="LYM15" s="367"/>
      <c r="LYN15" s="367"/>
      <c r="LYO15" s="367"/>
      <c r="LYP15" s="367"/>
      <c r="LYQ15" s="367"/>
      <c r="LYR15" s="367"/>
      <c r="LYS15" s="367"/>
      <c r="LYT15" s="367"/>
      <c r="LYU15" s="367"/>
      <c r="LYV15" s="367"/>
      <c r="LYW15" s="367"/>
      <c r="LYX15" s="367"/>
      <c r="LYY15" s="367"/>
      <c r="LYZ15" s="367"/>
      <c r="LZA15" s="367"/>
      <c r="LZB15" s="367"/>
      <c r="LZC15" s="367"/>
      <c r="LZD15" s="367"/>
      <c r="LZE15" s="367"/>
      <c r="LZF15" s="367"/>
      <c r="LZG15" s="367"/>
      <c r="LZH15" s="367"/>
      <c r="LZI15" s="367"/>
      <c r="LZJ15" s="367"/>
      <c r="LZK15" s="367"/>
      <c r="LZL15" s="367"/>
      <c r="LZM15" s="367"/>
      <c r="LZN15" s="367"/>
      <c r="LZO15" s="367"/>
      <c r="LZP15" s="367"/>
      <c r="LZQ15" s="367"/>
      <c r="LZR15" s="367"/>
      <c r="LZS15" s="367"/>
      <c r="LZT15" s="367"/>
      <c r="LZU15" s="367"/>
      <c r="LZV15" s="367"/>
      <c r="LZW15" s="367"/>
      <c r="LZX15" s="367"/>
      <c r="LZY15" s="367"/>
      <c r="LZZ15" s="367"/>
      <c r="MAA15" s="367"/>
      <c r="MAB15" s="367"/>
      <c r="MAC15" s="367"/>
      <c r="MAD15" s="367"/>
      <c r="MAE15" s="367"/>
      <c r="MAF15" s="367"/>
      <c r="MAG15" s="367"/>
      <c r="MAH15" s="367"/>
      <c r="MAI15" s="367"/>
      <c r="MAJ15" s="367"/>
      <c r="MAK15" s="367"/>
      <c r="MAL15" s="367"/>
      <c r="MAM15" s="367"/>
      <c r="MAN15" s="367"/>
      <c r="MAO15" s="367"/>
      <c r="MAP15" s="367"/>
      <c r="MAQ15" s="367"/>
      <c r="MAR15" s="367"/>
      <c r="MAS15" s="367"/>
      <c r="MAT15" s="367"/>
      <c r="MAU15" s="367"/>
      <c r="MAV15" s="367"/>
      <c r="MAW15" s="367"/>
      <c r="MAX15" s="367"/>
      <c r="MAY15" s="367"/>
      <c r="MAZ15" s="367"/>
      <c r="MBA15" s="367"/>
      <c r="MBB15" s="367"/>
      <c r="MBC15" s="367"/>
      <c r="MBD15" s="367"/>
      <c r="MBE15" s="367"/>
      <c r="MBF15" s="367"/>
      <c r="MBG15" s="367"/>
      <c r="MBH15" s="367"/>
      <c r="MBI15" s="367"/>
      <c r="MBJ15" s="367"/>
      <c r="MBK15" s="367"/>
      <c r="MBL15" s="367"/>
      <c r="MBM15" s="367"/>
      <c r="MBN15" s="367"/>
      <c r="MBO15" s="367"/>
      <c r="MBP15" s="367"/>
      <c r="MBQ15" s="367"/>
      <c r="MBR15" s="367"/>
      <c r="MBS15" s="367"/>
      <c r="MBT15" s="367"/>
      <c r="MBU15" s="367"/>
      <c r="MBV15" s="367"/>
      <c r="MBW15" s="367"/>
      <c r="MBX15" s="367"/>
      <c r="MBY15" s="367"/>
      <c r="MBZ15" s="367"/>
      <c r="MCA15" s="367"/>
      <c r="MCB15" s="367"/>
      <c r="MCC15" s="367"/>
      <c r="MCD15" s="367"/>
      <c r="MCE15" s="367"/>
      <c r="MCF15" s="367"/>
      <c r="MCG15" s="367"/>
      <c r="MCH15" s="367"/>
      <c r="MCI15" s="367"/>
      <c r="MCJ15" s="367"/>
      <c r="MCK15" s="367"/>
      <c r="MCL15" s="367"/>
      <c r="MCM15" s="367"/>
      <c r="MCN15" s="367"/>
      <c r="MCO15" s="367"/>
      <c r="MCP15" s="367"/>
      <c r="MCQ15" s="367"/>
      <c r="MCR15" s="367"/>
      <c r="MCS15" s="367"/>
      <c r="MCT15" s="367"/>
      <c r="MCU15" s="367"/>
      <c r="MCV15" s="367"/>
      <c r="MCW15" s="367"/>
      <c r="MCX15" s="367"/>
      <c r="MCY15" s="367"/>
      <c r="MCZ15" s="367"/>
      <c r="MDA15" s="367"/>
      <c r="MDB15" s="367"/>
      <c r="MDC15" s="367"/>
      <c r="MDD15" s="367"/>
      <c r="MDE15" s="367"/>
      <c r="MDF15" s="367"/>
      <c r="MDG15" s="367"/>
      <c r="MDH15" s="367"/>
      <c r="MDI15" s="367"/>
      <c r="MDJ15" s="367"/>
      <c r="MDK15" s="367"/>
      <c r="MDL15" s="367"/>
      <c r="MDM15" s="367"/>
      <c r="MDN15" s="367"/>
      <c r="MDO15" s="367"/>
      <c r="MDP15" s="367"/>
      <c r="MDQ15" s="367"/>
      <c r="MDR15" s="367"/>
      <c r="MDS15" s="367"/>
      <c r="MDT15" s="367"/>
      <c r="MDU15" s="367"/>
      <c r="MDV15" s="367"/>
      <c r="MDW15" s="367"/>
      <c r="MDX15" s="367"/>
      <c r="MDY15" s="367"/>
      <c r="MDZ15" s="367"/>
      <c r="MEA15" s="367"/>
      <c r="MEB15" s="367"/>
      <c r="MEC15" s="367"/>
      <c r="MED15" s="367"/>
      <c r="MEE15" s="367"/>
      <c r="MEF15" s="367"/>
      <c r="MEG15" s="367"/>
      <c r="MEH15" s="367"/>
      <c r="MEI15" s="367"/>
      <c r="MEJ15" s="367"/>
      <c r="MEK15" s="367"/>
      <c r="MEL15" s="367"/>
      <c r="MEM15" s="367"/>
      <c r="MEN15" s="367"/>
      <c r="MEO15" s="367"/>
      <c r="MEP15" s="367"/>
      <c r="MEQ15" s="367"/>
      <c r="MER15" s="367"/>
      <c r="MES15" s="367"/>
      <c r="MET15" s="367"/>
      <c r="MEU15" s="367"/>
      <c r="MEV15" s="367"/>
      <c r="MEW15" s="367"/>
      <c r="MEX15" s="367"/>
      <c r="MEY15" s="367"/>
      <c r="MEZ15" s="367"/>
      <c r="MFA15" s="367"/>
      <c r="MFB15" s="367"/>
      <c r="MFC15" s="367"/>
      <c r="MFD15" s="367"/>
      <c r="MFE15" s="367"/>
      <c r="MFF15" s="367"/>
      <c r="MFG15" s="367"/>
      <c r="MFH15" s="367"/>
      <c r="MFI15" s="367"/>
      <c r="MFJ15" s="367"/>
      <c r="MFK15" s="367"/>
      <c r="MFL15" s="367"/>
      <c r="MFM15" s="367"/>
      <c r="MFN15" s="367"/>
      <c r="MFO15" s="367"/>
      <c r="MFP15" s="367"/>
      <c r="MFQ15" s="367"/>
      <c r="MFR15" s="367"/>
      <c r="MFS15" s="367"/>
      <c r="MFT15" s="367"/>
      <c r="MFU15" s="367"/>
      <c r="MFV15" s="367"/>
      <c r="MFW15" s="367"/>
      <c r="MFX15" s="367"/>
      <c r="MFY15" s="367"/>
      <c r="MFZ15" s="367"/>
      <c r="MGA15" s="367"/>
      <c r="MGB15" s="367"/>
      <c r="MGC15" s="367"/>
      <c r="MGD15" s="367"/>
      <c r="MGE15" s="367"/>
      <c r="MGF15" s="367"/>
      <c r="MGG15" s="367"/>
      <c r="MGH15" s="367"/>
      <c r="MGI15" s="367"/>
      <c r="MGJ15" s="367"/>
      <c r="MGK15" s="367"/>
      <c r="MGL15" s="367"/>
      <c r="MGM15" s="367"/>
      <c r="MGN15" s="367"/>
      <c r="MGO15" s="367"/>
      <c r="MGP15" s="367"/>
      <c r="MGQ15" s="367"/>
      <c r="MGR15" s="367"/>
      <c r="MGS15" s="367"/>
      <c r="MGT15" s="367"/>
      <c r="MGU15" s="367"/>
      <c r="MGV15" s="367"/>
      <c r="MGW15" s="367"/>
      <c r="MGX15" s="367"/>
      <c r="MGY15" s="367"/>
      <c r="MGZ15" s="367"/>
      <c r="MHA15" s="367"/>
      <c r="MHB15" s="367"/>
      <c r="MHC15" s="367"/>
      <c r="MHD15" s="367"/>
      <c r="MHE15" s="367"/>
      <c r="MHF15" s="367"/>
      <c r="MHG15" s="367"/>
      <c r="MHH15" s="367"/>
      <c r="MHI15" s="367"/>
      <c r="MHJ15" s="367"/>
      <c r="MHK15" s="367"/>
      <c r="MHL15" s="367"/>
      <c r="MHM15" s="367"/>
      <c r="MHN15" s="367"/>
      <c r="MHO15" s="367"/>
      <c r="MHP15" s="367"/>
      <c r="MHQ15" s="367"/>
      <c r="MHR15" s="367"/>
      <c r="MHS15" s="367"/>
      <c r="MHT15" s="367"/>
      <c r="MHU15" s="367"/>
      <c r="MHV15" s="367"/>
      <c r="MHW15" s="367"/>
      <c r="MHX15" s="367"/>
      <c r="MHY15" s="367"/>
      <c r="MHZ15" s="367"/>
      <c r="MIA15" s="367"/>
      <c r="MIB15" s="367"/>
      <c r="MIC15" s="367"/>
      <c r="MID15" s="367"/>
      <c r="MIE15" s="367"/>
      <c r="MIF15" s="367"/>
      <c r="MIG15" s="367"/>
      <c r="MIH15" s="367"/>
      <c r="MII15" s="367"/>
      <c r="MIJ15" s="367"/>
      <c r="MIK15" s="367"/>
      <c r="MIL15" s="367"/>
      <c r="MIM15" s="367"/>
      <c r="MIN15" s="367"/>
      <c r="MIO15" s="367"/>
      <c r="MIP15" s="367"/>
      <c r="MIQ15" s="367"/>
      <c r="MIR15" s="367"/>
      <c r="MIS15" s="367"/>
      <c r="MIT15" s="367"/>
      <c r="MIU15" s="367"/>
      <c r="MIV15" s="367"/>
      <c r="MIW15" s="367"/>
      <c r="MIX15" s="367"/>
      <c r="MIY15" s="367"/>
      <c r="MIZ15" s="367"/>
      <c r="MJA15" s="367"/>
      <c r="MJB15" s="367"/>
      <c r="MJC15" s="367"/>
      <c r="MJD15" s="367"/>
      <c r="MJE15" s="367"/>
      <c r="MJF15" s="367"/>
      <c r="MJG15" s="367"/>
      <c r="MJH15" s="367"/>
      <c r="MJI15" s="367"/>
      <c r="MJJ15" s="367"/>
      <c r="MJK15" s="367"/>
      <c r="MJL15" s="367"/>
      <c r="MJM15" s="367"/>
      <c r="MJN15" s="367"/>
      <c r="MJO15" s="367"/>
      <c r="MJP15" s="367"/>
      <c r="MJQ15" s="367"/>
      <c r="MJR15" s="367"/>
      <c r="MJS15" s="367"/>
      <c r="MJT15" s="367"/>
      <c r="MJU15" s="367"/>
      <c r="MJV15" s="367"/>
      <c r="MJW15" s="367"/>
      <c r="MJX15" s="367"/>
      <c r="MJY15" s="367"/>
      <c r="MJZ15" s="367"/>
      <c r="MKA15" s="367"/>
      <c r="MKB15" s="367"/>
      <c r="MKC15" s="367"/>
      <c r="MKD15" s="367"/>
      <c r="MKE15" s="367"/>
      <c r="MKF15" s="367"/>
      <c r="MKG15" s="367"/>
      <c r="MKH15" s="367"/>
      <c r="MKI15" s="367"/>
      <c r="MKJ15" s="367"/>
      <c r="MKK15" s="367"/>
      <c r="MKL15" s="367"/>
      <c r="MKM15" s="367"/>
      <c r="MKN15" s="367"/>
      <c r="MKO15" s="367"/>
      <c r="MKP15" s="367"/>
      <c r="MKQ15" s="367"/>
      <c r="MKR15" s="367"/>
      <c r="MKS15" s="367"/>
      <c r="MKT15" s="367"/>
      <c r="MKU15" s="367"/>
      <c r="MKV15" s="367"/>
      <c r="MKW15" s="367"/>
      <c r="MKX15" s="367"/>
      <c r="MKY15" s="367"/>
      <c r="MKZ15" s="367"/>
      <c r="MLA15" s="367"/>
      <c r="MLB15" s="367"/>
      <c r="MLC15" s="367"/>
      <c r="MLD15" s="367"/>
      <c r="MLE15" s="367"/>
      <c r="MLF15" s="367"/>
      <c r="MLG15" s="367"/>
      <c r="MLH15" s="367"/>
      <c r="MLI15" s="367"/>
      <c r="MLJ15" s="367"/>
      <c r="MLK15" s="367"/>
      <c r="MLL15" s="367"/>
      <c r="MLM15" s="367"/>
      <c r="MLN15" s="367"/>
      <c r="MLO15" s="367"/>
      <c r="MLP15" s="367"/>
      <c r="MLQ15" s="367"/>
      <c r="MLR15" s="367"/>
      <c r="MLS15" s="367"/>
      <c r="MLT15" s="367"/>
      <c r="MLU15" s="367"/>
      <c r="MLV15" s="367"/>
      <c r="MLW15" s="367"/>
      <c r="MLX15" s="367"/>
      <c r="MLY15" s="367"/>
      <c r="MLZ15" s="367"/>
      <c r="MMA15" s="367"/>
      <c r="MMB15" s="367"/>
      <c r="MMC15" s="367"/>
      <c r="MMD15" s="367"/>
      <c r="MME15" s="367"/>
      <c r="MMF15" s="367"/>
      <c r="MMG15" s="367"/>
      <c r="MMH15" s="367"/>
      <c r="MMI15" s="367"/>
      <c r="MMJ15" s="367"/>
      <c r="MMK15" s="367"/>
      <c r="MML15" s="367"/>
      <c r="MMM15" s="367"/>
      <c r="MMN15" s="367"/>
      <c r="MMO15" s="367"/>
      <c r="MMP15" s="367"/>
      <c r="MMQ15" s="367"/>
      <c r="MMR15" s="367"/>
      <c r="MMS15" s="367"/>
      <c r="MMT15" s="367"/>
      <c r="MMU15" s="367"/>
      <c r="MMV15" s="367"/>
      <c r="MMW15" s="367"/>
      <c r="MMX15" s="367"/>
      <c r="MMY15" s="367"/>
      <c r="MMZ15" s="367"/>
      <c r="MNA15" s="367"/>
      <c r="MNB15" s="367"/>
      <c r="MNC15" s="367"/>
      <c r="MND15" s="367"/>
      <c r="MNE15" s="367"/>
      <c r="MNF15" s="367"/>
      <c r="MNG15" s="367"/>
      <c r="MNH15" s="367"/>
      <c r="MNI15" s="367"/>
      <c r="MNJ15" s="367"/>
      <c r="MNK15" s="367"/>
      <c r="MNL15" s="367"/>
      <c r="MNM15" s="367"/>
      <c r="MNN15" s="367"/>
      <c r="MNO15" s="367"/>
      <c r="MNP15" s="367"/>
      <c r="MNQ15" s="367"/>
      <c r="MNR15" s="367"/>
      <c r="MNS15" s="367"/>
      <c r="MNT15" s="367"/>
      <c r="MNU15" s="367"/>
      <c r="MNV15" s="367"/>
      <c r="MNW15" s="367"/>
      <c r="MNX15" s="367"/>
      <c r="MNY15" s="367"/>
      <c r="MNZ15" s="367"/>
      <c r="MOA15" s="367"/>
      <c r="MOB15" s="367"/>
      <c r="MOC15" s="367"/>
      <c r="MOD15" s="367"/>
      <c r="MOE15" s="367"/>
      <c r="MOF15" s="367"/>
      <c r="MOG15" s="367"/>
      <c r="MOH15" s="367"/>
      <c r="MOI15" s="367"/>
      <c r="MOJ15" s="367"/>
      <c r="MOK15" s="367"/>
      <c r="MOL15" s="367"/>
      <c r="MOM15" s="367"/>
      <c r="MON15" s="367"/>
      <c r="MOO15" s="367"/>
      <c r="MOP15" s="367"/>
      <c r="MOQ15" s="367"/>
      <c r="MOR15" s="367"/>
      <c r="MOS15" s="367"/>
      <c r="MOT15" s="367"/>
      <c r="MOU15" s="367"/>
      <c r="MOV15" s="367"/>
      <c r="MOW15" s="367"/>
      <c r="MOX15" s="367"/>
      <c r="MOY15" s="367"/>
      <c r="MOZ15" s="367"/>
      <c r="MPA15" s="367"/>
      <c r="MPB15" s="367"/>
      <c r="MPC15" s="367"/>
      <c r="MPD15" s="367"/>
      <c r="MPE15" s="367"/>
      <c r="MPF15" s="367"/>
      <c r="MPG15" s="367"/>
      <c r="MPH15" s="367"/>
      <c r="MPI15" s="367"/>
      <c r="MPJ15" s="367"/>
      <c r="MPK15" s="367"/>
      <c r="MPL15" s="367"/>
      <c r="MPM15" s="367"/>
      <c r="MPN15" s="367"/>
      <c r="MPO15" s="367"/>
      <c r="MPP15" s="367"/>
      <c r="MPQ15" s="367"/>
      <c r="MPR15" s="367"/>
      <c r="MPS15" s="367"/>
      <c r="MPT15" s="367"/>
      <c r="MPU15" s="367"/>
      <c r="MPV15" s="367"/>
      <c r="MPW15" s="367"/>
      <c r="MPX15" s="367"/>
      <c r="MPY15" s="367"/>
      <c r="MPZ15" s="367"/>
      <c r="MQA15" s="367"/>
      <c r="MQB15" s="367"/>
      <c r="MQC15" s="367"/>
      <c r="MQD15" s="367"/>
      <c r="MQE15" s="367"/>
      <c r="MQF15" s="367"/>
      <c r="MQG15" s="367"/>
      <c r="MQH15" s="367"/>
      <c r="MQI15" s="367"/>
      <c r="MQJ15" s="367"/>
      <c r="MQK15" s="367"/>
      <c r="MQL15" s="367"/>
      <c r="MQM15" s="367"/>
      <c r="MQN15" s="367"/>
      <c r="MQO15" s="367"/>
      <c r="MQP15" s="367"/>
      <c r="MQQ15" s="367"/>
      <c r="MQR15" s="367"/>
      <c r="MQS15" s="367"/>
      <c r="MQT15" s="367"/>
      <c r="MQU15" s="367"/>
      <c r="MQV15" s="367"/>
      <c r="MQW15" s="367"/>
      <c r="MQX15" s="367"/>
      <c r="MQY15" s="367"/>
      <c r="MQZ15" s="367"/>
      <c r="MRA15" s="367"/>
      <c r="MRB15" s="367"/>
      <c r="MRC15" s="367"/>
      <c r="MRD15" s="367"/>
      <c r="MRE15" s="367"/>
      <c r="MRF15" s="367"/>
      <c r="MRG15" s="367"/>
      <c r="MRH15" s="367"/>
      <c r="MRI15" s="367"/>
      <c r="MRJ15" s="367"/>
      <c r="MRK15" s="367"/>
      <c r="MRL15" s="367"/>
      <c r="MRM15" s="367"/>
      <c r="MRN15" s="367"/>
      <c r="MRO15" s="367"/>
      <c r="MRP15" s="367"/>
      <c r="MRQ15" s="367"/>
      <c r="MRR15" s="367"/>
      <c r="MRS15" s="367"/>
      <c r="MRT15" s="367"/>
      <c r="MRU15" s="367"/>
      <c r="MRV15" s="367"/>
      <c r="MRW15" s="367"/>
      <c r="MRX15" s="367"/>
      <c r="MRY15" s="367"/>
      <c r="MRZ15" s="367"/>
      <c r="MSA15" s="367"/>
      <c r="MSB15" s="367"/>
      <c r="MSC15" s="367"/>
      <c r="MSD15" s="367"/>
      <c r="MSE15" s="367"/>
      <c r="MSF15" s="367"/>
      <c r="MSG15" s="367"/>
      <c r="MSH15" s="367"/>
      <c r="MSI15" s="367"/>
      <c r="MSJ15" s="367"/>
      <c r="MSK15" s="367"/>
      <c r="MSL15" s="367"/>
      <c r="MSM15" s="367"/>
      <c r="MSN15" s="367"/>
      <c r="MSO15" s="367"/>
      <c r="MSP15" s="367"/>
      <c r="MSQ15" s="367"/>
      <c r="MSR15" s="367"/>
      <c r="MSS15" s="367"/>
      <c r="MST15" s="367"/>
      <c r="MSU15" s="367"/>
      <c r="MSV15" s="367"/>
      <c r="MSW15" s="367"/>
      <c r="MSX15" s="367"/>
      <c r="MSY15" s="367"/>
      <c r="MSZ15" s="367"/>
      <c r="MTA15" s="367"/>
      <c r="MTB15" s="367"/>
      <c r="MTC15" s="367"/>
      <c r="MTD15" s="367"/>
      <c r="MTE15" s="367"/>
      <c r="MTF15" s="367"/>
      <c r="MTG15" s="367"/>
      <c r="MTH15" s="367"/>
      <c r="MTI15" s="367"/>
      <c r="MTJ15" s="367"/>
      <c r="MTK15" s="367"/>
      <c r="MTL15" s="367"/>
      <c r="MTM15" s="367"/>
      <c r="MTN15" s="367"/>
      <c r="MTO15" s="367"/>
      <c r="MTP15" s="367"/>
      <c r="MTQ15" s="367"/>
      <c r="MTR15" s="367"/>
      <c r="MTS15" s="367"/>
      <c r="MTT15" s="367"/>
      <c r="MTU15" s="367"/>
      <c r="MTV15" s="367"/>
      <c r="MTW15" s="367"/>
      <c r="MTX15" s="367"/>
      <c r="MTY15" s="367"/>
      <c r="MTZ15" s="367"/>
      <c r="MUA15" s="367"/>
      <c r="MUB15" s="367"/>
      <c r="MUC15" s="367"/>
      <c r="MUD15" s="367"/>
      <c r="MUE15" s="367"/>
      <c r="MUF15" s="367"/>
      <c r="MUG15" s="367"/>
      <c r="MUH15" s="367"/>
      <c r="MUI15" s="367"/>
      <c r="MUJ15" s="367"/>
      <c r="MUK15" s="367"/>
      <c r="MUL15" s="367"/>
      <c r="MUM15" s="367"/>
      <c r="MUN15" s="367"/>
      <c r="MUO15" s="367"/>
      <c r="MUP15" s="367"/>
      <c r="MUQ15" s="367"/>
      <c r="MUR15" s="367"/>
      <c r="MUS15" s="367"/>
      <c r="MUT15" s="367"/>
      <c r="MUU15" s="367"/>
      <c r="MUV15" s="367"/>
      <c r="MUW15" s="367"/>
      <c r="MUX15" s="367"/>
      <c r="MUY15" s="367"/>
      <c r="MUZ15" s="367"/>
      <c r="MVA15" s="367"/>
      <c r="MVB15" s="367"/>
      <c r="MVC15" s="367"/>
      <c r="MVD15" s="367"/>
      <c r="MVE15" s="367"/>
      <c r="MVF15" s="367"/>
      <c r="MVG15" s="367"/>
      <c r="MVH15" s="367"/>
      <c r="MVI15" s="367"/>
      <c r="MVJ15" s="367"/>
      <c r="MVK15" s="367"/>
      <c r="MVL15" s="367"/>
      <c r="MVM15" s="367"/>
      <c r="MVN15" s="367"/>
      <c r="MVO15" s="367"/>
      <c r="MVP15" s="367"/>
      <c r="MVQ15" s="367"/>
      <c r="MVR15" s="367"/>
      <c r="MVS15" s="367"/>
      <c r="MVT15" s="367"/>
      <c r="MVU15" s="367"/>
      <c r="MVV15" s="367"/>
      <c r="MVW15" s="367"/>
      <c r="MVX15" s="367"/>
      <c r="MVY15" s="367"/>
      <c r="MVZ15" s="367"/>
      <c r="MWA15" s="367"/>
      <c r="MWB15" s="367"/>
      <c r="MWC15" s="367"/>
      <c r="MWD15" s="367"/>
      <c r="MWE15" s="367"/>
      <c r="MWF15" s="367"/>
      <c r="MWG15" s="367"/>
      <c r="MWH15" s="367"/>
      <c r="MWI15" s="367"/>
      <c r="MWJ15" s="367"/>
      <c r="MWK15" s="367"/>
      <c r="MWL15" s="367"/>
      <c r="MWM15" s="367"/>
      <c r="MWN15" s="367"/>
      <c r="MWO15" s="367"/>
      <c r="MWP15" s="367"/>
      <c r="MWQ15" s="367"/>
      <c r="MWR15" s="367"/>
      <c r="MWS15" s="367"/>
      <c r="MWT15" s="367"/>
      <c r="MWU15" s="367"/>
      <c r="MWV15" s="367"/>
      <c r="MWW15" s="367"/>
      <c r="MWX15" s="367"/>
      <c r="MWY15" s="367"/>
      <c r="MWZ15" s="367"/>
      <c r="MXA15" s="367"/>
      <c r="MXB15" s="367"/>
      <c r="MXC15" s="367"/>
      <c r="MXD15" s="367"/>
      <c r="MXE15" s="367"/>
      <c r="MXF15" s="367"/>
      <c r="MXG15" s="367"/>
      <c r="MXH15" s="367"/>
      <c r="MXI15" s="367"/>
      <c r="MXJ15" s="367"/>
      <c r="MXK15" s="367"/>
      <c r="MXL15" s="367"/>
      <c r="MXM15" s="367"/>
      <c r="MXN15" s="367"/>
      <c r="MXO15" s="367"/>
      <c r="MXP15" s="367"/>
      <c r="MXQ15" s="367"/>
      <c r="MXR15" s="367"/>
      <c r="MXS15" s="367"/>
      <c r="MXT15" s="367"/>
      <c r="MXU15" s="367"/>
      <c r="MXV15" s="367"/>
      <c r="MXW15" s="367"/>
      <c r="MXX15" s="367"/>
      <c r="MXY15" s="367"/>
      <c r="MXZ15" s="367"/>
      <c r="MYA15" s="367"/>
      <c r="MYB15" s="367"/>
      <c r="MYC15" s="367"/>
      <c r="MYD15" s="367"/>
      <c r="MYE15" s="367"/>
      <c r="MYF15" s="367"/>
      <c r="MYG15" s="367"/>
      <c r="MYH15" s="367"/>
      <c r="MYI15" s="367"/>
      <c r="MYJ15" s="367"/>
      <c r="MYK15" s="367"/>
      <c r="MYL15" s="367"/>
      <c r="MYM15" s="367"/>
      <c r="MYN15" s="367"/>
      <c r="MYO15" s="367"/>
      <c r="MYP15" s="367"/>
      <c r="MYQ15" s="367"/>
      <c r="MYR15" s="367"/>
      <c r="MYS15" s="367"/>
      <c r="MYT15" s="367"/>
      <c r="MYU15" s="367"/>
      <c r="MYV15" s="367"/>
      <c r="MYW15" s="367"/>
      <c r="MYX15" s="367"/>
      <c r="MYY15" s="367"/>
      <c r="MYZ15" s="367"/>
      <c r="MZA15" s="367"/>
      <c r="MZB15" s="367"/>
      <c r="MZC15" s="367"/>
      <c r="MZD15" s="367"/>
      <c r="MZE15" s="367"/>
      <c r="MZF15" s="367"/>
      <c r="MZG15" s="367"/>
      <c r="MZH15" s="367"/>
      <c r="MZI15" s="367"/>
      <c r="MZJ15" s="367"/>
      <c r="MZK15" s="367"/>
      <c r="MZL15" s="367"/>
      <c r="MZM15" s="367"/>
      <c r="MZN15" s="367"/>
      <c r="MZO15" s="367"/>
      <c r="MZP15" s="367"/>
      <c r="MZQ15" s="367"/>
      <c r="MZR15" s="367"/>
      <c r="MZS15" s="367"/>
      <c r="MZT15" s="367"/>
      <c r="MZU15" s="367"/>
      <c r="MZV15" s="367"/>
      <c r="MZW15" s="367"/>
      <c r="MZX15" s="367"/>
      <c r="MZY15" s="367"/>
      <c r="MZZ15" s="367"/>
      <c r="NAA15" s="367"/>
      <c r="NAB15" s="367"/>
      <c r="NAC15" s="367"/>
      <c r="NAD15" s="367"/>
      <c r="NAE15" s="367"/>
      <c r="NAF15" s="367"/>
      <c r="NAG15" s="367"/>
      <c r="NAH15" s="367"/>
      <c r="NAI15" s="367"/>
      <c r="NAJ15" s="367"/>
      <c r="NAK15" s="367"/>
      <c r="NAL15" s="367"/>
      <c r="NAM15" s="367"/>
      <c r="NAN15" s="367"/>
      <c r="NAO15" s="367"/>
      <c r="NAP15" s="367"/>
      <c r="NAQ15" s="367"/>
      <c r="NAR15" s="367"/>
      <c r="NAS15" s="367"/>
      <c r="NAT15" s="367"/>
      <c r="NAU15" s="367"/>
      <c r="NAV15" s="367"/>
      <c r="NAW15" s="367"/>
      <c r="NAX15" s="367"/>
      <c r="NAY15" s="367"/>
      <c r="NAZ15" s="367"/>
      <c r="NBA15" s="367"/>
      <c r="NBB15" s="367"/>
      <c r="NBC15" s="367"/>
      <c r="NBD15" s="367"/>
      <c r="NBE15" s="367"/>
      <c r="NBF15" s="367"/>
      <c r="NBG15" s="367"/>
      <c r="NBH15" s="367"/>
      <c r="NBI15" s="367"/>
      <c r="NBJ15" s="367"/>
      <c r="NBK15" s="367"/>
      <c r="NBL15" s="367"/>
      <c r="NBM15" s="367"/>
      <c r="NBN15" s="367"/>
      <c r="NBO15" s="367"/>
      <c r="NBP15" s="367"/>
      <c r="NBQ15" s="367"/>
      <c r="NBR15" s="367"/>
      <c r="NBS15" s="367"/>
      <c r="NBT15" s="367"/>
      <c r="NBU15" s="367"/>
      <c r="NBV15" s="367"/>
      <c r="NBW15" s="367"/>
      <c r="NBX15" s="367"/>
      <c r="NBY15" s="367"/>
      <c r="NBZ15" s="367"/>
      <c r="NCA15" s="367"/>
      <c r="NCB15" s="367"/>
      <c r="NCC15" s="367"/>
      <c r="NCD15" s="367"/>
      <c r="NCE15" s="367"/>
      <c r="NCF15" s="367"/>
      <c r="NCG15" s="367"/>
      <c r="NCH15" s="367"/>
      <c r="NCI15" s="367"/>
      <c r="NCJ15" s="367"/>
      <c r="NCK15" s="367"/>
      <c r="NCL15" s="367"/>
      <c r="NCM15" s="367"/>
      <c r="NCN15" s="367"/>
      <c r="NCO15" s="367"/>
      <c r="NCP15" s="367"/>
      <c r="NCQ15" s="367"/>
      <c r="NCR15" s="367"/>
      <c r="NCS15" s="367"/>
      <c r="NCT15" s="367"/>
      <c r="NCU15" s="367"/>
      <c r="NCV15" s="367"/>
      <c r="NCW15" s="367"/>
      <c r="NCX15" s="367"/>
      <c r="NCY15" s="367"/>
      <c r="NCZ15" s="367"/>
      <c r="NDA15" s="367"/>
      <c r="NDB15" s="367"/>
      <c r="NDC15" s="367"/>
      <c r="NDD15" s="367"/>
      <c r="NDE15" s="367"/>
      <c r="NDF15" s="367"/>
      <c r="NDG15" s="367"/>
      <c r="NDH15" s="367"/>
      <c r="NDI15" s="367"/>
      <c r="NDJ15" s="367"/>
      <c r="NDK15" s="367"/>
      <c r="NDL15" s="367"/>
      <c r="NDM15" s="367"/>
      <c r="NDN15" s="367"/>
      <c r="NDO15" s="367"/>
      <c r="NDP15" s="367"/>
      <c r="NDQ15" s="367"/>
      <c r="NDR15" s="367"/>
      <c r="NDS15" s="367"/>
      <c r="NDT15" s="367"/>
      <c r="NDU15" s="367"/>
      <c r="NDV15" s="367"/>
      <c r="NDW15" s="367"/>
      <c r="NDX15" s="367"/>
      <c r="NDY15" s="367"/>
      <c r="NDZ15" s="367"/>
      <c r="NEA15" s="367"/>
      <c r="NEB15" s="367"/>
      <c r="NEC15" s="367"/>
      <c r="NED15" s="367"/>
      <c r="NEE15" s="367"/>
      <c r="NEF15" s="367"/>
      <c r="NEG15" s="367"/>
      <c r="NEH15" s="367"/>
      <c r="NEI15" s="367"/>
      <c r="NEJ15" s="367"/>
      <c r="NEK15" s="367"/>
      <c r="NEL15" s="367"/>
      <c r="NEM15" s="367"/>
      <c r="NEN15" s="367"/>
      <c r="NEO15" s="367"/>
      <c r="NEP15" s="367"/>
      <c r="NEQ15" s="367"/>
      <c r="NER15" s="367"/>
      <c r="NES15" s="367"/>
      <c r="NET15" s="367"/>
      <c r="NEU15" s="367"/>
      <c r="NEV15" s="367"/>
      <c r="NEW15" s="367"/>
      <c r="NEX15" s="367"/>
      <c r="NEY15" s="367"/>
      <c r="NEZ15" s="367"/>
      <c r="NFA15" s="367"/>
      <c r="NFB15" s="367"/>
      <c r="NFC15" s="367"/>
      <c r="NFD15" s="367"/>
      <c r="NFE15" s="367"/>
      <c r="NFF15" s="367"/>
      <c r="NFG15" s="367"/>
      <c r="NFH15" s="367"/>
      <c r="NFI15" s="367"/>
      <c r="NFJ15" s="367"/>
      <c r="NFK15" s="367"/>
      <c r="NFL15" s="367"/>
      <c r="NFM15" s="367"/>
      <c r="NFN15" s="367"/>
      <c r="NFO15" s="367"/>
      <c r="NFP15" s="367"/>
      <c r="NFQ15" s="367"/>
      <c r="NFR15" s="367"/>
      <c r="NFS15" s="367"/>
      <c r="NFT15" s="367"/>
      <c r="NFU15" s="367"/>
      <c r="NFV15" s="367"/>
      <c r="NFW15" s="367"/>
      <c r="NFX15" s="367"/>
      <c r="NFY15" s="367"/>
      <c r="NFZ15" s="367"/>
      <c r="NGA15" s="367"/>
      <c r="NGB15" s="367"/>
      <c r="NGC15" s="367"/>
      <c r="NGD15" s="367"/>
      <c r="NGE15" s="367"/>
      <c r="NGF15" s="367"/>
      <c r="NGG15" s="367"/>
      <c r="NGH15" s="367"/>
      <c r="NGI15" s="367"/>
      <c r="NGJ15" s="367"/>
      <c r="NGK15" s="367"/>
      <c r="NGL15" s="367"/>
      <c r="NGM15" s="367"/>
      <c r="NGN15" s="367"/>
      <c r="NGO15" s="367"/>
      <c r="NGP15" s="367"/>
      <c r="NGQ15" s="367"/>
      <c r="NGR15" s="367"/>
      <c r="NGS15" s="367"/>
      <c r="NGT15" s="367"/>
      <c r="NGU15" s="367"/>
      <c r="NGV15" s="367"/>
      <c r="NGW15" s="367"/>
      <c r="NGX15" s="367"/>
      <c r="NGY15" s="367"/>
      <c r="NGZ15" s="367"/>
      <c r="NHA15" s="367"/>
      <c r="NHB15" s="367"/>
      <c r="NHC15" s="367"/>
      <c r="NHD15" s="367"/>
      <c r="NHE15" s="367"/>
      <c r="NHF15" s="367"/>
      <c r="NHG15" s="367"/>
      <c r="NHH15" s="367"/>
      <c r="NHI15" s="367"/>
      <c r="NHJ15" s="367"/>
      <c r="NHK15" s="367"/>
      <c r="NHL15" s="367"/>
      <c r="NHM15" s="367"/>
      <c r="NHN15" s="367"/>
      <c r="NHO15" s="367"/>
      <c r="NHP15" s="367"/>
      <c r="NHQ15" s="367"/>
      <c r="NHR15" s="367"/>
      <c r="NHS15" s="367"/>
      <c r="NHT15" s="367"/>
      <c r="NHU15" s="367"/>
      <c r="NHV15" s="367"/>
      <c r="NHW15" s="367"/>
      <c r="NHX15" s="367"/>
      <c r="NHY15" s="367"/>
      <c r="NHZ15" s="367"/>
      <c r="NIA15" s="367"/>
      <c r="NIB15" s="367"/>
      <c r="NIC15" s="367"/>
      <c r="NID15" s="367"/>
      <c r="NIE15" s="367"/>
      <c r="NIF15" s="367"/>
      <c r="NIG15" s="367"/>
      <c r="NIH15" s="367"/>
      <c r="NII15" s="367"/>
      <c r="NIJ15" s="367"/>
      <c r="NIK15" s="367"/>
      <c r="NIL15" s="367"/>
      <c r="NIM15" s="367"/>
      <c r="NIN15" s="367"/>
      <c r="NIO15" s="367"/>
      <c r="NIP15" s="367"/>
      <c r="NIQ15" s="367"/>
      <c r="NIR15" s="367"/>
      <c r="NIS15" s="367"/>
      <c r="NIT15" s="367"/>
      <c r="NIU15" s="367"/>
      <c r="NIV15" s="367"/>
      <c r="NIW15" s="367"/>
      <c r="NIX15" s="367"/>
      <c r="NIY15" s="367"/>
      <c r="NIZ15" s="367"/>
      <c r="NJA15" s="367"/>
      <c r="NJB15" s="367"/>
      <c r="NJC15" s="367"/>
      <c r="NJD15" s="367"/>
      <c r="NJE15" s="367"/>
      <c r="NJF15" s="367"/>
      <c r="NJG15" s="367"/>
      <c r="NJH15" s="367"/>
      <c r="NJI15" s="367"/>
      <c r="NJJ15" s="367"/>
      <c r="NJK15" s="367"/>
      <c r="NJL15" s="367"/>
      <c r="NJM15" s="367"/>
      <c r="NJN15" s="367"/>
      <c r="NJO15" s="367"/>
      <c r="NJP15" s="367"/>
      <c r="NJQ15" s="367"/>
      <c r="NJR15" s="367"/>
      <c r="NJS15" s="367"/>
      <c r="NJT15" s="367"/>
      <c r="NJU15" s="367"/>
      <c r="NJV15" s="367"/>
      <c r="NJW15" s="367"/>
      <c r="NJX15" s="367"/>
      <c r="NJY15" s="367"/>
      <c r="NJZ15" s="367"/>
      <c r="NKA15" s="367"/>
      <c r="NKB15" s="367"/>
      <c r="NKC15" s="367"/>
      <c r="NKD15" s="367"/>
      <c r="NKE15" s="367"/>
      <c r="NKF15" s="367"/>
      <c r="NKG15" s="367"/>
      <c r="NKH15" s="367"/>
      <c r="NKI15" s="367"/>
      <c r="NKJ15" s="367"/>
      <c r="NKK15" s="367"/>
      <c r="NKL15" s="367"/>
      <c r="NKM15" s="367"/>
      <c r="NKN15" s="367"/>
      <c r="NKO15" s="367"/>
      <c r="NKP15" s="367"/>
      <c r="NKQ15" s="367"/>
      <c r="NKR15" s="367"/>
      <c r="NKS15" s="367"/>
      <c r="NKT15" s="367"/>
      <c r="NKU15" s="367"/>
      <c r="NKV15" s="367"/>
      <c r="NKW15" s="367"/>
      <c r="NKX15" s="367"/>
      <c r="NKY15" s="367"/>
      <c r="NKZ15" s="367"/>
      <c r="NLA15" s="367"/>
      <c r="NLB15" s="367"/>
      <c r="NLC15" s="367"/>
      <c r="NLD15" s="367"/>
      <c r="NLE15" s="367"/>
      <c r="NLF15" s="367"/>
      <c r="NLG15" s="367"/>
      <c r="NLH15" s="367"/>
      <c r="NLI15" s="367"/>
      <c r="NLJ15" s="367"/>
      <c r="NLK15" s="367"/>
      <c r="NLL15" s="367"/>
      <c r="NLM15" s="367"/>
      <c r="NLN15" s="367"/>
      <c r="NLO15" s="367"/>
      <c r="NLP15" s="367"/>
      <c r="NLQ15" s="367"/>
      <c r="NLR15" s="367"/>
      <c r="NLS15" s="367"/>
      <c r="NLT15" s="367"/>
      <c r="NLU15" s="367"/>
      <c r="NLV15" s="367"/>
      <c r="NLW15" s="367"/>
      <c r="NLX15" s="367"/>
      <c r="NLY15" s="367"/>
      <c r="NLZ15" s="367"/>
      <c r="NMA15" s="367"/>
      <c r="NMB15" s="367"/>
      <c r="NMC15" s="367"/>
      <c r="NMD15" s="367"/>
      <c r="NME15" s="367"/>
      <c r="NMF15" s="367"/>
      <c r="NMG15" s="367"/>
      <c r="NMH15" s="367"/>
      <c r="NMI15" s="367"/>
      <c r="NMJ15" s="367"/>
      <c r="NMK15" s="367"/>
      <c r="NML15" s="367"/>
      <c r="NMM15" s="367"/>
      <c r="NMN15" s="367"/>
      <c r="NMO15" s="367"/>
      <c r="NMP15" s="367"/>
      <c r="NMQ15" s="367"/>
      <c r="NMR15" s="367"/>
      <c r="NMS15" s="367"/>
      <c r="NMT15" s="367"/>
      <c r="NMU15" s="367"/>
      <c r="NMV15" s="367"/>
      <c r="NMW15" s="367"/>
      <c r="NMX15" s="367"/>
      <c r="NMY15" s="367"/>
      <c r="NMZ15" s="367"/>
      <c r="NNA15" s="367"/>
      <c r="NNB15" s="367"/>
      <c r="NNC15" s="367"/>
      <c r="NND15" s="367"/>
      <c r="NNE15" s="367"/>
      <c r="NNF15" s="367"/>
      <c r="NNG15" s="367"/>
      <c r="NNH15" s="367"/>
      <c r="NNI15" s="367"/>
      <c r="NNJ15" s="367"/>
      <c r="NNK15" s="367"/>
      <c r="NNL15" s="367"/>
      <c r="NNM15" s="367"/>
      <c r="NNN15" s="367"/>
      <c r="NNO15" s="367"/>
      <c r="NNP15" s="367"/>
      <c r="NNQ15" s="367"/>
      <c r="NNR15" s="367"/>
      <c r="NNS15" s="367"/>
      <c r="NNT15" s="367"/>
      <c r="NNU15" s="367"/>
      <c r="NNV15" s="367"/>
      <c r="NNW15" s="367"/>
      <c r="NNX15" s="367"/>
      <c r="NNY15" s="367"/>
      <c r="NNZ15" s="367"/>
      <c r="NOA15" s="367"/>
      <c r="NOB15" s="367"/>
      <c r="NOC15" s="367"/>
      <c r="NOD15" s="367"/>
      <c r="NOE15" s="367"/>
      <c r="NOF15" s="367"/>
      <c r="NOG15" s="367"/>
      <c r="NOH15" s="367"/>
      <c r="NOI15" s="367"/>
      <c r="NOJ15" s="367"/>
      <c r="NOK15" s="367"/>
      <c r="NOL15" s="367"/>
      <c r="NOM15" s="367"/>
      <c r="NON15" s="367"/>
      <c r="NOO15" s="367"/>
      <c r="NOP15" s="367"/>
      <c r="NOQ15" s="367"/>
      <c r="NOR15" s="367"/>
      <c r="NOS15" s="367"/>
      <c r="NOT15" s="367"/>
      <c r="NOU15" s="367"/>
      <c r="NOV15" s="367"/>
      <c r="NOW15" s="367"/>
      <c r="NOX15" s="367"/>
      <c r="NOY15" s="367"/>
      <c r="NOZ15" s="367"/>
      <c r="NPA15" s="367"/>
      <c r="NPB15" s="367"/>
      <c r="NPC15" s="367"/>
      <c r="NPD15" s="367"/>
      <c r="NPE15" s="367"/>
      <c r="NPF15" s="367"/>
      <c r="NPG15" s="367"/>
      <c r="NPH15" s="367"/>
      <c r="NPI15" s="367"/>
      <c r="NPJ15" s="367"/>
      <c r="NPK15" s="367"/>
      <c r="NPL15" s="367"/>
      <c r="NPM15" s="367"/>
      <c r="NPN15" s="367"/>
      <c r="NPO15" s="367"/>
      <c r="NPP15" s="367"/>
      <c r="NPQ15" s="367"/>
      <c r="NPR15" s="367"/>
      <c r="NPS15" s="367"/>
      <c r="NPT15" s="367"/>
      <c r="NPU15" s="367"/>
      <c r="NPV15" s="367"/>
      <c r="NPW15" s="367"/>
      <c r="NPX15" s="367"/>
      <c r="NPY15" s="367"/>
      <c r="NPZ15" s="367"/>
      <c r="NQA15" s="367"/>
      <c r="NQB15" s="367"/>
      <c r="NQC15" s="367"/>
      <c r="NQD15" s="367"/>
      <c r="NQE15" s="367"/>
      <c r="NQF15" s="367"/>
      <c r="NQG15" s="367"/>
      <c r="NQH15" s="367"/>
      <c r="NQI15" s="367"/>
      <c r="NQJ15" s="367"/>
      <c r="NQK15" s="367"/>
      <c r="NQL15" s="367"/>
      <c r="NQM15" s="367"/>
      <c r="NQN15" s="367"/>
      <c r="NQO15" s="367"/>
      <c r="NQP15" s="367"/>
      <c r="NQQ15" s="367"/>
      <c r="NQR15" s="367"/>
      <c r="NQS15" s="367"/>
      <c r="NQT15" s="367"/>
      <c r="NQU15" s="367"/>
      <c r="NQV15" s="367"/>
      <c r="NQW15" s="367"/>
      <c r="NQX15" s="367"/>
      <c r="NQY15" s="367"/>
      <c r="NQZ15" s="367"/>
      <c r="NRA15" s="367"/>
      <c r="NRB15" s="367"/>
      <c r="NRC15" s="367"/>
      <c r="NRD15" s="367"/>
      <c r="NRE15" s="367"/>
      <c r="NRF15" s="367"/>
      <c r="NRG15" s="367"/>
      <c r="NRH15" s="367"/>
      <c r="NRI15" s="367"/>
      <c r="NRJ15" s="367"/>
      <c r="NRK15" s="367"/>
      <c r="NRL15" s="367"/>
      <c r="NRM15" s="367"/>
      <c r="NRN15" s="367"/>
      <c r="NRO15" s="367"/>
      <c r="NRP15" s="367"/>
      <c r="NRQ15" s="367"/>
      <c r="NRR15" s="367"/>
      <c r="NRS15" s="367"/>
      <c r="NRT15" s="367"/>
      <c r="NRU15" s="367"/>
      <c r="NRV15" s="367"/>
      <c r="NRW15" s="367"/>
      <c r="NRX15" s="367"/>
      <c r="NRY15" s="367"/>
      <c r="NRZ15" s="367"/>
      <c r="NSA15" s="367"/>
      <c r="NSB15" s="367"/>
      <c r="NSC15" s="367"/>
      <c r="NSD15" s="367"/>
      <c r="NSE15" s="367"/>
      <c r="NSF15" s="367"/>
      <c r="NSG15" s="367"/>
      <c r="NSH15" s="367"/>
      <c r="NSI15" s="367"/>
      <c r="NSJ15" s="367"/>
      <c r="NSK15" s="367"/>
      <c r="NSL15" s="367"/>
      <c r="NSM15" s="367"/>
      <c r="NSN15" s="367"/>
      <c r="NSO15" s="367"/>
      <c r="NSP15" s="367"/>
      <c r="NSQ15" s="367"/>
      <c r="NSR15" s="367"/>
      <c r="NSS15" s="367"/>
      <c r="NST15" s="367"/>
      <c r="NSU15" s="367"/>
      <c r="NSV15" s="367"/>
      <c r="NSW15" s="367"/>
      <c r="NSX15" s="367"/>
      <c r="NSY15" s="367"/>
      <c r="NSZ15" s="367"/>
      <c r="NTA15" s="367"/>
      <c r="NTB15" s="367"/>
      <c r="NTC15" s="367"/>
      <c r="NTD15" s="367"/>
      <c r="NTE15" s="367"/>
      <c r="NTF15" s="367"/>
      <c r="NTG15" s="367"/>
      <c r="NTH15" s="367"/>
      <c r="NTI15" s="367"/>
      <c r="NTJ15" s="367"/>
      <c r="NTK15" s="367"/>
      <c r="NTL15" s="367"/>
      <c r="NTM15" s="367"/>
      <c r="NTN15" s="367"/>
      <c r="NTO15" s="367"/>
      <c r="NTP15" s="367"/>
      <c r="NTQ15" s="367"/>
      <c r="NTR15" s="367"/>
      <c r="NTS15" s="367"/>
      <c r="NTT15" s="367"/>
      <c r="NTU15" s="367"/>
      <c r="NTV15" s="367"/>
      <c r="NTW15" s="367"/>
      <c r="NTX15" s="367"/>
      <c r="NTY15" s="367"/>
      <c r="NTZ15" s="367"/>
      <c r="NUA15" s="367"/>
      <c r="NUB15" s="367"/>
      <c r="NUC15" s="367"/>
      <c r="NUD15" s="367"/>
      <c r="NUE15" s="367"/>
      <c r="NUF15" s="367"/>
      <c r="NUG15" s="367"/>
      <c r="NUH15" s="367"/>
      <c r="NUI15" s="367"/>
      <c r="NUJ15" s="367"/>
      <c r="NUK15" s="367"/>
      <c r="NUL15" s="367"/>
      <c r="NUM15" s="367"/>
      <c r="NUN15" s="367"/>
      <c r="NUO15" s="367"/>
      <c r="NUP15" s="367"/>
      <c r="NUQ15" s="367"/>
      <c r="NUR15" s="367"/>
      <c r="NUS15" s="367"/>
      <c r="NUT15" s="367"/>
      <c r="NUU15" s="367"/>
      <c r="NUV15" s="367"/>
      <c r="NUW15" s="367"/>
      <c r="NUX15" s="367"/>
      <c r="NUY15" s="367"/>
      <c r="NUZ15" s="367"/>
      <c r="NVA15" s="367"/>
      <c r="NVB15" s="367"/>
      <c r="NVC15" s="367"/>
      <c r="NVD15" s="367"/>
      <c r="NVE15" s="367"/>
      <c r="NVF15" s="367"/>
      <c r="NVG15" s="367"/>
      <c r="NVH15" s="367"/>
      <c r="NVI15" s="367"/>
      <c r="NVJ15" s="367"/>
      <c r="NVK15" s="367"/>
      <c r="NVL15" s="367"/>
      <c r="NVM15" s="367"/>
      <c r="NVN15" s="367"/>
      <c r="NVO15" s="367"/>
      <c r="NVP15" s="367"/>
      <c r="NVQ15" s="367"/>
      <c r="NVR15" s="367"/>
      <c r="NVS15" s="367"/>
      <c r="NVT15" s="367"/>
      <c r="NVU15" s="367"/>
      <c r="NVV15" s="367"/>
      <c r="NVW15" s="367"/>
      <c r="NVX15" s="367"/>
      <c r="NVY15" s="367"/>
      <c r="NVZ15" s="367"/>
      <c r="NWA15" s="367"/>
      <c r="NWB15" s="367"/>
      <c r="NWC15" s="367"/>
      <c r="NWD15" s="367"/>
      <c r="NWE15" s="367"/>
      <c r="NWF15" s="367"/>
      <c r="NWG15" s="367"/>
      <c r="NWH15" s="367"/>
      <c r="NWI15" s="367"/>
      <c r="NWJ15" s="367"/>
      <c r="NWK15" s="367"/>
      <c r="NWL15" s="367"/>
      <c r="NWM15" s="367"/>
      <c r="NWN15" s="367"/>
      <c r="NWO15" s="367"/>
      <c r="NWP15" s="367"/>
      <c r="NWQ15" s="367"/>
      <c r="NWR15" s="367"/>
      <c r="NWS15" s="367"/>
      <c r="NWT15" s="367"/>
      <c r="NWU15" s="367"/>
      <c r="NWV15" s="367"/>
      <c r="NWW15" s="367"/>
      <c r="NWX15" s="367"/>
      <c r="NWY15" s="367"/>
      <c r="NWZ15" s="367"/>
      <c r="NXA15" s="367"/>
      <c r="NXB15" s="367"/>
      <c r="NXC15" s="367"/>
      <c r="NXD15" s="367"/>
      <c r="NXE15" s="367"/>
      <c r="NXF15" s="367"/>
      <c r="NXG15" s="367"/>
      <c r="NXH15" s="367"/>
      <c r="NXI15" s="367"/>
      <c r="NXJ15" s="367"/>
      <c r="NXK15" s="367"/>
      <c r="NXL15" s="367"/>
      <c r="NXM15" s="367"/>
      <c r="NXN15" s="367"/>
      <c r="NXO15" s="367"/>
      <c r="NXP15" s="367"/>
      <c r="NXQ15" s="367"/>
      <c r="NXR15" s="367"/>
      <c r="NXS15" s="367"/>
      <c r="NXT15" s="367"/>
      <c r="NXU15" s="367"/>
      <c r="NXV15" s="367"/>
      <c r="NXW15" s="367"/>
      <c r="NXX15" s="367"/>
      <c r="NXY15" s="367"/>
      <c r="NXZ15" s="367"/>
      <c r="NYA15" s="367"/>
      <c r="NYB15" s="367"/>
      <c r="NYC15" s="367"/>
      <c r="NYD15" s="367"/>
      <c r="NYE15" s="367"/>
      <c r="NYF15" s="367"/>
      <c r="NYG15" s="367"/>
      <c r="NYH15" s="367"/>
      <c r="NYI15" s="367"/>
      <c r="NYJ15" s="367"/>
      <c r="NYK15" s="367"/>
      <c r="NYL15" s="367"/>
      <c r="NYM15" s="367"/>
      <c r="NYN15" s="367"/>
      <c r="NYO15" s="367"/>
      <c r="NYP15" s="367"/>
      <c r="NYQ15" s="367"/>
      <c r="NYR15" s="367"/>
      <c r="NYS15" s="367"/>
      <c r="NYT15" s="367"/>
      <c r="NYU15" s="367"/>
      <c r="NYV15" s="367"/>
      <c r="NYW15" s="367"/>
      <c r="NYX15" s="367"/>
      <c r="NYY15" s="367"/>
      <c r="NYZ15" s="367"/>
      <c r="NZA15" s="367"/>
      <c r="NZB15" s="367"/>
      <c r="NZC15" s="367"/>
      <c r="NZD15" s="367"/>
      <c r="NZE15" s="367"/>
      <c r="NZF15" s="367"/>
      <c r="NZG15" s="367"/>
      <c r="NZH15" s="367"/>
      <c r="NZI15" s="367"/>
      <c r="NZJ15" s="367"/>
      <c r="NZK15" s="367"/>
      <c r="NZL15" s="367"/>
      <c r="NZM15" s="367"/>
      <c r="NZN15" s="367"/>
      <c r="NZO15" s="367"/>
      <c r="NZP15" s="367"/>
      <c r="NZQ15" s="367"/>
      <c r="NZR15" s="367"/>
      <c r="NZS15" s="367"/>
      <c r="NZT15" s="367"/>
      <c r="NZU15" s="367"/>
      <c r="NZV15" s="367"/>
      <c r="NZW15" s="367"/>
      <c r="NZX15" s="367"/>
      <c r="NZY15" s="367"/>
      <c r="NZZ15" s="367"/>
      <c r="OAA15" s="367"/>
      <c r="OAB15" s="367"/>
      <c r="OAC15" s="367"/>
      <c r="OAD15" s="367"/>
      <c r="OAE15" s="367"/>
      <c r="OAF15" s="367"/>
      <c r="OAG15" s="367"/>
      <c r="OAH15" s="367"/>
      <c r="OAI15" s="367"/>
      <c r="OAJ15" s="367"/>
      <c r="OAK15" s="367"/>
      <c r="OAL15" s="367"/>
      <c r="OAM15" s="367"/>
      <c r="OAN15" s="367"/>
      <c r="OAO15" s="367"/>
      <c r="OAP15" s="367"/>
      <c r="OAQ15" s="367"/>
      <c r="OAR15" s="367"/>
      <c r="OAS15" s="367"/>
      <c r="OAT15" s="367"/>
      <c r="OAU15" s="367"/>
      <c r="OAV15" s="367"/>
      <c r="OAW15" s="367"/>
      <c r="OAX15" s="367"/>
      <c r="OAY15" s="367"/>
      <c r="OAZ15" s="367"/>
      <c r="OBA15" s="367"/>
      <c r="OBB15" s="367"/>
      <c r="OBC15" s="367"/>
      <c r="OBD15" s="367"/>
      <c r="OBE15" s="367"/>
      <c r="OBF15" s="367"/>
      <c r="OBG15" s="367"/>
      <c r="OBH15" s="367"/>
      <c r="OBI15" s="367"/>
      <c r="OBJ15" s="367"/>
      <c r="OBK15" s="367"/>
      <c r="OBL15" s="367"/>
      <c r="OBM15" s="367"/>
      <c r="OBN15" s="367"/>
      <c r="OBO15" s="367"/>
      <c r="OBP15" s="367"/>
      <c r="OBQ15" s="367"/>
      <c r="OBR15" s="367"/>
      <c r="OBS15" s="367"/>
      <c r="OBT15" s="367"/>
      <c r="OBU15" s="367"/>
      <c r="OBV15" s="367"/>
      <c r="OBW15" s="367"/>
      <c r="OBX15" s="367"/>
      <c r="OBY15" s="367"/>
      <c r="OBZ15" s="367"/>
      <c r="OCA15" s="367"/>
      <c r="OCB15" s="367"/>
      <c r="OCC15" s="367"/>
      <c r="OCD15" s="367"/>
      <c r="OCE15" s="367"/>
      <c r="OCF15" s="367"/>
      <c r="OCG15" s="367"/>
      <c r="OCH15" s="367"/>
      <c r="OCI15" s="367"/>
      <c r="OCJ15" s="367"/>
      <c r="OCK15" s="367"/>
      <c r="OCL15" s="367"/>
      <c r="OCM15" s="367"/>
      <c r="OCN15" s="367"/>
      <c r="OCO15" s="367"/>
      <c r="OCP15" s="367"/>
      <c r="OCQ15" s="367"/>
      <c r="OCR15" s="367"/>
      <c r="OCS15" s="367"/>
      <c r="OCT15" s="367"/>
      <c r="OCU15" s="367"/>
      <c r="OCV15" s="367"/>
      <c r="OCW15" s="367"/>
      <c r="OCX15" s="367"/>
      <c r="OCY15" s="367"/>
      <c r="OCZ15" s="367"/>
      <c r="ODA15" s="367"/>
      <c r="ODB15" s="367"/>
      <c r="ODC15" s="367"/>
      <c r="ODD15" s="367"/>
      <c r="ODE15" s="367"/>
      <c r="ODF15" s="367"/>
      <c r="ODG15" s="367"/>
      <c r="ODH15" s="367"/>
      <c r="ODI15" s="367"/>
      <c r="ODJ15" s="367"/>
      <c r="ODK15" s="367"/>
      <c r="ODL15" s="367"/>
      <c r="ODM15" s="367"/>
      <c r="ODN15" s="367"/>
      <c r="ODO15" s="367"/>
      <c r="ODP15" s="367"/>
      <c r="ODQ15" s="367"/>
      <c r="ODR15" s="367"/>
      <c r="ODS15" s="367"/>
      <c r="ODT15" s="367"/>
      <c r="ODU15" s="367"/>
      <c r="ODV15" s="367"/>
      <c r="ODW15" s="367"/>
      <c r="ODX15" s="367"/>
      <c r="ODY15" s="367"/>
      <c r="ODZ15" s="367"/>
      <c r="OEA15" s="367"/>
      <c r="OEB15" s="367"/>
      <c r="OEC15" s="367"/>
      <c r="OED15" s="367"/>
      <c r="OEE15" s="367"/>
      <c r="OEF15" s="367"/>
      <c r="OEG15" s="367"/>
      <c r="OEH15" s="367"/>
      <c r="OEI15" s="367"/>
      <c r="OEJ15" s="367"/>
      <c r="OEK15" s="367"/>
      <c r="OEL15" s="367"/>
      <c r="OEM15" s="367"/>
      <c r="OEN15" s="367"/>
      <c r="OEO15" s="367"/>
      <c r="OEP15" s="367"/>
      <c r="OEQ15" s="367"/>
      <c r="OER15" s="367"/>
      <c r="OES15" s="367"/>
      <c r="OET15" s="367"/>
      <c r="OEU15" s="367"/>
      <c r="OEV15" s="367"/>
      <c r="OEW15" s="367"/>
      <c r="OEX15" s="367"/>
      <c r="OEY15" s="367"/>
      <c r="OEZ15" s="367"/>
      <c r="OFA15" s="367"/>
      <c r="OFB15" s="367"/>
      <c r="OFC15" s="367"/>
      <c r="OFD15" s="367"/>
      <c r="OFE15" s="367"/>
      <c r="OFF15" s="367"/>
      <c r="OFG15" s="367"/>
      <c r="OFH15" s="367"/>
      <c r="OFI15" s="367"/>
      <c r="OFJ15" s="367"/>
      <c r="OFK15" s="367"/>
      <c r="OFL15" s="367"/>
      <c r="OFM15" s="367"/>
      <c r="OFN15" s="367"/>
      <c r="OFO15" s="367"/>
      <c r="OFP15" s="367"/>
      <c r="OFQ15" s="367"/>
      <c r="OFR15" s="367"/>
      <c r="OFS15" s="367"/>
      <c r="OFT15" s="367"/>
      <c r="OFU15" s="367"/>
      <c r="OFV15" s="367"/>
      <c r="OFW15" s="367"/>
      <c r="OFX15" s="367"/>
      <c r="OFY15" s="367"/>
      <c r="OFZ15" s="367"/>
      <c r="OGA15" s="367"/>
      <c r="OGB15" s="367"/>
      <c r="OGC15" s="367"/>
      <c r="OGD15" s="367"/>
      <c r="OGE15" s="367"/>
      <c r="OGF15" s="367"/>
      <c r="OGG15" s="367"/>
      <c r="OGH15" s="367"/>
      <c r="OGI15" s="367"/>
      <c r="OGJ15" s="367"/>
      <c r="OGK15" s="367"/>
      <c r="OGL15" s="367"/>
      <c r="OGM15" s="367"/>
      <c r="OGN15" s="367"/>
      <c r="OGO15" s="367"/>
      <c r="OGP15" s="367"/>
      <c r="OGQ15" s="367"/>
      <c r="OGR15" s="367"/>
      <c r="OGS15" s="367"/>
      <c r="OGT15" s="367"/>
      <c r="OGU15" s="367"/>
      <c r="OGV15" s="367"/>
      <c r="OGW15" s="367"/>
      <c r="OGX15" s="367"/>
      <c r="OGY15" s="367"/>
      <c r="OGZ15" s="367"/>
      <c r="OHA15" s="367"/>
      <c r="OHB15" s="367"/>
      <c r="OHC15" s="367"/>
      <c r="OHD15" s="367"/>
      <c r="OHE15" s="367"/>
      <c r="OHF15" s="367"/>
      <c r="OHG15" s="367"/>
      <c r="OHH15" s="367"/>
      <c r="OHI15" s="367"/>
      <c r="OHJ15" s="367"/>
      <c r="OHK15" s="367"/>
      <c r="OHL15" s="367"/>
      <c r="OHM15" s="367"/>
      <c r="OHN15" s="367"/>
      <c r="OHO15" s="367"/>
      <c r="OHP15" s="367"/>
      <c r="OHQ15" s="367"/>
      <c r="OHR15" s="367"/>
      <c r="OHS15" s="367"/>
      <c r="OHT15" s="367"/>
      <c r="OHU15" s="367"/>
      <c r="OHV15" s="367"/>
      <c r="OHW15" s="367"/>
      <c r="OHX15" s="367"/>
      <c r="OHY15" s="367"/>
      <c r="OHZ15" s="367"/>
      <c r="OIA15" s="367"/>
      <c r="OIB15" s="367"/>
      <c r="OIC15" s="367"/>
      <c r="OID15" s="367"/>
      <c r="OIE15" s="367"/>
      <c r="OIF15" s="367"/>
      <c r="OIG15" s="367"/>
      <c r="OIH15" s="367"/>
      <c r="OII15" s="367"/>
      <c r="OIJ15" s="367"/>
      <c r="OIK15" s="367"/>
      <c r="OIL15" s="367"/>
      <c r="OIM15" s="367"/>
      <c r="OIN15" s="367"/>
      <c r="OIO15" s="367"/>
      <c r="OIP15" s="367"/>
      <c r="OIQ15" s="367"/>
      <c r="OIR15" s="367"/>
      <c r="OIS15" s="367"/>
      <c r="OIT15" s="367"/>
      <c r="OIU15" s="367"/>
      <c r="OIV15" s="367"/>
      <c r="OIW15" s="367"/>
      <c r="OIX15" s="367"/>
      <c r="OIY15" s="367"/>
      <c r="OIZ15" s="367"/>
      <c r="OJA15" s="367"/>
      <c r="OJB15" s="367"/>
      <c r="OJC15" s="367"/>
      <c r="OJD15" s="367"/>
      <c r="OJE15" s="367"/>
      <c r="OJF15" s="367"/>
      <c r="OJG15" s="367"/>
      <c r="OJH15" s="367"/>
      <c r="OJI15" s="367"/>
      <c r="OJJ15" s="367"/>
      <c r="OJK15" s="367"/>
      <c r="OJL15" s="367"/>
      <c r="OJM15" s="367"/>
      <c r="OJN15" s="367"/>
      <c r="OJO15" s="367"/>
      <c r="OJP15" s="367"/>
      <c r="OJQ15" s="367"/>
      <c r="OJR15" s="367"/>
      <c r="OJS15" s="367"/>
      <c r="OJT15" s="367"/>
      <c r="OJU15" s="367"/>
      <c r="OJV15" s="367"/>
      <c r="OJW15" s="367"/>
      <c r="OJX15" s="367"/>
      <c r="OJY15" s="367"/>
      <c r="OJZ15" s="367"/>
      <c r="OKA15" s="367"/>
      <c r="OKB15" s="367"/>
      <c r="OKC15" s="367"/>
      <c r="OKD15" s="367"/>
      <c r="OKE15" s="367"/>
      <c r="OKF15" s="367"/>
      <c r="OKG15" s="367"/>
      <c r="OKH15" s="367"/>
      <c r="OKI15" s="367"/>
      <c r="OKJ15" s="367"/>
      <c r="OKK15" s="367"/>
      <c r="OKL15" s="367"/>
      <c r="OKM15" s="367"/>
      <c r="OKN15" s="367"/>
      <c r="OKO15" s="367"/>
      <c r="OKP15" s="367"/>
      <c r="OKQ15" s="367"/>
      <c r="OKR15" s="367"/>
      <c r="OKS15" s="367"/>
      <c r="OKT15" s="367"/>
      <c r="OKU15" s="367"/>
      <c r="OKV15" s="367"/>
      <c r="OKW15" s="367"/>
      <c r="OKX15" s="367"/>
      <c r="OKY15" s="367"/>
      <c r="OKZ15" s="367"/>
      <c r="OLA15" s="367"/>
      <c r="OLB15" s="367"/>
      <c r="OLC15" s="367"/>
      <c r="OLD15" s="367"/>
      <c r="OLE15" s="367"/>
      <c r="OLF15" s="367"/>
      <c r="OLG15" s="367"/>
      <c r="OLH15" s="367"/>
      <c r="OLI15" s="367"/>
      <c r="OLJ15" s="367"/>
      <c r="OLK15" s="367"/>
      <c r="OLL15" s="367"/>
      <c r="OLM15" s="367"/>
      <c r="OLN15" s="367"/>
      <c r="OLO15" s="367"/>
      <c r="OLP15" s="367"/>
      <c r="OLQ15" s="367"/>
      <c r="OLR15" s="367"/>
      <c r="OLS15" s="367"/>
      <c r="OLT15" s="367"/>
      <c r="OLU15" s="367"/>
      <c r="OLV15" s="367"/>
      <c r="OLW15" s="367"/>
      <c r="OLX15" s="367"/>
      <c r="OLY15" s="367"/>
      <c r="OLZ15" s="367"/>
      <c r="OMA15" s="367"/>
      <c r="OMB15" s="367"/>
      <c r="OMC15" s="367"/>
      <c r="OMD15" s="367"/>
      <c r="OME15" s="367"/>
      <c r="OMF15" s="367"/>
      <c r="OMG15" s="367"/>
      <c r="OMH15" s="367"/>
      <c r="OMI15" s="367"/>
      <c r="OMJ15" s="367"/>
      <c r="OMK15" s="367"/>
      <c r="OML15" s="367"/>
      <c r="OMM15" s="367"/>
      <c r="OMN15" s="367"/>
      <c r="OMO15" s="367"/>
      <c r="OMP15" s="367"/>
      <c r="OMQ15" s="367"/>
      <c r="OMR15" s="367"/>
      <c r="OMS15" s="367"/>
      <c r="OMT15" s="367"/>
      <c r="OMU15" s="367"/>
      <c r="OMV15" s="367"/>
      <c r="OMW15" s="367"/>
      <c r="OMX15" s="367"/>
      <c r="OMY15" s="367"/>
      <c r="OMZ15" s="367"/>
      <c r="ONA15" s="367"/>
      <c r="ONB15" s="367"/>
      <c r="ONC15" s="367"/>
      <c r="OND15" s="367"/>
      <c r="ONE15" s="367"/>
      <c r="ONF15" s="367"/>
      <c r="ONG15" s="367"/>
      <c r="ONH15" s="367"/>
      <c r="ONI15" s="367"/>
      <c r="ONJ15" s="367"/>
      <c r="ONK15" s="367"/>
      <c r="ONL15" s="367"/>
      <c r="ONM15" s="367"/>
      <c r="ONN15" s="367"/>
      <c r="ONO15" s="367"/>
      <c r="ONP15" s="367"/>
      <c r="ONQ15" s="367"/>
      <c r="ONR15" s="367"/>
      <c r="ONS15" s="367"/>
      <c r="ONT15" s="367"/>
      <c r="ONU15" s="367"/>
      <c r="ONV15" s="367"/>
      <c r="ONW15" s="367"/>
      <c r="ONX15" s="367"/>
      <c r="ONY15" s="367"/>
      <c r="ONZ15" s="367"/>
      <c r="OOA15" s="367"/>
      <c r="OOB15" s="367"/>
      <c r="OOC15" s="367"/>
      <c r="OOD15" s="367"/>
      <c r="OOE15" s="367"/>
      <c r="OOF15" s="367"/>
      <c r="OOG15" s="367"/>
      <c r="OOH15" s="367"/>
      <c r="OOI15" s="367"/>
      <c r="OOJ15" s="367"/>
      <c r="OOK15" s="367"/>
      <c r="OOL15" s="367"/>
      <c r="OOM15" s="367"/>
      <c r="OON15" s="367"/>
      <c r="OOO15" s="367"/>
      <c r="OOP15" s="367"/>
      <c r="OOQ15" s="367"/>
      <c r="OOR15" s="367"/>
      <c r="OOS15" s="367"/>
      <c r="OOT15" s="367"/>
      <c r="OOU15" s="367"/>
      <c r="OOV15" s="367"/>
      <c r="OOW15" s="367"/>
      <c r="OOX15" s="367"/>
      <c r="OOY15" s="367"/>
      <c r="OOZ15" s="367"/>
      <c r="OPA15" s="367"/>
      <c r="OPB15" s="367"/>
      <c r="OPC15" s="367"/>
      <c r="OPD15" s="367"/>
      <c r="OPE15" s="367"/>
      <c r="OPF15" s="367"/>
      <c r="OPG15" s="367"/>
      <c r="OPH15" s="367"/>
      <c r="OPI15" s="367"/>
      <c r="OPJ15" s="367"/>
      <c r="OPK15" s="367"/>
      <c r="OPL15" s="367"/>
      <c r="OPM15" s="367"/>
      <c r="OPN15" s="367"/>
      <c r="OPO15" s="367"/>
      <c r="OPP15" s="367"/>
      <c r="OPQ15" s="367"/>
      <c r="OPR15" s="367"/>
      <c r="OPS15" s="367"/>
      <c r="OPT15" s="367"/>
      <c r="OPU15" s="367"/>
      <c r="OPV15" s="367"/>
      <c r="OPW15" s="367"/>
      <c r="OPX15" s="367"/>
      <c r="OPY15" s="367"/>
      <c r="OPZ15" s="367"/>
      <c r="OQA15" s="367"/>
      <c r="OQB15" s="367"/>
      <c r="OQC15" s="367"/>
      <c r="OQD15" s="367"/>
      <c r="OQE15" s="367"/>
      <c r="OQF15" s="367"/>
      <c r="OQG15" s="367"/>
      <c r="OQH15" s="367"/>
      <c r="OQI15" s="367"/>
      <c r="OQJ15" s="367"/>
      <c r="OQK15" s="367"/>
      <c r="OQL15" s="367"/>
      <c r="OQM15" s="367"/>
      <c r="OQN15" s="367"/>
      <c r="OQO15" s="367"/>
      <c r="OQP15" s="367"/>
      <c r="OQQ15" s="367"/>
      <c r="OQR15" s="367"/>
      <c r="OQS15" s="367"/>
      <c r="OQT15" s="367"/>
      <c r="OQU15" s="367"/>
      <c r="OQV15" s="367"/>
      <c r="OQW15" s="367"/>
      <c r="OQX15" s="367"/>
      <c r="OQY15" s="367"/>
      <c r="OQZ15" s="367"/>
      <c r="ORA15" s="367"/>
      <c r="ORB15" s="367"/>
      <c r="ORC15" s="367"/>
      <c r="ORD15" s="367"/>
      <c r="ORE15" s="367"/>
      <c r="ORF15" s="367"/>
      <c r="ORG15" s="367"/>
      <c r="ORH15" s="367"/>
      <c r="ORI15" s="367"/>
      <c r="ORJ15" s="367"/>
      <c r="ORK15" s="367"/>
      <c r="ORL15" s="367"/>
      <c r="ORM15" s="367"/>
      <c r="ORN15" s="367"/>
      <c r="ORO15" s="367"/>
      <c r="ORP15" s="367"/>
      <c r="ORQ15" s="367"/>
      <c r="ORR15" s="367"/>
      <c r="ORS15" s="367"/>
      <c r="ORT15" s="367"/>
      <c r="ORU15" s="367"/>
      <c r="ORV15" s="367"/>
      <c r="ORW15" s="367"/>
      <c r="ORX15" s="367"/>
      <c r="ORY15" s="367"/>
      <c r="ORZ15" s="367"/>
      <c r="OSA15" s="367"/>
      <c r="OSB15" s="367"/>
      <c r="OSC15" s="367"/>
      <c r="OSD15" s="367"/>
      <c r="OSE15" s="367"/>
      <c r="OSF15" s="367"/>
      <c r="OSG15" s="367"/>
      <c r="OSH15" s="367"/>
      <c r="OSI15" s="367"/>
      <c r="OSJ15" s="367"/>
      <c r="OSK15" s="367"/>
      <c r="OSL15" s="367"/>
      <c r="OSM15" s="367"/>
      <c r="OSN15" s="367"/>
      <c r="OSO15" s="367"/>
      <c r="OSP15" s="367"/>
      <c r="OSQ15" s="367"/>
      <c r="OSR15" s="367"/>
      <c r="OSS15" s="367"/>
      <c r="OST15" s="367"/>
      <c r="OSU15" s="367"/>
      <c r="OSV15" s="367"/>
      <c r="OSW15" s="367"/>
      <c r="OSX15" s="367"/>
      <c r="OSY15" s="367"/>
      <c r="OSZ15" s="367"/>
      <c r="OTA15" s="367"/>
      <c r="OTB15" s="367"/>
      <c r="OTC15" s="367"/>
      <c r="OTD15" s="367"/>
      <c r="OTE15" s="367"/>
      <c r="OTF15" s="367"/>
      <c r="OTG15" s="367"/>
      <c r="OTH15" s="367"/>
      <c r="OTI15" s="367"/>
      <c r="OTJ15" s="367"/>
      <c r="OTK15" s="367"/>
      <c r="OTL15" s="367"/>
      <c r="OTM15" s="367"/>
      <c r="OTN15" s="367"/>
      <c r="OTO15" s="367"/>
      <c r="OTP15" s="367"/>
      <c r="OTQ15" s="367"/>
      <c r="OTR15" s="367"/>
      <c r="OTS15" s="367"/>
      <c r="OTT15" s="367"/>
      <c r="OTU15" s="367"/>
      <c r="OTV15" s="367"/>
      <c r="OTW15" s="367"/>
      <c r="OTX15" s="367"/>
      <c r="OTY15" s="367"/>
      <c r="OTZ15" s="367"/>
      <c r="OUA15" s="367"/>
      <c r="OUB15" s="367"/>
      <c r="OUC15" s="367"/>
      <c r="OUD15" s="367"/>
      <c r="OUE15" s="367"/>
      <c r="OUF15" s="367"/>
      <c r="OUG15" s="367"/>
      <c r="OUH15" s="367"/>
      <c r="OUI15" s="367"/>
      <c r="OUJ15" s="367"/>
      <c r="OUK15" s="367"/>
      <c r="OUL15" s="367"/>
      <c r="OUM15" s="367"/>
      <c r="OUN15" s="367"/>
      <c r="OUO15" s="367"/>
      <c r="OUP15" s="367"/>
      <c r="OUQ15" s="367"/>
      <c r="OUR15" s="367"/>
      <c r="OUS15" s="367"/>
      <c r="OUT15" s="367"/>
      <c r="OUU15" s="367"/>
      <c r="OUV15" s="367"/>
      <c r="OUW15" s="367"/>
      <c r="OUX15" s="367"/>
      <c r="OUY15" s="367"/>
      <c r="OUZ15" s="367"/>
      <c r="OVA15" s="367"/>
      <c r="OVB15" s="367"/>
      <c r="OVC15" s="367"/>
      <c r="OVD15" s="367"/>
      <c r="OVE15" s="367"/>
      <c r="OVF15" s="367"/>
      <c r="OVG15" s="367"/>
      <c r="OVH15" s="367"/>
      <c r="OVI15" s="367"/>
      <c r="OVJ15" s="367"/>
      <c r="OVK15" s="367"/>
      <c r="OVL15" s="367"/>
      <c r="OVM15" s="367"/>
      <c r="OVN15" s="367"/>
      <c r="OVO15" s="367"/>
      <c r="OVP15" s="367"/>
      <c r="OVQ15" s="367"/>
      <c r="OVR15" s="367"/>
      <c r="OVS15" s="367"/>
      <c r="OVT15" s="367"/>
      <c r="OVU15" s="367"/>
      <c r="OVV15" s="367"/>
      <c r="OVW15" s="367"/>
      <c r="OVX15" s="367"/>
      <c r="OVY15" s="367"/>
      <c r="OVZ15" s="367"/>
      <c r="OWA15" s="367"/>
      <c r="OWB15" s="367"/>
      <c r="OWC15" s="367"/>
      <c r="OWD15" s="367"/>
      <c r="OWE15" s="367"/>
      <c r="OWF15" s="367"/>
      <c r="OWG15" s="367"/>
      <c r="OWH15" s="367"/>
      <c r="OWI15" s="367"/>
      <c r="OWJ15" s="367"/>
      <c r="OWK15" s="367"/>
      <c r="OWL15" s="367"/>
      <c r="OWM15" s="367"/>
      <c r="OWN15" s="367"/>
      <c r="OWO15" s="367"/>
      <c r="OWP15" s="367"/>
      <c r="OWQ15" s="367"/>
      <c r="OWR15" s="367"/>
      <c r="OWS15" s="367"/>
      <c r="OWT15" s="367"/>
      <c r="OWU15" s="367"/>
      <c r="OWV15" s="367"/>
      <c r="OWW15" s="367"/>
      <c r="OWX15" s="367"/>
      <c r="OWY15" s="367"/>
      <c r="OWZ15" s="367"/>
      <c r="OXA15" s="367"/>
      <c r="OXB15" s="367"/>
      <c r="OXC15" s="367"/>
      <c r="OXD15" s="367"/>
      <c r="OXE15" s="367"/>
      <c r="OXF15" s="367"/>
      <c r="OXG15" s="367"/>
      <c r="OXH15" s="367"/>
      <c r="OXI15" s="367"/>
      <c r="OXJ15" s="367"/>
      <c r="OXK15" s="367"/>
      <c r="OXL15" s="367"/>
      <c r="OXM15" s="367"/>
      <c r="OXN15" s="367"/>
      <c r="OXO15" s="367"/>
      <c r="OXP15" s="367"/>
      <c r="OXQ15" s="367"/>
      <c r="OXR15" s="367"/>
      <c r="OXS15" s="367"/>
      <c r="OXT15" s="367"/>
      <c r="OXU15" s="367"/>
      <c r="OXV15" s="367"/>
      <c r="OXW15" s="367"/>
      <c r="OXX15" s="367"/>
      <c r="OXY15" s="367"/>
      <c r="OXZ15" s="367"/>
      <c r="OYA15" s="367"/>
      <c r="OYB15" s="367"/>
      <c r="OYC15" s="367"/>
      <c r="OYD15" s="367"/>
      <c r="OYE15" s="367"/>
      <c r="OYF15" s="367"/>
      <c r="OYG15" s="367"/>
      <c r="OYH15" s="367"/>
      <c r="OYI15" s="367"/>
      <c r="OYJ15" s="367"/>
      <c r="OYK15" s="367"/>
      <c r="OYL15" s="367"/>
      <c r="OYM15" s="367"/>
      <c r="OYN15" s="367"/>
      <c r="OYO15" s="367"/>
      <c r="OYP15" s="367"/>
      <c r="OYQ15" s="367"/>
      <c r="OYR15" s="367"/>
      <c r="OYS15" s="367"/>
      <c r="OYT15" s="367"/>
      <c r="OYU15" s="367"/>
      <c r="OYV15" s="367"/>
      <c r="OYW15" s="367"/>
      <c r="OYX15" s="367"/>
      <c r="OYY15" s="367"/>
      <c r="OYZ15" s="367"/>
      <c r="OZA15" s="367"/>
      <c r="OZB15" s="367"/>
      <c r="OZC15" s="367"/>
      <c r="OZD15" s="367"/>
      <c r="OZE15" s="367"/>
      <c r="OZF15" s="367"/>
      <c r="OZG15" s="367"/>
      <c r="OZH15" s="367"/>
      <c r="OZI15" s="367"/>
      <c r="OZJ15" s="367"/>
      <c r="OZK15" s="367"/>
      <c r="OZL15" s="367"/>
      <c r="OZM15" s="367"/>
      <c r="OZN15" s="367"/>
      <c r="OZO15" s="367"/>
      <c r="OZP15" s="367"/>
      <c r="OZQ15" s="367"/>
      <c r="OZR15" s="367"/>
      <c r="OZS15" s="367"/>
      <c r="OZT15" s="367"/>
      <c r="OZU15" s="367"/>
      <c r="OZV15" s="367"/>
      <c r="OZW15" s="367"/>
      <c r="OZX15" s="367"/>
      <c r="OZY15" s="367"/>
      <c r="OZZ15" s="367"/>
      <c r="PAA15" s="367"/>
      <c r="PAB15" s="367"/>
      <c r="PAC15" s="367"/>
      <c r="PAD15" s="367"/>
      <c r="PAE15" s="367"/>
      <c r="PAF15" s="367"/>
      <c r="PAG15" s="367"/>
      <c r="PAH15" s="367"/>
      <c r="PAI15" s="367"/>
      <c r="PAJ15" s="367"/>
      <c r="PAK15" s="367"/>
      <c r="PAL15" s="367"/>
      <c r="PAM15" s="367"/>
      <c r="PAN15" s="367"/>
      <c r="PAO15" s="367"/>
      <c r="PAP15" s="367"/>
      <c r="PAQ15" s="367"/>
      <c r="PAR15" s="367"/>
      <c r="PAS15" s="367"/>
      <c r="PAT15" s="367"/>
      <c r="PAU15" s="367"/>
      <c r="PAV15" s="367"/>
      <c r="PAW15" s="367"/>
      <c r="PAX15" s="367"/>
      <c r="PAY15" s="367"/>
      <c r="PAZ15" s="367"/>
      <c r="PBA15" s="367"/>
      <c r="PBB15" s="367"/>
      <c r="PBC15" s="367"/>
      <c r="PBD15" s="367"/>
      <c r="PBE15" s="367"/>
      <c r="PBF15" s="367"/>
      <c r="PBG15" s="367"/>
      <c r="PBH15" s="367"/>
      <c r="PBI15" s="367"/>
      <c r="PBJ15" s="367"/>
      <c r="PBK15" s="367"/>
      <c r="PBL15" s="367"/>
      <c r="PBM15" s="367"/>
      <c r="PBN15" s="367"/>
      <c r="PBO15" s="367"/>
      <c r="PBP15" s="367"/>
      <c r="PBQ15" s="367"/>
      <c r="PBR15" s="367"/>
      <c r="PBS15" s="367"/>
      <c r="PBT15" s="367"/>
      <c r="PBU15" s="367"/>
      <c r="PBV15" s="367"/>
      <c r="PBW15" s="367"/>
      <c r="PBX15" s="367"/>
      <c r="PBY15" s="367"/>
      <c r="PBZ15" s="367"/>
      <c r="PCA15" s="367"/>
      <c r="PCB15" s="367"/>
      <c r="PCC15" s="367"/>
      <c r="PCD15" s="367"/>
      <c r="PCE15" s="367"/>
      <c r="PCF15" s="367"/>
      <c r="PCG15" s="367"/>
      <c r="PCH15" s="367"/>
      <c r="PCI15" s="367"/>
      <c r="PCJ15" s="367"/>
      <c r="PCK15" s="367"/>
      <c r="PCL15" s="367"/>
      <c r="PCM15" s="367"/>
      <c r="PCN15" s="367"/>
      <c r="PCO15" s="367"/>
      <c r="PCP15" s="367"/>
      <c r="PCQ15" s="367"/>
      <c r="PCR15" s="367"/>
      <c r="PCS15" s="367"/>
      <c r="PCT15" s="367"/>
      <c r="PCU15" s="367"/>
      <c r="PCV15" s="367"/>
      <c r="PCW15" s="367"/>
      <c r="PCX15" s="367"/>
      <c r="PCY15" s="367"/>
      <c r="PCZ15" s="367"/>
      <c r="PDA15" s="367"/>
      <c r="PDB15" s="367"/>
      <c r="PDC15" s="367"/>
      <c r="PDD15" s="367"/>
      <c r="PDE15" s="367"/>
      <c r="PDF15" s="367"/>
      <c r="PDG15" s="367"/>
      <c r="PDH15" s="367"/>
      <c r="PDI15" s="367"/>
      <c r="PDJ15" s="367"/>
      <c r="PDK15" s="367"/>
      <c r="PDL15" s="367"/>
      <c r="PDM15" s="367"/>
      <c r="PDN15" s="367"/>
      <c r="PDO15" s="367"/>
      <c r="PDP15" s="367"/>
      <c r="PDQ15" s="367"/>
      <c r="PDR15" s="367"/>
      <c r="PDS15" s="367"/>
      <c r="PDT15" s="367"/>
      <c r="PDU15" s="367"/>
      <c r="PDV15" s="367"/>
      <c r="PDW15" s="367"/>
      <c r="PDX15" s="367"/>
      <c r="PDY15" s="367"/>
      <c r="PDZ15" s="367"/>
      <c r="PEA15" s="367"/>
      <c r="PEB15" s="367"/>
      <c r="PEC15" s="367"/>
      <c r="PED15" s="367"/>
      <c r="PEE15" s="367"/>
      <c r="PEF15" s="367"/>
      <c r="PEG15" s="367"/>
      <c r="PEH15" s="367"/>
      <c r="PEI15" s="367"/>
      <c r="PEJ15" s="367"/>
      <c r="PEK15" s="367"/>
      <c r="PEL15" s="367"/>
      <c r="PEM15" s="367"/>
      <c r="PEN15" s="367"/>
      <c r="PEO15" s="367"/>
      <c r="PEP15" s="367"/>
      <c r="PEQ15" s="367"/>
      <c r="PER15" s="367"/>
      <c r="PES15" s="367"/>
      <c r="PET15" s="367"/>
      <c r="PEU15" s="367"/>
      <c r="PEV15" s="367"/>
      <c r="PEW15" s="367"/>
      <c r="PEX15" s="367"/>
      <c r="PEY15" s="367"/>
      <c r="PEZ15" s="367"/>
      <c r="PFA15" s="367"/>
      <c r="PFB15" s="367"/>
      <c r="PFC15" s="367"/>
      <c r="PFD15" s="367"/>
      <c r="PFE15" s="367"/>
      <c r="PFF15" s="367"/>
      <c r="PFG15" s="367"/>
      <c r="PFH15" s="367"/>
      <c r="PFI15" s="367"/>
      <c r="PFJ15" s="367"/>
      <c r="PFK15" s="367"/>
      <c r="PFL15" s="367"/>
      <c r="PFM15" s="367"/>
      <c r="PFN15" s="367"/>
      <c r="PFO15" s="367"/>
      <c r="PFP15" s="367"/>
      <c r="PFQ15" s="367"/>
      <c r="PFR15" s="367"/>
      <c r="PFS15" s="367"/>
      <c r="PFT15" s="367"/>
      <c r="PFU15" s="367"/>
      <c r="PFV15" s="367"/>
      <c r="PFW15" s="367"/>
      <c r="PFX15" s="367"/>
      <c r="PFY15" s="367"/>
      <c r="PFZ15" s="367"/>
      <c r="PGA15" s="367"/>
      <c r="PGB15" s="367"/>
      <c r="PGC15" s="367"/>
      <c r="PGD15" s="367"/>
      <c r="PGE15" s="367"/>
      <c r="PGF15" s="367"/>
      <c r="PGG15" s="367"/>
      <c r="PGH15" s="367"/>
      <c r="PGI15" s="367"/>
      <c r="PGJ15" s="367"/>
      <c r="PGK15" s="367"/>
      <c r="PGL15" s="367"/>
      <c r="PGM15" s="367"/>
      <c r="PGN15" s="367"/>
      <c r="PGO15" s="367"/>
      <c r="PGP15" s="367"/>
      <c r="PGQ15" s="367"/>
      <c r="PGR15" s="367"/>
      <c r="PGS15" s="367"/>
      <c r="PGT15" s="367"/>
      <c r="PGU15" s="367"/>
      <c r="PGV15" s="367"/>
      <c r="PGW15" s="367"/>
      <c r="PGX15" s="367"/>
      <c r="PGY15" s="367"/>
      <c r="PGZ15" s="367"/>
      <c r="PHA15" s="367"/>
      <c r="PHB15" s="367"/>
      <c r="PHC15" s="367"/>
      <c r="PHD15" s="367"/>
      <c r="PHE15" s="367"/>
      <c r="PHF15" s="367"/>
      <c r="PHG15" s="367"/>
      <c r="PHH15" s="367"/>
      <c r="PHI15" s="367"/>
      <c r="PHJ15" s="367"/>
      <c r="PHK15" s="367"/>
      <c r="PHL15" s="367"/>
      <c r="PHM15" s="367"/>
      <c r="PHN15" s="367"/>
      <c r="PHO15" s="367"/>
      <c r="PHP15" s="367"/>
      <c r="PHQ15" s="367"/>
      <c r="PHR15" s="367"/>
      <c r="PHS15" s="367"/>
      <c r="PHT15" s="367"/>
      <c r="PHU15" s="367"/>
      <c r="PHV15" s="367"/>
      <c r="PHW15" s="367"/>
      <c r="PHX15" s="367"/>
      <c r="PHY15" s="367"/>
      <c r="PHZ15" s="367"/>
      <c r="PIA15" s="367"/>
      <c r="PIB15" s="367"/>
      <c r="PIC15" s="367"/>
      <c r="PID15" s="367"/>
      <c r="PIE15" s="367"/>
      <c r="PIF15" s="367"/>
      <c r="PIG15" s="367"/>
      <c r="PIH15" s="367"/>
      <c r="PII15" s="367"/>
      <c r="PIJ15" s="367"/>
      <c r="PIK15" s="367"/>
      <c r="PIL15" s="367"/>
      <c r="PIM15" s="367"/>
      <c r="PIN15" s="367"/>
      <c r="PIO15" s="367"/>
      <c r="PIP15" s="367"/>
      <c r="PIQ15" s="367"/>
      <c r="PIR15" s="367"/>
      <c r="PIS15" s="367"/>
      <c r="PIT15" s="367"/>
      <c r="PIU15" s="367"/>
      <c r="PIV15" s="367"/>
      <c r="PIW15" s="367"/>
      <c r="PIX15" s="367"/>
      <c r="PIY15" s="367"/>
      <c r="PIZ15" s="367"/>
      <c r="PJA15" s="367"/>
      <c r="PJB15" s="367"/>
      <c r="PJC15" s="367"/>
      <c r="PJD15" s="367"/>
      <c r="PJE15" s="367"/>
      <c r="PJF15" s="367"/>
      <c r="PJG15" s="367"/>
      <c r="PJH15" s="367"/>
      <c r="PJI15" s="367"/>
      <c r="PJJ15" s="367"/>
      <c r="PJK15" s="367"/>
      <c r="PJL15" s="367"/>
      <c r="PJM15" s="367"/>
      <c r="PJN15" s="367"/>
      <c r="PJO15" s="367"/>
      <c r="PJP15" s="367"/>
      <c r="PJQ15" s="367"/>
      <c r="PJR15" s="367"/>
      <c r="PJS15" s="367"/>
      <c r="PJT15" s="367"/>
      <c r="PJU15" s="367"/>
      <c r="PJV15" s="367"/>
      <c r="PJW15" s="367"/>
      <c r="PJX15" s="367"/>
      <c r="PJY15" s="367"/>
      <c r="PJZ15" s="367"/>
      <c r="PKA15" s="367"/>
      <c r="PKB15" s="367"/>
      <c r="PKC15" s="367"/>
      <c r="PKD15" s="367"/>
      <c r="PKE15" s="367"/>
      <c r="PKF15" s="367"/>
      <c r="PKG15" s="367"/>
      <c r="PKH15" s="367"/>
      <c r="PKI15" s="367"/>
      <c r="PKJ15" s="367"/>
      <c r="PKK15" s="367"/>
      <c r="PKL15" s="367"/>
      <c r="PKM15" s="367"/>
      <c r="PKN15" s="367"/>
      <c r="PKO15" s="367"/>
      <c r="PKP15" s="367"/>
      <c r="PKQ15" s="367"/>
      <c r="PKR15" s="367"/>
      <c r="PKS15" s="367"/>
      <c r="PKT15" s="367"/>
      <c r="PKU15" s="367"/>
      <c r="PKV15" s="367"/>
      <c r="PKW15" s="367"/>
      <c r="PKX15" s="367"/>
      <c r="PKY15" s="367"/>
      <c r="PKZ15" s="367"/>
      <c r="PLA15" s="367"/>
      <c r="PLB15" s="367"/>
      <c r="PLC15" s="367"/>
      <c r="PLD15" s="367"/>
      <c r="PLE15" s="367"/>
      <c r="PLF15" s="367"/>
      <c r="PLG15" s="367"/>
      <c r="PLH15" s="367"/>
      <c r="PLI15" s="367"/>
      <c r="PLJ15" s="367"/>
      <c r="PLK15" s="367"/>
      <c r="PLL15" s="367"/>
      <c r="PLM15" s="367"/>
      <c r="PLN15" s="367"/>
      <c r="PLO15" s="367"/>
      <c r="PLP15" s="367"/>
      <c r="PLQ15" s="367"/>
      <c r="PLR15" s="367"/>
      <c r="PLS15" s="367"/>
      <c r="PLT15" s="367"/>
      <c r="PLU15" s="367"/>
      <c r="PLV15" s="367"/>
      <c r="PLW15" s="367"/>
      <c r="PLX15" s="367"/>
      <c r="PLY15" s="367"/>
      <c r="PLZ15" s="367"/>
      <c r="PMA15" s="367"/>
      <c r="PMB15" s="367"/>
      <c r="PMC15" s="367"/>
      <c r="PMD15" s="367"/>
      <c r="PME15" s="367"/>
      <c r="PMF15" s="367"/>
      <c r="PMG15" s="367"/>
      <c r="PMH15" s="367"/>
      <c r="PMI15" s="367"/>
      <c r="PMJ15" s="367"/>
      <c r="PMK15" s="367"/>
      <c r="PML15" s="367"/>
      <c r="PMM15" s="367"/>
      <c r="PMN15" s="367"/>
      <c r="PMO15" s="367"/>
      <c r="PMP15" s="367"/>
      <c r="PMQ15" s="367"/>
      <c r="PMR15" s="367"/>
      <c r="PMS15" s="367"/>
      <c r="PMT15" s="367"/>
      <c r="PMU15" s="367"/>
      <c r="PMV15" s="367"/>
      <c r="PMW15" s="367"/>
      <c r="PMX15" s="367"/>
      <c r="PMY15" s="367"/>
      <c r="PMZ15" s="367"/>
      <c r="PNA15" s="367"/>
      <c r="PNB15" s="367"/>
      <c r="PNC15" s="367"/>
      <c r="PND15" s="367"/>
      <c r="PNE15" s="367"/>
      <c r="PNF15" s="367"/>
      <c r="PNG15" s="367"/>
      <c r="PNH15" s="367"/>
      <c r="PNI15" s="367"/>
      <c r="PNJ15" s="367"/>
      <c r="PNK15" s="367"/>
      <c r="PNL15" s="367"/>
      <c r="PNM15" s="367"/>
      <c r="PNN15" s="367"/>
      <c r="PNO15" s="367"/>
      <c r="PNP15" s="367"/>
      <c r="PNQ15" s="367"/>
      <c r="PNR15" s="367"/>
      <c r="PNS15" s="367"/>
      <c r="PNT15" s="367"/>
      <c r="PNU15" s="367"/>
      <c r="PNV15" s="367"/>
      <c r="PNW15" s="367"/>
      <c r="PNX15" s="367"/>
      <c r="PNY15" s="367"/>
      <c r="PNZ15" s="367"/>
      <c r="POA15" s="367"/>
      <c r="POB15" s="367"/>
      <c r="POC15" s="367"/>
      <c r="POD15" s="367"/>
      <c r="POE15" s="367"/>
      <c r="POF15" s="367"/>
      <c r="POG15" s="367"/>
      <c r="POH15" s="367"/>
      <c r="POI15" s="367"/>
      <c r="POJ15" s="367"/>
      <c r="POK15" s="367"/>
      <c r="POL15" s="367"/>
      <c r="POM15" s="367"/>
      <c r="PON15" s="367"/>
      <c r="POO15" s="367"/>
      <c r="POP15" s="367"/>
      <c r="POQ15" s="367"/>
      <c r="POR15" s="367"/>
      <c r="POS15" s="367"/>
      <c r="POT15" s="367"/>
      <c r="POU15" s="367"/>
      <c r="POV15" s="367"/>
      <c r="POW15" s="367"/>
      <c r="POX15" s="367"/>
      <c r="POY15" s="367"/>
      <c r="POZ15" s="367"/>
      <c r="PPA15" s="367"/>
      <c r="PPB15" s="367"/>
      <c r="PPC15" s="367"/>
      <c r="PPD15" s="367"/>
      <c r="PPE15" s="367"/>
      <c r="PPF15" s="367"/>
      <c r="PPG15" s="367"/>
      <c r="PPH15" s="367"/>
      <c r="PPI15" s="367"/>
      <c r="PPJ15" s="367"/>
      <c r="PPK15" s="367"/>
      <c r="PPL15" s="367"/>
      <c r="PPM15" s="367"/>
      <c r="PPN15" s="367"/>
      <c r="PPO15" s="367"/>
      <c r="PPP15" s="367"/>
      <c r="PPQ15" s="367"/>
      <c r="PPR15" s="367"/>
      <c r="PPS15" s="367"/>
      <c r="PPT15" s="367"/>
      <c r="PPU15" s="367"/>
      <c r="PPV15" s="367"/>
      <c r="PPW15" s="367"/>
      <c r="PPX15" s="367"/>
      <c r="PPY15" s="367"/>
      <c r="PPZ15" s="367"/>
      <c r="PQA15" s="367"/>
      <c r="PQB15" s="367"/>
      <c r="PQC15" s="367"/>
      <c r="PQD15" s="367"/>
      <c r="PQE15" s="367"/>
      <c r="PQF15" s="367"/>
      <c r="PQG15" s="367"/>
      <c r="PQH15" s="367"/>
      <c r="PQI15" s="367"/>
      <c r="PQJ15" s="367"/>
      <c r="PQK15" s="367"/>
      <c r="PQL15" s="367"/>
      <c r="PQM15" s="367"/>
      <c r="PQN15" s="367"/>
      <c r="PQO15" s="367"/>
      <c r="PQP15" s="367"/>
      <c r="PQQ15" s="367"/>
      <c r="PQR15" s="367"/>
      <c r="PQS15" s="367"/>
      <c r="PQT15" s="367"/>
      <c r="PQU15" s="367"/>
      <c r="PQV15" s="367"/>
      <c r="PQW15" s="367"/>
      <c r="PQX15" s="367"/>
      <c r="PQY15" s="367"/>
      <c r="PQZ15" s="367"/>
      <c r="PRA15" s="367"/>
      <c r="PRB15" s="367"/>
      <c r="PRC15" s="367"/>
      <c r="PRD15" s="367"/>
      <c r="PRE15" s="367"/>
      <c r="PRF15" s="367"/>
      <c r="PRG15" s="367"/>
      <c r="PRH15" s="367"/>
      <c r="PRI15" s="367"/>
      <c r="PRJ15" s="367"/>
      <c r="PRK15" s="367"/>
      <c r="PRL15" s="367"/>
      <c r="PRM15" s="367"/>
      <c r="PRN15" s="367"/>
      <c r="PRO15" s="367"/>
      <c r="PRP15" s="367"/>
      <c r="PRQ15" s="367"/>
      <c r="PRR15" s="367"/>
      <c r="PRS15" s="367"/>
      <c r="PRT15" s="367"/>
      <c r="PRU15" s="367"/>
      <c r="PRV15" s="367"/>
      <c r="PRW15" s="367"/>
      <c r="PRX15" s="367"/>
      <c r="PRY15" s="367"/>
      <c r="PRZ15" s="367"/>
      <c r="PSA15" s="367"/>
      <c r="PSB15" s="367"/>
      <c r="PSC15" s="367"/>
      <c r="PSD15" s="367"/>
      <c r="PSE15" s="367"/>
      <c r="PSF15" s="367"/>
      <c r="PSG15" s="367"/>
      <c r="PSH15" s="367"/>
      <c r="PSI15" s="367"/>
      <c r="PSJ15" s="367"/>
      <c r="PSK15" s="367"/>
      <c r="PSL15" s="367"/>
      <c r="PSM15" s="367"/>
      <c r="PSN15" s="367"/>
      <c r="PSO15" s="367"/>
      <c r="PSP15" s="367"/>
      <c r="PSQ15" s="367"/>
      <c r="PSR15" s="367"/>
      <c r="PSS15" s="367"/>
      <c r="PST15" s="367"/>
      <c r="PSU15" s="367"/>
      <c r="PSV15" s="367"/>
      <c r="PSW15" s="367"/>
      <c r="PSX15" s="367"/>
      <c r="PSY15" s="367"/>
      <c r="PSZ15" s="367"/>
      <c r="PTA15" s="367"/>
      <c r="PTB15" s="367"/>
      <c r="PTC15" s="367"/>
      <c r="PTD15" s="367"/>
      <c r="PTE15" s="367"/>
      <c r="PTF15" s="367"/>
      <c r="PTG15" s="367"/>
      <c r="PTH15" s="367"/>
      <c r="PTI15" s="367"/>
      <c r="PTJ15" s="367"/>
      <c r="PTK15" s="367"/>
      <c r="PTL15" s="367"/>
      <c r="PTM15" s="367"/>
      <c r="PTN15" s="367"/>
      <c r="PTO15" s="367"/>
      <c r="PTP15" s="367"/>
      <c r="PTQ15" s="367"/>
      <c r="PTR15" s="367"/>
      <c r="PTS15" s="367"/>
      <c r="PTT15" s="367"/>
      <c r="PTU15" s="367"/>
      <c r="PTV15" s="367"/>
      <c r="PTW15" s="367"/>
      <c r="PTX15" s="367"/>
      <c r="PTY15" s="367"/>
      <c r="PTZ15" s="367"/>
      <c r="PUA15" s="367"/>
      <c r="PUB15" s="367"/>
      <c r="PUC15" s="367"/>
      <c r="PUD15" s="367"/>
      <c r="PUE15" s="367"/>
      <c r="PUF15" s="367"/>
      <c r="PUG15" s="367"/>
      <c r="PUH15" s="367"/>
      <c r="PUI15" s="367"/>
      <c r="PUJ15" s="367"/>
      <c r="PUK15" s="367"/>
      <c r="PUL15" s="367"/>
      <c r="PUM15" s="367"/>
      <c r="PUN15" s="367"/>
      <c r="PUO15" s="367"/>
      <c r="PUP15" s="367"/>
      <c r="PUQ15" s="367"/>
      <c r="PUR15" s="367"/>
      <c r="PUS15" s="367"/>
      <c r="PUT15" s="367"/>
      <c r="PUU15" s="367"/>
      <c r="PUV15" s="367"/>
      <c r="PUW15" s="367"/>
      <c r="PUX15" s="367"/>
      <c r="PUY15" s="367"/>
      <c r="PUZ15" s="367"/>
      <c r="PVA15" s="367"/>
      <c r="PVB15" s="367"/>
      <c r="PVC15" s="367"/>
      <c r="PVD15" s="367"/>
      <c r="PVE15" s="367"/>
      <c r="PVF15" s="367"/>
      <c r="PVG15" s="367"/>
      <c r="PVH15" s="367"/>
      <c r="PVI15" s="367"/>
      <c r="PVJ15" s="367"/>
      <c r="PVK15" s="367"/>
      <c r="PVL15" s="367"/>
      <c r="PVM15" s="367"/>
      <c r="PVN15" s="367"/>
      <c r="PVO15" s="367"/>
      <c r="PVP15" s="367"/>
      <c r="PVQ15" s="367"/>
      <c r="PVR15" s="367"/>
      <c r="PVS15" s="367"/>
      <c r="PVT15" s="367"/>
      <c r="PVU15" s="367"/>
      <c r="PVV15" s="367"/>
      <c r="PVW15" s="367"/>
      <c r="PVX15" s="367"/>
      <c r="PVY15" s="367"/>
      <c r="PVZ15" s="367"/>
      <c r="PWA15" s="367"/>
      <c r="PWB15" s="367"/>
      <c r="PWC15" s="367"/>
      <c r="PWD15" s="367"/>
      <c r="PWE15" s="367"/>
      <c r="PWF15" s="367"/>
      <c r="PWG15" s="367"/>
      <c r="PWH15" s="367"/>
      <c r="PWI15" s="367"/>
      <c r="PWJ15" s="367"/>
      <c r="PWK15" s="367"/>
      <c r="PWL15" s="367"/>
      <c r="PWM15" s="367"/>
      <c r="PWN15" s="367"/>
      <c r="PWO15" s="367"/>
      <c r="PWP15" s="367"/>
      <c r="PWQ15" s="367"/>
      <c r="PWR15" s="367"/>
      <c r="PWS15" s="367"/>
      <c r="PWT15" s="367"/>
      <c r="PWU15" s="367"/>
      <c r="PWV15" s="367"/>
      <c r="PWW15" s="367"/>
      <c r="PWX15" s="367"/>
      <c r="PWY15" s="367"/>
      <c r="PWZ15" s="367"/>
      <c r="PXA15" s="367"/>
      <c r="PXB15" s="367"/>
      <c r="PXC15" s="367"/>
      <c r="PXD15" s="367"/>
      <c r="PXE15" s="367"/>
      <c r="PXF15" s="367"/>
      <c r="PXG15" s="367"/>
      <c r="PXH15" s="367"/>
      <c r="PXI15" s="367"/>
      <c r="PXJ15" s="367"/>
      <c r="PXK15" s="367"/>
      <c r="PXL15" s="367"/>
      <c r="PXM15" s="367"/>
      <c r="PXN15" s="367"/>
      <c r="PXO15" s="367"/>
      <c r="PXP15" s="367"/>
      <c r="PXQ15" s="367"/>
      <c r="PXR15" s="367"/>
      <c r="PXS15" s="367"/>
      <c r="PXT15" s="367"/>
      <c r="PXU15" s="367"/>
      <c r="PXV15" s="367"/>
      <c r="PXW15" s="367"/>
      <c r="PXX15" s="367"/>
      <c r="PXY15" s="367"/>
      <c r="PXZ15" s="367"/>
      <c r="PYA15" s="367"/>
      <c r="PYB15" s="367"/>
      <c r="PYC15" s="367"/>
      <c r="PYD15" s="367"/>
      <c r="PYE15" s="367"/>
      <c r="PYF15" s="367"/>
      <c r="PYG15" s="367"/>
      <c r="PYH15" s="367"/>
      <c r="PYI15" s="367"/>
      <c r="PYJ15" s="367"/>
      <c r="PYK15" s="367"/>
      <c r="PYL15" s="367"/>
      <c r="PYM15" s="367"/>
      <c r="PYN15" s="367"/>
      <c r="PYO15" s="367"/>
      <c r="PYP15" s="367"/>
      <c r="PYQ15" s="367"/>
      <c r="PYR15" s="367"/>
      <c r="PYS15" s="367"/>
      <c r="PYT15" s="367"/>
      <c r="PYU15" s="367"/>
      <c r="PYV15" s="367"/>
      <c r="PYW15" s="367"/>
      <c r="PYX15" s="367"/>
      <c r="PYY15" s="367"/>
      <c r="PYZ15" s="367"/>
      <c r="PZA15" s="367"/>
      <c r="PZB15" s="367"/>
      <c r="PZC15" s="367"/>
      <c r="PZD15" s="367"/>
      <c r="PZE15" s="367"/>
      <c r="PZF15" s="367"/>
      <c r="PZG15" s="367"/>
      <c r="PZH15" s="367"/>
      <c r="PZI15" s="367"/>
      <c r="PZJ15" s="367"/>
      <c r="PZK15" s="367"/>
      <c r="PZL15" s="367"/>
      <c r="PZM15" s="367"/>
      <c r="PZN15" s="367"/>
      <c r="PZO15" s="367"/>
      <c r="PZP15" s="367"/>
      <c r="PZQ15" s="367"/>
      <c r="PZR15" s="367"/>
      <c r="PZS15" s="367"/>
      <c r="PZT15" s="367"/>
      <c r="PZU15" s="367"/>
      <c r="PZV15" s="367"/>
      <c r="PZW15" s="367"/>
      <c r="PZX15" s="367"/>
      <c r="PZY15" s="367"/>
      <c r="PZZ15" s="367"/>
      <c r="QAA15" s="367"/>
      <c r="QAB15" s="367"/>
      <c r="QAC15" s="367"/>
      <c r="QAD15" s="367"/>
      <c r="QAE15" s="367"/>
      <c r="QAF15" s="367"/>
      <c r="QAG15" s="367"/>
      <c r="QAH15" s="367"/>
      <c r="QAI15" s="367"/>
      <c r="QAJ15" s="367"/>
      <c r="QAK15" s="367"/>
      <c r="QAL15" s="367"/>
      <c r="QAM15" s="367"/>
      <c r="QAN15" s="367"/>
      <c r="QAO15" s="367"/>
      <c r="QAP15" s="367"/>
      <c r="QAQ15" s="367"/>
      <c r="QAR15" s="367"/>
      <c r="QAS15" s="367"/>
      <c r="QAT15" s="367"/>
      <c r="QAU15" s="367"/>
      <c r="QAV15" s="367"/>
      <c r="QAW15" s="367"/>
      <c r="QAX15" s="367"/>
      <c r="QAY15" s="367"/>
      <c r="QAZ15" s="367"/>
      <c r="QBA15" s="367"/>
      <c r="QBB15" s="367"/>
      <c r="QBC15" s="367"/>
      <c r="QBD15" s="367"/>
      <c r="QBE15" s="367"/>
      <c r="QBF15" s="367"/>
      <c r="QBG15" s="367"/>
      <c r="QBH15" s="367"/>
      <c r="QBI15" s="367"/>
      <c r="QBJ15" s="367"/>
      <c r="QBK15" s="367"/>
      <c r="QBL15" s="367"/>
      <c r="QBM15" s="367"/>
      <c r="QBN15" s="367"/>
      <c r="QBO15" s="367"/>
      <c r="QBP15" s="367"/>
      <c r="QBQ15" s="367"/>
      <c r="QBR15" s="367"/>
      <c r="QBS15" s="367"/>
      <c r="QBT15" s="367"/>
      <c r="QBU15" s="367"/>
      <c r="QBV15" s="367"/>
      <c r="QBW15" s="367"/>
      <c r="QBX15" s="367"/>
      <c r="QBY15" s="367"/>
      <c r="QBZ15" s="367"/>
      <c r="QCA15" s="367"/>
      <c r="QCB15" s="367"/>
      <c r="QCC15" s="367"/>
      <c r="QCD15" s="367"/>
      <c r="QCE15" s="367"/>
      <c r="QCF15" s="367"/>
      <c r="QCG15" s="367"/>
      <c r="QCH15" s="367"/>
      <c r="QCI15" s="367"/>
      <c r="QCJ15" s="367"/>
      <c r="QCK15" s="367"/>
      <c r="QCL15" s="367"/>
      <c r="QCM15" s="367"/>
      <c r="QCN15" s="367"/>
      <c r="QCO15" s="367"/>
      <c r="QCP15" s="367"/>
      <c r="QCQ15" s="367"/>
      <c r="QCR15" s="367"/>
      <c r="QCS15" s="367"/>
      <c r="QCT15" s="367"/>
      <c r="QCU15" s="367"/>
      <c r="QCV15" s="367"/>
      <c r="QCW15" s="367"/>
      <c r="QCX15" s="367"/>
      <c r="QCY15" s="367"/>
      <c r="QCZ15" s="367"/>
      <c r="QDA15" s="367"/>
      <c r="QDB15" s="367"/>
      <c r="QDC15" s="367"/>
      <c r="QDD15" s="367"/>
      <c r="QDE15" s="367"/>
      <c r="QDF15" s="367"/>
      <c r="QDG15" s="367"/>
      <c r="QDH15" s="367"/>
      <c r="QDI15" s="367"/>
      <c r="QDJ15" s="367"/>
      <c r="QDK15" s="367"/>
      <c r="QDL15" s="367"/>
      <c r="QDM15" s="367"/>
      <c r="QDN15" s="367"/>
      <c r="QDO15" s="367"/>
      <c r="QDP15" s="367"/>
      <c r="QDQ15" s="367"/>
      <c r="QDR15" s="367"/>
      <c r="QDS15" s="367"/>
      <c r="QDT15" s="367"/>
      <c r="QDU15" s="367"/>
      <c r="QDV15" s="367"/>
      <c r="QDW15" s="367"/>
      <c r="QDX15" s="367"/>
      <c r="QDY15" s="367"/>
      <c r="QDZ15" s="367"/>
      <c r="QEA15" s="367"/>
      <c r="QEB15" s="367"/>
      <c r="QEC15" s="367"/>
      <c r="QED15" s="367"/>
      <c r="QEE15" s="367"/>
      <c r="QEF15" s="367"/>
      <c r="QEG15" s="367"/>
      <c r="QEH15" s="367"/>
      <c r="QEI15" s="367"/>
      <c r="QEJ15" s="367"/>
      <c r="QEK15" s="367"/>
      <c r="QEL15" s="367"/>
      <c r="QEM15" s="367"/>
      <c r="QEN15" s="367"/>
      <c r="QEO15" s="367"/>
      <c r="QEP15" s="367"/>
      <c r="QEQ15" s="367"/>
      <c r="QER15" s="367"/>
      <c r="QES15" s="367"/>
      <c r="QET15" s="367"/>
      <c r="QEU15" s="367"/>
      <c r="QEV15" s="367"/>
      <c r="QEW15" s="367"/>
      <c r="QEX15" s="367"/>
      <c r="QEY15" s="367"/>
      <c r="QEZ15" s="367"/>
      <c r="QFA15" s="367"/>
      <c r="QFB15" s="367"/>
      <c r="QFC15" s="367"/>
      <c r="QFD15" s="367"/>
      <c r="QFE15" s="367"/>
      <c r="QFF15" s="367"/>
      <c r="QFG15" s="367"/>
      <c r="QFH15" s="367"/>
      <c r="QFI15" s="367"/>
      <c r="QFJ15" s="367"/>
      <c r="QFK15" s="367"/>
      <c r="QFL15" s="367"/>
      <c r="QFM15" s="367"/>
      <c r="QFN15" s="367"/>
      <c r="QFO15" s="367"/>
      <c r="QFP15" s="367"/>
      <c r="QFQ15" s="367"/>
      <c r="QFR15" s="367"/>
      <c r="QFS15" s="367"/>
      <c r="QFT15" s="367"/>
      <c r="QFU15" s="367"/>
      <c r="QFV15" s="367"/>
      <c r="QFW15" s="367"/>
      <c r="QFX15" s="367"/>
      <c r="QFY15" s="367"/>
      <c r="QFZ15" s="367"/>
      <c r="QGA15" s="367"/>
      <c r="QGB15" s="367"/>
      <c r="QGC15" s="367"/>
      <c r="QGD15" s="367"/>
      <c r="QGE15" s="367"/>
      <c r="QGF15" s="367"/>
      <c r="QGG15" s="367"/>
      <c r="QGH15" s="367"/>
      <c r="QGI15" s="367"/>
      <c r="QGJ15" s="367"/>
      <c r="QGK15" s="367"/>
      <c r="QGL15" s="367"/>
      <c r="QGM15" s="367"/>
      <c r="QGN15" s="367"/>
      <c r="QGO15" s="367"/>
      <c r="QGP15" s="367"/>
      <c r="QGQ15" s="367"/>
      <c r="QGR15" s="367"/>
      <c r="QGS15" s="367"/>
      <c r="QGT15" s="367"/>
      <c r="QGU15" s="367"/>
      <c r="QGV15" s="367"/>
      <c r="QGW15" s="367"/>
      <c r="QGX15" s="367"/>
      <c r="QGY15" s="367"/>
      <c r="QGZ15" s="367"/>
      <c r="QHA15" s="367"/>
      <c r="QHB15" s="367"/>
      <c r="QHC15" s="367"/>
      <c r="QHD15" s="367"/>
      <c r="QHE15" s="367"/>
      <c r="QHF15" s="367"/>
      <c r="QHG15" s="367"/>
      <c r="QHH15" s="367"/>
      <c r="QHI15" s="367"/>
      <c r="QHJ15" s="367"/>
      <c r="QHK15" s="367"/>
      <c r="QHL15" s="367"/>
      <c r="QHM15" s="367"/>
      <c r="QHN15" s="367"/>
      <c r="QHO15" s="367"/>
      <c r="QHP15" s="367"/>
      <c r="QHQ15" s="367"/>
      <c r="QHR15" s="367"/>
      <c r="QHS15" s="367"/>
      <c r="QHT15" s="367"/>
      <c r="QHU15" s="367"/>
      <c r="QHV15" s="367"/>
      <c r="QHW15" s="367"/>
      <c r="QHX15" s="367"/>
      <c r="QHY15" s="367"/>
      <c r="QHZ15" s="367"/>
      <c r="QIA15" s="367"/>
      <c r="QIB15" s="367"/>
      <c r="QIC15" s="367"/>
      <c r="QID15" s="367"/>
      <c r="QIE15" s="367"/>
      <c r="QIF15" s="367"/>
      <c r="QIG15" s="367"/>
      <c r="QIH15" s="367"/>
      <c r="QII15" s="367"/>
      <c r="QIJ15" s="367"/>
      <c r="QIK15" s="367"/>
      <c r="QIL15" s="367"/>
      <c r="QIM15" s="367"/>
      <c r="QIN15" s="367"/>
      <c r="QIO15" s="367"/>
      <c r="QIP15" s="367"/>
      <c r="QIQ15" s="367"/>
      <c r="QIR15" s="367"/>
      <c r="QIS15" s="367"/>
      <c r="QIT15" s="367"/>
      <c r="QIU15" s="367"/>
      <c r="QIV15" s="367"/>
      <c r="QIW15" s="367"/>
      <c r="QIX15" s="367"/>
      <c r="QIY15" s="367"/>
      <c r="QIZ15" s="367"/>
      <c r="QJA15" s="367"/>
      <c r="QJB15" s="367"/>
      <c r="QJC15" s="367"/>
      <c r="QJD15" s="367"/>
      <c r="QJE15" s="367"/>
      <c r="QJF15" s="367"/>
      <c r="QJG15" s="367"/>
      <c r="QJH15" s="367"/>
      <c r="QJI15" s="367"/>
      <c r="QJJ15" s="367"/>
      <c r="QJK15" s="367"/>
      <c r="QJL15" s="367"/>
      <c r="QJM15" s="367"/>
      <c r="QJN15" s="367"/>
      <c r="QJO15" s="367"/>
      <c r="QJP15" s="367"/>
      <c r="QJQ15" s="367"/>
      <c r="QJR15" s="367"/>
      <c r="QJS15" s="367"/>
      <c r="QJT15" s="367"/>
      <c r="QJU15" s="367"/>
      <c r="QJV15" s="367"/>
      <c r="QJW15" s="367"/>
      <c r="QJX15" s="367"/>
      <c r="QJY15" s="367"/>
      <c r="QJZ15" s="367"/>
      <c r="QKA15" s="367"/>
      <c r="QKB15" s="367"/>
      <c r="QKC15" s="367"/>
      <c r="QKD15" s="367"/>
      <c r="QKE15" s="367"/>
      <c r="QKF15" s="367"/>
      <c r="QKG15" s="367"/>
      <c r="QKH15" s="367"/>
      <c r="QKI15" s="367"/>
      <c r="QKJ15" s="367"/>
      <c r="QKK15" s="367"/>
      <c r="QKL15" s="367"/>
      <c r="QKM15" s="367"/>
      <c r="QKN15" s="367"/>
      <c r="QKO15" s="367"/>
      <c r="QKP15" s="367"/>
      <c r="QKQ15" s="367"/>
      <c r="QKR15" s="367"/>
      <c r="QKS15" s="367"/>
      <c r="QKT15" s="367"/>
      <c r="QKU15" s="367"/>
      <c r="QKV15" s="367"/>
      <c r="QKW15" s="367"/>
      <c r="QKX15" s="367"/>
      <c r="QKY15" s="367"/>
      <c r="QKZ15" s="367"/>
      <c r="QLA15" s="367"/>
      <c r="QLB15" s="367"/>
      <c r="QLC15" s="367"/>
      <c r="QLD15" s="367"/>
      <c r="QLE15" s="367"/>
      <c r="QLF15" s="367"/>
      <c r="QLG15" s="367"/>
      <c r="QLH15" s="367"/>
      <c r="QLI15" s="367"/>
      <c r="QLJ15" s="367"/>
      <c r="QLK15" s="367"/>
      <c r="QLL15" s="367"/>
      <c r="QLM15" s="367"/>
      <c r="QLN15" s="367"/>
      <c r="QLO15" s="367"/>
      <c r="QLP15" s="367"/>
      <c r="QLQ15" s="367"/>
      <c r="QLR15" s="367"/>
      <c r="QLS15" s="367"/>
      <c r="QLT15" s="367"/>
      <c r="QLU15" s="367"/>
      <c r="QLV15" s="367"/>
      <c r="QLW15" s="367"/>
      <c r="QLX15" s="367"/>
      <c r="QLY15" s="367"/>
      <c r="QLZ15" s="367"/>
      <c r="QMA15" s="367"/>
      <c r="QMB15" s="367"/>
      <c r="QMC15" s="367"/>
      <c r="QMD15" s="367"/>
      <c r="QME15" s="367"/>
      <c r="QMF15" s="367"/>
      <c r="QMG15" s="367"/>
      <c r="QMH15" s="367"/>
      <c r="QMI15" s="367"/>
      <c r="QMJ15" s="367"/>
      <c r="QMK15" s="367"/>
      <c r="QML15" s="367"/>
      <c r="QMM15" s="367"/>
      <c r="QMN15" s="367"/>
      <c r="QMO15" s="367"/>
      <c r="QMP15" s="367"/>
      <c r="QMQ15" s="367"/>
      <c r="QMR15" s="367"/>
      <c r="QMS15" s="367"/>
      <c r="QMT15" s="367"/>
      <c r="QMU15" s="367"/>
      <c r="QMV15" s="367"/>
      <c r="QMW15" s="367"/>
      <c r="QMX15" s="367"/>
      <c r="QMY15" s="367"/>
      <c r="QMZ15" s="367"/>
      <c r="QNA15" s="367"/>
      <c r="QNB15" s="367"/>
      <c r="QNC15" s="367"/>
      <c r="QND15" s="367"/>
      <c r="QNE15" s="367"/>
      <c r="QNF15" s="367"/>
      <c r="QNG15" s="367"/>
      <c r="QNH15" s="367"/>
      <c r="QNI15" s="367"/>
      <c r="QNJ15" s="367"/>
      <c r="QNK15" s="367"/>
      <c r="QNL15" s="367"/>
      <c r="QNM15" s="367"/>
      <c r="QNN15" s="367"/>
      <c r="QNO15" s="367"/>
      <c r="QNP15" s="367"/>
      <c r="QNQ15" s="367"/>
      <c r="QNR15" s="367"/>
      <c r="QNS15" s="367"/>
      <c r="QNT15" s="367"/>
      <c r="QNU15" s="367"/>
      <c r="QNV15" s="367"/>
      <c r="QNW15" s="367"/>
      <c r="QNX15" s="367"/>
      <c r="QNY15" s="367"/>
      <c r="QNZ15" s="367"/>
      <c r="QOA15" s="367"/>
      <c r="QOB15" s="367"/>
      <c r="QOC15" s="367"/>
      <c r="QOD15" s="367"/>
      <c r="QOE15" s="367"/>
      <c r="QOF15" s="367"/>
      <c r="QOG15" s="367"/>
      <c r="QOH15" s="367"/>
      <c r="QOI15" s="367"/>
      <c r="QOJ15" s="367"/>
      <c r="QOK15" s="367"/>
      <c r="QOL15" s="367"/>
      <c r="QOM15" s="367"/>
      <c r="QON15" s="367"/>
      <c r="QOO15" s="367"/>
      <c r="QOP15" s="367"/>
      <c r="QOQ15" s="367"/>
      <c r="QOR15" s="367"/>
      <c r="QOS15" s="367"/>
      <c r="QOT15" s="367"/>
      <c r="QOU15" s="367"/>
      <c r="QOV15" s="367"/>
      <c r="QOW15" s="367"/>
      <c r="QOX15" s="367"/>
      <c r="QOY15" s="367"/>
      <c r="QOZ15" s="367"/>
      <c r="QPA15" s="367"/>
      <c r="QPB15" s="367"/>
      <c r="QPC15" s="367"/>
      <c r="QPD15" s="367"/>
      <c r="QPE15" s="367"/>
      <c r="QPF15" s="367"/>
      <c r="QPG15" s="367"/>
      <c r="QPH15" s="367"/>
      <c r="QPI15" s="367"/>
      <c r="QPJ15" s="367"/>
      <c r="QPK15" s="367"/>
      <c r="QPL15" s="367"/>
      <c r="QPM15" s="367"/>
      <c r="QPN15" s="367"/>
      <c r="QPO15" s="367"/>
      <c r="QPP15" s="367"/>
      <c r="QPQ15" s="367"/>
      <c r="QPR15" s="367"/>
      <c r="QPS15" s="367"/>
      <c r="QPT15" s="367"/>
      <c r="QPU15" s="367"/>
      <c r="QPV15" s="367"/>
      <c r="QPW15" s="367"/>
      <c r="QPX15" s="367"/>
      <c r="QPY15" s="367"/>
      <c r="QPZ15" s="367"/>
      <c r="QQA15" s="367"/>
      <c r="QQB15" s="367"/>
      <c r="QQC15" s="367"/>
      <c r="QQD15" s="367"/>
      <c r="QQE15" s="367"/>
      <c r="QQF15" s="367"/>
      <c r="QQG15" s="367"/>
      <c r="QQH15" s="367"/>
      <c r="QQI15" s="367"/>
      <c r="QQJ15" s="367"/>
      <c r="QQK15" s="367"/>
      <c r="QQL15" s="367"/>
      <c r="QQM15" s="367"/>
      <c r="QQN15" s="367"/>
      <c r="QQO15" s="367"/>
      <c r="QQP15" s="367"/>
      <c r="QQQ15" s="367"/>
      <c r="QQR15" s="367"/>
      <c r="QQS15" s="367"/>
      <c r="QQT15" s="367"/>
      <c r="QQU15" s="367"/>
      <c r="QQV15" s="367"/>
      <c r="QQW15" s="367"/>
      <c r="QQX15" s="367"/>
      <c r="QQY15" s="367"/>
      <c r="QQZ15" s="367"/>
      <c r="QRA15" s="367"/>
      <c r="QRB15" s="367"/>
      <c r="QRC15" s="367"/>
      <c r="QRD15" s="367"/>
      <c r="QRE15" s="367"/>
      <c r="QRF15" s="367"/>
      <c r="QRG15" s="367"/>
      <c r="QRH15" s="367"/>
      <c r="QRI15" s="367"/>
      <c r="QRJ15" s="367"/>
      <c r="QRK15" s="367"/>
      <c r="QRL15" s="367"/>
      <c r="QRM15" s="367"/>
      <c r="QRN15" s="367"/>
      <c r="QRO15" s="367"/>
      <c r="QRP15" s="367"/>
      <c r="QRQ15" s="367"/>
      <c r="QRR15" s="367"/>
      <c r="QRS15" s="367"/>
      <c r="QRT15" s="367"/>
      <c r="QRU15" s="367"/>
      <c r="QRV15" s="367"/>
      <c r="QRW15" s="367"/>
      <c r="QRX15" s="367"/>
      <c r="QRY15" s="367"/>
      <c r="QRZ15" s="367"/>
      <c r="QSA15" s="367"/>
      <c r="QSB15" s="367"/>
      <c r="QSC15" s="367"/>
      <c r="QSD15" s="367"/>
      <c r="QSE15" s="367"/>
      <c r="QSF15" s="367"/>
      <c r="QSG15" s="367"/>
      <c r="QSH15" s="367"/>
      <c r="QSI15" s="367"/>
      <c r="QSJ15" s="367"/>
      <c r="QSK15" s="367"/>
      <c r="QSL15" s="367"/>
      <c r="QSM15" s="367"/>
      <c r="QSN15" s="367"/>
      <c r="QSO15" s="367"/>
      <c r="QSP15" s="367"/>
      <c r="QSQ15" s="367"/>
      <c r="QSR15" s="367"/>
      <c r="QSS15" s="367"/>
      <c r="QST15" s="367"/>
      <c r="QSU15" s="367"/>
      <c r="QSV15" s="367"/>
      <c r="QSW15" s="367"/>
      <c r="QSX15" s="367"/>
      <c r="QSY15" s="367"/>
      <c r="QSZ15" s="367"/>
      <c r="QTA15" s="367"/>
      <c r="QTB15" s="367"/>
      <c r="QTC15" s="367"/>
      <c r="QTD15" s="367"/>
      <c r="QTE15" s="367"/>
      <c r="QTF15" s="367"/>
      <c r="QTG15" s="367"/>
      <c r="QTH15" s="367"/>
      <c r="QTI15" s="367"/>
      <c r="QTJ15" s="367"/>
      <c r="QTK15" s="367"/>
      <c r="QTL15" s="367"/>
      <c r="QTM15" s="367"/>
      <c r="QTN15" s="367"/>
      <c r="QTO15" s="367"/>
      <c r="QTP15" s="367"/>
      <c r="QTQ15" s="367"/>
      <c r="QTR15" s="367"/>
      <c r="QTS15" s="367"/>
      <c r="QTT15" s="367"/>
      <c r="QTU15" s="367"/>
      <c r="QTV15" s="367"/>
      <c r="QTW15" s="367"/>
      <c r="QTX15" s="367"/>
      <c r="QTY15" s="367"/>
      <c r="QTZ15" s="367"/>
      <c r="QUA15" s="367"/>
      <c r="QUB15" s="367"/>
      <c r="QUC15" s="367"/>
      <c r="QUD15" s="367"/>
      <c r="QUE15" s="367"/>
      <c r="QUF15" s="367"/>
      <c r="QUG15" s="367"/>
      <c r="QUH15" s="367"/>
      <c r="QUI15" s="367"/>
      <c r="QUJ15" s="367"/>
      <c r="QUK15" s="367"/>
      <c r="QUL15" s="367"/>
      <c r="QUM15" s="367"/>
      <c r="QUN15" s="367"/>
      <c r="QUO15" s="367"/>
      <c r="QUP15" s="367"/>
      <c r="QUQ15" s="367"/>
      <c r="QUR15" s="367"/>
      <c r="QUS15" s="367"/>
      <c r="QUT15" s="367"/>
      <c r="QUU15" s="367"/>
      <c r="QUV15" s="367"/>
      <c r="QUW15" s="367"/>
      <c r="QUX15" s="367"/>
      <c r="QUY15" s="367"/>
      <c r="QUZ15" s="367"/>
      <c r="QVA15" s="367"/>
      <c r="QVB15" s="367"/>
      <c r="QVC15" s="367"/>
      <c r="QVD15" s="367"/>
      <c r="QVE15" s="367"/>
      <c r="QVF15" s="367"/>
      <c r="QVG15" s="367"/>
      <c r="QVH15" s="367"/>
      <c r="QVI15" s="367"/>
      <c r="QVJ15" s="367"/>
      <c r="QVK15" s="367"/>
      <c r="QVL15" s="367"/>
      <c r="QVM15" s="367"/>
      <c r="QVN15" s="367"/>
      <c r="QVO15" s="367"/>
      <c r="QVP15" s="367"/>
      <c r="QVQ15" s="367"/>
      <c r="QVR15" s="367"/>
      <c r="QVS15" s="367"/>
      <c r="QVT15" s="367"/>
      <c r="QVU15" s="367"/>
      <c r="QVV15" s="367"/>
      <c r="QVW15" s="367"/>
      <c r="QVX15" s="367"/>
      <c r="QVY15" s="367"/>
      <c r="QVZ15" s="367"/>
      <c r="QWA15" s="367"/>
      <c r="QWB15" s="367"/>
      <c r="QWC15" s="367"/>
      <c r="QWD15" s="367"/>
      <c r="QWE15" s="367"/>
      <c r="QWF15" s="367"/>
      <c r="QWG15" s="367"/>
      <c r="QWH15" s="367"/>
      <c r="QWI15" s="367"/>
      <c r="QWJ15" s="367"/>
      <c r="QWK15" s="367"/>
      <c r="QWL15" s="367"/>
      <c r="QWM15" s="367"/>
      <c r="QWN15" s="367"/>
      <c r="QWO15" s="367"/>
      <c r="QWP15" s="367"/>
      <c r="QWQ15" s="367"/>
      <c r="QWR15" s="367"/>
      <c r="QWS15" s="367"/>
      <c r="QWT15" s="367"/>
      <c r="QWU15" s="367"/>
      <c r="QWV15" s="367"/>
      <c r="QWW15" s="367"/>
      <c r="QWX15" s="367"/>
      <c r="QWY15" s="367"/>
      <c r="QWZ15" s="367"/>
      <c r="QXA15" s="367"/>
      <c r="QXB15" s="367"/>
      <c r="QXC15" s="367"/>
      <c r="QXD15" s="367"/>
      <c r="QXE15" s="367"/>
      <c r="QXF15" s="367"/>
      <c r="QXG15" s="367"/>
      <c r="QXH15" s="367"/>
      <c r="QXI15" s="367"/>
      <c r="QXJ15" s="367"/>
      <c r="QXK15" s="367"/>
      <c r="QXL15" s="367"/>
      <c r="QXM15" s="367"/>
      <c r="QXN15" s="367"/>
      <c r="QXO15" s="367"/>
      <c r="QXP15" s="367"/>
      <c r="QXQ15" s="367"/>
      <c r="QXR15" s="367"/>
      <c r="QXS15" s="367"/>
      <c r="QXT15" s="367"/>
      <c r="QXU15" s="367"/>
      <c r="QXV15" s="367"/>
      <c r="QXW15" s="367"/>
      <c r="QXX15" s="367"/>
      <c r="QXY15" s="367"/>
      <c r="QXZ15" s="367"/>
      <c r="QYA15" s="367"/>
      <c r="QYB15" s="367"/>
      <c r="QYC15" s="367"/>
      <c r="QYD15" s="367"/>
      <c r="QYE15" s="367"/>
      <c r="QYF15" s="367"/>
      <c r="QYG15" s="367"/>
      <c r="QYH15" s="367"/>
      <c r="QYI15" s="367"/>
      <c r="QYJ15" s="367"/>
      <c r="QYK15" s="367"/>
      <c r="QYL15" s="367"/>
      <c r="QYM15" s="367"/>
      <c r="QYN15" s="367"/>
      <c r="QYO15" s="367"/>
      <c r="QYP15" s="367"/>
      <c r="QYQ15" s="367"/>
      <c r="QYR15" s="367"/>
      <c r="QYS15" s="367"/>
      <c r="QYT15" s="367"/>
      <c r="QYU15" s="367"/>
      <c r="QYV15" s="367"/>
      <c r="QYW15" s="367"/>
      <c r="QYX15" s="367"/>
      <c r="QYY15" s="367"/>
      <c r="QYZ15" s="367"/>
      <c r="QZA15" s="367"/>
      <c r="QZB15" s="367"/>
      <c r="QZC15" s="367"/>
      <c r="QZD15" s="367"/>
      <c r="QZE15" s="367"/>
      <c r="QZF15" s="367"/>
      <c r="QZG15" s="367"/>
      <c r="QZH15" s="367"/>
      <c r="QZI15" s="367"/>
      <c r="QZJ15" s="367"/>
      <c r="QZK15" s="367"/>
      <c r="QZL15" s="367"/>
      <c r="QZM15" s="367"/>
      <c r="QZN15" s="367"/>
      <c r="QZO15" s="367"/>
      <c r="QZP15" s="367"/>
      <c r="QZQ15" s="367"/>
      <c r="QZR15" s="367"/>
      <c r="QZS15" s="367"/>
      <c r="QZT15" s="367"/>
      <c r="QZU15" s="367"/>
      <c r="QZV15" s="367"/>
      <c r="QZW15" s="367"/>
      <c r="QZX15" s="367"/>
      <c r="QZY15" s="367"/>
      <c r="QZZ15" s="367"/>
      <c r="RAA15" s="367"/>
      <c r="RAB15" s="367"/>
      <c r="RAC15" s="367"/>
      <c r="RAD15" s="367"/>
      <c r="RAE15" s="367"/>
      <c r="RAF15" s="367"/>
      <c r="RAG15" s="367"/>
      <c r="RAH15" s="367"/>
      <c r="RAI15" s="367"/>
      <c r="RAJ15" s="367"/>
      <c r="RAK15" s="367"/>
      <c r="RAL15" s="367"/>
      <c r="RAM15" s="367"/>
      <c r="RAN15" s="367"/>
      <c r="RAO15" s="367"/>
      <c r="RAP15" s="367"/>
      <c r="RAQ15" s="367"/>
      <c r="RAR15" s="367"/>
      <c r="RAS15" s="367"/>
      <c r="RAT15" s="367"/>
      <c r="RAU15" s="367"/>
      <c r="RAV15" s="367"/>
      <c r="RAW15" s="367"/>
      <c r="RAX15" s="367"/>
      <c r="RAY15" s="367"/>
      <c r="RAZ15" s="367"/>
      <c r="RBA15" s="367"/>
      <c r="RBB15" s="367"/>
      <c r="RBC15" s="367"/>
      <c r="RBD15" s="367"/>
      <c r="RBE15" s="367"/>
      <c r="RBF15" s="367"/>
      <c r="RBG15" s="367"/>
      <c r="RBH15" s="367"/>
      <c r="RBI15" s="367"/>
      <c r="RBJ15" s="367"/>
      <c r="RBK15" s="367"/>
      <c r="RBL15" s="367"/>
      <c r="RBM15" s="367"/>
      <c r="RBN15" s="367"/>
      <c r="RBO15" s="367"/>
      <c r="RBP15" s="367"/>
      <c r="RBQ15" s="367"/>
      <c r="RBR15" s="367"/>
      <c r="RBS15" s="367"/>
      <c r="RBT15" s="367"/>
      <c r="RBU15" s="367"/>
      <c r="RBV15" s="367"/>
      <c r="RBW15" s="367"/>
      <c r="RBX15" s="367"/>
      <c r="RBY15" s="367"/>
      <c r="RBZ15" s="367"/>
      <c r="RCA15" s="367"/>
      <c r="RCB15" s="367"/>
      <c r="RCC15" s="367"/>
      <c r="RCD15" s="367"/>
      <c r="RCE15" s="367"/>
      <c r="RCF15" s="367"/>
      <c r="RCG15" s="367"/>
      <c r="RCH15" s="367"/>
      <c r="RCI15" s="367"/>
      <c r="RCJ15" s="367"/>
      <c r="RCK15" s="367"/>
      <c r="RCL15" s="367"/>
      <c r="RCM15" s="367"/>
      <c r="RCN15" s="367"/>
      <c r="RCO15" s="367"/>
      <c r="RCP15" s="367"/>
      <c r="RCQ15" s="367"/>
      <c r="RCR15" s="367"/>
      <c r="RCS15" s="367"/>
      <c r="RCT15" s="367"/>
      <c r="RCU15" s="367"/>
      <c r="RCV15" s="367"/>
      <c r="RCW15" s="367"/>
      <c r="RCX15" s="367"/>
      <c r="RCY15" s="367"/>
      <c r="RCZ15" s="367"/>
      <c r="RDA15" s="367"/>
      <c r="RDB15" s="367"/>
      <c r="RDC15" s="367"/>
      <c r="RDD15" s="367"/>
      <c r="RDE15" s="367"/>
      <c r="RDF15" s="367"/>
      <c r="RDG15" s="367"/>
      <c r="RDH15" s="367"/>
      <c r="RDI15" s="367"/>
      <c r="RDJ15" s="367"/>
      <c r="RDK15" s="367"/>
      <c r="RDL15" s="367"/>
      <c r="RDM15" s="367"/>
      <c r="RDN15" s="367"/>
      <c r="RDO15" s="367"/>
      <c r="RDP15" s="367"/>
      <c r="RDQ15" s="367"/>
      <c r="RDR15" s="367"/>
      <c r="RDS15" s="367"/>
      <c r="RDT15" s="367"/>
      <c r="RDU15" s="367"/>
      <c r="RDV15" s="367"/>
      <c r="RDW15" s="367"/>
      <c r="RDX15" s="367"/>
      <c r="RDY15" s="367"/>
      <c r="RDZ15" s="367"/>
      <c r="REA15" s="367"/>
      <c r="REB15" s="367"/>
      <c r="REC15" s="367"/>
      <c r="RED15" s="367"/>
      <c r="REE15" s="367"/>
      <c r="REF15" s="367"/>
      <c r="REG15" s="367"/>
      <c r="REH15" s="367"/>
      <c r="REI15" s="367"/>
      <c r="REJ15" s="367"/>
      <c r="REK15" s="367"/>
      <c r="REL15" s="367"/>
      <c r="REM15" s="367"/>
      <c r="REN15" s="367"/>
      <c r="REO15" s="367"/>
      <c r="REP15" s="367"/>
      <c r="REQ15" s="367"/>
      <c r="RER15" s="367"/>
      <c r="RES15" s="367"/>
      <c r="RET15" s="367"/>
      <c r="REU15" s="367"/>
      <c r="REV15" s="367"/>
      <c r="REW15" s="367"/>
      <c r="REX15" s="367"/>
      <c r="REY15" s="367"/>
      <c r="REZ15" s="367"/>
      <c r="RFA15" s="367"/>
      <c r="RFB15" s="367"/>
      <c r="RFC15" s="367"/>
      <c r="RFD15" s="367"/>
      <c r="RFE15" s="367"/>
      <c r="RFF15" s="367"/>
      <c r="RFG15" s="367"/>
      <c r="RFH15" s="367"/>
      <c r="RFI15" s="367"/>
      <c r="RFJ15" s="367"/>
      <c r="RFK15" s="367"/>
      <c r="RFL15" s="367"/>
      <c r="RFM15" s="367"/>
      <c r="RFN15" s="367"/>
      <c r="RFO15" s="367"/>
      <c r="RFP15" s="367"/>
      <c r="RFQ15" s="367"/>
      <c r="RFR15" s="367"/>
      <c r="RFS15" s="367"/>
      <c r="RFT15" s="367"/>
      <c r="RFU15" s="367"/>
      <c r="RFV15" s="367"/>
      <c r="RFW15" s="367"/>
      <c r="RFX15" s="367"/>
      <c r="RFY15" s="367"/>
      <c r="RFZ15" s="367"/>
      <c r="RGA15" s="367"/>
      <c r="RGB15" s="367"/>
      <c r="RGC15" s="367"/>
      <c r="RGD15" s="367"/>
      <c r="RGE15" s="367"/>
      <c r="RGF15" s="367"/>
      <c r="RGG15" s="367"/>
      <c r="RGH15" s="367"/>
      <c r="RGI15" s="367"/>
      <c r="RGJ15" s="367"/>
      <c r="RGK15" s="367"/>
      <c r="RGL15" s="367"/>
      <c r="RGM15" s="367"/>
      <c r="RGN15" s="367"/>
      <c r="RGO15" s="367"/>
      <c r="RGP15" s="367"/>
      <c r="RGQ15" s="367"/>
      <c r="RGR15" s="367"/>
      <c r="RGS15" s="367"/>
      <c r="RGT15" s="367"/>
      <c r="RGU15" s="367"/>
      <c r="RGV15" s="367"/>
      <c r="RGW15" s="367"/>
      <c r="RGX15" s="367"/>
      <c r="RGY15" s="367"/>
      <c r="RGZ15" s="367"/>
      <c r="RHA15" s="367"/>
      <c r="RHB15" s="367"/>
      <c r="RHC15" s="367"/>
      <c r="RHD15" s="367"/>
      <c r="RHE15" s="367"/>
      <c r="RHF15" s="367"/>
      <c r="RHG15" s="367"/>
      <c r="RHH15" s="367"/>
      <c r="RHI15" s="367"/>
      <c r="RHJ15" s="367"/>
      <c r="RHK15" s="367"/>
      <c r="RHL15" s="367"/>
      <c r="RHM15" s="367"/>
      <c r="RHN15" s="367"/>
      <c r="RHO15" s="367"/>
      <c r="RHP15" s="367"/>
      <c r="RHQ15" s="367"/>
      <c r="RHR15" s="367"/>
      <c r="RHS15" s="367"/>
      <c r="RHT15" s="367"/>
      <c r="RHU15" s="367"/>
      <c r="RHV15" s="367"/>
      <c r="RHW15" s="367"/>
      <c r="RHX15" s="367"/>
      <c r="RHY15" s="367"/>
      <c r="RHZ15" s="367"/>
      <c r="RIA15" s="367"/>
      <c r="RIB15" s="367"/>
      <c r="RIC15" s="367"/>
      <c r="RID15" s="367"/>
      <c r="RIE15" s="367"/>
      <c r="RIF15" s="367"/>
      <c r="RIG15" s="367"/>
      <c r="RIH15" s="367"/>
      <c r="RII15" s="367"/>
      <c r="RIJ15" s="367"/>
      <c r="RIK15" s="367"/>
      <c r="RIL15" s="367"/>
      <c r="RIM15" s="367"/>
      <c r="RIN15" s="367"/>
      <c r="RIO15" s="367"/>
      <c r="RIP15" s="367"/>
      <c r="RIQ15" s="367"/>
      <c r="RIR15" s="367"/>
      <c r="RIS15" s="367"/>
      <c r="RIT15" s="367"/>
      <c r="RIU15" s="367"/>
      <c r="RIV15" s="367"/>
      <c r="RIW15" s="367"/>
      <c r="RIX15" s="367"/>
      <c r="RIY15" s="367"/>
      <c r="RIZ15" s="367"/>
      <c r="RJA15" s="367"/>
      <c r="RJB15" s="367"/>
      <c r="RJC15" s="367"/>
      <c r="RJD15" s="367"/>
      <c r="RJE15" s="367"/>
      <c r="RJF15" s="367"/>
      <c r="RJG15" s="367"/>
      <c r="RJH15" s="367"/>
      <c r="RJI15" s="367"/>
      <c r="RJJ15" s="367"/>
      <c r="RJK15" s="367"/>
      <c r="RJL15" s="367"/>
      <c r="RJM15" s="367"/>
      <c r="RJN15" s="367"/>
      <c r="RJO15" s="367"/>
      <c r="RJP15" s="367"/>
      <c r="RJQ15" s="367"/>
      <c r="RJR15" s="367"/>
      <c r="RJS15" s="367"/>
      <c r="RJT15" s="367"/>
      <c r="RJU15" s="367"/>
      <c r="RJV15" s="367"/>
      <c r="RJW15" s="367"/>
      <c r="RJX15" s="367"/>
      <c r="RJY15" s="367"/>
      <c r="RJZ15" s="367"/>
      <c r="RKA15" s="367"/>
      <c r="RKB15" s="367"/>
      <c r="RKC15" s="367"/>
      <c r="RKD15" s="367"/>
      <c r="RKE15" s="367"/>
      <c r="RKF15" s="367"/>
      <c r="RKG15" s="367"/>
      <c r="RKH15" s="367"/>
      <c r="RKI15" s="367"/>
      <c r="RKJ15" s="367"/>
      <c r="RKK15" s="367"/>
      <c r="RKL15" s="367"/>
      <c r="RKM15" s="367"/>
      <c r="RKN15" s="367"/>
      <c r="RKO15" s="367"/>
      <c r="RKP15" s="367"/>
      <c r="RKQ15" s="367"/>
      <c r="RKR15" s="367"/>
      <c r="RKS15" s="367"/>
      <c r="RKT15" s="367"/>
      <c r="RKU15" s="367"/>
      <c r="RKV15" s="367"/>
      <c r="RKW15" s="367"/>
      <c r="RKX15" s="367"/>
      <c r="RKY15" s="367"/>
      <c r="RKZ15" s="367"/>
      <c r="RLA15" s="367"/>
      <c r="RLB15" s="367"/>
      <c r="RLC15" s="367"/>
      <c r="RLD15" s="367"/>
      <c r="RLE15" s="367"/>
      <c r="RLF15" s="367"/>
      <c r="RLG15" s="367"/>
      <c r="RLH15" s="367"/>
      <c r="RLI15" s="367"/>
      <c r="RLJ15" s="367"/>
      <c r="RLK15" s="367"/>
      <c r="RLL15" s="367"/>
      <c r="RLM15" s="367"/>
      <c r="RLN15" s="367"/>
      <c r="RLO15" s="367"/>
      <c r="RLP15" s="367"/>
      <c r="RLQ15" s="367"/>
      <c r="RLR15" s="367"/>
      <c r="RLS15" s="367"/>
      <c r="RLT15" s="367"/>
      <c r="RLU15" s="367"/>
      <c r="RLV15" s="367"/>
      <c r="RLW15" s="367"/>
      <c r="RLX15" s="367"/>
      <c r="RLY15" s="367"/>
      <c r="RLZ15" s="367"/>
      <c r="RMA15" s="367"/>
      <c r="RMB15" s="367"/>
      <c r="RMC15" s="367"/>
      <c r="RMD15" s="367"/>
      <c r="RME15" s="367"/>
      <c r="RMF15" s="367"/>
      <c r="RMG15" s="367"/>
      <c r="RMH15" s="367"/>
      <c r="RMI15" s="367"/>
      <c r="RMJ15" s="367"/>
      <c r="RMK15" s="367"/>
      <c r="RML15" s="367"/>
      <c r="RMM15" s="367"/>
      <c r="RMN15" s="367"/>
      <c r="RMO15" s="367"/>
      <c r="RMP15" s="367"/>
      <c r="RMQ15" s="367"/>
      <c r="RMR15" s="367"/>
      <c r="RMS15" s="367"/>
      <c r="RMT15" s="367"/>
      <c r="RMU15" s="367"/>
      <c r="RMV15" s="367"/>
      <c r="RMW15" s="367"/>
      <c r="RMX15" s="367"/>
      <c r="RMY15" s="367"/>
      <c r="RMZ15" s="367"/>
      <c r="RNA15" s="367"/>
      <c r="RNB15" s="367"/>
      <c r="RNC15" s="367"/>
      <c r="RND15" s="367"/>
      <c r="RNE15" s="367"/>
      <c r="RNF15" s="367"/>
      <c r="RNG15" s="367"/>
      <c r="RNH15" s="367"/>
      <c r="RNI15" s="367"/>
      <c r="RNJ15" s="367"/>
      <c r="RNK15" s="367"/>
      <c r="RNL15" s="367"/>
      <c r="RNM15" s="367"/>
      <c r="RNN15" s="367"/>
      <c r="RNO15" s="367"/>
      <c r="RNP15" s="367"/>
      <c r="RNQ15" s="367"/>
      <c r="RNR15" s="367"/>
      <c r="RNS15" s="367"/>
      <c r="RNT15" s="367"/>
      <c r="RNU15" s="367"/>
      <c r="RNV15" s="367"/>
      <c r="RNW15" s="367"/>
      <c r="RNX15" s="367"/>
      <c r="RNY15" s="367"/>
      <c r="RNZ15" s="367"/>
      <c r="ROA15" s="367"/>
      <c r="ROB15" s="367"/>
      <c r="ROC15" s="367"/>
      <c r="ROD15" s="367"/>
      <c r="ROE15" s="367"/>
      <c r="ROF15" s="367"/>
      <c r="ROG15" s="367"/>
      <c r="ROH15" s="367"/>
      <c r="ROI15" s="367"/>
      <c r="ROJ15" s="367"/>
      <c r="ROK15" s="367"/>
      <c r="ROL15" s="367"/>
      <c r="ROM15" s="367"/>
      <c r="RON15" s="367"/>
      <c r="ROO15" s="367"/>
      <c r="ROP15" s="367"/>
      <c r="ROQ15" s="367"/>
      <c r="ROR15" s="367"/>
      <c r="ROS15" s="367"/>
      <c r="ROT15" s="367"/>
      <c r="ROU15" s="367"/>
      <c r="ROV15" s="367"/>
      <c r="ROW15" s="367"/>
      <c r="ROX15" s="367"/>
      <c r="ROY15" s="367"/>
      <c r="ROZ15" s="367"/>
      <c r="RPA15" s="367"/>
      <c r="RPB15" s="367"/>
      <c r="RPC15" s="367"/>
      <c r="RPD15" s="367"/>
      <c r="RPE15" s="367"/>
      <c r="RPF15" s="367"/>
      <c r="RPG15" s="367"/>
      <c r="RPH15" s="367"/>
      <c r="RPI15" s="367"/>
      <c r="RPJ15" s="367"/>
      <c r="RPK15" s="367"/>
      <c r="RPL15" s="367"/>
      <c r="RPM15" s="367"/>
      <c r="RPN15" s="367"/>
      <c r="RPO15" s="367"/>
      <c r="RPP15" s="367"/>
      <c r="RPQ15" s="367"/>
      <c r="RPR15" s="367"/>
      <c r="RPS15" s="367"/>
      <c r="RPT15" s="367"/>
      <c r="RPU15" s="367"/>
      <c r="RPV15" s="367"/>
      <c r="RPW15" s="367"/>
      <c r="RPX15" s="367"/>
      <c r="RPY15" s="367"/>
      <c r="RPZ15" s="367"/>
      <c r="RQA15" s="367"/>
      <c r="RQB15" s="367"/>
      <c r="RQC15" s="367"/>
      <c r="RQD15" s="367"/>
      <c r="RQE15" s="367"/>
      <c r="RQF15" s="367"/>
      <c r="RQG15" s="367"/>
      <c r="RQH15" s="367"/>
      <c r="RQI15" s="367"/>
      <c r="RQJ15" s="367"/>
      <c r="RQK15" s="367"/>
      <c r="RQL15" s="367"/>
      <c r="RQM15" s="367"/>
      <c r="RQN15" s="367"/>
      <c r="RQO15" s="367"/>
      <c r="RQP15" s="367"/>
      <c r="RQQ15" s="367"/>
      <c r="RQR15" s="367"/>
      <c r="RQS15" s="367"/>
      <c r="RQT15" s="367"/>
      <c r="RQU15" s="367"/>
      <c r="RQV15" s="367"/>
      <c r="RQW15" s="367"/>
      <c r="RQX15" s="367"/>
      <c r="RQY15" s="367"/>
      <c r="RQZ15" s="367"/>
      <c r="RRA15" s="367"/>
      <c r="RRB15" s="367"/>
      <c r="RRC15" s="367"/>
      <c r="RRD15" s="367"/>
      <c r="RRE15" s="367"/>
      <c r="RRF15" s="367"/>
      <c r="RRG15" s="367"/>
      <c r="RRH15" s="367"/>
      <c r="RRI15" s="367"/>
      <c r="RRJ15" s="367"/>
      <c r="RRK15" s="367"/>
      <c r="RRL15" s="367"/>
      <c r="RRM15" s="367"/>
      <c r="RRN15" s="367"/>
      <c r="RRO15" s="367"/>
      <c r="RRP15" s="367"/>
      <c r="RRQ15" s="367"/>
      <c r="RRR15" s="367"/>
      <c r="RRS15" s="367"/>
      <c r="RRT15" s="367"/>
      <c r="RRU15" s="367"/>
      <c r="RRV15" s="367"/>
      <c r="RRW15" s="367"/>
      <c r="RRX15" s="367"/>
      <c r="RRY15" s="367"/>
      <c r="RRZ15" s="367"/>
      <c r="RSA15" s="367"/>
      <c r="RSB15" s="367"/>
      <c r="RSC15" s="367"/>
      <c r="RSD15" s="367"/>
      <c r="RSE15" s="367"/>
      <c r="RSF15" s="367"/>
      <c r="RSG15" s="367"/>
      <c r="RSH15" s="367"/>
      <c r="RSI15" s="367"/>
      <c r="RSJ15" s="367"/>
      <c r="RSK15" s="367"/>
      <c r="RSL15" s="367"/>
      <c r="RSM15" s="367"/>
      <c r="RSN15" s="367"/>
      <c r="RSO15" s="367"/>
      <c r="RSP15" s="367"/>
      <c r="RSQ15" s="367"/>
      <c r="RSR15" s="367"/>
      <c r="RSS15" s="367"/>
      <c r="RST15" s="367"/>
      <c r="RSU15" s="367"/>
      <c r="RSV15" s="367"/>
      <c r="RSW15" s="367"/>
      <c r="RSX15" s="367"/>
      <c r="RSY15" s="367"/>
      <c r="RSZ15" s="367"/>
      <c r="RTA15" s="367"/>
      <c r="RTB15" s="367"/>
      <c r="RTC15" s="367"/>
      <c r="RTD15" s="367"/>
      <c r="RTE15" s="367"/>
      <c r="RTF15" s="367"/>
      <c r="RTG15" s="367"/>
      <c r="RTH15" s="367"/>
      <c r="RTI15" s="367"/>
      <c r="RTJ15" s="367"/>
      <c r="RTK15" s="367"/>
      <c r="RTL15" s="367"/>
      <c r="RTM15" s="367"/>
      <c r="RTN15" s="367"/>
      <c r="RTO15" s="367"/>
      <c r="RTP15" s="367"/>
      <c r="RTQ15" s="367"/>
      <c r="RTR15" s="367"/>
      <c r="RTS15" s="367"/>
      <c r="RTT15" s="367"/>
      <c r="RTU15" s="367"/>
      <c r="RTV15" s="367"/>
      <c r="RTW15" s="367"/>
      <c r="RTX15" s="367"/>
      <c r="RTY15" s="367"/>
      <c r="RTZ15" s="367"/>
      <c r="RUA15" s="367"/>
      <c r="RUB15" s="367"/>
      <c r="RUC15" s="367"/>
      <c r="RUD15" s="367"/>
      <c r="RUE15" s="367"/>
      <c r="RUF15" s="367"/>
      <c r="RUG15" s="367"/>
      <c r="RUH15" s="367"/>
      <c r="RUI15" s="367"/>
      <c r="RUJ15" s="367"/>
      <c r="RUK15" s="367"/>
      <c r="RUL15" s="367"/>
      <c r="RUM15" s="367"/>
      <c r="RUN15" s="367"/>
      <c r="RUO15" s="367"/>
      <c r="RUP15" s="367"/>
      <c r="RUQ15" s="367"/>
      <c r="RUR15" s="367"/>
      <c r="RUS15" s="367"/>
      <c r="RUT15" s="367"/>
      <c r="RUU15" s="367"/>
      <c r="RUV15" s="367"/>
      <c r="RUW15" s="367"/>
      <c r="RUX15" s="367"/>
      <c r="RUY15" s="367"/>
      <c r="RUZ15" s="367"/>
      <c r="RVA15" s="367"/>
      <c r="RVB15" s="367"/>
      <c r="RVC15" s="367"/>
      <c r="RVD15" s="367"/>
      <c r="RVE15" s="367"/>
      <c r="RVF15" s="367"/>
      <c r="RVG15" s="367"/>
      <c r="RVH15" s="367"/>
      <c r="RVI15" s="367"/>
      <c r="RVJ15" s="367"/>
      <c r="RVK15" s="367"/>
      <c r="RVL15" s="367"/>
      <c r="RVM15" s="367"/>
      <c r="RVN15" s="367"/>
      <c r="RVO15" s="367"/>
      <c r="RVP15" s="367"/>
      <c r="RVQ15" s="367"/>
      <c r="RVR15" s="367"/>
      <c r="RVS15" s="367"/>
      <c r="RVT15" s="367"/>
      <c r="RVU15" s="367"/>
      <c r="RVV15" s="367"/>
      <c r="RVW15" s="367"/>
      <c r="RVX15" s="367"/>
      <c r="RVY15" s="367"/>
      <c r="RVZ15" s="367"/>
      <c r="RWA15" s="367"/>
      <c r="RWB15" s="367"/>
      <c r="RWC15" s="367"/>
      <c r="RWD15" s="367"/>
      <c r="RWE15" s="367"/>
      <c r="RWF15" s="367"/>
      <c r="RWG15" s="367"/>
      <c r="RWH15" s="367"/>
      <c r="RWI15" s="367"/>
      <c r="RWJ15" s="367"/>
      <c r="RWK15" s="367"/>
      <c r="RWL15" s="367"/>
      <c r="RWM15" s="367"/>
      <c r="RWN15" s="367"/>
      <c r="RWO15" s="367"/>
      <c r="RWP15" s="367"/>
      <c r="RWQ15" s="367"/>
      <c r="RWR15" s="367"/>
      <c r="RWS15" s="367"/>
      <c r="RWT15" s="367"/>
      <c r="RWU15" s="367"/>
      <c r="RWV15" s="367"/>
      <c r="RWW15" s="367"/>
      <c r="RWX15" s="367"/>
      <c r="RWY15" s="367"/>
      <c r="RWZ15" s="367"/>
      <c r="RXA15" s="367"/>
      <c r="RXB15" s="367"/>
      <c r="RXC15" s="367"/>
      <c r="RXD15" s="367"/>
      <c r="RXE15" s="367"/>
      <c r="RXF15" s="367"/>
      <c r="RXG15" s="367"/>
      <c r="RXH15" s="367"/>
      <c r="RXI15" s="367"/>
      <c r="RXJ15" s="367"/>
      <c r="RXK15" s="367"/>
      <c r="RXL15" s="367"/>
      <c r="RXM15" s="367"/>
      <c r="RXN15" s="367"/>
      <c r="RXO15" s="367"/>
      <c r="RXP15" s="367"/>
      <c r="RXQ15" s="367"/>
      <c r="RXR15" s="367"/>
      <c r="RXS15" s="367"/>
      <c r="RXT15" s="367"/>
      <c r="RXU15" s="367"/>
      <c r="RXV15" s="367"/>
      <c r="RXW15" s="367"/>
      <c r="RXX15" s="367"/>
      <c r="RXY15" s="367"/>
      <c r="RXZ15" s="367"/>
      <c r="RYA15" s="367"/>
      <c r="RYB15" s="367"/>
      <c r="RYC15" s="367"/>
      <c r="RYD15" s="367"/>
      <c r="RYE15" s="367"/>
      <c r="RYF15" s="367"/>
      <c r="RYG15" s="367"/>
      <c r="RYH15" s="367"/>
      <c r="RYI15" s="367"/>
      <c r="RYJ15" s="367"/>
      <c r="RYK15" s="367"/>
      <c r="RYL15" s="367"/>
      <c r="RYM15" s="367"/>
      <c r="RYN15" s="367"/>
      <c r="RYO15" s="367"/>
      <c r="RYP15" s="367"/>
      <c r="RYQ15" s="367"/>
      <c r="RYR15" s="367"/>
      <c r="RYS15" s="367"/>
      <c r="RYT15" s="367"/>
      <c r="RYU15" s="367"/>
      <c r="RYV15" s="367"/>
      <c r="RYW15" s="367"/>
      <c r="RYX15" s="367"/>
      <c r="RYY15" s="367"/>
      <c r="RYZ15" s="367"/>
      <c r="RZA15" s="367"/>
      <c r="RZB15" s="367"/>
      <c r="RZC15" s="367"/>
      <c r="RZD15" s="367"/>
      <c r="RZE15" s="367"/>
      <c r="RZF15" s="367"/>
      <c r="RZG15" s="367"/>
      <c r="RZH15" s="367"/>
      <c r="RZI15" s="367"/>
      <c r="RZJ15" s="367"/>
      <c r="RZK15" s="367"/>
      <c r="RZL15" s="367"/>
      <c r="RZM15" s="367"/>
      <c r="RZN15" s="367"/>
      <c r="RZO15" s="367"/>
      <c r="RZP15" s="367"/>
      <c r="RZQ15" s="367"/>
      <c r="RZR15" s="367"/>
      <c r="RZS15" s="367"/>
      <c r="RZT15" s="367"/>
      <c r="RZU15" s="367"/>
      <c r="RZV15" s="367"/>
      <c r="RZW15" s="367"/>
      <c r="RZX15" s="367"/>
      <c r="RZY15" s="367"/>
      <c r="RZZ15" s="367"/>
      <c r="SAA15" s="367"/>
      <c r="SAB15" s="367"/>
      <c r="SAC15" s="367"/>
      <c r="SAD15" s="367"/>
      <c r="SAE15" s="367"/>
      <c r="SAF15" s="367"/>
      <c r="SAG15" s="367"/>
      <c r="SAH15" s="367"/>
      <c r="SAI15" s="367"/>
      <c r="SAJ15" s="367"/>
      <c r="SAK15" s="367"/>
      <c r="SAL15" s="367"/>
      <c r="SAM15" s="367"/>
      <c r="SAN15" s="367"/>
      <c r="SAO15" s="367"/>
      <c r="SAP15" s="367"/>
      <c r="SAQ15" s="367"/>
      <c r="SAR15" s="367"/>
      <c r="SAS15" s="367"/>
      <c r="SAT15" s="367"/>
      <c r="SAU15" s="367"/>
      <c r="SAV15" s="367"/>
      <c r="SAW15" s="367"/>
      <c r="SAX15" s="367"/>
      <c r="SAY15" s="367"/>
      <c r="SAZ15" s="367"/>
      <c r="SBA15" s="367"/>
      <c r="SBB15" s="367"/>
      <c r="SBC15" s="367"/>
      <c r="SBD15" s="367"/>
      <c r="SBE15" s="367"/>
      <c r="SBF15" s="367"/>
      <c r="SBG15" s="367"/>
      <c r="SBH15" s="367"/>
      <c r="SBI15" s="367"/>
      <c r="SBJ15" s="367"/>
      <c r="SBK15" s="367"/>
      <c r="SBL15" s="367"/>
      <c r="SBM15" s="367"/>
      <c r="SBN15" s="367"/>
      <c r="SBO15" s="367"/>
      <c r="SBP15" s="367"/>
      <c r="SBQ15" s="367"/>
      <c r="SBR15" s="367"/>
      <c r="SBS15" s="367"/>
      <c r="SBT15" s="367"/>
      <c r="SBU15" s="367"/>
      <c r="SBV15" s="367"/>
      <c r="SBW15" s="367"/>
      <c r="SBX15" s="367"/>
      <c r="SBY15" s="367"/>
      <c r="SBZ15" s="367"/>
      <c r="SCA15" s="367"/>
      <c r="SCB15" s="367"/>
      <c r="SCC15" s="367"/>
      <c r="SCD15" s="367"/>
      <c r="SCE15" s="367"/>
      <c r="SCF15" s="367"/>
      <c r="SCG15" s="367"/>
      <c r="SCH15" s="367"/>
      <c r="SCI15" s="367"/>
      <c r="SCJ15" s="367"/>
      <c r="SCK15" s="367"/>
      <c r="SCL15" s="367"/>
      <c r="SCM15" s="367"/>
      <c r="SCN15" s="367"/>
      <c r="SCO15" s="367"/>
      <c r="SCP15" s="367"/>
      <c r="SCQ15" s="367"/>
      <c r="SCR15" s="367"/>
      <c r="SCS15" s="367"/>
      <c r="SCT15" s="367"/>
      <c r="SCU15" s="367"/>
      <c r="SCV15" s="367"/>
      <c r="SCW15" s="367"/>
      <c r="SCX15" s="367"/>
      <c r="SCY15" s="367"/>
      <c r="SCZ15" s="367"/>
      <c r="SDA15" s="367"/>
      <c r="SDB15" s="367"/>
      <c r="SDC15" s="367"/>
      <c r="SDD15" s="367"/>
      <c r="SDE15" s="367"/>
      <c r="SDF15" s="367"/>
      <c r="SDG15" s="367"/>
      <c r="SDH15" s="367"/>
      <c r="SDI15" s="367"/>
      <c r="SDJ15" s="367"/>
      <c r="SDK15" s="367"/>
      <c r="SDL15" s="367"/>
      <c r="SDM15" s="367"/>
      <c r="SDN15" s="367"/>
      <c r="SDO15" s="367"/>
      <c r="SDP15" s="367"/>
      <c r="SDQ15" s="367"/>
      <c r="SDR15" s="367"/>
      <c r="SDS15" s="367"/>
      <c r="SDT15" s="367"/>
      <c r="SDU15" s="367"/>
      <c r="SDV15" s="367"/>
      <c r="SDW15" s="367"/>
      <c r="SDX15" s="367"/>
      <c r="SDY15" s="367"/>
      <c r="SDZ15" s="367"/>
      <c r="SEA15" s="367"/>
      <c r="SEB15" s="367"/>
      <c r="SEC15" s="367"/>
      <c r="SED15" s="367"/>
      <c r="SEE15" s="367"/>
      <c r="SEF15" s="367"/>
      <c r="SEG15" s="367"/>
      <c r="SEH15" s="367"/>
      <c r="SEI15" s="367"/>
      <c r="SEJ15" s="367"/>
      <c r="SEK15" s="367"/>
      <c r="SEL15" s="367"/>
      <c r="SEM15" s="367"/>
      <c r="SEN15" s="367"/>
      <c r="SEO15" s="367"/>
      <c r="SEP15" s="367"/>
      <c r="SEQ15" s="367"/>
      <c r="SER15" s="367"/>
      <c r="SES15" s="367"/>
      <c r="SET15" s="367"/>
      <c r="SEU15" s="367"/>
      <c r="SEV15" s="367"/>
      <c r="SEW15" s="367"/>
      <c r="SEX15" s="367"/>
      <c r="SEY15" s="367"/>
      <c r="SEZ15" s="367"/>
      <c r="SFA15" s="367"/>
      <c r="SFB15" s="367"/>
      <c r="SFC15" s="367"/>
      <c r="SFD15" s="367"/>
      <c r="SFE15" s="367"/>
      <c r="SFF15" s="367"/>
      <c r="SFG15" s="367"/>
      <c r="SFH15" s="367"/>
      <c r="SFI15" s="367"/>
      <c r="SFJ15" s="367"/>
      <c r="SFK15" s="367"/>
      <c r="SFL15" s="367"/>
      <c r="SFM15" s="367"/>
      <c r="SFN15" s="367"/>
      <c r="SFO15" s="367"/>
      <c r="SFP15" s="367"/>
      <c r="SFQ15" s="367"/>
      <c r="SFR15" s="367"/>
      <c r="SFS15" s="367"/>
      <c r="SFT15" s="367"/>
      <c r="SFU15" s="367"/>
      <c r="SFV15" s="367"/>
      <c r="SFW15" s="367"/>
      <c r="SFX15" s="367"/>
      <c r="SFY15" s="367"/>
      <c r="SFZ15" s="367"/>
      <c r="SGA15" s="367"/>
      <c r="SGB15" s="367"/>
      <c r="SGC15" s="367"/>
      <c r="SGD15" s="367"/>
      <c r="SGE15" s="367"/>
      <c r="SGF15" s="367"/>
      <c r="SGG15" s="367"/>
      <c r="SGH15" s="367"/>
      <c r="SGI15" s="367"/>
      <c r="SGJ15" s="367"/>
      <c r="SGK15" s="367"/>
      <c r="SGL15" s="367"/>
      <c r="SGM15" s="367"/>
      <c r="SGN15" s="367"/>
      <c r="SGO15" s="367"/>
      <c r="SGP15" s="367"/>
      <c r="SGQ15" s="367"/>
      <c r="SGR15" s="367"/>
      <c r="SGS15" s="367"/>
      <c r="SGT15" s="367"/>
      <c r="SGU15" s="367"/>
      <c r="SGV15" s="367"/>
      <c r="SGW15" s="367"/>
      <c r="SGX15" s="367"/>
      <c r="SGY15" s="367"/>
      <c r="SGZ15" s="367"/>
      <c r="SHA15" s="367"/>
      <c r="SHB15" s="367"/>
      <c r="SHC15" s="367"/>
      <c r="SHD15" s="367"/>
      <c r="SHE15" s="367"/>
      <c r="SHF15" s="367"/>
      <c r="SHG15" s="367"/>
      <c r="SHH15" s="367"/>
      <c r="SHI15" s="367"/>
      <c r="SHJ15" s="367"/>
      <c r="SHK15" s="367"/>
      <c r="SHL15" s="367"/>
      <c r="SHM15" s="367"/>
      <c r="SHN15" s="367"/>
      <c r="SHO15" s="367"/>
      <c r="SHP15" s="367"/>
      <c r="SHQ15" s="367"/>
      <c r="SHR15" s="367"/>
      <c r="SHS15" s="367"/>
      <c r="SHT15" s="367"/>
      <c r="SHU15" s="367"/>
      <c r="SHV15" s="367"/>
      <c r="SHW15" s="367"/>
      <c r="SHX15" s="367"/>
      <c r="SHY15" s="367"/>
      <c r="SHZ15" s="367"/>
      <c r="SIA15" s="367"/>
      <c r="SIB15" s="367"/>
      <c r="SIC15" s="367"/>
      <c r="SID15" s="367"/>
      <c r="SIE15" s="367"/>
      <c r="SIF15" s="367"/>
      <c r="SIG15" s="367"/>
      <c r="SIH15" s="367"/>
      <c r="SII15" s="367"/>
      <c r="SIJ15" s="367"/>
      <c r="SIK15" s="367"/>
      <c r="SIL15" s="367"/>
      <c r="SIM15" s="367"/>
      <c r="SIN15" s="367"/>
      <c r="SIO15" s="367"/>
      <c r="SIP15" s="367"/>
      <c r="SIQ15" s="367"/>
      <c r="SIR15" s="367"/>
      <c r="SIS15" s="367"/>
      <c r="SIT15" s="367"/>
      <c r="SIU15" s="367"/>
      <c r="SIV15" s="367"/>
      <c r="SIW15" s="367"/>
      <c r="SIX15" s="367"/>
      <c r="SIY15" s="367"/>
      <c r="SIZ15" s="367"/>
      <c r="SJA15" s="367"/>
      <c r="SJB15" s="367"/>
      <c r="SJC15" s="367"/>
      <c r="SJD15" s="367"/>
      <c r="SJE15" s="367"/>
      <c r="SJF15" s="367"/>
      <c r="SJG15" s="367"/>
      <c r="SJH15" s="367"/>
      <c r="SJI15" s="367"/>
      <c r="SJJ15" s="367"/>
      <c r="SJK15" s="367"/>
      <c r="SJL15" s="367"/>
      <c r="SJM15" s="367"/>
      <c r="SJN15" s="367"/>
      <c r="SJO15" s="367"/>
      <c r="SJP15" s="367"/>
      <c r="SJQ15" s="367"/>
      <c r="SJR15" s="367"/>
      <c r="SJS15" s="367"/>
      <c r="SJT15" s="367"/>
      <c r="SJU15" s="367"/>
      <c r="SJV15" s="367"/>
      <c r="SJW15" s="367"/>
      <c r="SJX15" s="367"/>
      <c r="SJY15" s="367"/>
      <c r="SJZ15" s="367"/>
      <c r="SKA15" s="367"/>
      <c r="SKB15" s="367"/>
      <c r="SKC15" s="367"/>
      <c r="SKD15" s="367"/>
      <c r="SKE15" s="367"/>
      <c r="SKF15" s="367"/>
      <c r="SKG15" s="367"/>
      <c r="SKH15" s="367"/>
      <c r="SKI15" s="367"/>
      <c r="SKJ15" s="367"/>
      <c r="SKK15" s="367"/>
      <c r="SKL15" s="367"/>
      <c r="SKM15" s="367"/>
      <c r="SKN15" s="367"/>
      <c r="SKO15" s="367"/>
      <c r="SKP15" s="367"/>
      <c r="SKQ15" s="367"/>
      <c r="SKR15" s="367"/>
      <c r="SKS15" s="367"/>
      <c r="SKT15" s="367"/>
      <c r="SKU15" s="367"/>
      <c r="SKV15" s="367"/>
      <c r="SKW15" s="367"/>
      <c r="SKX15" s="367"/>
      <c r="SKY15" s="367"/>
      <c r="SKZ15" s="367"/>
      <c r="SLA15" s="367"/>
      <c r="SLB15" s="367"/>
      <c r="SLC15" s="367"/>
      <c r="SLD15" s="367"/>
      <c r="SLE15" s="367"/>
      <c r="SLF15" s="367"/>
      <c r="SLG15" s="367"/>
      <c r="SLH15" s="367"/>
      <c r="SLI15" s="367"/>
      <c r="SLJ15" s="367"/>
      <c r="SLK15" s="367"/>
      <c r="SLL15" s="367"/>
      <c r="SLM15" s="367"/>
      <c r="SLN15" s="367"/>
      <c r="SLO15" s="367"/>
      <c r="SLP15" s="367"/>
      <c r="SLQ15" s="367"/>
      <c r="SLR15" s="367"/>
      <c r="SLS15" s="367"/>
      <c r="SLT15" s="367"/>
      <c r="SLU15" s="367"/>
      <c r="SLV15" s="367"/>
      <c r="SLW15" s="367"/>
      <c r="SLX15" s="367"/>
      <c r="SLY15" s="367"/>
      <c r="SLZ15" s="367"/>
      <c r="SMA15" s="367"/>
      <c r="SMB15" s="367"/>
      <c r="SMC15" s="367"/>
      <c r="SMD15" s="367"/>
      <c r="SME15" s="367"/>
      <c r="SMF15" s="367"/>
      <c r="SMG15" s="367"/>
      <c r="SMH15" s="367"/>
      <c r="SMI15" s="367"/>
      <c r="SMJ15" s="367"/>
      <c r="SMK15" s="367"/>
      <c r="SML15" s="367"/>
      <c r="SMM15" s="367"/>
      <c r="SMN15" s="367"/>
      <c r="SMO15" s="367"/>
      <c r="SMP15" s="367"/>
      <c r="SMQ15" s="367"/>
      <c r="SMR15" s="367"/>
      <c r="SMS15" s="367"/>
      <c r="SMT15" s="367"/>
      <c r="SMU15" s="367"/>
      <c r="SMV15" s="367"/>
      <c r="SMW15" s="367"/>
      <c r="SMX15" s="367"/>
      <c r="SMY15" s="367"/>
      <c r="SMZ15" s="367"/>
      <c r="SNA15" s="367"/>
      <c r="SNB15" s="367"/>
      <c r="SNC15" s="367"/>
      <c r="SND15" s="367"/>
      <c r="SNE15" s="367"/>
      <c r="SNF15" s="367"/>
      <c r="SNG15" s="367"/>
      <c r="SNH15" s="367"/>
      <c r="SNI15" s="367"/>
      <c r="SNJ15" s="367"/>
      <c r="SNK15" s="367"/>
      <c r="SNL15" s="367"/>
      <c r="SNM15" s="367"/>
      <c r="SNN15" s="367"/>
      <c r="SNO15" s="367"/>
      <c r="SNP15" s="367"/>
      <c r="SNQ15" s="367"/>
      <c r="SNR15" s="367"/>
      <c r="SNS15" s="367"/>
      <c r="SNT15" s="367"/>
      <c r="SNU15" s="367"/>
      <c r="SNV15" s="367"/>
      <c r="SNW15" s="367"/>
      <c r="SNX15" s="367"/>
      <c r="SNY15" s="367"/>
      <c r="SNZ15" s="367"/>
      <c r="SOA15" s="367"/>
      <c r="SOB15" s="367"/>
      <c r="SOC15" s="367"/>
      <c r="SOD15" s="367"/>
      <c r="SOE15" s="367"/>
      <c r="SOF15" s="367"/>
      <c r="SOG15" s="367"/>
      <c r="SOH15" s="367"/>
      <c r="SOI15" s="367"/>
      <c r="SOJ15" s="367"/>
      <c r="SOK15" s="367"/>
      <c r="SOL15" s="367"/>
      <c r="SOM15" s="367"/>
      <c r="SON15" s="367"/>
      <c r="SOO15" s="367"/>
      <c r="SOP15" s="367"/>
      <c r="SOQ15" s="367"/>
      <c r="SOR15" s="367"/>
      <c r="SOS15" s="367"/>
      <c r="SOT15" s="367"/>
      <c r="SOU15" s="367"/>
      <c r="SOV15" s="367"/>
      <c r="SOW15" s="367"/>
      <c r="SOX15" s="367"/>
      <c r="SOY15" s="367"/>
      <c r="SOZ15" s="367"/>
      <c r="SPA15" s="367"/>
      <c r="SPB15" s="367"/>
      <c r="SPC15" s="367"/>
      <c r="SPD15" s="367"/>
      <c r="SPE15" s="367"/>
      <c r="SPF15" s="367"/>
      <c r="SPG15" s="367"/>
      <c r="SPH15" s="367"/>
      <c r="SPI15" s="367"/>
      <c r="SPJ15" s="367"/>
      <c r="SPK15" s="367"/>
      <c r="SPL15" s="367"/>
      <c r="SPM15" s="367"/>
      <c r="SPN15" s="367"/>
      <c r="SPO15" s="367"/>
      <c r="SPP15" s="367"/>
      <c r="SPQ15" s="367"/>
      <c r="SPR15" s="367"/>
      <c r="SPS15" s="367"/>
      <c r="SPT15" s="367"/>
      <c r="SPU15" s="367"/>
      <c r="SPV15" s="367"/>
      <c r="SPW15" s="367"/>
      <c r="SPX15" s="367"/>
      <c r="SPY15" s="367"/>
      <c r="SPZ15" s="367"/>
      <c r="SQA15" s="367"/>
      <c r="SQB15" s="367"/>
      <c r="SQC15" s="367"/>
      <c r="SQD15" s="367"/>
      <c r="SQE15" s="367"/>
      <c r="SQF15" s="367"/>
      <c r="SQG15" s="367"/>
      <c r="SQH15" s="367"/>
      <c r="SQI15" s="367"/>
      <c r="SQJ15" s="367"/>
      <c r="SQK15" s="367"/>
      <c r="SQL15" s="367"/>
      <c r="SQM15" s="367"/>
      <c r="SQN15" s="367"/>
      <c r="SQO15" s="367"/>
      <c r="SQP15" s="367"/>
      <c r="SQQ15" s="367"/>
      <c r="SQR15" s="367"/>
      <c r="SQS15" s="367"/>
      <c r="SQT15" s="367"/>
      <c r="SQU15" s="367"/>
      <c r="SQV15" s="367"/>
      <c r="SQW15" s="367"/>
      <c r="SQX15" s="367"/>
      <c r="SQY15" s="367"/>
      <c r="SQZ15" s="367"/>
      <c r="SRA15" s="367"/>
      <c r="SRB15" s="367"/>
      <c r="SRC15" s="367"/>
      <c r="SRD15" s="367"/>
      <c r="SRE15" s="367"/>
      <c r="SRF15" s="367"/>
      <c r="SRG15" s="367"/>
      <c r="SRH15" s="367"/>
      <c r="SRI15" s="367"/>
      <c r="SRJ15" s="367"/>
      <c r="SRK15" s="367"/>
      <c r="SRL15" s="367"/>
      <c r="SRM15" s="367"/>
      <c r="SRN15" s="367"/>
      <c r="SRO15" s="367"/>
      <c r="SRP15" s="367"/>
      <c r="SRQ15" s="367"/>
      <c r="SRR15" s="367"/>
      <c r="SRS15" s="367"/>
      <c r="SRT15" s="367"/>
      <c r="SRU15" s="367"/>
      <c r="SRV15" s="367"/>
      <c r="SRW15" s="367"/>
      <c r="SRX15" s="367"/>
      <c r="SRY15" s="367"/>
      <c r="SRZ15" s="367"/>
      <c r="SSA15" s="367"/>
      <c r="SSB15" s="367"/>
      <c r="SSC15" s="367"/>
      <c r="SSD15" s="367"/>
      <c r="SSE15" s="367"/>
      <c r="SSF15" s="367"/>
      <c r="SSG15" s="367"/>
      <c r="SSH15" s="367"/>
      <c r="SSI15" s="367"/>
      <c r="SSJ15" s="367"/>
      <c r="SSK15" s="367"/>
      <c r="SSL15" s="367"/>
      <c r="SSM15" s="367"/>
      <c r="SSN15" s="367"/>
      <c r="SSO15" s="367"/>
      <c r="SSP15" s="367"/>
      <c r="SSQ15" s="367"/>
      <c r="SSR15" s="367"/>
      <c r="SSS15" s="367"/>
      <c r="SST15" s="367"/>
      <c r="SSU15" s="367"/>
      <c r="SSV15" s="367"/>
      <c r="SSW15" s="367"/>
      <c r="SSX15" s="367"/>
      <c r="SSY15" s="367"/>
      <c r="SSZ15" s="367"/>
      <c r="STA15" s="367"/>
      <c r="STB15" s="367"/>
      <c r="STC15" s="367"/>
      <c r="STD15" s="367"/>
      <c r="STE15" s="367"/>
      <c r="STF15" s="367"/>
      <c r="STG15" s="367"/>
      <c r="STH15" s="367"/>
      <c r="STI15" s="367"/>
      <c r="STJ15" s="367"/>
      <c r="STK15" s="367"/>
      <c r="STL15" s="367"/>
      <c r="STM15" s="367"/>
      <c r="STN15" s="367"/>
      <c r="STO15" s="367"/>
      <c r="STP15" s="367"/>
      <c r="STQ15" s="367"/>
      <c r="STR15" s="367"/>
      <c r="STS15" s="367"/>
      <c r="STT15" s="367"/>
      <c r="STU15" s="367"/>
      <c r="STV15" s="367"/>
      <c r="STW15" s="367"/>
      <c r="STX15" s="367"/>
      <c r="STY15" s="367"/>
      <c r="STZ15" s="367"/>
      <c r="SUA15" s="367"/>
      <c r="SUB15" s="367"/>
      <c r="SUC15" s="367"/>
      <c r="SUD15" s="367"/>
      <c r="SUE15" s="367"/>
      <c r="SUF15" s="367"/>
      <c r="SUG15" s="367"/>
      <c r="SUH15" s="367"/>
      <c r="SUI15" s="367"/>
      <c r="SUJ15" s="367"/>
      <c r="SUK15" s="367"/>
      <c r="SUL15" s="367"/>
      <c r="SUM15" s="367"/>
      <c r="SUN15" s="367"/>
      <c r="SUO15" s="367"/>
      <c r="SUP15" s="367"/>
      <c r="SUQ15" s="367"/>
      <c r="SUR15" s="367"/>
      <c r="SUS15" s="367"/>
      <c r="SUT15" s="367"/>
      <c r="SUU15" s="367"/>
      <c r="SUV15" s="367"/>
      <c r="SUW15" s="367"/>
      <c r="SUX15" s="367"/>
      <c r="SUY15" s="367"/>
      <c r="SUZ15" s="367"/>
      <c r="SVA15" s="367"/>
      <c r="SVB15" s="367"/>
      <c r="SVC15" s="367"/>
      <c r="SVD15" s="367"/>
      <c r="SVE15" s="367"/>
      <c r="SVF15" s="367"/>
      <c r="SVG15" s="367"/>
      <c r="SVH15" s="367"/>
      <c r="SVI15" s="367"/>
      <c r="SVJ15" s="367"/>
      <c r="SVK15" s="367"/>
      <c r="SVL15" s="367"/>
      <c r="SVM15" s="367"/>
      <c r="SVN15" s="367"/>
      <c r="SVO15" s="367"/>
      <c r="SVP15" s="367"/>
      <c r="SVQ15" s="367"/>
      <c r="SVR15" s="367"/>
      <c r="SVS15" s="367"/>
      <c r="SVT15" s="367"/>
      <c r="SVU15" s="367"/>
      <c r="SVV15" s="367"/>
      <c r="SVW15" s="367"/>
      <c r="SVX15" s="367"/>
      <c r="SVY15" s="367"/>
      <c r="SVZ15" s="367"/>
      <c r="SWA15" s="367"/>
      <c r="SWB15" s="367"/>
      <c r="SWC15" s="367"/>
      <c r="SWD15" s="367"/>
      <c r="SWE15" s="367"/>
      <c r="SWF15" s="367"/>
      <c r="SWG15" s="367"/>
      <c r="SWH15" s="367"/>
      <c r="SWI15" s="367"/>
      <c r="SWJ15" s="367"/>
      <c r="SWK15" s="367"/>
      <c r="SWL15" s="367"/>
      <c r="SWM15" s="367"/>
      <c r="SWN15" s="367"/>
      <c r="SWO15" s="367"/>
      <c r="SWP15" s="367"/>
      <c r="SWQ15" s="367"/>
      <c r="SWR15" s="367"/>
      <c r="SWS15" s="367"/>
      <c r="SWT15" s="367"/>
      <c r="SWU15" s="367"/>
      <c r="SWV15" s="367"/>
      <c r="SWW15" s="367"/>
      <c r="SWX15" s="367"/>
      <c r="SWY15" s="367"/>
      <c r="SWZ15" s="367"/>
      <c r="SXA15" s="367"/>
      <c r="SXB15" s="367"/>
      <c r="SXC15" s="367"/>
      <c r="SXD15" s="367"/>
      <c r="SXE15" s="367"/>
      <c r="SXF15" s="367"/>
      <c r="SXG15" s="367"/>
      <c r="SXH15" s="367"/>
      <c r="SXI15" s="367"/>
      <c r="SXJ15" s="367"/>
      <c r="SXK15" s="367"/>
      <c r="SXL15" s="367"/>
      <c r="SXM15" s="367"/>
      <c r="SXN15" s="367"/>
      <c r="SXO15" s="367"/>
      <c r="SXP15" s="367"/>
      <c r="SXQ15" s="367"/>
      <c r="SXR15" s="367"/>
      <c r="SXS15" s="367"/>
      <c r="SXT15" s="367"/>
      <c r="SXU15" s="367"/>
      <c r="SXV15" s="367"/>
      <c r="SXW15" s="367"/>
      <c r="SXX15" s="367"/>
      <c r="SXY15" s="367"/>
      <c r="SXZ15" s="367"/>
      <c r="SYA15" s="367"/>
      <c r="SYB15" s="367"/>
      <c r="SYC15" s="367"/>
      <c r="SYD15" s="367"/>
      <c r="SYE15" s="367"/>
      <c r="SYF15" s="367"/>
      <c r="SYG15" s="367"/>
      <c r="SYH15" s="367"/>
      <c r="SYI15" s="367"/>
      <c r="SYJ15" s="367"/>
      <c r="SYK15" s="367"/>
      <c r="SYL15" s="367"/>
      <c r="SYM15" s="367"/>
      <c r="SYN15" s="367"/>
      <c r="SYO15" s="367"/>
      <c r="SYP15" s="367"/>
      <c r="SYQ15" s="367"/>
      <c r="SYR15" s="367"/>
      <c r="SYS15" s="367"/>
      <c r="SYT15" s="367"/>
      <c r="SYU15" s="367"/>
      <c r="SYV15" s="367"/>
      <c r="SYW15" s="367"/>
      <c r="SYX15" s="367"/>
      <c r="SYY15" s="367"/>
      <c r="SYZ15" s="367"/>
      <c r="SZA15" s="367"/>
      <c r="SZB15" s="367"/>
      <c r="SZC15" s="367"/>
      <c r="SZD15" s="367"/>
      <c r="SZE15" s="367"/>
      <c r="SZF15" s="367"/>
      <c r="SZG15" s="367"/>
      <c r="SZH15" s="367"/>
      <c r="SZI15" s="367"/>
      <c r="SZJ15" s="367"/>
      <c r="SZK15" s="367"/>
      <c r="SZL15" s="367"/>
      <c r="SZM15" s="367"/>
      <c r="SZN15" s="367"/>
      <c r="SZO15" s="367"/>
      <c r="SZP15" s="367"/>
      <c r="SZQ15" s="367"/>
      <c r="SZR15" s="367"/>
      <c r="SZS15" s="367"/>
      <c r="SZT15" s="367"/>
      <c r="SZU15" s="367"/>
      <c r="SZV15" s="367"/>
      <c r="SZW15" s="367"/>
      <c r="SZX15" s="367"/>
      <c r="SZY15" s="367"/>
      <c r="SZZ15" s="367"/>
      <c r="TAA15" s="367"/>
      <c r="TAB15" s="367"/>
      <c r="TAC15" s="367"/>
      <c r="TAD15" s="367"/>
      <c r="TAE15" s="367"/>
      <c r="TAF15" s="367"/>
      <c r="TAG15" s="367"/>
      <c r="TAH15" s="367"/>
      <c r="TAI15" s="367"/>
      <c r="TAJ15" s="367"/>
      <c r="TAK15" s="367"/>
      <c r="TAL15" s="367"/>
      <c r="TAM15" s="367"/>
      <c r="TAN15" s="367"/>
      <c r="TAO15" s="367"/>
      <c r="TAP15" s="367"/>
      <c r="TAQ15" s="367"/>
      <c r="TAR15" s="367"/>
      <c r="TAS15" s="367"/>
      <c r="TAT15" s="367"/>
      <c r="TAU15" s="367"/>
      <c r="TAV15" s="367"/>
      <c r="TAW15" s="367"/>
      <c r="TAX15" s="367"/>
      <c r="TAY15" s="367"/>
      <c r="TAZ15" s="367"/>
      <c r="TBA15" s="367"/>
      <c r="TBB15" s="367"/>
      <c r="TBC15" s="367"/>
      <c r="TBD15" s="367"/>
      <c r="TBE15" s="367"/>
      <c r="TBF15" s="367"/>
      <c r="TBG15" s="367"/>
      <c r="TBH15" s="367"/>
      <c r="TBI15" s="367"/>
      <c r="TBJ15" s="367"/>
      <c r="TBK15" s="367"/>
      <c r="TBL15" s="367"/>
      <c r="TBM15" s="367"/>
      <c r="TBN15" s="367"/>
      <c r="TBO15" s="367"/>
      <c r="TBP15" s="367"/>
      <c r="TBQ15" s="367"/>
      <c r="TBR15" s="367"/>
      <c r="TBS15" s="367"/>
      <c r="TBT15" s="367"/>
      <c r="TBU15" s="367"/>
      <c r="TBV15" s="367"/>
      <c r="TBW15" s="367"/>
      <c r="TBX15" s="367"/>
      <c r="TBY15" s="367"/>
      <c r="TBZ15" s="367"/>
      <c r="TCA15" s="367"/>
      <c r="TCB15" s="367"/>
      <c r="TCC15" s="367"/>
      <c r="TCD15" s="367"/>
      <c r="TCE15" s="367"/>
      <c r="TCF15" s="367"/>
      <c r="TCG15" s="367"/>
      <c r="TCH15" s="367"/>
      <c r="TCI15" s="367"/>
      <c r="TCJ15" s="367"/>
      <c r="TCK15" s="367"/>
      <c r="TCL15" s="367"/>
      <c r="TCM15" s="367"/>
      <c r="TCN15" s="367"/>
      <c r="TCO15" s="367"/>
      <c r="TCP15" s="367"/>
      <c r="TCQ15" s="367"/>
      <c r="TCR15" s="367"/>
      <c r="TCS15" s="367"/>
      <c r="TCT15" s="367"/>
      <c r="TCU15" s="367"/>
      <c r="TCV15" s="367"/>
      <c r="TCW15" s="367"/>
      <c r="TCX15" s="367"/>
      <c r="TCY15" s="367"/>
      <c r="TCZ15" s="367"/>
      <c r="TDA15" s="367"/>
      <c r="TDB15" s="367"/>
      <c r="TDC15" s="367"/>
      <c r="TDD15" s="367"/>
      <c r="TDE15" s="367"/>
      <c r="TDF15" s="367"/>
      <c r="TDG15" s="367"/>
      <c r="TDH15" s="367"/>
      <c r="TDI15" s="367"/>
      <c r="TDJ15" s="367"/>
      <c r="TDK15" s="367"/>
      <c r="TDL15" s="367"/>
      <c r="TDM15" s="367"/>
      <c r="TDN15" s="367"/>
      <c r="TDO15" s="367"/>
      <c r="TDP15" s="367"/>
      <c r="TDQ15" s="367"/>
      <c r="TDR15" s="367"/>
      <c r="TDS15" s="367"/>
      <c r="TDT15" s="367"/>
      <c r="TDU15" s="367"/>
      <c r="TDV15" s="367"/>
      <c r="TDW15" s="367"/>
      <c r="TDX15" s="367"/>
      <c r="TDY15" s="367"/>
      <c r="TDZ15" s="367"/>
      <c r="TEA15" s="367"/>
      <c r="TEB15" s="367"/>
      <c r="TEC15" s="367"/>
      <c r="TED15" s="367"/>
      <c r="TEE15" s="367"/>
      <c r="TEF15" s="367"/>
      <c r="TEG15" s="367"/>
      <c r="TEH15" s="367"/>
      <c r="TEI15" s="367"/>
      <c r="TEJ15" s="367"/>
      <c r="TEK15" s="367"/>
      <c r="TEL15" s="367"/>
      <c r="TEM15" s="367"/>
      <c r="TEN15" s="367"/>
      <c r="TEO15" s="367"/>
      <c r="TEP15" s="367"/>
      <c r="TEQ15" s="367"/>
      <c r="TER15" s="367"/>
      <c r="TES15" s="367"/>
      <c r="TET15" s="367"/>
      <c r="TEU15" s="367"/>
      <c r="TEV15" s="367"/>
      <c r="TEW15" s="367"/>
      <c r="TEX15" s="367"/>
      <c r="TEY15" s="367"/>
      <c r="TEZ15" s="367"/>
      <c r="TFA15" s="367"/>
      <c r="TFB15" s="367"/>
      <c r="TFC15" s="367"/>
      <c r="TFD15" s="367"/>
      <c r="TFE15" s="367"/>
      <c r="TFF15" s="367"/>
      <c r="TFG15" s="367"/>
      <c r="TFH15" s="367"/>
      <c r="TFI15" s="367"/>
      <c r="TFJ15" s="367"/>
      <c r="TFK15" s="367"/>
      <c r="TFL15" s="367"/>
      <c r="TFM15" s="367"/>
      <c r="TFN15" s="367"/>
      <c r="TFO15" s="367"/>
      <c r="TFP15" s="367"/>
      <c r="TFQ15" s="367"/>
      <c r="TFR15" s="367"/>
      <c r="TFS15" s="367"/>
      <c r="TFT15" s="367"/>
      <c r="TFU15" s="367"/>
      <c r="TFV15" s="367"/>
      <c r="TFW15" s="367"/>
      <c r="TFX15" s="367"/>
      <c r="TFY15" s="367"/>
      <c r="TFZ15" s="367"/>
      <c r="TGA15" s="367"/>
      <c r="TGB15" s="367"/>
      <c r="TGC15" s="367"/>
      <c r="TGD15" s="367"/>
      <c r="TGE15" s="367"/>
      <c r="TGF15" s="367"/>
      <c r="TGG15" s="367"/>
      <c r="TGH15" s="367"/>
      <c r="TGI15" s="367"/>
      <c r="TGJ15" s="367"/>
      <c r="TGK15" s="367"/>
      <c r="TGL15" s="367"/>
      <c r="TGM15" s="367"/>
      <c r="TGN15" s="367"/>
      <c r="TGO15" s="367"/>
      <c r="TGP15" s="367"/>
      <c r="TGQ15" s="367"/>
      <c r="TGR15" s="367"/>
      <c r="TGS15" s="367"/>
      <c r="TGT15" s="367"/>
      <c r="TGU15" s="367"/>
      <c r="TGV15" s="367"/>
      <c r="TGW15" s="367"/>
      <c r="TGX15" s="367"/>
      <c r="TGY15" s="367"/>
      <c r="TGZ15" s="367"/>
      <c r="THA15" s="367"/>
      <c r="THB15" s="367"/>
      <c r="THC15" s="367"/>
      <c r="THD15" s="367"/>
      <c r="THE15" s="367"/>
      <c r="THF15" s="367"/>
      <c r="THG15" s="367"/>
      <c r="THH15" s="367"/>
      <c r="THI15" s="367"/>
      <c r="THJ15" s="367"/>
      <c r="THK15" s="367"/>
      <c r="THL15" s="367"/>
      <c r="THM15" s="367"/>
      <c r="THN15" s="367"/>
      <c r="THO15" s="367"/>
      <c r="THP15" s="367"/>
      <c r="THQ15" s="367"/>
      <c r="THR15" s="367"/>
      <c r="THS15" s="367"/>
      <c r="THT15" s="367"/>
      <c r="THU15" s="367"/>
      <c r="THV15" s="367"/>
      <c r="THW15" s="367"/>
      <c r="THX15" s="367"/>
      <c r="THY15" s="367"/>
      <c r="THZ15" s="367"/>
      <c r="TIA15" s="367"/>
      <c r="TIB15" s="367"/>
      <c r="TIC15" s="367"/>
      <c r="TID15" s="367"/>
      <c r="TIE15" s="367"/>
      <c r="TIF15" s="367"/>
      <c r="TIG15" s="367"/>
      <c r="TIH15" s="367"/>
      <c r="TII15" s="367"/>
      <c r="TIJ15" s="367"/>
      <c r="TIK15" s="367"/>
      <c r="TIL15" s="367"/>
      <c r="TIM15" s="367"/>
      <c r="TIN15" s="367"/>
      <c r="TIO15" s="367"/>
      <c r="TIP15" s="367"/>
      <c r="TIQ15" s="367"/>
      <c r="TIR15" s="367"/>
      <c r="TIS15" s="367"/>
      <c r="TIT15" s="367"/>
      <c r="TIU15" s="367"/>
      <c r="TIV15" s="367"/>
      <c r="TIW15" s="367"/>
      <c r="TIX15" s="367"/>
      <c r="TIY15" s="367"/>
      <c r="TIZ15" s="367"/>
      <c r="TJA15" s="367"/>
      <c r="TJB15" s="367"/>
      <c r="TJC15" s="367"/>
      <c r="TJD15" s="367"/>
      <c r="TJE15" s="367"/>
      <c r="TJF15" s="367"/>
      <c r="TJG15" s="367"/>
      <c r="TJH15" s="367"/>
      <c r="TJI15" s="367"/>
      <c r="TJJ15" s="367"/>
      <c r="TJK15" s="367"/>
      <c r="TJL15" s="367"/>
      <c r="TJM15" s="367"/>
      <c r="TJN15" s="367"/>
      <c r="TJO15" s="367"/>
      <c r="TJP15" s="367"/>
      <c r="TJQ15" s="367"/>
      <c r="TJR15" s="367"/>
      <c r="TJS15" s="367"/>
      <c r="TJT15" s="367"/>
      <c r="TJU15" s="367"/>
      <c r="TJV15" s="367"/>
      <c r="TJW15" s="367"/>
      <c r="TJX15" s="367"/>
      <c r="TJY15" s="367"/>
      <c r="TJZ15" s="367"/>
      <c r="TKA15" s="367"/>
      <c r="TKB15" s="367"/>
      <c r="TKC15" s="367"/>
      <c r="TKD15" s="367"/>
      <c r="TKE15" s="367"/>
      <c r="TKF15" s="367"/>
      <c r="TKG15" s="367"/>
      <c r="TKH15" s="367"/>
      <c r="TKI15" s="367"/>
      <c r="TKJ15" s="367"/>
      <c r="TKK15" s="367"/>
      <c r="TKL15" s="367"/>
      <c r="TKM15" s="367"/>
      <c r="TKN15" s="367"/>
      <c r="TKO15" s="367"/>
      <c r="TKP15" s="367"/>
      <c r="TKQ15" s="367"/>
      <c r="TKR15" s="367"/>
      <c r="TKS15" s="367"/>
      <c r="TKT15" s="367"/>
      <c r="TKU15" s="367"/>
      <c r="TKV15" s="367"/>
      <c r="TKW15" s="367"/>
      <c r="TKX15" s="367"/>
      <c r="TKY15" s="367"/>
      <c r="TKZ15" s="367"/>
      <c r="TLA15" s="367"/>
      <c r="TLB15" s="367"/>
      <c r="TLC15" s="367"/>
      <c r="TLD15" s="367"/>
      <c r="TLE15" s="367"/>
      <c r="TLF15" s="367"/>
      <c r="TLG15" s="367"/>
      <c r="TLH15" s="367"/>
      <c r="TLI15" s="367"/>
      <c r="TLJ15" s="367"/>
      <c r="TLK15" s="367"/>
      <c r="TLL15" s="367"/>
      <c r="TLM15" s="367"/>
      <c r="TLN15" s="367"/>
      <c r="TLO15" s="367"/>
      <c r="TLP15" s="367"/>
      <c r="TLQ15" s="367"/>
      <c r="TLR15" s="367"/>
      <c r="TLS15" s="367"/>
      <c r="TLT15" s="367"/>
      <c r="TLU15" s="367"/>
      <c r="TLV15" s="367"/>
      <c r="TLW15" s="367"/>
      <c r="TLX15" s="367"/>
      <c r="TLY15" s="367"/>
      <c r="TLZ15" s="367"/>
      <c r="TMA15" s="367"/>
      <c r="TMB15" s="367"/>
      <c r="TMC15" s="367"/>
      <c r="TMD15" s="367"/>
      <c r="TME15" s="367"/>
      <c r="TMF15" s="367"/>
      <c r="TMG15" s="367"/>
      <c r="TMH15" s="367"/>
      <c r="TMI15" s="367"/>
      <c r="TMJ15" s="367"/>
      <c r="TMK15" s="367"/>
      <c r="TML15" s="367"/>
      <c r="TMM15" s="367"/>
      <c r="TMN15" s="367"/>
      <c r="TMO15" s="367"/>
      <c r="TMP15" s="367"/>
      <c r="TMQ15" s="367"/>
      <c r="TMR15" s="367"/>
      <c r="TMS15" s="367"/>
      <c r="TMT15" s="367"/>
      <c r="TMU15" s="367"/>
      <c r="TMV15" s="367"/>
      <c r="TMW15" s="367"/>
      <c r="TMX15" s="367"/>
      <c r="TMY15" s="367"/>
      <c r="TMZ15" s="367"/>
      <c r="TNA15" s="367"/>
      <c r="TNB15" s="367"/>
      <c r="TNC15" s="367"/>
      <c r="TND15" s="367"/>
      <c r="TNE15" s="367"/>
      <c r="TNF15" s="367"/>
      <c r="TNG15" s="367"/>
      <c r="TNH15" s="367"/>
      <c r="TNI15" s="367"/>
      <c r="TNJ15" s="367"/>
      <c r="TNK15" s="367"/>
      <c r="TNL15" s="367"/>
      <c r="TNM15" s="367"/>
      <c r="TNN15" s="367"/>
      <c r="TNO15" s="367"/>
      <c r="TNP15" s="367"/>
      <c r="TNQ15" s="367"/>
      <c r="TNR15" s="367"/>
      <c r="TNS15" s="367"/>
      <c r="TNT15" s="367"/>
      <c r="TNU15" s="367"/>
      <c r="TNV15" s="367"/>
      <c r="TNW15" s="367"/>
      <c r="TNX15" s="367"/>
      <c r="TNY15" s="367"/>
      <c r="TNZ15" s="367"/>
      <c r="TOA15" s="367"/>
      <c r="TOB15" s="367"/>
      <c r="TOC15" s="367"/>
      <c r="TOD15" s="367"/>
      <c r="TOE15" s="367"/>
      <c r="TOF15" s="367"/>
      <c r="TOG15" s="367"/>
      <c r="TOH15" s="367"/>
      <c r="TOI15" s="367"/>
      <c r="TOJ15" s="367"/>
      <c r="TOK15" s="367"/>
      <c r="TOL15" s="367"/>
      <c r="TOM15" s="367"/>
      <c r="TON15" s="367"/>
      <c r="TOO15" s="367"/>
      <c r="TOP15" s="367"/>
      <c r="TOQ15" s="367"/>
      <c r="TOR15" s="367"/>
      <c r="TOS15" s="367"/>
      <c r="TOT15" s="367"/>
      <c r="TOU15" s="367"/>
      <c r="TOV15" s="367"/>
      <c r="TOW15" s="367"/>
      <c r="TOX15" s="367"/>
      <c r="TOY15" s="367"/>
      <c r="TOZ15" s="367"/>
      <c r="TPA15" s="367"/>
      <c r="TPB15" s="367"/>
      <c r="TPC15" s="367"/>
      <c r="TPD15" s="367"/>
      <c r="TPE15" s="367"/>
      <c r="TPF15" s="367"/>
      <c r="TPG15" s="367"/>
      <c r="TPH15" s="367"/>
      <c r="TPI15" s="367"/>
      <c r="TPJ15" s="367"/>
      <c r="TPK15" s="367"/>
      <c r="TPL15" s="367"/>
      <c r="TPM15" s="367"/>
      <c r="TPN15" s="367"/>
      <c r="TPO15" s="367"/>
      <c r="TPP15" s="367"/>
      <c r="TPQ15" s="367"/>
      <c r="TPR15" s="367"/>
      <c r="TPS15" s="367"/>
      <c r="TPT15" s="367"/>
      <c r="TPU15" s="367"/>
      <c r="TPV15" s="367"/>
      <c r="TPW15" s="367"/>
      <c r="TPX15" s="367"/>
      <c r="TPY15" s="367"/>
      <c r="TPZ15" s="367"/>
      <c r="TQA15" s="367"/>
      <c r="TQB15" s="367"/>
      <c r="TQC15" s="367"/>
      <c r="TQD15" s="367"/>
      <c r="TQE15" s="367"/>
      <c r="TQF15" s="367"/>
      <c r="TQG15" s="367"/>
      <c r="TQH15" s="367"/>
      <c r="TQI15" s="367"/>
      <c r="TQJ15" s="367"/>
      <c r="TQK15" s="367"/>
      <c r="TQL15" s="367"/>
      <c r="TQM15" s="367"/>
      <c r="TQN15" s="367"/>
      <c r="TQO15" s="367"/>
      <c r="TQP15" s="367"/>
      <c r="TQQ15" s="367"/>
      <c r="TQR15" s="367"/>
      <c r="TQS15" s="367"/>
      <c r="TQT15" s="367"/>
      <c r="TQU15" s="367"/>
      <c r="TQV15" s="367"/>
      <c r="TQW15" s="367"/>
      <c r="TQX15" s="367"/>
      <c r="TQY15" s="367"/>
      <c r="TQZ15" s="367"/>
      <c r="TRA15" s="367"/>
      <c r="TRB15" s="367"/>
      <c r="TRC15" s="367"/>
      <c r="TRD15" s="367"/>
      <c r="TRE15" s="367"/>
      <c r="TRF15" s="367"/>
      <c r="TRG15" s="367"/>
      <c r="TRH15" s="367"/>
      <c r="TRI15" s="367"/>
      <c r="TRJ15" s="367"/>
      <c r="TRK15" s="367"/>
      <c r="TRL15" s="367"/>
      <c r="TRM15" s="367"/>
      <c r="TRN15" s="367"/>
      <c r="TRO15" s="367"/>
      <c r="TRP15" s="367"/>
      <c r="TRQ15" s="367"/>
      <c r="TRR15" s="367"/>
      <c r="TRS15" s="367"/>
      <c r="TRT15" s="367"/>
      <c r="TRU15" s="367"/>
      <c r="TRV15" s="367"/>
      <c r="TRW15" s="367"/>
      <c r="TRX15" s="367"/>
      <c r="TRY15" s="367"/>
      <c r="TRZ15" s="367"/>
      <c r="TSA15" s="367"/>
      <c r="TSB15" s="367"/>
      <c r="TSC15" s="367"/>
      <c r="TSD15" s="367"/>
      <c r="TSE15" s="367"/>
      <c r="TSF15" s="367"/>
      <c r="TSG15" s="367"/>
      <c r="TSH15" s="367"/>
      <c r="TSI15" s="367"/>
      <c r="TSJ15" s="367"/>
      <c r="TSK15" s="367"/>
      <c r="TSL15" s="367"/>
      <c r="TSM15" s="367"/>
      <c r="TSN15" s="367"/>
      <c r="TSO15" s="367"/>
      <c r="TSP15" s="367"/>
      <c r="TSQ15" s="367"/>
      <c r="TSR15" s="367"/>
      <c r="TSS15" s="367"/>
      <c r="TST15" s="367"/>
      <c r="TSU15" s="367"/>
      <c r="TSV15" s="367"/>
      <c r="TSW15" s="367"/>
      <c r="TSX15" s="367"/>
      <c r="TSY15" s="367"/>
      <c r="TSZ15" s="367"/>
      <c r="TTA15" s="367"/>
      <c r="TTB15" s="367"/>
      <c r="TTC15" s="367"/>
      <c r="TTD15" s="367"/>
      <c r="TTE15" s="367"/>
      <c r="TTF15" s="367"/>
      <c r="TTG15" s="367"/>
      <c r="TTH15" s="367"/>
      <c r="TTI15" s="367"/>
      <c r="TTJ15" s="367"/>
      <c r="TTK15" s="367"/>
      <c r="TTL15" s="367"/>
      <c r="TTM15" s="367"/>
      <c r="TTN15" s="367"/>
      <c r="TTO15" s="367"/>
      <c r="TTP15" s="367"/>
      <c r="TTQ15" s="367"/>
      <c r="TTR15" s="367"/>
      <c r="TTS15" s="367"/>
      <c r="TTT15" s="367"/>
      <c r="TTU15" s="367"/>
      <c r="TTV15" s="367"/>
      <c r="TTW15" s="367"/>
      <c r="TTX15" s="367"/>
      <c r="TTY15" s="367"/>
      <c r="TTZ15" s="367"/>
      <c r="TUA15" s="367"/>
      <c r="TUB15" s="367"/>
      <c r="TUC15" s="367"/>
      <c r="TUD15" s="367"/>
      <c r="TUE15" s="367"/>
      <c r="TUF15" s="367"/>
      <c r="TUG15" s="367"/>
      <c r="TUH15" s="367"/>
      <c r="TUI15" s="367"/>
      <c r="TUJ15" s="367"/>
      <c r="TUK15" s="367"/>
      <c r="TUL15" s="367"/>
      <c r="TUM15" s="367"/>
      <c r="TUN15" s="367"/>
      <c r="TUO15" s="367"/>
      <c r="TUP15" s="367"/>
      <c r="TUQ15" s="367"/>
      <c r="TUR15" s="367"/>
      <c r="TUS15" s="367"/>
      <c r="TUT15" s="367"/>
      <c r="TUU15" s="367"/>
      <c r="TUV15" s="367"/>
      <c r="TUW15" s="367"/>
      <c r="TUX15" s="367"/>
      <c r="TUY15" s="367"/>
      <c r="TUZ15" s="367"/>
      <c r="TVA15" s="367"/>
      <c r="TVB15" s="367"/>
      <c r="TVC15" s="367"/>
      <c r="TVD15" s="367"/>
      <c r="TVE15" s="367"/>
      <c r="TVF15" s="367"/>
      <c r="TVG15" s="367"/>
      <c r="TVH15" s="367"/>
      <c r="TVI15" s="367"/>
      <c r="TVJ15" s="367"/>
      <c r="TVK15" s="367"/>
      <c r="TVL15" s="367"/>
      <c r="TVM15" s="367"/>
      <c r="TVN15" s="367"/>
      <c r="TVO15" s="367"/>
      <c r="TVP15" s="367"/>
      <c r="TVQ15" s="367"/>
      <c r="TVR15" s="367"/>
      <c r="TVS15" s="367"/>
      <c r="TVT15" s="367"/>
      <c r="TVU15" s="367"/>
      <c r="TVV15" s="367"/>
      <c r="TVW15" s="367"/>
      <c r="TVX15" s="367"/>
      <c r="TVY15" s="367"/>
      <c r="TVZ15" s="367"/>
      <c r="TWA15" s="367"/>
      <c r="TWB15" s="367"/>
      <c r="TWC15" s="367"/>
      <c r="TWD15" s="367"/>
      <c r="TWE15" s="367"/>
      <c r="TWF15" s="367"/>
      <c r="TWG15" s="367"/>
      <c r="TWH15" s="367"/>
      <c r="TWI15" s="367"/>
      <c r="TWJ15" s="367"/>
      <c r="TWK15" s="367"/>
      <c r="TWL15" s="367"/>
      <c r="TWM15" s="367"/>
      <c r="TWN15" s="367"/>
      <c r="TWO15" s="367"/>
      <c r="TWP15" s="367"/>
      <c r="TWQ15" s="367"/>
      <c r="TWR15" s="367"/>
      <c r="TWS15" s="367"/>
      <c r="TWT15" s="367"/>
      <c r="TWU15" s="367"/>
      <c r="TWV15" s="367"/>
      <c r="TWW15" s="367"/>
      <c r="TWX15" s="367"/>
      <c r="TWY15" s="367"/>
      <c r="TWZ15" s="367"/>
      <c r="TXA15" s="367"/>
      <c r="TXB15" s="367"/>
      <c r="TXC15" s="367"/>
      <c r="TXD15" s="367"/>
      <c r="TXE15" s="367"/>
      <c r="TXF15" s="367"/>
      <c r="TXG15" s="367"/>
      <c r="TXH15" s="367"/>
      <c r="TXI15" s="367"/>
      <c r="TXJ15" s="367"/>
      <c r="TXK15" s="367"/>
      <c r="TXL15" s="367"/>
      <c r="TXM15" s="367"/>
      <c r="TXN15" s="367"/>
      <c r="TXO15" s="367"/>
      <c r="TXP15" s="367"/>
      <c r="TXQ15" s="367"/>
      <c r="TXR15" s="367"/>
      <c r="TXS15" s="367"/>
      <c r="TXT15" s="367"/>
      <c r="TXU15" s="367"/>
      <c r="TXV15" s="367"/>
      <c r="TXW15" s="367"/>
      <c r="TXX15" s="367"/>
      <c r="TXY15" s="367"/>
      <c r="TXZ15" s="367"/>
      <c r="TYA15" s="367"/>
      <c r="TYB15" s="367"/>
      <c r="TYC15" s="367"/>
      <c r="TYD15" s="367"/>
      <c r="TYE15" s="367"/>
      <c r="TYF15" s="367"/>
      <c r="TYG15" s="367"/>
      <c r="TYH15" s="367"/>
      <c r="TYI15" s="367"/>
      <c r="TYJ15" s="367"/>
      <c r="TYK15" s="367"/>
      <c r="TYL15" s="367"/>
      <c r="TYM15" s="367"/>
      <c r="TYN15" s="367"/>
      <c r="TYO15" s="367"/>
      <c r="TYP15" s="367"/>
      <c r="TYQ15" s="367"/>
      <c r="TYR15" s="367"/>
      <c r="TYS15" s="367"/>
      <c r="TYT15" s="367"/>
      <c r="TYU15" s="367"/>
      <c r="TYV15" s="367"/>
      <c r="TYW15" s="367"/>
      <c r="TYX15" s="367"/>
      <c r="TYY15" s="367"/>
      <c r="TYZ15" s="367"/>
      <c r="TZA15" s="367"/>
      <c r="TZB15" s="367"/>
      <c r="TZC15" s="367"/>
      <c r="TZD15" s="367"/>
      <c r="TZE15" s="367"/>
      <c r="TZF15" s="367"/>
      <c r="TZG15" s="367"/>
      <c r="TZH15" s="367"/>
      <c r="TZI15" s="367"/>
      <c r="TZJ15" s="367"/>
      <c r="TZK15" s="367"/>
      <c r="TZL15" s="367"/>
      <c r="TZM15" s="367"/>
      <c r="TZN15" s="367"/>
      <c r="TZO15" s="367"/>
      <c r="TZP15" s="367"/>
      <c r="TZQ15" s="367"/>
      <c r="TZR15" s="367"/>
      <c r="TZS15" s="367"/>
      <c r="TZT15" s="367"/>
      <c r="TZU15" s="367"/>
      <c r="TZV15" s="367"/>
      <c r="TZW15" s="367"/>
      <c r="TZX15" s="367"/>
      <c r="TZY15" s="367"/>
      <c r="TZZ15" s="367"/>
      <c r="UAA15" s="367"/>
      <c r="UAB15" s="367"/>
      <c r="UAC15" s="367"/>
      <c r="UAD15" s="367"/>
      <c r="UAE15" s="367"/>
      <c r="UAF15" s="367"/>
      <c r="UAG15" s="367"/>
      <c r="UAH15" s="367"/>
      <c r="UAI15" s="367"/>
      <c r="UAJ15" s="367"/>
      <c r="UAK15" s="367"/>
      <c r="UAL15" s="367"/>
      <c r="UAM15" s="367"/>
      <c r="UAN15" s="367"/>
      <c r="UAO15" s="367"/>
      <c r="UAP15" s="367"/>
      <c r="UAQ15" s="367"/>
      <c r="UAR15" s="367"/>
      <c r="UAS15" s="367"/>
      <c r="UAT15" s="367"/>
      <c r="UAU15" s="367"/>
      <c r="UAV15" s="367"/>
      <c r="UAW15" s="367"/>
      <c r="UAX15" s="367"/>
      <c r="UAY15" s="367"/>
      <c r="UAZ15" s="367"/>
      <c r="UBA15" s="367"/>
      <c r="UBB15" s="367"/>
      <c r="UBC15" s="367"/>
      <c r="UBD15" s="367"/>
      <c r="UBE15" s="367"/>
      <c r="UBF15" s="367"/>
      <c r="UBG15" s="367"/>
      <c r="UBH15" s="367"/>
      <c r="UBI15" s="367"/>
      <c r="UBJ15" s="367"/>
      <c r="UBK15" s="367"/>
      <c r="UBL15" s="367"/>
      <c r="UBM15" s="367"/>
      <c r="UBN15" s="367"/>
      <c r="UBO15" s="367"/>
      <c r="UBP15" s="367"/>
      <c r="UBQ15" s="367"/>
      <c r="UBR15" s="367"/>
      <c r="UBS15" s="367"/>
      <c r="UBT15" s="367"/>
      <c r="UBU15" s="367"/>
      <c r="UBV15" s="367"/>
      <c r="UBW15" s="367"/>
      <c r="UBX15" s="367"/>
      <c r="UBY15" s="367"/>
      <c r="UBZ15" s="367"/>
      <c r="UCA15" s="367"/>
      <c r="UCB15" s="367"/>
      <c r="UCC15" s="367"/>
      <c r="UCD15" s="367"/>
      <c r="UCE15" s="367"/>
      <c r="UCF15" s="367"/>
      <c r="UCG15" s="367"/>
      <c r="UCH15" s="367"/>
      <c r="UCI15" s="367"/>
      <c r="UCJ15" s="367"/>
      <c r="UCK15" s="367"/>
      <c r="UCL15" s="367"/>
      <c r="UCM15" s="367"/>
      <c r="UCN15" s="367"/>
      <c r="UCO15" s="367"/>
      <c r="UCP15" s="367"/>
      <c r="UCQ15" s="367"/>
      <c r="UCR15" s="367"/>
      <c r="UCS15" s="367"/>
      <c r="UCT15" s="367"/>
      <c r="UCU15" s="367"/>
      <c r="UCV15" s="367"/>
      <c r="UCW15" s="367"/>
      <c r="UCX15" s="367"/>
      <c r="UCY15" s="367"/>
      <c r="UCZ15" s="367"/>
      <c r="UDA15" s="367"/>
      <c r="UDB15" s="367"/>
      <c r="UDC15" s="367"/>
      <c r="UDD15" s="367"/>
      <c r="UDE15" s="367"/>
      <c r="UDF15" s="367"/>
      <c r="UDG15" s="367"/>
      <c r="UDH15" s="367"/>
      <c r="UDI15" s="367"/>
      <c r="UDJ15" s="367"/>
      <c r="UDK15" s="367"/>
      <c r="UDL15" s="367"/>
      <c r="UDM15" s="367"/>
      <c r="UDN15" s="367"/>
      <c r="UDO15" s="367"/>
      <c r="UDP15" s="367"/>
      <c r="UDQ15" s="367"/>
      <c r="UDR15" s="367"/>
      <c r="UDS15" s="367"/>
      <c r="UDT15" s="367"/>
      <c r="UDU15" s="367"/>
      <c r="UDV15" s="367"/>
      <c r="UDW15" s="367"/>
      <c r="UDX15" s="367"/>
      <c r="UDY15" s="367"/>
      <c r="UDZ15" s="367"/>
      <c r="UEA15" s="367"/>
      <c r="UEB15" s="367"/>
      <c r="UEC15" s="367"/>
      <c r="UED15" s="367"/>
      <c r="UEE15" s="367"/>
      <c r="UEF15" s="367"/>
      <c r="UEG15" s="367"/>
      <c r="UEH15" s="367"/>
      <c r="UEI15" s="367"/>
      <c r="UEJ15" s="367"/>
      <c r="UEK15" s="367"/>
      <c r="UEL15" s="367"/>
      <c r="UEM15" s="367"/>
      <c r="UEN15" s="367"/>
      <c r="UEO15" s="367"/>
      <c r="UEP15" s="367"/>
      <c r="UEQ15" s="367"/>
      <c r="UER15" s="367"/>
      <c r="UES15" s="367"/>
      <c r="UET15" s="367"/>
      <c r="UEU15" s="367"/>
      <c r="UEV15" s="367"/>
      <c r="UEW15" s="367"/>
      <c r="UEX15" s="367"/>
      <c r="UEY15" s="367"/>
      <c r="UEZ15" s="367"/>
      <c r="UFA15" s="367"/>
      <c r="UFB15" s="367"/>
      <c r="UFC15" s="367"/>
      <c r="UFD15" s="367"/>
      <c r="UFE15" s="367"/>
      <c r="UFF15" s="367"/>
      <c r="UFG15" s="367"/>
      <c r="UFH15" s="367"/>
      <c r="UFI15" s="367"/>
      <c r="UFJ15" s="367"/>
      <c r="UFK15" s="367"/>
      <c r="UFL15" s="367"/>
      <c r="UFM15" s="367"/>
      <c r="UFN15" s="367"/>
      <c r="UFO15" s="367"/>
      <c r="UFP15" s="367"/>
      <c r="UFQ15" s="367"/>
      <c r="UFR15" s="367"/>
      <c r="UFS15" s="367"/>
      <c r="UFT15" s="367"/>
      <c r="UFU15" s="367"/>
      <c r="UFV15" s="367"/>
      <c r="UFW15" s="367"/>
      <c r="UFX15" s="367"/>
      <c r="UFY15" s="367"/>
      <c r="UFZ15" s="367"/>
      <c r="UGA15" s="367"/>
      <c r="UGB15" s="367"/>
      <c r="UGC15" s="367"/>
      <c r="UGD15" s="367"/>
      <c r="UGE15" s="367"/>
      <c r="UGF15" s="367"/>
      <c r="UGG15" s="367"/>
      <c r="UGH15" s="367"/>
      <c r="UGI15" s="367"/>
      <c r="UGJ15" s="367"/>
      <c r="UGK15" s="367"/>
      <c r="UGL15" s="367"/>
      <c r="UGM15" s="367"/>
      <c r="UGN15" s="367"/>
      <c r="UGO15" s="367"/>
      <c r="UGP15" s="367"/>
      <c r="UGQ15" s="367"/>
      <c r="UGR15" s="367"/>
      <c r="UGS15" s="367"/>
      <c r="UGT15" s="367"/>
      <c r="UGU15" s="367"/>
      <c r="UGV15" s="367"/>
      <c r="UGW15" s="367"/>
      <c r="UGX15" s="367"/>
      <c r="UGY15" s="367"/>
      <c r="UGZ15" s="367"/>
      <c r="UHA15" s="367"/>
      <c r="UHB15" s="367"/>
      <c r="UHC15" s="367"/>
      <c r="UHD15" s="367"/>
      <c r="UHE15" s="367"/>
      <c r="UHF15" s="367"/>
      <c r="UHG15" s="367"/>
      <c r="UHH15" s="367"/>
      <c r="UHI15" s="367"/>
      <c r="UHJ15" s="367"/>
      <c r="UHK15" s="367"/>
      <c r="UHL15" s="367"/>
      <c r="UHM15" s="367"/>
      <c r="UHN15" s="367"/>
      <c r="UHO15" s="367"/>
      <c r="UHP15" s="367"/>
      <c r="UHQ15" s="367"/>
      <c r="UHR15" s="367"/>
      <c r="UHS15" s="367"/>
      <c r="UHT15" s="367"/>
      <c r="UHU15" s="367"/>
      <c r="UHV15" s="367"/>
      <c r="UHW15" s="367"/>
      <c r="UHX15" s="367"/>
      <c r="UHY15" s="367"/>
      <c r="UHZ15" s="367"/>
      <c r="UIA15" s="367"/>
      <c r="UIB15" s="367"/>
      <c r="UIC15" s="367"/>
      <c r="UID15" s="367"/>
      <c r="UIE15" s="367"/>
      <c r="UIF15" s="367"/>
      <c r="UIG15" s="367"/>
      <c r="UIH15" s="367"/>
      <c r="UII15" s="367"/>
      <c r="UIJ15" s="367"/>
      <c r="UIK15" s="367"/>
      <c r="UIL15" s="367"/>
      <c r="UIM15" s="367"/>
      <c r="UIN15" s="367"/>
      <c r="UIO15" s="367"/>
      <c r="UIP15" s="367"/>
      <c r="UIQ15" s="367"/>
      <c r="UIR15" s="367"/>
      <c r="UIS15" s="367"/>
      <c r="UIT15" s="367"/>
      <c r="UIU15" s="367"/>
      <c r="UIV15" s="367"/>
      <c r="UIW15" s="367"/>
      <c r="UIX15" s="367"/>
      <c r="UIY15" s="367"/>
      <c r="UIZ15" s="367"/>
      <c r="UJA15" s="367"/>
      <c r="UJB15" s="367"/>
      <c r="UJC15" s="367"/>
      <c r="UJD15" s="367"/>
      <c r="UJE15" s="367"/>
      <c r="UJF15" s="367"/>
      <c r="UJG15" s="367"/>
      <c r="UJH15" s="367"/>
      <c r="UJI15" s="367"/>
      <c r="UJJ15" s="367"/>
      <c r="UJK15" s="367"/>
      <c r="UJL15" s="367"/>
      <c r="UJM15" s="367"/>
      <c r="UJN15" s="367"/>
      <c r="UJO15" s="367"/>
      <c r="UJP15" s="367"/>
      <c r="UJQ15" s="367"/>
      <c r="UJR15" s="367"/>
      <c r="UJS15" s="367"/>
      <c r="UJT15" s="367"/>
      <c r="UJU15" s="367"/>
      <c r="UJV15" s="367"/>
      <c r="UJW15" s="367"/>
      <c r="UJX15" s="367"/>
      <c r="UJY15" s="367"/>
      <c r="UJZ15" s="367"/>
      <c r="UKA15" s="367"/>
      <c r="UKB15" s="367"/>
      <c r="UKC15" s="367"/>
      <c r="UKD15" s="367"/>
      <c r="UKE15" s="367"/>
      <c r="UKF15" s="367"/>
      <c r="UKG15" s="367"/>
      <c r="UKH15" s="367"/>
      <c r="UKI15" s="367"/>
      <c r="UKJ15" s="367"/>
      <c r="UKK15" s="367"/>
      <c r="UKL15" s="367"/>
      <c r="UKM15" s="367"/>
      <c r="UKN15" s="367"/>
      <c r="UKO15" s="367"/>
      <c r="UKP15" s="367"/>
      <c r="UKQ15" s="367"/>
      <c r="UKR15" s="367"/>
      <c r="UKS15" s="367"/>
      <c r="UKT15" s="367"/>
      <c r="UKU15" s="367"/>
      <c r="UKV15" s="367"/>
      <c r="UKW15" s="367"/>
      <c r="UKX15" s="367"/>
      <c r="UKY15" s="367"/>
      <c r="UKZ15" s="367"/>
      <c r="ULA15" s="367"/>
      <c r="ULB15" s="367"/>
      <c r="ULC15" s="367"/>
      <c r="ULD15" s="367"/>
      <c r="ULE15" s="367"/>
      <c r="ULF15" s="367"/>
      <c r="ULG15" s="367"/>
      <c r="ULH15" s="367"/>
      <c r="ULI15" s="367"/>
      <c r="ULJ15" s="367"/>
      <c r="ULK15" s="367"/>
      <c r="ULL15" s="367"/>
      <c r="ULM15" s="367"/>
      <c r="ULN15" s="367"/>
      <c r="ULO15" s="367"/>
      <c r="ULP15" s="367"/>
      <c r="ULQ15" s="367"/>
      <c r="ULR15" s="367"/>
      <c r="ULS15" s="367"/>
      <c r="ULT15" s="367"/>
      <c r="ULU15" s="367"/>
      <c r="ULV15" s="367"/>
      <c r="ULW15" s="367"/>
      <c r="ULX15" s="367"/>
      <c r="ULY15" s="367"/>
      <c r="ULZ15" s="367"/>
      <c r="UMA15" s="367"/>
      <c r="UMB15" s="367"/>
      <c r="UMC15" s="367"/>
      <c r="UMD15" s="367"/>
      <c r="UME15" s="367"/>
      <c r="UMF15" s="367"/>
      <c r="UMG15" s="367"/>
      <c r="UMH15" s="367"/>
      <c r="UMI15" s="367"/>
      <c r="UMJ15" s="367"/>
      <c r="UMK15" s="367"/>
      <c r="UML15" s="367"/>
      <c r="UMM15" s="367"/>
      <c r="UMN15" s="367"/>
      <c r="UMO15" s="367"/>
      <c r="UMP15" s="367"/>
      <c r="UMQ15" s="367"/>
      <c r="UMR15" s="367"/>
      <c r="UMS15" s="367"/>
      <c r="UMT15" s="367"/>
      <c r="UMU15" s="367"/>
      <c r="UMV15" s="367"/>
      <c r="UMW15" s="367"/>
      <c r="UMX15" s="367"/>
      <c r="UMY15" s="367"/>
      <c r="UMZ15" s="367"/>
      <c r="UNA15" s="367"/>
      <c r="UNB15" s="367"/>
      <c r="UNC15" s="367"/>
      <c r="UND15" s="367"/>
      <c r="UNE15" s="367"/>
      <c r="UNF15" s="367"/>
      <c r="UNG15" s="367"/>
      <c r="UNH15" s="367"/>
      <c r="UNI15" s="367"/>
      <c r="UNJ15" s="367"/>
      <c r="UNK15" s="367"/>
      <c r="UNL15" s="367"/>
      <c r="UNM15" s="367"/>
      <c r="UNN15" s="367"/>
      <c r="UNO15" s="367"/>
      <c r="UNP15" s="367"/>
      <c r="UNQ15" s="367"/>
      <c r="UNR15" s="367"/>
      <c r="UNS15" s="367"/>
      <c r="UNT15" s="367"/>
      <c r="UNU15" s="367"/>
      <c r="UNV15" s="367"/>
      <c r="UNW15" s="367"/>
      <c r="UNX15" s="367"/>
      <c r="UNY15" s="367"/>
      <c r="UNZ15" s="367"/>
      <c r="UOA15" s="367"/>
      <c r="UOB15" s="367"/>
      <c r="UOC15" s="367"/>
      <c r="UOD15" s="367"/>
      <c r="UOE15" s="367"/>
      <c r="UOF15" s="367"/>
      <c r="UOG15" s="367"/>
      <c r="UOH15" s="367"/>
      <c r="UOI15" s="367"/>
      <c r="UOJ15" s="367"/>
      <c r="UOK15" s="367"/>
      <c r="UOL15" s="367"/>
      <c r="UOM15" s="367"/>
      <c r="UON15" s="367"/>
      <c r="UOO15" s="367"/>
      <c r="UOP15" s="367"/>
      <c r="UOQ15" s="367"/>
      <c r="UOR15" s="367"/>
      <c r="UOS15" s="367"/>
      <c r="UOT15" s="367"/>
      <c r="UOU15" s="367"/>
      <c r="UOV15" s="367"/>
      <c r="UOW15" s="367"/>
      <c r="UOX15" s="367"/>
      <c r="UOY15" s="367"/>
      <c r="UOZ15" s="367"/>
      <c r="UPA15" s="367"/>
      <c r="UPB15" s="367"/>
      <c r="UPC15" s="367"/>
      <c r="UPD15" s="367"/>
      <c r="UPE15" s="367"/>
      <c r="UPF15" s="367"/>
      <c r="UPG15" s="367"/>
      <c r="UPH15" s="367"/>
      <c r="UPI15" s="367"/>
      <c r="UPJ15" s="367"/>
      <c r="UPK15" s="367"/>
      <c r="UPL15" s="367"/>
      <c r="UPM15" s="367"/>
      <c r="UPN15" s="367"/>
      <c r="UPO15" s="367"/>
      <c r="UPP15" s="367"/>
      <c r="UPQ15" s="367"/>
      <c r="UPR15" s="367"/>
      <c r="UPS15" s="367"/>
      <c r="UPT15" s="367"/>
      <c r="UPU15" s="367"/>
      <c r="UPV15" s="367"/>
      <c r="UPW15" s="367"/>
      <c r="UPX15" s="367"/>
      <c r="UPY15" s="367"/>
      <c r="UPZ15" s="367"/>
      <c r="UQA15" s="367"/>
      <c r="UQB15" s="367"/>
      <c r="UQC15" s="367"/>
      <c r="UQD15" s="367"/>
      <c r="UQE15" s="367"/>
      <c r="UQF15" s="367"/>
      <c r="UQG15" s="367"/>
      <c r="UQH15" s="367"/>
      <c r="UQI15" s="367"/>
      <c r="UQJ15" s="367"/>
      <c r="UQK15" s="367"/>
      <c r="UQL15" s="367"/>
      <c r="UQM15" s="367"/>
      <c r="UQN15" s="367"/>
      <c r="UQO15" s="367"/>
      <c r="UQP15" s="367"/>
      <c r="UQQ15" s="367"/>
      <c r="UQR15" s="367"/>
      <c r="UQS15" s="367"/>
      <c r="UQT15" s="367"/>
      <c r="UQU15" s="367"/>
      <c r="UQV15" s="367"/>
      <c r="UQW15" s="367"/>
      <c r="UQX15" s="367"/>
      <c r="UQY15" s="367"/>
      <c r="UQZ15" s="367"/>
      <c r="URA15" s="367"/>
      <c r="URB15" s="367"/>
      <c r="URC15" s="367"/>
      <c r="URD15" s="367"/>
      <c r="URE15" s="367"/>
      <c r="URF15" s="367"/>
      <c r="URG15" s="367"/>
      <c r="URH15" s="367"/>
      <c r="URI15" s="367"/>
      <c r="URJ15" s="367"/>
      <c r="URK15" s="367"/>
      <c r="URL15" s="367"/>
      <c r="URM15" s="367"/>
      <c r="URN15" s="367"/>
      <c r="URO15" s="367"/>
      <c r="URP15" s="367"/>
      <c r="URQ15" s="367"/>
      <c r="URR15" s="367"/>
      <c r="URS15" s="367"/>
      <c r="URT15" s="367"/>
      <c r="URU15" s="367"/>
      <c r="URV15" s="367"/>
      <c r="URW15" s="367"/>
      <c r="URX15" s="367"/>
      <c r="URY15" s="367"/>
      <c r="URZ15" s="367"/>
      <c r="USA15" s="367"/>
      <c r="USB15" s="367"/>
      <c r="USC15" s="367"/>
      <c r="USD15" s="367"/>
      <c r="USE15" s="367"/>
      <c r="USF15" s="367"/>
      <c r="USG15" s="367"/>
      <c r="USH15" s="367"/>
      <c r="USI15" s="367"/>
      <c r="USJ15" s="367"/>
      <c r="USK15" s="367"/>
      <c r="USL15" s="367"/>
      <c r="USM15" s="367"/>
      <c r="USN15" s="367"/>
      <c r="USO15" s="367"/>
      <c r="USP15" s="367"/>
      <c r="USQ15" s="367"/>
      <c r="USR15" s="367"/>
      <c r="USS15" s="367"/>
      <c r="UST15" s="367"/>
      <c r="USU15" s="367"/>
      <c r="USV15" s="367"/>
      <c r="USW15" s="367"/>
      <c r="USX15" s="367"/>
      <c r="USY15" s="367"/>
      <c r="USZ15" s="367"/>
      <c r="UTA15" s="367"/>
      <c r="UTB15" s="367"/>
      <c r="UTC15" s="367"/>
      <c r="UTD15" s="367"/>
      <c r="UTE15" s="367"/>
      <c r="UTF15" s="367"/>
      <c r="UTG15" s="367"/>
      <c r="UTH15" s="367"/>
      <c r="UTI15" s="367"/>
      <c r="UTJ15" s="367"/>
      <c r="UTK15" s="367"/>
      <c r="UTL15" s="367"/>
      <c r="UTM15" s="367"/>
      <c r="UTN15" s="367"/>
      <c r="UTO15" s="367"/>
      <c r="UTP15" s="367"/>
      <c r="UTQ15" s="367"/>
      <c r="UTR15" s="367"/>
      <c r="UTS15" s="367"/>
      <c r="UTT15" s="367"/>
      <c r="UTU15" s="367"/>
      <c r="UTV15" s="367"/>
      <c r="UTW15" s="367"/>
      <c r="UTX15" s="367"/>
      <c r="UTY15" s="367"/>
      <c r="UTZ15" s="367"/>
      <c r="UUA15" s="367"/>
      <c r="UUB15" s="367"/>
      <c r="UUC15" s="367"/>
      <c r="UUD15" s="367"/>
      <c r="UUE15" s="367"/>
      <c r="UUF15" s="367"/>
      <c r="UUG15" s="367"/>
      <c r="UUH15" s="367"/>
      <c r="UUI15" s="367"/>
      <c r="UUJ15" s="367"/>
      <c r="UUK15" s="367"/>
      <c r="UUL15" s="367"/>
      <c r="UUM15" s="367"/>
      <c r="UUN15" s="367"/>
      <c r="UUO15" s="367"/>
      <c r="UUP15" s="367"/>
      <c r="UUQ15" s="367"/>
      <c r="UUR15" s="367"/>
      <c r="UUS15" s="367"/>
      <c r="UUT15" s="367"/>
      <c r="UUU15" s="367"/>
      <c r="UUV15" s="367"/>
      <c r="UUW15" s="367"/>
      <c r="UUX15" s="367"/>
      <c r="UUY15" s="367"/>
      <c r="UUZ15" s="367"/>
      <c r="UVA15" s="367"/>
      <c r="UVB15" s="367"/>
      <c r="UVC15" s="367"/>
      <c r="UVD15" s="367"/>
      <c r="UVE15" s="367"/>
      <c r="UVF15" s="367"/>
      <c r="UVG15" s="367"/>
      <c r="UVH15" s="367"/>
      <c r="UVI15" s="367"/>
      <c r="UVJ15" s="367"/>
      <c r="UVK15" s="367"/>
      <c r="UVL15" s="367"/>
      <c r="UVM15" s="367"/>
      <c r="UVN15" s="367"/>
      <c r="UVO15" s="367"/>
      <c r="UVP15" s="367"/>
      <c r="UVQ15" s="367"/>
      <c r="UVR15" s="367"/>
      <c r="UVS15" s="367"/>
      <c r="UVT15" s="367"/>
      <c r="UVU15" s="367"/>
      <c r="UVV15" s="367"/>
      <c r="UVW15" s="367"/>
      <c r="UVX15" s="367"/>
      <c r="UVY15" s="367"/>
      <c r="UVZ15" s="367"/>
      <c r="UWA15" s="367"/>
      <c r="UWB15" s="367"/>
      <c r="UWC15" s="367"/>
      <c r="UWD15" s="367"/>
      <c r="UWE15" s="367"/>
      <c r="UWF15" s="367"/>
      <c r="UWG15" s="367"/>
      <c r="UWH15" s="367"/>
      <c r="UWI15" s="367"/>
      <c r="UWJ15" s="367"/>
      <c r="UWK15" s="367"/>
      <c r="UWL15" s="367"/>
      <c r="UWM15" s="367"/>
      <c r="UWN15" s="367"/>
      <c r="UWO15" s="367"/>
      <c r="UWP15" s="367"/>
      <c r="UWQ15" s="367"/>
      <c r="UWR15" s="367"/>
      <c r="UWS15" s="367"/>
      <c r="UWT15" s="367"/>
      <c r="UWU15" s="367"/>
      <c r="UWV15" s="367"/>
      <c r="UWW15" s="367"/>
      <c r="UWX15" s="367"/>
      <c r="UWY15" s="367"/>
      <c r="UWZ15" s="367"/>
      <c r="UXA15" s="367"/>
      <c r="UXB15" s="367"/>
      <c r="UXC15" s="367"/>
      <c r="UXD15" s="367"/>
      <c r="UXE15" s="367"/>
      <c r="UXF15" s="367"/>
      <c r="UXG15" s="367"/>
      <c r="UXH15" s="367"/>
      <c r="UXI15" s="367"/>
      <c r="UXJ15" s="367"/>
      <c r="UXK15" s="367"/>
      <c r="UXL15" s="367"/>
      <c r="UXM15" s="367"/>
      <c r="UXN15" s="367"/>
      <c r="UXO15" s="367"/>
      <c r="UXP15" s="367"/>
      <c r="UXQ15" s="367"/>
      <c r="UXR15" s="367"/>
      <c r="UXS15" s="367"/>
      <c r="UXT15" s="367"/>
      <c r="UXU15" s="367"/>
      <c r="UXV15" s="367"/>
      <c r="UXW15" s="367"/>
      <c r="UXX15" s="367"/>
      <c r="UXY15" s="367"/>
      <c r="UXZ15" s="367"/>
      <c r="UYA15" s="367"/>
      <c r="UYB15" s="367"/>
      <c r="UYC15" s="367"/>
      <c r="UYD15" s="367"/>
      <c r="UYE15" s="367"/>
      <c r="UYF15" s="367"/>
      <c r="UYG15" s="367"/>
      <c r="UYH15" s="367"/>
      <c r="UYI15" s="367"/>
      <c r="UYJ15" s="367"/>
      <c r="UYK15" s="367"/>
      <c r="UYL15" s="367"/>
      <c r="UYM15" s="367"/>
      <c r="UYN15" s="367"/>
      <c r="UYO15" s="367"/>
      <c r="UYP15" s="367"/>
      <c r="UYQ15" s="367"/>
      <c r="UYR15" s="367"/>
      <c r="UYS15" s="367"/>
      <c r="UYT15" s="367"/>
      <c r="UYU15" s="367"/>
      <c r="UYV15" s="367"/>
      <c r="UYW15" s="367"/>
      <c r="UYX15" s="367"/>
      <c r="UYY15" s="367"/>
      <c r="UYZ15" s="367"/>
      <c r="UZA15" s="367"/>
      <c r="UZB15" s="367"/>
      <c r="UZC15" s="367"/>
      <c r="UZD15" s="367"/>
      <c r="UZE15" s="367"/>
      <c r="UZF15" s="367"/>
      <c r="UZG15" s="367"/>
      <c r="UZH15" s="367"/>
      <c r="UZI15" s="367"/>
      <c r="UZJ15" s="367"/>
      <c r="UZK15" s="367"/>
      <c r="UZL15" s="367"/>
      <c r="UZM15" s="367"/>
      <c r="UZN15" s="367"/>
      <c r="UZO15" s="367"/>
      <c r="UZP15" s="367"/>
      <c r="UZQ15" s="367"/>
      <c r="UZR15" s="367"/>
      <c r="UZS15" s="367"/>
      <c r="UZT15" s="367"/>
      <c r="UZU15" s="367"/>
      <c r="UZV15" s="367"/>
      <c r="UZW15" s="367"/>
      <c r="UZX15" s="367"/>
      <c r="UZY15" s="367"/>
      <c r="UZZ15" s="367"/>
      <c r="VAA15" s="367"/>
      <c r="VAB15" s="367"/>
      <c r="VAC15" s="367"/>
      <c r="VAD15" s="367"/>
      <c r="VAE15" s="367"/>
      <c r="VAF15" s="367"/>
      <c r="VAG15" s="367"/>
      <c r="VAH15" s="367"/>
      <c r="VAI15" s="367"/>
      <c r="VAJ15" s="367"/>
      <c r="VAK15" s="367"/>
      <c r="VAL15" s="367"/>
      <c r="VAM15" s="367"/>
      <c r="VAN15" s="367"/>
      <c r="VAO15" s="367"/>
      <c r="VAP15" s="367"/>
      <c r="VAQ15" s="367"/>
      <c r="VAR15" s="367"/>
      <c r="VAS15" s="367"/>
      <c r="VAT15" s="367"/>
      <c r="VAU15" s="367"/>
      <c r="VAV15" s="367"/>
      <c r="VAW15" s="367"/>
      <c r="VAX15" s="367"/>
      <c r="VAY15" s="367"/>
      <c r="VAZ15" s="367"/>
      <c r="VBA15" s="367"/>
      <c r="VBB15" s="367"/>
      <c r="VBC15" s="367"/>
      <c r="VBD15" s="367"/>
      <c r="VBE15" s="367"/>
      <c r="VBF15" s="367"/>
      <c r="VBG15" s="367"/>
      <c r="VBH15" s="367"/>
      <c r="VBI15" s="367"/>
      <c r="VBJ15" s="367"/>
      <c r="VBK15" s="367"/>
      <c r="VBL15" s="367"/>
      <c r="VBM15" s="367"/>
      <c r="VBN15" s="367"/>
      <c r="VBO15" s="367"/>
      <c r="VBP15" s="367"/>
      <c r="VBQ15" s="367"/>
      <c r="VBR15" s="367"/>
      <c r="VBS15" s="367"/>
      <c r="VBT15" s="367"/>
      <c r="VBU15" s="367"/>
      <c r="VBV15" s="367"/>
      <c r="VBW15" s="367"/>
      <c r="VBX15" s="367"/>
      <c r="VBY15" s="367"/>
      <c r="VBZ15" s="367"/>
      <c r="VCA15" s="367"/>
      <c r="VCB15" s="367"/>
      <c r="VCC15" s="367"/>
      <c r="VCD15" s="367"/>
      <c r="VCE15" s="367"/>
      <c r="VCF15" s="367"/>
      <c r="VCG15" s="367"/>
      <c r="VCH15" s="367"/>
      <c r="VCI15" s="367"/>
      <c r="VCJ15" s="367"/>
      <c r="VCK15" s="367"/>
      <c r="VCL15" s="367"/>
      <c r="VCM15" s="367"/>
      <c r="VCN15" s="367"/>
      <c r="VCO15" s="367"/>
      <c r="VCP15" s="367"/>
      <c r="VCQ15" s="367"/>
      <c r="VCR15" s="367"/>
      <c r="VCS15" s="367"/>
      <c r="VCT15" s="367"/>
      <c r="VCU15" s="367"/>
      <c r="VCV15" s="367"/>
      <c r="VCW15" s="367"/>
      <c r="VCX15" s="367"/>
      <c r="VCY15" s="367"/>
      <c r="VCZ15" s="367"/>
      <c r="VDA15" s="367"/>
      <c r="VDB15" s="367"/>
      <c r="VDC15" s="367"/>
      <c r="VDD15" s="367"/>
      <c r="VDE15" s="367"/>
      <c r="VDF15" s="367"/>
      <c r="VDG15" s="367"/>
      <c r="VDH15" s="367"/>
      <c r="VDI15" s="367"/>
      <c r="VDJ15" s="367"/>
      <c r="VDK15" s="367"/>
      <c r="VDL15" s="367"/>
      <c r="VDM15" s="367"/>
      <c r="VDN15" s="367"/>
      <c r="VDO15" s="367"/>
      <c r="VDP15" s="367"/>
      <c r="VDQ15" s="367"/>
      <c r="VDR15" s="367"/>
      <c r="VDS15" s="367"/>
      <c r="VDT15" s="367"/>
      <c r="VDU15" s="367"/>
      <c r="VDV15" s="367"/>
      <c r="VDW15" s="367"/>
      <c r="VDX15" s="367"/>
      <c r="VDY15" s="367"/>
      <c r="VDZ15" s="367"/>
      <c r="VEA15" s="367"/>
      <c r="VEB15" s="367"/>
      <c r="VEC15" s="367"/>
      <c r="VED15" s="367"/>
      <c r="VEE15" s="367"/>
      <c r="VEF15" s="367"/>
      <c r="VEG15" s="367"/>
      <c r="VEH15" s="367"/>
      <c r="VEI15" s="367"/>
      <c r="VEJ15" s="367"/>
      <c r="VEK15" s="367"/>
      <c r="VEL15" s="367"/>
      <c r="VEM15" s="367"/>
      <c r="VEN15" s="367"/>
      <c r="VEO15" s="367"/>
      <c r="VEP15" s="367"/>
      <c r="VEQ15" s="367"/>
      <c r="VER15" s="367"/>
      <c r="VES15" s="367"/>
      <c r="VET15" s="367"/>
      <c r="VEU15" s="367"/>
      <c r="VEV15" s="367"/>
      <c r="VEW15" s="367"/>
      <c r="VEX15" s="367"/>
      <c r="VEY15" s="367"/>
      <c r="VEZ15" s="367"/>
      <c r="VFA15" s="367"/>
      <c r="VFB15" s="367"/>
      <c r="VFC15" s="367"/>
      <c r="VFD15" s="367"/>
      <c r="VFE15" s="367"/>
      <c r="VFF15" s="367"/>
      <c r="VFG15" s="367"/>
      <c r="VFH15" s="367"/>
      <c r="VFI15" s="367"/>
      <c r="VFJ15" s="367"/>
      <c r="VFK15" s="367"/>
      <c r="VFL15" s="367"/>
      <c r="VFM15" s="367"/>
      <c r="VFN15" s="367"/>
      <c r="VFO15" s="367"/>
      <c r="VFP15" s="367"/>
      <c r="VFQ15" s="367"/>
      <c r="VFR15" s="367"/>
      <c r="VFS15" s="367"/>
      <c r="VFT15" s="367"/>
      <c r="VFU15" s="367"/>
      <c r="VFV15" s="367"/>
      <c r="VFW15" s="367"/>
      <c r="VFX15" s="367"/>
      <c r="VFY15" s="367"/>
      <c r="VFZ15" s="367"/>
      <c r="VGA15" s="367"/>
      <c r="VGB15" s="367"/>
      <c r="VGC15" s="367"/>
      <c r="VGD15" s="367"/>
      <c r="VGE15" s="367"/>
      <c r="VGF15" s="367"/>
      <c r="VGG15" s="367"/>
      <c r="VGH15" s="367"/>
      <c r="VGI15" s="367"/>
      <c r="VGJ15" s="367"/>
      <c r="VGK15" s="367"/>
      <c r="VGL15" s="367"/>
      <c r="VGM15" s="367"/>
      <c r="VGN15" s="367"/>
      <c r="VGO15" s="367"/>
      <c r="VGP15" s="367"/>
      <c r="VGQ15" s="367"/>
      <c r="VGR15" s="367"/>
      <c r="VGS15" s="367"/>
      <c r="VGT15" s="367"/>
      <c r="VGU15" s="367"/>
      <c r="VGV15" s="367"/>
      <c r="VGW15" s="367"/>
      <c r="VGX15" s="367"/>
      <c r="VGY15" s="367"/>
      <c r="VGZ15" s="367"/>
      <c r="VHA15" s="367"/>
      <c r="VHB15" s="367"/>
      <c r="VHC15" s="367"/>
      <c r="VHD15" s="367"/>
      <c r="VHE15" s="367"/>
      <c r="VHF15" s="367"/>
      <c r="VHG15" s="367"/>
      <c r="VHH15" s="367"/>
      <c r="VHI15" s="367"/>
      <c r="VHJ15" s="367"/>
      <c r="VHK15" s="367"/>
      <c r="VHL15" s="367"/>
      <c r="VHM15" s="367"/>
      <c r="VHN15" s="367"/>
      <c r="VHO15" s="367"/>
      <c r="VHP15" s="367"/>
      <c r="VHQ15" s="367"/>
      <c r="VHR15" s="367"/>
      <c r="VHS15" s="367"/>
      <c r="VHT15" s="367"/>
      <c r="VHU15" s="367"/>
      <c r="VHV15" s="367"/>
      <c r="VHW15" s="367"/>
      <c r="VHX15" s="367"/>
      <c r="VHY15" s="367"/>
      <c r="VHZ15" s="367"/>
      <c r="VIA15" s="367"/>
      <c r="VIB15" s="367"/>
      <c r="VIC15" s="367"/>
      <c r="VID15" s="367"/>
      <c r="VIE15" s="367"/>
      <c r="VIF15" s="367"/>
      <c r="VIG15" s="367"/>
      <c r="VIH15" s="367"/>
      <c r="VII15" s="367"/>
      <c r="VIJ15" s="367"/>
      <c r="VIK15" s="367"/>
      <c r="VIL15" s="367"/>
      <c r="VIM15" s="367"/>
      <c r="VIN15" s="367"/>
      <c r="VIO15" s="367"/>
      <c r="VIP15" s="367"/>
      <c r="VIQ15" s="367"/>
      <c r="VIR15" s="367"/>
      <c r="VIS15" s="367"/>
      <c r="VIT15" s="367"/>
      <c r="VIU15" s="367"/>
      <c r="VIV15" s="367"/>
      <c r="VIW15" s="367"/>
      <c r="VIX15" s="367"/>
      <c r="VIY15" s="367"/>
      <c r="VIZ15" s="367"/>
      <c r="VJA15" s="367"/>
      <c r="VJB15" s="367"/>
      <c r="VJC15" s="367"/>
      <c r="VJD15" s="367"/>
      <c r="VJE15" s="367"/>
      <c r="VJF15" s="367"/>
      <c r="VJG15" s="367"/>
      <c r="VJH15" s="367"/>
      <c r="VJI15" s="367"/>
      <c r="VJJ15" s="367"/>
      <c r="VJK15" s="367"/>
      <c r="VJL15" s="367"/>
      <c r="VJM15" s="367"/>
      <c r="VJN15" s="367"/>
      <c r="VJO15" s="367"/>
      <c r="VJP15" s="367"/>
      <c r="VJQ15" s="367"/>
      <c r="VJR15" s="367"/>
      <c r="VJS15" s="367"/>
      <c r="VJT15" s="367"/>
      <c r="VJU15" s="367"/>
      <c r="VJV15" s="367"/>
      <c r="VJW15" s="367"/>
      <c r="VJX15" s="367"/>
      <c r="VJY15" s="367"/>
      <c r="VJZ15" s="367"/>
      <c r="VKA15" s="367"/>
      <c r="VKB15" s="367"/>
      <c r="VKC15" s="367"/>
      <c r="VKD15" s="367"/>
      <c r="VKE15" s="367"/>
      <c r="VKF15" s="367"/>
      <c r="VKG15" s="367"/>
      <c r="VKH15" s="367"/>
      <c r="VKI15" s="367"/>
      <c r="VKJ15" s="367"/>
      <c r="VKK15" s="367"/>
      <c r="VKL15" s="367"/>
      <c r="VKM15" s="367"/>
      <c r="VKN15" s="367"/>
      <c r="VKO15" s="367"/>
      <c r="VKP15" s="367"/>
      <c r="VKQ15" s="367"/>
      <c r="VKR15" s="367"/>
      <c r="VKS15" s="367"/>
      <c r="VKT15" s="367"/>
      <c r="VKU15" s="367"/>
      <c r="VKV15" s="367"/>
      <c r="VKW15" s="367"/>
      <c r="VKX15" s="367"/>
      <c r="VKY15" s="367"/>
      <c r="VKZ15" s="367"/>
      <c r="VLA15" s="367"/>
      <c r="VLB15" s="367"/>
      <c r="VLC15" s="367"/>
      <c r="VLD15" s="367"/>
      <c r="VLE15" s="367"/>
      <c r="VLF15" s="367"/>
      <c r="VLG15" s="367"/>
      <c r="VLH15" s="367"/>
      <c r="VLI15" s="367"/>
      <c r="VLJ15" s="367"/>
      <c r="VLK15" s="367"/>
      <c r="VLL15" s="367"/>
      <c r="VLM15" s="367"/>
      <c r="VLN15" s="367"/>
      <c r="VLO15" s="367"/>
      <c r="VLP15" s="367"/>
      <c r="VLQ15" s="367"/>
      <c r="VLR15" s="367"/>
      <c r="VLS15" s="367"/>
      <c r="VLT15" s="367"/>
      <c r="VLU15" s="367"/>
      <c r="VLV15" s="367"/>
      <c r="VLW15" s="367"/>
      <c r="VLX15" s="367"/>
      <c r="VLY15" s="367"/>
      <c r="VLZ15" s="367"/>
      <c r="VMA15" s="367"/>
      <c r="VMB15" s="367"/>
      <c r="VMC15" s="367"/>
      <c r="VMD15" s="367"/>
      <c r="VME15" s="367"/>
      <c r="VMF15" s="367"/>
      <c r="VMG15" s="367"/>
      <c r="VMH15" s="367"/>
      <c r="VMI15" s="367"/>
      <c r="VMJ15" s="367"/>
      <c r="VMK15" s="367"/>
      <c r="VML15" s="367"/>
      <c r="VMM15" s="367"/>
      <c r="VMN15" s="367"/>
      <c r="VMO15" s="367"/>
      <c r="VMP15" s="367"/>
      <c r="VMQ15" s="367"/>
      <c r="VMR15" s="367"/>
      <c r="VMS15" s="367"/>
      <c r="VMT15" s="367"/>
      <c r="VMU15" s="367"/>
      <c r="VMV15" s="367"/>
      <c r="VMW15" s="367"/>
      <c r="VMX15" s="367"/>
      <c r="VMY15" s="367"/>
      <c r="VMZ15" s="367"/>
      <c r="VNA15" s="367"/>
      <c r="VNB15" s="367"/>
      <c r="VNC15" s="367"/>
      <c r="VND15" s="367"/>
      <c r="VNE15" s="367"/>
      <c r="VNF15" s="367"/>
      <c r="VNG15" s="367"/>
      <c r="VNH15" s="367"/>
      <c r="VNI15" s="367"/>
      <c r="VNJ15" s="367"/>
      <c r="VNK15" s="367"/>
      <c r="VNL15" s="367"/>
      <c r="VNM15" s="367"/>
      <c r="VNN15" s="367"/>
      <c r="VNO15" s="367"/>
      <c r="VNP15" s="367"/>
      <c r="VNQ15" s="367"/>
      <c r="VNR15" s="367"/>
      <c r="VNS15" s="367"/>
      <c r="VNT15" s="367"/>
      <c r="VNU15" s="367"/>
      <c r="VNV15" s="367"/>
      <c r="VNW15" s="367"/>
      <c r="VNX15" s="367"/>
      <c r="VNY15" s="367"/>
      <c r="VNZ15" s="367"/>
      <c r="VOA15" s="367"/>
      <c r="VOB15" s="367"/>
      <c r="VOC15" s="367"/>
      <c r="VOD15" s="367"/>
      <c r="VOE15" s="367"/>
      <c r="VOF15" s="367"/>
      <c r="VOG15" s="367"/>
      <c r="VOH15" s="367"/>
      <c r="VOI15" s="367"/>
      <c r="VOJ15" s="367"/>
      <c r="VOK15" s="367"/>
      <c r="VOL15" s="367"/>
      <c r="VOM15" s="367"/>
      <c r="VON15" s="367"/>
      <c r="VOO15" s="367"/>
      <c r="VOP15" s="367"/>
      <c r="VOQ15" s="367"/>
      <c r="VOR15" s="367"/>
      <c r="VOS15" s="367"/>
      <c r="VOT15" s="367"/>
      <c r="VOU15" s="367"/>
      <c r="VOV15" s="367"/>
      <c r="VOW15" s="367"/>
      <c r="VOX15" s="367"/>
      <c r="VOY15" s="367"/>
      <c r="VOZ15" s="367"/>
      <c r="VPA15" s="367"/>
      <c r="VPB15" s="367"/>
      <c r="VPC15" s="367"/>
      <c r="VPD15" s="367"/>
      <c r="VPE15" s="367"/>
      <c r="VPF15" s="367"/>
      <c r="VPG15" s="367"/>
      <c r="VPH15" s="367"/>
      <c r="VPI15" s="367"/>
      <c r="VPJ15" s="367"/>
      <c r="VPK15" s="367"/>
      <c r="VPL15" s="367"/>
      <c r="VPM15" s="367"/>
      <c r="VPN15" s="367"/>
      <c r="VPO15" s="367"/>
      <c r="VPP15" s="367"/>
      <c r="VPQ15" s="367"/>
      <c r="VPR15" s="367"/>
      <c r="VPS15" s="367"/>
      <c r="VPT15" s="367"/>
      <c r="VPU15" s="367"/>
      <c r="VPV15" s="367"/>
      <c r="VPW15" s="367"/>
      <c r="VPX15" s="367"/>
      <c r="VPY15" s="367"/>
      <c r="VPZ15" s="367"/>
      <c r="VQA15" s="367"/>
      <c r="VQB15" s="367"/>
      <c r="VQC15" s="367"/>
      <c r="VQD15" s="367"/>
      <c r="VQE15" s="367"/>
      <c r="VQF15" s="367"/>
      <c r="VQG15" s="367"/>
      <c r="VQH15" s="367"/>
      <c r="VQI15" s="367"/>
      <c r="VQJ15" s="367"/>
      <c r="VQK15" s="367"/>
      <c r="VQL15" s="367"/>
      <c r="VQM15" s="367"/>
      <c r="VQN15" s="367"/>
      <c r="VQO15" s="367"/>
      <c r="VQP15" s="367"/>
      <c r="VQQ15" s="367"/>
      <c r="VQR15" s="367"/>
      <c r="VQS15" s="367"/>
      <c r="VQT15" s="367"/>
      <c r="VQU15" s="367"/>
      <c r="VQV15" s="367"/>
      <c r="VQW15" s="367"/>
      <c r="VQX15" s="367"/>
      <c r="VQY15" s="367"/>
      <c r="VQZ15" s="367"/>
      <c r="VRA15" s="367"/>
      <c r="VRB15" s="367"/>
      <c r="VRC15" s="367"/>
      <c r="VRD15" s="367"/>
      <c r="VRE15" s="367"/>
      <c r="VRF15" s="367"/>
      <c r="VRG15" s="367"/>
      <c r="VRH15" s="367"/>
      <c r="VRI15" s="367"/>
      <c r="VRJ15" s="367"/>
      <c r="VRK15" s="367"/>
      <c r="VRL15" s="367"/>
      <c r="VRM15" s="367"/>
      <c r="VRN15" s="367"/>
      <c r="VRO15" s="367"/>
      <c r="VRP15" s="367"/>
      <c r="VRQ15" s="367"/>
      <c r="VRR15" s="367"/>
      <c r="VRS15" s="367"/>
      <c r="VRT15" s="367"/>
      <c r="VRU15" s="367"/>
      <c r="VRV15" s="367"/>
      <c r="VRW15" s="367"/>
      <c r="VRX15" s="367"/>
      <c r="VRY15" s="367"/>
      <c r="VRZ15" s="367"/>
      <c r="VSA15" s="367"/>
      <c r="VSB15" s="367"/>
      <c r="VSC15" s="367"/>
      <c r="VSD15" s="367"/>
      <c r="VSE15" s="367"/>
      <c r="VSF15" s="367"/>
      <c r="VSG15" s="367"/>
      <c r="VSH15" s="367"/>
      <c r="VSI15" s="367"/>
      <c r="VSJ15" s="367"/>
      <c r="VSK15" s="367"/>
      <c r="VSL15" s="367"/>
      <c r="VSM15" s="367"/>
      <c r="VSN15" s="367"/>
      <c r="VSO15" s="367"/>
      <c r="VSP15" s="367"/>
      <c r="VSQ15" s="367"/>
      <c r="VSR15" s="367"/>
      <c r="VSS15" s="367"/>
      <c r="VST15" s="367"/>
      <c r="VSU15" s="367"/>
      <c r="VSV15" s="367"/>
      <c r="VSW15" s="367"/>
      <c r="VSX15" s="367"/>
      <c r="VSY15" s="367"/>
      <c r="VSZ15" s="367"/>
      <c r="VTA15" s="367"/>
      <c r="VTB15" s="367"/>
      <c r="VTC15" s="367"/>
      <c r="VTD15" s="367"/>
      <c r="VTE15" s="367"/>
      <c r="VTF15" s="367"/>
      <c r="VTG15" s="367"/>
      <c r="VTH15" s="367"/>
      <c r="VTI15" s="367"/>
      <c r="VTJ15" s="367"/>
      <c r="VTK15" s="367"/>
      <c r="VTL15" s="367"/>
      <c r="VTM15" s="367"/>
      <c r="VTN15" s="367"/>
      <c r="VTO15" s="367"/>
      <c r="VTP15" s="367"/>
      <c r="VTQ15" s="367"/>
      <c r="VTR15" s="367"/>
      <c r="VTS15" s="367"/>
      <c r="VTT15" s="367"/>
      <c r="VTU15" s="367"/>
      <c r="VTV15" s="367"/>
      <c r="VTW15" s="367"/>
      <c r="VTX15" s="367"/>
      <c r="VTY15" s="367"/>
      <c r="VTZ15" s="367"/>
      <c r="VUA15" s="367"/>
      <c r="VUB15" s="367"/>
      <c r="VUC15" s="367"/>
      <c r="VUD15" s="367"/>
      <c r="VUE15" s="367"/>
      <c r="VUF15" s="367"/>
      <c r="VUG15" s="367"/>
      <c r="VUH15" s="367"/>
      <c r="VUI15" s="367"/>
      <c r="VUJ15" s="367"/>
      <c r="VUK15" s="367"/>
      <c r="VUL15" s="367"/>
      <c r="VUM15" s="367"/>
      <c r="VUN15" s="367"/>
      <c r="VUO15" s="367"/>
      <c r="VUP15" s="367"/>
      <c r="VUQ15" s="367"/>
      <c r="VUR15" s="367"/>
      <c r="VUS15" s="367"/>
      <c r="VUT15" s="367"/>
      <c r="VUU15" s="367"/>
      <c r="VUV15" s="367"/>
      <c r="VUW15" s="367"/>
      <c r="VUX15" s="367"/>
      <c r="VUY15" s="367"/>
      <c r="VUZ15" s="367"/>
      <c r="VVA15" s="367"/>
      <c r="VVB15" s="367"/>
      <c r="VVC15" s="367"/>
      <c r="VVD15" s="367"/>
      <c r="VVE15" s="367"/>
      <c r="VVF15" s="367"/>
      <c r="VVG15" s="367"/>
      <c r="VVH15" s="367"/>
      <c r="VVI15" s="367"/>
      <c r="VVJ15" s="367"/>
      <c r="VVK15" s="367"/>
      <c r="VVL15" s="367"/>
      <c r="VVM15" s="367"/>
      <c r="VVN15" s="367"/>
      <c r="VVO15" s="367"/>
      <c r="VVP15" s="367"/>
      <c r="VVQ15" s="367"/>
      <c r="VVR15" s="367"/>
      <c r="VVS15" s="367"/>
      <c r="VVT15" s="367"/>
      <c r="VVU15" s="367"/>
      <c r="VVV15" s="367"/>
      <c r="VVW15" s="367"/>
      <c r="VVX15" s="367"/>
      <c r="VVY15" s="367"/>
      <c r="VVZ15" s="367"/>
      <c r="VWA15" s="367"/>
      <c r="VWB15" s="367"/>
      <c r="VWC15" s="367"/>
      <c r="VWD15" s="367"/>
      <c r="VWE15" s="367"/>
      <c r="VWF15" s="367"/>
      <c r="VWG15" s="367"/>
      <c r="VWH15" s="367"/>
      <c r="VWI15" s="367"/>
      <c r="VWJ15" s="367"/>
      <c r="VWK15" s="367"/>
      <c r="VWL15" s="367"/>
      <c r="VWM15" s="367"/>
      <c r="VWN15" s="367"/>
      <c r="VWO15" s="367"/>
      <c r="VWP15" s="367"/>
      <c r="VWQ15" s="367"/>
      <c r="VWR15" s="367"/>
      <c r="VWS15" s="367"/>
      <c r="VWT15" s="367"/>
      <c r="VWU15" s="367"/>
      <c r="VWV15" s="367"/>
      <c r="VWW15" s="367"/>
      <c r="VWX15" s="367"/>
      <c r="VWY15" s="367"/>
      <c r="VWZ15" s="367"/>
      <c r="VXA15" s="367"/>
      <c r="VXB15" s="367"/>
      <c r="VXC15" s="367"/>
      <c r="VXD15" s="367"/>
      <c r="VXE15" s="367"/>
      <c r="VXF15" s="367"/>
      <c r="VXG15" s="367"/>
      <c r="VXH15" s="367"/>
      <c r="VXI15" s="367"/>
      <c r="VXJ15" s="367"/>
      <c r="VXK15" s="367"/>
      <c r="VXL15" s="367"/>
      <c r="VXM15" s="367"/>
      <c r="VXN15" s="367"/>
      <c r="VXO15" s="367"/>
      <c r="VXP15" s="367"/>
      <c r="VXQ15" s="367"/>
      <c r="VXR15" s="367"/>
      <c r="VXS15" s="367"/>
      <c r="VXT15" s="367"/>
      <c r="VXU15" s="367"/>
      <c r="VXV15" s="367"/>
      <c r="VXW15" s="367"/>
      <c r="VXX15" s="367"/>
      <c r="VXY15" s="367"/>
      <c r="VXZ15" s="367"/>
      <c r="VYA15" s="367"/>
      <c r="VYB15" s="367"/>
      <c r="VYC15" s="367"/>
      <c r="VYD15" s="367"/>
      <c r="VYE15" s="367"/>
      <c r="VYF15" s="367"/>
      <c r="VYG15" s="367"/>
      <c r="VYH15" s="367"/>
      <c r="VYI15" s="367"/>
      <c r="VYJ15" s="367"/>
      <c r="VYK15" s="367"/>
      <c r="VYL15" s="367"/>
      <c r="VYM15" s="367"/>
      <c r="VYN15" s="367"/>
      <c r="VYO15" s="367"/>
      <c r="VYP15" s="367"/>
      <c r="VYQ15" s="367"/>
      <c r="VYR15" s="367"/>
      <c r="VYS15" s="367"/>
      <c r="VYT15" s="367"/>
      <c r="VYU15" s="367"/>
      <c r="VYV15" s="367"/>
      <c r="VYW15" s="367"/>
      <c r="VYX15" s="367"/>
      <c r="VYY15" s="367"/>
      <c r="VYZ15" s="367"/>
      <c r="VZA15" s="367"/>
      <c r="VZB15" s="367"/>
      <c r="VZC15" s="367"/>
      <c r="VZD15" s="367"/>
      <c r="VZE15" s="367"/>
      <c r="VZF15" s="367"/>
      <c r="VZG15" s="367"/>
      <c r="VZH15" s="367"/>
      <c r="VZI15" s="367"/>
      <c r="VZJ15" s="367"/>
      <c r="VZK15" s="367"/>
      <c r="VZL15" s="367"/>
      <c r="VZM15" s="367"/>
      <c r="VZN15" s="367"/>
      <c r="VZO15" s="367"/>
      <c r="VZP15" s="367"/>
      <c r="VZQ15" s="367"/>
      <c r="VZR15" s="367"/>
      <c r="VZS15" s="367"/>
      <c r="VZT15" s="367"/>
      <c r="VZU15" s="367"/>
      <c r="VZV15" s="367"/>
      <c r="VZW15" s="367"/>
      <c r="VZX15" s="367"/>
      <c r="VZY15" s="367"/>
      <c r="VZZ15" s="367"/>
      <c r="WAA15" s="367"/>
      <c r="WAB15" s="367"/>
      <c r="WAC15" s="367"/>
      <c r="WAD15" s="367"/>
      <c r="WAE15" s="367"/>
      <c r="WAF15" s="367"/>
      <c r="WAG15" s="367"/>
      <c r="WAH15" s="367"/>
      <c r="WAI15" s="367"/>
      <c r="WAJ15" s="367"/>
      <c r="WAK15" s="367"/>
      <c r="WAL15" s="367"/>
      <c r="WAM15" s="367"/>
      <c r="WAN15" s="367"/>
      <c r="WAO15" s="367"/>
      <c r="WAP15" s="367"/>
      <c r="WAQ15" s="367"/>
      <c r="WAR15" s="367"/>
      <c r="WAS15" s="367"/>
      <c r="WAT15" s="367"/>
      <c r="WAU15" s="367"/>
      <c r="WAV15" s="367"/>
      <c r="WAW15" s="367"/>
      <c r="WAX15" s="367"/>
      <c r="WAY15" s="367"/>
      <c r="WAZ15" s="367"/>
      <c r="WBA15" s="367"/>
      <c r="WBB15" s="367"/>
      <c r="WBC15" s="367"/>
      <c r="WBD15" s="367"/>
      <c r="WBE15" s="367"/>
      <c r="WBF15" s="367"/>
      <c r="WBG15" s="367"/>
      <c r="WBH15" s="367"/>
      <c r="WBI15" s="367"/>
      <c r="WBJ15" s="367"/>
      <c r="WBK15" s="367"/>
      <c r="WBL15" s="367"/>
      <c r="WBM15" s="367"/>
      <c r="WBN15" s="367"/>
      <c r="WBO15" s="367"/>
      <c r="WBP15" s="367"/>
      <c r="WBQ15" s="367"/>
      <c r="WBR15" s="367"/>
      <c r="WBS15" s="367"/>
      <c r="WBT15" s="367"/>
      <c r="WBU15" s="367"/>
      <c r="WBV15" s="367"/>
      <c r="WBW15" s="367"/>
      <c r="WBX15" s="367"/>
      <c r="WBY15" s="367"/>
      <c r="WBZ15" s="367"/>
      <c r="WCA15" s="367"/>
      <c r="WCB15" s="367"/>
      <c r="WCC15" s="367"/>
      <c r="WCD15" s="367"/>
      <c r="WCE15" s="367"/>
      <c r="WCF15" s="367"/>
      <c r="WCG15" s="367"/>
      <c r="WCH15" s="367"/>
      <c r="WCI15" s="367"/>
      <c r="WCJ15" s="367"/>
      <c r="WCK15" s="367"/>
      <c r="WCL15" s="367"/>
      <c r="WCM15" s="367"/>
      <c r="WCN15" s="367"/>
      <c r="WCO15" s="367"/>
      <c r="WCP15" s="367"/>
      <c r="WCQ15" s="367"/>
      <c r="WCR15" s="367"/>
      <c r="WCS15" s="367"/>
      <c r="WCT15" s="367"/>
      <c r="WCU15" s="367"/>
      <c r="WCV15" s="367"/>
      <c r="WCW15" s="367"/>
      <c r="WCX15" s="367"/>
      <c r="WCY15" s="367"/>
      <c r="WCZ15" s="367"/>
      <c r="WDA15" s="367"/>
      <c r="WDB15" s="367"/>
      <c r="WDC15" s="367"/>
      <c r="WDD15" s="367"/>
      <c r="WDE15" s="367"/>
      <c r="WDF15" s="367"/>
      <c r="WDG15" s="367"/>
      <c r="WDH15" s="367"/>
      <c r="WDI15" s="367"/>
      <c r="WDJ15" s="367"/>
      <c r="WDK15" s="367"/>
      <c r="WDL15" s="367"/>
      <c r="WDM15" s="367"/>
      <c r="WDN15" s="367"/>
      <c r="WDO15" s="367"/>
      <c r="WDP15" s="367"/>
      <c r="WDQ15" s="367"/>
      <c r="WDR15" s="367"/>
      <c r="WDS15" s="367"/>
      <c r="WDT15" s="367"/>
      <c r="WDU15" s="367"/>
      <c r="WDV15" s="367"/>
      <c r="WDW15" s="367"/>
      <c r="WDX15" s="367"/>
      <c r="WDY15" s="367"/>
      <c r="WDZ15" s="367"/>
      <c r="WEA15" s="367"/>
      <c r="WEB15" s="367"/>
      <c r="WEC15" s="367"/>
      <c r="WED15" s="367"/>
      <c r="WEE15" s="367"/>
      <c r="WEF15" s="367"/>
      <c r="WEG15" s="367"/>
      <c r="WEH15" s="367"/>
      <c r="WEI15" s="367"/>
      <c r="WEJ15" s="367"/>
      <c r="WEK15" s="367"/>
      <c r="WEL15" s="367"/>
      <c r="WEM15" s="367"/>
      <c r="WEN15" s="367"/>
      <c r="WEO15" s="367"/>
      <c r="WEP15" s="367"/>
      <c r="WEQ15" s="367"/>
      <c r="WER15" s="367"/>
      <c r="WES15" s="367"/>
      <c r="WET15" s="367"/>
      <c r="WEU15" s="367"/>
      <c r="WEV15" s="367"/>
      <c r="WEW15" s="367"/>
      <c r="WEX15" s="367"/>
      <c r="WEY15" s="367"/>
      <c r="WEZ15" s="367"/>
      <c r="WFA15" s="367"/>
      <c r="WFB15" s="367"/>
      <c r="WFC15" s="367"/>
      <c r="WFD15" s="367"/>
      <c r="WFE15" s="367"/>
      <c r="WFF15" s="367"/>
      <c r="WFG15" s="367"/>
      <c r="WFH15" s="367"/>
      <c r="WFI15" s="367"/>
      <c r="WFJ15" s="367"/>
      <c r="WFK15" s="367"/>
      <c r="WFL15" s="367"/>
      <c r="WFM15" s="367"/>
      <c r="WFN15" s="367"/>
      <c r="WFO15" s="367"/>
      <c r="WFP15" s="367"/>
      <c r="WFQ15" s="367"/>
      <c r="WFR15" s="367"/>
      <c r="WFS15" s="367"/>
      <c r="WFT15" s="367"/>
      <c r="WFU15" s="367"/>
      <c r="WFV15" s="367"/>
      <c r="WFW15" s="367"/>
      <c r="WFX15" s="367"/>
      <c r="WFY15" s="367"/>
      <c r="WFZ15" s="367"/>
      <c r="WGA15" s="367"/>
      <c r="WGB15" s="367"/>
      <c r="WGC15" s="367"/>
      <c r="WGD15" s="367"/>
      <c r="WGE15" s="367"/>
      <c r="WGF15" s="367"/>
      <c r="WGG15" s="367"/>
      <c r="WGH15" s="367"/>
      <c r="WGI15" s="367"/>
      <c r="WGJ15" s="367"/>
      <c r="WGK15" s="367"/>
      <c r="WGL15" s="367"/>
      <c r="WGM15" s="367"/>
      <c r="WGN15" s="367"/>
      <c r="WGO15" s="367"/>
      <c r="WGP15" s="367"/>
      <c r="WGQ15" s="367"/>
      <c r="WGR15" s="367"/>
      <c r="WGS15" s="367"/>
      <c r="WGT15" s="367"/>
      <c r="WGU15" s="367"/>
      <c r="WGV15" s="367"/>
      <c r="WGW15" s="367"/>
      <c r="WGX15" s="367"/>
      <c r="WGY15" s="367"/>
      <c r="WGZ15" s="367"/>
      <c r="WHA15" s="367"/>
      <c r="WHB15" s="367"/>
      <c r="WHC15" s="367"/>
      <c r="WHD15" s="367"/>
      <c r="WHE15" s="367"/>
      <c r="WHF15" s="367"/>
      <c r="WHG15" s="367"/>
      <c r="WHH15" s="367"/>
      <c r="WHI15" s="367"/>
      <c r="WHJ15" s="367"/>
      <c r="WHK15" s="367"/>
      <c r="WHL15" s="367"/>
      <c r="WHM15" s="367"/>
      <c r="WHN15" s="367"/>
      <c r="WHO15" s="367"/>
      <c r="WHP15" s="367"/>
      <c r="WHQ15" s="367"/>
      <c r="WHR15" s="367"/>
      <c r="WHS15" s="367"/>
      <c r="WHT15" s="367"/>
      <c r="WHU15" s="367"/>
      <c r="WHV15" s="367"/>
      <c r="WHW15" s="367"/>
      <c r="WHX15" s="367"/>
      <c r="WHY15" s="367"/>
      <c r="WHZ15" s="367"/>
      <c r="WIA15" s="367"/>
      <c r="WIB15" s="367"/>
      <c r="WIC15" s="367"/>
      <c r="WID15" s="367"/>
      <c r="WIE15" s="367"/>
      <c r="WIF15" s="367"/>
      <c r="WIG15" s="367"/>
      <c r="WIH15" s="367"/>
      <c r="WII15" s="367"/>
      <c r="WIJ15" s="367"/>
      <c r="WIK15" s="367"/>
      <c r="WIL15" s="367"/>
      <c r="WIM15" s="367"/>
      <c r="WIN15" s="367"/>
      <c r="WIO15" s="367"/>
      <c r="WIP15" s="367"/>
      <c r="WIQ15" s="367"/>
      <c r="WIR15" s="367"/>
      <c r="WIS15" s="367"/>
      <c r="WIT15" s="367"/>
      <c r="WIU15" s="367"/>
      <c r="WIV15" s="367"/>
      <c r="WIW15" s="367"/>
      <c r="WIX15" s="367"/>
      <c r="WIY15" s="367"/>
      <c r="WIZ15" s="367"/>
      <c r="WJA15" s="367"/>
      <c r="WJB15" s="367"/>
      <c r="WJC15" s="367"/>
      <c r="WJD15" s="367"/>
      <c r="WJE15" s="367"/>
      <c r="WJF15" s="367"/>
      <c r="WJG15" s="367"/>
      <c r="WJH15" s="367"/>
      <c r="WJI15" s="367"/>
      <c r="WJJ15" s="367"/>
      <c r="WJK15" s="367"/>
      <c r="WJL15" s="367"/>
      <c r="WJM15" s="367"/>
      <c r="WJN15" s="367"/>
      <c r="WJO15" s="367"/>
      <c r="WJP15" s="367"/>
      <c r="WJQ15" s="367"/>
      <c r="WJR15" s="367"/>
      <c r="WJS15" s="367"/>
      <c r="WJT15" s="367"/>
      <c r="WJU15" s="367"/>
      <c r="WJV15" s="367"/>
      <c r="WJW15" s="367"/>
      <c r="WJX15" s="367"/>
      <c r="WJY15" s="367"/>
      <c r="WJZ15" s="367"/>
      <c r="WKA15" s="367"/>
      <c r="WKB15" s="367"/>
      <c r="WKC15" s="367"/>
      <c r="WKD15" s="367"/>
      <c r="WKE15" s="367"/>
      <c r="WKF15" s="367"/>
      <c r="WKG15" s="367"/>
      <c r="WKH15" s="367"/>
      <c r="WKI15" s="367"/>
      <c r="WKJ15" s="367"/>
      <c r="WKK15" s="367"/>
      <c r="WKL15" s="367"/>
      <c r="WKM15" s="367"/>
      <c r="WKN15" s="367"/>
      <c r="WKO15" s="367"/>
      <c r="WKP15" s="367"/>
      <c r="WKQ15" s="367"/>
      <c r="WKR15" s="367"/>
      <c r="WKS15" s="367"/>
      <c r="WKT15" s="367"/>
      <c r="WKU15" s="367"/>
      <c r="WKV15" s="367"/>
      <c r="WKW15" s="367"/>
      <c r="WKX15" s="367"/>
      <c r="WKY15" s="367"/>
      <c r="WKZ15" s="367"/>
      <c r="WLA15" s="367"/>
      <c r="WLB15" s="367"/>
      <c r="WLC15" s="367"/>
      <c r="WLD15" s="367"/>
      <c r="WLE15" s="367"/>
      <c r="WLF15" s="367"/>
      <c r="WLG15" s="367"/>
      <c r="WLH15" s="367"/>
      <c r="WLI15" s="367"/>
      <c r="WLJ15" s="367"/>
      <c r="WLK15" s="367"/>
      <c r="WLL15" s="367"/>
      <c r="WLM15" s="367"/>
      <c r="WLN15" s="367"/>
      <c r="WLO15" s="367"/>
      <c r="WLP15" s="367"/>
      <c r="WLQ15" s="367"/>
      <c r="WLR15" s="367"/>
      <c r="WLS15" s="367"/>
      <c r="WLT15" s="367"/>
      <c r="WLU15" s="367"/>
      <c r="WLV15" s="367"/>
      <c r="WLW15" s="367"/>
      <c r="WLX15" s="367"/>
      <c r="WLY15" s="367"/>
      <c r="WLZ15" s="367"/>
      <c r="WMA15" s="367"/>
      <c r="WMB15" s="367"/>
      <c r="WMC15" s="367"/>
      <c r="WMD15" s="367"/>
      <c r="WME15" s="367"/>
      <c r="WMF15" s="367"/>
      <c r="WMG15" s="367"/>
      <c r="WMH15" s="367"/>
      <c r="WMI15" s="367"/>
      <c r="WMJ15" s="367"/>
      <c r="WMK15" s="367"/>
      <c r="WML15" s="367"/>
      <c r="WMM15" s="367"/>
      <c r="WMN15" s="367"/>
      <c r="WMO15" s="367"/>
      <c r="WMP15" s="367"/>
      <c r="WMQ15" s="367"/>
      <c r="WMR15" s="367"/>
      <c r="WMS15" s="367"/>
      <c r="WMT15" s="367"/>
      <c r="WMU15" s="367"/>
      <c r="WMV15" s="367"/>
      <c r="WMW15" s="367"/>
      <c r="WMX15" s="367"/>
      <c r="WMY15" s="367"/>
      <c r="WMZ15" s="367"/>
      <c r="WNA15" s="367"/>
      <c r="WNB15" s="367"/>
      <c r="WNC15" s="367"/>
      <c r="WND15" s="367"/>
      <c r="WNE15" s="367"/>
      <c r="WNF15" s="367"/>
      <c r="WNG15" s="367"/>
      <c r="WNH15" s="367"/>
      <c r="WNI15" s="367"/>
      <c r="WNJ15" s="367"/>
      <c r="WNK15" s="367"/>
      <c r="WNL15" s="367"/>
      <c r="WNM15" s="367"/>
      <c r="WNN15" s="367"/>
      <c r="WNO15" s="367"/>
      <c r="WNP15" s="367"/>
      <c r="WNQ15" s="367"/>
      <c r="WNR15" s="367"/>
      <c r="WNS15" s="367"/>
      <c r="WNT15" s="367"/>
      <c r="WNU15" s="367"/>
      <c r="WNV15" s="367"/>
      <c r="WNW15" s="367"/>
      <c r="WNX15" s="367"/>
      <c r="WNY15" s="367"/>
      <c r="WNZ15" s="367"/>
      <c r="WOA15" s="367"/>
      <c r="WOB15" s="367"/>
      <c r="WOC15" s="367"/>
      <c r="WOD15" s="367"/>
      <c r="WOE15" s="367"/>
      <c r="WOF15" s="367"/>
      <c r="WOG15" s="367"/>
      <c r="WOH15" s="367"/>
      <c r="WOI15" s="367"/>
      <c r="WOJ15" s="367"/>
      <c r="WOK15" s="367"/>
      <c r="WOL15" s="367"/>
      <c r="WOM15" s="367"/>
      <c r="WON15" s="367"/>
      <c r="WOO15" s="367"/>
      <c r="WOP15" s="367"/>
      <c r="WOQ15" s="367"/>
      <c r="WOR15" s="367"/>
      <c r="WOS15" s="367"/>
      <c r="WOT15" s="367"/>
      <c r="WOU15" s="367"/>
      <c r="WOV15" s="367"/>
      <c r="WOW15" s="367"/>
      <c r="WOX15" s="367"/>
      <c r="WOY15" s="367"/>
      <c r="WOZ15" s="367"/>
      <c r="WPA15" s="367"/>
      <c r="WPB15" s="367"/>
      <c r="WPC15" s="367"/>
      <c r="WPD15" s="367"/>
      <c r="WPE15" s="367"/>
      <c r="WPF15" s="367"/>
      <c r="WPG15" s="367"/>
      <c r="WPH15" s="367"/>
      <c r="WPI15" s="367"/>
      <c r="WPJ15" s="367"/>
      <c r="WPK15" s="367"/>
      <c r="WPL15" s="367"/>
      <c r="WPM15" s="367"/>
      <c r="WPN15" s="367"/>
      <c r="WPO15" s="367"/>
      <c r="WPP15" s="367"/>
      <c r="WPQ15" s="367"/>
      <c r="WPR15" s="367"/>
      <c r="WPS15" s="367"/>
      <c r="WPT15" s="367"/>
      <c r="WPU15" s="367"/>
      <c r="WPV15" s="367"/>
      <c r="WPW15" s="367"/>
      <c r="WPX15" s="367"/>
      <c r="WPY15" s="367"/>
      <c r="WPZ15" s="367"/>
      <c r="WQA15" s="367"/>
      <c r="WQB15" s="367"/>
      <c r="WQC15" s="367"/>
      <c r="WQD15" s="367"/>
      <c r="WQE15" s="367"/>
      <c r="WQF15" s="367"/>
      <c r="WQG15" s="367"/>
      <c r="WQH15" s="367"/>
      <c r="WQI15" s="367"/>
      <c r="WQJ15" s="367"/>
      <c r="WQK15" s="367"/>
      <c r="WQL15" s="367"/>
      <c r="WQM15" s="367"/>
      <c r="WQN15" s="367"/>
      <c r="WQO15" s="367"/>
      <c r="WQP15" s="367"/>
      <c r="WQQ15" s="367"/>
      <c r="WQR15" s="367"/>
      <c r="WQS15" s="367"/>
      <c r="WQT15" s="367"/>
      <c r="WQU15" s="367"/>
      <c r="WQV15" s="367"/>
      <c r="WQW15" s="367"/>
      <c r="WQX15" s="367"/>
      <c r="WQY15" s="367"/>
      <c r="WQZ15" s="367"/>
      <c r="WRA15" s="367"/>
      <c r="WRB15" s="367"/>
      <c r="WRC15" s="367"/>
      <c r="WRD15" s="367"/>
      <c r="WRE15" s="367"/>
      <c r="WRF15" s="367"/>
      <c r="WRG15" s="367"/>
      <c r="WRH15" s="367"/>
      <c r="WRI15" s="367"/>
      <c r="WRJ15" s="367"/>
      <c r="WRK15" s="367"/>
      <c r="WRL15" s="367"/>
      <c r="WRM15" s="367"/>
      <c r="WRN15" s="367"/>
      <c r="WRO15" s="367"/>
      <c r="WRP15" s="367"/>
      <c r="WRQ15" s="367"/>
      <c r="WRR15" s="367"/>
      <c r="WRS15" s="367"/>
      <c r="WRT15" s="367"/>
      <c r="WRU15" s="367"/>
      <c r="WRV15" s="367"/>
      <c r="WRW15" s="367"/>
      <c r="WRX15" s="367"/>
      <c r="WRY15" s="367"/>
      <c r="WRZ15" s="367"/>
      <c r="WSA15" s="367"/>
      <c r="WSB15" s="367"/>
      <c r="WSC15" s="367"/>
      <c r="WSD15" s="367"/>
      <c r="WSE15" s="367"/>
      <c r="WSF15" s="367"/>
      <c r="WSG15" s="367"/>
      <c r="WSH15" s="367"/>
      <c r="WSI15" s="367"/>
      <c r="WSJ15" s="367"/>
      <c r="WSK15" s="367"/>
      <c r="WSL15" s="367"/>
      <c r="WSM15" s="367"/>
      <c r="WSN15" s="367"/>
      <c r="WSO15" s="367"/>
      <c r="WSP15" s="367"/>
      <c r="WSQ15" s="367"/>
      <c r="WSR15" s="367"/>
      <c r="WSS15" s="367"/>
      <c r="WST15" s="367"/>
      <c r="WSU15" s="367"/>
      <c r="WSV15" s="367"/>
      <c r="WSW15" s="367"/>
      <c r="WSX15" s="367"/>
      <c r="WSY15" s="367"/>
      <c r="WSZ15" s="367"/>
      <c r="WTA15" s="367"/>
      <c r="WTB15" s="367"/>
      <c r="WTC15" s="367"/>
      <c r="WTD15" s="367"/>
      <c r="WTE15" s="367"/>
      <c r="WTF15" s="367"/>
      <c r="WTG15" s="367"/>
      <c r="WTH15" s="367"/>
      <c r="WTI15" s="367"/>
      <c r="WTJ15" s="367"/>
      <c r="WTK15" s="367"/>
      <c r="WTL15" s="367"/>
      <c r="WTM15" s="367"/>
      <c r="WTN15" s="367"/>
      <c r="WTO15" s="367"/>
      <c r="WTP15" s="367"/>
      <c r="WTQ15" s="367"/>
      <c r="WTR15" s="367"/>
      <c r="WTS15" s="367"/>
      <c r="WTT15" s="367"/>
      <c r="WTU15" s="367"/>
      <c r="WTV15" s="367"/>
      <c r="WTW15" s="367"/>
      <c r="WTX15" s="367"/>
      <c r="WTY15" s="367"/>
      <c r="WTZ15" s="367"/>
      <c r="WUA15" s="367"/>
      <c r="WUB15" s="367"/>
      <c r="WUC15" s="367"/>
      <c r="WUD15" s="367"/>
      <c r="WUE15" s="367"/>
      <c r="WUF15" s="367"/>
      <c r="WUG15" s="367"/>
      <c r="WUH15" s="367"/>
      <c r="WUI15" s="367"/>
      <c r="WUJ15" s="367"/>
      <c r="WUK15" s="367"/>
      <c r="WUL15" s="367"/>
      <c r="WUM15" s="367"/>
      <c r="WUN15" s="367"/>
      <c r="WUO15" s="367"/>
      <c r="WUP15" s="367"/>
      <c r="WUQ15" s="367"/>
      <c r="WUR15" s="367"/>
      <c r="WUS15" s="367"/>
      <c r="WUT15" s="367"/>
      <c r="WUU15" s="367"/>
      <c r="WUV15" s="367"/>
      <c r="WUW15" s="367"/>
      <c r="WUX15" s="367"/>
      <c r="WUY15" s="367"/>
      <c r="WUZ15" s="367"/>
      <c r="WVA15" s="367"/>
      <c r="WVB15" s="367"/>
      <c r="WVC15" s="367"/>
      <c r="WVD15" s="367"/>
      <c r="WVE15" s="367"/>
      <c r="WVF15" s="367"/>
      <c r="WVG15" s="367"/>
      <c r="WVH15" s="367"/>
      <c r="WVI15" s="367"/>
      <c r="WVJ15" s="367"/>
      <c r="WVK15" s="367"/>
      <c r="WVL15" s="367"/>
      <c r="WVM15" s="367"/>
      <c r="WVN15" s="367"/>
      <c r="WVO15" s="367"/>
      <c r="WVP15" s="367"/>
      <c r="WVQ15" s="367"/>
      <c r="WVR15" s="367"/>
      <c r="WVS15" s="367"/>
      <c r="WVT15" s="367"/>
      <c r="WVU15" s="367"/>
      <c r="WVV15" s="367"/>
      <c r="WVW15" s="367"/>
      <c r="WVX15" s="367"/>
      <c r="WVY15" s="367"/>
      <c r="WVZ15" s="367"/>
      <c r="WWA15" s="367"/>
      <c r="WWB15" s="367"/>
      <c r="WWC15" s="367"/>
      <c r="WWD15" s="367"/>
      <c r="WWE15" s="367"/>
      <c r="WWF15" s="367"/>
      <c r="WWG15" s="367"/>
      <c r="WWH15" s="367"/>
      <c r="WWI15" s="367"/>
      <c r="WWJ15" s="367"/>
      <c r="WWK15" s="367"/>
      <c r="WWL15" s="367"/>
      <c r="WWM15" s="367"/>
      <c r="WWN15" s="367"/>
      <c r="WWO15" s="367"/>
      <c r="WWP15" s="367"/>
      <c r="WWQ15" s="367"/>
      <c r="WWR15" s="367"/>
      <c r="WWS15" s="367"/>
      <c r="WWT15" s="367"/>
      <c r="WWU15" s="367"/>
      <c r="WWV15" s="367"/>
      <c r="WWW15" s="367"/>
      <c r="WWX15" s="367"/>
      <c r="WWY15" s="367"/>
      <c r="WWZ15" s="367"/>
      <c r="WXA15" s="367"/>
      <c r="WXB15" s="367"/>
      <c r="WXC15" s="367"/>
      <c r="WXD15" s="367"/>
      <c r="WXE15" s="367"/>
      <c r="WXF15" s="367"/>
      <c r="WXG15" s="367"/>
      <c r="WXH15" s="367"/>
      <c r="WXI15" s="367"/>
      <c r="WXJ15" s="367"/>
      <c r="WXK15" s="367"/>
      <c r="WXL15" s="367"/>
      <c r="WXM15" s="367"/>
      <c r="WXN15" s="367"/>
      <c r="WXO15" s="367"/>
      <c r="WXP15" s="367"/>
      <c r="WXQ15" s="367"/>
      <c r="WXR15" s="367"/>
      <c r="WXS15" s="367"/>
      <c r="WXT15" s="367"/>
      <c r="WXU15" s="367"/>
      <c r="WXV15" s="367"/>
      <c r="WXW15" s="367"/>
      <c r="WXX15" s="367"/>
      <c r="WXY15" s="367"/>
      <c r="WXZ15" s="367"/>
      <c r="WYA15" s="367"/>
      <c r="WYB15" s="367"/>
      <c r="WYC15" s="367"/>
      <c r="WYD15" s="367"/>
      <c r="WYE15" s="367"/>
      <c r="WYF15" s="367"/>
      <c r="WYG15" s="367"/>
      <c r="WYH15" s="367"/>
      <c r="WYI15" s="367"/>
      <c r="WYJ15" s="367"/>
      <c r="WYK15" s="367"/>
      <c r="WYL15" s="367"/>
      <c r="WYM15" s="367"/>
      <c r="WYN15" s="367"/>
      <c r="WYO15" s="367"/>
      <c r="WYP15" s="367"/>
      <c r="WYQ15" s="367"/>
      <c r="WYR15" s="367"/>
      <c r="WYS15" s="367"/>
      <c r="WYT15" s="367"/>
      <c r="WYU15" s="367"/>
      <c r="WYV15" s="367"/>
      <c r="WYW15" s="367"/>
      <c r="WYX15" s="367"/>
      <c r="WYY15" s="367"/>
      <c r="WYZ15" s="367"/>
      <c r="WZA15" s="367"/>
      <c r="WZB15" s="367"/>
      <c r="WZC15" s="367"/>
      <c r="WZD15" s="367"/>
      <c r="WZE15" s="367"/>
      <c r="WZF15" s="367"/>
      <c r="WZG15" s="367"/>
      <c r="WZH15" s="367"/>
      <c r="WZI15" s="367"/>
      <c r="WZJ15" s="367"/>
      <c r="WZK15" s="367"/>
      <c r="WZL15" s="367"/>
      <c r="WZM15" s="367"/>
      <c r="WZN15" s="367"/>
      <c r="WZO15" s="367"/>
      <c r="WZP15" s="367"/>
      <c r="WZQ15" s="367"/>
      <c r="WZR15" s="367"/>
      <c r="WZS15" s="367"/>
      <c r="WZT15" s="367"/>
      <c r="WZU15" s="367"/>
      <c r="WZV15" s="367"/>
      <c r="WZW15" s="367"/>
      <c r="WZX15" s="367"/>
      <c r="WZY15" s="367"/>
      <c r="WZZ15" s="367"/>
      <c r="XAA15" s="367"/>
      <c r="XAB15" s="367"/>
      <c r="XAC15" s="367"/>
      <c r="XAD15" s="367"/>
      <c r="XAE15" s="367"/>
      <c r="XAF15" s="367"/>
      <c r="XAG15" s="367"/>
      <c r="XAH15" s="367"/>
      <c r="XAI15" s="367"/>
      <c r="XAJ15" s="367"/>
      <c r="XAK15" s="367"/>
      <c r="XAL15" s="367"/>
      <c r="XAM15" s="367"/>
      <c r="XAN15" s="367"/>
      <c r="XAO15" s="367"/>
      <c r="XAP15" s="367"/>
      <c r="XAQ15" s="367"/>
      <c r="XAR15" s="367"/>
      <c r="XAS15" s="367"/>
      <c r="XAT15" s="367"/>
      <c r="XAU15" s="367"/>
      <c r="XAV15" s="367"/>
      <c r="XAW15" s="367"/>
      <c r="XAX15" s="367"/>
      <c r="XAY15" s="367"/>
      <c r="XAZ15" s="367"/>
      <c r="XBA15" s="367"/>
      <c r="XBB15" s="367"/>
      <c r="XBC15" s="367"/>
      <c r="XBD15" s="367"/>
      <c r="XBE15" s="367"/>
      <c r="XBF15" s="367"/>
      <c r="XBG15" s="367"/>
      <c r="XBH15" s="367"/>
      <c r="XBI15" s="367"/>
      <c r="XBJ15" s="367"/>
      <c r="XBK15" s="367"/>
      <c r="XBL15" s="367"/>
      <c r="XBM15" s="367"/>
      <c r="XBN15" s="367"/>
      <c r="XBO15" s="367"/>
      <c r="XBP15" s="367"/>
      <c r="XBQ15" s="367"/>
      <c r="XBR15" s="367"/>
      <c r="XBS15" s="367"/>
      <c r="XBT15" s="367"/>
      <c r="XBU15" s="367"/>
      <c r="XBV15" s="367"/>
      <c r="XBW15" s="367"/>
      <c r="XBX15" s="367"/>
      <c r="XBY15" s="367"/>
      <c r="XBZ15" s="367"/>
      <c r="XCA15" s="367"/>
      <c r="XCB15" s="367"/>
      <c r="XCC15" s="367"/>
      <c r="XCD15" s="367"/>
      <c r="XCE15" s="367"/>
      <c r="XCF15" s="367"/>
      <c r="XCG15" s="367"/>
      <c r="XCH15" s="367"/>
      <c r="XCI15" s="367"/>
      <c r="XCJ15" s="367"/>
      <c r="XCK15" s="367"/>
      <c r="XCL15" s="367"/>
      <c r="XCM15" s="367"/>
      <c r="XCN15" s="367"/>
      <c r="XCO15" s="367"/>
      <c r="XCP15" s="367"/>
      <c r="XCQ15" s="367"/>
      <c r="XCR15" s="367"/>
      <c r="XCS15" s="367"/>
      <c r="XCT15" s="367"/>
      <c r="XCU15" s="367"/>
      <c r="XCV15" s="367"/>
      <c r="XCW15" s="367"/>
      <c r="XCX15" s="367"/>
      <c r="XCY15" s="367"/>
      <c r="XCZ15" s="367"/>
      <c r="XDA15" s="367"/>
      <c r="XDB15" s="367"/>
      <c r="XDC15" s="367"/>
      <c r="XDD15" s="367"/>
      <c r="XDE15" s="367"/>
      <c r="XDF15" s="367"/>
      <c r="XDG15" s="367"/>
      <c r="XDH15" s="367"/>
      <c r="XDI15" s="367"/>
      <c r="XDJ15" s="367"/>
      <c r="XDK15" s="367"/>
      <c r="XDL15" s="367"/>
      <c r="XDM15" s="367"/>
      <c r="XDN15" s="367"/>
      <c r="XDO15" s="367"/>
      <c r="XDP15" s="367"/>
      <c r="XDQ15" s="367"/>
      <c r="XDR15" s="367"/>
      <c r="XDS15" s="367"/>
      <c r="XDT15" s="367"/>
      <c r="XDU15" s="367"/>
      <c r="XDV15" s="367"/>
      <c r="XDW15" s="367"/>
      <c r="XDX15" s="367"/>
      <c r="XDY15" s="367"/>
      <c r="XDZ15" s="367"/>
      <c r="XEA15" s="367"/>
      <c r="XEB15" s="367"/>
      <c r="XEC15" s="367"/>
      <c r="XED15" s="367"/>
      <c r="XEE15" s="367"/>
      <c r="XEF15" s="367"/>
      <c r="XEG15" s="367"/>
      <c r="XEH15" s="367"/>
      <c r="XEI15" s="367"/>
      <c r="XEJ15" s="367"/>
      <c r="XEK15" s="367"/>
      <c r="XEL15" s="367"/>
      <c r="XEM15" s="367"/>
      <c r="XEN15" s="367"/>
      <c r="XEO15" s="367"/>
      <c r="XEP15" s="367"/>
      <c r="XEQ15" s="367"/>
      <c r="XER15" s="367"/>
      <c r="XES15" s="367"/>
      <c r="XET15" s="367"/>
      <c r="XEU15" s="367"/>
      <c r="XEV15" s="367"/>
      <c r="XEW15" s="367"/>
      <c r="XEX15" s="367"/>
      <c r="XEY15" s="367"/>
      <c r="XEZ15" s="367"/>
    </row>
    <row r="16" spans="1:16380">
      <c r="A16" s="381">
        <f>A15</f>
        <v>2</v>
      </c>
      <c r="B16" s="367" t="str">
        <f t="shared" si="0"/>
        <v>Signal</v>
      </c>
      <c r="C16" s="369" t="str">
        <f t="shared" si="1"/>
        <v/>
      </c>
      <c r="D16" s="376" t="str">
        <f>IF(D15="NA","NA",INDEX(purpose_elaborations,A16))</f>
        <v>This is a critical purpose for all assessment, intentional or not</v>
      </c>
      <c r="E16" s="2082"/>
      <c r="F16" s="2040"/>
      <c r="G16" s="2096"/>
      <c r="H16" s="2045"/>
      <c r="I16" s="2017"/>
      <c r="J16" s="2096"/>
      <c r="K16" s="2035"/>
      <c r="L16" s="2073"/>
      <c r="M16" s="2096"/>
      <c r="N16" s="2045"/>
      <c r="O16" s="2017"/>
      <c r="P16" s="2096"/>
      <c r="Q16" s="2035"/>
      <c r="R16" s="2040"/>
      <c r="S16" s="2096"/>
      <c r="T16" s="2028"/>
      <c r="U16" s="2017"/>
      <c r="V16" s="2096"/>
      <c r="W16" s="2035"/>
      <c r="X16" s="2040"/>
      <c r="Y16" s="2010"/>
      <c r="Z16" s="2028"/>
      <c r="AA16" s="2017"/>
      <c r="AB16" s="2010"/>
      <c r="AC16" s="2035"/>
      <c r="AD16" s="2073"/>
      <c r="AE16" s="2010"/>
      <c r="AF16" s="2035"/>
      <c r="AG16" s="2040"/>
      <c r="AH16" s="2010"/>
      <c r="AI16" s="2028"/>
      <c r="AJ16" s="2017"/>
      <c r="AK16" s="2010"/>
      <c r="AL16" s="2035"/>
      <c r="AM16" s="2040"/>
      <c r="AN16" s="2010"/>
      <c r="AO16" s="2028"/>
      <c r="AP16" s="2017"/>
      <c r="AQ16" s="2010"/>
      <c r="AR16" s="2045"/>
      <c r="WVZ16" s="367"/>
      <c r="WWA16" s="367"/>
      <c r="WWB16" s="367"/>
      <c r="WWC16" s="367"/>
      <c r="WWD16" s="367"/>
      <c r="WWE16" s="367"/>
      <c r="WWF16" s="367"/>
      <c r="WWG16" s="367"/>
      <c r="WWH16" s="367"/>
      <c r="WWI16" s="367"/>
      <c r="WWJ16" s="367"/>
      <c r="WWK16" s="367"/>
      <c r="WWL16" s="367"/>
      <c r="WWM16" s="367"/>
      <c r="WWN16" s="367"/>
      <c r="WWO16" s="367"/>
      <c r="WWP16" s="367"/>
      <c r="WWQ16" s="367"/>
      <c r="WWR16" s="367"/>
      <c r="WWS16" s="367"/>
      <c r="WWT16" s="367"/>
      <c r="WWU16" s="367"/>
      <c r="WWV16" s="367"/>
      <c r="WWW16" s="367"/>
      <c r="WWX16" s="367"/>
      <c r="WWY16" s="367"/>
      <c r="WWZ16" s="367"/>
      <c r="WXA16" s="367"/>
      <c r="WXB16" s="367"/>
      <c r="WXC16" s="367"/>
      <c r="WXD16" s="367"/>
      <c r="WXE16" s="367"/>
      <c r="WXF16" s="367"/>
      <c r="WXG16" s="367"/>
      <c r="WXH16" s="367"/>
      <c r="WXI16" s="367"/>
      <c r="WXJ16" s="367"/>
      <c r="WXK16" s="367"/>
      <c r="WXL16" s="367"/>
      <c r="WXM16" s="367"/>
      <c r="WXN16" s="367"/>
      <c r="WXO16" s="367"/>
      <c r="WXP16" s="367"/>
      <c r="WXQ16" s="367"/>
      <c r="WXR16" s="367"/>
      <c r="WXS16" s="367"/>
      <c r="WXT16" s="367"/>
      <c r="WXU16" s="367"/>
      <c r="WXV16" s="367"/>
      <c r="WXW16" s="367"/>
      <c r="WXX16" s="367"/>
      <c r="WXY16" s="367"/>
      <c r="WXZ16" s="367"/>
      <c r="WYA16" s="367"/>
      <c r="WYB16" s="367"/>
      <c r="WYC16" s="367"/>
      <c r="WYD16" s="367"/>
      <c r="WYE16" s="367"/>
      <c r="WYF16" s="367"/>
      <c r="WYG16" s="367"/>
      <c r="WYH16" s="367"/>
      <c r="WYI16" s="367"/>
      <c r="WYJ16" s="367"/>
      <c r="WYK16" s="367"/>
      <c r="WYL16" s="367"/>
      <c r="WYM16" s="367"/>
      <c r="WYN16" s="367"/>
      <c r="WYO16" s="367"/>
      <c r="WYP16" s="367"/>
      <c r="WYQ16" s="367"/>
      <c r="WYR16" s="367"/>
      <c r="WYS16" s="367"/>
      <c r="WYT16" s="367"/>
      <c r="WYU16" s="367"/>
      <c r="WYV16" s="367"/>
      <c r="WYW16" s="367"/>
      <c r="WYX16" s="367"/>
      <c r="WYY16" s="367"/>
      <c r="WYZ16" s="367"/>
      <c r="WZA16" s="367"/>
      <c r="WZB16" s="367"/>
      <c r="WZC16" s="367"/>
      <c r="WZD16" s="367"/>
      <c r="WZE16" s="367"/>
      <c r="WZF16" s="367"/>
      <c r="WZG16" s="367"/>
      <c r="WZH16" s="367"/>
      <c r="WZI16" s="367"/>
      <c r="WZJ16" s="367"/>
      <c r="WZK16" s="367"/>
      <c r="WZL16" s="367"/>
      <c r="WZM16" s="367"/>
      <c r="WZN16" s="367"/>
      <c r="WZO16" s="367"/>
      <c r="WZP16" s="367"/>
      <c r="WZQ16" s="367"/>
      <c r="WZR16" s="367"/>
      <c r="WZS16" s="367"/>
      <c r="WZT16" s="367"/>
      <c r="WZU16" s="367"/>
      <c r="WZV16" s="367"/>
      <c r="WZW16" s="367"/>
      <c r="WZX16" s="367"/>
      <c r="WZY16" s="367"/>
      <c r="WZZ16" s="367"/>
      <c r="XAA16" s="367"/>
      <c r="XAB16" s="367"/>
      <c r="XAC16" s="367"/>
      <c r="XAD16" s="367"/>
      <c r="XAE16" s="367"/>
      <c r="XAF16" s="367"/>
      <c r="XAG16" s="367"/>
      <c r="XAH16" s="367"/>
      <c r="XAI16" s="367"/>
      <c r="XAJ16" s="367"/>
      <c r="XAK16" s="367"/>
      <c r="XAL16" s="367"/>
      <c r="XAM16" s="367"/>
      <c r="XAN16" s="367"/>
      <c r="XAO16" s="367"/>
      <c r="XAP16" s="367"/>
      <c r="XAQ16" s="367"/>
      <c r="XAR16" s="367"/>
      <c r="XAS16" s="367"/>
      <c r="XAT16" s="367"/>
      <c r="XAU16" s="367"/>
      <c r="XAV16" s="367"/>
      <c r="XAW16" s="367"/>
      <c r="XAX16" s="367"/>
      <c r="XAY16" s="367"/>
      <c r="XAZ16" s="367"/>
      <c r="XBA16" s="367"/>
      <c r="XBB16" s="367"/>
      <c r="XBC16" s="367"/>
      <c r="XBD16" s="367"/>
      <c r="XBE16" s="367"/>
      <c r="XBF16" s="367"/>
      <c r="XBG16" s="367"/>
      <c r="XBH16" s="367"/>
      <c r="XBI16" s="367"/>
      <c r="XBJ16" s="367"/>
      <c r="XBK16" s="367"/>
      <c r="XBL16" s="367"/>
      <c r="XBM16" s="367"/>
      <c r="XBN16" s="367"/>
      <c r="XBO16" s="367"/>
      <c r="XBP16" s="367"/>
      <c r="XBQ16" s="367"/>
      <c r="XBR16" s="367"/>
      <c r="XBS16" s="367"/>
      <c r="XBT16" s="367"/>
      <c r="XBU16" s="367"/>
      <c r="XBV16" s="367"/>
      <c r="XBW16" s="367"/>
      <c r="XBX16" s="367"/>
      <c r="XBY16" s="367"/>
      <c r="XBZ16" s="367"/>
      <c r="XCA16" s="367"/>
      <c r="XCB16" s="367"/>
      <c r="XCC16" s="367"/>
      <c r="XCD16" s="367"/>
      <c r="XCE16" s="367"/>
      <c r="XCF16" s="367"/>
      <c r="XCG16" s="367"/>
      <c r="XCH16" s="367"/>
      <c r="XCI16" s="367"/>
      <c r="XCJ16" s="367"/>
      <c r="XCK16" s="367"/>
      <c r="XCL16" s="367"/>
      <c r="XCM16" s="367"/>
      <c r="XCN16" s="367"/>
      <c r="XCO16" s="367"/>
      <c r="XCP16" s="367"/>
      <c r="XCQ16" s="367"/>
      <c r="XCR16" s="367"/>
      <c r="XCS16" s="367"/>
      <c r="XCT16" s="367"/>
      <c r="XCU16" s="367"/>
      <c r="XCV16" s="367"/>
      <c r="XCW16" s="367"/>
      <c r="XCX16" s="367"/>
      <c r="XCY16" s="367"/>
      <c r="XCZ16" s="367"/>
      <c r="XDA16" s="367"/>
      <c r="XDB16" s="367"/>
      <c r="XDC16" s="367"/>
      <c r="XDD16" s="367"/>
      <c r="XDE16" s="367"/>
      <c r="XDF16" s="367"/>
      <c r="XDG16" s="367"/>
      <c r="XDH16" s="367"/>
      <c r="XDI16" s="367"/>
      <c r="XDJ16" s="367"/>
      <c r="XDK16" s="367"/>
      <c r="XDL16" s="367"/>
      <c r="XDM16" s="367"/>
      <c r="XDN16" s="367"/>
      <c r="XDO16" s="367"/>
      <c r="XDP16" s="367"/>
      <c r="XDQ16" s="367"/>
      <c r="XDR16" s="367"/>
      <c r="XDS16" s="367"/>
      <c r="XDT16" s="367"/>
      <c r="XDU16" s="367"/>
      <c r="XDV16" s="367"/>
      <c r="XDW16" s="367"/>
      <c r="XDX16" s="367"/>
      <c r="XDY16" s="367"/>
      <c r="XDZ16" s="367"/>
      <c r="XEA16" s="367"/>
      <c r="XEB16" s="367"/>
      <c r="XEC16" s="367"/>
      <c r="XED16" s="367"/>
      <c r="XEE16" s="367"/>
      <c r="XEF16" s="367"/>
      <c r="XEG16" s="367"/>
      <c r="XEH16" s="367"/>
      <c r="XEI16" s="367"/>
      <c r="XEJ16" s="367"/>
      <c r="XEK16" s="367"/>
      <c r="XEL16" s="367"/>
      <c r="XEM16" s="367"/>
      <c r="XEN16" s="367"/>
      <c r="XEO16" s="367"/>
      <c r="XEP16" s="367"/>
      <c r="XEQ16" s="367"/>
      <c r="XER16" s="367"/>
      <c r="XES16" s="367"/>
      <c r="XET16" s="367"/>
      <c r="XEU16" s="367"/>
      <c r="XEV16" s="367"/>
      <c r="XEW16" s="367"/>
      <c r="XEX16" s="367"/>
      <c r="XEY16" s="367"/>
      <c r="XEZ16" s="367"/>
    </row>
    <row r="17" spans="1:16380">
      <c r="A17" s="381">
        <f>A15</f>
        <v>2</v>
      </c>
      <c r="B17" s="367" t="str">
        <f t="shared" si="0"/>
        <v>Signal</v>
      </c>
      <c r="C17" s="370" t="str">
        <f t="shared" si="1"/>
        <v/>
      </c>
      <c r="D17" s="377" t="str">
        <f>IF(D15="N","N",INDEX(purpose_examples,A17))</f>
        <v>Any assessment</v>
      </c>
      <c r="E17" s="2083"/>
      <c r="F17" s="2041"/>
      <c r="G17" s="2097"/>
      <c r="H17" s="2046"/>
      <c r="I17" s="2018"/>
      <c r="J17" s="2097"/>
      <c r="K17" s="2036"/>
      <c r="L17" s="2074"/>
      <c r="M17" s="2097"/>
      <c r="N17" s="2046"/>
      <c r="O17" s="2018"/>
      <c r="P17" s="2097"/>
      <c r="Q17" s="2036"/>
      <c r="R17" s="2041"/>
      <c r="S17" s="2097"/>
      <c r="T17" s="2029"/>
      <c r="U17" s="2018"/>
      <c r="V17" s="2097"/>
      <c r="W17" s="2036"/>
      <c r="X17" s="2041"/>
      <c r="Y17" s="2011"/>
      <c r="Z17" s="2029"/>
      <c r="AA17" s="2018"/>
      <c r="AB17" s="2011"/>
      <c r="AC17" s="2036"/>
      <c r="AD17" s="2074"/>
      <c r="AE17" s="2011"/>
      <c r="AF17" s="2036"/>
      <c r="AG17" s="2041"/>
      <c r="AH17" s="2011"/>
      <c r="AI17" s="2029"/>
      <c r="AJ17" s="2018"/>
      <c r="AK17" s="2011"/>
      <c r="AL17" s="2036"/>
      <c r="AM17" s="2041"/>
      <c r="AN17" s="2011"/>
      <c r="AO17" s="2029"/>
      <c r="AP17" s="2018"/>
      <c r="AQ17" s="2011"/>
      <c r="AR17" s="2046"/>
      <c r="WVZ17" s="367"/>
      <c r="WWA17" s="367"/>
      <c r="WWB17" s="367"/>
      <c r="WWC17" s="367"/>
      <c r="WWD17" s="367"/>
      <c r="WWE17" s="367"/>
      <c r="WWF17" s="367"/>
      <c r="WWG17" s="367"/>
      <c r="WWH17" s="367"/>
      <c r="WWI17" s="367"/>
      <c r="WWJ17" s="367"/>
      <c r="WWK17" s="367"/>
      <c r="WWL17" s="367"/>
      <c r="WWM17" s="367"/>
      <c r="WWN17" s="367"/>
      <c r="WWO17" s="367"/>
      <c r="WWP17" s="367"/>
      <c r="WWQ17" s="367"/>
      <c r="WWR17" s="367"/>
      <c r="WWS17" s="367"/>
      <c r="WWT17" s="367"/>
      <c r="WWU17" s="367"/>
      <c r="WWV17" s="367"/>
      <c r="WWW17" s="367"/>
      <c r="WWX17" s="367"/>
      <c r="WWY17" s="367"/>
      <c r="WWZ17" s="367"/>
      <c r="WXA17" s="367"/>
      <c r="WXB17" s="367"/>
      <c r="WXC17" s="367"/>
      <c r="WXD17" s="367"/>
      <c r="WXE17" s="367"/>
      <c r="WXF17" s="367"/>
      <c r="WXG17" s="367"/>
      <c r="WXH17" s="367"/>
      <c r="WXI17" s="367"/>
      <c r="WXJ17" s="367"/>
      <c r="WXK17" s="367"/>
      <c r="WXL17" s="367"/>
      <c r="WXM17" s="367"/>
      <c r="WXN17" s="367"/>
      <c r="WXO17" s="367"/>
      <c r="WXP17" s="367"/>
      <c r="WXQ17" s="367"/>
      <c r="WXR17" s="367"/>
      <c r="WXS17" s="367"/>
      <c r="WXT17" s="367"/>
      <c r="WXU17" s="367"/>
      <c r="WXV17" s="367"/>
      <c r="WXW17" s="367"/>
      <c r="WXX17" s="367"/>
      <c r="WXY17" s="367"/>
      <c r="WXZ17" s="367"/>
      <c r="WYA17" s="367"/>
      <c r="WYB17" s="367"/>
      <c r="WYC17" s="367"/>
      <c r="WYD17" s="367"/>
      <c r="WYE17" s="367"/>
      <c r="WYF17" s="367"/>
      <c r="WYG17" s="367"/>
      <c r="WYH17" s="367"/>
      <c r="WYI17" s="367"/>
      <c r="WYJ17" s="367"/>
      <c r="WYK17" s="367"/>
      <c r="WYL17" s="367"/>
      <c r="WYM17" s="367"/>
      <c r="WYN17" s="367"/>
      <c r="WYO17" s="367"/>
      <c r="WYP17" s="367"/>
      <c r="WYQ17" s="367"/>
      <c r="WYR17" s="367"/>
      <c r="WYS17" s="367"/>
      <c r="WYT17" s="367"/>
      <c r="WYU17" s="367"/>
      <c r="WYV17" s="367"/>
      <c r="WYW17" s="367"/>
      <c r="WYX17" s="367"/>
      <c r="WYY17" s="367"/>
      <c r="WYZ17" s="367"/>
      <c r="WZA17" s="367"/>
      <c r="WZB17" s="367"/>
      <c r="WZC17" s="367"/>
      <c r="WZD17" s="367"/>
      <c r="WZE17" s="367"/>
      <c r="WZF17" s="367"/>
      <c r="WZG17" s="367"/>
      <c r="WZH17" s="367"/>
      <c r="WZI17" s="367"/>
      <c r="WZJ17" s="367"/>
      <c r="WZK17" s="367"/>
      <c r="WZL17" s="367"/>
      <c r="WZM17" s="367"/>
      <c r="WZN17" s="367"/>
      <c r="WZO17" s="367"/>
      <c r="WZP17" s="367"/>
      <c r="WZQ17" s="367"/>
      <c r="WZR17" s="367"/>
      <c r="WZS17" s="367"/>
      <c r="WZT17" s="367"/>
      <c r="WZU17" s="367"/>
      <c r="WZV17" s="367"/>
      <c r="WZW17" s="367"/>
      <c r="WZX17" s="367"/>
      <c r="WZY17" s="367"/>
      <c r="WZZ17" s="367"/>
      <c r="XAA17" s="367"/>
      <c r="XAB17" s="367"/>
      <c r="XAC17" s="367"/>
      <c r="XAD17" s="367"/>
      <c r="XAE17" s="367"/>
      <c r="XAF17" s="367"/>
      <c r="XAG17" s="367"/>
      <c r="XAH17" s="367"/>
      <c r="XAI17" s="367"/>
      <c r="XAJ17" s="367"/>
      <c r="XAK17" s="367"/>
      <c r="XAL17" s="367"/>
      <c r="XAM17" s="367"/>
      <c r="XAN17" s="367"/>
      <c r="XAO17" s="367"/>
      <c r="XAP17" s="367"/>
      <c r="XAQ17" s="367"/>
      <c r="XAR17" s="367"/>
      <c r="XAS17" s="367"/>
      <c r="XAT17" s="367"/>
      <c r="XAU17" s="367"/>
      <c r="XAV17" s="367"/>
      <c r="XAW17" s="367"/>
      <c r="XAX17" s="367"/>
      <c r="XAY17" s="367"/>
      <c r="XAZ17" s="367"/>
      <c r="XBA17" s="367"/>
      <c r="XBB17" s="367"/>
      <c r="XBC17" s="367"/>
      <c r="XBD17" s="367"/>
      <c r="XBE17" s="367"/>
      <c r="XBF17" s="367"/>
      <c r="XBG17" s="367"/>
      <c r="XBH17" s="367"/>
      <c r="XBI17" s="367"/>
      <c r="XBJ17" s="367"/>
      <c r="XBK17" s="367"/>
      <c r="XBL17" s="367"/>
      <c r="XBM17" s="367"/>
      <c r="XBN17" s="367"/>
      <c r="XBO17" s="367"/>
      <c r="XBP17" s="367"/>
      <c r="XBQ17" s="367"/>
      <c r="XBR17" s="367"/>
      <c r="XBS17" s="367"/>
      <c r="XBT17" s="367"/>
      <c r="XBU17" s="367"/>
      <c r="XBV17" s="367"/>
      <c r="XBW17" s="367"/>
      <c r="XBX17" s="367"/>
      <c r="XBY17" s="367"/>
      <c r="XBZ17" s="367"/>
      <c r="XCA17" s="367"/>
      <c r="XCB17" s="367"/>
      <c r="XCC17" s="367"/>
      <c r="XCD17" s="367"/>
      <c r="XCE17" s="367"/>
      <c r="XCF17" s="367"/>
      <c r="XCG17" s="367"/>
      <c r="XCH17" s="367"/>
      <c r="XCI17" s="367"/>
      <c r="XCJ17" s="367"/>
      <c r="XCK17" s="367"/>
      <c r="XCL17" s="367"/>
      <c r="XCM17" s="367"/>
      <c r="XCN17" s="367"/>
      <c r="XCO17" s="367"/>
      <c r="XCP17" s="367"/>
      <c r="XCQ17" s="367"/>
      <c r="XCR17" s="367"/>
      <c r="XCS17" s="367"/>
      <c r="XCT17" s="367"/>
      <c r="XCU17" s="367"/>
      <c r="XCV17" s="367"/>
      <c r="XCW17" s="367"/>
      <c r="XCX17" s="367"/>
      <c r="XCY17" s="367"/>
      <c r="XCZ17" s="367"/>
      <c r="XDA17" s="367"/>
      <c r="XDB17" s="367"/>
      <c r="XDC17" s="367"/>
      <c r="XDD17" s="367"/>
      <c r="XDE17" s="367"/>
      <c r="XDF17" s="367"/>
      <c r="XDG17" s="367"/>
      <c r="XDH17" s="367"/>
      <c r="XDI17" s="367"/>
      <c r="XDJ17" s="367"/>
      <c r="XDK17" s="367"/>
      <c r="XDL17" s="367"/>
      <c r="XDM17" s="367"/>
      <c r="XDN17" s="367"/>
      <c r="XDO17" s="367"/>
      <c r="XDP17" s="367"/>
      <c r="XDQ17" s="367"/>
      <c r="XDR17" s="367"/>
      <c r="XDS17" s="367"/>
      <c r="XDT17" s="367"/>
      <c r="XDU17" s="367"/>
      <c r="XDV17" s="367"/>
      <c r="XDW17" s="367"/>
      <c r="XDX17" s="367"/>
      <c r="XDY17" s="367"/>
      <c r="XDZ17" s="367"/>
      <c r="XEA17" s="367"/>
      <c r="XEB17" s="367"/>
      <c r="XEC17" s="367"/>
      <c r="XED17" s="367"/>
      <c r="XEE17" s="367"/>
      <c r="XEF17" s="367"/>
      <c r="XEG17" s="367"/>
      <c r="XEH17" s="367"/>
      <c r="XEI17" s="367"/>
      <c r="XEJ17" s="367"/>
      <c r="XEK17" s="367"/>
      <c r="XEL17" s="367"/>
      <c r="XEM17" s="367"/>
      <c r="XEN17" s="367"/>
      <c r="XEO17" s="367"/>
      <c r="XEP17" s="367"/>
      <c r="XEQ17" s="367"/>
      <c r="XER17" s="367"/>
      <c r="XES17" s="367"/>
      <c r="XET17" s="367"/>
      <c r="XEU17" s="367"/>
      <c r="XEV17" s="367"/>
      <c r="XEW17" s="367"/>
      <c r="XEX17" s="367"/>
      <c r="XEY17" s="367"/>
      <c r="XEZ17" s="367"/>
    </row>
    <row r="18" spans="1:16380">
      <c r="A18" s="381">
        <f>A15+1</f>
        <v>3</v>
      </c>
      <c r="B18" s="367" t="str">
        <f t="shared" si="0"/>
        <v>Corroborate</v>
      </c>
      <c r="C18" s="371" t="str">
        <f>IF(B18=B17,"",B18)</f>
        <v>Corroborate</v>
      </c>
      <c r="D18" s="385" t="str">
        <f>INDEX(purposes_medium,A18)</f>
        <v>Corroborate formative assessment insights to improve decisions and refine practice</v>
      </c>
      <c r="E18" s="2084" t="s">
        <v>132</v>
      </c>
      <c r="F18" s="2024" t="s">
        <v>132</v>
      </c>
      <c r="G18" s="2006" t="s">
        <v>131</v>
      </c>
      <c r="H18" s="2048" t="s">
        <v>131</v>
      </c>
      <c r="I18" s="2013" t="s">
        <v>132</v>
      </c>
      <c r="J18" s="2006" t="s">
        <v>525</v>
      </c>
      <c r="K18" s="2025" t="s">
        <v>131</v>
      </c>
      <c r="L18" s="2022" t="s">
        <v>132</v>
      </c>
      <c r="M18" s="2006" t="s">
        <v>525</v>
      </c>
      <c r="N18" s="2048" t="s">
        <v>131</v>
      </c>
      <c r="O18" s="2013" t="s">
        <v>131</v>
      </c>
      <c r="P18" s="2006" t="s">
        <v>131</v>
      </c>
      <c r="Q18" s="2025" t="s">
        <v>132</v>
      </c>
      <c r="R18" s="2024" t="s">
        <v>525</v>
      </c>
      <c r="S18" s="2006" t="s">
        <v>131</v>
      </c>
      <c r="T18" s="2020" t="s">
        <v>132</v>
      </c>
      <c r="U18" s="2013" t="s">
        <v>131</v>
      </c>
      <c r="V18" s="2006" t="s">
        <v>131</v>
      </c>
      <c r="W18" s="2025" t="s">
        <v>131</v>
      </c>
      <c r="X18" s="2024" t="s">
        <v>131</v>
      </c>
      <c r="Y18" s="2006" t="s">
        <v>131</v>
      </c>
      <c r="Z18" s="2020" t="s">
        <v>131</v>
      </c>
      <c r="AA18" s="2013" t="s">
        <v>131</v>
      </c>
      <c r="AB18" s="2006" t="s">
        <v>131</v>
      </c>
      <c r="AC18" s="2025" t="s">
        <v>131</v>
      </c>
      <c r="AD18" s="2022" t="s">
        <v>131</v>
      </c>
      <c r="AE18" s="2006" t="s">
        <v>131</v>
      </c>
      <c r="AF18" s="2025" t="s">
        <v>132</v>
      </c>
      <c r="AG18" s="2024" t="s">
        <v>525</v>
      </c>
      <c r="AH18" s="2006" t="s">
        <v>525</v>
      </c>
      <c r="AI18" s="2020" t="s">
        <v>132</v>
      </c>
      <c r="AJ18" s="2013" t="s">
        <v>131</v>
      </c>
      <c r="AK18" s="2006" t="s">
        <v>131</v>
      </c>
      <c r="AL18" s="2025" t="s">
        <v>131</v>
      </c>
      <c r="AM18" s="2024" t="s">
        <v>131</v>
      </c>
      <c r="AN18" s="2006" t="s">
        <v>131</v>
      </c>
      <c r="AO18" s="2020" t="s">
        <v>131</v>
      </c>
      <c r="AP18" s="2013" t="s">
        <v>131</v>
      </c>
      <c r="AQ18" s="2006" t="s">
        <v>131</v>
      </c>
      <c r="AR18" s="2048" t="s">
        <v>131</v>
      </c>
      <c r="WVZ18" s="367"/>
      <c r="WWA18" s="367"/>
      <c r="WWB18" s="367"/>
      <c r="WWC18" s="367"/>
      <c r="WWD18" s="367"/>
      <c r="WWE18" s="367"/>
      <c r="WWF18" s="367"/>
      <c r="WWG18" s="367"/>
      <c r="WWH18" s="367"/>
      <c r="WWI18" s="367"/>
      <c r="WWJ18" s="367"/>
      <c r="WWK18" s="367"/>
      <c r="WWL18" s="367"/>
      <c r="WWM18" s="367"/>
      <c r="WWN18" s="367"/>
      <c r="WWO18" s="367"/>
      <c r="WWP18" s="367"/>
      <c r="WWQ18" s="367"/>
      <c r="WWR18" s="367"/>
      <c r="WWS18" s="367"/>
      <c r="WWT18" s="367"/>
      <c r="WWU18" s="367"/>
      <c r="WWV18" s="367"/>
      <c r="WWW18" s="367"/>
      <c r="WWX18" s="367"/>
      <c r="WWY18" s="367"/>
      <c r="WWZ18" s="367"/>
      <c r="WXA18" s="367"/>
      <c r="WXB18" s="367"/>
      <c r="WXC18" s="367"/>
      <c r="WXD18" s="367"/>
      <c r="WXE18" s="367"/>
      <c r="WXF18" s="367"/>
      <c r="WXG18" s="367"/>
      <c r="WXH18" s="367"/>
      <c r="WXI18" s="367"/>
      <c r="WXJ18" s="367"/>
      <c r="WXK18" s="367"/>
      <c r="WXL18" s="367"/>
      <c r="WXM18" s="367"/>
      <c r="WXN18" s="367"/>
      <c r="WXO18" s="367"/>
      <c r="WXP18" s="367"/>
      <c r="WXQ18" s="367"/>
      <c r="WXR18" s="367"/>
      <c r="WXS18" s="367"/>
      <c r="WXT18" s="367"/>
      <c r="WXU18" s="367"/>
      <c r="WXV18" s="367"/>
      <c r="WXW18" s="367"/>
      <c r="WXX18" s="367"/>
      <c r="WXY18" s="367"/>
      <c r="WXZ18" s="367"/>
      <c r="WYA18" s="367"/>
      <c r="WYB18" s="367"/>
      <c r="WYC18" s="367"/>
      <c r="WYD18" s="367"/>
      <c r="WYE18" s="367"/>
      <c r="WYF18" s="367"/>
      <c r="WYG18" s="367"/>
      <c r="WYH18" s="367"/>
      <c r="WYI18" s="367"/>
      <c r="WYJ18" s="367"/>
      <c r="WYK18" s="367"/>
      <c r="WYL18" s="367"/>
      <c r="WYM18" s="367"/>
      <c r="WYN18" s="367"/>
      <c r="WYO18" s="367"/>
      <c r="WYP18" s="367"/>
      <c r="WYQ18" s="367"/>
      <c r="WYR18" s="367"/>
      <c r="WYS18" s="367"/>
      <c r="WYT18" s="367"/>
      <c r="WYU18" s="367"/>
      <c r="WYV18" s="367"/>
      <c r="WYW18" s="367"/>
      <c r="WYX18" s="367"/>
      <c r="WYY18" s="367"/>
      <c r="WYZ18" s="367"/>
      <c r="WZA18" s="367"/>
      <c r="WZB18" s="367"/>
      <c r="WZC18" s="367"/>
      <c r="WZD18" s="367"/>
      <c r="WZE18" s="367"/>
      <c r="WZF18" s="367"/>
      <c r="WZG18" s="367"/>
      <c r="WZH18" s="367"/>
      <c r="WZI18" s="367"/>
      <c r="WZJ18" s="367"/>
      <c r="WZK18" s="367"/>
      <c r="WZL18" s="367"/>
      <c r="WZM18" s="367"/>
      <c r="WZN18" s="367"/>
      <c r="WZO18" s="367"/>
      <c r="WZP18" s="367"/>
      <c r="WZQ18" s="367"/>
      <c r="WZR18" s="367"/>
      <c r="WZS18" s="367"/>
      <c r="WZT18" s="367"/>
      <c r="WZU18" s="367"/>
      <c r="WZV18" s="367"/>
      <c r="WZW18" s="367"/>
      <c r="WZX18" s="367"/>
      <c r="WZY18" s="367"/>
      <c r="WZZ18" s="367"/>
      <c r="XAA18" s="367"/>
      <c r="XAB18" s="367"/>
      <c r="XAC18" s="367"/>
      <c r="XAD18" s="367"/>
      <c r="XAE18" s="367"/>
      <c r="XAF18" s="367"/>
      <c r="XAG18" s="367"/>
      <c r="XAH18" s="367"/>
      <c r="XAI18" s="367"/>
      <c r="XAJ18" s="367"/>
      <c r="XAK18" s="367"/>
      <c r="XAL18" s="367"/>
      <c r="XAM18" s="367"/>
      <c r="XAN18" s="367"/>
      <c r="XAO18" s="367"/>
      <c r="XAP18" s="367"/>
      <c r="XAQ18" s="367"/>
      <c r="XAR18" s="367"/>
      <c r="XAS18" s="367"/>
      <c r="XAT18" s="367"/>
      <c r="XAU18" s="367"/>
      <c r="XAV18" s="367"/>
      <c r="XAW18" s="367"/>
      <c r="XAX18" s="367"/>
      <c r="XAY18" s="367"/>
      <c r="XAZ18" s="367"/>
      <c r="XBA18" s="367"/>
      <c r="XBB18" s="367"/>
      <c r="XBC18" s="367"/>
      <c r="XBD18" s="367"/>
      <c r="XBE18" s="367"/>
      <c r="XBF18" s="367"/>
      <c r="XBG18" s="367"/>
      <c r="XBH18" s="367"/>
      <c r="XBI18" s="367"/>
      <c r="XBJ18" s="367"/>
      <c r="XBK18" s="367"/>
      <c r="XBL18" s="367"/>
      <c r="XBM18" s="367"/>
      <c r="XBN18" s="367"/>
      <c r="XBO18" s="367"/>
      <c r="XBP18" s="367"/>
      <c r="XBQ18" s="367"/>
      <c r="XBR18" s="367"/>
      <c r="XBS18" s="367"/>
      <c r="XBT18" s="367"/>
      <c r="XBU18" s="367"/>
      <c r="XBV18" s="367"/>
      <c r="XBW18" s="367"/>
      <c r="XBX18" s="367"/>
      <c r="XBY18" s="367"/>
      <c r="XBZ18" s="367"/>
      <c r="XCA18" s="367"/>
      <c r="XCB18" s="367"/>
      <c r="XCC18" s="367"/>
      <c r="XCD18" s="367"/>
      <c r="XCE18" s="367"/>
      <c r="XCF18" s="367"/>
      <c r="XCG18" s="367"/>
      <c r="XCH18" s="367"/>
      <c r="XCI18" s="367"/>
      <c r="XCJ18" s="367"/>
      <c r="XCK18" s="367"/>
      <c r="XCL18" s="367"/>
      <c r="XCM18" s="367"/>
      <c r="XCN18" s="367"/>
      <c r="XCO18" s="367"/>
      <c r="XCP18" s="367"/>
      <c r="XCQ18" s="367"/>
      <c r="XCR18" s="367"/>
      <c r="XCS18" s="367"/>
      <c r="XCT18" s="367"/>
      <c r="XCU18" s="367"/>
      <c r="XCV18" s="367"/>
      <c r="XCW18" s="367"/>
      <c r="XCX18" s="367"/>
      <c r="XCY18" s="367"/>
      <c r="XCZ18" s="367"/>
      <c r="XDA18" s="367"/>
      <c r="XDB18" s="367"/>
      <c r="XDC18" s="367"/>
      <c r="XDD18" s="367"/>
      <c r="XDE18" s="367"/>
      <c r="XDF18" s="367"/>
      <c r="XDG18" s="367"/>
      <c r="XDH18" s="367"/>
      <c r="XDI18" s="367"/>
      <c r="XDJ18" s="367"/>
      <c r="XDK18" s="367"/>
      <c r="XDL18" s="367"/>
      <c r="XDM18" s="367"/>
      <c r="XDN18" s="367"/>
      <c r="XDO18" s="367"/>
      <c r="XDP18" s="367"/>
      <c r="XDQ18" s="367"/>
      <c r="XDR18" s="367"/>
      <c r="XDS18" s="367"/>
      <c r="XDT18" s="367"/>
      <c r="XDU18" s="367"/>
      <c r="XDV18" s="367"/>
      <c r="XDW18" s="367"/>
      <c r="XDX18" s="367"/>
      <c r="XDY18" s="367"/>
      <c r="XDZ18" s="367"/>
      <c r="XEA18" s="367"/>
      <c r="XEB18" s="367"/>
      <c r="XEC18" s="367"/>
      <c r="XED18" s="367"/>
      <c r="XEE18" s="367"/>
      <c r="XEF18" s="367"/>
      <c r="XEG18" s="367"/>
      <c r="XEH18" s="367"/>
      <c r="XEI18" s="367"/>
      <c r="XEJ18" s="367"/>
      <c r="XEK18" s="367"/>
      <c r="XEL18" s="367"/>
      <c r="XEM18" s="367"/>
      <c r="XEN18" s="367"/>
      <c r="XEO18" s="367"/>
      <c r="XEP18" s="367"/>
      <c r="XEQ18" s="367"/>
      <c r="XER18" s="367"/>
      <c r="XES18" s="367"/>
      <c r="XET18" s="367"/>
      <c r="XEU18" s="367"/>
      <c r="XEV18" s="367"/>
      <c r="XEW18" s="367"/>
      <c r="XEX18" s="367"/>
      <c r="XEY18" s="367"/>
      <c r="XEZ18" s="367"/>
    </row>
    <row r="19" spans="1:16380">
      <c r="A19" s="381">
        <f>A18</f>
        <v>3</v>
      </c>
      <c r="B19" s="367" t="str">
        <f t="shared" si="0"/>
        <v>Corroborate</v>
      </c>
      <c r="C19" s="371" t="str">
        <f t="shared" si="1"/>
        <v/>
      </c>
      <c r="D19" s="378" t="str">
        <f>IF(D18="NA","NA",INDEX(purpose_elaborations,A19))</f>
        <v xml:space="preserve">Using end-of-lesson Formative Assessment FOR Learning or end-of-Small-Unit Interim Assessment OF Learning </v>
      </c>
      <c r="E19" s="2084"/>
      <c r="F19" s="2024"/>
      <c r="G19" s="2006"/>
      <c r="H19" s="2048"/>
      <c r="I19" s="2013"/>
      <c r="J19" s="2006"/>
      <c r="K19" s="2025"/>
      <c r="L19" s="2022"/>
      <c r="M19" s="2006"/>
      <c r="N19" s="2048"/>
      <c r="O19" s="2013"/>
      <c r="P19" s="2006"/>
      <c r="Q19" s="2025"/>
      <c r="R19" s="2024"/>
      <c r="S19" s="2006"/>
      <c r="T19" s="2020"/>
      <c r="U19" s="2013"/>
      <c r="V19" s="2006"/>
      <c r="W19" s="2025"/>
      <c r="X19" s="2024"/>
      <c r="Y19" s="2006"/>
      <c r="Z19" s="2020"/>
      <c r="AA19" s="2013"/>
      <c r="AB19" s="2006"/>
      <c r="AC19" s="2025"/>
      <c r="AD19" s="2022"/>
      <c r="AE19" s="2006"/>
      <c r="AF19" s="2025"/>
      <c r="AG19" s="2024"/>
      <c r="AH19" s="2006"/>
      <c r="AI19" s="2020"/>
      <c r="AJ19" s="2013"/>
      <c r="AK19" s="2006"/>
      <c r="AL19" s="2025"/>
      <c r="AM19" s="2024"/>
      <c r="AN19" s="2006"/>
      <c r="AO19" s="2020"/>
      <c r="AP19" s="2013"/>
      <c r="AQ19" s="2006"/>
      <c r="AR19" s="2048"/>
      <c r="WVZ19" s="367"/>
      <c r="WWA19" s="367"/>
      <c r="WWB19" s="367"/>
      <c r="WWC19" s="367"/>
      <c r="WWD19" s="367"/>
      <c r="WWE19" s="367"/>
      <c r="WWF19" s="367"/>
      <c r="WWG19" s="367"/>
      <c r="WWH19" s="367"/>
      <c r="WWI19" s="367"/>
      <c r="WWJ19" s="367"/>
      <c r="WWK19" s="367"/>
      <c r="WWL19" s="367"/>
      <c r="WWM19" s="367"/>
      <c r="WWN19" s="367"/>
      <c r="WWO19" s="367"/>
      <c r="WWP19" s="367"/>
      <c r="WWQ19" s="367"/>
      <c r="WWR19" s="367"/>
      <c r="WWS19" s="367"/>
      <c r="WWT19" s="367"/>
      <c r="WWU19" s="367"/>
      <c r="WWV19" s="367"/>
      <c r="WWW19" s="367"/>
      <c r="WWX19" s="367"/>
      <c r="WWY19" s="367"/>
      <c r="WWZ19" s="367"/>
      <c r="WXA19" s="367"/>
      <c r="WXB19" s="367"/>
      <c r="WXC19" s="367"/>
      <c r="WXD19" s="367"/>
      <c r="WXE19" s="367"/>
      <c r="WXF19" s="367"/>
      <c r="WXG19" s="367"/>
      <c r="WXH19" s="367"/>
      <c r="WXI19" s="367"/>
      <c r="WXJ19" s="367"/>
      <c r="WXK19" s="367"/>
      <c r="WXL19" s="367"/>
      <c r="WXM19" s="367"/>
      <c r="WXN19" s="367"/>
      <c r="WXO19" s="367"/>
      <c r="WXP19" s="367"/>
      <c r="WXQ19" s="367"/>
      <c r="WXR19" s="367"/>
      <c r="WXS19" s="367"/>
      <c r="WXT19" s="367"/>
      <c r="WXU19" s="367"/>
      <c r="WXV19" s="367"/>
      <c r="WXW19" s="367"/>
      <c r="WXX19" s="367"/>
      <c r="WXY19" s="367"/>
      <c r="WXZ19" s="367"/>
      <c r="WYA19" s="367"/>
      <c r="WYB19" s="367"/>
      <c r="WYC19" s="367"/>
      <c r="WYD19" s="367"/>
      <c r="WYE19" s="367"/>
      <c r="WYF19" s="367"/>
      <c r="WYG19" s="367"/>
      <c r="WYH19" s="367"/>
      <c r="WYI19" s="367"/>
      <c r="WYJ19" s="367"/>
      <c r="WYK19" s="367"/>
      <c r="WYL19" s="367"/>
      <c r="WYM19" s="367"/>
      <c r="WYN19" s="367"/>
      <c r="WYO19" s="367"/>
      <c r="WYP19" s="367"/>
      <c r="WYQ19" s="367"/>
      <c r="WYR19" s="367"/>
      <c r="WYS19" s="367"/>
      <c r="WYT19" s="367"/>
      <c r="WYU19" s="367"/>
      <c r="WYV19" s="367"/>
      <c r="WYW19" s="367"/>
      <c r="WYX19" s="367"/>
      <c r="WYY19" s="367"/>
      <c r="WYZ19" s="367"/>
      <c r="WZA19" s="367"/>
      <c r="WZB19" s="367"/>
      <c r="WZC19" s="367"/>
      <c r="WZD19" s="367"/>
      <c r="WZE19" s="367"/>
      <c r="WZF19" s="367"/>
      <c r="WZG19" s="367"/>
      <c r="WZH19" s="367"/>
      <c r="WZI19" s="367"/>
      <c r="WZJ19" s="367"/>
      <c r="WZK19" s="367"/>
      <c r="WZL19" s="367"/>
      <c r="WZM19" s="367"/>
      <c r="WZN19" s="367"/>
      <c r="WZO19" s="367"/>
      <c r="WZP19" s="367"/>
      <c r="WZQ19" s="367"/>
      <c r="WZR19" s="367"/>
      <c r="WZS19" s="367"/>
      <c r="WZT19" s="367"/>
      <c r="WZU19" s="367"/>
      <c r="WZV19" s="367"/>
      <c r="WZW19" s="367"/>
      <c r="WZX19" s="367"/>
      <c r="WZY19" s="367"/>
      <c r="WZZ19" s="367"/>
      <c r="XAA19" s="367"/>
      <c r="XAB19" s="367"/>
      <c r="XAC19" s="367"/>
      <c r="XAD19" s="367"/>
      <c r="XAE19" s="367"/>
      <c r="XAF19" s="367"/>
      <c r="XAG19" s="367"/>
      <c r="XAH19" s="367"/>
      <c r="XAI19" s="367"/>
      <c r="XAJ19" s="367"/>
      <c r="XAK19" s="367"/>
      <c r="XAL19" s="367"/>
      <c r="XAM19" s="367"/>
      <c r="XAN19" s="367"/>
      <c r="XAO19" s="367"/>
      <c r="XAP19" s="367"/>
      <c r="XAQ19" s="367"/>
      <c r="XAR19" s="367"/>
      <c r="XAS19" s="367"/>
      <c r="XAT19" s="367"/>
      <c r="XAU19" s="367"/>
      <c r="XAV19" s="367"/>
      <c r="XAW19" s="367"/>
      <c r="XAX19" s="367"/>
      <c r="XAY19" s="367"/>
      <c r="XAZ19" s="367"/>
      <c r="XBA19" s="367"/>
      <c r="XBB19" s="367"/>
      <c r="XBC19" s="367"/>
      <c r="XBD19" s="367"/>
      <c r="XBE19" s="367"/>
      <c r="XBF19" s="367"/>
      <c r="XBG19" s="367"/>
      <c r="XBH19" s="367"/>
      <c r="XBI19" s="367"/>
      <c r="XBJ19" s="367"/>
      <c r="XBK19" s="367"/>
      <c r="XBL19" s="367"/>
      <c r="XBM19" s="367"/>
      <c r="XBN19" s="367"/>
      <c r="XBO19" s="367"/>
      <c r="XBP19" s="367"/>
      <c r="XBQ19" s="367"/>
      <c r="XBR19" s="367"/>
      <c r="XBS19" s="367"/>
      <c r="XBT19" s="367"/>
      <c r="XBU19" s="367"/>
      <c r="XBV19" s="367"/>
      <c r="XBW19" s="367"/>
      <c r="XBX19" s="367"/>
      <c r="XBY19" s="367"/>
      <c r="XBZ19" s="367"/>
      <c r="XCA19" s="367"/>
      <c r="XCB19" s="367"/>
      <c r="XCC19" s="367"/>
      <c r="XCD19" s="367"/>
      <c r="XCE19" s="367"/>
      <c r="XCF19" s="367"/>
      <c r="XCG19" s="367"/>
      <c r="XCH19" s="367"/>
      <c r="XCI19" s="367"/>
      <c r="XCJ19" s="367"/>
      <c r="XCK19" s="367"/>
      <c r="XCL19" s="367"/>
      <c r="XCM19" s="367"/>
      <c r="XCN19" s="367"/>
      <c r="XCO19" s="367"/>
      <c r="XCP19" s="367"/>
      <c r="XCQ19" s="367"/>
      <c r="XCR19" s="367"/>
      <c r="XCS19" s="367"/>
      <c r="XCT19" s="367"/>
      <c r="XCU19" s="367"/>
      <c r="XCV19" s="367"/>
      <c r="XCW19" s="367"/>
      <c r="XCX19" s="367"/>
      <c r="XCY19" s="367"/>
      <c r="XCZ19" s="367"/>
      <c r="XDA19" s="367"/>
      <c r="XDB19" s="367"/>
      <c r="XDC19" s="367"/>
      <c r="XDD19" s="367"/>
      <c r="XDE19" s="367"/>
      <c r="XDF19" s="367"/>
      <c r="XDG19" s="367"/>
      <c r="XDH19" s="367"/>
      <c r="XDI19" s="367"/>
      <c r="XDJ19" s="367"/>
      <c r="XDK19" s="367"/>
      <c r="XDL19" s="367"/>
      <c r="XDM19" s="367"/>
      <c r="XDN19" s="367"/>
      <c r="XDO19" s="367"/>
      <c r="XDP19" s="367"/>
      <c r="XDQ19" s="367"/>
      <c r="XDR19" s="367"/>
      <c r="XDS19" s="367"/>
      <c r="XDT19" s="367"/>
      <c r="XDU19" s="367"/>
      <c r="XDV19" s="367"/>
      <c r="XDW19" s="367"/>
      <c r="XDX19" s="367"/>
      <c r="XDY19" s="367"/>
      <c r="XDZ19" s="367"/>
      <c r="XEA19" s="367"/>
      <c r="XEB19" s="367"/>
      <c r="XEC19" s="367"/>
      <c r="XED19" s="367"/>
      <c r="XEE19" s="367"/>
      <c r="XEF19" s="367"/>
      <c r="XEG19" s="367"/>
      <c r="XEH19" s="367"/>
      <c r="XEI19" s="367"/>
      <c r="XEJ19" s="367"/>
      <c r="XEK19" s="367"/>
      <c r="XEL19" s="367"/>
      <c r="XEM19" s="367"/>
      <c r="XEN19" s="367"/>
      <c r="XEO19" s="367"/>
      <c r="XEP19" s="367"/>
      <c r="XEQ19" s="367"/>
      <c r="XER19" s="367"/>
      <c r="XES19" s="367"/>
      <c r="XET19" s="367"/>
      <c r="XEU19" s="367"/>
      <c r="XEV19" s="367"/>
      <c r="XEW19" s="367"/>
      <c r="XEX19" s="367"/>
      <c r="XEY19" s="367"/>
      <c r="XEZ19" s="367"/>
    </row>
    <row r="20" spans="1:16380">
      <c r="A20" s="381">
        <f>A18</f>
        <v>3</v>
      </c>
      <c r="B20" s="367" t="str">
        <f t="shared" si="0"/>
        <v>Corroborate</v>
      </c>
      <c r="C20" s="371" t="str">
        <f t="shared" si="1"/>
        <v/>
      </c>
      <c r="D20" s="379" t="str">
        <f>IF(D18="N","N",INDEX(purpose_examples,A20))</f>
        <v>Critically examining formative assessment insights using quiz scores to validate/improve formative assessment practice</v>
      </c>
      <c r="E20" s="2084"/>
      <c r="F20" s="2024"/>
      <c r="G20" s="2006"/>
      <c r="H20" s="2048"/>
      <c r="I20" s="2013"/>
      <c r="J20" s="2006"/>
      <c r="K20" s="2025"/>
      <c r="L20" s="2022"/>
      <c r="M20" s="2006"/>
      <c r="N20" s="2048"/>
      <c r="O20" s="2013"/>
      <c r="P20" s="2006"/>
      <c r="Q20" s="2025"/>
      <c r="R20" s="2024"/>
      <c r="S20" s="2006"/>
      <c r="T20" s="2020"/>
      <c r="U20" s="2013"/>
      <c r="V20" s="2006"/>
      <c r="W20" s="2025"/>
      <c r="X20" s="2024"/>
      <c r="Y20" s="2006"/>
      <c r="Z20" s="2020"/>
      <c r="AA20" s="2013"/>
      <c r="AB20" s="2006"/>
      <c r="AC20" s="2025"/>
      <c r="AD20" s="2022"/>
      <c r="AE20" s="2006"/>
      <c r="AF20" s="2025"/>
      <c r="AG20" s="2024"/>
      <c r="AH20" s="2006"/>
      <c r="AI20" s="2020"/>
      <c r="AJ20" s="2013"/>
      <c r="AK20" s="2006"/>
      <c r="AL20" s="2025"/>
      <c r="AM20" s="2024"/>
      <c r="AN20" s="2006"/>
      <c r="AO20" s="2020"/>
      <c r="AP20" s="2013"/>
      <c r="AQ20" s="2006"/>
      <c r="AR20" s="2048"/>
      <c r="WVZ20" s="367"/>
      <c r="WWA20" s="367"/>
      <c r="WWB20" s="367"/>
      <c r="WWC20" s="367"/>
      <c r="WWD20" s="367"/>
      <c r="WWE20" s="367"/>
      <c r="WWF20" s="367"/>
      <c r="WWG20" s="367"/>
      <c r="WWH20" s="367"/>
      <c r="WWI20" s="367"/>
      <c r="WWJ20" s="367"/>
      <c r="WWK20" s="367"/>
      <c r="WWL20" s="367"/>
      <c r="WWM20" s="367"/>
      <c r="WWN20" s="367"/>
      <c r="WWO20" s="367"/>
      <c r="WWP20" s="367"/>
      <c r="WWQ20" s="367"/>
      <c r="WWR20" s="367"/>
      <c r="WWS20" s="367"/>
      <c r="WWT20" s="367"/>
      <c r="WWU20" s="367"/>
      <c r="WWV20" s="367"/>
      <c r="WWW20" s="367"/>
      <c r="WWX20" s="367"/>
      <c r="WWY20" s="367"/>
      <c r="WWZ20" s="367"/>
      <c r="WXA20" s="367"/>
      <c r="WXB20" s="367"/>
      <c r="WXC20" s="367"/>
      <c r="WXD20" s="367"/>
      <c r="WXE20" s="367"/>
      <c r="WXF20" s="367"/>
      <c r="WXG20" s="367"/>
      <c r="WXH20" s="367"/>
      <c r="WXI20" s="367"/>
      <c r="WXJ20" s="367"/>
      <c r="WXK20" s="367"/>
      <c r="WXL20" s="367"/>
      <c r="WXM20" s="367"/>
      <c r="WXN20" s="367"/>
      <c r="WXO20" s="367"/>
      <c r="WXP20" s="367"/>
      <c r="WXQ20" s="367"/>
      <c r="WXR20" s="367"/>
      <c r="WXS20" s="367"/>
      <c r="WXT20" s="367"/>
      <c r="WXU20" s="367"/>
      <c r="WXV20" s="367"/>
      <c r="WXW20" s="367"/>
      <c r="WXX20" s="367"/>
      <c r="WXY20" s="367"/>
      <c r="WXZ20" s="367"/>
      <c r="WYA20" s="367"/>
      <c r="WYB20" s="367"/>
      <c r="WYC20" s="367"/>
      <c r="WYD20" s="367"/>
      <c r="WYE20" s="367"/>
      <c r="WYF20" s="367"/>
      <c r="WYG20" s="367"/>
      <c r="WYH20" s="367"/>
      <c r="WYI20" s="367"/>
      <c r="WYJ20" s="367"/>
      <c r="WYK20" s="367"/>
      <c r="WYL20" s="367"/>
      <c r="WYM20" s="367"/>
      <c r="WYN20" s="367"/>
      <c r="WYO20" s="367"/>
      <c r="WYP20" s="367"/>
      <c r="WYQ20" s="367"/>
      <c r="WYR20" s="367"/>
      <c r="WYS20" s="367"/>
      <c r="WYT20" s="367"/>
      <c r="WYU20" s="367"/>
      <c r="WYV20" s="367"/>
      <c r="WYW20" s="367"/>
      <c r="WYX20" s="367"/>
      <c r="WYY20" s="367"/>
      <c r="WYZ20" s="367"/>
      <c r="WZA20" s="367"/>
      <c r="WZB20" s="367"/>
      <c r="WZC20" s="367"/>
      <c r="WZD20" s="367"/>
      <c r="WZE20" s="367"/>
      <c r="WZF20" s="367"/>
      <c r="WZG20" s="367"/>
      <c r="WZH20" s="367"/>
      <c r="WZI20" s="367"/>
      <c r="WZJ20" s="367"/>
      <c r="WZK20" s="367"/>
      <c r="WZL20" s="367"/>
      <c r="WZM20" s="367"/>
      <c r="WZN20" s="367"/>
      <c r="WZO20" s="367"/>
      <c r="WZP20" s="367"/>
      <c r="WZQ20" s="367"/>
      <c r="WZR20" s="367"/>
      <c r="WZS20" s="367"/>
      <c r="WZT20" s="367"/>
      <c r="WZU20" s="367"/>
      <c r="WZV20" s="367"/>
      <c r="WZW20" s="367"/>
      <c r="WZX20" s="367"/>
      <c r="WZY20" s="367"/>
      <c r="WZZ20" s="367"/>
      <c r="XAA20" s="367"/>
      <c r="XAB20" s="367"/>
      <c r="XAC20" s="367"/>
      <c r="XAD20" s="367"/>
      <c r="XAE20" s="367"/>
      <c r="XAF20" s="367"/>
      <c r="XAG20" s="367"/>
      <c r="XAH20" s="367"/>
      <c r="XAI20" s="367"/>
      <c r="XAJ20" s="367"/>
      <c r="XAK20" s="367"/>
      <c r="XAL20" s="367"/>
      <c r="XAM20" s="367"/>
      <c r="XAN20" s="367"/>
      <c r="XAO20" s="367"/>
      <c r="XAP20" s="367"/>
      <c r="XAQ20" s="367"/>
      <c r="XAR20" s="367"/>
      <c r="XAS20" s="367"/>
      <c r="XAT20" s="367"/>
      <c r="XAU20" s="367"/>
      <c r="XAV20" s="367"/>
      <c r="XAW20" s="367"/>
      <c r="XAX20" s="367"/>
      <c r="XAY20" s="367"/>
      <c r="XAZ20" s="367"/>
      <c r="XBA20" s="367"/>
      <c r="XBB20" s="367"/>
      <c r="XBC20" s="367"/>
      <c r="XBD20" s="367"/>
      <c r="XBE20" s="367"/>
      <c r="XBF20" s="367"/>
      <c r="XBG20" s="367"/>
      <c r="XBH20" s="367"/>
      <c r="XBI20" s="367"/>
      <c r="XBJ20" s="367"/>
      <c r="XBK20" s="367"/>
      <c r="XBL20" s="367"/>
      <c r="XBM20" s="367"/>
      <c r="XBN20" s="367"/>
      <c r="XBO20" s="367"/>
      <c r="XBP20" s="367"/>
      <c r="XBQ20" s="367"/>
      <c r="XBR20" s="367"/>
      <c r="XBS20" s="367"/>
      <c r="XBT20" s="367"/>
      <c r="XBU20" s="367"/>
      <c r="XBV20" s="367"/>
      <c r="XBW20" s="367"/>
      <c r="XBX20" s="367"/>
      <c r="XBY20" s="367"/>
      <c r="XBZ20" s="367"/>
      <c r="XCA20" s="367"/>
      <c r="XCB20" s="367"/>
      <c r="XCC20" s="367"/>
      <c r="XCD20" s="367"/>
      <c r="XCE20" s="367"/>
      <c r="XCF20" s="367"/>
      <c r="XCG20" s="367"/>
      <c r="XCH20" s="367"/>
      <c r="XCI20" s="367"/>
      <c r="XCJ20" s="367"/>
      <c r="XCK20" s="367"/>
      <c r="XCL20" s="367"/>
      <c r="XCM20" s="367"/>
      <c r="XCN20" s="367"/>
      <c r="XCO20" s="367"/>
      <c r="XCP20" s="367"/>
      <c r="XCQ20" s="367"/>
      <c r="XCR20" s="367"/>
      <c r="XCS20" s="367"/>
      <c r="XCT20" s="367"/>
      <c r="XCU20" s="367"/>
      <c r="XCV20" s="367"/>
      <c r="XCW20" s="367"/>
      <c r="XCX20" s="367"/>
      <c r="XCY20" s="367"/>
      <c r="XCZ20" s="367"/>
      <c r="XDA20" s="367"/>
      <c r="XDB20" s="367"/>
      <c r="XDC20" s="367"/>
      <c r="XDD20" s="367"/>
      <c r="XDE20" s="367"/>
      <c r="XDF20" s="367"/>
      <c r="XDG20" s="367"/>
      <c r="XDH20" s="367"/>
      <c r="XDI20" s="367"/>
      <c r="XDJ20" s="367"/>
      <c r="XDK20" s="367"/>
      <c r="XDL20" s="367"/>
      <c r="XDM20" s="367"/>
      <c r="XDN20" s="367"/>
      <c r="XDO20" s="367"/>
      <c r="XDP20" s="367"/>
      <c r="XDQ20" s="367"/>
      <c r="XDR20" s="367"/>
      <c r="XDS20" s="367"/>
      <c r="XDT20" s="367"/>
      <c r="XDU20" s="367"/>
      <c r="XDV20" s="367"/>
      <c r="XDW20" s="367"/>
      <c r="XDX20" s="367"/>
      <c r="XDY20" s="367"/>
      <c r="XDZ20" s="367"/>
      <c r="XEA20" s="367"/>
      <c r="XEB20" s="367"/>
      <c r="XEC20" s="367"/>
      <c r="XED20" s="367"/>
      <c r="XEE20" s="367"/>
      <c r="XEF20" s="367"/>
      <c r="XEG20" s="367"/>
      <c r="XEH20" s="367"/>
      <c r="XEI20" s="367"/>
      <c r="XEJ20" s="367"/>
      <c r="XEK20" s="367"/>
      <c r="XEL20" s="367"/>
      <c r="XEM20" s="367"/>
      <c r="XEN20" s="367"/>
      <c r="XEO20" s="367"/>
      <c r="XEP20" s="367"/>
      <c r="XEQ20" s="367"/>
      <c r="XER20" s="367"/>
      <c r="XES20" s="367"/>
      <c r="XET20" s="367"/>
      <c r="XEU20" s="367"/>
      <c r="XEV20" s="367"/>
      <c r="XEW20" s="367"/>
      <c r="XEX20" s="367"/>
      <c r="XEY20" s="367"/>
      <c r="XEZ20" s="367"/>
    </row>
    <row r="21" spans="1:16380" s="374" customFormat="1">
      <c r="A21" s="381">
        <f>A18+1</f>
        <v>4</v>
      </c>
      <c r="B21" s="367" t="str">
        <f t="shared" si="0"/>
        <v>Corroborate</v>
      </c>
      <c r="C21" s="371" t="str">
        <f t="shared" si="1"/>
        <v/>
      </c>
      <c r="D21" s="386" t="str">
        <f>INDEX(purposes_medium,A21)</f>
        <v>Corroborate unit grades/test results to improve decisions and refine content/scoring</v>
      </c>
      <c r="E21" s="2119" t="s">
        <v>131</v>
      </c>
      <c r="F21" s="2023" t="s">
        <v>132</v>
      </c>
      <c r="G21" s="2005" t="s">
        <v>131</v>
      </c>
      <c r="H21" s="2047" t="s">
        <v>132</v>
      </c>
      <c r="I21" s="2012" t="s">
        <v>525</v>
      </c>
      <c r="J21" s="2005" t="s">
        <v>132</v>
      </c>
      <c r="K21" s="2026" t="s">
        <v>525</v>
      </c>
      <c r="L21" s="2021" t="s">
        <v>525</v>
      </c>
      <c r="M21" s="2005" t="s">
        <v>132</v>
      </c>
      <c r="N21" s="2047" t="s">
        <v>525</v>
      </c>
      <c r="O21" s="2012" t="s">
        <v>131</v>
      </c>
      <c r="P21" s="2005" t="s">
        <v>131</v>
      </c>
      <c r="Q21" s="2026" t="s">
        <v>131</v>
      </c>
      <c r="R21" s="2023" t="s">
        <v>131</v>
      </c>
      <c r="S21" s="2005" t="s">
        <v>131</v>
      </c>
      <c r="T21" s="2019" t="s">
        <v>131</v>
      </c>
      <c r="U21" s="2012" t="s">
        <v>131</v>
      </c>
      <c r="V21" s="2005" t="s">
        <v>131</v>
      </c>
      <c r="W21" s="2026" t="s">
        <v>132</v>
      </c>
      <c r="X21" s="2023" t="s">
        <v>131</v>
      </c>
      <c r="Y21" s="2005" t="s">
        <v>525</v>
      </c>
      <c r="Z21" s="2019" t="s">
        <v>132</v>
      </c>
      <c r="AA21" s="2012" t="s">
        <v>131</v>
      </c>
      <c r="AB21" s="2005" t="s">
        <v>131</v>
      </c>
      <c r="AC21" s="2026" t="s">
        <v>127</v>
      </c>
      <c r="AD21" s="2021" t="s">
        <v>131</v>
      </c>
      <c r="AE21" s="2005" t="s">
        <v>131</v>
      </c>
      <c r="AF21" s="2026" t="s">
        <v>131</v>
      </c>
      <c r="AG21" s="2023" t="s">
        <v>131</v>
      </c>
      <c r="AH21" s="2005" t="s">
        <v>131</v>
      </c>
      <c r="AI21" s="2019" t="s">
        <v>131</v>
      </c>
      <c r="AJ21" s="2012" t="s">
        <v>131</v>
      </c>
      <c r="AK21" s="2005" t="s">
        <v>131</v>
      </c>
      <c r="AL21" s="2026" t="s">
        <v>132</v>
      </c>
      <c r="AM21" s="2023" t="s">
        <v>131</v>
      </c>
      <c r="AN21" s="2005" t="s">
        <v>525</v>
      </c>
      <c r="AO21" s="2019" t="s">
        <v>132</v>
      </c>
      <c r="AP21" s="2012" t="s">
        <v>131</v>
      </c>
      <c r="AQ21" s="2005" t="s">
        <v>131</v>
      </c>
      <c r="AR21" s="2047" t="s">
        <v>127</v>
      </c>
      <c r="AS21" s="367"/>
      <c r="AT21" s="367"/>
      <c r="AU21" s="367"/>
      <c r="AV21" s="367"/>
      <c r="AW21" s="367"/>
      <c r="AX21" s="367"/>
      <c r="AY21" s="367"/>
      <c r="AZ21" s="367"/>
      <c r="BA21" s="367"/>
      <c r="BB21" s="367"/>
      <c r="BC21" s="367"/>
      <c r="BD21" s="367"/>
      <c r="BE21" s="367"/>
      <c r="BF21" s="367"/>
      <c r="BG21" s="367"/>
      <c r="BH21" s="367"/>
      <c r="BI21" s="367"/>
      <c r="BJ21" s="367"/>
      <c r="BK21" s="367"/>
      <c r="BL21" s="367"/>
      <c r="BM21" s="367"/>
      <c r="BN21" s="367"/>
      <c r="BO21" s="367"/>
      <c r="BP21" s="367"/>
      <c r="BQ21" s="367"/>
      <c r="BR21" s="367"/>
      <c r="BS21" s="367"/>
      <c r="BT21" s="367"/>
      <c r="BU21" s="367"/>
      <c r="BV21" s="367"/>
      <c r="BW21" s="367"/>
      <c r="BX21" s="367"/>
      <c r="BY21" s="367"/>
      <c r="BZ21" s="367"/>
      <c r="CA21" s="367"/>
      <c r="CB21" s="367"/>
      <c r="CC21" s="367"/>
      <c r="CD21" s="367"/>
      <c r="CE21" s="367"/>
      <c r="CF21" s="367"/>
      <c r="CG21" s="367"/>
      <c r="CH21" s="367"/>
      <c r="CI21" s="367"/>
      <c r="CJ21" s="367"/>
      <c r="CK21" s="367"/>
      <c r="CL21" s="367"/>
      <c r="CM21" s="367"/>
      <c r="CN21" s="367"/>
      <c r="CO21" s="367"/>
      <c r="CP21" s="367"/>
      <c r="CQ21" s="367"/>
      <c r="CR21" s="367"/>
      <c r="CS21" s="367"/>
      <c r="CT21" s="367"/>
      <c r="CU21" s="367"/>
      <c r="CV21" s="367"/>
      <c r="CW21" s="367"/>
      <c r="CX21" s="367"/>
      <c r="CY21" s="367"/>
      <c r="CZ21" s="367"/>
      <c r="DA21" s="367"/>
      <c r="DB21" s="367"/>
      <c r="DC21" s="367"/>
      <c r="DD21" s="367"/>
      <c r="DE21" s="367"/>
      <c r="DF21" s="367"/>
      <c r="DG21" s="367"/>
      <c r="DH21" s="367"/>
      <c r="DI21" s="367"/>
      <c r="DJ21" s="367"/>
      <c r="DK21" s="367"/>
      <c r="DL21" s="367"/>
      <c r="DM21" s="367"/>
      <c r="DN21" s="367"/>
      <c r="DO21" s="367"/>
      <c r="DP21" s="367"/>
      <c r="DQ21" s="367"/>
      <c r="DR21" s="367"/>
      <c r="DS21" s="367"/>
      <c r="DT21" s="367"/>
      <c r="DU21" s="367"/>
      <c r="DV21" s="367"/>
      <c r="DW21" s="367"/>
      <c r="DX21" s="367"/>
      <c r="DY21" s="367"/>
      <c r="DZ21" s="367"/>
      <c r="EA21" s="367"/>
      <c r="EB21" s="367"/>
      <c r="EC21" s="367"/>
      <c r="ED21" s="367"/>
      <c r="EE21" s="367"/>
      <c r="EF21" s="367"/>
      <c r="EG21" s="367"/>
      <c r="EH21" s="367"/>
      <c r="EI21" s="367"/>
      <c r="EJ21" s="367"/>
      <c r="EK21" s="367"/>
      <c r="EL21" s="367"/>
      <c r="EM21" s="367"/>
      <c r="EN21" s="367"/>
      <c r="EO21" s="367"/>
      <c r="EP21" s="367"/>
      <c r="EQ21" s="367"/>
      <c r="ER21" s="367"/>
      <c r="ES21" s="367"/>
      <c r="ET21" s="367"/>
      <c r="EU21" s="367"/>
      <c r="EV21" s="367"/>
      <c r="EW21" s="367"/>
      <c r="EX21" s="367"/>
      <c r="EY21" s="367"/>
      <c r="EZ21" s="367"/>
      <c r="FA21" s="367"/>
      <c r="FB21" s="367"/>
      <c r="FC21" s="367"/>
      <c r="FD21" s="367"/>
      <c r="FE21" s="367"/>
      <c r="FF21" s="367"/>
      <c r="FG21" s="367"/>
      <c r="FH21" s="367"/>
      <c r="FI21" s="367"/>
      <c r="FJ21" s="367"/>
      <c r="FK21" s="367"/>
      <c r="FL21" s="367"/>
      <c r="FM21" s="367"/>
      <c r="FN21" s="367"/>
      <c r="FO21" s="367"/>
      <c r="FP21" s="367"/>
      <c r="FQ21" s="367"/>
      <c r="FR21" s="367"/>
      <c r="FS21" s="367"/>
      <c r="FT21" s="367"/>
      <c r="FU21" s="367"/>
      <c r="FV21" s="367"/>
      <c r="FW21" s="367"/>
      <c r="FX21" s="367"/>
      <c r="FY21" s="367"/>
      <c r="FZ21" s="367"/>
      <c r="GA21" s="367"/>
      <c r="GB21" s="367"/>
      <c r="GC21" s="367"/>
      <c r="GD21" s="367"/>
      <c r="GE21" s="367"/>
      <c r="GF21" s="367"/>
      <c r="GG21" s="367"/>
      <c r="GH21" s="367"/>
      <c r="GI21" s="367"/>
      <c r="GJ21" s="367"/>
      <c r="GK21" s="367"/>
      <c r="GL21" s="367"/>
      <c r="GM21" s="367"/>
      <c r="GN21" s="367"/>
      <c r="GO21" s="367"/>
      <c r="GP21" s="367"/>
      <c r="GQ21" s="367"/>
      <c r="GR21" s="367"/>
      <c r="GS21" s="367"/>
      <c r="GT21" s="367"/>
      <c r="GU21" s="367"/>
      <c r="GV21" s="367"/>
      <c r="GW21" s="367"/>
      <c r="GX21" s="367"/>
      <c r="GY21" s="367"/>
      <c r="GZ21" s="367"/>
      <c r="HA21" s="367"/>
      <c r="HB21" s="367"/>
      <c r="HC21" s="367"/>
      <c r="HD21" s="367"/>
      <c r="HE21" s="367"/>
      <c r="HF21" s="367"/>
      <c r="HG21" s="367"/>
      <c r="HH21" s="367"/>
      <c r="HI21" s="367"/>
      <c r="HJ21" s="367"/>
      <c r="HK21" s="367"/>
      <c r="HL21" s="367"/>
      <c r="HM21" s="367"/>
      <c r="HN21" s="367"/>
      <c r="HO21" s="367"/>
      <c r="HP21" s="367"/>
      <c r="HQ21" s="367"/>
      <c r="HR21" s="367"/>
      <c r="HS21" s="367"/>
      <c r="HT21" s="367"/>
      <c r="HU21" s="367"/>
      <c r="HV21" s="367"/>
      <c r="HW21" s="367"/>
      <c r="HX21" s="367"/>
      <c r="HY21" s="367"/>
      <c r="HZ21" s="367"/>
      <c r="IA21" s="367"/>
      <c r="IB21" s="367"/>
      <c r="IC21" s="367"/>
      <c r="ID21" s="367"/>
      <c r="IE21" s="367"/>
      <c r="IF21" s="367"/>
      <c r="IG21" s="367"/>
      <c r="IH21" s="367"/>
      <c r="II21" s="367"/>
      <c r="IJ21" s="367"/>
      <c r="IK21" s="367"/>
      <c r="IL21" s="367"/>
      <c r="IM21" s="367"/>
      <c r="IN21" s="367"/>
      <c r="IO21" s="367"/>
      <c r="IP21" s="367"/>
      <c r="IQ21" s="367"/>
      <c r="IR21" s="367"/>
      <c r="IS21" s="367"/>
      <c r="IT21" s="367"/>
      <c r="IU21" s="367"/>
      <c r="IV21" s="367"/>
      <c r="IW21" s="367"/>
      <c r="IX21" s="367"/>
      <c r="IY21" s="367"/>
      <c r="IZ21" s="367"/>
      <c r="JA21" s="367"/>
      <c r="JB21" s="367"/>
      <c r="JC21" s="367"/>
      <c r="JD21" s="367"/>
      <c r="JE21" s="367"/>
      <c r="JF21" s="367"/>
      <c r="JG21" s="367"/>
      <c r="JH21" s="367"/>
      <c r="JI21" s="367"/>
      <c r="JJ21" s="367"/>
      <c r="JK21" s="367"/>
      <c r="JL21" s="367"/>
      <c r="JM21" s="367"/>
      <c r="JN21" s="367"/>
      <c r="JO21" s="367"/>
      <c r="JP21" s="367"/>
      <c r="JQ21" s="367"/>
      <c r="JR21" s="367"/>
      <c r="JS21" s="367"/>
      <c r="JT21" s="367"/>
      <c r="JU21" s="367"/>
      <c r="JV21" s="367"/>
      <c r="JW21" s="367"/>
      <c r="JX21" s="367"/>
      <c r="JY21" s="367"/>
      <c r="JZ21" s="367"/>
      <c r="KA21" s="367"/>
      <c r="KB21" s="367"/>
      <c r="KC21" s="367"/>
      <c r="KD21" s="367"/>
      <c r="KE21" s="367"/>
      <c r="KF21" s="367"/>
      <c r="KG21" s="367"/>
      <c r="KH21" s="367"/>
      <c r="KI21" s="367"/>
      <c r="KJ21" s="367"/>
      <c r="KK21" s="367"/>
      <c r="KL21" s="367"/>
      <c r="KM21" s="367"/>
      <c r="KN21" s="367"/>
      <c r="KO21" s="367"/>
      <c r="KP21" s="367"/>
      <c r="KQ21" s="367"/>
      <c r="KR21" s="367"/>
      <c r="KS21" s="367"/>
      <c r="KT21" s="367"/>
      <c r="KU21" s="367"/>
      <c r="KV21" s="367"/>
      <c r="KW21" s="367"/>
      <c r="KX21" s="367"/>
      <c r="KY21" s="367"/>
      <c r="KZ21" s="367"/>
      <c r="LA21" s="367"/>
      <c r="LB21" s="367"/>
      <c r="LC21" s="367"/>
      <c r="LD21" s="367"/>
      <c r="LE21" s="367"/>
      <c r="LF21" s="367"/>
      <c r="LG21" s="367"/>
      <c r="LH21" s="367"/>
      <c r="LI21" s="367"/>
      <c r="LJ21" s="367"/>
      <c r="LK21" s="367"/>
      <c r="LL21" s="367"/>
      <c r="LM21" s="367"/>
      <c r="LN21" s="367"/>
      <c r="LO21" s="367"/>
      <c r="LP21" s="367"/>
      <c r="LQ21" s="367"/>
      <c r="LR21" s="367"/>
      <c r="LS21" s="367"/>
      <c r="LT21" s="367"/>
      <c r="LU21" s="367"/>
      <c r="LV21" s="367"/>
      <c r="LW21" s="367"/>
      <c r="LX21" s="367"/>
      <c r="LY21" s="367"/>
      <c r="LZ21" s="367"/>
      <c r="MA21" s="367"/>
      <c r="MB21" s="367"/>
      <c r="MC21" s="367"/>
      <c r="MD21" s="367"/>
      <c r="ME21" s="367"/>
      <c r="MF21" s="367"/>
      <c r="MG21" s="367"/>
      <c r="MH21" s="367"/>
      <c r="MI21" s="367"/>
      <c r="MJ21" s="367"/>
      <c r="MK21" s="367"/>
      <c r="ML21" s="367"/>
      <c r="MM21" s="367"/>
      <c r="MN21" s="367"/>
      <c r="MO21" s="367"/>
      <c r="MP21" s="367"/>
      <c r="MQ21" s="367"/>
      <c r="MR21" s="367"/>
      <c r="MS21" s="367"/>
      <c r="MT21" s="367"/>
      <c r="MU21" s="367"/>
      <c r="MV21" s="367"/>
      <c r="MW21" s="367"/>
      <c r="MX21" s="367"/>
      <c r="MY21" s="367"/>
      <c r="MZ21" s="367"/>
      <c r="NA21" s="367"/>
      <c r="NB21" s="367"/>
      <c r="NC21" s="367"/>
      <c r="ND21" s="367"/>
      <c r="NE21" s="367"/>
      <c r="NF21" s="367"/>
      <c r="NG21" s="367"/>
      <c r="NH21" s="367"/>
      <c r="NI21" s="367"/>
      <c r="NJ21" s="367"/>
      <c r="NK21" s="367"/>
      <c r="NL21" s="367"/>
      <c r="NM21" s="367"/>
      <c r="NN21" s="367"/>
      <c r="NO21" s="367"/>
      <c r="NP21" s="367"/>
      <c r="NQ21" s="367"/>
      <c r="NR21" s="367"/>
      <c r="NS21" s="367"/>
      <c r="NT21" s="367"/>
      <c r="NU21" s="367"/>
      <c r="NV21" s="367"/>
      <c r="NW21" s="367"/>
      <c r="NX21" s="367"/>
      <c r="NY21" s="367"/>
      <c r="NZ21" s="367"/>
      <c r="OA21" s="367"/>
      <c r="OB21" s="367"/>
      <c r="OC21" s="367"/>
      <c r="OD21" s="367"/>
      <c r="OE21" s="367"/>
      <c r="OF21" s="367"/>
      <c r="OG21" s="367"/>
      <c r="OH21" s="367"/>
      <c r="OI21" s="367"/>
      <c r="OJ21" s="367"/>
      <c r="OK21" s="367"/>
      <c r="OL21" s="367"/>
      <c r="OM21" s="367"/>
      <c r="ON21" s="367"/>
      <c r="OO21" s="367"/>
      <c r="OP21" s="367"/>
      <c r="OQ21" s="367"/>
      <c r="OR21" s="367"/>
      <c r="OS21" s="367"/>
      <c r="OT21" s="367"/>
      <c r="OU21" s="367"/>
      <c r="OV21" s="367"/>
      <c r="OW21" s="367"/>
      <c r="OX21" s="367"/>
      <c r="OY21" s="367"/>
      <c r="OZ21" s="367"/>
      <c r="PA21" s="367"/>
      <c r="PB21" s="367"/>
      <c r="PC21" s="367"/>
      <c r="PD21" s="367"/>
      <c r="PE21" s="367"/>
      <c r="PF21" s="367"/>
      <c r="PG21" s="367"/>
      <c r="PH21" s="367"/>
      <c r="PI21" s="367"/>
      <c r="PJ21" s="367"/>
      <c r="PK21" s="367"/>
      <c r="PL21" s="367"/>
      <c r="PM21" s="367"/>
      <c r="PN21" s="367"/>
      <c r="PO21" s="367"/>
      <c r="PP21" s="367"/>
      <c r="PQ21" s="367"/>
      <c r="PR21" s="367"/>
      <c r="PS21" s="367"/>
      <c r="PT21" s="367"/>
      <c r="PU21" s="367"/>
      <c r="PV21" s="367"/>
      <c r="PW21" s="367"/>
      <c r="PX21" s="367"/>
      <c r="PY21" s="367"/>
      <c r="PZ21" s="367"/>
      <c r="QA21" s="367"/>
      <c r="QB21" s="367"/>
      <c r="QC21" s="367"/>
      <c r="QD21" s="367"/>
      <c r="QE21" s="367"/>
      <c r="QF21" s="367"/>
      <c r="QG21" s="367"/>
      <c r="QH21" s="367"/>
      <c r="QI21" s="367"/>
      <c r="QJ21" s="367"/>
      <c r="QK21" s="367"/>
      <c r="QL21" s="367"/>
      <c r="QM21" s="367"/>
      <c r="QN21" s="367"/>
      <c r="QO21" s="367"/>
      <c r="QP21" s="367"/>
      <c r="QQ21" s="367"/>
      <c r="QR21" s="367"/>
      <c r="QS21" s="367"/>
      <c r="QT21" s="367"/>
      <c r="QU21" s="367"/>
      <c r="QV21" s="367"/>
      <c r="QW21" s="367"/>
      <c r="QX21" s="367"/>
      <c r="QY21" s="367"/>
      <c r="QZ21" s="367"/>
      <c r="RA21" s="367"/>
      <c r="RB21" s="367"/>
      <c r="RC21" s="367"/>
      <c r="RD21" s="367"/>
      <c r="RE21" s="367"/>
      <c r="RF21" s="367"/>
      <c r="RG21" s="367"/>
      <c r="RH21" s="367"/>
      <c r="RI21" s="367"/>
      <c r="RJ21" s="367"/>
      <c r="RK21" s="367"/>
      <c r="RL21" s="367"/>
      <c r="RM21" s="367"/>
      <c r="RN21" s="367"/>
      <c r="RO21" s="367"/>
      <c r="RP21" s="367"/>
      <c r="RQ21" s="367"/>
      <c r="RR21" s="367"/>
      <c r="RS21" s="367"/>
      <c r="RT21" s="367"/>
      <c r="RU21" s="367"/>
      <c r="RV21" s="367"/>
      <c r="RW21" s="367"/>
      <c r="RX21" s="367"/>
      <c r="RY21" s="367"/>
      <c r="RZ21" s="367"/>
      <c r="SA21" s="367"/>
      <c r="SB21" s="367"/>
      <c r="SC21" s="367"/>
      <c r="SD21" s="367"/>
      <c r="SE21" s="367"/>
      <c r="SF21" s="367"/>
      <c r="SG21" s="367"/>
      <c r="SH21" s="367"/>
      <c r="SI21" s="367"/>
      <c r="SJ21" s="367"/>
      <c r="SK21" s="367"/>
      <c r="SL21" s="367"/>
      <c r="SM21" s="367"/>
      <c r="SN21" s="367"/>
      <c r="SO21" s="367"/>
      <c r="SP21" s="367"/>
      <c r="SQ21" s="367"/>
      <c r="SR21" s="367"/>
      <c r="SS21" s="367"/>
      <c r="ST21" s="367"/>
      <c r="SU21" s="367"/>
      <c r="SV21" s="367"/>
      <c r="SW21" s="367"/>
      <c r="SX21" s="367"/>
      <c r="SY21" s="367"/>
      <c r="SZ21" s="367"/>
      <c r="TA21" s="367"/>
      <c r="TB21" s="367"/>
      <c r="TC21" s="367"/>
      <c r="TD21" s="367"/>
      <c r="TE21" s="367"/>
      <c r="TF21" s="367"/>
      <c r="TG21" s="367"/>
      <c r="TH21" s="367"/>
      <c r="TI21" s="367"/>
      <c r="TJ21" s="367"/>
      <c r="TK21" s="367"/>
      <c r="TL21" s="367"/>
      <c r="TM21" s="367"/>
      <c r="TN21" s="367"/>
      <c r="TO21" s="367"/>
      <c r="TP21" s="367"/>
      <c r="TQ21" s="367"/>
      <c r="TR21" s="367"/>
      <c r="TS21" s="367"/>
      <c r="TT21" s="367"/>
      <c r="TU21" s="367"/>
      <c r="TV21" s="367"/>
      <c r="TW21" s="367"/>
      <c r="TX21" s="367"/>
      <c r="TY21" s="367"/>
      <c r="TZ21" s="367"/>
      <c r="UA21" s="367"/>
      <c r="UB21" s="367"/>
      <c r="UC21" s="367"/>
      <c r="UD21" s="367"/>
      <c r="UE21" s="367"/>
      <c r="UF21" s="367"/>
      <c r="UG21" s="367"/>
      <c r="UH21" s="367"/>
      <c r="UI21" s="367"/>
      <c r="UJ21" s="367"/>
      <c r="UK21" s="367"/>
      <c r="UL21" s="367"/>
      <c r="UM21" s="367"/>
      <c r="UN21" s="367"/>
      <c r="UO21" s="367"/>
      <c r="UP21" s="367"/>
      <c r="UQ21" s="367"/>
      <c r="UR21" s="367"/>
      <c r="US21" s="367"/>
      <c r="UT21" s="367"/>
      <c r="UU21" s="367"/>
      <c r="UV21" s="367"/>
      <c r="UW21" s="367"/>
      <c r="UX21" s="367"/>
      <c r="UY21" s="367"/>
      <c r="UZ21" s="367"/>
      <c r="VA21" s="367"/>
      <c r="VB21" s="367"/>
      <c r="VC21" s="367"/>
      <c r="VD21" s="367"/>
      <c r="VE21" s="367"/>
      <c r="VF21" s="367"/>
      <c r="VG21" s="367"/>
      <c r="VH21" s="367"/>
      <c r="VI21" s="367"/>
      <c r="VJ21" s="367"/>
      <c r="VK21" s="367"/>
      <c r="VL21" s="367"/>
      <c r="VM21" s="367"/>
      <c r="VN21" s="367"/>
      <c r="VO21" s="367"/>
      <c r="VP21" s="367"/>
      <c r="VQ21" s="367"/>
      <c r="VR21" s="367"/>
      <c r="VS21" s="367"/>
      <c r="VT21" s="367"/>
      <c r="VU21" s="367"/>
      <c r="VV21" s="367"/>
      <c r="VW21" s="367"/>
      <c r="VX21" s="367"/>
      <c r="VY21" s="367"/>
      <c r="VZ21" s="367"/>
      <c r="WA21" s="367"/>
      <c r="WB21" s="367"/>
      <c r="WC21" s="367"/>
      <c r="WD21" s="367"/>
      <c r="WE21" s="367"/>
      <c r="WF21" s="367"/>
      <c r="WG21" s="367"/>
      <c r="WH21" s="367"/>
      <c r="WI21" s="367"/>
      <c r="WJ21" s="367"/>
      <c r="WK21" s="367"/>
      <c r="WL21" s="367"/>
      <c r="WM21" s="367"/>
      <c r="WN21" s="367"/>
      <c r="WO21" s="367"/>
      <c r="WP21" s="367"/>
      <c r="WQ21" s="367"/>
      <c r="WR21" s="367"/>
      <c r="WS21" s="367"/>
      <c r="WT21" s="367"/>
      <c r="WU21" s="367"/>
      <c r="WV21" s="367"/>
      <c r="WW21" s="367"/>
      <c r="WX21" s="367"/>
      <c r="WY21" s="367"/>
      <c r="WZ21" s="367"/>
      <c r="XA21" s="367"/>
      <c r="XB21" s="367"/>
      <c r="XC21" s="367"/>
      <c r="XD21" s="367"/>
      <c r="XE21" s="367"/>
      <c r="XF21" s="367"/>
      <c r="XG21" s="367"/>
      <c r="XH21" s="367"/>
      <c r="XI21" s="367"/>
      <c r="XJ21" s="367"/>
      <c r="XK21" s="367"/>
      <c r="XL21" s="367"/>
      <c r="XM21" s="367"/>
      <c r="XN21" s="367"/>
      <c r="XO21" s="367"/>
      <c r="XP21" s="367"/>
      <c r="XQ21" s="367"/>
      <c r="XR21" s="367"/>
      <c r="XS21" s="367"/>
      <c r="XT21" s="367"/>
      <c r="XU21" s="367"/>
      <c r="XV21" s="367"/>
      <c r="XW21" s="367"/>
      <c r="XX21" s="367"/>
      <c r="XY21" s="367"/>
      <c r="XZ21" s="367"/>
      <c r="YA21" s="367"/>
      <c r="YB21" s="367"/>
      <c r="YC21" s="367"/>
      <c r="YD21" s="367"/>
      <c r="YE21" s="367"/>
      <c r="YF21" s="367"/>
      <c r="YG21" s="367"/>
      <c r="YH21" s="367"/>
      <c r="YI21" s="367"/>
      <c r="YJ21" s="367"/>
      <c r="YK21" s="367"/>
      <c r="YL21" s="367"/>
      <c r="YM21" s="367"/>
      <c r="YN21" s="367"/>
      <c r="YO21" s="367"/>
      <c r="YP21" s="367"/>
      <c r="YQ21" s="367"/>
      <c r="YR21" s="367"/>
      <c r="YS21" s="367"/>
      <c r="YT21" s="367"/>
      <c r="YU21" s="367"/>
      <c r="YV21" s="367"/>
      <c r="YW21" s="367"/>
      <c r="YX21" s="367"/>
      <c r="YY21" s="367"/>
      <c r="YZ21" s="367"/>
      <c r="ZA21" s="367"/>
      <c r="ZB21" s="367"/>
      <c r="ZC21" s="367"/>
      <c r="ZD21" s="367"/>
      <c r="ZE21" s="367"/>
      <c r="ZF21" s="367"/>
      <c r="ZG21" s="367"/>
      <c r="ZH21" s="367"/>
      <c r="ZI21" s="367"/>
      <c r="ZJ21" s="367"/>
      <c r="ZK21" s="367"/>
      <c r="ZL21" s="367"/>
      <c r="ZM21" s="367"/>
      <c r="ZN21" s="367"/>
      <c r="ZO21" s="367"/>
      <c r="ZP21" s="367"/>
      <c r="ZQ21" s="367"/>
      <c r="ZR21" s="367"/>
      <c r="ZS21" s="367"/>
      <c r="ZT21" s="367"/>
      <c r="ZU21" s="367"/>
      <c r="ZV21" s="367"/>
      <c r="ZW21" s="367"/>
      <c r="ZX21" s="367"/>
      <c r="ZY21" s="367"/>
      <c r="ZZ21" s="367"/>
      <c r="AAA21" s="367"/>
      <c r="AAB21" s="367"/>
      <c r="AAC21" s="367"/>
      <c r="AAD21" s="367"/>
      <c r="AAE21" s="367"/>
      <c r="AAF21" s="367"/>
      <c r="AAG21" s="367"/>
      <c r="AAH21" s="367"/>
      <c r="AAI21" s="367"/>
      <c r="AAJ21" s="367"/>
      <c r="AAK21" s="367"/>
      <c r="AAL21" s="367"/>
      <c r="AAM21" s="367"/>
      <c r="AAN21" s="367"/>
      <c r="AAO21" s="367"/>
      <c r="AAP21" s="367"/>
      <c r="AAQ21" s="367"/>
      <c r="AAR21" s="367"/>
      <c r="AAS21" s="367"/>
      <c r="AAT21" s="367"/>
      <c r="AAU21" s="367"/>
      <c r="AAV21" s="367"/>
      <c r="AAW21" s="367"/>
      <c r="AAX21" s="367"/>
      <c r="AAY21" s="367"/>
      <c r="AAZ21" s="367"/>
      <c r="ABA21" s="367"/>
      <c r="ABB21" s="367"/>
      <c r="ABC21" s="367"/>
      <c r="ABD21" s="367"/>
      <c r="ABE21" s="367"/>
      <c r="ABF21" s="367"/>
      <c r="ABG21" s="367"/>
      <c r="ABH21" s="367"/>
      <c r="ABI21" s="367"/>
      <c r="ABJ21" s="367"/>
      <c r="ABK21" s="367"/>
      <c r="ABL21" s="367"/>
      <c r="ABM21" s="367"/>
      <c r="ABN21" s="367"/>
      <c r="ABO21" s="367"/>
      <c r="ABP21" s="367"/>
      <c r="ABQ21" s="367"/>
      <c r="ABR21" s="367"/>
      <c r="ABS21" s="367"/>
      <c r="ABT21" s="367"/>
      <c r="ABU21" s="367"/>
      <c r="ABV21" s="367"/>
      <c r="ABW21" s="367"/>
      <c r="ABX21" s="367"/>
      <c r="ABY21" s="367"/>
      <c r="ABZ21" s="367"/>
      <c r="ACA21" s="367"/>
      <c r="ACB21" s="367"/>
      <c r="ACC21" s="367"/>
      <c r="ACD21" s="367"/>
      <c r="ACE21" s="367"/>
      <c r="ACF21" s="367"/>
      <c r="ACG21" s="367"/>
      <c r="ACH21" s="367"/>
      <c r="ACI21" s="367"/>
      <c r="ACJ21" s="367"/>
      <c r="ACK21" s="367"/>
      <c r="ACL21" s="367"/>
      <c r="ACM21" s="367"/>
      <c r="ACN21" s="367"/>
      <c r="ACO21" s="367"/>
      <c r="ACP21" s="367"/>
      <c r="ACQ21" s="367"/>
      <c r="ACR21" s="367"/>
      <c r="ACS21" s="367"/>
      <c r="ACT21" s="367"/>
      <c r="ACU21" s="367"/>
      <c r="ACV21" s="367"/>
      <c r="ACW21" s="367"/>
      <c r="ACX21" s="367"/>
      <c r="ACY21" s="367"/>
      <c r="ACZ21" s="367"/>
      <c r="ADA21" s="367"/>
      <c r="ADB21" s="367"/>
      <c r="ADC21" s="367"/>
      <c r="ADD21" s="367"/>
      <c r="ADE21" s="367"/>
      <c r="ADF21" s="367"/>
      <c r="ADG21" s="367"/>
      <c r="ADH21" s="367"/>
      <c r="ADI21" s="367"/>
      <c r="ADJ21" s="367"/>
      <c r="ADK21" s="367"/>
      <c r="ADL21" s="367"/>
      <c r="ADM21" s="367"/>
      <c r="ADN21" s="367"/>
      <c r="ADO21" s="367"/>
      <c r="ADP21" s="367"/>
      <c r="ADQ21" s="367"/>
      <c r="ADR21" s="367"/>
      <c r="ADS21" s="367"/>
      <c r="ADT21" s="367"/>
      <c r="ADU21" s="367"/>
      <c r="ADV21" s="367"/>
      <c r="ADW21" s="367"/>
      <c r="ADX21" s="367"/>
      <c r="ADY21" s="367"/>
      <c r="ADZ21" s="367"/>
      <c r="AEA21" s="367"/>
      <c r="AEB21" s="367"/>
      <c r="AEC21" s="367"/>
      <c r="AED21" s="367"/>
      <c r="AEE21" s="367"/>
      <c r="AEF21" s="367"/>
      <c r="AEG21" s="367"/>
      <c r="AEH21" s="367"/>
      <c r="AEI21" s="367"/>
      <c r="AEJ21" s="367"/>
      <c r="AEK21" s="367"/>
      <c r="AEL21" s="367"/>
      <c r="AEM21" s="367"/>
      <c r="AEN21" s="367"/>
      <c r="AEO21" s="367"/>
      <c r="AEP21" s="367"/>
      <c r="AEQ21" s="367"/>
      <c r="AER21" s="367"/>
      <c r="AES21" s="367"/>
      <c r="AET21" s="367"/>
      <c r="AEU21" s="367"/>
      <c r="AEV21" s="367"/>
      <c r="AEW21" s="367"/>
      <c r="AEX21" s="367"/>
      <c r="AEY21" s="367"/>
      <c r="AEZ21" s="367"/>
      <c r="AFA21" s="367"/>
      <c r="AFB21" s="367"/>
      <c r="AFC21" s="367"/>
      <c r="AFD21" s="367"/>
      <c r="AFE21" s="367"/>
      <c r="AFF21" s="367"/>
      <c r="AFG21" s="367"/>
      <c r="AFH21" s="367"/>
      <c r="AFI21" s="367"/>
      <c r="AFJ21" s="367"/>
      <c r="AFK21" s="367"/>
      <c r="AFL21" s="367"/>
      <c r="AFM21" s="367"/>
      <c r="AFN21" s="367"/>
      <c r="AFO21" s="367"/>
      <c r="AFP21" s="367"/>
      <c r="AFQ21" s="367"/>
      <c r="AFR21" s="367"/>
      <c r="AFS21" s="367"/>
      <c r="AFT21" s="367"/>
      <c r="AFU21" s="367"/>
      <c r="AFV21" s="367"/>
      <c r="AFW21" s="367"/>
      <c r="AFX21" s="367"/>
      <c r="AFY21" s="367"/>
      <c r="AFZ21" s="367"/>
      <c r="AGA21" s="367"/>
      <c r="AGB21" s="367"/>
      <c r="AGC21" s="367"/>
      <c r="AGD21" s="367"/>
      <c r="AGE21" s="367"/>
      <c r="AGF21" s="367"/>
      <c r="AGG21" s="367"/>
      <c r="AGH21" s="367"/>
      <c r="AGI21" s="367"/>
      <c r="AGJ21" s="367"/>
      <c r="AGK21" s="367"/>
      <c r="AGL21" s="367"/>
      <c r="AGM21" s="367"/>
      <c r="AGN21" s="367"/>
      <c r="AGO21" s="367"/>
      <c r="AGP21" s="367"/>
      <c r="AGQ21" s="367"/>
      <c r="AGR21" s="367"/>
      <c r="AGS21" s="367"/>
      <c r="AGT21" s="367"/>
      <c r="AGU21" s="367"/>
      <c r="AGV21" s="367"/>
      <c r="AGW21" s="367"/>
      <c r="AGX21" s="367"/>
      <c r="AGY21" s="367"/>
      <c r="AGZ21" s="367"/>
      <c r="AHA21" s="367"/>
      <c r="AHB21" s="367"/>
      <c r="AHC21" s="367"/>
      <c r="AHD21" s="367"/>
      <c r="AHE21" s="367"/>
      <c r="AHF21" s="367"/>
      <c r="AHG21" s="367"/>
      <c r="AHH21" s="367"/>
      <c r="AHI21" s="367"/>
      <c r="AHJ21" s="367"/>
      <c r="AHK21" s="367"/>
      <c r="AHL21" s="367"/>
      <c r="AHM21" s="367"/>
      <c r="AHN21" s="367"/>
      <c r="AHO21" s="367"/>
      <c r="AHP21" s="367"/>
      <c r="AHQ21" s="367"/>
      <c r="AHR21" s="367"/>
      <c r="AHS21" s="367"/>
      <c r="AHT21" s="367"/>
      <c r="AHU21" s="367"/>
      <c r="AHV21" s="367"/>
      <c r="AHW21" s="367"/>
      <c r="AHX21" s="367"/>
      <c r="AHY21" s="367"/>
      <c r="AHZ21" s="367"/>
      <c r="AIA21" s="367"/>
      <c r="AIB21" s="367"/>
      <c r="AIC21" s="367"/>
      <c r="AID21" s="367"/>
      <c r="AIE21" s="367"/>
      <c r="AIF21" s="367"/>
      <c r="AIG21" s="367"/>
      <c r="AIH21" s="367"/>
      <c r="AII21" s="367"/>
      <c r="AIJ21" s="367"/>
      <c r="AIK21" s="367"/>
      <c r="AIL21" s="367"/>
      <c r="AIM21" s="367"/>
      <c r="AIN21" s="367"/>
      <c r="AIO21" s="367"/>
      <c r="AIP21" s="367"/>
      <c r="AIQ21" s="367"/>
      <c r="AIR21" s="367"/>
      <c r="AIS21" s="367"/>
      <c r="AIT21" s="367"/>
      <c r="AIU21" s="367"/>
      <c r="AIV21" s="367"/>
      <c r="AIW21" s="367"/>
      <c r="AIX21" s="367"/>
      <c r="AIY21" s="367"/>
      <c r="AIZ21" s="367"/>
      <c r="AJA21" s="367"/>
      <c r="AJB21" s="367"/>
      <c r="AJC21" s="367"/>
      <c r="AJD21" s="367"/>
      <c r="AJE21" s="367"/>
      <c r="AJF21" s="367"/>
      <c r="AJG21" s="367"/>
      <c r="AJH21" s="367"/>
      <c r="AJI21" s="367"/>
      <c r="AJJ21" s="367"/>
      <c r="AJK21" s="367"/>
      <c r="AJL21" s="367"/>
      <c r="AJM21" s="367"/>
      <c r="AJN21" s="367"/>
      <c r="AJO21" s="367"/>
      <c r="AJP21" s="367"/>
      <c r="AJQ21" s="367"/>
      <c r="AJR21" s="367"/>
      <c r="AJS21" s="367"/>
      <c r="AJT21" s="367"/>
      <c r="AJU21" s="367"/>
      <c r="AJV21" s="367"/>
      <c r="AJW21" s="367"/>
      <c r="AJX21" s="367"/>
      <c r="AJY21" s="367"/>
      <c r="AJZ21" s="367"/>
      <c r="AKA21" s="367"/>
      <c r="AKB21" s="367"/>
      <c r="AKC21" s="367"/>
      <c r="AKD21" s="367"/>
      <c r="AKE21" s="367"/>
      <c r="AKF21" s="367"/>
      <c r="AKG21" s="367"/>
      <c r="AKH21" s="367"/>
      <c r="AKI21" s="367"/>
      <c r="AKJ21" s="367"/>
      <c r="AKK21" s="367"/>
      <c r="AKL21" s="367"/>
      <c r="AKM21" s="367"/>
      <c r="AKN21" s="367"/>
      <c r="AKO21" s="367"/>
      <c r="AKP21" s="367"/>
      <c r="AKQ21" s="367"/>
      <c r="AKR21" s="367"/>
      <c r="AKS21" s="367"/>
      <c r="AKT21" s="367"/>
      <c r="AKU21" s="367"/>
      <c r="AKV21" s="367"/>
      <c r="AKW21" s="367"/>
      <c r="AKX21" s="367"/>
      <c r="AKY21" s="367"/>
      <c r="AKZ21" s="367"/>
      <c r="ALA21" s="367"/>
      <c r="ALB21" s="367"/>
      <c r="ALC21" s="367"/>
      <c r="ALD21" s="367"/>
      <c r="ALE21" s="367"/>
      <c r="ALF21" s="367"/>
      <c r="ALG21" s="367"/>
      <c r="ALH21" s="367"/>
      <c r="ALI21" s="367"/>
      <c r="ALJ21" s="367"/>
      <c r="ALK21" s="367"/>
      <c r="ALL21" s="367"/>
      <c r="ALM21" s="367"/>
      <c r="ALN21" s="367"/>
      <c r="ALO21" s="367"/>
      <c r="ALP21" s="367"/>
      <c r="ALQ21" s="367"/>
      <c r="ALR21" s="367"/>
      <c r="ALS21" s="367"/>
      <c r="ALT21" s="367"/>
      <c r="ALU21" s="367"/>
      <c r="ALV21" s="367"/>
      <c r="ALW21" s="367"/>
      <c r="ALX21" s="367"/>
      <c r="ALY21" s="367"/>
      <c r="ALZ21" s="367"/>
      <c r="AMA21" s="367"/>
      <c r="AMB21" s="367"/>
      <c r="AMC21" s="367"/>
      <c r="AMD21" s="367"/>
      <c r="AME21" s="367"/>
      <c r="AMF21" s="367"/>
      <c r="AMG21" s="367"/>
      <c r="AMH21" s="367"/>
      <c r="AMI21" s="367"/>
      <c r="AMJ21" s="367"/>
      <c r="AMK21" s="367"/>
      <c r="AML21" s="367"/>
      <c r="AMM21" s="367"/>
      <c r="AMN21" s="367"/>
      <c r="AMO21" s="367"/>
      <c r="AMP21" s="367"/>
      <c r="AMQ21" s="367"/>
      <c r="AMR21" s="367"/>
      <c r="AMS21" s="367"/>
      <c r="AMT21" s="367"/>
      <c r="AMU21" s="367"/>
      <c r="AMV21" s="367"/>
      <c r="AMW21" s="367"/>
      <c r="AMX21" s="367"/>
      <c r="AMY21" s="367"/>
      <c r="AMZ21" s="367"/>
      <c r="ANA21" s="367"/>
      <c r="ANB21" s="367"/>
      <c r="ANC21" s="367"/>
      <c r="AND21" s="367"/>
      <c r="ANE21" s="367"/>
      <c r="ANF21" s="367"/>
      <c r="ANG21" s="367"/>
      <c r="ANH21" s="367"/>
      <c r="ANI21" s="367"/>
      <c r="ANJ21" s="367"/>
      <c r="ANK21" s="367"/>
      <c r="ANL21" s="367"/>
      <c r="ANM21" s="367"/>
      <c r="ANN21" s="367"/>
      <c r="ANO21" s="367"/>
      <c r="ANP21" s="367"/>
      <c r="ANQ21" s="367"/>
      <c r="ANR21" s="367"/>
      <c r="ANS21" s="367"/>
      <c r="ANT21" s="367"/>
      <c r="ANU21" s="367"/>
      <c r="ANV21" s="367"/>
      <c r="ANW21" s="367"/>
      <c r="ANX21" s="367"/>
      <c r="ANY21" s="367"/>
      <c r="ANZ21" s="367"/>
      <c r="AOA21" s="367"/>
      <c r="AOB21" s="367"/>
      <c r="AOC21" s="367"/>
      <c r="AOD21" s="367"/>
      <c r="AOE21" s="367"/>
      <c r="AOF21" s="367"/>
      <c r="AOG21" s="367"/>
      <c r="AOH21" s="367"/>
      <c r="AOI21" s="367"/>
      <c r="AOJ21" s="367"/>
      <c r="AOK21" s="367"/>
      <c r="AOL21" s="367"/>
      <c r="AOM21" s="367"/>
      <c r="AON21" s="367"/>
      <c r="AOO21" s="367"/>
      <c r="AOP21" s="367"/>
      <c r="AOQ21" s="367"/>
      <c r="AOR21" s="367"/>
      <c r="AOS21" s="367"/>
      <c r="AOT21" s="367"/>
      <c r="AOU21" s="367"/>
      <c r="AOV21" s="367"/>
      <c r="AOW21" s="367"/>
      <c r="AOX21" s="367"/>
      <c r="AOY21" s="367"/>
      <c r="AOZ21" s="367"/>
      <c r="APA21" s="367"/>
      <c r="APB21" s="367"/>
      <c r="APC21" s="367"/>
      <c r="APD21" s="367"/>
      <c r="APE21" s="367"/>
      <c r="APF21" s="367"/>
      <c r="APG21" s="367"/>
      <c r="APH21" s="367"/>
      <c r="API21" s="367"/>
      <c r="APJ21" s="367"/>
      <c r="APK21" s="367"/>
      <c r="APL21" s="367"/>
      <c r="APM21" s="367"/>
      <c r="APN21" s="367"/>
      <c r="APO21" s="367"/>
      <c r="APP21" s="367"/>
      <c r="APQ21" s="367"/>
      <c r="APR21" s="367"/>
      <c r="APS21" s="367"/>
      <c r="APT21" s="367"/>
      <c r="APU21" s="367"/>
      <c r="APV21" s="367"/>
      <c r="APW21" s="367"/>
      <c r="APX21" s="367"/>
      <c r="APY21" s="367"/>
      <c r="APZ21" s="367"/>
      <c r="AQA21" s="367"/>
      <c r="AQB21" s="367"/>
      <c r="AQC21" s="367"/>
      <c r="AQD21" s="367"/>
      <c r="AQE21" s="367"/>
      <c r="AQF21" s="367"/>
      <c r="AQG21" s="367"/>
      <c r="AQH21" s="367"/>
      <c r="AQI21" s="367"/>
      <c r="AQJ21" s="367"/>
      <c r="AQK21" s="367"/>
      <c r="AQL21" s="367"/>
      <c r="AQM21" s="367"/>
      <c r="AQN21" s="367"/>
      <c r="AQO21" s="367"/>
      <c r="AQP21" s="367"/>
      <c r="AQQ21" s="367"/>
      <c r="AQR21" s="367"/>
      <c r="AQS21" s="367"/>
      <c r="AQT21" s="367"/>
      <c r="AQU21" s="367"/>
      <c r="AQV21" s="367"/>
      <c r="AQW21" s="367"/>
      <c r="AQX21" s="367"/>
      <c r="AQY21" s="367"/>
      <c r="AQZ21" s="367"/>
      <c r="ARA21" s="367"/>
      <c r="ARB21" s="367"/>
      <c r="ARC21" s="367"/>
      <c r="ARD21" s="367"/>
      <c r="ARE21" s="367"/>
      <c r="ARF21" s="367"/>
      <c r="ARG21" s="367"/>
      <c r="ARH21" s="367"/>
      <c r="ARI21" s="367"/>
      <c r="ARJ21" s="367"/>
      <c r="ARK21" s="367"/>
      <c r="ARL21" s="367"/>
      <c r="ARM21" s="367"/>
      <c r="ARN21" s="367"/>
      <c r="ARO21" s="367"/>
      <c r="ARP21" s="367"/>
      <c r="ARQ21" s="367"/>
      <c r="ARR21" s="367"/>
      <c r="ARS21" s="367"/>
      <c r="ART21" s="367"/>
      <c r="ARU21" s="367"/>
      <c r="ARV21" s="367"/>
      <c r="ARW21" s="367"/>
      <c r="ARX21" s="367"/>
      <c r="ARY21" s="367"/>
      <c r="ARZ21" s="367"/>
      <c r="ASA21" s="367"/>
      <c r="ASB21" s="367"/>
      <c r="ASC21" s="367"/>
      <c r="ASD21" s="367"/>
      <c r="ASE21" s="367"/>
      <c r="ASF21" s="367"/>
      <c r="ASG21" s="367"/>
      <c r="ASH21" s="367"/>
      <c r="ASI21" s="367"/>
      <c r="ASJ21" s="367"/>
      <c r="ASK21" s="367"/>
      <c r="ASL21" s="367"/>
      <c r="ASM21" s="367"/>
      <c r="ASN21" s="367"/>
      <c r="ASO21" s="367"/>
      <c r="ASP21" s="367"/>
      <c r="ASQ21" s="367"/>
      <c r="ASR21" s="367"/>
      <c r="ASS21" s="367"/>
      <c r="AST21" s="367"/>
      <c r="ASU21" s="367"/>
      <c r="ASV21" s="367"/>
      <c r="ASW21" s="367"/>
      <c r="ASX21" s="367"/>
      <c r="ASY21" s="367"/>
      <c r="ASZ21" s="367"/>
      <c r="ATA21" s="367"/>
      <c r="ATB21" s="367"/>
      <c r="ATC21" s="367"/>
      <c r="ATD21" s="367"/>
      <c r="ATE21" s="367"/>
      <c r="ATF21" s="367"/>
      <c r="ATG21" s="367"/>
      <c r="ATH21" s="367"/>
      <c r="ATI21" s="367"/>
      <c r="ATJ21" s="367"/>
      <c r="ATK21" s="367"/>
      <c r="ATL21" s="367"/>
      <c r="ATM21" s="367"/>
      <c r="ATN21" s="367"/>
      <c r="ATO21" s="367"/>
      <c r="ATP21" s="367"/>
      <c r="ATQ21" s="367"/>
      <c r="ATR21" s="367"/>
      <c r="ATS21" s="367"/>
      <c r="ATT21" s="367"/>
      <c r="ATU21" s="367"/>
      <c r="ATV21" s="367"/>
      <c r="ATW21" s="367"/>
      <c r="ATX21" s="367"/>
      <c r="ATY21" s="367"/>
      <c r="ATZ21" s="367"/>
      <c r="AUA21" s="367"/>
      <c r="AUB21" s="367"/>
      <c r="AUC21" s="367"/>
      <c r="AUD21" s="367"/>
      <c r="AUE21" s="367"/>
      <c r="AUF21" s="367"/>
      <c r="AUG21" s="367"/>
      <c r="AUH21" s="367"/>
      <c r="AUI21" s="367"/>
      <c r="AUJ21" s="367"/>
      <c r="AUK21" s="367"/>
      <c r="AUL21" s="367"/>
      <c r="AUM21" s="367"/>
      <c r="AUN21" s="367"/>
      <c r="AUO21" s="367"/>
      <c r="AUP21" s="367"/>
      <c r="AUQ21" s="367"/>
      <c r="AUR21" s="367"/>
      <c r="AUS21" s="367"/>
      <c r="AUT21" s="367"/>
      <c r="AUU21" s="367"/>
      <c r="AUV21" s="367"/>
      <c r="AUW21" s="367"/>
      <c r="AUX21" s="367"/>
      <c r="AUY21" s="367"/>
      <c r="AUZ21" s="367"/>
      <c r="AVA21" s="367"/>
      <c r="AVB21" s="367"/>
      <c r="AVC21" s="367"/>
      <c r="AVD21" s="367"/>
      <c r="AVE21" s="367"/>
      <c r="AVF21" s="367"/>
      <c r="AVG21" s="367"/>
      <c r="AVH21" s="367"/>
      <c r="AVI21" s="367"/>
      <c r="AVJ21" s="367"/>
      <c r="AVK21" s="367"/>
      <c r="AVL21" s="367"/>
      <c r="AVM21" s="367"/>
      <c r="AVN21" s="367"/>
      <c r="AVO21" s="367"/>
      <c r="AVP21" s="367"/>
      <c r="AVQ21" s="367"/>
      <c r="AVR21" s="367"/>
      <c r="AVS21" s="367"/>
      <c r="AVT21" s="367"/>
      <c r="AVU21" s="367"/>
      <c r="AVV21" s="367"/>
      <c r="AVW21" s="367"/>
      <c r="AVX21" s="367"/>
      <c r="AVY21" s="367"/>
      <c r="AVZ21" s="367"/>
      <c r="AWA21" s="367"/>
      <c r="AWB21" s="367"/>
      <c r="AWC21" s="367"/>
      <c r="AWD21" s="367"/>
      <c r="AWE21" s="367"/>
      <c r="AWF21" s="367"/>
      <c r="AWG21" s="367"/>
      <c r="AWH21" s="367"/>
      <c r="AWI21" s="367"/>
      <c r="AWJ21" s="367"/>
      <c r="AWK21" s="367"/>
      <c r="AWL21" s="367"/>
      <c r="AWM21" s="367"/>
      <c r="AWN21" s="367"/>
      <c r="AWO21" s="367"/>
      <c r="AWP21" s="367"/>
      <c r="AWQ21" s="367"/>
      <c r="AWR21" s="367"/>
      <c r="AWS21" s="367"/>
      <c r="AWT21" s="367"/>
      <c r="AWU21" s="367"/>
      <c r="AWV21" s="367"/>
      <c r="AWW21" s="367"/>
      <c r="AWX21" s="367"/>
      <c r="AWY21" s="367"/>
      <c r="AWZ21" s="367"/>
      <c r="AXA21" s="367"/>
      <c r="AXB21" s="367"/>
      <c r="AXC21" s="367"/>
      <c r="AXD21" s="367"/>
      <c r="AXE21" s="367"/>
      <c r="AXF21" s="367"/>
      <c r="AXG21" s="367"/>
      <c r="AXH21" s="367"/>
      <c r="AXI21" s="367"/>
      <c r="AXJ21" s="367"/>
      <c r="AXK21" s="367"/>
      <c r="AXL21" s="367"/>
      <c r="AXM21" s="367"/>
      <c r="AXN21" s="367"/>
      <c r="AXO21" s="367"/>
      <c r="AXP21" s="367"/>
      <c r="AXQ21" s="367"/>
      <c r="AXR21" s="367"/>
      <c r="AXS21" s="367"/>
      <c r="AXT21" s="367"/>
      <c r="AXU21" s="367"/>
      <c r="AXV21" s="367"/>
      <c r="AXW21" s="367"/>
      <c r="AXX21" s="367"/>
      <c r="AXY21" s="367"/>
      <c r="AXZ21" s="367"/>
      <c r="AYA21" s="367"/>
      <c r="AYB21" s="367"/>
      <c r="AYC21" s="367"/>
      <c r="AYD21" s="367"/>
      <c r="AYE21" s="367"/>
      <c r="AYF21" s="367"/>
      <c r="AYG21" s="367"/>
      <c r="AYH21" s="367"/>
      <c r="AYI21" s="367"/>
      <c r="AYJ21" s="367"/>
      <c r="AYK21" s="367"/>
      <c r="AYL21" s="367"/>
      <c r="AYM21" s="367"/>
      <c r="AYN21" s="367"/>
      <c r="AYO21" s="367"/>
      <c r="AYP21" s="367"/>
      <c r="AYQ21" s="367"/>
      <c r="AYR21" s="367"/>
      <c r="AYS21" s="367"/>
      <c r="AYT21" s="367"/>
      <c r="AYU21" s="367"/>
      <c r="AYV21" s="367"/>
      <c r="AYW21" s="367"/>
      <c r="AYX21" s="367"/>
      <c r="AYY21" s="367"/>
      <c r="AYZ21" s="367"/>
      <c r="AZA21" s="367"/>
      <c r="AZB21" s="367"/>
      <c r="AZC21" s="367"/>
      <c r="AZD21" s="367"/>
      <c r="AZE21" s="367"/>
      <c r="AZF21" s="367"/>
      <c r="AZG21" s="367"/>
      <c r="AZH21" s="367"/>
      <c r="AZI21" s="367"/>
      <c r="AZJ21" s="367"/>
      <c r="AZK21" s="367"/>
      <c r="AZL21" s="367"/>
      <c r="AZM21" s="367"/>
      <c r="AZN21" s="367"/>
      <c r="AZO21" s="367"/>
      <c r="AZP21" s="367"/>
      <c r="AZQ21" s="367"/>
      <c r="AZR21" s="367"/>
      <c r="AZS21" s="367"/>
      <c r="AZT21" s="367"/>
      <c r="AZU21" s="367"/>
      <c r="AZV21" s="367"/>
      <c r="AZW21" s="367"/>
      <c r="AZX21" s="367"/>
      <c r="AZY21" s="367"/>
      <c r="AZZ21" s="367"/>
      <c r="BAA21" s="367"/>
      <c r="BAB21" s="367"/>
      <c r="BAC21" s="367"/>
      <c r="BAD21" s="367"/>
      <c r="BAE21" s="367"/>
      <c r="BAF21" s="367"/>
      <c r="BAG21" s="367"/>
      <c r="BAH21" s="367"/>
      <c r="BAI21" s="367"/>
      <c r="BAJ21" s="367"/>
      <c r="BAK21" s="367"/>
      <c r="BAL21" s="367"/>
      <c r="BAM21" s="367"/>
      <c r="BAN21" s="367"/>
      <c r="BAO21" s="367"/>
      <c r="BAP21" s="367"/>
      <c r="BAQ21" s="367"/>
      <c r="BAR21" s="367"/>
      <c r="BAS21" s="367"/>
      <c r="BAT21" s="367"/>
      <c r="BAU21" s="367"/>
      <c r="BAV21" s="367"/>
      <c r="BAW21" s="367"/>
      <c r="BAX21" s="367"/>
      <c r="BAY21" s="367"/>
      <c r="BAZ21" s="367"/>
      <c r="BBA21" s="367"/>
      <c r="BBB21" s="367"/>
      <c r="BBC21" s="367"/>
      <c r="BBD21" s="367"/>
      <c r="BBE21" s="367"/>
      <c r="BBF21" s="367"/>
      <c r="BBG21" s="367"/>
      <c r="BBH21" s="367"/>
      <c r="BBI21" s="367"/>
      <c r="BBJ21" s="367"/>
      <c r="BBK21" s="367"/>
      <c r="BBL21" s="367"/>
      <c r="BBM21" s="367"/>
      <c r="BBN21" s="367"/>
      <c r="BBO21" s="367"/>
      <c r="BBP21" s="367"/>
      <c r="BBQ21" s="367"/>
      <c r="BBR21" s="367"/>
      <c r="BBS21" s="367"/>
      <c r="BBT21" s="367"/>
      <c r="BBU21" s="367"/>
      <c r="BBV21" s="367"/>
      <c r="BBW21" s="367"/>
      <c r="BBX21" s="367"/>
      <c r="BBY21" s="367"/>
      <c r="BBZ21" s="367"/>
      <c r="BCA21" s="367"/>
      <c r="BCB21" s="367"/>
      <c r="BCC21" s="367"/>
      <c r="BCD21" s="367"/>
      <c r="BCE21" s="367"/>
      <c r="BCF21" s="367"/>
      <c r="BCG21" s="367"/>
      <c r="BCH21" s="367"/>
      <c r="BCI21" s="367"/>
      <c r="BCJ21" s="367"/>
      <c r="BCK21" s="367"/>
      <c r="BCL21" s="367"/>
      <c r="BCM21" s="367"/>
      <c r="BCN21" s="367"/>
      <c r="BCO21" s="367"/>
      <c r="BCP21" s="367"/>
      <c r="BCQ21" s="367"/>
      <c r="BCR21" s="367"/>
      <c r="BCS21" s="367"/>
      <c r="BCT21" s="367"/>
      <c r="BCU21" s="367"/>
      <c r="BCV21" s="367"/>
      <c r="BCW21" s="367"/>
      <c r="BCX21" s="367"/>
      <c r="BCY21" s="367"/>
      <c r="BCZ21" s="367"/>
      <c r="BDA21" s="367"/>
      <c r="BDB21" s="367"/>
      <c r="BDC21" s="367"/>
      <c r="BDD21" s="367"/>
      <c r="BDE21" s="367"/>
      <c r="BDF21" s="367"/>
      <c r="BDG21" s="367"/>
      <c r="BDH21" s="367"/>
      <c r="BDI21" s="367"/>
      <c r="BDJ21" s="367"/>
      <c r="BDK21" s="367"/>
      <c r="BDL21" s="367"/>
      <c r="BDM21" s="367"/>
      <c r="BDN21" s="367"/>
      <c r="BDO21" s="367"/>
      <c r="BDP21" s="367"/>
      <c r="BDQ21" s="367"/>
      <c r="BDR21" s="367"/>
      <c r="BDS21" s="367"/>
      <c r="BDT21" s="367"/>
      <c r="BDU21" s="367"/>
      <c r="BDV21" s="367"/>
      <c r="BDW21" s="367"/>
      <c r="BDX21" s="367"/>
      <c r="BDY21" s="367"/>
      <c r="BDZ21" s="367"/>
      <c r="BEA21" s="367"/>
      <c r="BEB21" s="367"/>
      <c r="BEC21" s="367"/>
      <c r="BED21" s="367"/>
      <c r="BEE21" s="367"/>
      <c r="BEF21" s="367"/>
      <c r="BEG21" s="367"/>
      <c r="BEH21" s="367"/>
      <c r="BEI21" s="367"/>
      <c r="BEJ21" s="367"/>
      <c r="BEK21" s="367"/>
      <c r="BEL21" s="367"/>
      <c r="BEM21" s="367"/>
      <c r="BEN21" s="367"/>
      <c r="BEO21" s="367"/>
      <c r="BEP21" s="367"/>
      <c r="BEQ21" s="367"/>
      <c r="BER21" s="367"/>
      <c r="BES21" s="367"/>
      <c r="BET21" s="367"/>
      <c r="BEU21" s="367"/>
      <c r="BEV21" s="367"/>
      <c r="BEW21" s="367"/>
      <c r="BEX21" s="367"/>
      <c r="BEY21" s="367"/>
      <c r="BEZ21" s="367"/>
      <c r="BFA21" s="367"/>
      <c r="BFB21" s="367"/>
      <c r="BFC21" s="367"/>
      <c r="BFD21" s="367"/>
      <c r="BFE21" s="367"/>
      <c r="BFF21" s="367"/>
      <c r="BFG21" s="367"/>
      <c r="BFH21" s="367"/>
      <c r="BFI21" s="367"/>
      <c r="BFJ21" s="367"/>
      <c r="BFK21" s="367"/>
      <c r="BFL21" s="367"/>
      <c r="BFM21" s="367"/>
      <c r="BFN21" s="367"/>
      <c r="BFO21" s="367"/>
      <c r="BFP21" s="367"/>
      <c r="BFQ21" s="367"/>
      <c r="BFR21" s="367"/>
      <c r="BFS21" s="367"/>
      <c r="BFT21" s="367"/>
      <c r="BFU21" s="367"/>
      <c r="BFV21" s="367"/>
      <c r="BFW21" s="367"/>
      <c r="BFX21" s="367"/>
      <c r="BFY21" s="367"/>
      <c r="BFZ21" s="367"/>
      <c r="BGA21" s="367"/>
      <c r="BGB21" s="367"/>
      <c r="BGC21" s="367"/>
      <c r="BGD21" s="367"/>
      <c r="BGE21" s="367"/>
      <c r="BGF21" s="367"/>
      <c r="BGG21" s="367"/>
      <c r="BGH21" s="367"/>
      <c r="BGI21" s="367"/>
      <c r="BGJ21" s="367"/>
      <c r="BGK21" s="367"/>
      <c r="BGL21" s="367"/>
      <c r="BGM21" s="367"/>
      <c r="BGN21" s="367"/>
      <c r="BGO21" s="367"/>
      <c r="BGP21" s="367"/>
      <c r="BGQ21" s="367"/>
      <c r="BGR21" s="367"/>
      <c r="BGS21" s="367"/>
      <c r="BGT21" s="367"/>
      <c r="BGU21" s="367"/>
      <c r="BGV21" s="367"/>
      <c r="BGW21" s="367"/>
      <c r="BGX21" s="367"/>
      <c r="BGY21" s="367"/>
      <c r="BGZ21" s="367"/>
      <c r="BHA21" s="367"/>
      <c r="BHB21" s="367"/>
      <c r="BHC21" s="367"/>
      <c r="BHD21" s="367"/>
      <c r="BHE21" s="367"/>
      <c r="BHF21" s="367"/>
      <c r="BHG21" s="367"/>
      <c r="BHH21" s="367"/>
      <c r="BHI21" s="367"/>
      <c r="BHJ21" s="367"/>
      <c r="BHK21" s="367"/>
      <c r="BHL21" s="367"/>
      <c r="BHM21" s="367"/>
      <c r="BHN21" s="367"/>
      <c r="BHO21" s="367"/>
      <c r="BHP21" s="367"/>
      <c r="BHQ21" s="367"/>
      <c r="BHR21" s="367"/>
      <c r="BHS21" s="367"/>
      <c r="BHT21" s="367"/>
      <c r="BHU21" s="367"/>
      <c r="BHV21" s="367"/>
      <c r="BHW21" s="367"/>
      <c r="BHX21" s="367"/>
      <c r="BHY21" s="367"/>
      <c r="BHZ21" s="367"/>
      <c r="BIA21" s="367"/>
      <c r="BIB21" s="367"/>
      <c r="BIC21" s="367"/>
      <c r="BID21" s="367"/>
      <c r="BIE21" s="367"/>
      <c r="BIF21" s="367"/>
      <c r="BIG21" s="367"/>
      <c r="BIH21" s="367"/>
      <c r="BII21" s="367"/>
      <c r="BIJ21" s="367"/>
      <c r="BIK21" s="367"/>
      <c r="BIL21" s="367"/>
      <c r="BIM21" s="367"/>
      <c r="BIN21" s="367"/>
      <c r="BIO21" s="367"/>
      <c r="BIP21" s="367"/>
      <c r="BIQ21" s="367"/>
      <c r="BIR21" s="367"/>
      <c r="BIS21" s="367"/>
      <c r="BIT21" s="367"/>
      <c r="BIU21" s="367"/>
      <c r="BIV21" s="367"/>
      <c r="BIW21" s="367"/>
      <c r="BIX21" s="367"/>
      <c r="BIY21" s="367"/>
      <c r="BIZ21" s="367"/>
      <c r="BJA21" s="367"/>
      <c r="BJB21" s="367"/>
      <c r="BJC21" s="367"/>
      <c r="BJD21" s="367"/>
      <c r="BJE21" s="367"/>
      <c r="BJF21" s="367"/>
      <c r="BJG21" s="367"/>
      <c r="BJH21" s="367"/>
      <c r="BJI21" s="367"/>
      <c r="BJJ21" s="367"/>
      <c r="BJK21" s="367"/>
      <c r="BJL21" s="367"/>
      <c r="BJM21" s="367"/>
      <c r="BJN21" s="367"/>
      <c r="BJO21" s="367"/>
      <c r="BJP21" s="367"/>
      <c r="BJQ21" s="367"/>
      <c r="BJR21" s="367"/>
      <c r="BJS21" s="367"/>
      <c r="BJT21" s="367"/>
      <c r="BJU21" s="367"/>
      <c r="BJV21" s="367"/>
      <c r="BJW21" s="367"/>
      <c r="BJX21" s="367"/>
      <c r="BJY21" s="367"/>
      <c r="BJZ21" s="367"/>
      <c r="BKA21" s="367"/>
      <c r="BKB21" s="367"/>
      <c r="BKC21" s="367"/>
      <c r="BKD21" s="367"/>
      <c r="BKE21" s="367"/>
      <c r="BKF21" s="367"/>
      <c r="BKG21" s="367"/>
      <c r="BKH21" s="367"/>
      <c r="BKI21" s="367"/>
      <c r="BKJ21" s="367"/>
      <c r="BKK21" s="367"/>
      <c r="BKL21" s="367"/>
      <c r="BKM21" s="367"/>
      <c r="BKN21" s="367"/>
      <c r="BKO21" s="367"/>
      <c r="BKP21" s="367"/>
      <c r="BKQ21" s="367"/>
      <c r="BKR21" s="367"/>
      <c r="BKS21" s="367"/>
      <c r="BKT21" s="367"/>
      <c r="BKU21" s="367"/>
      <c r="BKV21" s="367"/>
      <c r="BKW21" s="367"/>
      <c r="BKX21" s="367"/>
      <c r="BKY21" s="367"/>
      <c r="BKZ21" s="367"/>
      <c r="BLA21" s="367"/>
      <c r="BLB21" s="367"/>
      <c r="BLC21" s="367"/>
      <c r="BLD21" s="367"/>
      <c r="BLE21" s="367"/>
      <c r="BLF21" s="367"/>
      <c r="BLG21" s="367"/>
      <c r="BLH21" s="367"/>
      <c r="BLI21" s="367"/>
      <c r="BLJ21" s="367"/>
      <c r="BLK21" s="367"/>
      <c r="BLL21" s="367"/>
      <c r="BLM21" s="367"/>
      <c r="BLN21" s="367"/>
      <c r="BLO21" s="367"/>
      <c r="BLP21" s="367"/>
      <c r="BLQ21" s="367"/>
      <c r="BLR21" s="367"/>
      <c r="BLS21" s="367"/>
      <c r="BLT21" s="367"/>
      <c r="BLU21" s="367"/>
      <c r="BLV21" s="367"/>
      <c r="BLW21" s="367"/>
      <c r="BLX21" s="367"/>
      <c r="BLY21" s="367"/>
      <c r="BLZ21" s="367"/>
      <c r="BMA21" s="367"/>
      <c r="BMB21" s="367"/>
      <c r="BMC21" s="367"/>
      <c r="BMD21" s="367"/>
      <c r="BME21" s="367"/>
      <c r="BMF21" s="367"/>
      <c r="BMG21" s="367"/>
      <c r="BMH21" s="367"/>
      <c r="BMI21" s="367"/>
      <c r="BMJ21" s="367"/>
      <c r="BMK21" s="367"/>
      <c r="BML21" s="367"/>
      <c r="BMM21" s="367"/>
      <c r="BMN21" s="367"/>
      <c r="BMO21" s="367"/>
      <c r="BMP21" s="367"/>
      <c r="BMQ21" s="367"/>
      <c r="BMR21" s="367"/>
      <c r="BMS21" s="367"/>
      <c r="BMT21" s="367"/>
      <c r="BMU21" s="367"/>
      <c r="BMV21" s="367"/>
      <c r="BMW21" s="367"/>
      <c r="BMX21" s="367"/>
      <c r="BMY21" s="367"/>
      <c r="BMZ21" s="367"/>
      <c r="BNA21" s="367"/>
      <c r="BNB21" s="367"/>
      <c r="BNC21" s="367"/>
      <c r="BND21" s="367"/>
      <c r="BNE21" s="367"/>
      <c r="BNF21" s="367"/>
      <c r="BNG21" s="367"/>
      <c r="BNH21" s="367"/>
      <c r="BNI21" s="367"/>
      <c r="BNJ21" s="367"/>
      <c r="BNK21" s="367"/>
      <c r="BNL21" s="367"/>
      <c r="BNM21" s="367"/>
      <c r="BNN21" s="367"/>
      <c r="BNO21" s="367"/>
      <c r="BNP21" s="367"/>
      <c r="BNQ21" s="367"/>
      <c r="BNR21" s="367"/>
      <c r="BNS21" s="367"/>
      <c r="BNT21" s="367"/>
      <c r="BNU21" s="367"/>
      <c r="BNV21" s="367"/>
      <c r="BNW21" s="367"/>
      <c r="BNX21" s="367"/>
      <c r="BNY21" s="367"/>
      <c r="BNZ21" s="367"/>
      <c r="BOA21" s="367"/>
      <c r="BOB21" s="367"/>
      <c r="BOC21" s="367"/>
      <c r="BOD21" s="367"/>
      <c r="BOE21" s="367"/>
      <c r="BOF21" s="367"/>
      <c r="BOG21" s="367"/>
      <c r="BOH21" s="367"/>
      <c r="BOI21" s="367"/>
      <c r="BOJ21" s="367"/>
      <c r="BOK21" s="367"/>
      <c r="BOL21" s="367"/>
      <c r="BOM21" s="367"/>
      <c r="BON21" s="367"/>
      <c r="BOO21" s="367"/>
      <c r="BOP21" s="367"/>
      <c r="BOQ21" s="367"/>
      <c r="BOR21" s="367"/>
      <c r="BOS21" s="367"/>
      <c r="BOT21" s="367"/>
      <c r="BOU21" s="367"/>
      <c r="BOV21" s="367"/>
      <c r="BOW21" s="367"/>
      <c r="BOX21" s="367"/>
      <c r="BOY21" s="367"/>
      <c r="BOZ21" s="367"/>
      <c r="BPA21" s="367"/>
      <c r="BPB21" s="367"/>
      <c r="BPC21" s="367"/>
      <c r="BPD21" s="367"/>
      <c r="BPE21" s="367"/>
      <c r="BPF21" s="367"/>
      <c r="BPG21" s="367"/>
      <c r="BPH21" s="367"/>
      <c r="BPI21" s="367"/>
      <c r="BPJ21" s="367"/>
      <c r="BPK21" s="367"/>
      <c r="BPL21" s="367"/>
      <c r="BPM21" s="367"/>
      <c r="BPN21" s="367"/>
      <c r="BPO21" s="367"/>
      <c r="BPP21" s="367"/>
      <c r="BPQ21" s="367"/>
      <c r="BPR21" s="367"/>
      <c r="BPS21" s="367"/>
      <c r="BPT21" s="367"/>
      <c r="BPU21" s="367"/>
      <c r="BPV21" s="367"/>
      <c r="BPW21" s="367"/>
      <c r="BPX21" s="367"/>
      <c r="BPY21" s="367"/>
      <c r="BPZ21" s="367"/>
      <c r="BQA21" s="367"/>
      <c r="BQB21" s="367"/>
      <c r="BQC21" s="367"/>
      <c r="BQD21" s="367"/>
      <c r="BQE21" s="367"/>
      <c r="BQF21" s="367"/>
      <c r="BQG21" s="367"/>
      <c r="BQH21" s="367"/>
      <c r="BQI21" s="367"/>
      <c r="BQJ21" s="367"/>
      <c r="BQK21" s="367"/>
      <c r="BQL21" s="367"/>
      <c r="BQM21" s="367"/>
      <c r="BQN21" s="367"/>
      <c r="BQO21" s="367"/>
      <c r="BQP21" s="367"/>
      <c r="BQQ21" s="367"/>
      <c r="BQR21" s="367"/>
      <c r="BQS21" s="367"/>
      <c r="BQT21" s="367"/>
      <c r="BQU21" s="367"/>
      <c r="BQV21" s="367"/>
      <c r="BQW21" s="367"/>
      <c r="BQX21" s="367"/>
      <c r="BQY21" s="367"/>
      <c r="BQZ21" s="367"/>
      <c r="BRA21" s="367"/>
      <c r="BRB21" s="367"/>
      <c r="BRC21" s="367"/>
      <c r="BRD21" s="367"/>
      <c r="BRE21" s="367"/>
      <c r="BRF21" s="367"/>
      <c r="BRG21" s="367"/>
      <c r="BRH21" s="367"/>
      <c r="BRI21" s="367"/>
      <c r="BRJ21" s="367"/>
      <c r="BRK21" s="367"/>
      <c r="BRL21" s="367"/>
      <c r="BRM21" s="367"/>
      <c r="BRN21" s="367"/>
      <c r="BRO21" s="367"/>
      <c r="BRP21" s="367"/>
      <c r="BRQ21" s="367"/>
      <c r="BRR21" s="367"/>
      <c r="BRS21" s="367"/>
      <c r="BRT21" s="367"/>
      <c r="BRU21" s="367"/>
      <c r="BRV21" s="367"/>
      <c r="BRW21" s="367"/>
      <c r="BRX21" s="367"/>
      <c r="BRY21" s="367"/>
      <c r="BRZ21" s="367"/>
      <c r="BSA21" s="367"/>
      <c r="BSB21" s="367"/>
      <c r="BSC21" s="367"/>
      <c r="BSD21" s="367"/>
      <c r="BSE21" s="367"/>
      <c r="BSF21" s="367"/>
      <c r="BSG21" s="367"/>
      <c r="BSH21" s="367"/>
      <c r="BSI21" s="367"/>
      <c r="BSJ21" s="367"/>
      <c r="BSK21" s="367"/>
      <c r="BSL21" s="367"/>
      <c r="BSM21" s="367"/>
      <c r="BSN21" s="367"/>
      <c r="BSO21" s="367"/>
      <c r="BSP21" s="367"/>
      <c r="BSQ21" s="367"/>
      <c r="BSR21" s="367"/>
      <c r="BSS21" s="367"/>
      <c r="BST21" s="367"/>
      <c r="BSU21" s="367"/>
      <c r="BSV21" s="367"/>
      <c r="BSW21" s="367"/>
      <c r="BSX21" s="367"/>
      <c r="BSY21" s="367"/>
      <c r="BSZ21" s="367"/>
      <c r="BTA21" s="367"/>
      <c r="BTB21" s="367"/>
      <c r="BTC21" s="367"/>
      <c r="BTD21" s="367"/>
      <c r="BTE21" s="367"/>
      <c r="BTF21" s="367"/>
      <c r="BTG21" s="367"/>
      <c r="BTH21" s="367"/>
      <c r="BTI21" s="367"/>
      <c r="BTJ21" s="367"/>
      <c r="BTK21" s="367"/>
      <c r="BTL21" s="367"/>
      <c r="BTM21" s="367"/>
      <c r="BTN21" s="367"/>
      <c r="BTO21" s="367"/>
      <c r="BTP21" s="367"/>
      <c r="BTQ21" s="367"/>
      <c r="BTR21" s="367"/>
      <c r="BTS21" s="367"/>
      <c r="BTT21" s="367"/>
      <c r="BTU21" s="367"/>
      <c r="BTV21" s="367"/>
      <c r="BTW21" s="367"/>
      <c r="BTX21" s="367"/>
      <c r="BTY21" s="367"/>
      <c r="BTZ21" s="367"/>
      <c r="BUA21" s="367"/>
      <c r="BUB21" s="367"/>
      <c r="BUC21" s="367"/>
      <c r="BUD21" s="367"/>
      <c r="BUE21" s="367"/>
      <c r="BUF21" s="367"/>
      <c r="BUG21" s="367"/>
      <c r="BUH21" s="367"/>
      <c r="BUI21" s="367"/>
      <c r="BUJ21" s="367"/>
      <c r="BUK21" s="367"/>
      <c r="BUL21" s="367"/>
      <c r="BUM21" s="367"/>
      <c r="BUN21" s="367"/>
      <c r="BUO21" s="367"/>
      <c r="BUP21" s="367"/>
      <c r="BUQ21" s="367"/>
      <c r="BUR21" s="367"/>
      <c r="BUS21" s="367"/>
      <c r="BUT21" s="367"/>
      <c r="BUU21" s="367"/>
      <c r="BUV21" s="367"/>
      <c r="BUW21" s="367"/>
      <c r="BUX21" s="367"/>
      <c r="BUY21" s="367"/>
      <c r="BUZ21" s="367"/>
      <c r="BVA21" s="367"/>
      <c r="BVB21" s="367"/>
      <c r="BVC21" s="367"/>
      <c r="BVD21" s="367"/>
      <c r="BVE21" s="367"/>
      <c r="BVF21" s="367"/>
      <c r="BVG21" s="367"/>
      <c r="BVH21" s="367"/>
      <c r="BVI21" s="367"/>
      <c r="BVJ21" s="367"/>
      <c r="BVK21" s="367"/>
      <c r="BVL21" s="367"/>
      <c r="BVM21" s="367"/>
      <c r="BVN21" s="367"/>
      <c r="BVO21" s="367"/>
      <c r="BVP21" s="367"/>
      <c r="BVQ21" s="367"/>
      <c r="BVR21" s="367"/>
      <c r="BVS21" s="367"/>
      <c r="BVT21" s="367"/>
      <c r="BVU21" s="367"/>
      <c r="BVV21" s="367"/>
      <c r="BVW21" s="367"/>
      <c r="BVX21" s="367"/>
      <c r="BVY21" s="367"/>
      <c r="BVZ21" s="367"/>
      <c r="BWA21" s="367"/>
      <c r="BWB21" s="367"/>
      <c r="BWC21" s="367"/>
      <c r="BWD21" s="367"/>
      <c r="BWE21" s="367"/>
      <c r="BWF21" s="367"/>
      <c r="BWG21" s="367"/>
      <c r="BWH21" s="367"/>
      <c r="BWI21" s="367"/>
      <c r="BWJ21" s="367"/>
      <c r="BWK21" s="367"/>
      <c r="BWL21" s="367"/>
      <c r="BWM21" s="367"/>
      <c r="BWN21" s="367"/>
      <c r="BWO21" s="367"/>
      <c r="BWP21" s="367"/>
      <c r="BWQ21" s="367"/>
      <c r="BWR21" s="367"/>
      <c r="BWS21" s="367"/>
      <c r="BWT21" s="367"/>
      <c r="BWU21" s="367"/>
      <c r="BWV21" s="367"/>
      <c r="BWW21" s="367"/>
      <c r="BWX21" s="367"/>
      <c r="BWY21" s="367"/>
      <c r="BWZ21" s="367"/>
      <c r="BXA21" s="367"/>
      <c r="BXB21" s="367"/>
      <c r="BXC21" s="367"/>
      <c r="BXD21" s="367"/>
      <c r="BXE21" s="367"/>
      <c r="BXF21" s="367"/>
      <c r="BXG21" s="367"/>
      <c r="BXH21" s="367"/>
      <c r="BXI21" s="367"/>
      <c r="BXJ21" s="367"/>
      <c r="BXK21" s="367"/>
      <c r="BXL21" s="367"/>
      <c r="BXM21" s="367"/>
      <c r="BXN21" s="367"/>
      <c r="BXO21" s="367"/>
      <c r="BXP21" s="367"/>
      <c r="BXQ21" s="367"/>
      <c r="BXR21" s="367"/>
      <c r="BXS21" s="367"/>
      <c r="BXT21" s="367"/>
      <c r="BXU21" s="367"/>
      <c r="BXV21" s="367"/>
      <c r="BXW21" s="367"/>
      <c r="BXX21" s="367"/>
      <c r="BXY21" s="367"/>
      <c r="BXZ21" s="367"/>
      <c r="BYA21" s="367"/>
      <c r="BYB21" s="367"/>
      <c r="BYC21" s="367"/>
      <c r="BYD21" s="367"/>
      <c r="BYE21" s="367"/>
      <c r="BYF21" s="367"/>
      <c r="BYG21" s="367"/>
      <c r="BYH21" s="367"/>
      <c r="BYI21" s="367"/>
      <c r="BYJ21" s="367"/>
      <c r="BYK21" s="367"/>
      <c r="BYL21" s="367"/>
      <c r="BYM21" s="367"/>
      <c r="BYN21" s="367"/>
      <c r="BYO21" s="367"/>
      <c r="BYP21" s="367"/>
      <c r="BYQ21" s="367"/>
      <c r="BYR21" s="367"/>
      <c r="BYS21" s="367"/>
      <c r="BYT21" s="367"/>
      <c r="BYU21" s="367"/>
      <c r="BYV21" s="367"/>
      <c r="BYW21" s="367"/>
      <c r="BYX21" s="367"/>
      <c r="BYY21" s="367"/>
      <c r="BYZ21" s="367"/>
      <c r="BZA21" s="367"/>
      <c r="BZB21" s="367"/>
      <c r="BZC21" s="367"/>
      <c r="BZD21" s="367"/>
      <c r="BZE21" s="367"/>
      <c r="BZF21" s="367"/>
      <c r="BZG21" s="367"/>
      <c r="BZH21" s="367"/>
      <c r="BZI21" s="367"/>
      <c r="BZJ21" s="367"/>
      <c r="BZK21" s="367"/>
      <c r="BZL21" s="367"/>
      <c r="BZM21" s="367"/>
      <c r="BZN21" s="367"/>
      <c r="BZO21" s="367"/>
      <c r="BZP21" s="367"/>
      <c r="BZQ21" s="367"/>
      <c r="BZR21" s="367"/>
      <c r="BZS21" s="367"/>
      <c r="BZT21" s="367"/>
      <c r="BZU21" s="367"/>
      <c r="BZV21" s="367"/>
      <c r="BZW21" s="367"/>
      <c r="BZX21" s="367"/>
      <c r="BZY21" s="367"/>
      <c r="BZZ21" s="367"/>
      <c r="CAA21" s="367"/>
      <c r="CAB21" s="367"/>
      <c r="CAC21" s="367"/>
      <c r="CAD21" s="367"/>
      <c r="CAE21" s="367"/>
      <c r="CAF21" s="367"/>
      <c r="CAG21" s="367"/>
      <c r="CAH21" s="367"/>
      <c r="CAI21" s="367"/>
      <c r="CAJ21" s="367"/>
      <c r="CAK21" s="367"/>
      <c r="CAL21" s="367"/>
      <c r="CAM21" s="367"/>
      <c r="CAN21" s="367"/>
      <c r="CAO21" s="367"/>
      <c r="CAP21" s="367"/>
      <c r="CAQ21" s="367"/>
      <c r="CAR21" s="367"/>
      <c r="CAS21" s="367"/>
      <c r="CAT21" s="367"/>
      <c r="CAU21" s="367"/>
      <c r="CAV21" s="367"/>
      <c r="CAW21" s="367"/>
      <c r="CAX21" s="367"/>
      <c r="CAY21" s="367"/>
      <c r="CAZ21" s="367"/>
      <c r="CBA21" s="367"/>
      <c r="CBB21" s="367"/>
      <c r="CBC21" s="367"/>
      <c r="CBD21" s="367"/>
      <c r="CBE21" s="367"/>
      <c r="CBF21" s="367"/>
      <c r="CBG21" s="367"/>
      <c r="CBH21" s="367"/>
      <c r="CBI21" s="367"/>
      <c r="CBJ21" s="367"/>
      <c r="CBK21" s="367"/>
      <c r="CBL21" s="367"/>
      <c r="CBM21" s="367"/>
      <c r="CBN21" s="367"/>
      <c r="CBO21" s="367"/>
      <c r="CBP21" s="367"/>
      <c r="CBQ21" s="367"/>
      <c r="CBR21" s="367"/>
      <c r="CBS21" s="367"/>
      <c r="CBT21" s="367"/>
      <c r="CBU21" s="367"/>
      <c r="CBV21" s="367"/>
      <c r="CBW21" s="367"/>
      <c r="CBX21" s="367"/>
      <c r="CBY21" s="367"/>
      <c r="CBZ21" s="367"/>
      <c r="CCA21" s="367"/>
      <c r="CCB21" s="367"/>
      <c r="CCC21" s="367"/>
      <c r="CCD21" s="367"/>
      <c r="CCE21" s="367"/>
      <c r="CCF21" s="367"/>
      <c r="CCG21" s="367"/>
      <c r="CCH21" s="367"/>
      <c r="CCI21" s="367"/>
      <c r="CCJ21" s="367"/>
      <c r="CCK21" s="367"/>
      <c r="CCL21" s="367"/>
      <c r="CCM21" s="367"/>
      <c r="CCN21" s="367"/>
      <c r="CCO21" s="367"/>
      <c r="CCP21" s="367"/>
      <c r="CCQ21" s="367"/>
      <c r="CCR21" s="367"/>
      <c r="CCS21" s="367"/>
      <c r="CCT21" s="367"/>
      <c r="CCU21" s="367"/>
      <c r="CCV21" s="367"/>
      <c r="CCW21" s="367"/>
      <c r="CCX21" s="367"/>
      <c r="CCY21" s="367"/>
      <c r="CCZ21" s="367"/>
      <c r="CDA21" s="367"/>
      <c r="CDB21" s="367"/>
      <c r="CDC21" s="367"/>
      <c r="CDD21" s="367"/>
      <c r="CDE21" s="367"/>
      <c r="CDF21" s="367"/>
      <c r="CDG21" s="367"/>
      <c r="CDH21" s="367"/>
      <c r="CDI21" s="367"/>
      <c r="CDJ21" s="367"/>
      <c r="CDK21" s="367"/>
      <c r="CDL21" s="367"/>
      <c r="CDM21" s="367"/>
      <c r="CDN21" s="367"/>
      <c r="CDO21" s="367"/>
      <c r="CDP21" s="367"/>
      <c r="CDQ21" s="367"/>
      <c r="CDR21" s="367"/>
      <c r="CDS21" s="367"/>
      <c r="CDT21" s="367"/>
      <c r="CDU21" s="367"/>
      <c r="CDV21" s="367"/>
      <c r="CDW21" s="367"/>
      <c r="CDX21" s="367"/>
      <c r="CDY21" s="367"/>
      <c r="CDZ21" s="367"/>
      <c r="CEA21" s="367"/>
      <c r="CEB21" s="367"/>
      <c r="CEC21" s="367"/>
      <c r="CED21" s="367"/>
      <c r="CEE21" s="367"/>
      <c r="CEF21" s="367"/>
      <c r="CEG21" s="367"/>
      <c r="CEH21" s="367"/>
      <c r="CEI21" s="367"/>
      <c r="CEJ21" s="367"/>
      <c r="CEK21" s="367"/>
      <c r="CEL21" s="367"/>
      <c r="CEM21" s="367"/>
      <c r="CEN21" s="367"/>
      <c r="CEO21" s="367"/>
      <c r="CEP21" s="367"/>
      <c r="CEQ21" s="367"/>
      <c r="CER21" s="367"/>
      <c r="CES21" s="367"/>
      <c r="CET21" s="367"/>
      <c r="CEU21" s="367"/>
      <c r="CEV21" s="367"/>
      <c r="CEW21" s="367"/>
      <c r="CEX21" s="367"/>
      <c r="CEY21" s="367"/>
      <c r="CEZ21" s="367"/>
      <c r="CFA21" s="367"/>
      <c r="CFB21" s="367"/>
      <c r="CFC21" s="367"/>
      <c r="CFD21" s="367"/>
      <c r="CFE21" s="367"/>
      <c r="CFF21" s="367"/>
      <c r="CFG21" s="367"/>
      <c r="CFH21" s="367"/>
      <c r="CFI21" s="367"/>
      <c r="CFJ21" s="367"/>
      <c r="CFK21" s="367"/>
      <c r="CFL21" s="367"/>
      <c r="CFM21" s="367"/>
      <c r="CFN21" s="367"/>
      <c r="CFO21" s="367"/>
      <c r="CFP21" s="367"/>
      <c r="CFQ21" s="367"/>
      <c r="CFR21" s="367"/>
      <c r="CFS21" s="367"/>
      <c r="CFT21" s="367"/>
      <c r="CFU21" s="367"/>
      <c r="CFV21" s="367"/>
      <c r="CFW21" s="367"/>
      <c r="CFX21" s="367"/>
      <c r="CFY21" s="367"/>
      <c r="CFZ21" s="367"/>
      <c r="CGA21" s="367"/>
      <c r="CGB21" s="367"/>
      <c r="CGC21" s="367"/>
      <c r="CGD21" s="367"/>
      <c r="CGE21" s="367"/>
      <c r="CGF21" s="367"/>
      <c r="CGG21" s="367"/>
      <c r="CGH21" s="367"/>
      <c r="CGI21" s="367"/>
      <c r="CGJ21" s="367"/>
      <c r="CGK21" s="367"/>
      <c r="CGL21" s="367"/>
      <c r="CGM21" s="367"/>
      <c r="CGN21" s="367"/>
      <c r="CGO21" s="367"/>
      <c r="CGP21" s="367"/>
      <c r="CGQ21" s="367"/>
      <c r="CGR21" s="367"/>
      <c r="CGS21" s="367"/>
      <c r="CGT21" s="367"/>
      <c r="CGU21" s="367"/>
      <c r="CGV21" s="367"/>
      <c r="CGW21" s="367"/>
      <c r="CGX21" s="367"/>
      <c r="CGY21" s="367"/>
      <c r="CGZ21" s="367"/>
      <c r="CHA21" s="367"/>
      <c r="CHB21" s="367"/>
      <c r="CHC21" s="367"/>
      <c r="CHD21" s="367"/>
      <c r="CHE21" s="367"/>
      <c r="CHF21" s="367"/>
      <c r="CHG21" s="367"/>
      <c r="CHH21" s="367"/>
      <c r="CHI21" s="367"/>
      <c r="CHJ21" s="367"/>
      <c r="CHK21" s="367"/>
      <c r="CHL21" s="367"/>
      <c r="CHM21" s="367"/>
      <c r="CHN21" s="367"/>
      <c r="CHO21" s="367"/>
      <c r="CHP21" s="367"/>
      <c r="CHQ21" s="367"/>
      <c r="CHR21" s="367"/>
      <c r="CHS21" s="367"/>
      <c r="CHT21" s="367"/>
      <c r="CHU21" s="367"/>
      <c r="CHV21" s="367"/>
      <c r="CHW21" s="367"/>
      <c r="CHX21" s="367"/>
      <c r="CHY21" s="367"/>
      <c r="CHZ21" s="367"/>
      <c r="CIA21" s="367"/>
      <c r="CIB21" s="367"/>
      <c r="CIC21" s="367"/>
      <c r="CID21" s="367"/>
      <c r="CIE21" s="367"/>
      <c r="CIF21" s="367"/>
      <c r="CIG21" s="367"/>
      <c r="CIH21" s="367"/>
      <c r="CII21" s="367"/>
      <c r="CIJ21" s="367"/>
      <c r="CIK21" s="367"/>
      <c r="CIL21" s="367"/>
      <c r="CIM21" s="367"/>
      <c r="CIN21" s="367"/>
      <c r="CIO21" s="367"/>
      <c r="CIP21" s="367"/>
      <c r="CIQ21" s="367"/>
      <c r="CIR21" s="367"/>
      <c r="CIS21" s="367"/>
      <c r="CIT21" s="367"/>
      <c r="CIU21" s="367"/>
      <c r="CIV21" s="367"/>
      <c r="CIW21" s="367"/>
      <c r="CIX21" s="367"/>
      <c r="CIY21" s="367"/>
      <c r="CIZ21" s="367"/>
      <c r="CJA21" s="367"/>
      <c r="CJB21" s="367"/>
      <c r="CJC21" s="367"/>
      <c r="CJD21" s="367"/>
      <c r="CJE21" s="367"/>
      <c r="CJF21" s="367"/>
      <c r="CJG21" s="367"/>
      <c r="CJH21" s="367"/>
      <c r="CJI21" s="367"/>
      <c r="CJJ21" s="367"/>
      <c r="CJK21" s="367"/>
      <c r="CJL21" s="367"/>
      <c r="CJM21" s="367"/>
      <c r="CJN21" s="367"/>
      <c r="CJO21" s="367"/>
      <c r="CJP21" s="367"/>
      <c r="CJQ21" s="367"/>
      <c r="CJR21" s="367"/>
      <c r="CJS21" s="367"/>
      <c r="CJT21" s="367"/>
      <c r="CJU21" s="367"/>
      <c r="CJV21" s="367"/>
      <c r="CJW21" s="367"/>
      <c r="CJX21" s="367"/>
      <c r="CJY21" s="367"/>
      <c r="CJZ21" s="367"/>
      <c r="CKA21" s="367"/>
      <c r="CKB21" s="367"/>
      <c r="CKC21" s="367"/>
      <c r="CKD21" s="367"/>
      <c r="CKE21" s="367"/>
      <c r="CKF21" s="367"/>
      <c r="CKG21" s="367"/>
      <c r="CKH21" s="367"/>
      <c r="CKI21" s="367"/>
      <c r="CKJ21" s="367"/>
      <c r="CKK21" s="367"/>
      <c r="CKL21" s="367"/>
      <c r="CKM21" s="367"/>
      <c r="CKN21" s="367"/>
      <c r="CKO21" s="367"/>
      <c r="CKP21" s="367"/>
      <c r="CKQ21" s="367"/>
      <c r="CKR21" s="367"/>
      <c r="CKS21" s="367"/>
      <c r="CKT21" s="367"/>
      <c r="CKU21" s="367"/>
      <c r="CKV21" s="367"/>
      <c r="CKW21" s="367"/>
      <c r="CKX21" s="367"/>
      <c r="CKY21" s="367"/>
      <c r="CKZ21" s="367"/>
      <c r="CLA21" s="367"/>
      <c r="CLB21" s="367"/>
      <c r="CLC21" s="367"/>
      <c r="CLD21" s="367"/>
      <c r="CLE21" s="367"/>
      <c r="CLF21" s="367"/>
      <c r="CLG21" s="367"/>
      <c r="CLH21" s="367"/>
      <c r="CLI21" s="367"/>
      <c r="CLJ21" s="367"/>
      <c r="CLK21" s="367"/>
      <c r="CLL21" s="367"/>
      <c r="CLM21" s="367"/>
      <c r="CLN21" s="367"/>
      <c r="CLO21" s="367"/>
      <c r="CLP21" s="367"/>
      <c r="CLQ21" s="367"/>
      <c r="CLR21" s="367"/>
      <c r="CLS21" s="367"/>
      <c r="CLT21" s="367"/>
      <c r="CLU21" s="367"/>
      <c r="CLV21" s="367"/>
      <c r="CLW21" s="367"/>
      <c r="CLX21" s="367"/>
      <c r="CLY21" s="367"/>
      <c r="CLZ21" s="367"/>
      <c r="CMA21" s="367"/>
      <c r="CMB21" s="367"/>
      <c r="CMC21" s="367"/>
      <c r="CMD21" s="367"/>
      <c r="CME21" s="367"/>
      <c r="CMF21" s="367"/>
      <c r="CMG21" s="367"/>
      <c r="CMH21" s="367"/>
      <c r="CMI21" s="367"/>
      <c r="CMJ21" s="367"/>
      <c r="CMK21" s="367"/>
      <c r="CML21" s="367"/>
      <c r="CMM21" s="367"/>
      <c r="CMN21" s="367"/>
      <c r="CMO21" s="367"/>
      <c r="CMP21" s="367"/>
      <c r="CMQ21" s="367"/>
      <c r="CMR21" s="367"/>
      <c r="CMS21" s="367"/>
      <c r="CMT21" s="367"/>
      <c r="CMU21" s="367"/>
      <c r="CMV21" s="367"/>
      <c r="CMW21" s="367"/>
      <c r="CMX21" s="367"/>
      <c r="CMY21" s="367"/>
      <c r="CMZ21" s="367"/>
      <c r="CNA21" s="367"/>
      <c r="CNB21" s="367"/>
      <c r="CNC21" s="367"/>
      <c r="CND21" s="367"/>
      <c r="CNE21" s="367"/>
      <c r="CNF21" s="367"/>
      <c r="CNG21" s="367"/>
      <c r="CNH21" s="367"/>
      <c r="CNI21" s="367"/>
      <c r="CNJ21" s="367"/>
      <c r="CNK21" s="367"/>
      <c r="CNL21" s="367"/>
      <c r="CNM21" s="367"/>
      <c r="CNN21" s="367"/>
      <c r="CNO21" s="367"/>
      <c r="CNP21" s="367"/>
      <c r="CNQ21" s="367"/>
      <c r="CNR21" s="367"/>
      <c r="CNS21" s="367"/>
      <c r="CNT21" s="367"/>
      <c r="CNU21" s="367"/>
      <c r="CNV21" s="367"/>
      <c r="CNW21" s="367"/>
      <c r="CNX21" s="367"/>
      <c r="CNY21" s="367"/>
      <c r="CNZ21" s="367"/>
      <c r="COA21" s="367"/>
      <c r="COB21" s="367"/>
      <c r="COC21" s="367"/>
      <c r="COD21" s="367"/>
      <c r="COE21" s="367"/>
      <c r="COF21" s="367"/>
      <c r="COG21" s="367"/>
      <c r="COH21" s="367"/>
      <c r="COI21" s="367"/>
      <c r="COJ21" s="367"/>
      <c r="COK21" s="367"/>
      <c r="COL21" s="367"/>
      <c r="COM21" s="367"/>
      <c r="CON21" s="367"/>
      <c r="COO21" s="367"/>
      <c r="COP21" s="367"/>
      <c r="COQ21" s="367"/>
      <c r="COR21" s="367"/>
      <c r="COS21" s="367"/>
      <c r="COT21" s="367"/>
      <c r="COU21" s="367"/>
      <c r="COV21" s="367"/>
      <c r="COW21" s="367"/>
      <c r="COX21" s="367"/>
      <c r="COY21" s="367"/>
      <c r="COZ21" s="367"/>
      <c r="CPA21" s="367"/>
      <c r="CPB21" s="367"/>
      <c r="CPC21" s="367"/>
      <c r="CPD21" s="367"/>
      <c r="CPE21" s="367"/>
      <c r="CPF21" s="367"/>
      <c r="CPG21" s="367"/>
      <c r="CPH21" s="367"/>
      <c r="CPI21" s="367"/>
      <c r="CPJ21" s="367"/>
      <c r="CPK21" s="367"/>
      <c r="CPL21" s="367"/>
      <c r="CPM21" s="367"/>
      <c r="CPN21" s="367"/>
      <c r="CPO21" s="367"/>
      <c r="CPP21" s="367"/>
      <c r="CPQ21" s="367"/>
      <c r="CPR21" s="367"/>
      <c r="CPS21" s="367"/>
      <c r="CPT21" s="367"/>
      <c r="CPU21" s="367"/>
      <c r="CPV21" s="367"/>
      <c r="CPW21" s="367"/>
      <c r="CPX21" s="367"/>
      <c r="CPY21" s="367"/>
      <c r="CPZ21" s="367"/>
      <c r="CQA21" s="367"/>
      <c r="CQB21" s="367"/>
      <c r="CQC21" s="367"/>
      <c r="CQD21" s="367"/>
      <c r="CQE21" s="367"/>
      <c r="CQF21" s="367"/>
      <c r="CQG21" s="367"/>
      <c r="CQH21" s="367"/>
      <c r="CQI21" s="367"/>
      <c r="CQJ21" s="367"/>
      <c r="CQK21" s="367"/>
      <c r="CQL21" s="367"/>
      <c r="CQM21" s="367"/>
      <c r="CQN21" s="367"/>
      <c r="CQO21" s="367"/>
      <c r="CQP21" s="367"/>
      <c r="CQQ21" s="367"/>
      <c r="CQR21" s="367"/>
      <c r="CQS21" s="367"/>
      <c r="CQT21" s="367"/>
      <c r="CQU21" s="367"/>
      <c r="CQV21" s="367"/>
      <c r="CQW21" s="367"/>
      <c r="CQX21" s="367"/>
      <c r="CQY21" s="367"/>
      <c r="CQZ21" s="367"/>
      <c r="CRA21" s="367"/>
      <c r="CRB21" s="367"/>
      <c r="CRC21" s="367"/>
      <c r="CRD21" s="367"/>
      <c r="CRE21" s="367"/>
      <c r="CRF21" s="367"/>
      <c r="CRG21" s="367"/>
      <c r="CRH21" s="367"/>
      <c r="CRI21" s="367"/>
      <c r="CRJ21" s="367"/>
      <c r="CRK21" s="367"/>
      <c r="CRL21" s="367"/>
      <c r="CRM21" s="367"/>
      <c r="CRN21" s="367"/>
      <c r="CRO21" s="367"/>
      <c r="CRP21" s="367"/>
      <c r="CRQ21" s="367"/>
      <c r="CRR21" s="367"/>
      <c r="CRS21" s="367"/>
      <c r="CRT21" s="367"/>
      <c r="CRU21" s="367"/>
      <c r="CRV21" s="367"/>
      <c r="CRW21" s="367"/>
      <c r="CRX21" s="367"/>
      <c r="CRY21" s="367"/>
      <c r="CRZ21" s="367"/>
      <c r="CSA21" s="367"/>
      <c r="CSB21" s="367"/>
      <c r="CSC21" s="367"/>
      <c r="CSD21" s="367"/>
      <c r="CSE21" s="367"/>
      <c r="CSF21" s="367"/>
      <c r="CSG21" s="367"/>
      <c r="CSH21" s="367"/>
      <c r="CSI21" s="367"/>
      <c r="CSJ21" s="367"/>
      <c r="CSK21" s="367"/>
      <c r="CSL21" s="367"/>
      <c r="CSM21" s="367"/>
      <c r="CSN21" s="367"/>
      <c r="CSO21" s="367"/>
      <c r="CSP21" s="367"/>
      <c r="CSQ21" s="367"/>
      <c r="CSR21" s="367"/>
      <c r="CSS21" s="367"/>
      <c r="CST21" s="367"/>
      <c r="CSU21" s="367"/>
      <c r="CSV21" s="367"/>
      <c r="CSW21" s="367"/>
      <c r="CSX21" s="367"/>
      <c r="CSY21" s="367"/>
      <c r="CSZ21" s="367"/>
      <c r="CTA21" s="367"/>
      <c r="CTB21" s="367"/>
      <c r="CTC21" s="367"/>
      <c r="CTD21" s="367"/>
      <c r="CTE21" s="367"/>
      <c r="CTF21" s="367"/>
      <c r="CTG21" s="367"/>
      <c r="CTH21" s="367"/>
      <c r="CTI21" s="367"/>
      <c r="CTJ21" s="367"/>
      <c r="CTK21" s="367"/>
      <c r="CTL21" s="367"/>
      <c r="CTM21" s="367"/>
      <c r="CTN21" s="367"/>
      <c r="CTO21" s="367"/>
      <c r="CTP21" s="367"/>
      <c r="CTQ21" s="367"/>
      <c r="CTR21" s="367"/>
      <c r="CTS21" s="367"/>
      <c r="CTT21" s="367"/>
      <c r="CTU21" s="367"/>
      <c r="CTV21" s="367"/>
      <c r="CTW21" s="367"/>
      <c r="CTX21" s="367"/>
      <c r="CTY21" s="367"/>
      <c r="CTZ21" s="367"/>
      <c r="CUA21" s="367"/>
      <c r="CUB21" s="367"/>
      <c r="CUC21" s="367"/>
      <c r="CUD21" s="367"/>
      <c r="CUE21" s="367"/>
      <c r="CUF21" s="367"/>
      <c r="CUG21" s="367"/>
      <c r="CUH21" s="367"/>
      <c r="CUI21" s="367"/>
      <c r="CUJ21" s="367"/>
      <c r="CUK21" s="367"/>
      <c r="CUL21" s="367"/>
      <c r="CUM21" s="367"/>
      <c r="CUN21" s="367"/>
      <c r="CUO21" s="367"/>
      <c r="CUP21" s="367"/>
      <c r="CUQ21" s="367"/>
      <c r="CUR21" s="367"/>
      <c r="CUS21" s="367"/>
      <c r="CUT21" s="367"/>
      <c r="CUU21" s="367"/>
      <c r="CUV21" s="367"/>
      <c r="CUW21" s="367"/>
      <c r="CUX21" s="367"/>
      <c r="CUY21" s="367"/>
      <c r="CUZ21" s="367"/>
      <c r="CVA21" s="367"/>
      <c r="CVB21" s="367"/>
      <c r="CVC21" s="367"/>
      <c r="CVD21" s="367"/>
      <c r="CVE21" s="367"/>
      <c r="CVF21" s="367"/>
      <c r="CVG21" s="367"/>
      <c r="CVH21" s="367"/>
      <c r="CVI21" s="367"/>
      <c r="CVJ21" s="367"/>
      <c r="CVK21" s="367"/>
      <c r="CVL21" s="367"/>
      <c r="CVM21" s="367"/>
      <c r="CVN21" s="367"/>
      <c r="CVO21" s="367"/>
      <c r="CVP21" s="367"/>
      <c r="CVQ21" s="367"/>
      <c r="CVR21" s="367"/>
      <c r="CVS21" s="367"/>
      <c r="CVT21" s="367"/>
      <c r="CVU21" s="367"/>
      <c r="CVV21" s="367"/>
      <c r="CVW21" s="367"/>
      <c r="CVX21" s="367"/>
      <c r="CVY21" s="367"/>
      <c r="CVZ21" s="367"/>
      <c r="CWA21" s="367"/>
      <c r="CWB21" s="367"/>
      <c r="CWC21" s="367"/>
      <c r="CWD21" s="367"/>
      <c r="CWE21" s="367"/>
      <c r="CWF21" s="367"/>
      <c r="CWG21" s="367"/>
      <c r="CWH21" s="367"/>
      <c r="CWI21" s="367"/>
      <c r="CWJ21" s="367"/>
      <c r="CWK21" s="367"/>
      <c r="CWL21" s="367"/>
      <c r="CWM21" s="367"/>
      <c r="CWN21" s="367"/>
      <c r="CWO21" s="367"/>
      <c r="CWP21" s="367"/>
      <c r="CWQ21" s="367"/>
      <c r="CWR21" s="367"/>
      <c r="CWS21" s="367"/>
      <c r="CWT21" s="367"/>
      <c r="CWU21" s="367"/>
      <c r="CWV21" s="367"/>
      <c r="CWW21" s="367"/>
      <c r="CWX21" s="367"/>
      <c r="CWY21" s="367"/>
      <c r="CWZ21" s="367"/>
      <c r="CXA21" s="367"/>
      <c r="CXB21" s="367"/>
      <c r="CXC21" s="367"/>
      <c r="CXD21" s="367"/>
      <c r="CXE21" s="367"/>
      <c r="CXF21" s="367"/>
      <c r="CXG21" s="367"/>
      <c r="CXH21" s="367"/>
      <c r="CXI21" s="367"/>
      <c r="CXJ21" s="367"/>
      <c r="CXK21" s="367"/>
      <c r="CXL21" s="367"/>
      <c r="CXM21" s="367"/>
      <c r="CXN21" s="367"/>
      <c r="CXO21" s="367"/>
      <c r="CXP21" s="367"/>
      <c r="CXQ21" s="367"/>
      <c r="CXR21" s="367"/>
      <c r="CXS21" s="367"/>
      <c r="CXT21" s="367"/>
      <c r="CXU21" s="367"/>
      <c r="CXV21" s="367"/>
      <c r="CXW21" s="367"/>
      <c r="CXX21" s="367"/>
      <c r="CXY21" s="367"/>
      <c r="CXZ21" s="367"/>
      <c r="CYA21" s="367"/>
      <c r="CYB21" s="367"/>
      <c r="CYC21" s="367"/>
      <c r="CYD21" s="367"/>
      <c r="CYE21" s="367"/>
      <c r="CYF21" s="367"/>
      <c r="CYG21" s="367"/>
      <c r="CYH21" s="367"/>
      <c r="CYI21" s="367"/>
      <c r="CYJ21" s="367"/>
      <c r="CYK21" s="367"/>
      <c r="CYL21" s="367"/>
      <c r="CYM21" s="367"/>
      <c r="CYN21" s="367"/>
      <c r="CYO21" s="367"/>
      <c r="CYP21" s="367"/>
      <c r="CYQ21" s="367"/>
      <c r="CYR21" s="367"/>
      <c r="CYS21" s="367"/>
      <c r="CYT21" s="367"/>
      <c r="CYU21" s="367"/>
      <c r="CYV21" s="367"/>
      <c r="CYW21" s="367"/>
      <c r="CYX21" s="367"/>
      <c r="CYY21" s="367"/>
      <c r="CYZ21" s="367"/>
      <c r="CZA21" s="367"/>
      <c r="CZB21" s="367"/>
      <c r="CZC21" s="367"/>
      <c r="CZD21" s="367"/>
      <c r="CZE21" s="367"/>
      <c r="CZF21" s="367"/>
      <c r="CZG21" s="367"/>
      <c r="CZH21" s="367"/>
      <c r="CZI21" s="367"/>
      <c r="CZJ21" s="367"/>
      <c r="CZK21" s="367"/>
      <c r="CZL21" s="367"/>
      <c r="CZM21" s="367"/>
      <c r="CZN21" s="367"/>
      <c r="CZO21" s="367"/>
      <c r="CZP21" s="367"/>
      <c r="CZQ21" s="367"/>
      <c r="CZR21" s="367"/>
      <c r="CZS21" s="367"/>
      <c r="CZT21" s="367"/>
      <c r="CZU21" s="367"/>
      <c r="CZV21" s="367"/>
      <c r="CZW21" s="367"/>
      <c r="CZX21" s="367"/>
      <c r="CZY21" s="367"/>
      <c r="CZZ21" s="367"/>
      <c r="DAA21" s="367"/>
      <c r="DAB21" s="367"/>
      <c r="DAC21" s="367"/>
      <c r="DAD21" s="367"/>
      <c r="DAE21" s="367"/>
      <c r="DAF21" s="367"/>
      <c r="DAG21" s="367"/>
      <c r="DAH21" s="367"/>
      <c r="DAI21" s="367"/>
      <c r="DAJ21" s="367"/>
      <c r="DAK21" s="367"/>
      <c r="DAL21" s="367"/>
      <c r="DAM21" s="367"/>
      <c r="DAN21" s="367"/>
      <c r="DAO21" s="367"/>
      <c r="DAP21" s="367"/>
      <c r="DAQ21" s="367"/>
      <c r="DAR21" s="367"/>
      <c r="DAS21" s="367"/>
      <c r="DAT21" s="367"/>
      <c r="DAU21" s="367"/>
      <c r="DAV21" s="367"/>
      <c r="DAW21" s="367"/>
      <c r="DAX21" s="367"/>
      <c r="DAY21" s="367"/>
      <c r="DAZ21" s="367"/>
      <c r="DBA21" s="367"/>
      <c r="DBB21" s="367"/>
      <c r="DBC21" s="367"/>
      <c r="DBD21" s="367"/>
      <c r="DBE21" s="367"/>
      <c r="DBF21" s="367"/>
      <c r="DBG21" s="367"/>
      <c r="DBH21" s="367"/>
      <c r="DBI21" s="367"/>
      <c r="DBJ21" s="367"/>
      <c r="DBK21" s="367"/>
      <c r="DBL21" s="367"/>
      <c r="DBM21" s="367"/>
      <c r="DBN21" s="367"/>
      <c r="DBO21" s="367"/>
      <c r="DBP21" s="367"/>
      <c r="DBQ21" s="367"/>
      <c r="DBR21" s="367"/>
      <c r="DBS21" s="367"/>
      <c r="DBT21" s="367"/>
      <c r="DBU21" s="367"/>
      <c r="DBV21" s="367"/>
      <c r="DBW21" s="367"/>
      <c r="DBX21" s="367"/>
      <c r="DBY21" s="367"/>
      <c r="DBZ21" s="367"/>
      <c r="DCA21" s="367"/>
      <c r="DCB21" s="367"/>
      <c r="DCC21" s="367"/>
      <c r="DCD21" s="367"/>
      <c r="DCE21" s="367"/>
      <c r="DCF21" s="367"/>
      <c r="DCG21" s="367"/>
      <c r="DCH21" s="367"/>
      <c r="DCI21" s="367"/>
      <c r="DCJ21" s="367"/>
      <c r="DCK21" s="367"/>
      <c r="DCL21" s="367"/>
      <c r="DCM21" s="367"/>
      <c r="DCN21" s="367"/>
      <c r="DCO21" s="367"/>
      <c r="DCP21" s="367"/>
      <c r="DCQ21" s="367"/>
      <c r="DCR21" s="367"/>
      <c r="DCS21" s="367"/>
      <c r="DCT21" s="367"/>
      <c r="DCU21" s="367"/>
      <c r="DCV21" s="367"/>
      <c r="DCW21" s="367"/>
      <c r="DCX21" s="367"/>
      <c r="DCY21" s="367"/>
      <c r="DCZ21" s="367"/>
      <c r="DDA21" s="367"/>
      <c r="DDB21" s="367"/>
      <c r="DDC21" s="367"/>
      <c r="DDD21" s="367"/>
      <c r="DDE21" s="367"/>
      <c r="DDF21" s="367"/>
      <c r="DDG21" s="367"/>
      <c r="DDH21" s="367"/>
      <c r="DDI21" s="367"/>
      <c r="DDJ21" s="367"/>
      <c r="DDK21" s="367"/>
      <c r="DDL21" s="367"/>
      <c r="DDM21" s="367"/>
      <c r="DDN21" s="367"/>
      <c r="DDO21" s="367"/>
      <c r="DDP21" s="367"/>
      <c r="DDQ21" s="367"/>
      <c r="DDR21" s="367"/>
      <c r="DDS21" s="367"/>
      <c r="DDT21" s="367"/>
      <c r="DDU21" s="367"/>
      <c r="DDV21" s="367"/>
      <c r="DDW21" s="367"/>
      <c r="DDX21" s="367"/>
      <c r="DDY21" s="367"/>
      <c r="DDZ21" s="367"/>
      <c r="DEA21" s="367"/>
      <c r="DEB21" s="367"/>
      <c r="DEC21" s="367"/>
      <c r="DED21" s="367"/>
      <c r="DEE21" s="367"/>
      <c r="DEF21" s="367"/>
      <c r="DEG21" s="367"/>
      <c r="DEH21" s="367"/>
      <c r="DEI21" s="367"/>
      <c r="DEJ21" s="367"/>
      <c r="DEK21" s="367"/>
      <c r="DEL21" s="367"/>
      <c r="DEM21" s="367"/>
      <c r="DEN21" s="367"/>
      <c r="DEO21" s="367"/>
      <c r="DEP21" s="367"/>
      <c r="DEQ21" s="367"/>
      <c r="DER21" s="367"/>
      <c r="DES21" s="367"/>
      <c r="DET21" s="367"/>
      <c r="DEU21" s="367"/>
      <c r="DEV21" s="367"/>
      <c r="DEW21" s="367"/>
      <c r="DEX21" s="367"/>
      <c r="DEY21" s="367"/>
      <c r="DEZ21" s="367"/>
      <c r="DFA21" s="367"/>
      <c r="DFB21" s="367"/>
      <c r="DFC21" s="367"/>
      <c r="DFD21" s="367"/>
      <c r="DFE21" s="367"/>
      <c r="DFF21" s="367"/>
      <c r="DFG21" s="367"/>
      <c r="DFH21" s="367"/>
      <c r="DFI21" s="367"/>
      <c r="DFJ21" s="367"/>
      <c r="DFK21" s="367"/>
      <c r="DFL21" s="367"/>
      <c r="DFM21" s="367"/>
      <c r="DFN21" s="367"/>
      <c r="DFO21" s="367"/>
      <c r="DFP21" s="367"/>
      <c r="DFQ21" s="367"/>
      <c r="DFR21" s="367"/>
      <c r="DFS21" s="367"/>
      <c r="DFT21" s="367"/>
      <c r="DFU21" s="367"/>
      <c r="DFV21" s="367"/>
      <c r="DFW21" s="367"/>
      <c r="DFX21" s="367"/>
      <c r="DFY21" s="367"/>
      <c r="DFZ21" s="367"/>
      <c r="DGA21" s="367"/>
      <c r="DGB21" s="367"/>
      <c r="DGC21" s="367"/>
      <c r="DGD21" s="367"/>
      <c r="DGE21" s="367"/>
      <c r="DGF21" s="367"/>
      <c r="DGG21" s="367"/>
      <c r="DGH21" s="367"/>
      <c r="DGI21" s="367"/>
      <c r="DGJ21" s="367"/>
      <c r="DGK21" s="367"/>
      <c r="DGL21" s="367"/>
      <c r="DGM21" s="367"/>
      <c r="DGN21" s="367"/>
      <c r="DGO21" s="367"/>
      <c r="DGP21" s="367"/>
      <c r="DGQ21" s="367"/>
      <c r="DGR21" s="367"/>
      <c r="DGS21" s="367"/>
      <c r="DGT21" s="367"/>
      <c r="DGU21" s="367"/>
      <c r="DGV21" s="367"/>
      <c r="DGW21" s="367"/>
      <c r="DGX21" s="367"/>
      <c r="DGY21" s="367"/>
      <c r="DGZ21" s="367"/>
      <c r="DHA21" s="367"/>
      <c r="DHB21" s="367"/>
      <c r="DHC21" s="367"/>
      <c r="DHD21" s="367"/>
      <c r="DHE21" s="367"/>
      <c r="DHF21" s="367"/>
      <c r="DHG21" s="367"/>
      <c r="DHH21" s="367"/>
      <c r="DHI21" s="367"/>
      <c r="DHJ21" s="367"/>
      <c r="DHK21" s="367"/>
      <c r="DHL21" s="367"/>
      <c r="DHM21" s="367"/>
      <c r="DHN21" s="367"/>
      <c r="DHO21" s="367"/>
      <c r="DHP21" s="367"/>
      <c r="DHQ21" s="367"/>
      <c r="DHR21" s="367"/>
      <c r="DHS21" s="367"/>
      <c r="DHT21" s="367"/>
      <c r="DHU21" s="367"/>
      <c r="DHV21" s="367"/>
      <c r="DHW21" s="367"/>
      <c r="DHX21" s="367"/>
      <c r="DHY21" s="367"/>
      <c r="DHZ21" s="367"/>
      <c r="DIA21" s="367"/>
      <c r="DIB21" s="367"/>
      <c r="DIC21" s="367"/>
      <c r="DID21" s="367"/>
      <c r="DIE21" s="367"/>
      <c r="DIF21" s="367"/>
      <c r="DIG21" s="367"/>
      <c r="DIH21" s="367"/>
      <c r="DII21" s="367"/>
      <c r="DIJ21" s="367"/>
      <c r="DIK21" s="367"/>
      <c r="DIL21" s="367"/>
      <c r="DIM21" s="367"/>
      <c r="DIN21" s="367"/>
      <c r="DIO21" s="367"/>
      <c r="DIP21" s="367"/>
      <c r="DIQ21" s="367"/>
      <c r="DIR21" s="367"/>
      <c r="DIS21" s="367"/>
      <c r="DIT21" s="367"/>
      <c r="DIU21" s="367"/>
      <c r="DIV21" s="367"/>
      <c r="DIW21" s="367"/>
      <c r="DIX21" s="367"/>
      <c r="DIY21" s="367"/>
      <c r="DIZ21" s="367"/>
      <c r="DJA21" s="367"/>
      <c r="DJB21" s="367"/>
      <c r="DJC21" s="367"/>
      <c r="DJD21" s="367"/>
      <c r="DJE21" s="367"/>
      <c r="DJF21" s="367"/>
      <c r="DJG21" s="367"/>
      <c r="DJH21" s="367"/>
      <c r="DJI21" s="367"/>
      <c r="DJJ21" s="367"/>
      <c r="DJK21" s="367"/>
      <c r="DJL21" s="367"/>
      <c r="DJM21" s="367"/>
      <c r="DJN21" s="367"/>
      <c r="DJO21" s="367"/>
      <c r="DJP21" s="367"/>
      <c r="DJQ21" s="367"/>
      <c r="DJR21" s="367"/>
      <c r="DJS21" s="367"/>
      <c r="DJT21" s="367"/>
      <c r="DJU21" s="367"/>
      <c r="DJV21" s="367"/>
      <c r="DJW21" s="367"/>
      <c r="DJX21" s="367"/>
      <c r="DJY21" s="367"/>
      <c r="DJZ21" s="367"/>
      <c r="DKA21" s="367"/>
      <c r="DKB21" s="367"/>
      <c r="DKC21" s="367"/>
      <c r="DKD21" s="367"/>
      <c r="DKE21" s="367"/>
      <c r="DKF21" s="367"/>
      <c r="DKG21" s="367"/>
      <c r="DKH21" s="367"/>
      <c r="DKI21" s="367"/>
      <c r="DKJ21" s="367"/>
      <c r="DKK21" s="367"/>
      <c r="DKL21" s="367"/>
      <c r="DKM21" s="367"/>
      <c r="DKN21" s="367"/>
      <c r="DKO21" s="367"/>
      <c r="DKP21" s="367"/>
      <c r="DKQ21" s="367"/>
      <c r="DKR21" s="367"/>
      <c r="DKS21" s="367"/>
      <c r="DKT21" s="367"/>
      <c r="DKU21" s="367"/>
      <c r="DKV21" s="367"/>
      <c r="DKW21" s="367"/>
      <c r="DKX21" s="367"/>
      <c r="DKY21" s="367"/>
      <c r="DKZ21" s="367"/>
      <c r="DLA21" s="367"/>
      <c r="DLB21" s="367"/>
      <c r="DLC21" s="367"/>
      <c r="DLD21" s="367"/>
      <c r="DLE21" s="367"/>
      <c r="DLF21" s="367"/>
      <c r="DLG21" s="367"/>
      <c r="DLH21" s="367"/>
      <c r="DLI21" s="367"/>
      <c r="DLJ21" s="367"/>
      <c r="DLK21" s="367"/>
      <c r="DLL21" s="367"/>
      <c r="DLM21" s="367"/>
      <c r="DLN21" s="367"/>
      <c r="DLO21" s="367"/>
      <c r="DLP21" s="367"/>
      <c r="DLQ21" s="367"/>
      <c r="DLR21" s="367"/>
      <c r="DLS21" s="367"/>
      <c r="DLT21" s="367"/>
      <c r="DLU21" s="367"/>
      <c r="DLV21" s="367"/>
      <c r="DLW21" s="367"/>
      <c r="DLX21" s="367"/>
      <c r="DLY21" s="367"/>
      <c r="DLZ21" s="367"/>
      <c r="DMA21" s="367"/>
      <c r="DMB21" s="367"/>
      <c r="DMC21" s="367"/>
      <c r="DMD21" s="367"/>
      <c r="DME21" s="367"/>
      <c r="DMF21" s="367"/>
      <c r="DMG21" s="367"/>
      <c r="DMH21" s="367"/>
      <c r="DMI21" s="367"/>
      <c r="DMJ21" s="367"/>
      <c r="DMK21" s="367"/>
      <c r="DML21" s="367"/>
      <c r="DMM21" s="367"/>
      <c r="DMN21" s="367"/>
      <c r="DMO21" s="367"/>
      <c r="DMP21" s="367"/>
      <c r="DMQ21" s="367"/>
      <c r="DMR21" s="367"/>
      <c r="DMS21" s="367"/>
      <c r="DMT21" s="367"/>
      <c r="DMU21" s="367"/>
      <c r="DMV21" s="367"/>
      <c r="DMW21" s="367"/>
      <c r="DMX21" s="367"/>
      <c r="DMY21" s="367"/>
      <c r="DMZ21" s="367"/>
      <c r="DNA21" s="367"/>
      <c r="DNB21" s="367"/>
      <c r="DNC21" s="367"/>
      <c r="DND21" s="367"/>
      <c r="DNE21" s="367"/>
      <c r="DNF21" s="367"/>
      <c r="DNG21" s="367"/>
      <c r="DNH21" s="367"/>
      <c r="DNI21" s="367"/>
      <c r="DNJ21" s="367"/>
      <c r="DNK21" s="367"/>
      <c r="DNL21" s="367"/>
      <c r="DNM21" s="367"/>
      <c r="DNN21" s="367"/>
      <c r="DNO21" s="367"/>
      <c r="DNP21" s="367"/>
      <c r="DNQ21" s="367"/>
      <c r="DNR21" s="367"/>
      <c r="DNS21" s="367"/>
      <c r="DNT21" s="367"/>
      <c r="DNU21" s="367"/>
      <c r="DNV21" s="367"/>
      <c r="DNW21" s="367"/>
      <c r="DNX21" s="367"/>
      <c r="DNY21" s="367"/>
      <c r="DNZ21" s="367"/>
      <c r="DOA21" s="367"/>
      <c r="DOB21" s="367"/>
      <c r="DOC21" s="367"/>
      <c r="DOD21" s="367"/>
      <c r="DOE21" s="367"/>
      <c r="DOF21" s="367"/>
      <c r="DOG21" s="367"/>
      <c r="DOH21" s="367"/>
      <c r="DOI21" s="367"/>
      <c r="DOJ21" s="367"/>
      <c r="DOK21" s="367"/>
      <c r="DOL21" s="367"/>
      <c r="DOM21" s="367"/>
      <c r="DON21" s="367"/>
      <c r="DOO21" s="367"/>
      <c r="DOP21" s="367"/>
      <c r="DOQ21" s="367"/>
      <c r="DOR21" s="367"/>
      <c r="DOS21" s="367"/>
      <c r="DOT21" s="367"/>
      <c r="DOU21" s="367"/>
      <c r="DOV21" s="367"/>
      <c r="DOW21" s="367"/>
      <c r="DOX21" s="367"/>
      <c r="DOY21" s="367"/>
      <c r="DOZ21" s="367"/>
      <c r="DPA21" s="367"/>
      <c r="DPB21" s="367"/>
      <c r="DPC21" s="367"/>
      <c r="DPD21" s="367"/>
      <c r="DPE21" s="367"/>
      <c r="DPF21" s="367"/>
      <c r="DPG21" s="367"/>
      <c r="DPH21" s="367"/>
      <c r="DPI21" s="367"/>
      <c r="DPJ21" s="367"/>
      <c r="DPK21" s="367"/>
      <c r="DPL21" s="367"/>
      <c r="DPM21" s="367"/>
      <c r="DPN21" s="367"/>
      <c r="DPO21" s="367"/>
      <c r="DPP21" s="367"/>
      <c r="DPQ21" s="367"/>
      <c r="DPR21" s="367"/>
      <c r="DPS21" s="367"/>
      <c r="DPT21" s="367"/>
      <c r="DPU21" s="367"/>
      <c r="DPV21" s="367"/>
      <c r="DPW21" s="367"/>
      <c r="DPX21" s="367"/>
      <c r="DPY21" s="367"/>
      <c r="DPZ21" s="367"/>
      <c r="DQA21" s="367"/>
      <c r="DQB21" s="367"/>
      <c r="DQC21" s="367"/>
      <c r="DQD21" s="367"/>
      <c r="DQE21" s="367"/>
      <c r="DQF21" s="367"/>
      <c r="DQG21" s="367"/>
      <c r="DQH21" s="367"/>
      <c r="DQI21" s="367"/>
      <c r="DQJ21" s="367"/>
      <c r="DQK21" s="367"/>
      <c r="DQL21" s="367"/>
      <c r="DQM21" s="367"/>
      <c r="DQN21" s="367"/>
      <c r="DQO21" s="367"/>
      <c r="DQP21" s="367"/>
      <c r="DQQ21" s="367"/>
      <c r="DQR21" s="367"/>
      <c r="DQS21" s="367"/>
      <c r="DQT21" s="367"/>
      <c r="DQU21" s="367"/>
      <c r="DQV21" s="367"/>
      <c r="DQW21" s="367"/>
      <c r="DQX21" s="367"/>
      <c r="DQY21" s="367"/>
      <c r="DQZ21" s="367"/>
      <c r="DRA21" s="367"/>
      <c r="DRB21" s="367"/>
      <c r="DRC21" s="367"/>
      <c r="DRD21" s="367"/>
      <c r="DRE21" s="367"/>
      <c r="DRF21" s="367"/>
      <c r="DRG21" s="367"/>
      <c r="DRH21" s="367"/>
      <c r="DRI21" s="367"/>
      <c r="DRJ21" s="367"/>
      <c r="DRK21" s="367"/>
      <c r="DRL21" s="367"/>
      <c r="DRM21" s="367"/>
      <c r="DRN21" s="367"/>
      <c r="DRO21" s="367"/>
      <c r="DRP21" s="367"/>
      <c r="DRQ21" s="367"/>
      <c r="DRR21" s="367"/>
      <c r="DRS21" s="367"/>
      <c r="DRT21" s="367"/>
      <c r="DRU21" s="367"/>
      <c r="DRV21" s="367"/>
      <c r="DRW21" s="367"/>
      <c r="DRX21" s="367"/>
      <c r="DRY21" s="367"/>
      <c r="DRZ21" s="367"/>
      <c r="DSA21" s="367"/>
      <c r="DSB21" s="367"/>
      <c r="DSC21" s="367"/>
      <c r="DSD21" s="367"/>
      <c r="DSE21" s="367"/>
      <c r="DSF21" s="367"/>
      <c r="DSG21" s="367"/>
      <c r="DSH21" s="367"/>
      <c r="DSI21" s="367"/>
      <c r="DSJ21" s="367"/>
      <c r="DSK21" s="367"/>
      <c r="DSL21" s="367"/>
      <c r="DSM21" s="367"/>
      <c r="DSN21" s="367"/>
      <c r="DSO21" s="367"/>
      <c r="DSP21" s="367"/>
      <c r="DSQ21" s="367"/>
      <c r="DSR21" s="367"/>
      <c r="DSS21" s="367"/>
      <c r="DST21" s="367"/>
      <c r="DSU21" s="367"/>
      <c r="DSV21" s="367"/>
      <c r="DSW21" s="367"/>
      <c r="DSX21" s="367"/>
      <c r="DSY21" s="367"/>
      <c r="DSZ21" s="367"/>
      <c r="DTA21" s="367"/>
      <c r="DTB21" s="367"/>
      <c r="DTC21" s="367"/>
      <c r="DTD21" s="367"/>
      <c r="DTE21" s="367"/>
      <c r="DTF21" s="367"/>
      <c r="DTG21" s="367"/>
      <c r="DTH21" s="367"/>
      <c r="DTI21" s="367"/>
      <c r="DTJ21" s="367"/>
      <c r="DTK21" s="367"/>
      <c r="DTL21" s="367"/>
      <c r="DTM21" s="367"/>
      <c r="DTN21" s="367"/>
      <c r="DTO21" s="367"/>
      <c r="DTP21" s="367"/>
      <c r="DTQ21" s="367"/>
      <c r="DTR21" s="367"/>
      <c r="DTS21" s="367"/>
      <c r="DTT21" s="367"/>
      <c r="DTU21" s="367"/>
      <c r="DTV21" s="367"/>
      <c r="DTW21" s="367"/>
      <c r="DTX21" s="367"/>
      <c r="DTY21" s="367"/>
      <c r="DTZ21" s="367"/>
      <c r="DUA21" s="367"/>
      <c r="DUB21" s="367"/>
      <c r="DUC21" s="367"/>
      <c r="DUD21" s="367"/>
      <c r="DUE21" s="367"/>
      <c r="DUF21" s="367"/>
      <c r="DUG21" s="367"/>
      <c r="DUH21" s="367"/>
      <c r="DUI21" s="367"/>
      <c r="DUJ21" s="367"/>
      <c r="DUK21" s="367"/>
      <c r="DUL21" s="367"/>
      <c r="DUM21" s="367"/>
      <c r="DUN21" s="367"/>
      <c r="DUO21" s="367"/>
      <c r="DUP21" s="367"/>
      <c r="DUQ21" s="367"/>
      <c r="DUR21" s="367"/>
      <c r="DUS21" s="367"/>
      <c r="DUT21" s="367"/>
      <c r="DUU21" s="367"/>
      <c r="DUV21" s="367"/>
      <c r="DUW21" s="367"/>
      <c r="DUX21" s="367"/>
      <c r="DUY21" s="367"/>
      <c r="DUZ21" s="367"/>
      <c r="DVA21" s="367"/>
      <c r="DVB21" s="367"/>
      <c r="DVC21" s="367"/>
      <c r="DVD21" s="367"/>
      <c r="DVE21" s="367"/>
      <c r="DVF21" s="367"/>
      <c r="DVG21" s="367"/>
      <c r="DVH21" s="367"/>
      <c r="DVI21" s="367"/>
      <c r="DVJ21" s="367"/>
      <c r="DVK21" s="367"/>
      <c r="DVL21" s="367"/>
      <c r="DVM21" s="367"/>
      <c r="DVN21" s="367"/>
      <c r="DVO21" s="367"/>
      <c r="DVP21" s="367"/>
      <c r="DVQ21" s="367"/>
      <c r="DVR21" s="367"/>
      <c r="DVS21" s="367"/>
      <c r="DVT21" s="367"/>
      <c r="DVU21" s="367"/>
      <c r="DVV21" s="367"/>
      <c r="DVW21" s="367"/>
      <c r="DVX21" s="367"/>
      <c r="DVY21" s="367"/>
      <c r="DVZ21" s="367"/>
      <c r="DWA21" s="367"/>
      <c r="DWB21" s="367"/>
      <c r="DWC21" s="367"/>
      <c r="DWD21" s="367"/>
      <c r="DWE21" s="367"/>
      <c r="DWF21" s="367"/>
      <c r="DWG21" s="367"/>
      <c r="DWH21" s="367"/>
      <c r="DWI21" s="367"/>
      <c r="DWJ21" s="367"/>
      <c r="DWK21" s="367"/>
      <c r="DWL21" s="367"/>
      <c r="DWM21" s="367"/>
      <c r="DWN21" s="367"/>
      <c r="DWO21" s="367"/>
      <c r="DWP21" s="367"/>
      <c r="DWQ21" s="367"/>
      <c r="DWR21" s="367"/>
      <c r="DWS21" s="367"/>
      <c r="DWT21" s="367"/>
      <c r="DWU21" s="367"/>
      <c r="DWV21" s="367"/>
      <c r="DWW21" s="367"/>
      <c r="DWX21" s="367"/>
      <c r="DWY21" s="367"/>
      <c r="DWZ21" s="367"/>
      <c r="DXA21" s="367"/>
      <c r="DXB21" s="367"/>
      <c r="DXC21" s="367"/>
      <c r="DXD21" s="367"/>
      <c r="DXE21" s="367"/>
      <c r="DXF21" s="367"/>
      <c r="DXG21" s="367"/>
      <c r="DXH21" s="367"/>
      <c r="DXI21" s="367"/>
      <c r="DXJ21" s="367"/>
      <c r="DXK21" s="367"/>
      <c r="DXL21" s="367"/>
      <c r="DXM21" s="367"/>
      <c r="DXN21" s="367"/>
      <c r="DXO21" s="367"/>
      <c r="DXP21" s="367"/>
      <c r="DXQ21" s="367"/>
      <c r="DXR21" s="367"/>
      <c r="DXS21" s="367"/>
      <c r="DXT21" s="367"/>
      <c r="DXU21" s="367"/>
      <c r="DXV21" s="367"/>
      <c r="DXW21" s="367"/>
      <c r="DXX21" s="367"/>
      <c r="DXY21" s="367"/>
      <c r="DXZ21" s="367"/>
      <c r="DYA21" s="367"/>
      <c r="DYB21" s="367"/>
      <c r="DYC21" s="367"/>
      <c r="DYD21" s="367"/>
      <c r="DYE21" s="367"/>
      <c r="DYF21" s="367"/>
      <c r="DYG21" s="367"/>
      <c r="DYH21" s="367"/>
      <c r="DYI21" s="367"/>
      <c r="DYJ21" s="367"/>
      <c r="DYK21" s="367"/>
      <c r="DYL21" s="367"/>
      <c r="DYM21" s="367"/>
      <c r="DYN21" s="367"/>
      <c r="DYO21" s="367"/>
      <c r="DYP21" s="367"/>
      <c r="DYQ21" s="367"/>
      <c r="DYR21" s="367"/>
      <c r="DYS21" s="367"/>
      <c r="DYT21" s="367"/>
      <c r="DYU21" s="367"/>
      <c r="DYV21" s="367"/>
      <c r="DYW21" s="367"/>
      <c r="DYX21" s="367"/>
      <c r="DYY21" s="367"/>
      <c r="DYZ21" s="367"/>
      <c r="DZA21" s="367"/>
      <c r="DZB21" s="367"/>
      <c r="DZC21" s="367"/>
      <c r="DZD21" s="367"/>
      <c r="DZE21" s="367"/>
      <c r="DZF21" s="367"/>
      <c r="DZG21" s="367"/>
      <c r="DZH21" s="367"/>
      <c r="DZI21" s="367"/>
      <c r="DZJ21" s="367"/>
      <c r="DZK21" s="367"/>
      <c r="DZL21" s="367"/>
      <c r="DZM21" s="367"/>
      <c r="DZN21" s="367"/>
      <c r="DZO21" s="367"/>
      <c r="DZP21" s="367"/>
      <c r="DZQ21" s="367"/>
      <c r="DZR21" s="367"/>
      <c r="DZS21" s="367"/>
      <c r="DZT21" s="367"/>
      <c r="DZU21" s="367"/>
      <c r="DZV21" s="367"/>
      <c r="DZW21" s="367"/>
      <c r="DZX21" s="367"/>
      <c r="DZY21" s="367"/>
      <c r="DZZ21" s="367"/>
      <c r="EAA21" s="367"/>
      <c r="EAB21" s="367"/>
      <c r="EAC21" s="367"/>
      <c r="EAD21" s="367"/>
      <c r="EAE21" s="367"/>
      <c r="EAF21" s="367"/>
      <c r="EAG21" s="367"/>
      <c r="EAH21" s="367"/>
      <c r="EAI21" s="367"/>
      <c r="EAJ21" s="367"/>
      <c r="EAK21" s="367"/>
      <c r="EAL21" s="367"/>
      <c r="EAM21" s="367"/>
      <c r="EAN21" s="367"/>
      <c r="EAO21" s="367"/>
      <c r="EAP21" s="367"/>
      <c r="EAQ21" s="367"/>
      <c r="EAR21" s="367"/>
      <c r="EAS21" s="367"/>
      <c r="EAT21" s="367"/>
      <c r="EAU21" s="367"/>
      <c r="EAV21" s="367"/>
      <c r="EAW21" s="367"/>
      <c r="EAX21" s="367"/>
      <c r="EAY21" s="367"/>
      <c r="EAZ21" s="367"/>
      <c r="EBA21" s="367"/>
      <c r="EBB21" s="367"/>
      <c r="EBC21" s="367"/>
      <c r="EBD21" s="367"/>
      <c r="EBE21" s="367"/>
      <c r="EBF21" s="367"/>
      <c r="EBG21" s="367"/>
      <c r="EBH21" s="367"/>
      <c r="EBI21" s="367"/>
      <c r="EBJ21" s="367"/>
      <c r="EBK21" s="367"/>
      <c r="EBL21" s="367"/>
      <c r="EBM21" s="367"/>
      <c r="EBN21" s="367"/>
      <c r="EBO21" s="367"/>
      <c r="EBP21" s="367"/>
      <c r="EBQ21" s="367"/>
      <c r="EBR21" s="367"/>
      <c r="EBS21" s="367"/>
      <c r="EBT21" s="367"/>
      <c r="EBU21" s="367"/>
      <c r="EBV21" s="367"/>
      <c r="EBW21" s="367"/>
      <c r="EBX21" s="367"/>
      <c r="EBY21" s="367"/>
      <c r="EBZ21" s="367"/>
      <c r="ECA21" s="367"/>
      <c r="ECB21" s="367"/>
      <c r="ECC21" s="367"/>
      <c r="ECD21" s="367"/>
      <c r="ECE21" s="367"/>
      <c r="ECF21" s="367"/>
      <c r="ECG21" s="367"/>
      <c r="ECH21" s="367"/>
      <c r="ECI21" s="367"/>
      <c r="ECJ21" s="367"/>
      <c r="ECK21" s="367"/>
      <c r="ECL21" s="367"/>
      <c r="ECM21" s="367"/>
      <c r="ECN21" s="367"/>
      <c r="ECO21" s="367"/>
      <c r="ECP21" s="367"/>
      <c r="ECQ21" s="367"/>
      <c r="ECR21" s="367"/>
      <c r="ECS21" s="367"/>
      <c r="ECT21" s="367"/>
      <c r="ECU21" s="367"/>
      <c r="ECV21" s="367"/>
      <c r="ECW21" s="367"/>
      <c r="ECX21" s="367"/>
      <c r="ECY21" s="367"/>
      <c r="ECZ21" s="367"/>
      <c r="EDA21" s="367"/>
      <c r="EDB21" s="367"/>
      <c r="EDC21" s="367"/>
      <c r="EDD21" s="367"/>
      <c r="EDE21" s="367"/>
      <c r="EDF21" s="367"/>
      <c r="EDG21" s="367"/>
      <c r="EDH21" s="367"/>
      <c r="EDI21" s="367"/>
      <c r="EDJ21" s="367"/>
      <c r="EDK21" s="367"/>
      <c r="EDL21" s="367"/>
      <c r="EDM21" s="367"/>
      <c r="EDN21" s="367"/>
      <c r="EDO21" s="367"/>
      <c r="EDP21" s="367"/>
      <c r="EDQ21" s="367"/>
      <c r="EDR21" s="367"/>
      <c r="EDS21" s="367"/>
      <c r="EDT21" s="367"/>
      <c r="EDU21" s="367"/>
      <c r="EDV21" s="367"/>
      <c r="EDW21" s="367"/>
      <c r="EDX21" s="367"/>
      <c r="EDY21" s="367"/>
      <c r="EDZ21" s="367"/>
      <c r="EEA21" s="367"/>
      <c r="EEB21" s="367"/>
      <c r="EEC21" s="367"/>
      <c r="EED21" s="367"/>
      <c r="EEE21" s="367"/>
      <c r="EEF21" s="367"/>
      <c r="EEG21" s="367"/>
      <c r="EEH21" s="367"/>
      <c r="EEI21" s="367"/>
      <c r="EEJ21" s="367"/>
      <c r="EEK21" s="367"/>
      <c r="EEL21" s="367"/>
      <c r="EEM21" s="367"/>
      <c r="EEN21" s="367"/>
      <c r="EEO21" s="367"/>
      <c r="EEP21" s="367"/>
      <c r="EEQ21" s="367"/>
      <c r="EER21" s="367"/>
      <c r="EES21" s="367"/>
      <c r="EET21" s="367"/>
      <c r="EEU21" s="367"/>
      <c r="EEV21" s="367"/>
      <c r="EEW21" s="367"/>
      <c r="EEX21" s="367"/>
      <c r="EEY21" s="367"/>
      <c r="EEZ21" s="367"/>
      <c r="EFA21" s="367"/>
      <c r="EFB21" s="367"/>
      <c r="EFC21" s="367"/>
      <c r="EFD21" s="367"/>
      <c r="EFE21" s="367"/>
      <c r="EFF21" s="367"/>
      <c r="EFG21" s="367"/>
      <c r="EFH21" s="367"/>
      <c r="EFI21" s="367"/>
      <c r="EFJ21" s="367"/>
      <c r="EFK21" s="367"/>
      <c r="EFL21" s="367"/>
      <c r="EFM21" s="367"/>
      <c r="EFN21" s="367"/>
      <c r="EFO21" s="367"/>
      <c r="EFP21" s="367"/>
      <c r="EFQ21" s="367"/>
      <c r="EFR21" s="367"/>
      <c r="EFS21" s="367"/>
      <c r="EFT21" s="367"/>
      <c r="EFU21" s="367"/>
      <c r="EFV21" s="367"/>
      <c r="EFW21" s="367"/>
      <c r="EFX21" s="367"/>
      <c r="EFY21" s="367"/>
      <c r="EFZ21" s="367"/>
      <c r="EGA21" s="367"/>
      <c r="EGB21" s="367"/>
      <c r="EGC21" s="367"/>
      <c r="EGD21" s="367"/>
      <c r="EGE21" s="367"/>
      <c r="EGF21" s="367"/>
      <c r="EGG21" s="367"/>
      <c r="EGH21" s="367"/>
      <c r="EGI21" s="367"/>
      <c r="EGJ21" s="367"/>
      <c r="EGK21" s="367"/>
      <c r="EGL21" s="367"/>
      <c r="EGM21" s="367"/>
      <c r="EGN21" s="367"/>
      <c r="EGO21" s="367"/>
      <c r="EGP21" s="367"/>
      <c r="EGQ21" s="367"/>
      <c r="EGR21" s="367"/>
      <c r="EGS21" s="367"/>
      <c r="EGT21" s="367"/>
      <c r="EGU21" s="367"/>
      <c r="EGV21" s="367"/>
      <c r="EGW21" s="367"/>
      <c r="EGX21" s="367"/>
      <c r="EGY21" s="367"/>
      <c r="EGZ21" s="367"/>
      <c r="EHA21" s="367"/>
      <c r="EHB21" s="367"/>
      <c r="EHC21" s="367"/>
      <c r="EHD21" s="367"/>
      <c r="EHE21" s="367"/>
      <c r="EHF21" s="367"/>
      <c r="EHG21" s="367"/>
      <c r="EHH21" s="367"/>
      <c r="EHI21" s="367"/>
      <c r="EHJ21" s="367"/>
      <c r="EHK21" s="367"/>
      <c r="EHL21" s="367"/>
      <c r="EHM21" s="367"/>
      <c r="EHN21" s="367"/>
      <c r="EHO21" s="367"/>
      <c r="EHP21" s="367"/>
      <c r="EHQ21" s="367"/>
      <c r="EHR21" s="367"/>
      <c r="EHS21" s="367"/>
      <c r="EHT21" s="367"/>
      <c r="EHU21" s="367"/>
      <c r="EHV21" s="367"/>
      <c r="EHW21" s="367"/>
      <c r="EHX21" s="367"/>
      <c r="EHY21" s="367"/>
      <c r="EHZ21" s="367"/>
      <c r="EIA21" s="367"/>
      <c r="EIB21" s="367"/>
      <c r="EIC21" s="367"/>
      <c r="EID21" s="367"/>
      <c r="EIE21" s="367"/>
      <c r="EIF21" s="367"/>
      <c r="EIG21" s="367"/>
      <c r="EIH21" s="367"/>
      <c r="EII21" s="367"/>
      <c r="EIJ21" s="367"/>
      <c r="EIK21" s="367"/>
      <c r="EIL21" s="367"/>
      <c r="EIM21" s="367"/>
      <c r="EIN21" s="367"/>
      <c r="EIO21" s="367"/>
      <c r="EIP21" s="367"/>
      <c r="EIQ21" s="367"/>
      <c r="EIR21" s="367"/>
      <c r="EIS21" s="367"/>
      <c r="EIT21" s="367"/>
      <c r="EIU21" s="367"/>
      <c r="EIV21" s="367"/>
      <c r="EIW21" s="367"/>
      <c r="EIX21" s="367"/>
      <c r="EIY21" s="367"/>
      <c r="EIZ21" s="367"/>
      <c r="EJA21" s="367"/>
      <c r="EJB21" s="367"/>
      <c r="EJC21" s="367"/>
      <c r="EJD21" s="367"/>
      <c r="EJE21" s="367"/>
      <c r="EJF21" s="367"/>
      <c r="EJG21" s="367"/>
      <c r="EJH21" s="367"/>
      <c r="EJI21" s="367"/>
      <c r="EJJ21" s="367"/>
      <c r="EJK21" s="367"/>
      <c r="EJL21" s="367"/>
      <c r="EJM21" s="367"/>
      <c r="EJN21" s="367"/>
      <c r="EJO21" s="367"/>
      <c r="EJP21" s="367"/>
      <c r="EJQ21" s="367"/>
      <c r="EJR21" s="367"/>
      <c r="EJS21" s="367"/>
      <c r="EJT21" s="367"/>
      <c r="EJU21" s="367"/>
      <c r="EJV21" s="367"/>
      <c r="EJW21" s="367"/>
      <c r="EJX21" s="367"/>
      <c r="EJY21" s="367"/>
      <c r="EJZ21" s="367"/>
      <c r="EKA21" s="367"/>
      <c r="EKB21" s="367"/>
      <c r="EKC21" s="367"/>
      <c r="EKD21" s="367"/>
      <c r="EKE21" s="367"/>
      <c r="EKF21" s="367"/>
      <c r="EKG21" s="367"/>
      <c r="EKH21" s="367"/>
      <c r="EKI21" s="367"/>
      <c r="EKJ21" s="367"/>
      <c r="EKK21" s="367"/>
      <c r="EKL21" s="367"/>
      <c r="EKM21" s="367"/>
      <c r="EKN21" s="367"/>
      <c r="EKO21" s="367"/>
      <c r="EKP21" s="367"/>
      <c r="EKQ21" s="367"/>
      <c r="EKR21" s="367"/>
      <c r="EKS21" s="367"/>
      <c r="EKT21" s="367"/>
      <c r="EKU21" s="367"/>
      <c r="EKV21" s="367"/>
      <c r="EKW21" s="367"/>
      <c r="EKX21" s="367"/>
      <c r="EKY21" s="367"/>
      <c r="EKZ21" s="367"/>
      <c r="ELA21" s="367"/>
      <c r="ELB21" s="367"/>
      <c r="ELC21" s="367"/>
      <c r="ELD21" s="367"/>
      <c r="ELE21" s="367"/>
      <c r="ELF21" s="367"/>
      <c r="ELG21" s="367"/>
      <c r="ELH21" s="367"/>
      <c r="ELI21" s="367"/>
      <c r="ELJ21" s="367"/>
      <c r="ELK21" s="367"/>
      <c r="ELL21" s="367"/>
      <c r="ELM21" s="367"/>
      <c r="ELN21" s="367"/>
      <c r="ELO21" s="367"/>
      <c r="ELP21" s="367"/>
      <c r="ELQ21" s="367"/>
      <c r="ELR21" s="367"/>
      <c r="ELS21" s="367"/>
      <c r="ELT21" s="367"/>
      <c r="ELU21" s="367"/>
      <c r="ELV21" s="367"/>
      <c r="ELW21" s="367"/>
      <c r="ELX21" s="367"/>
      <c r="ELY21" s="367"/>
      <c r="ELZ21" s="367"/>
      <c r="EMA21" s="367"/>
      <c r="EMB21" s="367"/>
      <c r="EMC21" s="367"/>
      <c r="EMD21" s="367"/>
      <c r="EME21" s="367"/>
      <c r="EMF21" s="367"/>
      <c r="EMG21" s="367"/>
      <c r="EMH21" s="367"/>
      <c r="EMI21" s="367"/>
      <c r="EMJ21" s="367"/>
      <c r="EMK21" s="367"/>
      <c r="EML21" s="367"/>
      <c r="EMM21" s="367"/>
      <c r="EMN21" s="367"/>
      <c r="EMO21" s="367"/>
      <c r="EMP21" s="367"/>
      <c r="EMQ21" s="367"/>
      <c r="EMR21" s="367"/>
      <c r="EMS21" s="367"/>
      <c r="EMT21" s="367"/>
      <c r="EMU21" s="367"/>
      <c r="EMV21" s="367"/>
      <c r="EMW21" s="367"/>
      <c r="EMX21" s="367"/>
      <c r="EMY21" s="367"/>
      <c r="EMZ21" s="367"/>
      <c r="ENA21" s="367"/>
      <c r="ENB21" s="367"/>
      <c r="ENC21" s="367"/>
      <c r="END21" s="367"/>
      <c r="ENE21" s="367"/>
      <c r="ENF21" s="367"/>
      <c r="ENG21" s="367"/>
      <c r="ENH21" s="367"/>
      <c r="ENI21" s="367"/>
      <c r="ENJ21" s="367"/>
      <c r="ENK21" s="367"/>
      <c r="ENL21" s="367"/>
      <c r="ENM21" s="367"/>
      <c r="ENN21" s="367"/>
      <c r="ENO21" s="367"/>
      <c r="ENP21" s="367"/>
      <c r="ENQ21" s="367"/>
      <c r="ENR21" s="367"/>
      <c r="ENS21" s="367"/>
      <c r="ENT21" s="367"/>
      <c r="ENU21" s="367"/>
      <c r="ENV21" s="367"/>
      <c r="ENW21" s="367"/>
      <c r="ENX21" s="367"/>
      <c r="ENY21" s="367"/>
      <c r="ENZ21" s="367"/>
      <c r="EOA21" s="367"/>
      <c r="EOB21" s="367"/>
      <c r="EOC21" s="367"/>
      <c r="EOD21" s="367"/>
      <c r="EOE21" s="367"/>
      <c r="EOF21" s="367"/>
      <c r="EOG21" s="367"/>
      <c r="EOH21" s="367"/>
      <c r="EOI21" s="367"/>
      <c r="EOJ21" s="367"/>
      <c r="EOK21" s="367"/>
      <c r="EOL21" s="367"/>
      <c r="EOM21" s="367"/>
      <c r="EON21" s="367"/>
      <c r="EOO21" s="367"/>
      <c r="EOP21" s="367"/>
      <c r="EOQ21" s="367"/>
      <c r="EOR21" s="367"/>
      <c r="EOS21" s="367"/>
      <c r="EOT21" s="367"/>
      <c r="EOU21" s="367"/>
      <c r="EOV21" s="367"/>
      <c r="EOW21" s="367"/>
      <c r="EOX21" s="367"/>
      <c r="EOY21" s="367"/>
      <c r="EOZ21" s="367"/>
      <c r="EPA21" s="367"/>
      <c r="EPB21" s="367"/>
      <c r="EPC21" s="367"/>
      <c r="EPD21" s="367"/>
      <c r="EPE21" s="367"/>
      <c r="EPF21" s="367"/>
      <c r="EPG21" s="367"/>
      <c r="EPH21" s="367"/>
      <c r="EPI21" s="367"/>
      <c r="EPJ21" s="367"/>
      <c r="EPK21" s="367"/>
      <c r="EPL21" s="367"/>
      <c r="EPM21" s="367"/>
      <c r="EPN21" s="367"/>
      <c r="EPO21" s="367"/>
      <c r="EPP21" s="367"/>
      <c r="EPQ21" s="367"/>
      <c r="EPR21" s="367"/>
      <c r="EPS21" s="367"/>
      <c r="EPT21" s="367"/>
      <c r="EPU21" s="367"/>
      <c r="EPV21" s="367"/>
      <c r="EPW21" s="367"/>
      <c r="EPX21" s="367"/>
      <c r="EPY21" s="367"/>
      <c r="EPZ21" s="367"/>
      <c r="EQA21" s="367"/>
      <c r="EQB21" s="367"/>
      <c r="EQC21" s="367"/>
      <c r="EQD21" s="367"/>
      <c r="EQE21" s="367"/>
      <c r="EQF21" s="367"/>
      <c r="EQG21" s="367"/>
      <c r="EQH21" s="367"/>
      <c r="EQI21" s="367"/>
      <c r="EQJ21" s="367"/>
      <c r="EQK21" s="367"/>
      <c r="EQL21" s="367"/>
      <c r="EQM21" s="367"/>
      <c r="EQN21" s="367"/>
      <c r="EQO21" s="367"/>
      <c r="EQP21" s="367"/>
      <c r="EQQ21" s="367"/>
      <c r="EQR21" s="367"/>
      <c r="EQS21" s="367"/>
      <c r="EQT21" s="367"/>
      <c r="EQU21" s="367"/>
      <c r="EQV21" s="367"/>
      <c r="EQW21" s="367"/>
      <c r="EQX21" s="367"/>
      <c r="EQY21" s="367"/>
      <c r="EQZ21" s="367"/>
      <c r="ERA21" s="367"/>
      <c r="ERB21" s="367"/>
      <c r="ERC21" s="367"/>
      <c r="ERD21" s="367"/>
      <c r="ERE21" s="367"/>
      <c r="ERF21" s="367"/>
      <c r="ERG21" s="367"/>
      <c r="ERH21" s="367"/>
      <c r="ERI21" s="367"/>
      <c r="ERJ21" s="367"/>
      <c r="ERK21" s="367"/>
      <c r="ERL21" s="367"/>
      <c r="ERM21" s="367"/>
      <c r="ERN21" s="367"/>
      <c r="ERO21" s="367"/>
      <c r="ERP21" s="367"/>
      <c r="ERQ21" s="367"/>
      <c r="ERR21" s="367"/>
      <c r="ERS21" s="367"/>
      <c r="ERT21" s="367"/>
      <c r="ERU21" s="367"/>
      <c r="ERV21" s="367"/>
      <c r="ERW21" s="367"/>
      <c r="ERX21" s="367"/>
      <c r="ERY21" s="367"/>
      <c r="ERZ21" s="367"/>
      <c r="ESA21" s="367"/>
      <c r="ESB21" s="367"/>
      <c r="ESC21" s="367"/>
      <c r="ESD21" s="367"/>
      <c r="ESE21" s="367"/>
      <c r="ESF21" s="367"/>
      <c r="ESG21" s="367"/>
      <c r="ESH21" s="367"/>
      <c r="ESI21" s="367"/>
      <c r="ESJ21" s="367"/>
      <c r="ESK21" s="367"/>
      <c r="ESL21" s="367"/>
      <c r="ESM21" s="367"/>
      <c r="ESN21" s="367"/>
      <c r="ESO21" s="367"/>
      <c r="ESP21" s="367"/>
      <c r="ESQ21" s="367"/>
      <c r="ESR21" s="367"/>
      <c r="ESS21" s="367"/>
      <c r="EST21" s="367"/>
      <c r="ESU21" s="367"/>
      <c r="ESV21" s="367"/>
      <c r="ESW21" s="367"/>
      <c r="ESX21" s="367"/>
      <c r="ESY21" s="367"/>
      <c r="ESZ21" s="367"/>
      <c r="ETA21" s="367"/>
      <c r="ETB21" s="367"/>
      <c r="ETC21" s="367"/>
      <c r="ETD21" s="367"/>
      <c r="ETE21" s="367"/>
      <c r="ETF21" s="367"/>
      <c r="ETG21" s="367"/>
      <c r="ETH21" s="367"/>
      <c r="ETI21" s="367"/>
      <c r="ETJ21" s="367"/>
      <c r="ETK21" s="367"/>
      <c r="ETL21" s="367"/>
      <c r="ETM21" s="367"/>
      <c r="ETN21" s="367"/>
      <c r="ETO21" s="367"/>
      <c r="ETP21" s="367"/>
      <c r="ETQ21" s="367"/>
      <c r="ETR21" s="367"/>
      <c r="ETS21" s="367"/>
      <c r="ETT21" s="367"/>
      <c r="ETU21" s="367"/>
      <c r="ETV21" s="367"/>
      <c r="ETW21" s="367"/>
      <c r="ETX21" s="367"/>
      <c r="ETY21" s="367"/>
      <c r="ETZ21" s="367"/>
      <c r="EUA21" s="367"/>
      <c r="EUB21" s="367"/>
      <c r="EUC21" s="367"/>
      <c r="EUD21" s="367"/>
      <c r="EUE21" s="367"/>
      <c r="EUF21" s="367"/>
      <c r="EUG21" s="367"/>
      <c r="EUH21" s="367"/>
      <c r="EUI21" s="367"/>
      <c r="EUJ21" s="367"/>
      <c r="EUK21" s="367"/>
      <c r="EUL21" s="367"/>
      <c r="EUM21" s="367"/>
      <c r="EUN21" s="367"/>
      <c r="EUO21" s="367"/>
      <c r="EUP21" s="367"/>
      <c r="EUQ21" s="367"/>
      <c r="EUR21" s="367"/>
      <c r="EUS21" s="367"/>
      <c r="EUT21" s="367"/>
      <c r="EUU21" s="367"/>
      <c r="EUV21" s="367"/>
      <c r="EUW21" s="367"/>
      <c r="EUX21" s="367"/>
      <c r="EUY21" s="367"/>
      <c r="EUZ21" s="367"/>
      <c r="EVA21" s="367"/>
      <c r="EVB21" s="367"/>
      <c r="EVC21" s="367"/>
      <c r="EVD21" s="367"/>
      <c r="EVE21" s="367"/>
      <c r="EVF21" s="367"/>
      <c r="EVG21" s="367"/>
      <c r="EVH21" s="367"/>
      <c r="EVI21" s="367"/>
      <c r="EVJ21" s="367"/>
      <c r="EVK21" s="367"/>
      <c r="EVL21" s="367"/>
      <c r="EVM21" s="367"/>
      <c r="EVN21" s="367"/>
      <c r="EVO21" s="367"/>
      <c r="EVP21" s="367"/>
      <c r="EVQ21" s="367"/>
      <c r="EVR21" s="367"/>
      <c r="EVS21" s="367"/>
      <c r="EVT21" s="367"/>
      <c r="EVU21" s="367"/>
      <c r="EVV21" s="367"/>
      <c r="EVW21" s="367"/>
      <c r="EVX21" s="367"/>
      <c r="EVY21" s="367"/>
      <c r="EVZ21" s="367"/>
      <c r="EWA21" s="367"/>
      <c r="EWB21" s="367"/>
      <c r="EWC21" s="367"/>
      <c r="EWD21" s="367"/>
      <c r="EWE21" s="367"/>
      <c r="EWF21" s="367"/>
      <c r="EWG21" s="367"/>
      <c r="EWH21" s="367"/>
      <c r="EWI21" s="367"/>
      <c r="EWJ21" s="367"/>
      <c r="EWK21" s="367"/>
      <c r="EWL21" s="367"/>
      <c r="EWM21" s="367"/>
      <c r="EWN21" s="367"/>
      <c r="EWO21" s="367"/>
      <c r="EWP21" s="367"/>
      <c r="EWQ21" s="367"/>
      <c r="EWR21" s="367"/>
      <c r="EWS21" s="367"/>
      <c r="EWT21" s="367"/>
      <c r="EWU21" s="367"/>
      <c r="EWV21" s="367"/>
      <c r="EWW21" s="367"/>
      <c r="EWX21" s="367"/>
      <c r="EWY21" s="367"/>
      <c r="EWZ21" s="367"/>
      <c r="EXA21" s="367"/>
      <c r="EXB21" s="367"/>
      <c r="EXC21" s="367"/>
      <c r="EXD21" s="367"/>
      <c r="EXE21" s="367"/>
      <c r="EXF21" s="367"/>
      <c r="EXG21" s="367"/>
      <c r="EXH21" s="367"/>
      <c r="EXI21" s="367"/>
      <c r="EXJ21" s="367"/>
      <c r="EXK21" s="367"/>
      <c r="EXL21" s="367"/>
      <c r="EXM21" s="367"/>
      <c r="EXN21" s="367"/>
      <c r="EXO21" s="367"/>
      <c r="EXP21" s="367"/>
      <c r="EXQ21" s="367"/>
      <c r="EXR21" s="367"/>
      <c r="EXS21" s="367"/>
      <c r="EXT21" s="367"/>
      <c r="EXU21" s="367"/>
      <c r="EXV21" s="367"/>
      <c r="EXW21" s="367"/>
      <c r="EXX21" s="367"/>
      <c r="EXY21" s="367"/>
      <c r="EXZ21" s="367"/>
      <c r="EYA21" s="367"/>
      <c r="EYB21" s="367"/>
      <c r="EYC21" s="367"/>
      <c r="EYD21" s="367"/>
      <c r="EYE21" s="367"/>
      <c r="EYF21" s="367"/>
      <c r="EYG21" s="367"/>
      <c r="EYH21" s="367"/>
      <c r="EYI21" s="367"/>
      <c r="EYJ21" s="367"/>
      <c r="EYK21" s="367"/>
      <c r="EYL21" s="367"/>
      <c r="EYM21" s="367"/>
      <c r="EYN21" s="367"/>
      <c r="EYO21" s="367"/>
      <c r="EYP21" s="367"/>
      <c r="EYQ21" s="367"/>
      <c r="EYR21" s="367"/>
      <c r="EYS21" s="367"/>
      <c r="EYT21" s="367"/>
      <c r="EYU21" s="367"/>
      <c r="EYV21" s="367"/>
      <c r="EYW21" s="367"/>
      <c r="EYX21" s="367"/>
      <c r="EYY21" s="367"/>
      <c r="EYZ21" s="367"/>
      <c r="EZA21" s="367"/>
      <c r="EZB21" s="367"/>
      <c r="EZC21" s="367"/>
      <c r="EZD21" s="367"/>
      <c r="EZE21" s="367"/>
      <c r="EZF21" s="367"/>
      <c r="EZG21" s="367"/>
      <c r="EZH21" s="367"/>
      <c r="EZI21" s="367"/>
      <c r="EZJ21" s="367"/>
      <c r="EZK21" s="367"/>
      <c r="EZL21" s="367"/>
      <c r="EZM21" s="367"/>
      <c r="EZN21" s="367"/>
      <c r="EZO21" s="367"/>
      <c r="EZP21" s="367"/>
      <c r="EZQ21" s="367"/>
      <c r="EZR21" s="367"/>
      <c r="EZS21" s="367"/>
      <c r="EZT21" s="367"/>
      <c r="EZU21" s="367"/>
      <c r="EZV21" s="367"/>
      <c r="EZW21" s="367"/>
      <c r="EZX21" s="367"/>
      <c r="EZY21" s="367"/>
      <c r="EZZ21" s="367"/>
      <c r="FAA21" s="367"/>
      <c r="FAB21" s="367"/>
      <c r="FAC21" s="367"/>
      <c r="FAD21" s="367"/>
      <c r="FAE21" s="367"/>
      <c r="FAF21" s="367"/>
      <c r="FAG21" s="367"/>
      <c r="FAH21" s="367"/>
      <c r="FAI21" s="367"/>
      <c r="FAJ21" s="367"/>
      <c r="FAK21" s="367"/>
      <c r="FAL21" s="367"/>
      <c r="FAM21" s="367"/>
      <c r="FAN21" s="367"/>
      <c r="FAO21" s="367"/>
      <c r="FAP21" s="367"/>
      <c r="FAQ21" s="367"/>
      <c r="FAR21" s="367"/>
      <c r="FAS21" s="367"/>
      <c r="FAT21" s="367"/>
      <c r="FAU21" s="367"/>
      <c r="FAV21" s="367"/>
      <c r="FAW21" s="367"/>
      <c r="FAX21" s="367"/>
      <c r="FAY21" s="367"/>
      <c r="FAZ21" s="367"/>
      <c r="FBA21" s="367"/>
      <c r="FBB21" s="367"/>
      <c r="FBC21" s="367"/>
      <c r="FBD21" s="367"/>
      <c r="FBE21" s="367"/>
      <c r="FBF21" s="367"/>
      <c r="FBG21" s="367"/>
      <c r="FBH21" s="367"/>
      <c r="FBI21" s="367"/>
      <c r="FBJ21" s="367"/>
      <c r="FBK21" s="367"/>
      <c r="FBL21" s="367"/>
      <c r="FBM21" s="367"/>
      <c r="FBN21" s="367"/>
      <c r="FBO21" s="367"/>
      <c r="FBP21" s="367"/>
      <c r="FBQ21" s="367"/>
      <c r="FBR21" s="367"/>
      <c r="FBS21" s="367"/>
      <c r="FBT21" s="367"/>
      <c r="FBU21" s="367"/>
      <c r="FBV21" s="367"/>
      <c r="FBW21" s="367"/>
      <c r="FBX21" s="367"/>
      <c r="FBY21" s="367"/>
      <c r="FBZ21" s="367"/>
      <c r="FCA21" s="367"/>
      <c r="FCB21" s="367"/>
      <c r="FCC21" s="367"/>
      <c r="FCD21" s="367"/>
      <c r="FCE21" s="367"/>
      <c r="FCF21" s="367"/>
      <c r="FCG21" s="367"/>
      <c r="FCH21" s="367"/>
      <c r="FCI21" s="367"/>
      <c r="FCJ21" s="367"/>
      <c r="FCK21" s="367"/>
      <c r="FCL21" s="367"/>
      <c r="FCM21" s="367"/>
      <c r="FCN21" s="367"/>
      <c r="FCO21" s="367"/>
      <c r="FCP21" s="367"/>
      <c r="FCQ21" s="367"/>
      <c r="FCR21" s="367"/>
      <c r="FCS21" s="367"/>
      <c r="FCT21" s="367"/>
      <c r="FCU21" s="367"/>
      <c r="FCV21" s="367"/>
      <c r="FCW21" s="367"/>
      <c r="FCX21" s="367"/>
      <c r="FCY21" s="367"/>
      <c r="FCZ21" s="367"/>
      <c r="FDA21" s="367"/>
      <c r="FDB21" s="367"/>
      <c r="FDC21" s="367"/>
      <c r="FDD21" s="367"/>
      <c r="FDE21" s="367"/>
      <c r="FDF21" s="367"/>
      <c r="FDG21" s="367"/>
      <c r="FDH21" s="367"/>
      <c r="FDI21" s="367"/>
      <c r="FDJ21" s="367"/>
      <c r="FDK21" s="367"/>
      <c r="FDL21" s="367"/>
      <c r="FDM21" s="367"/>
      <c r="FDN21" s="367"/>
      <c r="FDO21" s="367"/>
      <c r="FDP21" s="367"/>
      <c r="FDQ21" s="367"/>
      <c r="FDR21" s="367"/>
      <c r="FDS21" s="367"/>
      <c r="FDT21" s="367"/>
      <c r="FDU21" s="367"/>
      <c r="FDV21" s="367"/>
      <c r="FDW21" s="367"/>
      <c r="FDX21" s="367"/>
      <c r="FDY21" s="367"/>
      <c r="FDZ21" s="367"/>
      <c r="FEA21" s="367"/>
      <c r="FEB21" s="367"/>
      <c r="FEC21" s="367"/>
      <c r="FED21" s="367"/>
      <c r="FEE21" s="367"/>
      <c r="FEF21" s="367"/>
      <c r="FEG21" s="367"/>
      <c r="FEH21" s="367"/>
      <c r="FEI21" s="367"/>
      <c r="FEJ21" s="367"/>
      <c r="FEK21" s="367"/>
      <c r="FEL21" s="367"/>
      <c r="FEM21" s="367"/>
      <c r="FEN21" s="367"/>
      <c r="FEO21" s="367"/>
      <c r="FEP21" s="367"/>
      <c r="FEQ21" s="367"/>
      <c r="FER21" s="367"/>
      <c r="FES21" s="367"/>
      <c r="FET21" s="367"/>
      <c r="FEU21" s="367"/>
      <c r="FEV21" s="367"/>
      <c r="FEW21" s="367"/>
      <c r="FEX21" s="367"/>
      <c r="FEY21" s="367"/>
      <c r="FEZ21" s="367"/>
      <c r="FFA21" s="367"/>
      <c r="FFB21" s="367"/>
      <c r="FFC21" s="367"/>
      <c r="FFD21" s="367"/>
      <c r="FFE21" s="367"/>
      <c r="FFF21" s="367"/>
      <c r="FFG21" s="367"/>
      <c r="FFH21" s="367"/>
      <c r="FFI21" s="367"/>
      <c r="FFJ21" s="367"/>
      <c r="FFK21" s="367"/>
      <c r="FFL21" s="367"/>
      <c r="FFM21" s="367"/>
      <c r="FFN21" s="367"/>
      <c r="FFO21" s="367"/>
      <c r="FFP21" s="367"/>
      <c r="FFQ21" s="367"/>
      <c r="FFR21" s="367"/>
      <c r="FFS21" s="367"/>
      <c r="FFT21" s="367"/>
      <c r="FFU21" s="367"/>
      <c r="FFV21" s="367"/>
      <c r="FFW21" s="367"/>
      <c r="FFX21" s="367"/>
      <c r="FFY21" s="367"/>
      <c r="FFZ21" s="367"/>
      <c r="FGA21" s="367"/>
      <c r="FGB21" s="367"/>
      <c r="FGC21" s="367"/>
      <c r="FGD21" s="367"/>
      <c r="FGE21" s="367"/>
      <c r="FGF21" s="367"/>
      <c r="FGG21" s="367"/>
      <c r="FGH21" s="367"/>
      <c r="FGI21" s="367"/>
      <c r="FGJ21" s="367"/>
      <c r="FGK21" s="367"/>
      <c r="FGL21" s="367"/>
      <c r="FGM21" s="367"/>
      <c r="FGN21" s="367"/>
      <c r="FGO21" s="367"/>
      <c r="FGP21" s="367"/>
      <c r="FGQ21" s="367"/>
      <c r="FGR21" s="367"/>
      <c r="FGS21" s="367"/>
      <c r="FGT21" s="367"/>
      <c r="FGU21" s="367"/>
      <c r="FGV21" s="367"/>
      <c r="FGW21" s="367"/>
      <c r="FGX21" s="367"/>
      <c r="FGY21" s="367"/>
      <c r="FGZ21" s="367"/>
      <c r="FHA21" s="367"/>
      <c r="FHB21" s="367"/>
      <c r="FHC21" s="367"/>
      <c r="FHD21" s="367"/>
      <c r="FHE21" s="367"/>
      <c r="FHF21" s="367"/>
      <c r="FHG21" s="367"/>
      <c r="FHH21" s="367"/>
      <c r="FHI21" s="367"/>
      <c r="FHJ21" s="367"/>
      <c r="FHK21" s="367"/>
      <c r="FHL21" s="367"/>
      <c r="FHM21" s="367"/>
      <c r="FHN21" s="367"/>
      <c r="FHO21" s="367"/>
      <c r="FHP21" s="367"/>
      <c r="FHQ21" s="367"/>
      <c r="FHR21" s="367"/>
      <c r="FHS21" s="367"/>
      <c r="FHT21" s="367"/>
      <c r="FHU21" s="367"/>
      <c r="FHV21" s="367"/>
      <c r="FHW21" s="367"/>
      <c r="FHX21" s="367"/>
      <c r="FHY21" s="367"/>
      <c r="FHZ21" s="367"/>
      <c r="FIA21" s="367"/>
      <c r="FIB21" s="367"/>
      <c r="FIC21" s="367"/>
      <c r="FID21" s="367"/>
      <c r="FIE21" s="367"/>
      <c r="FIF21" s="367"/>
      <c r="FIG21" s="367"/>
      <c r="FIH21" s="367"/>
      <c r="FII21" s="367"/>
      <c r="FIJ21" s="367"/>
      <c r="FIK21" s="367"/>
      <c r="FIL21" s="367"/>
      <c r="FIM21" s="367"/>
      <c r="FIN21" s="367"/>
      <c r="FIO21" s="367"/>
      <c r="FIP21" s="367"/>
      <c r="FIQ21" s="367"/>
      <c r="FIR21" s="367"/>
      <c r="FIS21" s="367"/>
      <c r="FIT21" s="367"/>
      <c r="FIU21" s="367"/>
      <c r="FIV21" s="367"/>
      <c r="FIW21" s="367"/>
      <c r="FIX21" s="367"/>
      <c r="FIY21" s="367"/>
      <c r="FIZ21" s="367"/>
      <c r="FJA21" s="367"/>
      <c r="FJB21" s="367"/>
      <c r="FJC21" s="367"/>
      <c r="FJD21" s="367"/>
      <c r="FJE21" s="367"/>
      <c r="FJF21" s="367"/>
      <c r="FJG21" s="367"/>
      <c r="FJH21" s="367"/>
      <c r="FJI21" s="367"/>
      <c r="FJJ21" s="367"/>
      <c r="FJK21" s="367"/>
      <c r="FJL21" s="367"/>
      <c r="FJM21" s="367"/>
      <c r="FJN21" s="367"/>
      <c r="FJO21" s="367"/>
      <c r="FJP21" s="367"/>
      <c r="FJQ21" s="367"/>
      <c r="FJR21" s="367"/>
      <c r="FJS21" s="367"/>
      <c r="FJT21" s="367"/>
      <c r="FJU21" s="367"/>
      <c r="FJV21" s="367"/>
      <c r="FJW21" s="367"/>
      <c r="FJX21" s="367"/>
      <c r="FJY21" s="367"/>
      <c r="FJZ21" s="367"/>
      <c r="FKA21" s="367"/>
      <c r="FKB21" s="367"/>
      <c r="FKC21" s="367"/>
      <c r="FKD21" s="367"/>
      <c r="FKE21" s="367"/>
      <c r="FKF21" s="367"/>
      <c r="FKG21" s="367"/>
      <c r="FKH21" s="367"/>
      <c r="FKI21" s="367"/>
      <c r="FKJ21" s="367"/>
      <c r="FKK21" s="367"/>
      <c r="FKL21" s="367"/>
      <c r="FKM21" s="367"/>
      <c r="FKN21" s="367"/>
      <c r="FKO21" s="367"/>
      <c r="FKP21" s="367"/>
      <c r="FKQ21" s="367"/>
      <c r="FKR21" s="367"/>
      <c r="FKS21" s="367"/>
      <c r="FKT21" s="367"/>
      <c r="FKU21" s="367"/>
      <c r="FKV21" s="367"/>
      <c r="FKW21" s="367"/>
      <c r="FKX21" s="367"/>
      <c r="FKY21" s="367"/>
      <c r="FKZ21" s="367"/>
      <c r="FLA21" s="367"/>
      <c r="FLB21" s="367"/>
      <c r="FLC21" s="367"/>
      <c r="FLD21" s="367"/>
      <c r="FLE21" s="367"/>
      <c r="FLF21" s="367"/>
      <c r="FLG21" s="367"/>
      <c r="FLH21" s="367"/>
      <c r="FLI21" s="367"/>
      <c r="FLJ21" s="367"/>
      <c r="FLK21" s="367"/>
      <c r="FLL21" s="367"/>
      <c r="FLM21" s="367"/>
      <c r="FLN21" s="367"/>
      <c r="FLO21" s="367"/>
      <c r="FLP21" s="367"/>
      <c r="FLQ21" s="367"/>
      <c r="FLR21" s="367"/>
      <c r="FLS21" s="367"/>
      <c r="FLT21" s="367"/>
      <c r="FLU21" s="367"/>
      <c r="FLV21" s="367"/>
      <c r="FLW21" s="367"/>
      <c r="FLX21" s="367"/>
      <c r="FLY21" s="367"/>
      <c r="FLZ21" s="367"/>
      <c r="FMA21" s="367"/>
      <c r="FMB21" s="367"/>
      <c r="FMC21" s="367"/>
      <c r="FMD21" s="367"/>
      <c r="FME21" s="367"/>
      <c r="FMF21" s="367"/>
      <c r="FMG21" s="367"/>
      <c r="FMH21" s="367"/>
      <c r="FMI21" s="367"/>
      <c r="FMJ21" s="367"/>
      <c r="FMK21" s="367"/>
      <c r="FML21" s="367"/>
      <c r="FMM21" s="367"/>
      <c r="FMN21" s="367"/>
      <c r="FMO21" s="367"/>
      <c r="FMP21" s="367"/>
      <c r="FMQ21" s="367"/>
      <c r="FMR21" s="367"/>
      <c r="FMS21" s="367"/>
      <c r="FMT21" s="367"/>
      <c r="FMU21" s="367"/>
      <c r="FMV21" s="367"/>
      <c r="FMW21" s="367"/>
      <c r="FMX21" s="367"/>
      <c r="FMY21" s="367"/>
      <c r="FMZ21" s="367"/>
      <c r="FNA21" s="367"/>
      <c r="FNB21" s="367"/>
      <c r="FNC21" s="367"/>
      <c r="FND21" s="367"/>
      <c r="FNE21" s="367"/>
      <c r="FNF21" s="367"/>
      <c r="FNG21" s="367"/>
      <c r="FNH21" s="367"/>
      <c r="FNI21" s="367"/>
      <c r="FNJ21" s="367"/>
      <c r="FNK21" s="367"/>
      <c r="FNL21" s="367"/>
      <c r="FNM21" s="367"/>
      <c r="FNN21" s="367"/>
      <c r="FNO21" s="367"/>
      <c r="FNP21" s="367"/>
      <c r="FNQ21" s="367"/>
      <c r="FNR21" s="367"/>
      <c r="FNS21" s="367"/>
      <c r="FNT21" s="367"/>
      <c r="FNU21" s="367"/>
      <c r="FNV21" s="367"/>
      <c r="FNW21" s="367"/>
      <c r="FNX21" s="367"/>
      <c r="FNY21" s="367"/>
      <c r="FNZ21" s="367"/>
      <c r="FOA21" s="367"/>
      <c r="FOB21" s="367"/>
      <c r="FOC21" s="367"/>
      <c r="FOD21" s="367"/>
      <c r="FOE21" s="367"/>
      <c r="FOF21" s="367"/>
      <c r="FOG21" s="367"/>
      <c r="FOH21" s="367"/>
      <c r="FOI21" s="367"/>
      <c r="FOJ21" s="367"/>
      <c r="FOK21" s="367"/>
      <c r="FOL21" s="367"/>
      <c r="FOM21" s="367"/>
      <c r="FON21" s="367"/>
      <c r="FOO21" s="367"/>
      <c r="FOP21" s="367"/>
      <c r="FOQ21" s="367"/>
      <c r="FOR21" s="367"/>
      <c r="FOS21" s="367"/>
      <c r="FOT21" s="367"/>
      <c r="FOU21" s="367"/>
      <c r="FOV21" s="367"/>
      <c r="FOW21" s="367"/>
      <c r="FOX21" s="367"/>
      <c r="FOY21" s="367"/>
      <c r="FOZ21" s="367"/>
      <c r="FPA21" s="367"/>
      <c r="FPB21" s="367"/>
      <c r="FPC21" s="367"/>
      <c r="FPD21" s="367"/>
      <c r="FPE21" s="367"/>
      <c r="FPF21" s="367"/>
      <c r="FPG21" s="367"/>
      <c r="FPH21" s="367"/>
      <c r="FPI21" s="367"/>
      <c r="FPJ21" s="367"/>
      <c r="FPK21" s="367"/>
      <c r="FPL21" s="367"/>
      <c r="FPM21" s="367"/>
      <c r="FPN21" s="367"/>
      <c r="FPO21" s="367"/>
      <c r="FPP21" s="367"/>
      <c r="FPQ21" s="367"/>
      <c r="FPR21" s="367"/>
      <c r="FPS21" s="367"/>
      <c r="FPT21" s="367"/>
      <c r="FPU21" s="367"/>
      <c r="FPV21" s="367"/>
      <c r="FPW21" s="367"/>
      <c r="FPX21" s="367"/>
      <c r="FPY21" s="367"/>
      <c r="FPZ21" s="367"/>
      <c r="FQA21" s="367"/>
      <c r="FQB21" s="367"/>
      <c r="FQC21" s="367"/>
      <c r="FQD21" s="367"/>
      <c r="FQE21" s="367"/>
      <c r="FQF21" s="367"/>
      <c r="FQG21" s="367"/>
      <c r="FQH21" s="367"/>
      <c r="FQI21" s="367"/>
      <c r="FQJ21" s="367"/>
      <c r="FQK21" s="367"/>
      <c r="FQL21" s="367"/>
      <c r="FQM21" s="367"/>
      <c r="FQN21" s="367"/>
      <c r="FQO21" s="367"/>
      <c r="FQP21" s="367"/>
      <c r="FQQ21" s="367"/>
      <c r="FQR21" s="367"/>
      <c r="FQS21" s="367"/>
      <c r="FQT21" s="367"/>
      <c r="FQU21" s="367"/>
      <c r="FQV21" s="367"/>
      <c r="FQW21" s="367"/>
      <c r="FQX21" s="367"/>
      <c r="FQY21" s="367"/>
      <c r="FQZ21" s="367"/>
      <c r="FRA21" s="367"/>
      <c r="FRB21" s="367"/>
      <c r="FRC21" s="367"/>
      <c r="FRD21" s="367"/>
      <c r="FRE21" s="367"/>
      <c r="FRF21" s="367"/>
      <c r="FRG21" s="367"/>
      <c r="FRH21" s="367"/>
      <c r="FRI21" s="367"/>
      <c r="FRJ21" s="367"/>
      <c r="FRK21" s="367"/>
      <c r="FRL21" s="367"/>
      <c r="FRM21" s="367"/>
      <c r="FRN21" s="367"/>
      <c r="FRO21" s="367"/>
      <c r="FRP21" s="367"/>
      <c r="FRQ21" s="367"/>
      <c r="FRR21" s="367"/>
      <c r="FRS21" s="367"/>
      <c r="FRT21" s="367"/>
      <c r="FRU21" s="367"/>
      <c r="FRV21" s="367"/>
      <c r="FRW21" s="367"/>
      <c r="FRX21" s="367"/>
      <c r="FRY21" s="367"/>
      <c r="FRZ21" s="367"/>
      <c r="FSA21" s="367"/>
      <c r="FSB21" s="367"/>
      <c r="FSC21" s="367"/>
      <c r="FSD21" s="367"/>
      <c r="FSE21" s="367"/>
      <c r="FSF21" s="367"/>
      <c r="FSG21" s="367"/>
      <c r="FSH21" s="367"/>
      <c r="FSI21" s="367"/>
      <c r="FSJ21" s="367"/>
      <c r="FSK21" s="367"/>
      <c r="FSL21" s="367"/>
      <c r="FSM21" s="367"/>
      <c r="FSN21" s="367"/>
      <c r="FSO21" s="367"/>
      <c r="FSP21" s="367"/>
      <c r="FSQ21" s="367"/>
      <c r="FSR21" s="367"/>
      <c r="FSS21" s="367"/>
      <c r="FST21" s="367"/>
      <c r="FSU21" s="367"/>
      <c r="FSV21" s="367"/>
      <c r="FSW21" s="367"/>
      <c r="FSX21" s="367"/>
      <c r="FSY21" s="367"/>
      <c r="FSZ21" s="367"/>
      <c r="FTA21" s="367"/>
      <c r="FTB21" s="367"/>
      <c r="FTC21" s="367"/>
      <c r="FTD21" s="367"/>
      <c r="FTE21" s="367"/>
      <c r="FTF21" s="367"/>
      <c r="FTG21" s="367"/>
      <c r="FTH21" s="367"/>
      <c r="FTI21" s="367"/>
      <c r="FTJ21" s="367"/>
      <c r="FTK21" s="367"/>
      <c r="FTL21" s="367"/>
      <c r="FTM21" s="367"/>
      <c r="FTN21" s="367"/>
      <c r="FTO21" s="367"/>
      <c r="FTP21" s="367"/>
      <c r="FTQ21" s="367"/>
      <c r="FTR21" s="367"/>
      <c r="FTS21" s="367"/>
      <c r="FTT21" s="367"/>
      <c r="FTU21" s="367"/>
      <c r="FTV21" s="367"/>
      <c r="FTW21" s="367"/>
      <c r="FTX21" s="367"/>
      <c r="FTY21" s="367"/>
      <c r="FTZ21" s="367"/>
      <c r="FUA21" s="367"/>
      <c r="FUB21" s="367"/>
      <c r="FUC21" s="367"/>
      <c r="FUD21" s="367"/>
      <c r="FUE21" s="367"/>
      <c r="FUF21" s="367"/>
      <c r="FUG21" s="367"/>
      <c r="FUH21" s="367"/>
      <c r="FUI21" s="367"/>
      <c r="FUJ21" s="367"/>
      <c r="FUK21" s="367"/>
      <c r="FUL21" s="367"/>
      <c r="FUM21" s="367"/>
      <c r="FUN21" s="367"/>
      <c r="FUO21" s="367"/>
      <c r="FUP21" s="367"/>
      <c r="FUQ21" s="367"/>
      <c r="FUR21" s="367"/>
      <c r="FUS21" s="367"/>
      <c r="FUT21" s="367"/>
      <c r="FUU21" s="367"/>
      <c r="FUV21" s="367"/>
      <c r="FUW21" s="367"/>
      <c r="FUX21" s="367"/>
      <c r="FUY21" s="367"/>
      <c r="FUZ21" s="367"/>
      <c r="FVA21" s="367"/>
      <c r="FVB21" s="367"/>
      <c r="FVC21" s="367"/>
      <c r="FVD21" s="367"/>
      <c r="FVE21" s="367"/>
      <c r="FVF21" s="367"/>
      <c r="FVG21" s="367"/>
      <c r="FVH21" s="367"/>
      <c r="FVI21" s="367"/>
      <c r="FVJ21" s="367"/>
      <c r="FVK21" s="367"/>
      <c r="FVL21" s="367"/>
      <c r="FVM21" s="367"/>
      <c r="FVN21" s="367"/>
      <c r="FVO21" s="367"/>
      <c r="FVP21" s="367"/>
      <c r="FVQ21" s="367"/>
      <c r="FVR21" s="367"/>
      <c r="FVS21" s="367"/>
      <c r="FVT21" s="367"/>
      <c r="FVU21" s="367"/>
      <c r="FVV21" s="367"/>
      <c r="FVW21" s="367"/>
      <c r="FVX21" s="367"/>
      <c r="FVY21" s="367"/>
      <c r="FVZ21" s="367"/>
      <c r="FWA21" s="367"/>
      <c r="FWB21" s="367"/>
      <c r="FWC21" s="367"/>
      <c r="FWD21" s="367"/>
      <c r="FWE21" s="367"/>
      <c r="FWF21" s="367"/>
      <c r="FWG21" s="367"/>
      <c r="FWH21" s="367"/>
      <c r="FWI21" s="367"/>
      <c r="FWJ21" s="367"/>
      <c r="FWK21" s="367"/>
      <c r="FWL21" s="367"/>
      <c r="FWM21" s="367"/>
      <c r="FWN21" s="367"/>
      <c r="FWO21" s="367"/>
      <c r="FWP21" s="367"/>
      <c r="FWQ21" s="367"/>
      <c r="FWR21" s="367"/>
      <c r="FWS21" s="367"/>
      <c r="FWT21" s="367"/>
      <c r="FWU21" s="367"/>
      <c r="FWV21" s="367"/>
      <c r="FWW21" s="367"/>
      <c r="FWX21" s="367"/>
      <c r="FWY21" s="367"/>
      <c r="FWZ21" s="367"/>
      <c r="FXA21" s="367"/>
      <c r="FXB21" s="367"/>
      <c r="FXC21" s="367"/>
      <c r="FXD21" s="367"/>
      <c r="FXE21" s="367"/>
      <c r="FXF21" s="367"/>
      <c r="FXG21" s="367"/>
      <c r="FXH21" s="367"/>
      <c r="FXI21" s="367"/>
      <c r="FXJ21" s="367"/>
      <c r="FXK21" s="367"/>
      <c r="FXL21" s="367"/>
      <c r="FXM21" s="367"/>
      <c r="FXN21" s="367"/>
      <c r="FXO21" s="367"/>
      <c r="FXP21" s="367"/>
      <c r="FXQ21" s="367"/>
      <c r="FXR21" s="367"/>
      <c r="FXS21" s="367"/>
      <c r="FXT21" s="367"/>
      <c r="FXU21" s="367"/>
      <c r="FXV21" s="367"/>
      <c r="FXW21" s="367"/>
      <c r="FXX21" s="367"/>
      <c r="FXY21" s="367"/>
      <c r="FXZ21" s="367"/>
      <c r="FYA21" s="367"/>
      <c r="FYB21" s="367"/>
      <c r="FYC21" s="367"/>
      <c r="FYD21" s="367"/>
      <c r="FYE21" s="367"/>
      <c r="FYF21" s="367"/>
      <c r="FYG21" s="367"/>
      <c r="FYH21" s="367"/>
      <c r="FYI21" s="367"/>
      <c r="FYJ21" s="367"/>
      <c r="FYK21" s="367"/>
      <c r="FYL21" s="367"/>
      <c r="FYM21" s="367"/>
      <c r="FYN21" s="367"/>
      <c r="FYO21" s="367"/>
      <c r="FYP21" s="367"/>
      <c r="FYQ21" s="367"/>
      <c r="FYR21" s="367"/>
      <c r="FYS21" s="367"/>
      <c r="FYT21" s="367"/>
      <c r="FYU21" s="367"/>
      <c r="FYV21" s="367"/>
      <c r="FYW21" s="367"/>
      <c r="FYX21" s="367"/>
      <c r="FYY21" s="367"/>
      <c r="FYZ21" s="367"/>
      <c r="FZA21" s="367"/>
      <c r="FZB21" s="367"/>
      <c r="FZC21" s="367"/>
      <c r="FZD21" s="367"/>
      <c r="FZE21" s="367"/>
      <c r="FZF21" s="367"/>
      <c r="FZG21" s="367"/>
      <c r="FZH21" s="367"/>
      <c r="FZI21" s="367"/>
      <c r="FZJ21" s="367"/>
      <c r="FZK21" s="367"/>
      <c r="FZL21" s="367"/>
      <c r="FZM21" s="367"/>
      <c r="FZN21" s="367"/>
      <c r="FZO21" s="367"/>
      <c r="FZP21" s="367"/>
      <c r="FZQ21" s="367"/>
      <c r="FZR21" s="367"/>
      <c r="FZS21" s="367"/>
      <c r="FZT21" s="367"/>
      <c r="FZU21" s="367"/>
      <c r="FZV21" s="367"/>
      <c r="FZW21" s="367"/>
      <c r="FZX21" s="367"/>
      <c r="FZY21" s="367"/>
      <c r="FZZ21" s="367"/>
      <c r="GAA21" s="367"/>
      <c r="GAB21" s="367"/>
      <c r="GAC21" s="367"/>
      <c r="GAD21" s="367"/>
      <c r="GAE21" s="367"/>
      <c r="GAF21" s="367"/>
      <c r="GAG21" s="367"/>
      <c r="GAH21" s="367"/>
      <c r="GAI21" s="367"/>
      <c r="GAJ21" s="367"/>
      <c r="GAK21" s="367"/>
      <c r="GAL21" s="367"/>
      <c r="GAM21" s="367"/>
      <c r="GAN21" s="367"/>
      <c r="GAO21" s="367"/>
      <c r="GAP21" s="367"/>
      <c r="GAQ21" s="367"/>
      <c r="GAR21" s="367"/>
      <c r="GAS21" s="367"/>
      <c r="GAT21" s="367"/>
      <c r="GAU21" s="367"/>
      <c r="GAV21" s="367"/>
      <c r="GAW21" s="367"/>
      <c r="GAX21" s="367"/>
      <c r="GAY21" s="367"/>
      <c r="GAZ21" s="367"/>
      <c r="GBA21" s="367"/>
      <c r="GBB21" s="367"/>
      <c r="GBC21" s="367"/>
      <c r="GBD21" s="367"/>
      <c r="GBE21" s="367"/>
      <c r="GBF21" s="367"/>
      <c r="GBG21" s="367"/>
      <c r="GBH21" s="367"/>
      <c r="GBI21" s="367"/>
      <c r="GBJ21" s="367"/>
      <c r="GBK21" s="367"/>
      <c r="GBL21" s="367"/>
      <c r="GBM21" s="367"/>
      <c r="GBN21" s="367"/>
      <c r="GBO21" s="367"/>
      <c r="GBP21" s="367"/>
      <c r="GBQ21" s="367"/>
      <c r="GBR21" s="367"/>
      <c r="GBS21" s="367"/>
      <c r="GBT21" s="367"/>
      <c r="GBU21" s="367"/>
      <c r="GBV21" s="367"/>
      <c r="GBW21" s="367"/>
      <c r="GBX21" s="367"/>
      <c r="GBY21" s="367"/>
      <c r="GBZ21" s="367"/>
      <c r="GCA21" s="367"/>
      <c r="GCB21" s="367"/>
      <c r="GCC21" s="367"/>
      <c r="GCD21" s="367"/>
      <c r="GCE21" s="367"/>
      <c r="GCF21" s="367"/>
      <c r="GCG21" s="367"/>
      <c r="GCH21" s="367"/>
      <c r="GCI21" s="367"/>
      <c r="GCJ21" s="367"/>
      <c r="GCK21" s="367"/>
      <c r="GCL21" s="367"/>
      <c r="GCM21" s="367"/>
      <c r="GCN21" s="367"/>
      <c r="GCO21" s="367"/>
      <c r="GCP21" s="367"/>
      <c r="GCQ21" s="367"/>
      <c r="GCR21" s="367"/>
      <c r="GCS21" s="367"/>
      <c r="GCT21" s="367"/>
      <c r="GCU21" s="367"/>
      <c r="GCV21" s="367"/>
      <c r="GCW21" s="367"/>
      <c r="GCX21" s="367"/>
      <c r="GCY21" s="367"/>
      <c r="GCZ21" s="367"/>
      <c r="GDA21" s="367"/>
      <c r="GDB21" s="367"/>
      <c r="GDC21" s="367"/>
      <c r="GDD21" s="367"/>
      <c r="GDE21" s="367"/>
      <c r="GDF21" s="367"/>
      <c r="GDG21" s="367"/>
      <c r="GDH21" s="367"/>
      <c r="GDI21" s="367"/>
      <c r="GDJ21" s="367"/>
      <c r="GDK21" s="367"/>
      <c r="GDL21" s="367"/>
      <c r="GDM21" s="367"/>
      <c r="GDN21" s="367"/>
      <c r="GDO21" s="367"/>
      <c r="GDP21" s="367"/>
      <c r="GDQ21" s="367"/>
      <c r="GDR21" s="367"/>
      <c r="GDS21" s="367"/>
      <c r="GDT21" s="367"/>
      <c r="GDU21" s="367"/>
      <c r="GDV21" s="367"/>
      <c r="GDW21" s="367"/>
      <c r="GDX21" s="367"/>
      <c r="GDY21" s="367"/>
      <c r="GDZ21" s="367"/>
      <c r="GEA21" s="367"/>
      <c r="GEB21" s="367"/>
      <c r="GEC21" s="367"/>
      <c r="GED21" s="367"/>
      <c r="GEE21" s="367"/>
      <c r="GEF21" s="367"/>
      <c r="GEG21" s="367"/>
      <c r="GEH21" s="367"/>
      <c r="GEI21" s="367"/>
      <c r="GEJ21" s="367"/>
      <c r="GEK21" s="367"/>
      <c r="GEL21" s="367"/>
      <c r="GEM21" s="367"/>
      <c r="GEN21" s="367"/>
      <c r="GEO21" s="367"/>
      <c r="GEP21" s="367"/>
      <c r="GEQ21" s="367"/>
      <c r="GER21" s="367"/>
      <c r="GES21" s="367"/>
      <c r="GET21" s="367"/>
      <c r="GEU21" s="367"/>
      <c r="GEV21" s="367"/>
      <c r="GEW21" s="367"/>
      <c r="GEX21" s="367"/>
      <c r="GEY21" s="367"/>
      <c r="GEZ21" s="367"/>
      <c r="GFA21" s="367"/>
      <c r="GFB21" s="367"/>
      <c r="GFC21" s="367"/>
      <c r="GFD21" s="367"/>
      <c r="GFE21" s="367"/>
      <c r="GFF21" s="367"/>
      <c r="GFG21" s="367"/>
      <c r="GFH21" s="367"/>
      <c r="GFI21" s="367"/>
      <c r="GFJ21" s="367"/>
      <c r="GFK21" s="367"/>
      <c r="GFL21" s="367"/>
      <c r="GFM21" s="367"/>
      <c r="GFN21" s="367"/>
      <c r="GFO21" s="367"/>
      <c r="GFP21" s="367"/>
      <c r="GFQ21" s="367"/>
      <c r="GFR21" s="367"/>
      <c r="GFS21" s="367"/>
      <c r="GFT21" s="367"/>
      <c r="GFU21" s="367"/>
      <c r="GFV21" s="367"/>
      <c r="GFW21" s="367"/>
      <c r="GFX21" s="367"/>
      <c r="GFY21" s="367"/>
      <c r="GFZ21" s="367"/>
      <c r="GGA21" s="367"/>
      <c r="GGB21" s="367"/>
      <c r="GGC21" s="367"/>
      <c r="GGD21" s="367"/>
      <c r="GGE21" s="367"/>
      <c r="GGF21" s="367"/>
      <c r="GGG21" s="367"/>
      <c r="GGH21" s="367"/>
      <c r="GGI21" s="367"/>
      <c r="GGJ21" s="367"/>
      <c r="GGK21" s="367"/>
      <c r="GGL21" s="367"/>
      <c r="GGM21" s="367"/>
      <c r="GGN21" s="367"/>
      <c r="GGO21" s="367"/>
      <c r="GGP21" s="367"/>
      <c r="GGQ21" s="367"/>
      <c r="GGR21" s="367"/>
      <c r="GGS21" s="367"/>
      <c r="GGT21" s="367"/>
      <c r="GGU21" s="367"/>
      <c r="GGV21" s="367"/>
      <c r="GGW21" s="367"/>
      <c r="GGX21" s="367"/>
      <c r="GGY21" s="367"/>
      <c r="GGZ21" s="367"/>
      <c r="GHA21" s="367"/>
      <c r="GHB21" s="367"/>
      <c r="GHC21" s="367"/>
      <c r="GHD21" s="367"/>
      <c r="GHE21" s="367"/>
      <c r="GHF21" s="367"/>
      <c r="GHG21" s="367"/>
      <c r="GHH21" s="367"/>
      <c r="GHI21" s="367"/>
      <c r="GHJ21" s="367"/>
      <c r="GHK21" s="367"/>
      <c r="GHL21" s="367"/>
      <c r="GHM21" s="367"/>
      <c r="GHN21" s="367"/>
      <c r="GHO21" s="367"/>
      <c r="GHP21" s="367"/>
      <c r="GHQ21" s="367"/>
      <c r="GHR21" s="367"/>
      <c r="GHS21" s="367"/>
      <c r="GHT21" s="367"/>
      <c r="GHU21" s="367"/>
      <c r="GHV21" s="367"/>
      <c r="GHW21" s="367"/>
      <c r="GHX21" s="367"/>
      <c r="GHY21" s="367"/>
      <c r="GHZ21" s="367"/>
      <c r="GIA21" s="367"/>
      <c r="GIB21" s="367"/>
      <c r="GIC21" s="367"/>
      <c r="GID21" s="367"/>
      <c r="GIE21" s="367"/>
      <c r="GIF21" s="367"/>
      <c r="GIG21" s="367"/>
      <c r="GIH21" s="367"/>
      <c r="GII21" s="367"/>
      <c r="GIJ21" s="367"/>
      <c r="GIK21" s="367"/>
      <c r="GIL21" s="367"/>
      <c r="GIM21" s="367"/>
      <c r="GIN21" s="367"/>
      <c r="GIO21" s="367"/>
      <c r="GIP21" s="367"/>
      <c r="GIQ21" s="367"/>
      <c r="GIR21" s="367"/>
      <c r="GIS21" s="367"/>
      <c r="GIT21" s="367"/>
      <c r="GIU21" s="367"/>
      <c r="GIV21" s="367"/>
      <c r="GIW21" s="367"/>
      <c r="GIX21" s="367"/>
      <c r="GIY21" s="367"/>
      <c r="GIZ21" s="367"/>
      <c r="GJA21" s="367"/>
      <c r="GJB21" s="367"/>
      <c r="GJC21" s="367"/>
      <c r="GJD21" s="367"/>
      <c r="GJE21" s="367"/>
      <c r="GJF21" s="367"/>
      <c r="GJG21" s="367"/>
      <c r="GJH21" s="367"/>
      <c r="GJI21" s="367"/>
      <c r="GJJ21" s="367"/>
      <c r="GJK21" s="367"/>
      <c r="GJL21" s="367"/>
      <c r="GJM21" s="367"/>
      <c r="GJN21" s="367"/>
      <c r="GJO21" s="367"/>
      <c r="GJP21" s="367"/>
      <c r="GJQ21" s="367"/>
      <c r="GJR21" s="367"/>
      <c r="GJS21" s="367"/>
      <c r="GJT21" s="367"/>
      <c r="GJU21" s="367"/>
      <c r="GJV21" s="367"/>
      <c r="GJW21" s="367"/>
      <c r="GJX21" s="367"/>
      <c r="GJY21" s="367"/>
      <c r="GJZ21" s="367"/>
      <c r="GKA21" s="367"/>
      <c r="GKB21" s="367"/>
      <c r="GKC21" s="367"/>
      <c r="GKD21" s="367"/>
      <c r="GKE21" s="367"/>
      <c r="GKF21" s="367"/>
      <c r="GKG21" s="367"/>
      <c r="GKH21" s="367"/>
      <c r="GKI21" s="367"/>
      <c r="GKJ21" s="367"/>
      <c r="GKK21" s="367"/>
      <c r="GKL21" s="367"/>
      <c r="GKM21" s="367"/>
      <c r="GKN21" s="367"/>
      <c r="GKO21" s="367"/>
      <c r="GKP21" s="367"/>
      <c r="GKQ21" s="367"/>
      <c r="GKR21" s="367"/>
      <c r="GKS21" s="367"/>
      <c r="GKT21" s="367"/>
      <c r="GKU21" s="367"/>
      <c r="GKV21" s="367"/>
      <c r="GKW21" s="367"/>
      <c r="GKX21" s="367"/>
      <c r="GKY21" s="367"/>
      <c r="GKZ21" s="367"/>
      <c r="GLA21" s="367"/>
      <c r="GLB21" s="367"/>
      <c r="GLC21" s="367"/>
      <c r="GLD21" s="367"/>
      <c r="GLE21" s="367"/>
      <c r="GLF21" s="367"/>
      <c r="GLG21" s="367"/>
      <c r="GLH21" s="367"/>
      <c r="GLI21" s="367"/>
      <c r="GLJ21" s="367"/>
      <c r="GLK21" s="367"/>
      <c r="GLL21" s="367"/>
      <c r="GLM21" s="367"/>
      <c r="GLN21" s="367"/>
      <c r="GLO21" s="367"/>
      <c r="GLP21" s="367"/>
      <c r="GLQ21" s="367"/>
      <c r="GLR21" s="367"/>
      <c r="GLS21" s="367"/>
      <c r="GLT21" s="367"/>
      <c r="GLU21" s="367"/>
      <c r="GLV21" s="367"/>
      <c r="GLW21" s="367"/>
      <c r="GLX21" s="367"/>
      <c r="GLY21" s="367"/>
      <c r="GLZ21" s="367"/>
      <c r="GMA21" s="367"/>
      <c r="GMB21" s="367"/>
      <c r="GMC21" s="367"/>
      <c r="GMD21" s="367"/>
      <c r="GME21" s="367"/>
      <c r="GMF21" s="367"/>
      <c r="GMG21" s="367"/>
      <c r="GMH21" s="367"/>
      <c r="GMI21" s="367"/>
      <c r="GMJ21" s="367"/>
      <c r="GMK21" s="367"/>
      <c r="GML21" s="367"/>
      <c r="GMM21" s="367"/>
      <c r="GMN21" s="367"/>
      <c r="GMO21" s="367"/>
      <c r="GMP21" s="367"/>
      <c r="GMQ21" s="367"/>
      <c r="GMR21" s="367"/>
      <c r="GMS21" s="367"/>
      <c r="GMT21" s="367"/>
      <c r="GMU21" s="367"/>
      <c r="GMV21" s="367"/>
      <c r="GMW21" s="367"/>
      <c r="GMX21" s="367"/>
      <c r="GMY21" s="367"/>
      <c r="GMZ21" s="367"/>
      <c r="GNA21" s="367"/>
      <c r="GNB21" s="367"/>
      <c r="GNC21" s="367"/>
      <c r="GND21" s="367"/>
      <c r="GNE21" s="367"/>
      <c r="GNF21" s="367"/>
      <c r="GNG21" s="367"/>
      <c r="GNH21" s="367"/>
      <c r="GNI21" s="367"/>
      <c r="GNJ21" s="367"/>
      <c r="GNK21" s="367"/>
      <c r="GNL21" s="367"/>
      <c r="GNM21" s="367"/>
      <c r="GNN21" s="367"/>
      <c r="GNO21" s="367"/>
      <c r="GNP21" s="367"/>
      <c r="GNQ21" s="367"/>
      <c r="GNR21" s="367"/>
      <c r="GNS21" s="367"/>
      <c r="GNT21" s="367"/>
      <c r="GNU21" s="367"/>
      <c r="GNV21" s="367"/>
      <c r="GNW21" s="367"/>
      <c r="GNX21" s="367"/>
      <c r="GNY21" s="367"/>
      <c r="GNZ21" s="367"/>
      <c r="GOA21" s="367"/>
      <c r="GOB21" s="367"/>
      <c r="GOC21" s="367"/>
      <c r="GOD21" s="367"/>
      <c r="GOE21" s="367"/>
      <c r="GOF21" s="367"/>
      <c r="GOG21" s="367"/>
      <c r="GOH21" s="367"/>
      <c r="GOI21" s="367"/>
      <c r="GOJ21" s="367"/>
      <c r="GOK21" s="367"/>
      <c r="GOL21" s="367"/>
      <c r="GOM21" s="367"/>
      <c r="GON21" s="367"/>
      <c r="GOO21" s="367"/>
      <c r="GOP21" s="367"/>
      <c r="GOQ21" s="367"/>
      <c r="GOR21" s="367"/>
      <c r="GOS21" s="367"/>
      <c r="GOT21" s="367"/>
      <c r="GOU21" s="367"/>
      <c r="GOV21" s="367"/>
      <c r="GOW21" s="367"/>
      <c r="GOX21" s="367"/>
      <c r="GOY21" s="367"/>
      <c r="GOZ21" s="367"/>
      <c r="GPA21" s="367"/>
      <c r="GPB21" s="367"/>
      <c r="GPC21" s="367"/>
      <c r="GPD21" s="367"/>
      <c r="GPE21" s="367"/>
      <c r="GPF21" s="367"/>
      <c r="GPG21" s="367"/>
      <c r="GPH21" s="367"/>
      <c r="GPI21" s="367"/>
      <c r="GPJ21" s="367"/>
      <c r="GPK21" s="367"/>
      <c r="GPL21" s="367"/>
      <c r="GPM21" s="367"/>
      <c r="GPN21" s="367"/>
      <c r="GPO21" s="367"/>
      <c r="GPP21" s="367"/>
      <c r="GPQ21" s="367"/>
      <c r="GPR21" s="367"/>
      <c r="GPS21" s="367"/>
      <c r="GPT21" s="367"/>
      <c r="GPU21" s="367"/>
      <c r="GPV21" s="367"/>
      <c r="GPW21" s="367"/>
      <c r="GPX21" s="367"/>
      <c r="GPY21" s="367"/>
      <c r="GPZ21" s="367"/>
      <c r="GQA21" s="367"/>
      <c r="GQB21" s="367"/>
      <c r="GQC21" s="367"/>
      <c r="GQD21" s="367"/>
      <c r="GQE21" s="367"/>
      <c r="GQF21" s="367"/>
      <c r="GQG21" s="367"/>
      <c r="GQH21" s="367"/>
      <c r="GQI21" s="367"/>
      <c r="GQJ21" s="367"/>
      <c r="GQK21" s="367"/>
      <c r="GQL21" s="367"/>
      <c r="GQM21" s="367"/>
      <c r="GQN21" s="367"/>
      <c r="GQO21" s="367"/>
      <c r="GQP21" s="367"/>
      <c r="GQQ21" s="367"/>
      <c r="GQR21" s="367"/>
      <c r="GQS21" s="367"/>
      <c r="GQT21" s="367"/>
      <c r="GQU21" s="367"/>
      <c r="GQV21" s="367"/>
      <c r="GQW21" s="367"/>
      <c r="GQX21" s="367"/>
      <c r="GQY21" s="367"/>
      <c r="GQZ21" s="367"/>
      <c r="GRA21" s="367"/>
      <c r="GRB21" s="367"/>
      <c r="GRC21" s="367"/>
      <c r="GRD21" s="367"/>
      <c r="GRE21" s="367"/>
      <c r="GRF21" s="367"/>
      <c r="GRG21" s="367"/>
      <c r="GRH21" s="367"/>
      <c r="GRI21" s="367"/>
      <c r="GRJ21" s="367"/>
      <c r="GRK21" s="367"/>
      <c r="GRL21" s="367"/>
      <c r="GRM21" s="367"/>
      <c r="GRN21" s="367"/>
      <c r="GRO21" s="367"/>
      <c r="GRP21" s="367"/>
      <c r="GRQ21" s="367"/>
      <c r="GRR21" s="367"/>
      <c r="GRS21" s="367"/>
      <c r="GRT21" s="367"/>
      <c r="GRU21" s="367"/>
      <c r="GRV21" s="367"/>
      <c r="GRW21" s="367"/>
      <c r="GRX21" s="367"/>
      <c r="GRY21" s="367"/>
      <c r="GRZ21" s="367"/>
      <c r="GSA21" s="367"/>
      <c r="GSB21" s="367"/>
      <c r="GSC21" s="367"/>
      <c r="GSD21" s="367"/>
      <c r="GSE21" s="367"/>
      <c r="GSF21" s="367"/>
      <c r="GSG21" s="367"/>
      <c r="GSH21" s="367"/>
      <c r="GSI21" s="367"/>
      <c r="GSJ21" s="367"/>
      <c r="GSK21" s="367"/>
      <c r="GSL21" s="367"/>
      <c r="GSM21" s="367"/>
      <c r="GSN21" s="367"/>
      <c r="GSO21" s="367"/>
      <c r="GSP21" s="367"/>
      <c r="GSQ21" s="367"/>
      <c r="GSR21" s="367"/>
      <c r="GSS21" s="367"/>
      <c r="GST21" s="367"/>
      <c r="GSU21" s="367"/>
      <c r="GSV21" s="367"/>
      <c r="GSW21" s="367"/>
      <c r="GSX21" s="367"/>
      <c r="GSY21" s="367"/>
      <c r="GSZ21" s="367"/>
      <c r="GTA21" s="367"/>
      <c r="GTB21" s="367"/>
      <c r="GTC21" s="367"/>
      <c r="GTD21" s="367"/>
      <c r="GTE21" s="367"/>
      <c r="GTF21" s="367"/>
      <c r="GTG21" s="367"/>
      <c r="GTH21" s="367"/>
      <c r="GTI21" s="367"/>
      <c r="GTJ21" s="367"/>
      <c r="GTK21" s="367"/>
      <c r="GTL21" s="367"/>
      <c r="GTM21" s="367"/>
      <c r="GTN21" s="367"/>
      <c r="GTO21" s="367"/>
      <c r="GTP21" s="367"/>
      <c r="GTQ21" s="367"/>
      <c r="GTR21" s="367"/>
      <c r="GTS21" s="367"/>
      <c r="GTT21" s="367"/>
      <c r="GTU21" s="367"/>
      <c r="GTV21" s="367"/>
      <c r="GTW21" s="367"/>
      <c r="GTX21" s="367"/>
      <c r="GTY21" s="367"/>
      <c r="GTZ21" s="367"/>
      <c r="GUA21" s="367"/>
      <c r="GUB21" s="367"/>
      <c r="GUC21" s="367"/>
      <c r="GUD21" s="367"/>
      <c r="GUE21" s="367"/>
      <c r="GUF21" s="367"/>
      <c r="GUG21" s="367"/>
      <c r="GUH21" s="367"/>
      <c r="GUI21" s="367"/>
      <c r="GUJ21" s="367"/>
      <c r="GUK21" s="367"/>
      <c r="GUL21" s="367"/>
      <c r="GUM21" s="367"/>
      <c r="GUN21" s="367"/>
      <c r="GUO21" s="367"/>
      <c r="GUP21" s="367"/>
      <c r="GUQ21" s="367"/>
      <c r="GUR21" s="367"/>
      <c r="GUS21" s="367"/>
      <c r="GUT21" s="367"/>
      <c r="GUU21" s="367"/>
      <c r="GUV21" s="367"/>
      <c r="GUW21" s="367"/>
      <c r="GUX21" s="367"/>
      <c r="GUY21" s="367"/>
      <c r="GUZ21" s="367"/>
      <c r="GVA21" s="367"/>
      <c r="GVB21" s="367"/>
      <c r="GVC21" s="367"/>
      <c r="GVD21" s="367"/>
      <c r="GVE21" s="367"/>
      <c r="GVF21" s="367"/>
      <c r="GVG21" s="367"/>
      <c r="GVH21" s="367"/>
      <c r="GVI21" s="367"/>
      <c r="GVJ21" s="367"/>
      <c r="GVK21" s="367"/>
      <c r="GVL21" s="367"/>
      <c r="GVM21" s="367"/>
      <c r="GVN21" s="367"/>
      <c r="GVO21" s="367"/>
      <c r="GVP21" s="367"/>
      <c r="GVQ21" s="367"/>
      <c r="GVR21" s="367"/>
      <c r="GVS21" s="367"/>
      <c r="GVT21" s="367"/>
      <c r="GVU21" s="367"/>
      <c r="GVV21" s="367"/>
      <c r="GVW21" s="367"/>
      <c r="GVX21" s="367"/>
      <c r="GVY21" s="367"/>
      <c r="GVZ21" s="367"/>
      <c r="GWA21" s="367"/>
      <c r="GWB21" s="367"/>
      <c r="GWC21" s="367"/>
      <c r="GWD21" s="367"/>
      <c r="GWE21" s="367"/>
      <c r="GWF21" s="367"/>
      <c r="GWG21" s="367"/>
      <c r="GWH21" s="367"/>
      <c r="GWI21" s="367"/>
      <c r="GWJ21" s="367"/>
      <c r="GWK21" s="367"/>
      <c r="GWL21" s="367"/>
      <c r="GWM21" s="367"/>
      <c r="GWN21" s="367"/>
      <c r="GWO21" s="367"/>
      <c r="GWP21" s="367"/>
      <c r="GWQ21" s="367"/>
      <c r="GWR21" s="367"/>
      <c r="GWS21" s="367"/>
      <c r="GWT21" s="367"/>
      <c r="GWU21" s="367"/>
      <c r="GWV21" s="367"/>
      <c r="GWW21" s="367"/>
      <c r="GWX21" s="367"/>
      <c r="GWY21" s="367"/>
      <c r="GWZ21" s="367"/>
      <c r="GXA21" s="367"/>
      <c r="GXB21" s="367"/>
      <c r="GXC21" s="367"/>
      <c r="GXD21" s="367"/>
      <c r="GXE21" s="367"/>
      <c r="GXF21" s="367"/>
      <c r="GXG21" s="367"/>
      <c r="GXH21" s="367"/>
      <c r="GXI21" s="367"/>
      <c r="GXJ21" s="367"/>
      <c r="GXK21" s="367"/>
      <c r="GXL21" s="367"/>
      <c r="GXM21" s="367"/>
      <c r="GXN21" s="367"/>
      <c r="GXO21" s="367"/>
      <c r="GXP21" s="367"/>
      <c r="GXQ21" s="367"/>
      <c r="GXR21" s="367"/>
      <c r="GXS21" s="367"/>
      <c r="GXT21" s="367"/>
      <c r="GXU21" s="367"/>
      <c r="GXV21" s="367"/>
      <c r="GXW21" s="367"/>
      <c r="GXX21" s="367"/>
      <c r="GXY21" s="367"/>
      <c r="GXZ21" s="367"/>
      <c r="GYA21" s="367"/>
      <c r="GYB21" s="367"/>
      <c r="GYC21" s="367"/>
      <c r="GYD21" s="367"/>
      <c r="GYE21" s="367"/>
      <c r="GYF21" s="367"/>
      <c r="GYG21" s="367"/>
      <c r="GYH21" s="367"/>
      <c r="GYI21" s="367"/>
      <c r="GYJ21" s="367"/>
      <c r="GYK21" s="367"/>
      <c r="GYL21" s="367"/>
      <c r="GYM21" s="367"/>
      <c r="GYN21" s="367"/>
      <c r="GYO21" s="367"/>
      <c r="GYP21" s="367"/>
      <c r="GYQ21" s="367"/>
      <c r="GYR21" s="367"/>
      <c r="GYS21" s="367"/>
      <c r="GYT21" s="367"/>
      <c r="GYU21" s="367"/>
      <c r="GYV21" s="367"/>
      <c r="GYW21" s="367"/>
      <c r="GYX21" s="367"/>
      <c r="GYY21" s="367"/>
      <c r="GYZ21" s="367"/>
      <c r="GZA21" s="367"/>
      <c r="GZB21" s="367"/>
      <c r="GZC21" s="367"/>
      <c r="GZD21" s="367"/>
      <c r="GZE21" s="367"/>
      <c r="GZF21" s="367"/>
      <c r="GZG21" s="367"/>
      <c r="GZH21" s="367"/>
      <c r="GZI21" s="367"/>
      <c r="GZJ21" s="367"/>
      <c r="GZK21" s="367"/>
      <c r="GZL21" s="367"/>
      <c r="GZM21" s="367"/>
      <c r="GZN21" s="367"/>
      <c r="GZO21" s="367"/>
      <c r="GZP21" s="367"/>
      <c r="GZQ21" s="367"/>
      <c r="GZR21" s="367"/>
      <c r="GZS21" s="367"/>
      <c r="GZT21" s="367"/>
      <c r="GZU21" s="367"/>
      <c r="GZV21" s="367"/>
      <c r="GZW21" s="367"/>
      <c r="GZX21" s="367"/>
      <c r="GZY21" s="367"/>
      <c r="GZZ21" s="367"/>
      <c r="HAA21" s="367"/>
      <c r="HAB21" s="367"/>
      <c r="HAC21" s="367"/>
      <c r="HAD21" s="367"/>
      <c r="HAE21" s="367"/>
      <c r="HAF21" s="367"/>
      <c r="HAG21" s="367"/>
      <c r="HAH21" s="367"/>
      <c r="HAI21" s="367"/>
      <c r="HAJ21" s="367"/>
      <c r="HAK21" s="367"/>
      <c r="HAL21" s="367"/>
      <c r="HAM21" s="367"/>
      <c r="HAN21" s="367"/>
      <c r="HAO21" s="367"/>
      <c r="HAP21" s="367"/>
      <c r="HAQ21" s="367"/>
      <c r="HAR21" s="367"/>
      <c r="HAS21" s="367"/>
      <c r="HAT21" s="367"/>
      <c r="HAU21" s="367"/>
      <c r="HAV21" s="367"/>
      <c r="HAW21" s="367"/>
      <c r="HAX21" s="367"/>
      <c r="HAY21" s="367"/>
      <c r="HAZ21" s="367"/>
      <c r="HBA21" s="367"/>
      <c r="HBB21" s="367"/>
      <c r="HBC21" s="367"/>
      <c r="HBD21" s="367"/>
      <c r="HBE21" s="367"/>
      <c r="HBF21" s="367"/>
      <c r="HBG21" s="367"/>
      <c r="HBH21" s="367"/>
      <c r="HBI21" s="367"/>
      <c r="HBJ21" s="367"/>
      <c r="HBK21" s="367"/>
      <c r="HBL21" s="367"/>
      <c r="HBM21" s="367"/>
      <c r="HBN21" s="367"/>
      <c r="HBO21" s="367"/>
      <c r="HBP21" s="367"/>
      <c r="HBQ21" s="367"/>
      <c r="HBR21" s="367"/>
      <c r="HBS21" s="367"/>
      <c r="HBT21" s="367"/>
      <c r="HBU21" s="367"/>
      <c r="HBV21" s="367"/>
      <c r="HBW21" s="367"/>
      <c r="HBX21" s="367"/>
      <c r="HBY21" s="367"/>
      <c r="HBZ21" s="367"/>
      <c r="HCA21" s="367"/>
      <c r="HCB21" s="367"/>
      <c r="HCC21" s="367"/>
      <c r="HCD21" s="367"/>
      <c r="HCE21" s="367"/>
      <c r="HCF21" s="367"/>
      <c r="HCG21" s="367"/>
      <c r="HCH21" s="367"/>
      <c r="HCI21" s="367"/>
      <c r="HCJ21" s="367"/>
      <c r="HCK21" s="367"/>
      <c r="HCL21" s="367"/>
      <c r="HCM21" s="367"/>
      <c r="HCN21" s="367"/>
      <c r="HCO21" s="367"/>
      <c r="HCP21" s="367"/>
      <c r="HCQ21" s="367"/>
      <c r="HCR21" s="367"/>
      <c r="HCS21" s="367"/>
      <c r="HCT21" s="367"/>
      <c r="HCU21" s="367"/>
      <c r="HCV21" s="367"/>
      <c r="HCW21" s="367"/>
      <c r="HCX21" s="367"/>
      <c r="HCY21" s="367"/>
      <c r="HCZ21" s="367"/>
      <c r="HDA21" s="367"/>
      <c r="HDB21" s="367"/>
      <c r="HDC21" s="367"/>
      <c r="HDD21" s="367"/>
      <c r="HDE21" s="367"/>
      <c r="HDF21" s="367"/>
      <c r="HDG21" s="367"/>
      <c r="HDH21" s="367"/>
      <c r="HDI21" s="367"/>
      <c r="HDJ21" s="367"/>
      <c r="HDK21" s="367"/>
      <c r="HDL21" s="367"/>
      <c r="HDM21" s="367"/>
      <c r="HDN21" s="367"/>
      <c r="HDO21" s="367"/>
      <c r="HDP21" s="367"/>
      <c r="HDQ21" s="367"/>
      <c r="HDR21" s="367"/>
      <c r="HDS21" s="367"/>
      <c r="HDT21" s="367"/>
      <c r="HDU21" s="367"/>
      <c r="HDV21" s="367"/>
      <c r="HDW21" s="367"/>
      <c r="HDX21" s="367"/>
      <c r="HDY21" s="367"/>
      <c r="HDZ21" s="367"/>
      <c r="HEA21" s="367"/>
      <c r="HEB21" s="367"/>
      <c r="HEC21" s="367"/>
      <c r="HED21" s="367"/>
      <c r="HEE21" s="367"/>
      <c r="HEF21" s="367"/>
      <c r="HEG21" s="367"/>
      <c r="HEH21" s="367"/>
      <c r="HEI21" s="367"/>
      <c r="HEJ21" s="367"/>
      <c r="HEK21" s="367"/>
      <c r="HEL21" s="367"/>
      <c r="HEM21" s="367"/>
      <c r="HEN21" s="367"/>
      <c r="HEO21" s="367"/>
      <c r="HEP21" s="367"/>
      <c r="HEQ21" s="367"/>
      <c r="HER21" s="367"/>
      <c r="HES21" s="367"/>
      <c r="HET21" s="367"/>
      <c r="HEU21" s="367"/>
      <c r="HEV21" s="367"/>
      <c r="HEW21" s="367"/>
      <c r="HEX21" s="367"/>
      <c r="HEY21" s="367"/>
      <c r="HEZ21" s="367"/>
      <c r="HFA21" s="367"/>
      <c r="HFB21" s="367"/>
      <c r="HFC21" s="367"/>
      <c r="HFD21" s="367"/>
      <c r="HFE21" s="367"/>
      <c r="HFF21" s="367"/>
      <c r="HFG21" s="367"/>
      <c r="HFH21" s="367"/>
      <c r="HFI21" s="367"/>
      <c r="HFJ21" s="367"/>
      <c r="HFK21" s="367"/>
      <c r="HFL21" s="367"/>
      <c r="HFM21" s="367"/>
      <c r="HFN21" s="367"/>
      <c r="HFO21" s="367"/>
      <c r="HFP21" s="367"/>
      <c r="HFQ21" s="367"/>
      <c r="HFR21" s="367"/>
      <c r="HFS21" s="367"/>
      <c r="HFT21" s="367"/>
      <c r="HFU21" s="367"/>
      <c r="HFV21" s="367"/>
      <c r="HFW21" s="367"/>
      <c r="HFX21" s="367"/>
      <c r="HFY21" s="367"/>
      <c r="HFZ21" s="367"/>
      <c r="HGA21" s="367"/>
      <c r="HGB21" s="367"/>
      <c r="HGC21" s="367"/>
      <c r="HGD21" s="367"/>
      <c r="HGE21" s="367"/>
      <c r="HGF21" s="367"/>
      <c r="HGG21" s="367"/>
      <c r="HGH21" s="367"/>
      <c r="HGI21" s="367"/>
      <c r="HGJ21" s="367"/>
      <c r="HGK21" s="367"/>
      <c r="HGL21" s="367"/>
      <c r="HGM21" s="367"/>
      <c r="HGN21" s="367"/>
      <c r="HGO21" s="367"/>
      <c r="HGP21" s="367"/>
      <c r="HGQ21" s="367"/>
      <c r="HGR21" s="367"/>
      <c r="HGS21" s="367"/>
      <c r="HGT21" s="367"/>
      <c r="HGU21" s="367"/>
      <c r="HGV21" s="367"/>
      <c r="HGW21" s="367"/>
      <c r="HGX21" s="367"/>
      <c r="HGY21" s="367"/>
      <c r="HGZ21" s="367"/>
      <c r="HHA21" s="367"/>
      <c r="HHB21" s="367"/>
      <c r="HHC21" s="367"/>
      <c r="HHD21" s="367"/>
      <c r="HHE21" s="367"/>
      <c r="HHF21" s="367"/>
      <c r="HHG21" s="367"/>
      <c r="HHH21" s="367"/>
      <c r="HHI21" s="367"/>
      <c r="HHJ21" s="367"/>
      <c r="HHK21" s="367"/>
      <c r="HHL21" s="367"/>
      <c r="HHM21" s="367"/>
      <c r="HHN21" s="367"/>
      <c r="HHO21" s="367"/>
      <c r="HHP21" s="367"/>
      <c r="HHQ21" s="367"/>
      <c r="HHR21" s="367"/>
      <c r="HHS21" s="367"/>
      <c r="HHT21" s="367"/>
      <c r="HHU21" s="367"/>
      <c r="HHV21" s="367"/>
      <c r="HHW21" s="367"/>
      <c r="HHX21" s="367"/>
      <c r="HHY21" s="367"/>
      <c r="HHZ21" s="367"/>
      <c r="HIA21" s="367"/>
      <c r="HIB21" s="367"/>
      <c r="HIC21" s="367"/>
      <c r="HID21" s="367"/>
      <c r="HIE21" s="367"/>
      <c r="HIF21" s="367"/>
      <c r="HIG21" s="367"/>
      <c r="HIH21" s="367"/>
      <c r="HII21" s="367"/>
      <c r="HIJ21" s="367"/>
      <c r="HIK21" s="367"/>
      <c r="HIL21" s="367"/>
      <c r="HIM21" s="367"/>
      <c r="HIN21" s="367"/>
      <c r="HIO21" s="367"/>
      <c r="HIP21" s="367"/>
      <c r="HIQ21" s="367"/>
      <c r="HIR21" s="367"/>
      <c r="HIS21" s="367"/>
      <c r="HIT21" s="367"/>
      <c r="HIU21" s="367"/>
      <c r="HIV21" s="367"/>
      <c r="HIW21" s="367"/>
      <c r="HIX21" s="367"/>
      <c r="HIY21" s="367"/>
      <c r="HIZ21" s="367"/>
      <c r="HJA21" s="367"/>
      <c r="HJB21" s="367"/>
      <c r="HJC21" s="367"/>
      <c r="HJD21" s="367"/>
      <c r="HJE21" s="367"/>
      <c r="HJF21" s="367"/>
      <c r="HJG21" s="367"/>
      <c r="HJH21" s="367"/>
      <c r="HJI21" s="367"/>
      <c r="HJJ21" s="367"/>
      <c r="HJK21" s="367"/>
      <c r="HJL21" s="367"/>
      <c r="HJM21" s="367"/>
      <c r="HJN21" s="367"/>
      <c r="HJO21" s="367"/>
      <c r="HJP21" s="367"/>
      <c r="HJQ21" s="367"/>
      <c r="HJR21" s="367"/>
      <c r="HJS21" s="367"/>
      <c r="HJT21" s="367"/>
      <c r="HJU21" s="367"/>
      <c r="HJV21" s="367"/>
      <c r="HJW21" s="367"/>
      <c r="HJX21" s="367"/>
      <c r="HJY21" s="367"/>
      <c r="HJZ21" s="367"/>
      <c r="HKA21" s="367"/>
      <c r="HKB21" s="367"/>
      <c r="HKC21" s="367"/>
      <c r="HKD21" s="367"/>
      <c r="HKE21" s="367"/>
      <c r="HKF21" s="367"/>
      <c r="HKG21" s="367"/>
      <c r="HKH21" s="367"/>
      <c r="HKI21" s="367"/>
      <c r="HKJ21" s="367"/>
      <c r="HKK21" s="367"/>
      <c r="HKL21" s="367"/>
      <c r="HKM21" s="367"/>
      <c r="HKN21" s="367"/>
      <c r="HKO21" s="367"/>
      <c r="HKP21" s="367"/>
      <c r="HKQ21" s="367"/>
      <c r="HKR21" s="367"/>
      <c r="HKS21" s="367"/>
      <c r="HKT21" s="367"/>
      <c r="HKU21" s="367"/>
      <c r="HKV21" s="367"/>
      <c r="HKW21" s="367"/>
      <c r="HKX21" s="367"/>
      <c r="HKY21" s="367"/>
      <c r="HKZ21" s="367"/>
      <c r="HLA21" s="367"/>
      <c r="HLB21" s="367"/>
      <c r="HLC21" s="367"/>
      <c r="HLD21" s="367"/>
      <c r="HLE21" s="367"/>
      <c r="HLF21" s="367"/>
      <c r="HLG21" s="367"/>
      <c r="HLH21" s="367"/>
      <c r="HLI21" s="367"/>
      <c r="HLJ21" s="367"/>
      <c r="HLK21" s="367"/>
      <c r="HLL21" s="367"/>
      <c r="HLM21" s="367"/>
      <c r="HLN21" s="367"/>
      <c r="HLO21" s="367"/>
      <c r="HLP21" s="367"/>
      <c r="HLQ21" s="367"/>
      <c r="HLR21" s="367"/>
      <c r="HLS21" s="367"/>
      <c r="HLT21" s="367"/>
      <c r="HLU21" s="367"/>
      <c r="HLV21" s="367"/>
      <c r="HLW21" s="367"/>
      <c r="HLX21" s="367"/>
      <c r="HLY21" s="367"/>
      <c r="HLZ21" s="367"/>
      <c r="HMA21" s="367"/>
      <c r="HMB21" s="367"/>
      <c r="HMC21" s="367"/>
      <c r="HMD21" s="367"/>
      <c r="HME21" s="367"/>
      <c r="HMF21" s="367"/>
      <c r="HMG21" s="367"/>
      <c r="HMH21" s="367"/>
      <c r="HMI21" s="367"/>
      <c r="HMJ21" s="367"/>
      <c r="HMK21" s="367"/>
      <c r="HML21" s="367"/>
      <c r="HMM21" s="367"/>
      <c r="HMN21" s="367"/>
      <c r="HMO21" s="367"/>
      <c r="HMP21" s="367"/>
      <c r="HMQ21" s="367"/>
      <c r="HMR21" s="367"/>
      <c r="HMS21" s="367"/>
      <c r="HMT21" s="367"/>
      <c r="HMU21" s="367"/>
      <c r="HMV21" s="367"/>
      <c r="HMW21" s="367"/>
      <c r="HMX21" s="367"/>
      <c r="HMY21" s="367"/>
      <c r="HMZ21" s="367"/>
      <c r="HNA21" s="367"/>
      <c r="HNB21" s="367"/>
      <c r="HNC21" s="367"/>
      <c r="HND21" s="367"/>
      <c r="HNE21" s="367"/>
      <c r="HNF21" s="367"/>
      <c r="HNG21" s="367"/>
      <c r="HNH21" s="367"/>
      <c r="HNI21" s="367"/>
      <c r="HNJ21" s="367"/>
      <c r="HNK21" s="367"/>
      <c r="HNL21" s="367"/>
      <c r="HNM21" s="367"/>
      <c r="HNN21" s="367"/>
      <c r="HNO21" s="367"/>
      <c r="HNP21" s="367"/>
      <c r="HNQ21" s="367"/>
      <c r="HNR21" s="367"/>
      <c r="HNS21" s="367"/>
      <c r="HNT21" s="367"/>
      <c r="HNU21" s="367"/>
      <c r="HNV21" s="367"/>
      <c r="HNW21" s="367"/>
      <c r="HNX21" s="367"/>
      <c r="HNY21" s="367"/>
      <c r="HNZ21" s="367"/>
      <c r="HOA21" s="367"/>
      <c r="HOB21" s="367"/>
      <c r="HOC21" s="367"/>
      <c r="HOD21" s="367"/>
      <c r="HOE21" s="367"/>
      <c r="HOF21" s="367"/>
      <c r="HOG21" s="367"/>
      <c r="HOH21" s="367"/>
      <c r="HOI21" s="367"/>
      <c r="HOJ21" s="367"/>
      <c r="HOK21" s="367"/>
      <c r="HOL21" s="367"/>
      <c r="HOM21" s="367"/>
      <c r="HON21" s="367"/>
      <c r="HOO21" s="367"/>
      <c r="HOP21" s="367"/>
      <c r="HOQ21" s="367"/>
      <c r="HOR21" s="367"/>
      <c r="HOS21" s="367"/>
      <c r="HOT21" s="367"/>
      <c r="HOU21" s="367"/>
      <c r="HOV21" s="367"/>
      <c r="HOW21" s="367"/>
      <c r="HOX21" s="367"/>
      <c r="HOY21" s="367"/>
      <c r="HOZ21" s="367"/>
      <c r="HPA21" s="367"/>
      <c r="HPB21" s="367"/>
      <c r="HPC21" s="367"/>
      <c r="HPD21" s="367"/>
      <c r="HPE21" s="367"/>
      <c r="HPF21" s="367"/>
      <c r="HPG21" s="367"/>
      <c r="HPH21" s="367"/>
      <c r="HPI21" s="367"/>
      <c r="HPJ21" s="367"/>
      <c r="HPK21" s="367"/>
      <c r="HPL21" s="367"/>
      <c r="HPM21" s="367"/>
      <c r="HPN21" s="367"/>
      <c r="HPO21" s="367"/>
      <c r="HPP21" s="367"/>
      <c r="HPQ21" s="367"/>
      <c r="HPR21" s="367"/>
      <c r="HPS21" s="367"/>
      <c r="HPT21" s="367"/>
      <c r="HPU21" s="367"/>
      <c r="HPV21" s="367"/>
      <c r="HPW21" s="367"/>
      <c r="HPX21" s="367"/>
      <c r="HPY21" s="367"/>
      <c r="HPZ21" s="367"/>
      <c r="HQA21" s="367"/>
      <c r="HQB21" s="367"/>
      <c r="HQC21" s="367"/>
      <c r="HQD21" s="367"/>
      <c r="HQE21" s="367"/>
      <c r="HQF21" s="367"/>
      <c r="HQG21" s="367"/>
      <c r="HQH21" s="367"/>
      <c r="HQI21" s="367"/>
      <c r="HQJ21" s="367"/>
      <c r="HQK21" s="367"/>
      <c r="HQL21" s="367"/>
      <c r="HQM21" s="367"/>
      <c r="HQN21" s="367"/>
      <c r="HQO21" s="367"/>
      <c r="HQP21" s="367"/>
      <c r="HQQ21" s="367"/>
      <c r="HQR21" s="367"/>
      <c r="HQS21" s="367"/>
      <c r="HQT21" s="367"/>
      <c r="HQU21" s="367"/>
      <c r="HQV21" s="367"/>
      <c r="HQW21" s="367"/>
      <c r="HQX21" s="367"/>
      <c r="HQY21" s="367"/>
      <c r="HQZ21" s="367"/>
      <c r="HRA21" s="367"/>
      <c r="HRB21" s="367"/>
      <c r="HRC21" s="367"/>
      <c r="HRD21" s="367"/>
      <c r="HRE21" s="367"/>
      <c r="HRF21" s="367"/>
      <c r="HRG21" s="367"/>
      <c r="HRH21" s="367"/>
      <c r="HRI21" s="367"/>
      <c r="HRJ21" s="367"/>
      <c r="HRK21" s="367"/>
      <c r="HRL21" s="367"/>
      <c r="HRM21" s="367"/>
      <c r="HRN21" s="367"/>
      <c r="HRO21" s="367"/>
      <c r="HRP21" s="367"/>
      <c r="HRQ21" s="367"/>
      <c r="HRR21" s="367"/>
      <c r="HRS21" s="367"/>
      <c r="HRT21" s="367"/>
      <c r="HRU21" s="367"/>
      <c r="HRV21" s="367"/>
      <c r="HRW21" s="367"/>
      <c r="HRX21" s="367"/>
      <c r="HRY21" s="367"/>
      <c r="HRZ21" s="367"/>
      <c r="HSA21" s="367"/>
      <c r="HSB21" s="367"/>
      <c r="HSC21" s="367"/>
      <c r="HSD21" s="367"/>
      <c r="HSE21" s="367"/>
      <c r="HSF21" s="367"/>
      <c r="HSG21" s="367"/>
      <c r="HSH21" s="367"/>
      <c r="HSI21" s="367"/>
      <c r="HSJ21" s="367"/>
      <c r="HSK21" s="367"/>
      <c r="HSL21" s="367"/>
      <c r="HSM21" s="367"/>
      <c r="HSN21" s="367"/>
      <c r="HSO21" s="367"/>
      <c r="HSP21" s="367"/>
      <c r="HSQ21" s="367"/>
      <c r="HSR21" s="367"/>
      <c r="HSS21" s="367"/>
      <c r="HST21" s="367"/>
      <c r="HSU21" s="367"/>
      <c r="HSV21" s="367"/>
      <c r="HSW21" s="367"/>
      <c r="HSX21" s="367"/>
      <c r="HSY21" s="367"/>
      <c r="HSZ21" s="367"/>
      <c r="HTA21" s="367"/>
      <c r="HTB21" s="367"/>
      <c r="HTC21" s="367"/>
      <c r="HTD21" s="367"/>
      <c r="HTE21" s="367"/>
      <c r="HTF21" s="367"/>
      <c r="HTG21" s="367"/>
      <c r="HTH21" s="367"/>
      <c r="HTI21" s="367"/>
      <c r="HTJ21" s="367"/>
      <c r="HTK21" s="367"/>
      <c r="HTL21" s="367"/>
      <c r="HTM21" s="367"/>
      <c r="HTN21" s="367"/>
      <c r="HTO21" s="367"/>
      <c r="HTP21" s="367"/>
      <c r="HTQ21" s="367"/>
      <c r="HTR21" s="367"/>
      <c r="HTS21" s="367"/>
      <c r="HTT21" s="367"/>
      <c r="HTU21" s="367"/>
      <c r="HTV21" s="367"/>
      <c r="HTW21" s="367"/>
      <c r="HTX21" s="367"/>
      <c r="HTY21" s="367"/>
      <c r="HTZ21" s="367"/>
      <c r="HUA21" s="367"/>
      <c r="HUB21" s="367"/>
      <c r="HUC21" s="367"/>
      <c r="HUD21" s="367"/>
      <c r="HUE21" s="367"/>
      <c r="HUF21" s="367"/>
      <c r="HUG21" s="367"/>
      <c r="HUH21" s="367"/>
      <c r="HUI21" s="367"/>
      <c r="HUJ21" s="367"/>
      <c r="HUK21" s="367"/>
      <c r="HUL21" s="367"/>
      <c r="HUM21" s="367"/>
      <c r="HUN21" s="367"/>
      <c r="HUO21" s="367"/>
      <c r="HUP21" s="367"/>
      <c r="HUQ21" s="367"/>
      <c r="HUR21" s="367"/>
      <c r="HUS21" s="367"/>
      <c r="HUT21" s="367"/>
      <c r="HUU21" s="367"/>
      <c r="HUV21" s="367"/>
      <c r="HUW21" s="367"/>
      <c r="HUX21" s="367"/>
      <c r="HUY21" s="367"/>
      <c r="HUZ21" s="367"/>
      <c r="HVA21" s="367"/>
      <c r="HVB21" s="367"/>
      <c r="HVC21" s="367"/>
      <c r="HVD21" s="367"/>
      <c r="HVE21" s="367"/>
      <c r="HVF21" s="367"/>
      <c r="HVG21" s="367"/>
      <c r="HVH21" s="367"/>
      <c r="HVI21" s="367"/>
      <c r="HVJ21" s="367"/>
      <c r="HVK21" s="367"/>
      <c r="HVL21" s="367"/>
      <c r="HVM21" s="367"/>
      <c r="HVN21" s="367"/>
      <c r="HVO21" s="367"/>
      <c r="HVP21" s="367"/>
      <c r="HVQ21" s="367"/>
      <c r="HVR21" s="367"/>
      <c r="HVS21" s="367"/>
      <c r="HVT21" s="367"/>
      <c r="HVU21" s="367"/>
      <c r="HVV21" s="367"/>
      <c r="HVW21" s="367"/>
      <c r="HVX21" s="367"/>
      <c r="HVY21" s="367"/>
      <c r="HVZ21" s="367"/>
      <c r="HWA21" s="367"/>
      <c r="HWB21" s="367"/>
      <c r="HWC21" s="367"/>
      <c r="HWD21" s="367"/>
      <c r="HWE21" s="367"/>
      <c r="HWF21" s="367"/>
      <c r="HWG21" s="367"/>
      <c r="HWH21" s="367"/>
      <c r="HWI21" s="367"/>
      <c r="HWJ21" s="367"/>
      <c r="HWK21" s="367"/>
      <c r="HWL21" s="367"/>
      <c r="HWM21" s="367"/>
      <c r="HWN21" s="367"/>
      <c r="HWO21" s="367"/>
      <c r="HWP21" s="367"/>
      <c r="HWQ21" s="367"/>
      <c r="HWR21" s="367"/>
      <c r="HWS21" s="367"/>
      <c r="HWT21" s="367"/>
      <c r="HWU21" s="367"/>
      <c r="HWV21" s="367"/>
      <c r="HWW21" s="367"/>
      <c r="HWX21" s="367"/>
      <c r="HWY21" s="367"/>
      <c r="HWZ21" s="367"/>
      <c r="HXA21" s="367"/>
      <c r="HXB21" s="367"/>
      <c r="HXC21" s="367"/>
      <c r="HXD21" s="367"/>
      <c r="HXE21" s="367"/>
      <c r="HXF21" s="367"/>
      <c r="HXG21" s="367"/>
      <c r="HXH21" s="367"/>
      <c r="HXI21" s="367"/>
      <c r="HXJ21" s="367"/>
      <c r="HXK21" s="367"/>
      <c r="HXL21" s="367"/>
      <c r="HXM21" s="367"/>
      <c r="HXN21" s="367"/>
      <c r="HXO21" s="367"/>
      <c r="HXP21" s="367"/>
      <c r="HXQ21" s="367"/>
      <c r="HXR21" s="367"/>
      <c r="HXS21" s="367"/>
      <c r="HXT21" s="367"/>
      <c r="HXU21" s="367"/>
      <c r="HXV21" s="367"/>
      <c r="HXW21" s="367"/>
      <c r="HXX21" s="367"/>
      <c r="HXY21" s="367"/>
      <c r="HXZ21" s="367"/>
      <c r="HYA21" s="367"/>
      <c r="HYB21" s="367"/>
      <c r="HYC21" s="367"/>
      <c r="HYD21" s="367"/>
      <c r="HYE21" s="367"/>
      <c r="HYF21" s="367"/>
      <c r="HYG21" s="367"/>
      <c r="HYH21" s="367"/>
      <c r="HYI21" s="367"/>
      <c r="HYJ21" s="367"/>
      <c r="HYK21" s="367"/>
      <c r="HYL21" s="367"/>
      <c r="HYM21" s="367"/>
      <c r="HYN21" s="367"/>
      <c r="HYO21" s="367"/>
      <c r="HYP21" s="367"/>
      <c r="HYQ21" s="367"/>
      <c r="HYR21" s="367"/>
      <c r="HYS21" s="367"/>
      <c r="HYT21" s="367"/>
      <c r="HYU21" s="367"/>
      <c r="HYV21" s="367"/>
      <c r="HYW21" s="367"/>
      <c r="HYX21" s="367"/>
      <c r="HYY21" s="367"/>
      <c r="HYZ21" s="367"/>
      <c r="HZA21" s="367"/>
      <c r="HZB21" s="367"/>
      <c r="HZC21" s="367"/>
      <c r="HZD21" s="367"/>
      <c r="HZE21" s="367"/>
      <c r="HZF21" s="367"/>
      <c r="HZG21" s="367"/>
      <c r="HZH21" s="367"/>
      <c r="HZI21" s="367"/>
      <c r="HZJ21" s="367"/>
      <c r="HZK21" s="367"/>
      <c r="HZL21" s="367"/>
      <c r="HZM21" s="367"/>
      <c r="HZN21" s="367"/>
      <c r="HZO21" s="367"/>
      <c r="HZP21" s="367"/>
      <c r="HZQ21" s="367"/>
      <c r="HZR21" s="367"/>
      <c r="HZS21" s="367"/>
      <c r="HZT21" s="367"/>
      <c r="HZU21" s="367"/>
      <c r="HZV21" s="367"/>
      <c r="HZW21" s="367"/>
      <c r="HZX21" s="367"/>
      <c r="HZY21" s="367"/>
      <c r="HZZ21" s="367"/>
      <c r="IAA21" s="367"/>
      <c r="IAB21" s="367"/>
      <c r="IAC21" s="367"/>
      <c r="IAD21" s="367"/>
      <c r="IAE21" s="367"/>
      <c r="IAF21" s="367"/>
      <c r="IAG21" s="367"/>
      <c r="IAH21" s="367"/>
      <c r="IAI21" s="367"/>
      <c r="IAJ21" s="367"/>
      <c r="IAK21" s="367"/>
      <c r="IAL21" s="367"/>
      <c r="IAM21" s="367"/>
      <c r="IAN21" s="367"/>
      <c r="IAO21" s="367"/>
      <c r="IAP21" s="367"/>
      <c r="IAQ21" s="367"/>
      <c r="IAR21" s="367"/>
      <c r="IAS21" s="367"/>
      <c r="IAT21" s="367"/>
      <c r="IAU21" s="367"/>
      <c r="IAV21" s="367"/>
      <c r="IAW21" s="367"/>
      <c r="IAX21" s="367"/>
      <c r="IAY21" s="367"/>
      <c r="IAZ21" s="367"/>
      <c r="IBA21" s="367"/>
      <c r="IBB21" s="367"/>
      <c r="IBC21" s="367"/>
      <c r="IBD21" s="367"/>
      <c r="IBE21" s="367"/>
      <c r="IBF21" s="367"/>
      <c r="IBG21" s="367"/>
      <c r="IBH21" s="367"/>
      <c r="IBI21" s="367"/>
      <c r="IBJ21" s="367"/>
      <c r="IBK21" s="367"/>
      <c r="IBL21" s="367"/>
      <c r="IBM21" s="367"/>
      <c r="IBN21" s="367"/>
      <c r="IBO21" s="367"/>
      <c r="IBP21" s="367"/>
      <c r="IBQ21" s="367"/>
      <c r="IBR21" s="367"/>
      <c r="IBS21" s="367"/>
      <c r="IBT21" s="367"/>
      <c r="IBU21" s="367"/>
      <c r="IBV21" s="367"/>
      <c r="IBW21" s="367"/>
      <c r="IBX21" s="367"/>
      <c r="IBY21" s="367"/>
      <c r="IBZ21" s="367"/>
      <c r="ICA21" s="367"/>
      <c r="ICB21" s="367"/>
      <c r="ICC21" s="367"/>
      <c r="ICD21" s="367"/>
      <c r="ICE21" s="367"/>
      <c r="ICF21" s="367"/>
      <c r="ICG21" s="367"/>
      <c r="ICH21" s="367"/>
      <c r="ICI21" s="367"/>
      <c r="ICJ21" s="367"/>
      <c r="ICK21" s="367"/>
      <c r="ICL21" s="367"/>
      <c r="ICM21" s="367"/>
      <c r="ICN21" s="367"/>
      <c r="ICO21" s="367"/>
      <c r="ICP21" s="367"/>
      <c r="ICQ21" s="367"/>
      <c r="ICR21" s="367"/>
      <c r="ICS21" s="367"/>
      <c r="ICT21" s="367"/>
      <c r="ICU21" s="367"/>
      <c r="ICV21" s="367"/>
      <c r="ICW21" s="367"/>
      <c r="ICX21" s="367"/>
      <c r="ICY21" s="367"/>
      <c r="ICZ21" s="367"/>
      <c r="IDA21" s="367"/>
      <c r="IDB21" s="367"/>
      <c r="IDC21" s="367"/>
      <c r="IDD21" s="367"/>
      <c r="IDE21" s="367"/>
      <c r="IDF21" s="367"/>
      <c r="IDG21" s="367"/>
      <c r="IDH21" s="367"/>
      <c r="IDI21" s="367"/>
      <c r="IDJ21" s="367"/>
      <c r="IDK21" s="367"/>
      <c r="IDL21" s="367"/>
      <c r="IDM21" s="367"/>
      <c r="IDN21" s="367"/>
      <c r="IDO21" s="367"/>
      <c r="IDP21" s="367"/>
      <c r="IDQ21" s="367"/>
      <c r="IDR21" s="367"/>
      <c r="IDS21" s="367"/>
      <c r="IDT21" s="367"/>
      <c r="IDU21" s="367"/>
      <c r="IDV21" s="367"/>
      <c r="IDW21" s="367"/>
      <c r="IDX21" s="367"/>
      <c r="IDY21" s="367"/>
      <c r="IDZ21" s="367"/>
      <c r="IEA21" s="367"/>
      <c r="IEB21" s="367"/>
      <c r="IEC21" s="367"/>
      <c r="IED21" s="367"/>
      <c r="IEE21" s="367"/>
      <c r="IEF21" s="367"/>
      <c r="IEG21" s="367"/>
      <c r="IEH21" s="367"/>
      <c r="IEI21" s="367"/>
      <c r="IEJ21" s="367"/>
      <c r="IEK21" s="367"/>
      <c r="IEL21" s="367"/>
      <c r="IEM21" s="367"/>
      <c r="IEN21" s="367"/>
      <c r="IEO21" s="367"/>
      <c r="IEP21" s="367"/>
      <c r="IEQ21" s="367"/>
      <c r="IER21" s="367"/>
      <c r="IES21" s="367"/>
      <c r="IET21" s="367"/>
      <c r="IEU21" s="367"/>
      <c r="IEV21" s="367"/>
      <c r="IEW21" s="367"/>
      <c r="IEX21" s="367"/>
      <c r="IEY21" s="367"/>
      <c r="IEZ21" s="367"/>
      <c r="IFA21" s="367"/>
      <c r="IFB21" s="367"/>
      <c r="IFC21" s="367"/>
      <c r="IFD21" s="367"/>
      <c r="IFE21" s="367"/>
      <c r="IFF21" s="367"/>
      <c r="IFG21" s="367"/>
      <c r="IFH21" s="367"/>
      <c r="IFI21" s="367"/>
      <c r="IFJ21" s="367"/>
      <c r="IFK21" s="367"/>
      <c r="IFL21" s="367"/>
      <c r="IFM21" s="367"/>
      <c r="IFN21" s="367"/>
      <c r="IFO21" s="367"/>
      <c r="IFP21" s="367"/>
      <c r="IFQ21" s="367"/>
      <c r="IFR21" s="367"/>
      <c r="IFS21" s="367"/>
      <c r="IFT21" s="367"/>
      <c r="IFU21" s="367"/>
      <c r="IFV21" s="367"/>
      <c r="IFW21" s="367"/>
      <c r="IFX21" s="367"/>
      <c r="IFY21" s="367"/>
      <c r="IFZ21" s="367"/>
      <c r="IGA21" s="367"/>
      <c r="IGB21" s="367"/>
      <c r="IGC21" s="367"/>
      <c r="IGD21" s="367"/>
      <c r="IGE21" s="367"/>
      <c r="IGF21" s="367"/>
      <c r="IGG21" s="367"/>
      <c r="IGH21" s="367"/>
      <c r="IGI21" s="367"/>
      <c r="IGJ21" s="367"/>
      <c r="IGK21" s="367"/>
      <c r="IGL21" s="367"/>
      <c r="IGM21" s="367"/>
      <c r="IGN21" s="367"/>
      <c r="IGO21" s="367"/>
      <c r="IGP21" s="367"/>
      <c r="IGQ21" s="367"/>
      <c r="IGR21" s="367"/>
      <c r="IGS21" s="367"/>
      <c r="IGT21" s="367"/>
      <c r="IGU21" s="367"/>
      <c r="IGV21" s="367"/>
      <c r="IGW21" s="367"/>
      <c r="IGX21" s="367"/>
      <c r="IGY21" s="367"/>
      <c r="IGZ21" s="367"/>
      <c r="IHA21" s="367"/>
      <c r="IHB21" s="367"/>
      <c r="IHC21" s="367"/>
      <c r="IHD21" s="367"/>
      <c r="IHE21" s="367"/>
      <c r="IHF21" s="367"/>
      <c r="IHG21" s="367"/>
      <c r="IHH21" s="367"/>
      <c r="IHI21" s="367"/>
      <c r="IHJ21" s="367"/>
      <c r="IHK21" s="367"/>
      <c r="IHL21" s="367"/>
      <c r="IHM21" s="367"/>
      <c r="IHN21" s="367"/>
      <c r="IHO21" s="367"/>
      <c r="IHP21" s="367"/>
      <c r="IHQ21" s="367"/>
      <c r="IHR21" s="367"/>
      <c r="IHS21" s="367"/>
      <c r="IHT21" s="367"/>
      <c r="IHU21" s="367"/>
      <c r="IHV21" s="367"/>
      <c r="IHW21" s="367"/>
      <c r="IHX21" s="367"/>
      <c r="IHY21" s="367"/>
      <c r="IHZ21" s="367"/>
      <c r="IIA21" s="367"/>
      <c r="IIB21" s="367"/>
      <c r="IIC21" s="367"/>
      <c r="IID21" s="367"/>
      <c r="IIE21" s="367"/>
      <c r="IIF21" s="367"/>
      <c r="IIG21" s="367"/>
      <c r="IIH21" s="367"/>
      <c r="III21" s="367"/>
      <c r="IIJ21" s="367"/>
      <c r="IIK21" s="367"/>
      <c r="IIL21" s="367"/>
      <c r="IIM21" s="367"/>
      <c r="IIN21" s="367"/>
      <c r="IIO21" s="367"/>
      <c r="IIP21" s="367"/>
      <c r="IIQ21" s="367"/>
      <c r="IIR21" s="367"/>
      <c r="IIS21" s="367"/>
      <c r="IIT21" s="367"/>
      <c r="IIU21" s="367"/>
      <c r="IIV21" s="367"/>
      <c r="IIW21" s="367"/>
      <c r="IIX21" s="367"/>
      <c r="IIY21" s="367"/>
      <c r="IIZ21" s="367"/>
      <c r="IJA21" s="367"/>
      <c r="IJB21" s="367"/>
      <c r="IJC21" s="367"/>
      <c r="IJD21" s="367"/>
      <c r="IJE21" s="367"/>
      <c r="IJF21" s="367"/>
      <c r="IJG21" s="367"/>
      <c r="IJH21" s="367"/>
      <c r="IJI21" s="367"/>
      <c r="IJJ21" s="367"/>
      <c r="IJK21" s="367"/>
      <c r="IJL21" s="367"/>
      <c r="IJM21" s="367"/>
      <c r="IJN21" s="367"/>
      <c r="IJO21" s="367"/>
      <c r="IJP21" s="367"/>
      <c r="IJQ21" s="367"/>
      <c r="IJR21" s="367"/>
      <c r="IJS21" s="367"/>
      <c r="IJT21" s="367"/>
      <c r="IJU21" s="367"/>
      <c r="IJV21" s="367"/>
      <c r="IJW21" s="367"/>
      <c r="IJX21" s="367"/>
      <c r="IJY21" s="367"/>
      <c r="IJZ21" s="367"/>
      <c r="IKA21" s="367"/>
      <c r="IKB21" s="367"/>
      <c r="IKC21" s="367"/>
      <c r="IKD21" s="367"/>
      <c r="IKE21" s="367"/>
      <c r="IKF21" s="367"/>
      <c r="IKG21" s="367"/>
      <c r="IKH21" s="367"/>
      <c r="IKI21" s="367"/>
      <c r="IKJ21" s="367"/>
      <c r="IKK21" s="367"/>
      <c r="IKL21" s="367"/>
      <c r="IKM21" s="367"/>
      <c r="IKN21" s="367"/>
      <c r="IKO21" s="367"/>
      <c r="IKP21" s="367"/>
      <c r="IKQ21" s="367"/>
      <c r="IKR21" s="367"/>
      <c r="IKS21" s="367"/>
      <c r="IKT21" s="367"/>
      <c r="IKU21" s="367"/>
      <c r="IKV21" s="367"/>
      <c r="IKW21" s="367"/>
      <c r="IKX21" s="367"/>
      <c r="IKY21" s="367"/>
      <c r="IKZ21" s="367"/>
      <c r="ILA21" s="367"/>
      <c r="ILB21" s="367"/>
      <c r="ILC21" s="367"/>
      <c r="ILD21" s="367"/>
      <c r="ILE21" s="367"/>
      <c r="ILF21" s="367"/>
      <c r="ILG21" s="367"/>
      <c r="ILH21" s="367"/>
      <c r="ILI21" s="367"/>
      <c r="ILJ21" s="367"/>
      <c r="ILK21" s="367"/>
      <c r="ILL21" s="367"/>
      <c r="ILM21" s="367"/>
      <c r="ILN21" s="367"/>
      <c r="ILO21" s="367"/>
      <c r="ILP21" s="367"/>
      <c r="ILQ21" s="367"/>
      <c r="ILR21" s="367"/>
      <c r="ILS21" s="367"/>
      <c r="ILT21" s="367"/>
      <c r="ILU21" s="367"/>
      <c r="ILV21" s="367"/>
      <c r="ILW21" s="367"/>
      <c r="ILX21" s="367"/>
      <c r="ILY21" s="367"/>
      <c r="ILZ21" s="367"/>
      <c r="IMA21" s="367"/>
      <c r="IMB21" s="367"/>
      <c r="IMC21" s="367"/>
      <c r="IMD21" s="367"/>
      <c r="IME21" s="367"/>
      <c r="IMF21" s="367"/>
      <c r="IMG21" s="367"/>
      <c r="IMH21" s="367"/>
      <c r="IMI21" s="367"/>
      <c r="IMJ21" s="367"/>
      <c r="IMK21" s="367"/>
      <c r="IML21" s="367"/>
      <c r="IMM21" s="367"/>
      <c r="IMN21" s="367"/>
      <c r="IMO21" s="367"/>
      <c r="IMP21" s="367"/>
      <c r="IMQ21" s="367"/>
      <c r="IMR21" s="367"/>
      <c r="IMS21" s="367"/>
      <c r="IMT21" s="367"/>
      <c r="IMU21" s="367"/>
      <c r="IMV21" s="367"/>
      <c r="IMW21" s="367"/>
      <c r="IMX21" s="367"/>
      <c r="IMY21" s="367"/>
      <c r="IMZ21" s="367"/>
      <c r="INA21" s="367"/>
      <c r="INB21" s="367"/>
      <c r="INC21" s="367"/>
      <c r="IND21" s="367"/>
      <c r="INE21" s="367"/>
      <c r="INF21" s="367"/>
      <c r="ING21" s="367"/>
      <c r="INH21" s="367"/>
      <c r="INI21" s="367"/>
      <c r="INJ21" s="367"/>
      <c r="INK21" s="367"/>
      <c r="INL21" s="367"/>
      <c r="INM21" s="367"/>
      <c r="INN21" s="367"/>
      <c r="INO21" s="367"/>
      <c r="INP21" s="367"/>
      <c r="INQ21" s="367"/>
      <c r="INR21" s="367"/>
      <c r="INS21" s="367"/>
      <c r="INT21" s="367"/>
      <c r="INU21" s="367"/>
      <c r="INV21" s="367"/>
      <c r="INW21" s="367"/>
      <c r="INX21" s="367"/>
      <c r="INY21" s="367"/>
      <c r="INZ21" s="367"/>
      <c r="IOA21" s="367"/>
      <c r="IOB21" s="367"/>
      <c r="IOC21" s="367"/>
      <c r="IOD21" s="367"/>
      <c r="IOE21" s="367"/>
      <c r="IOF21" s="367"/>
      <c r="IOG21" s="367"/>
      <c r="IOH21" s="367"/>
      <c r="IOI21" s="367"/>
      <c r="IOJ21" s="367"/>
      <c r="IOK21" s="367"/>
      <c r="IOL21" s="367"/>
      <c r="IOM21" s="367"/>
      <c r="ION21" s="367"/>
      <c r="IOO21" s="367"/>
      <c r="IOP21" s="367"/>
      <c r="IOQ21" s="367"/>
      <c r="IOR21" s="367"/>
      <c r="IOS21" s="367"/>
      <c r="IOT21" s="367"/>
      <c r="IOU21" s="367"/>
      <c r="IOV21" s="367"/>
      <c r="IOW21" s="367"/>
      <c r="IOX21" s="367"/>
      <c r="IOY21" s="367"/>
      <c r="IOZ21" s="367"/>
      <c r="IPA21" s="367"/>
      <c r="IPB21" s="367"/>
      <c r="IPC21" s="367"/>
      <c r="IPD21" s="367"/>
      <c r="IPE21" s="367"/>
      <c r="IPF21" s="367"/>
      <c r="IPG21" s="367"/>
      <c r="IPH21" s="367"/>
      <c r="IPI21" s="367"/>
      <c r="IPJ21" s="367"/>
      <c r="IPK21" s="367"/>
      <c r="IPL21" s="367"/>
      <c r="IPM21" s="367"/>
      <c r="IPN21" s="367"/>
      <c r="IPO21" s="367"/>
      <c r="IPP21" s="367"/>
      <c r="IPQ21" s="367"/>
      <c r="IPR21" s="367"/>
      <c r="IPS21" s="367"/>
      <c r="IPT21" s="367"/>
      <c r="IPU21" s="367"/>
      <c r="IPV21" s="367"/>
      <c r="IPW21" s="367"/>
      <c r="IPX21" s="367"/>
      <c r="IPY21" s="367"/>
      <c r="IPZ21" s="367"/>
      <c r="IQA21" s="367"/>
      <c r="IQB21" s="367"/>
      <c r="IQC21" s="367"/>
      <c r="IQD21" s="367"/>
      <c r="IQE21" s="367"/>
      <c r="IQF21" s="367"/>
      <c r="IQG21" s="367"/>
      <c r="IQH21" s="367"/>
      <c r="IQI21" s="367"/>
      <c r="IQJ21" s="367"/>
      <c r="IQK21" s="367"/>
      <c r="IQL21" s="367"/>
      <c r="IQM21" s="367"/>
      <c r="IQN21" s="367"/>
      <c r="IQO21" s="367"/>
      <c r="IQP21" s="367"/>
      <c r="IQQ21" s="367"/>
      <c r="IQR21" s="367"/>
      <c r="IQS21" s="367"/>
      <c r="IQT21" s="367"/>
      <c r="IQU21" s="367"/>
      <c r="IQV21" s="367"/>
      <c r="IQW21" s="367"/>
      <c r="IQX21" s="367"/>
      <c r="IQY21" s="367"/>
      <c r="IQZ21" s="367"/>
      <c r="IRA21" s="367"/>
      <c r="IRB21" s="367"/>
      <c r="IRC21" s="367"/>
      <c r="IRD21" s="367"/>
      <c r="IRE21" s="367"/>
      <c r="IRF21" s="367"/>
      <c r="IRG21" s="367"/>
      <c r="IRH21" s="367"/>
      <c r="IRI21" s="367"/>
      <c r="IRJ21" s="367"/>
      <c r="IRK21" s="367"/>
      <c r="IRL21" s="367"/>
      <c r="IRM21" s="367"/>
      <c r="IRN21" s="367"/>
      <c r="IRO21" s="367"/>
      <c r="IRP21" s="367"/>
      <c r="IRQ21" s="367"/>
      <c r="IRR21" s="367"/>
      <c r="IRS21" s="367"/>
      <c r="IRT21" s="367"/>
      <c r="IRU21" s="367"/>
      <c r="IRV21" s="367"/>
      <c r="IRW21" s="367"/>
      <c r="IRX21" s="367"/>
      <c r="IRY21" s="367"/>
      <c r="IRZ21" s="367"/>
      <c r="ISA21" s="367"/>
      <c r="ISB21" s="367"/>
      <c r="ISC21" s="367"/>
      <c r="ISD21" s="367"/>
      <c r="ISE21" s="367"/>
      <c r="ISF21" s="367"/>
      <c r="ISG21" s="367"/>
      <c r="ISH21" s="367"/>
      <c r="ISI21" s="367"/>
      <c r="ISJ21" s="367"/>
      <c r="ISK21" s="367"/>
      <c r="ISL21" s="367"/>
      <c r="ISM21" s="367"/>
      <c r="ISN21" s="367"/>
      <c r="ISO21" s="367"/>
      <c r="ISP21" s="367"/>
      <c r="ISQ21" s="367"/>
      <c r="ISR21" s="367"/>
      <c r="ISS21" s="367"/>
      <c r="IST21" s="367"/>
      <c r="ISU21" s="367"/>
      <c r="ISV21" s="367"/>
      <c r="ISW21" s="367"/>
      <c r="ISX21" s="367"/>
      <c r="ISY21" s="367"/>
      <c r="ISZ21" s="367"/>
      <c r="ITA21" s="367"/>
      <c r="ITB21" s="367"/>
      <c r="ITC21" s="367"/>
      <c r="ITD21" s="367"/>
      <c r="ITE21" s="367"/>
      <c r="ITF21" s="367"/>
      <c r="ITG21" s="367"/>
      <c r="ITH21" s="367"/>
      <c r="ITI21" s="367"/>
      <c r="ITJ21" s="367"/>
      <c r="ITK21" s="367"/>
      <c r="ITL21" s="367"/>
      <c r="ITM21" s="367"/>
      <c r="ITN21" s="367"/>
      <c r="ITO21" s="367"/>
      <c r="ITP21" s="367"/>
      <c r="ITQ21" s="367"/>
      <c r="ITR21" s="367"/>
      <c r="ITS21" s="367"/>
      <c r="ITT21" s="367"/>
      <c r="ITU21" s="367"/>
      <c r="ITV21" s="367"/>
      <c r="ITW21" s="367"/>
      <c r="ITX21" s="367"/>
      <c r="ITY21" s="367"/>
      <c r="ITZ21" s="367"/>
      <c r="IUA21" s="367"/>
      <c r="IUB21" s="367"/>
      <c r="IUC21" s="367"/>
      <c r="IUD21" s="367"/>
      <c r="IUE21" s="367"/>
      <c r="IUF21" s="367"/>
      <c r="IUG21" s="367"/>
      <c r="IUH21" s="367"/>
      <c r="IUI21" s="367"/>
      <c r="IUJ21" s="367"/>
      <c r="IUK21" s="367"/>
      <c r="IUL21" s="367"/>
      <c r="IUM21" s="367"/>
      <c r="IUN21" s="367"/>
      <c r="IUO21" s="367"/>
      <c r="IUP21" s="367"/>
      <c r="IUQ21" s="367"/>
      <c r="IUR21" s="367"/>
      <c r="IUS21" s="367"/>
      <c r="IUT21" s="367"/>
      <c r="IUU21" s="367"/>
      <c r="IUV21" s="367"/>
      <c r="IUW21" s="367"/>
      <c r="IUX21" s="367"/>
      <c r="IUY21" s="367"/>
      <c r="IUZ21" s="367"/>
      <c r="IVA21" s="367"/>
      <c r="IVB21" s="367"/>
      <c r="IVC21" s="367"/>
      <c r="IVD21" s="367"/>
      <c r="IVE21" s="367"/>
      <c r="IVF21" s="367"/>
      <c r="IVG21" s="367"/>
      <c r="IVH21" s="367"/>
      <c r="IVI21" s="367"/>
      <c r="IVJ21" s="367"/>
      <c r="IVK21" s="367"/>
      <c r="IVL21" s="367"/>
      <c r="IVM21" s="367"/>
      <c r="IVN21" s="367"/>
      <c r="IVO21" s="367"/>
      <c r="IVP21" s="367"/>
      <c r="IVQ21" s="367"/>
      <c r="IVR21" s="367"/>
      <c r="IVS21" s="367"/>
      <c r="IVT21" s="367"/>
      <c r="IVU21" s="367"/>
      <c r="IVV21" s="367"/>
      <c r="IVW21" s="367"/>
      <c r="IVX21" s="367"/>
      <c r="IVY21" s="367"/>
      <c r="IVZ21" s="367"/>
      <c r="IWA21" s="367"/>
      <c r="IWB21" s="367"/>
      <c r="IWC21" s="367"/>
      <c r="IWD21" s="367"/>
      <c r="IWE21" s="367"/>
      <c r="IWF21" s="367"/>
      <c r="IWG21" s="367"/>
      <c r="IWH21" s="367"/>
      <c r="IWI21" s="367"/>
      <c r="IWJ21" s="367"/>
      <c r="IWK21" s="367"/>
      <c r="IWL21" s="367"/>
      <c r="IWM21" s="367"/>
      <c r="IWN21" s="367"/>
      <c r="IWO21" s="367"/>
      <c r="IWP21" s="367"/>
      <c r="IWQ21" s="367"/>
      <c r="IWR21" s="367"/>
      <c r="IWS21" s="367"/>
      <c r="IWT21" s="367"/>
      <c r="IWU21" s="367"/>
      <c r="IWV21" s="367"/>
      <c r="IWW21" s="367"/>
      <c r="IWX21" s="367"/>
      <c r="IWY21" s="367"/>
      <c r="IWZ21" s="367"/>
      <c r="IXA21" s="367"/>
      <c r="IXB21" s="367"/>
      <c r="IXC21" s="367"/>
      <c r="IXD21" s="367"/>
      <c r="IXE21" s="367"/>
      <c r="IXF21" s="367"/>
      <c r="IXG21" s="367"/>
      <c r="IXH21" s="367"/>
      <c r="IXI21" s="367"/>
      <c r="IXJ21" s="367"/>
      <c r="IXK21" s="367"/>
      <c r="IXL21" s="367"/>
      <c r="IXM21" s="367"/>
      <c r="IXN21" s="367"/>
      <c r="IXO21" s="367"/>
      <c r="IXP21" s="367"/>
      <c r="IXQ21" s="367"/>
      <c r="IXR21" s="367"/>
      <c r="IXS21" s="367"/>
      <c r="IXT21" s="367"/>
      <c r="IXU21" s="367"/>
      <c r="IXV21" s="367"/>
      <c r="IXW21" s="367"/>
      <c r="IXX21" s="367"/>
      <c r="IXY21" s="367"/>
      <c r="IXZ21" s="367"/>
      <c r="IYA21" s="367"/>
      <c r="IYB21" s="367"/>
      <c r="IYC21" s="367"/>
      <c r="IYD21" s="367"/>
      <c r="IYE21" s="367"/>
      <c r="IYF21" s="367"/>
      <c r="IYG21" s="367"/>
      <c r="IYH21" s="367"/>
      <c r="IYI21" s="367"/>
      <c r="IYJ21" s="367"/>
      <c r="IYK21" s="367"/>
      <c r="IYL21" s="367"/>
      <c r="IYM21" s="367"/>
      <c r="IYN21" s="367"/>
      <c r="IYO21" s="367"/>
      <c r="IYP21" s="367"/>
      <c r="IYQ21" s="367"/>
      <c r="IYR21" s="367"/>
      <c r="IYS21" s="367"/>
      <c r="IYT21" s="367"/>
      <c r="IYU21" s="367"/>
      <c r="IYV21" s="367"/>
      <c r="IYW21" s="367"/>
      <c r="IYX21" s="367"/>
      <c r="IYY21" s="367"/>
      <c r="IYZ21" s="367"/>
      <c r="IZA21" s="367"/>
      <c r="IZB21" s="367"/>
      <c r="IZC21" s="367"/>
      <c r="IZD21" s="367"/>
      <c r="IZE21" s="367"/>
      <c r="IZF21" s="367"/>
      <c r="IZG21" s="367"/>
      <c r="IZH21" s="367"/>
      <c r="IZI21" s="367"/>
      <c r="IZJ21" s="367"/>
      <c r="IZK21" s="367"/>
      <c r="IZL21" s="367"/>
      <c r="IZM21" s="367"/>
      <c r="IZN21" s="367"/>
      <c r="IZO21" s="367"/>
      <c r="IZP21" s="367"/>
      <c r="IZQ21" s="367"/>
      <c r="IZR21" s="367"/>
      <c r="IZS21" s="367"/>
      <c r="IZT21" s="367"/>
      <c r="IZU21" s="367"/>
      <c r="IZV21" s="367"/>
      <c r="IZW21" s="367"/>
      <c r="IZX21" s="367"/>
      <c r="IZY21" s="367"/>
      <c r="IZZ21" s="367"/>
      <c r="JAA21" s="367"/>
      <c r="JAB21" s="367"/>
      <c r="JAC21" s="367"/>
      <c r="JAD21" s="367"/>
      <c r="JAE21" s="367"/>
      <c r="JAF21" s="367"/>
      <c r="JAG21" s="367"/>
      <c r="JAH21" s="367"/>
      <c r="JAI21" s="367"/>
      <c r="JAJ21" s="367"/>
      <c r="JAK21" s="367"/>
      <c r="JAL21" s="367"/>
      <c r="JAM21" s="367"/>
      <c r="JAN21" s="367"/>
      <c r="JAO21" s="367"/>
      <c r="JAP21" s="367"/>
      <c r="JAQ21" s="367"/>
      <c r="JAR21" s="367"/>
      <c r="JAS21" s="367"/>
      <c r="JAT21" s="367"/>
      <c r="JAU21" s="367"/>
      <c r="JAV21" s="367"/>
      <c r="JAW21" s="367"/>
      <c r="JAX21" s="367"/>
      <c r="JAY21" s="367"/>
      <c r="JAZ21" s="367"/>
      <c r="JBA21" s="367"/>
      <c r="JBB21" s="367"/>
      <c r="JBC21" s="367"/>
      <c r="JBD21" s="367"/>
      <c r="JBE21" s="367"/>
      <c r="JBF21" s="367"/>
      <c r="JBG21" s="367"/>
      <c r="JBH21" s="367"/>
      <c r="JBI21" s="367"/>
      <c r="JBJ21" s="367"/>
      <c r="JBK21" s="367"/>
      <c r="JBL21" s="367"/>
      <c r="JBM21" s="367"/>
      <c r="JBN21" s="367"/>
      <c r="JBO21" s="367"/>
      <c r="JBP21" s="367"/>
      <c r="JBQ21" s="367"/>
      <c r="JBR21" s="367"/>
      <c r="JBS21" s="367"/>
      <c r="JBT21" s="367"/>
      <c r="JBU21" s="367"/>
      <c r="JBV21" s="367"/>
      <c r="JBW21" s="367"/>
      <c r="JBX21" s="367"/>
      <c r="JBY21" s="367"/>
      <c r="JBZ21" s="367"/>
      <c r="JCA21" s="367"/>
      <c r="JCB21" s="367"/>
      <c r="JCC21" s="367"/>
      <c r="JCD21" s="367"/>
      <c r="JCE21" s="367"/>
      <c r="JCF21" s="367"/>
      <c r="JCG21" s="367"/>
      <c r="JCH21" s="367"/>
      <c r="JCI21" s="367"/>
      <c r="JCJ21" s="367"/>
      <c r="JCK21" s="367"/>
      <c r="JCL21" s="367"/>
      <c r="JCM21" s="367"/>
      <c r="JCN21" s="367"/>
      <c r="JCO21" s="367"/>
      <c r="JCP21" s="367"/>
      <c r="JCQ21" s="367"/>
      <c r="JCR21" s="367"/>
      <c r="JCS21" s="367"/>
      <c r="JCT21" s="367"/>
      <c r="JCU21" s="367"/>
      <c r="JCV21" s="367"/>
      <c r="JCW21" s="367"/>
      <c r="JCX21" s="367"/>
      <c r="JCY21" s="367"/>
      <c r="JCZ21" s="367"/>
      <c r="JDA21" s="367"/>
      <c r="JDB21" s="367"/>
      <c r="JDC21" s="367"/>
      <c r="JDD21" s="367"/>
      <c r="JDE21" s="367"/>
      <c r="JDF21" s="367"/>
      <c r="JDG21" s="367"/>
      <c r="JDH21" s="367"/>
      <c r="JDI21" s="367"/>
      <c r="JDJ21" s="367"/>
      <c r="JDK21" s="367"/>
      <c r="JDL21" s="367"/>
      <c r="JDM21" s="367"/>
      <c r="JDN21" s="367"/>
      <c r="JDO21" s="367"/>
      <c r="JDP21" s="367"/>
      <c r="JDQ21" s="367"/>
      <c r="JDR21" s="367"/>
      <c r="JDS21" s="367"/>
      <c r="JDT21" s="367"/>
      <c r="JDU21" s="367"/>
      <c r="JDV21" s="367"/>
      <c r="JDW21" s="367"/>
      <c r="JDX21" s="367"/>
      <c r="JDY21" s="367"/>
      <c r="JDZ21" s="367"/>
      <c r="JEA21" s="367"/>
      <c r="JEB21" s="367"/>
      <c r="JEC21" s="367"/>
      <c r="JED21" s="367"/>
      <c r="JEE21" s="367"/>
      <c r="JEF21" s="367"/>
      <c r="JEG21" s="367"/>
      <c r="JEH21" s="367"/>
      <c r="JEI21" s="367"/>
      <c r="JEJ21" s="367"/>
      <c r="JEK21" s="367"/>
      <c r="JEL21" s="367"/>
      <c r="JEM21" s="367"/>
      <c r="JEN21" s="367"/>
      <c r="JEO21" s="367"/>
      <c r="JEP21" s="367"/>
      <c r="JEQ21" s="367"/>
      <c r="JER21" s="367"/>
      <c r="JES21" s="367"/>
      <c r="JET21" s="367"/>
      <c r="JEU21" s="367"/>
      <c r="JEV21" s="367"/>
      <c r="JEW21" s="367"/>
      <c r="JEX21" s="367"/>
      <c r="JEY21" s="367"/>
      <c r="JEZ21" s="367"/>
      <c r="JFA21" s="367"/>
      <c r="JFB21" s="367"/>
      <c r="JFC21" s="367"/>
      <c r="JFD21" s="367"/>
      <c r="JFE21" s="367"/>
      <c r="JFF21" s="367"/>
      <c r="JFG21" s="367"/>
      <c r="JFH21" s="367"/>
      <c r="JFI21" s="367"/>
      <c r="JFJ21" s="367"/>
      <c r="JFK21" s="367"/>
      <c r="JFL21" s="367"/>
      <c r="JFM21" s="367"/>
      <c r="JFN21" s="367"/>
      <c r="JFO21" s="367"/>
      <c r="JFP21" s="367"/>
      <c r="JFQ21" s="367"/>
      <c r="JFR21" s="367"/>
      <c r="JFS21" s="367"/>
      <c r="JFT21" s="367"/>
      <c r="JFU21" s="367"/>
      <c r="JFV21" s="367"/>
      <c r="JFW21" s="367"/>
      <c r="JFX21" s="367"/>
      <c r="JFY21" s="367"/>
      <c r="JFZ21" s="367"/>
      <c r="JGA21" s="367"/>
      <c r="JGB21" s="367"/>
      <c r="JGC21" s="367"/>
      <c r="JGD21" s="367"/>
      <c r="JGE21" s="367"/>
      <c r="JGF21" s="367"/>
      <c r="JGG21" s="367"/>
      <c r="JGH21" s="367"/>
      <c r="JGI21" s="367"/>
      <c r="JGJ21" s="367"/>
      <c r="JGK21" s="367"/>
      <c r="JGL21" s="367"/>
      <c r="JGM21" s="367"/>
      <c r="JGN21" s="367"/>
      <c r="JGO21" s="367"/>
      <c r="JGP21" s="367"/>
      <c r="JGQ21" s="367"/>
      <c r="JGR21" s="367"/>
      <c r="JGS21" s="367"/>
      <c r="JGT21" s="367"/>
      <c r="JGU21" s="367"/>
      <c r="JGV21" s="367"/>
      <c r="JGW21" s="367"/>
      <c r="JGX21" s="367"/>
      <c r="JGY21" s="367"/>
      <c r="JGZ21" s="367"/>
      <c r="JHA21" s="367"/>
      <c r="JHB21" s="367"/>
      <c r="JHC21" s="367"/>
      <c r="JHD21" s="367"/>
      <c r="JHE21" s="367"/>
      <c r="JHF21" s="367"/>
      <c r="JHG21" s="367"/>
      <c r="JHH21" s="367"/>
      <c r="JHI21" s="367"/>
      <c r="JHJ21" s="367"/>
      <c r="JHK21" s="367"/>
      <c r="JHL21" s="367"/>
      <c r="JHM21" s="367"/>
      <c r="JHN21" s="367"/>
      <c r="JHO21" s="367"/>
      <c r="JHP21" s="367"/>
      <c r="JHQ21" s="367"/>
      <c r="JHR21" s="367"/>
      <c r="JHS21" s="367"/>
      <c r="JHT21" s="367"/>
      <c r="JHU21" s="367"/>
      <c r="JHV21" s="367"/>
      <c r="JHW21" s="367"/>
      <c r="JHX21" s="367"/>
      <c r="JHY21" s="367"/>
      <c r="JHZ21" s="367"/>
      <c r="JIA21" s="367"/>
      <c r="JIB21" s="367"/>
      <c r="JIC21" s="367"/>
      <c r="JID21" s="367"/>
      <c r="JIE21" s="367"/>
      <c r="JIF21" s="367"/>
      <c r="JIG21" s="367"/>
      <c r="JIH21" s="367"/>
      <c r="JII21" s="367"/>
      <c r="JIJ21" s="367"/>
      <c r="JIK21" s="367"/>
      <c r="JIL21" s="367"/>
      <c r="JIM21" s="367"/>
      <c r="JIN21" s="367"/>
      <c r="JIO21" s="367"/>
      <c r="JIP21" s="367"/>
      <c r="JIQ21" s="367"/>
      <c r="JIR21" s="367"/>
      <c r="JIS21" s="367"/>
      <c r="JIT21" s="367"/>
      <c r="JIU21" s="367"/>
      <c r="JIV21" s="367"/>
      <c r="JIW21" s="367"/>
      <c r="JIX21" s="367"/>
      <c r="JIY21" s="367"/>
      <c r="JIZ21" s="367"/>
      <c r="JJA21" s="367"/>
      <c r="JJB21" s="367"/>
      <c r="JJC21" s="367"/>
      <c r="JJD21" s="367"/>
      <c r="JJE21" s="367"/>
      <c r="JJF21" s="367"/>
      <c r="JJG21" s="367"/>
      <c r="JJH21" s="367"/>
      <c r="JJI21" s="367"/>
      <c r="JJJ21" s="367"/>
      <c r="JJK21" s="367"/>
      <c r="JJL21" s="367"/>
      <c r="JJM21" s="367"/>
      <c r="JJN21" s="367"/>
      <c r="JJO21" s="367"/>
      <c r="JJP21" s="367"/>
      <c r="JJQ21" s="367"/>
      <c r="JJR21" s="367"/>
      <c r="JJS21" s="367"/>
      <c r="JJT21" s="367"/>
      <c r="JJU21" s="367"/>
      <c r="JJV21" s="367"/>
      <c r="JJW21" s="367"/>
      <c r="JJX21" s="367"/>
      <c r="JJY21" s="367"/>
      <c r="JJZ21" s="367"/>
      <c r="JKA21" s="367"/>
      <c r="JKB21" s="367"/>
      <c r="JKC21" s="367"/>
      <c r="JKD21" s="367"/>
      <c r="JKE21" s="367"/>
      <c r="JKF21" s="367"/>
      <c r="JKG21" s="367"/>
      <c r="JKH21" s="367"/>
      <c r="JKI21" s="367"/>
      <c r="JKJ21" s="367"/>
      <c r="JKK21" s="367"/>
      <c r="JKL21" s="367"/>
      <c r="JKM21" s="367"/>
      <c r="JKN21" s="367"/>
      <c r="JKO21" s="367"/>
      <c r="JKP21" s="367"/>
      <c r="JKQ21" s="367"/>
      <c r="JKR21" s="367"/>
      <c r="JKS21" s="367"/>
      <c r="JKT21" s="367"/>
      <c r="JKU21" s="367"/>
      <c r="JKV21" s="367"/>
      <c r="JKW21" s="367"/>
      <c r="JKX21" s="367"/>
      <c r="JKY21" s="367"/>
      <c r="JKZ21" s="367"/>
      <c r="JLA21" s="367"/>
      <c r="JLB21" s="367"/>
      <c r="JLC21" s="367"/>
      <c r="JLD21" s="367"/>
      <c r="JLE21" s="367"/>
      <c r="JLF21" s="367"/>
      <c r="JLG21" s="367"/>
      <c r="JLH21" s="367"/>
      <c r="JLI21" s="367"/>
      <c r="JLJ21" s="367"/>
      <c r="JLK21" s="367"/>
      <c r="JLL21" s="367"/>
      <c r="JLM21" s="367"/>
      <c r="JLN21" s="367"/>
      <c r="JLO21" s="367"/>
      <c r="JLP21" s="367"/>
      <c r="JLQ21" s="367"/>
      <c r="JLR21" s="367"/>
      <c r="JLS21" s="367"/>
      <c r="JLT21" s="367"/>
      <c r="JLU21" s="367"/>
      <c r="JLV21" s="367"/>
      <c r="JLW21" s="367"/>
      <c r="JLX21" s="367"/>
      <c r="JLY21" s="367"/>
      <c r="JLZ21" s="367"/>
      <c r="JMA21" s="367"/>
      <c r="JMB21" s="367"/>
      <c r="JMC21" s="367"/>
      <c r="JMD21" s="367"/>
      <c r="JME21" s="367"/>
      <c r="JMF21" s="367"/>
      <c r="JMG21" s="367"/>
      <c r="JMH21" s="367"/>
      <c r="JMI21" s="367"/>
      <c r="JMJ21" s="367"/>
      <c r="JMK21" s="367"/>
      <c r="JML21" s="367"/>
      <c r="JMM21" s="367"/>
      <c r="JMN21" s="367"/>
      <c r="JMO21" s="367"/>
      <c r="JMP21" s="367"/>
      <c r="JMQ21" s="367"/>
      <c r="JMR21" s="367"/>
      <c r="JMS21" s="367"/>
      <c r="JMT21" s="367"/>
      <c r="JMU21" s="367"/>
      <c r="JMV21" s="367"/>
      <c r="JMW21" s="367"/>
      <c r="JMX21" s="367"/>
      <c r="JMY21" s="367"/>
      <c r="JMZ21" s="367"/>
      <c r="JNA21" s="367"/>
      <c r="JNB21" s="367"/>
      <c r="JNC21" s="367"/>
      <c r="JND21" s="367"/>
      <c r="JNE21" s="367"/>
      <c r="JNF21" s="367"/>
      <c r="JNG21" s="367"/>
      <c r="JNH21" s="367"/>
      <c r="JNI21" s="367"/>
      <c r="JNJ21" s="367"/>
      <c r="JNK21" s="367"/>
      <c r="JNL21" s="367"/>
      <c r="JNM21" s="367"/>
      <c r="JNN21" s="367"/>
      <c r="JNO21" s="367"/>
      <c r="JNP21" s="367"/>
      <c r="JNQ21" s="367"/>
      <c r="JNR21" s="367"/>
      <c r="JNS21" s="367"/>
      <c r="JNT21" s="367"/>
      <c r="JNU21" s="367"/>
      <c r="JNV21" s="367"/>
      <c r="JNW21" s="367"/>
      <c r="JNX21" s="367"/>
      <c r="JNY21" s="367"/>
      <c r="JNZ21" s="367"/>
      <c r="JOA21" s="367"/>
      <c r="JOB21" s="367"/>
      <c r="JOC21" s="367"/>
      <c r="JOD21" s="367"/>
      <c r="JOE21" s="367"/>
      <c r="JOF21" s="367"/>
      <c r="JOG21" s="367"/>
      <c r="JOH21" s="367"/>
      <c r="JOI21" s="367"/>
      <c r="JOJ21" s="367"/>
      <c r="JOK21" s="367"/>
      <c r="JOL21" s="367"/>
      <c r="JOM21" s="367"/>
      <c r="JON21" s="367"/>
      <c r="JOO21" s="367"/>
      <c r="JOP21" s="367"/>
      <c r="JOQ21" s="367"/>
      <c r="JOR21" s="367"/>
      <c r="JOS21" s="367"/>
      <c r="JOT21" s="367"/>
      <c r="JOU21" s="367"/>
      <c r="JOV21" s="367"/>
      <c r="JOW21" s="367"/>
      <c r="JOX21" s="367"/>
      <c r="JOY21" s="367"/>
      <c r="JOZ21" s="367"/>
      <c r="JPA21" s="367"/>
      <c r="JPB21" s="367"/>
      <c r="JPC21" s="367"/>
      <c r="JPD21" s="367"/>
      <c r="JPE21" s="367"/>
      <c r="JPF21" s="367"/>
      <c r="JPG21" s="367"/>
      <c r="JPH21" s="367"/>
      <c r="JPI21" s="367"/>
      <c r="JPJ21" s="367"/>
      <c r="JPK21" s="367"/>
      <c r="JPL21" s="367"/>
      <c r="JPM21" s="367"/>
      <c r="JPN21" s="367"/>
      <c r="JPO21" s="367"/>
      <c r="JPP21" s="367"/>
      <c r="JPQ21" s="367"/>
      <c r="JPR21" s="367"/>
      <c r="JPS21" s="367"/>
      <c r="JPT21" s="367"/>
      <c r="JPU21" s="367"/>
      <c r="JPV21" s="367"/>
      <c r="JPW21" s="367"/>
      <c r="JPX21" s="367"/>
      <c r="JPY21" s="367"/>
      <c r="JPZ21" s="367"/>
      <c r="JQA21" s="367"/>
      <c r="JQB21" s="367"/>
      <c r="JQC21" s="367"/>
      <c r="JQD21" s="367"/>
      <c r="JQE21" s="367"/>
      <c r="JQF21" s="367"/>
      <c r="JQG21" s="367"/>
      <c r="JQH21" s="367"/>
      <c r="JQI21" s="367"/>
      <c r="JQJ21" s="367"/>
      <c r="JQK21" s="367"/>
      <c r="JQL21" s="367"/>
      <c r="JQM21" s="367"/>
      <c r="JQN21" s="367"/>
      <c r="JQO21" s="367"/>
      <c r="JQP21" s="367"/>
      <c r="JQQ21" s="367"/>
      <c r="JQR21" s="367"/>
      <c r="JQS21" s="367"/>
      <c r="JQT21" s="367"/>
      <c r="JQU21" s="367"/>
      <c r="JQV21" s="367"/>
      <c r="JQW21" s="367"/>
      <c r="JQX21" s="367"/>
      <c r="JQY21" s="367"/>
      <c r="JQZ21" s="367"/>
      <c r="JRA21" s="367"/>
      <c r="JRB21" s="367"/>
      <c r="JRC21" s="367"/>
      <c r="JRD21" s="367"/>
      <c r="JRE21" s="367"/>
      <c r="JRF21" s="367"/>
      <c r="JRG21" s="367"/>
      <c r="JRH21" s="367"/>
      <c r="JRI21" s="367"/>
      <c r="JRJ21" s="367"/>
      <c r="JRK21" s="367"/>
      <c r="JRL21" s="367"/>
      <c r="JRM21" s="367"/>
      <c r="JRN21" s="367"/>
      <c r="JRO21" s="367"/>
      <c r="JRP21" s="367"/>
      <c r="JRQ21" s="367"/>
      <c r="JRR21" s="367"/>
      <c r="JRS21" s="367"/>
      <c r="JRT21" s="367"/>
      <c r="JRU21" s="367"/>
      <c r="JRV21" s="367"/>
      <c r="JRW21" s="367"/>
      <c r="JRX21" s="367"/>
      <c r="JRY21" s="367"/>
      <c r="JRZ21" s="367"/>
      <c r="JSA21" s="367"/>
      <c r="JSB21" s="367"/>
      <c r="JSC21" s="367"/>
      <c r="JSD21" s="367"/>
      <c r="JSE21" s="367"/>
      <c r="JSF21" s="367"/>
      <c r="JSG21" s="367"/>
      <c r="JSH21" s="367"/>
      <c r="JSI21" s="367"/>
      <c r="JSJ21" s="367"/>
      <c r="JSK21" s="367"/>
      <c r="JSL21" s="367"/>
      <c r="JSM21" s="367"/>
      <c r="JSN21" s="367"/>
      <c r="JSO21" s="367"/>
      <c r="JSP21" s="367"/>
      <c r="JSQ21" s="367"/>
      <c r="JSR21" s="367"/>
      <c r="JSS21" s="367"/>
      <c r="JST21" s="367"/>
      <c r="JSU21" s="367"/>
      <c r="JSV21" s="367"/>
      <c r="JSW21" s="367"/>
      <c r="JSX21" s="367"/>
      <c r="JSY21" s="367"/>
      <c r="JSZ21" s="367"/>
      <c r="JTA21" s="367"/>
      <c r="JTB21" s="367"/>
      <c r="JTC21" s="367"/>
      <c r="JTD21" s="367"/>
      <c r="JTE21" s="367"/>
      <c r="JTF21" s="367"/>
      <c r="JTG21" s="367"/>
      <c r="JTH21" s="367"/>
      <c r="JTI21" s="367"/>
      <c r="JTJ21" s="367"/>
      <c r="JTK21" s="367"/>
      <c r="JTL21" s="367"/>
      <c r="JTM21" s="367"/>
      <c r="JTN21" s="367"/>
      <c r="JTO21" s="367"/>
      <c r="JTP21" s="367"/>
      <c r="JTQ21" s="367"/>
      <c r="JTR21" s="367"/>
      <c r="JTS21" s="367"/>
      <c r="JTT21" s="367"/>
      <c r="JTU21" s="367"/>
      <c r="JTV21" s="367"/>
      <c r="JTW21" s="367"/>
      <c r="JTX21" s="367"/>
      <c r="JTY21" s="367"/>
      <c r="JTZ21" s="367"/>
      <c r="JUA21" s="367"/>
      <c r="JUB21" s="367"/>
      <c r="JUC21" s="367"/>
      <c r="JUD21" s="367"/>
      <c r="JUE21" s="367"/>
      <c r="JUF21" s="367"/>
      <c r="JUG21" s="367"/>
      <c r="JUH21" s="367"/>
      <c r="JUI21" s="367"/>
      <c r="JUJ21" s="367"/>
      <c r="JUK21" s="367"/>
      <c r="JUL21" s="367"/>
      <c r="JUM21" s="367"/>
      <c r="JUN21" s="367"/>
      <c r="JUO21" s="367"/>
      <c r="JUP21" s="367"/>
      <c r="JUQ21" s="367"/>
      <c r="JUR21" s="367"/>
      <c r="JUS21" s="367"/>
      <c r="JUT21" s="367"/>
      <c r="JUU21" s="367"/>
      <c r="JUV21" s="367"/>
      <c r="JUW21" s="367"/>
      <c r="JUX21" s="367"/>
      <c r="JUY21" s="367"/>
      <c r="JUZ21" s="367"/>
      <c r="JVA21" s="367"/>
      <c r="JVB21" s="367"/>
      <c r="JVC21" s="367"/>
      <c r="JVD21" s="367"/>
      <c r="JVE21" s="367"/>
      <c r="JVF21" s="367"/>
      <c r="JVG21" s="367"/>
      <c r="JVH21" s="367"/>
      <c r="JVI21" s="367"/>
      <c r="JVJ21" s="367"/>
      <c r="JVK21" s="367"/>
      <c r="JVL21" s="367"/>
      <c r="JVM21" s="367"/>
      <c r="JVN21" s="367"/>
      <c r="JVO21" s="367"/>
      <c r="JVP21" s="367"/>
      <c r="JVQ21" s="367"/>
      <c r="JVR21" s="367"/>
      <c r="JVS21" s="367"/>
      <c r="JVT21" s="367"/>
      <c r="JVU21" s="367"/>
      <c r="JVV21" s="367"/>
      <c r="JVW21" s="367"/>
      <c r="JVX21" s="367"/>
      <c r="JVY21" s="367"/>
      <c r="JVZ21" s="367"/>
      <c r="JWA21" s="367"/>
      <c r="JWB21" s="367"/>
      <c r="JWC21" s="367"/>
      <c r="JWD21" s="367"/>
      <c r="JWE21" s="367"/>
      <c r="JWF21" s="367"/>
      <c r="JWG21" s="367"/>
      <c r="JWH21" s="367"/>
      <c r="JWI21" s="367"/>
      <c r="JWJ21" s="367"/>
      <c r="JWK21" s="367"/>
      <c r="JWL21" s="367"/>
      <c r="JWM21" s="367"/>
      <c r="JWN21" s="367"/>
      <c r="JWO21" s="367"/>
      <c r="JWP21" s="367"/>
      <c r="JWQ21" s="367"/>
      <c r="JWR21" s="367"/>
      <c r="JWS21" s="367"/>
      <c r="JWT21" s="367"/>
      <c r="JWU21" s="367"/>
      <c r="JWV21" s="367"/>
      <c r="JWW21" s="367"/>
      <c r="JWX21" s="367"/>
      <c r="JWY21" s="367"/>
      <c r="JWZ21" s="367"/>
      <c r="JXA21" s="367"/>
      <c r="JXB21" s="367"/>
      <c r="JXC21" s="367"/>
      <c r="JXD21" s="367"/>
      <c r="JXE21" s="367"/>
      <c r="JXF21" s="367"/>
      <c r="JXG21" s="367"/>
      <c r="JXH21" s="367"/>
      <c r="JXI21" s="367"/>
      <c r="JXJ21" s="367"/>
      <c r="JXK21" s="367"/>
      <c r="JXL21" s="367"/>
      <c r="JXM21" s="367"/>
      <c r="JXN21" s="367"/>
      <c r="JXO21" s="367"/>
      <c r="JXP21" s="367"/>
      <c r="JXQ21" s="367"/>
      <c r="JXR21" s="367"/>
      <c r="JXS21" s="367"/>
      <c r="JXT21" s="367"/>
      <c r="JXU21" s="367"/>
      <c r="JXV21" s="367"/>
      <c r="JXW21" s="367"/>
      <c r="JXX21" s="367"/>
      <c r="JXY21" s="367"/>
      <c r="JXZ21" s="367"/>
      <c r="JYA21" s="367"/>
      <c r="JYB21" s="367"/>
      <c r="JYC21" s="367"/>
      <c r="JYD21" s="367"/>
      <c r="JYE21" s="367"/>
      <c r="JYF21" s="367"/>
      <c r="JYG21" s="367"/>
      <c r="JYH21" s="367"/>
      <c r="JYI21" s="367"/>
      <c r="JYJ21" s="367"/>
      <c r="JYK21" s="367"/>
      <c r="JYL21" s="367"/>
      <c r="JYM21" s="367"/>
      <c r="JYN21" s="367"/>
      <c r="JYO21" s="367"/>
      <c r="JYP21" s="367"/>
      <c r="JYQ21" s="367"/>
      <c r="JYR21" s="367"/>
      <c r="JYS21" s="367"/>
      <c r="JYT21" s="367"/>
      <c r="JYU21" s="367"/>
      <c r="JYV21" s="367"/>
      <c r="JYW21" s="367"/>
      <c r="JYX21" s="367"/>
      <c r="JYY21" s="367"/>
      <c r="JYZ21" s="367"/>
      <c r="JZA21" s="367"/>
      <c r="JZB21" s="367"/>
      <c r="JZC21" s="367"/>
      <c r="JZD21" s="367"/>
      <c r="JZE21" s="367"/>
      <c r="JZF21" s="367"/>
      <c r="JZG21" s="367"/>
      <c r="JZH21" s="367"/>
      <c r="JZI21" s="367"/>
      <c r="JZJ21" s="367"/>
      <c r="JZK21" s="367"/>
      <c r="JZL21" s="367"/>
      <c r="JZM21" s="367"/>
      <c r="JZN21" s="367"/>
      <c r="JZO21" s="367"/>
      <c r="JZP21" s="367"/>
      <c r="JZQ21" s="367"/>
      <c r="JZR21" s="367"/>
      <c r="JZS21" s="367"/>
      <c r="JZT21" s="367"/>
      <c r="JZU21" s="367"/>
      <c r="JZV21" s="367"/>
      <c r="JZW21" s="367"/>
      <c r="JZX21" s="367"/>
      <c r="JZY21" s="367"/>
      <c r="JZZ21" s="367"/>
      <c r="KAA21" s="367"/>
      <c r="KAB21" s="367"/>
      <c r="KAC21" s="367"/>
      <c r="KAD21" s="367"/>
      <c r="KAE21" s="367"/>
      <c r="KAF21" s="367"/>
      <c r="KAG21" s="367"/>
      <c r="KAH21" s="367"/>
      <c r="KAI21" s="367"/>
      <c r="KAJ21" s="367"/>
      <c r="KAK21" s="367"/>
      <c r="KAL21" s="367"/>
      <c r="KAM21" s="367"/>
      <c r="KAN21" s="367"/>
      <c r="KAO21" s="367"/>
      <c r="KAP21" s="367"/>
      <c r="KAQ21" s="367"/>
      <c r="KAR21" s="367"/>
      <c r="KAS21" s="367"/>
      <c r="KAT21" s="367"/>
      <c r="KAU21" s="367"/>
      <c r="KAV21" s="367"/>
      <c r="KAW21" s="367"/>
      <c r="KAX21" s="367"/>
      <c r="KAY21" s="367"/>
      <c r="KAZ21" s="367"/>
      <c r="KBA21" s="367"/>
      <c r="KBB21" s="367"/>
      <c r="KBC21" s="367"/>
      <c r="KBD21" s="367"/>
      <c r="KBE21" s="367"/>
      <c r="KBF21" s="367"/>
      <c r="KBG21" s="367"/>
      <c r="KBH21" s="367"/>
      <c r="KBI21" s="367"/>
      <c r="KBJ21" s="367"/>
      <c r="KBK21" s="367"/>
      <c r="KBL21" s="367"/>
      <c r="KBM21" s="367"/>
      <c r="KBN21" s="367"/>
      <c r="KBO21" s="367"/>
      <c r="KBP21" s="367"/>
      <c r="KBQ21" s="367"/>
      <c r="KBR21" s="367"/>
      <c r="KBS21" s="367"/>
      <c r="KBT21" s="367"/>
      <c r="KBU21" s="367"/>
      <c r="KBV21" s="367"/>
      <c r="KBW21" s="367"/>
      <c r="KBX21" s="367"/>
      <c r="KBY21" s="367"/>
      <c r="KBZ21" s="367"/>
      <c r="KCA21" s="367"/>
      <c r="KCB21" s="367"/>
      <c r="KCC21" s="367"/>
      <c r="KCD21" s="367"/>
      <c r="KCE21" s="367"/>
      <c r="KCF21" s="367"/>
      <c r="KCG21" s="367"/>
      <c r="KCH21" s="367"/>
      <c r="KCI21" s="367"/>
      <c r="KCJ21" s="367"/>
      <c r="KCK21" s="367"/>
      <c r="KCL21" s="367"/>
      <c r="KCM21" s="367"/>
      <c r="KCN21" s="367"/>
      <c r="KCO21" s="367"/>
      <c r="KCP21" s="367"/>
      <c r="KCQ21" s="367"/>
      <c r="KCR21" s="367"/>
      <c r="KCS21" s="367"/>
      <c r="KCT21" s="367"/>
      <c r="KCU21" s="367"/>
      <c r="KCV21" s="367"/>
      <c r="KCW21" s="367"/>
      <c r="KCX21" s="367"/>
      <c r="KCY21" s="367"/>
      <c r="KCZ21" s="367"/>
      <c r="KDA21" s="367"/>
      <c r="KDB21" s="367"/>
      <c r="KDC21" s="367"/>
      <c r="KDD21" s="367"/>
      <c r="KDE21" s="367"/>
      <c r="KDF21" s="367"/>
      <c r="KDG21" s="367"/>
      <c r="KDH21" s="367"/>
      <c r="KDI21" s="367"/>
      <c r="KDJ21" s="367"/>
      <c r="KDK21" s="367"/>
      <c r="KDL21" s="367"/>
      <c r="KDM21" s="367"/>
      <c r="KDN21" s="367"/>
      <c r="KDO21" s="367"/>
      <c r="KDP21" s="367"/>
      <c r="KDQ21" s="367"/>
      <c r="KDR21" s="367"/>
      <c r="KDS21" s="367"/>
      <c r="KDT21" s="367"/>
      <c r="KDU21" s="367"/>
      <c r="KDV21" s="367"/>
      <c r="KDW21" s="367"/>
      <c r="KDX21" s="367"/>
      <c r="KDY21" s="367"/>
      <c r="KDZ21" s="367"/>
      <c r="KEA21" s="367"/>
      <c r="KEB21" s="367"/>
      <c r="KEC21" s="367"/>
      <c r="KED21" s="367"/>
      <c r="KEE21" s="367"/>
      <c r="KEF21" s="367"/>
      <c r="KEG21" s="367"/>
      <c r="KEH21" s="367"/>
      <c r="KEI21" s="367"/>
      <c r="KEJ21" s="367"/>
      <c r="KEK21" s="367"/>
      <c r="KEL21" s="367"/>
      <c r="KEM21" s="367"/>
      <c r="KEN21" s="367"/>
      <c r="KEO21" s="367"/>
      <c r="KEP21" s="367"/>
      <c r="KEQ21" s="367"/>
      <c r="KER21" s="367"/>
      <c r="KES21" s="367"/>
      <c r="KET21" s="367"/>
      <c r="KEU21" s="367"/>
      <c r="KEV21" s="367"/>
      <c r="KEW21" s="367"/>
      <c r="KEX21" s="367"/>
      <c r="KEY21" s="367"/>
      <c r="KEZ21" s="367"/>
      <c r="KFA21" s="367"/>
      <c r="KFB21" s="367"/>
      <c r="KFC21" s="367"/>
      <c r="KFD21" s="367"/>
      <c r="KFE21" s="367"/>
      <c r="KFF21" s="367"/>
      <c r="KFG21" s="367"/>
      <c r="KFH21" s="367"/>
      <c r="KFI21" s="367"/>
      <c r="KFJ21" s="367"/>
      <c r="KFK21" s="367"/>
      <c r="KFL21" s="367"/>
      <c r="KFM21" s="367"/>
      <c r="KFN21" s="367"/>
      <c r="KFO21" s="367"/>
      <c r="KFP21" s="367"/>
      <c r="KFQ21" s="367"/>
      <c r="KFR21" s="367"/>
      <c r="KFS21" s="367"/>
      <c r="KFT21" s="367"/>
      <c r="KFU21" s="367"/>
      <c r="KFV21" s="367"/>
      <c r="KFW21" s="367"/>
      <c r="KFX21" s="367"/>
      <c r="KFY21" s="367"/>
      <c r="KFZ21" s="367"/>
      <c r="KGA21" s="367"/>
      <c r="KGB21" s="367"/>
      <c r="KGC21" s="367"/>
      <c r="KGD21" s="367"/>
      <c r="KGE21" s="367"/>
      <c r="KGF21" s="367"/>
      <c r="KGG21" s="367"/>
      <c r="KGH21" s="367"/>
      <c r="KGI21" s="367"/>
      <c r="KGJ21" s="367"/>
      <c r="KGK21" s="367"/>
      <c r="KGL21" s="367"/>
      <c r="KGM21" s="367"/>
      <c r="KGN21" s="367"/>
      <c r="KGO21" s="367"/>
      <c r="KGP21" s="367"/>
      <c r="KGQ21" s="367"/>
      <c r="KGR21" s="367"/>
      <c r="KGS21" s="367"/>
      <c r="KGT21" s="367"/>
      <c r="KGU21" s="367"/>
      <c r="KGV21" s="367"/>
      <c r="KGW21" s="367"/>
      <c r="KGX21" s="367"/>
      <c r="KGY21" s="367"/>
      <c r="KGZ21" s="367"/>
      <c r="KHA21" s="367"/>
      <c r="KHB21" s="367"/>
      <c r="KHC21" s="367"/>
      <c r="KHD21" s="367"/>
      <c r="KHE21" s="367"/>
      <c r="KHF21" s="367"/>
      <c r="KHG21" s="367"/>
      <c r="KHH21" s="367"/>
      <c r="KHI21" s="367"/>
      <c r="KHJ21" s="367"/>
      <c r="KHK21" s="367"/>
      <c r="KHL21" s="367"/>
      <c r="KHM21" s="367"/>
      <c r="KHN21" s="367"/>
      <c r="KHO21" s="367"/>
      <c r="KHP21" s="367"/>
      <c r="KHQ21" s="367"/>
      <c r="KHR21" s="367"/>
      <c r="KHS21" s="367"/>
      <c r="KHT21" s="367"/>
      <c r="KHU21" s="367"/>
      <c r="KHV21" s="367"/>
      <c r="KHW21" s="367"/>
      <c r="KHX21" s="367"/>
      <c r="KHY21" s="367"/>
      <c r="KHZ21" s="367"/>
      <c r="KIA21" s="367"/>
      <c r="KIB21" s="367"/>
      <c r="KIC21" s="367"/>
      <c r="KID21" s="367"/>
      <c r="KIE21" s="367"/>
      <c r="KIF21" s="367"/>
      <c r="KIG21" s="367"/>
      <c r="KIH21" s="367"/>
      <c r="KII21" s="367"/>
      <c r="KIJ21" s="367"/>
      <c r="KIK21" s="367"/>
      <c r="KIL21" s="367"/>
      <c r="KIM21" s="367"/>
      <c r="KIN21" s="367"/>
      <c r="KIO21" s="367"/>
      <c r="KIP21" s="367"/>
      <c r="KIQ21" s="367"/>
      <c r="KIR21" s="367"/>
      <c r="KIS21" s="367"/>
      <c r="KIT21" s="367"/>
      <c r="KIU21" s="367"/>
      <c r="KIV21" s="367"/>
      <c r="KIW21" s="367"/>
      <c r="KIX21" s="367"/>
      <c r="KIY21" s="367"/>
      <c r="KIZ21" s="367"/>
      <c r="KJA21" s="367"/>
      <c r="KJB21" s="367"/>
      <c r="KJC21" s="367"/>
      <c r="KJD21" s="367"/>
      <c r="KJE21" s="367"/>
      <c r="KJF21" s="367"/>
      <c r="KJG21" s="367"/>
      <c r="KJH21" s="367"/>
      <c r="KJI21" s="367"/>
      <c r="KJJ21" s="367"/>
      <c r="KJK21" s="367"/>
      <c r="KJL21" s="367"/>
      <c r="KJM21" s="367"/>
      <c r="KJN21" s="367"/>
      <c r="KJO21" s="367"/>
      <c r="KJP21" s="367"/>
      <c r="KJQ21" s="367"/>
      <c r="KJR21" s="367"/>
      <c r="KJS21" s="367"/>
      <c r="KJT21" s="367"/>
      <c r="KJU21" s="367"/>
      <c r="KJV21" s="367"/>
      <c r="KJW21" s="367"/>
      <c r="KJX21" s="367"/>
      <c r="KJY21" s="367"/>
      <c r="KJZ21" s="367"/>
      <c r="KKA21" s="367"/>
      <c r="KKB21" s="367"/>
      <c r="KKC21" s="367"/>
      <c r="KKD21" s="367"/>
      <c r="KKE21" s="367"/>
      <c r="KKF21" s="367"/>
      <c r="KKG21" s="367"/>
      <c r="KKH21" s="367"/>
      <c r="KKI21" s="367"/>
      <c r="KKJ21" s="367"/>
      <c r="KKK21" s="367"/>
      <c r="KKL21" s="367"/>
      <c r="KKM21" s="367"/>
      <c r="KKN21" s="367"/>
      <c r="KKO21" s="367"/>
      <c r="KKP21" s="367"/>
      <c r="KKQ21" s="367"/>
      <c r="KKR21" s="367"/>
      <c r="KKS21" s="367"/>
      <c r="KKT21" s="367"/>
      <c r="KKU21" s="367"/>
      <c r="KKV21" s="367"/>
      <c r="KKW21" s="367"/>
      <c r="KKX21" s="367"/>
      <c r="KKY21" s="367"/>
      <c r="KKZ21" s="367"/>
      <c r="KLA21" s="367"/>
      <c r="KLB21" s="367"/>
      <c r="KLC21" s="367"/>
      <c r="KLD21" s="367"/>
      <c r="KLE21" s="367"/>
      <c r="KLF21" s="367"/>
      <c r="KLG21" s="367"/>
      <c r="KLH21" s="367"/>
      <c r="KLI21" s="367"/>
      <c r="KLJ21" s="367"/>
      <c r="KLK21" s="367"/>
      <c r="KLL21" s="367"/>
      <c r="KLM21" s="367"/>
      <c r="KLN21" s="367"/>
      <c r="KLO21" s="367"/>
      <c r="KLP21" s="367"/>
      <c r="KLQ21" s="367"/>
      <c r="KLR21" s="367"/>
      <c r="KLS21" s="367"/>
      <c r="KLT21" s="367"/>
      <c r="KLU21" s="367"/>
      <c r="KLV21" s="367"/>
      <c r="KLW21" s="367"/>
      <c r="KLX21" s="367"/>
      <c r="KLY21" s="367"/>
      <c r="KLZ21" s="367"/>
      <c r="KMA21" s="367"/>
      <c r="KMB21" s="367"/>
      <c r="KMC21" s="367"/>
      <c r="KMD21" s="367"/>
      <c r="KME21" s="367"/>
      <c r="KMF21" s="367"/>
      <c r="KMG21" s="367"/>
      <c r="KMH21" s="367"/>
      <c r="KMI21" s="367"/>
      <c r="KMJ21" s="367"/>
      <c r="KMK21" s="367"/>
      <c r="KML21" s="367"/>
      <c r="KMM21" s="367"/>
      <c r="KMN21" s="367"/>
      <c r="KMO21" s="367"/>
      <c r="KMP21" s="367"/>
      <c r="KMQ21" s="367"/>
      <c r="KMR21" s="367"/>
      <c r="KMS21" s="367"/>
      <c r="KMT21" s="367"/>
      <c r="KMU21" s="367"/>
      <c r="KMV21" s="367"/>
      <c r="KMW21" s="367"/>
      <c r="KMX21" s="367"/>
      <c r="KMY21" s="367"/>
      <c r="KMZ21" s="367"/>
      <c r="KNA21" s="367"/>
      <c r="KNB21" s="367"/>
      <c r="KNC21" s="367"/>
      <c r="KND21" s="367"/>
      <c r="KNE21" s="367"/>
      <c r="KNF21" s="367"/>
      <c r="KNG21" s="367"/>
      <c r="KNH21" s="367"/>
      <c r="KNI21" s="367"/>
      <c r="KNJ21" s="367"/>
      <c r="KNK21" s="367"/>
      <c r="KNL21" s="367"/>
      <c r="KNM21" s="367"/>
      <c r="KNN21" s="367"/>
      <c r="KNO21" s="367"/>
      <c r="KNP21" s="367"/>
      <c r="KNQ21" s="367"/>
      <c r="KNR21" s="367"/>
      <c r="KNS21" s="367"/>
      <c r="KNT21" s="367"/>
      <c r="KNU21" s="367"/>
      <c r="KNV21" s="367"/>
      <c r="KNW21" s="367"/>
      <c r="KNX21" s="367"/>
      <c r="KNY21" s="367"/>
      <c r="KNZ21" s="367"/>
      <c r="KOA21" s="367"/>
      <c r="KOB21" s="367"/>
      <c r="KOC21" s="367"/>
      <c r="KOD21" s="367"/>
      <c r="KOE21" s="367"/>
      <c r="KOF21" s="367"/>
      <c r="KOG21" s="367"/>
      <c r="KOH21" s="367"/>
      <c r="KOI21" s="367"/>
      <c r="KOJ21" s="367"/>
      <c r="KOK21" s="367"/>
      <c r="KOL21" s="367"/>
      <c r="KOM21" s="367"/>
      <c r="KON21" s="367"/>
      <c r="KOO21" s="367"/>
      <c r="KOP21" s="367"/>
      <c r="KOQ21" s="367"/>
      <c r="KOR21" s="367"/>
      <c r="KOS21" s="367"/>
      <c r="KOT21" s="367"/>
      <c r="KOU21" s="367"/>
      <c r="KOV21" s="367"/>
      <c r="KOW21" s="367"/>
      <c r="KOX21" s="367"/>
      <c r="KOY21" s="367"/>
      <c r="KOZ21" s="367"/>
      <c r="KPA21" s="367"/>
      <c r="KPB21" s="367"/>
      <c r="KPC21" s="367"/>
      <c r="KPD21" s="367"/>
      <c r="KPE21" s="367"/>
      <c r="KPF21" s="367"/>
      <c r="KPG21" s="367"/>
      <c r="KPH21" s="367"/>
      <c r="KPI21" s="367"/>
      <c r="KPJ21" s="367"/>
      <c r="KPK21" s="367"/>
      <c r="KPL21" s="367"/>
      <c r="KPM21" s="367"/>
      <c r="KPN21" s="367"/>
      <c r="KPO21" s="367"/>
      <c r="KPP21" s="367"/>
      <c r="KPQ21" s="367"/>
      <c r="KPR21" s="367"/>
      <c r="KPS21" s="367"/>
      <c r="KPT21" s="367"/>
      <c r="KPU21" s="367"/>
      <c r="KPV21" s="367"/>
      <c r="KPW21" s="367"/>
      <c r="KPX21" s="367"/>
      <c r="KPY21" s="367"/>
      <c r="KPZ21" s="367"/>
      <c r="KQA21" s="367"/>
      <c r="KQB21" s="367"/>
      <c r="KQC21" s="367"/>
      <c r="KQD21" s="367"/>
      <c r="KQE21" s="367"/>
      <c r="KQF21" s="367"/>
      <c r="KQG21" s="367"/>
      <c r="KQH21" s="367"/>
      <c r="KQI21" s="367"/>
      <c r="KQJ21" s="367"/>
      <c r="KQK21" s="367"/>
      <c r="KQL21" s="367"/>
      <c r="KQM21" s="367"/>
      <c r="KQN21" s="367"/>
      <c r="KQO21" s="367"/>
      <c r="KQP21" s="367"/>
      <c r="KQQ21" s="367"/>
      <c r="KQR21" s="367"/>
      <c r="KQS21" s="367"/>
      <c r="KQT21" s="367"/>
      <c r="KQU21" s="367"/>
      <c r="KQV21" s="367"/>
      <c r="KQW21" s="367"/>
      <c r="KQX21" s="367"/>
      <c r="KQY21" s="367"/>
      <c r="KQZ21" s="367"/>
      <c r="KRA21" s="367"/>
      <c r="KRB21" s="367"/>
      <c r="KRC21" s="367"/>
      <c r="KRD21" s="367"/>
      <c r="KRE21" s="367"/>
      <c r="KRF21" s="367"/>
      <c r="KRG21" s="367"/>
      <c r="KRH21" s="367"/>
      <c r="KRI21" s="367"/>
      <c r="KRJ21" s="367"/>
      <c r="KRK21" s="367"/>
      <c r="KRL21" s="367"/>
      <c r="KRM21" s="367"/>
      <c r="KRN21" s="367"/>
      <c r="KRO21" s="367"/>
      <c r="KRP21" s="367"/>
      <c r="KRQ21" s="367"/>
      <c r="KRR21" s="367"/>
      <c r="KRS21" s="367"/>
      <c r="KRT21" s="367"/>
      <c r="KRU21" s="367"/>
      <c r="KRV21" s="367"/>
      <c r="KRW21" s="367"/>
      <c r="KRX21" s="367"/>
      <c r="KRY21" s="367"/>
      <c r="KRZ21" s="367"/>
      <c r="KSA21" s="367"/>
      <c r="KSB21" s="367"/>
      <c r="KSC21" s="367"/>
      <c r="KSD21" s="367"/>
      <c r="KSE21" s="367"/>
      <c r="KSF21" s="367"/>
      <c r="KSG21" s="367"/>
      <c r="KSH21" s="367"/>
      <c r="KSI21" s="367"/>
      <c r="KSJ21" s="367"/>
      <c r="KSK21" s="367"/>
      <c r="KSL21" s="367"/>
      <c r="KSM21" s="367"/>
      <c r="KSN21" s="367"/>
      <c r="KSO21" s="367"/>
      <c r="KSP21" s="367"/>
      <c r="KSQ21" s="367"/>
      <c r="KSR21" s="367"/>
      <c r="KSS21" s="367"/>
      <c r="KST21" s="367"/>
      <c r="KSU21" s="367"/>
      <c r="KSV21" s="367"/>
      <c r="KSW21" s="367"/>
      <c r="KSX21" s="367"/>
      <c r="KSY21" s="367"/>
      <c r="KSZ21" s="367"/>
      <c r="KTA21" s="367"/>
      <c r="KTB21" s="367"/>
      <c r="KTC21" s="367"/>
      <c r="KTD21" s="367"/>
      <c r="KTE21" s="367"/>
      <c r="KTF21" s="367"/>
      <c r="KTG21" s="367"/>
      <c r="KTH21" s="367"/>
      <c r="KTI21" s="367"/>
      <c r="KTJ21" s="367"/>
      <c r="KTK21" s="367"/>
      <c r="KTL21" s="367"/>
      <c r="KTM21" s="367"/>
      <c r="KTN21" s="367"/>
      <c r="KTO21" s="367"/>
      <c r="KTP21" s="367"/>
      <c r="KTQ21" s="367"/>
      <c r="KTR21" s="367"/>
      <c r="KTS21" s="367"/>
      <c r="KTT21" s="367"/>
      <c r="KTU21" s="367"/>
      <c r="KTV21" s="367"/>
      <c r="KTW21" s="367"/>
      <c r="KTX21" s="367"/>
      <c r="KTY21" s="367"/>
      <c r="KTZ21" s="367"/>
      <c r="KUA21" s="367"/>
      <c r="KUB21" s="367"/>
      <c r="KUC21" s="367"/>
      <c r="KUD21" s="367"/>
      <c r="KUE21" s="367"/>
      <c r="KUF21" s="367"/>
      <c r="KUG21" s="367"/>
      <c r="KUH21" s="367"/>
      <c r="KUI21" s="367"/>
      <c r="KUJ21" s="367"/>
      <c r="KUK21" s="367"/>
      <c r="KUL21" s="367"/>
      <c r="KUM21" s="367"/>
      <c r="KUN21" s="367"/>
      <c r="KUO21" s="367"/>
      <c r="KUP21" s="367"/>
      <c r="KUQ21" s="367"/>
      <c r="KUR21" s="367"/>
      <c r="KUS21" s="367"/>
      <c r="KUT21" s="367"/>
      <c r="KUU21" s="367"/>
      <c r="KUV21" s="367"/>
      <c r="KUW21" s="367"/>
      <c r="KUX21" s="367"/>
      <c r="KUY21" s="367"/>
      <c r="KUZ21" s="367"/>
      <c r="KVA21" s="367"/>
      <c r="KVB21" s="367"/>
      <c r="KVC21" s="367"/>
      <c r="KVD21" s="367"/>
      <c r="KVE21" s="367"/>
      <c r="KVF21" s="367"/>
      <c r="KVG21" s="367"/>
      <c r="KVH21" s="367"/>
      <c r="KVI21" s="367"/>
      <c r="KVJ21" s="367"/>
      <c r="KVK21" s="367"/>
      <c r="KVL21" s="367"/>
      <c r="KVM21" s="367"/>
      <c r="KVN21" s="367"/>
      <c r="KVO21" s="367"/>
      <c r="KVP21" s="367"/>
      <c r="KVQ21" s="367"/>
      <c r="KVR21" s="367"/>
      <c r="KVS21" s="367"/>
      <c r="KVT21" s="367"/>
      <c r="KVU21" s="367"/>
      <c r="KVV21" s="367"/>
      <c r="KVW21" s="367"/>
      <c r="KVX21" s="367"/>
      <c r="KVY21" s="367"/>
      <c r="KVZ21" s="367"/>
      <c r="KWA21" s="367"/>
      <c r="KWB21" s="367"/>
      <c r="KWC21" s="367"/>
      <c r="KWD21" s="367"/>
      <c r="KWE21" s="367"/>
      <c r="KWF21" s="367"/>
      <c r="KWG21" s="367"/>
      <c r="KWH21" s="367"/>
      <c r="KWI21" s="367"/>
      <c r="KWJ21" s="367"/>
      <c r="KWK21" s="367"/>
      <c r="KWL21" s="367"/>
      <c r="KWM21" s="367"/>
      <c r="KWN21" s="367"/>
      <c r="KWO21" s="367"/>
      <c r="KWP21" s="367"/>
      <c r="KWQ21" s="367"/>
      <c r="KWR21" s="367"/>
      <c r="KWS21" s="367"/>
      <c r="KWT21" s="367"/>
      <c r="KWU21" s="367"/>
      <c r="KWV21" s="367"/>
      <c r="KWW21" s="367"/>
      <c r="KWX21" s="367"/>
      <c r="KWY21" s="367"/>
      <c r="KWZ21" s="367"/>
      <c r="KXA21" s="367"/>
      <c r="KXB21" s="367"/>
      <c r="KXC21" s="367"/>
      <c r="KXD21" s="367"/>
      <c r="KXE21" s="367"/>
      <c r="KXF21" s="367"/>
      <c r="KXG21" s="367"/>
      <c r="KXH21" s="367"/>
      <c r="KXI21" s="367"/>
      <c r="KXJ21" s="367"/>
      <c r="KXK21" s="367"/>
      <c r="KXL21" s="367"/>
      <c r="KXM21" s="367"/>
      <c r="KXN21" s="367"/>
      <c r="KXO21" s="367"/>
      <c r="KXP21" s="367"/>
      <c r="KXQ21" s="367"/>
      <c r="KXR21" s="367"/>
      <c r="KXS21" s="367"/>
      <c r="KXT21" s="367"/>
      <c r="KXU21" s="367"/>
      <c r="KXV21" s="367"/>
      <c r="KXW21" s="367"/>
      <c r="KXX21" s="367"/>
      <c r="KXY21" s="367"/>
      <c r="KXZ21" s="367"/>
      <c r="KYA21" s="367"/>
      <c r="KYB21" s="367"/>
      <c r="KYC21" s="367"/>
      <c r="KYD21" s="367"/>
      <c r="KYE21" s="367"/>
      <c r="KYF21" s="367"/>
      <c r="KYG21" s="367"/>
      <c r="KYH21" s="367"/>
      <c r="KYI21" s="367"/>
      <c r="KYJ21" s="367"/>
      <c r="KYK21" s="367"/>
      <c r="KYL21" s="367"/>
      <c r="KYM21" s="367"/>
      <c r="KYN21" s="367"/>
      <c r="KYO21" s="367"/>
      <c r="KYP21" s="367"/>
      <c r="KYQ21" s="367"/>
      <c r="KYR21" s="367"/>
      <c r="KYS21" s="367"/>
      <c r="KYT21" s="367"/>
      <c r="KYU21" s="367"/>
      <c r="KYV21" s="367"/>
      <c r="KYW21" s="367"/>
      <c r="KYX21" s="367"/>
      <c r="KYY21" s="367"/>
      <c r="KYZ21" s="367"/>
      <c r="KZA21" s="367"/>
      <c r="KZB21" s="367"/>
      <c r="KZC21" s="367"/>
      <c r="KZD21" s="367"/>
      <c r="KZE21" s="367"/>
      <c r="KZF21" s="367"/>
      <c r="KZG21" s="367"/>
      <c r="KZH21" s="367"/>
      <c r="KZI21" s="367"/>
      <c r="KZJ21" s="367"/>
      <c r="KZK21" s="367"/>
      <c r="KZL21" s="367"/>
      <c r="KZM21" s="367"/>
      <c r="KZN21" s="367"/>
      <c r="KZO21" s="367"/>
      <c r="KZP21" s="367"/>
      <c r="KZQ21" s="367"/>
      <c r="KZR21" s="367"/>
      <c r="KZS21" s="367"/>
      <c r="KZT21" s="367"/>
      <c r="KZU21" s="367"/>
      <c r="KZV21" s="367"/>
      <c r="KZW21" s="367"/>
      <c r="KZX21" s="367"/>
      <c r="KZY21" s="367"/>
      <c r="KZZ21" s="367"/>
      <c r="LAA21" s="367"/>
      <c r="LAB21" s="367"/>
      <c r="LAC21" s="367"/>
      <c r="LAD21" s="367"/>
      <c r="LAE21" s="367"/>
      <c r="LAF21" s="367"/>
      <c r="LAG21" s="367"/>
      <c r="LAH21" s="367"/>
      <c r="LAI21" s="367"/>
      <c r="LAJ21" s="367"/>
      <c r="LAK21" s="367"/>
      <c r="LAL21" s="367"/>
      <c r="LAM21" s="367"/>
      <c r="LAN21" s="367"/>
      <c r="LAO21" s="367"/>
      <c r="LAP21" s="367"/>
      <c r="LAQ21" s="367"/>
      <c r="LAR21" s="367"/>
      <c r="LAS21" s="367"/>
      <c r="LAT21" s="367"/>
      <c r="LAU21" s="367"/>
      <c r="LAV21" s="367"/>
      <c r="LAW21" s="367"/>
      <c r="LAX21" s="367"/>
      <c r="LAY21" s="367"/>
      <c r="LAZ21" s="367"/>
      <c r="LBA21" s="367"/>
      <c r="LBB21" s="367"/>
      <c r="LBC21" s="367"/>
      <c r="LBD21" s="367"/>
      <c r="LBE21" s="367"/>
      <c r="LBF21" s="367"/>
      <c r="LBG21" s="367"/>
      <c r="LBH21" s="367"/>
      <c r="LBI21" s="367"/>
      <c r="LBJ21" s="367"/>
      <c r="LBK21" s="367"/>
      <c r="LBL21" s="367"/>
      <c r="LBM21" s="367"/>
      <c r="LBN21" s="367"/>
      <c r="LBO21" s="367"/>
      <c r="LBP21" s="367"/>
      <c r="LBQ21" s="367"/>
      <c r="LBR21" s="367"/>
      <c r="LBS21" s="367"/>
      <c r="LBT21" s="367"/>
      <c r="LBU21" s="367"/>
      <c r="LBV21" s="367"/>
      <c r="LBW21" s="367"/>
      <c r="LBX21" s="367"/>
      <c r="LBY21" s="367"/>
      <c r="LBZ21" s="367"/>
      <c r="LCA21" s="367"/>
      <c r="LCB21" s="367"/>
      <c r="LCC21" s="367"/>
      <c r="LCD21" s="367"/>
      <c r="LCE21" s="367"/>
      <c r="LCF21" s="367"/>
      <c r="LCG21" s="367"/>
      <c r="LCH21" s="367"/>
      <c r="LCI21" s="367"/>
      <c r="LCJ21" s="367"/>
      <c r="LCK21" s="367"/>
      <c r="LCL21" s="367"/>
      <c r="LCM21" s="367"/>
      <c r="LCN21" s="367"/>
      <c r="LCO21" s="367"/>
      <c r="LCP21" s="367"/>
      <c r="LCQ21" s="367"/>
      <c r="LCR21" s="367"/>
      <c r="LCS21" s="367"/>
      <c r="LCT21" s="367"/>
      <c r="LCU21" s="367"/>
      <c r="LCV21" s="367"/>
      <c r="LCW21" s="367"/>
      <c r="LCX21" s="367"/>
      <c r="LCY21" s="367"/>
      <c r="LCZ21" s="367"/>
      <c r="LDA21" s="367"/>
      <c r="LDB21" s="367"/>
      <c r="LDC21" s="367"/>
      <c r="LDD21" s="367"/>
      <c r="LDE21" s="367"/>
      <c r="LDF21" s="367"/>
      <c r="LDG21" s="367"/>
      <c r="LDH21" s="367"/>
      <c r="LDI21" s="367"/>
      <c r="LDJ21" s="367"/>
      <c r="LDK21" s="367"/>
      <c r="LDL21" s="367"/>
      <c r="LDM21" s="367"/>
      <c r="LDN21" s="367"/>
      <c r="LDO21" s="367"/>
      <c r="LDP21" s="367"/>
      <c r="LDQ21" s="367"/>
      <c r="LDR21" s="367"/>
      <c r="LDS21" s="367"/>
      <c r="LDT21" s="367"/>
      <c r="LDU21" s="367"/>
      <c r="LDV21" s="367"/>
      <c r="LDW21" s="367"/>
      <c r="LDX21" s="367"/>
      <c r="LDY21" s="367"/>
      <c r="LDZ21" s="367"/>
      <c r="LEA21" s="367"/>
      <c r="LEB21" s="367"/>
      <c r="LEC21" s="367"/>
      <c r="LED21" s="367"/>
      <c r="LEE21" s="367"/>
      <c r="LEF21" s="367"/>
      <c r="LEG21" s="367"/>
      <c r="LEH21" s="367"/>
      <c r="LEI21" s="367"/>
      <c r="LEJ21" s="367"/>
      <c r="LEK21" s="367"/>
      <c r="LEL21" s="367"/>
      <c r="LEM21" s="367"/>
      <c r="LEN21" s="367"/>
      <c r="LEO21" s="367"/>
      <c r="LEP21" s="367"/>
      <c r="LEQ21" s="367"/>
      <c r="LER21" s="367"/>
      <c r="LES21" s="367"/>
      <c r="LET21" s="367"/>
      <c r="LEU21" s="367"/>
      <c r="LEV21" s="367"/>
      <c r="LEW21" s="367"/>
      <c r="LEX21" s="367"/>
      <c r="LEY21" s="367"/>
      <c r="LEZ21" s="367"/>
      <c r="LFA21" s="367"/>
      <c r="LFB21" s="367"/>
      <c r="LFC21" s="367"/>
      <c r="LFD21" s="367"/>
      <c r="LFE21" s="367"/>
      <c r="LFF21" s="367"/>
      <c r="LFG21" s="367"/>
      <c r="LFH21" s="367"/>
      <c r="LFI21" s="367"/>
      <c r="LFJ21" s="367"/>
      <c r="LFK21" s="367"/>
      <c r="LFL21" s="367"/>
      <c r="LFM21" s="367"/>
      <c r="LFN21" s="367"/>
      <c r="LFO21" s="367"/>
      <c r="LFP21" s="367"/>
      <c r="LFQ21" s="367"/>
      <c r="LFR21" s="367"/>
      <c r="LFS21" s="367"/>
      <c r="LFT21" s="367"/>
      <c r="LFU21" s="367"/>
      <c r="LFV21" s="367"/>
      <c r="LFW21" s="367"/>
      <c r="LFX21" s="367"/>
      <c r="LFY21" s="367"/>
      <c r="LFZ21" s="367"/>
      <c r="LGA21" s="367"/>
      <c r="LGB21" s="367"/>
      <c r="LGC21" s="367"/>
      <c r="LGD21" s="367"/>
      <c r="LGE21" s="367"/>
      <c r="LGF21" s="367"/>
      <c r="LGG21" s="367"/>
      <c r="LGH21" s="367"/>
      <c r="LGI21" s="367"/>
      <c r="LGJ21" s="367"/>
      <c r="LGK21" s="367"/>
      <c r="LGL21" s="367"/>
      <c r="LGM21" s="367"/>
      <c r="LGN21" s="367"/>
      <c r="LGO21" s="367"/>
      <c r="LGP21" s="367"/>
      <c r="LGQ21" s="367"/>
      <c r="LGR21" s="367"/>
      <c r="LGS21" s="367"/>
      <c r="LGT21" s="367"/>
      <c r="LGU21" s="367"/>
      <c r="LGV21" s="367"/>
      <c r="LGW21" s="367"/>
      <c r="LGX21" s="367"/>
      <c r="LGY21" s="367"/>
      <c r="LGZ21" s="367"/>
      <c r="LHA21" s="367"/>
      <c r="LHB21" s="367"/>
      <c r="LHC21" s="367"/>
      <c r="LHD21" s="367"/>
      <c r="LHE21" s="367"/>
      <c r="LHF21" s="367"/>
      <c r="LHG21" s="367"/>
      <c r="LHH21" s="367"/>
      <c r="LHI21" s="367"/>
      <c r="LHJ21" s="367"/>
      <c r="LHK21" s="367"/>
      <c r="LHL21" s="367"/>
      <c r="LHM21" s="367"/>
      <c r="LHN21" s="367"/>
      <c r="LHO21" s="367"/>
      <c r="LHP21" s="367"/>
      <c r="LHQ21" s="367"/>
      <c r="LHR21" s="367"/>
      <c r="LHS21" s="367"/>
      <c r="LHT21" s="367"/>
      <c r="LHU21" s="367"/>
      <c r="LHV21" s="367"/>
      <c r="LHW21" s="367"/>
      <c r="LHX21" s="367"/>
      <c r="LHY21" s="367"/>
      <c r="LHZ21" s="367"/>
      <c r="LIA21" s="367"/>
      <c r="LIB21" s="367"/>
      <c r="LIC21" s="367"/>
      <c r="LID21" s="367"/>
      <c r="LIE21" s="367"/>
      <c r="LIF21" s="367"/>
      <c r="LIG21" s="367"/>
      <c r="LIH21" s="367"/>
      <c r="LII21" s="367"/>
      <c r="LIJ21" s="367"/>
      <c r="LIK21" s="367"/>
      <c r="LIL21" s="367"/>
      <c r="LIM21" s="367"/>
      <c r="LIN21" s="367"/>
      <c r="LIO21" s="367"/>
      <c r="LIP21" s="367"/>
      <c r="LIQ21" s="367"/>
      <c r="LIR21" s="367"/>
      <c r="LIS21" s="367"/>
      <c r="LIT21" s="367"/>
      <c r="LIU21" s="367"/>
      <c r="LIV21" s="367"/>
      <c r="LIW21" s="367"/>
      <c r="LIX21" s="367"/>
      <c r="LIY21" s="367"/>
      <c r="LIZ21" s="367"/>
      <c r="LJA21" s="367"/>
      <c r="LJB21" s="367"/>
      <c r="LJC21" s="367"/>
      <c r="LJD21" s="367"/>
      <c r="LJE21" s="367"/>
      <c r="LJF21" s="367"/>
      <c r="LJG21" s="367"/>
      <c r="LJH21" s="367"/>
      <c r="LJI21" s="367"/>
      <c r="LJJ21" s="367"/>
      <c r="LJK21" s="367"/>
      <c r="LJL21" s="367"/>
      <c r="LJM21" s="367"/>
      <c r="LJN21" s="367"/>
      <c r="LJO21" s="367"/>
      <c r="LJP21" s="367"/>
      <c r="LJQ21" s="367"/>
      <c r="LJR21" s="367"/>
      <c r="LJS21" s="367"/>
      <c r="LJT21" s="367"/>
      <c r="LJU21" s="367"/>
      <c r="LJV21" s="367"/>
      <c r="LJW21" s="367"/>
      <c r="LJX21" s="367"/>
      <c r="LJY21" s="367"/>
      <c r="LJZ21" s="367"/>
      <c r="LKA21" s="367"/>
      <c r="LKB21" s="367"/>
      <c r="LKC21" s="367"/>
      <c r="LKD21" s="367"/>
      <c r="LKE21" s="367"/>
      <c r="LKF21" s="367"/>
      <c r="LKG21" s="367"/>
      <c r="LKH21" s="367"/>
      <c r="LKI21" s="367"/>
      <c r="LKJ21" s="367"/>
      <c r="LKK21" s="367"/>
      <c r="LKL21" s="367"/>
      <c r="LKM21" s="367"/>
      <c r="LKN21" s="367"/>
      <c r="LKO21" s="367"/>
      <c r="LKP21" s="367"/>
      <c r="LKQ21" s="367"/>
      <c r="LKR21" s="367"/>
      <c r="LKS21" s="367"/>
      <c r="LKT21" s="367"/>
      <c r="LKU21" s="367"/>
      <c r="LKV21" s="367"/>
      <c r="LKW21" s="367"/>
      <c r="LKX21" s="367"/>
      <c r="LKY21" s="367"/>
      <c r="LKZ21" s="367"/>
      <c r="LLA21" s="367"/>
      <c r="LLB21" s="367"/>
      <c r="LLC21" s="367"/>
      <c r="LLD21" s="367"/>
      <c r="LLE21" s="367"/>
      <c r="LLF21" s="367"/>
      <c r="LLG21" s="367"/>
      <c r="LLH21" s="367"/>
      <c r="LLI21" s="367"/>
      <c r="LLJ21" s="367"/>
      <c r="LLK21" s="367"/>
      <c r="LLL21" s="367"/>
      <c r="LLM21" s="367"/>
      <c r="LLN21" s="367"/>
      <c r="LLO21" s="367"/>
      <c r="LLP21" s="367"/>
      <c r="LLQ21" s="367"/>
      <c r="LLR21" s="367"/>
      <c r="LLS21" s="367"/>
      <c r="LLT21" s="367"/>
      <c r="LLU21" s="367"/>
      <c r="LLV21" s="367"/>
      <c r="LLW21" s="367"/>
      <c r="LLX21" s="367"/>
      <c r="LLY21" s="367"/>
      <c r="LLZ21" s="367"/>
      <c r="LMA21" s="367"/>
      <c r="LMB21" s="367"/>
      <c r="LMC21" s="367"/>
      <c r="LMD21" s="367"/>
      <c r="LME21" s="367"/>
      <c r="LMF21" s="367"/>
      <c r="LMG21" s="367"/>
      <c r="LMH21" s="367"/>
      <c r="LMI21" s="367"/>
      <c r="LMJ21" s="367"/>
      <c r="LMK21" s="367"/>
      <c r="LML21" s="367"/>
      <c r="LMM21" s="367"/>
      <c r="LMN21" s="367"/>
      <c r="LMO21" s="367"/>
      <c r="LMP21" s="367"/>
      <c r="LMQ21" s="367"/>
      <c r="LMR21" s="367"/>
      <c r="LMS21" s="367"/>
      <c r="LMT21" s="367"/>
      <c r="LMU21" s="367"/>
      <c r="LMV21" s="367"/>
      <c r="LMW21" s="367"/>
      <c r="LMX21" s="367"/>
      <c r="LMY21" s="367"/>
      <c r="LMZ21" s="367"/>
      <c r="LNA21" s="367"/>
      <c r="LNB21" s="367"/>
      <c r="LNC21" s="367"/>
      <c r="LND21" s="367"/>
      <c r="LNE21" s="367"/>
      <c r="LNF21" s="367"/>
      <c r="LNG21" s="367"/>
      <c r="LNH21" s="367"/>
      <c r="LNI21" s="367"/>
      <c r="LNJ21" s="367"/>
      <c r="LNK21" s="367"/>
      <c r="LNL21" s="367"/>
      <c r="LNM21" s="367"/>
      <c r="LNN21" s="367"/>
      <c r="LNO21" s="367"/>
      <c r="LNP21" s="367"/>
      <c r="LNQ21" s="367"/>
      <c r="LNR21" s="367"/>
      <c r="LNS21" s="367"/>
      <c r="LNT21" s="367"/>
      <c r="LNU21" s="367"/>
      <c r="LNV21" s="367"/>
      <c r="LNW21" s="367"/>
      <c r="LNX21" s="367"/>
      <c r="LNY21" s="367"/>
      <c r="LNZ21" s="367"/>
      <c r="LOA21" s="367"/>
      <c r="LOB21" s="367"/>
      <c r="LOC21" s="367"/>
      <c r="LOD21" s="367"/>
      <c r="LOE21" s="367"/>
      <c r="LOF21" s="367"/>
      <c r="LOG21" s="367"/>
      <c r="LOH21" s="367"/>
      <c r="LOI21" s="367"/>
      <c r="LOJ21" s="367"/>
      <c r="LOK21" s="367"/>
      <c r="LOL21" s="367"/>
      <c r="LOM21" s="367"/>
      <c r="LON21" s="367"/>
      <c r="LOO21" s="367"/>
      <c r="LOP21" s="367"/>
      <c r="LOQ21" s="367"/>
      <c r="LOR21" s="367"/>
      <c r="LOS21" s="367"/>
      <c r="LOT21" s="367"/>
      <c r="LOU21" s="367"/>
      <c r="LOV21" s="367"/>
      <c r="LOW21" s="367"/>
      <c r="LOX21" s="367"/>
      <c r="LOY21" s="367"/>
      <c r="LOZ21" s="367"/>
      <c r="LPA21" s="367"/>
      <c r="LPB21" s="367"/>
      <c r="LPC21" s="367"/>
      <c r="LPD21" s="367"/>
      <c r="LPE21" s="367"/>
      <c r="LPF21" s="367"/>
      <c r="LPG21" s="367"/>
      <c r="LPH21" s="367"/>
      <c r="LPI21" s="367"/>
      <c r="LPJ21" s="367"/>
      <c r="LPK21" s="367"/>
      <c r="LPL21" s="367"/>
      <c r="LPM21" s="367"/>
      <c r="LPN21" s="367"/>
      <c r="LPO21" s="367"/>
      <c r="LPP21" s="367"/>
      <c r="LPQ21" s="367"/>
      <c r="LPR21" s="367"/>
      <c r="LPS21" s="367"/>
      <c r="LPT21" s="367"/>
      <c r="LPU21" s="367"/>
      <c r="LPV21" s="367"/>
      <c r="LPW21" s="367"/>
      <c r="LPX21" s="367"/>
      <c r="LPY21" s="367"/>
      <c r="LPZ21" s="367"/>
      <c r="LQA21" s="367"/>
      <c r="LQB21" s="367"/>
      <c r="LQC21" s="367"/>
      <c r="LQD21" s="367"/>
      <c r="LQE21" s="367"/>
      <c r="LQF21" s="367"/>
      <c r="LQG21" s="367"/>
      <c r="LQH21" s="367"/>
      <c r="LQI21" s="367"/>
      <c r="LQJ21" s="367"/>
      <c r="LQK21" s="367"/>
      <c r="LQL21" s="367"/>
      <c r="LQM21" s="367"/>
      <c r="LQN21" s="367"/>
      <c r="LQO21" s="367"/>
      <c r="LQP21" s="367"/>
      <c r="LQQ21" s="367"/>
      <c r="LQR21" s="367"/>
      <c r="LQS21" s="367"/>
      <c r="LQT21" s="367"/>
      <c r="LQU21" s="367"/>
      <c r="LQV21" s="367"/>
      <c r="LQW21" s="367"/>
      <c r="LQX21" s="367"/>
      <c r="LQY21" s="367"/>
      <c r="LQZ21" s="367"/>
      <c r="LRA21" s="367"/>
      <c r="LRB21" s="367"/>
      <c r="LRC21" s="367"/>
      <c r="LRD21" s="367"/>
      <c r="LRE21" s="367"/>
      <c r="LRF21" s="367"/>
      <c r="LRG21" s="367"/>
      <c r="LRH21" s="367"/>
      <c r="LRI21" s="367"/>
      <c r="LRJ21" s="367"/>
      <c r="LRK21" s="367"/>
      <c r="LRL21" s="367"/>
      <c r="LRM21" s="367"/>
      <c r="LRN21" s="367"/>
      <c r="LRO21" s="367"/>
      <c r="LRP21" s="367"/>
      <c r="LRQ21" s="367"/>
      <c r="LRR21" s="367"/>
      <c r="LRS21" s="367"/>
      <c r="LRT21" s="367"/>
      <c r="LRU21" s="367"/>
      <c r="LRV21" s="367"/>
      <c r="LRW21" s="367"/>
      <c r="LRX21" s="367"/>
      <c r="LRY21" s="367"/>
      <c r="LRZ21" s="367"/>
      <c r="LSA21" s="367"/>
      <c r="LSB21" s="367"/>
      <c r="LSC21" s="367"/>
      <c r="LSD21" s="367"/>
      <c r="LSE21" s="367"/>
      <c r="LSF21" s="367"/>
      <c r="LSG21" s="367"/>
      <c r="LSH21" s="367"/>
      <c r="LSI21" s="367"/>
      <c r="LSJ21" s="367"/>
      <c r="LSK21" s="367"/>
      <c r="LSL21" s="367"/>
      <c r="LSM21" s="367"/>
      <c r="LSN21" s="367"/>
      <c r="LSO21" s="367"/>
      <c r="LSP21" s="367"/>
      <c r="LSQ21" s="367"/>
      <c r="LSR21" s="367"/>
      <c r="LSS21" s="367"/>
      <c r="LST21" s="367"/>
      <c r="LSU21" s="367"/>
      <c r="LSV21" s="367"/>
      <c r="LSW21" s="367"/>
      <c r="LSX21" s="367"/>
      <c r="LSY21" s="367"/>
      <c r="LSZ21" s="367"/>
      <c r="LTA21" s="367"/>
      <c r="LTB21" s="367"/>
      <c r="LTC21" s="367"/>
      <c r="LTD21" s="367"/>
      <c r="LTE21" s="367"/>
      <c r="LTF21" s="367"/>
      <c r="LTG21" s="367"/>
      <c r="LTH21" s="367"/>
      <c r="LTI21" s="367"/>
      <c r="LTJ21" s="367"/>
      <c r="LTK21" s="367"/>
      <c r="LTL21" s="367"/>
      <c r="LTM21" s="367"/>
      <c r="LTN21" s="367"/>
      <c r="LTO21" s="367"/>
      <c r="LTP21" s="367"/>
      <c r="LTQ21" s="367"/>
      <c r="LTR21" s="367"/>
      <c r="LTS21" s="367"/>
      <c r="LTT21" s="367"/>
      <c r="LTU21" s="367"/>
      <c r="LTV21" s="367"/>
      <c r="LTW21" s="367"/>
      <c r="LTX21" s="367"/>
      <c r="LTY21" s="367"/>
      <c r="LTZ21" s="367"/>
      <c r="LUA21" s="367"/>
      <c r="LUB21" s="367"/>
      <c r="LUC21" s="367"/>
      <c r="LUD21" s="367"/>
      <c r="LUE21" s="367"/>
      <c r="LUF21" s="367"/>
      <c r="LUG21" s="367"/>
      <c r="LUH21" s="367"/>
      <c r="LUI21" s="367"/>
      <c r="LUJ21" s="367"/>
      <c r="LUK21" s="367"/>
      <c r="LUL21" s="367"/>
      <c r="LUM21" s="367"/>
      <c r="LUN21" s="367"/>
      <c r="LUO21" s="367"/>
      <c r="LUP21" s="367"/>
      <c r="LUQ21" s="367"/>
      <c r="LUR21" s="367"/>
      <c r="LUS21" s="367"/>
      <c r="LUT21" s="367"/>
      <c r="LUU21" s="367"/>
      <c r="LUV21" s="367"/>
      <c r="LUW21" s="367"/>
      <c r="LUX21" s="367"/>
      <c r="LUY21" s="367"/>
      <c r="LUZ21" s="367"/>
      <c r="LVA21" s="367"/>
      <c r="LVB21" s="367"/>
      <c r="LVC21" s="367"/>
      <c r="LVD21" s="367"/>
      <c r="LVE21" s="367"/>
      <c r="LVF21" s="367"/>
      <c r="LVG21" s="367"/>
      <c r="LVH21" s="367"/>
      <c r="LVI21" s="367"/>
      <c r="LVJ21" s="367"/>
      <c r="LVK21" s="367"/>
      <c r="LVL21" s="367"/>
      <c r="LVM21" s="367"/>
      <c r="LVN21" s="367"/>
      <c r="LVO21" s="367"/>
      <c r="LVP21" s="367"/>
      <c r="LVQ21" s="367"/>
      <c r="LVR21" s="367"/>
      <c r="LVS21" s="367"/>
      <c r="LVT21" s="367"/>
      <c r="LVU21" s="367"/>
      <c r="LVV21" s="367"/>
      <c r="LVW21" s="367"/>
      <c r="LVX21" s="367"/>
      <c r="LVY21" s="367"/>
      <c r="LVZ21" s="367"/>
      <c r="LWA21" s="367"/>
      <c r="LWB21" s="367"/>
      <c r="LWC21" s="367"/>
      <c r="LWD21" s="367"/>
      <c r="LWE21" s="367"/>
      <c r="LWF21" s="367"/>
      <c r="LWG21" s="367"/>
      <c r="LWH21" s="367"/>
      <c r="LWI21" s="367"/>
      <c r="LWJ21" s="367"/>
      <c r="LWK21" s="367"/>
      <c r="LWL21" s="367"/>
      <c r="LWM21" s="367"/>
      <c r="LWN21" s="367"/>
      <c r="LWO21" s="367"/>
      <c r="LWP21" s="367"/>
      <c r="LWQ21" s="367"/>
      <c r="LWR21" s="367"/>
      <c r="LWS21" s="367"/>
      <c r="LWT21" s="367"/>
      <c r="LWU21" s="367"/>
      <c r="LWV21" s="367"/>
      <c r="LWW21" s="367"/>
      <c r="LWX21" s="367"/>
      <c r="LWY21" s="367"/>
      <c r="LWZ21" s="367"/>
      <c r="LXA21" s="367"/>
      <c r="LXB21" s="367"/>
      <c r="LXC21" s="367"/>
      <c r="LXD21" s="367"/>
      <c r="LXE21" s="367"/>
      <c r="LXF21" s="367"/>
      <c r="LXG21" s="367"/>
      <c r="LXH21" s="367"/>
      <c r="LXI21" s="367"/>
      <c r="LXJ21" s="367"/>
      <c r="LXK21" s="367"/>
      <c r="LXL21" s="367"/>
      <c r="LXM21" s="367"/>
      <c r="LXN21" s="367"/>
      <c r="LXO21" s="367"/>
      <c r="LXP21" s="367"/>
      <c r="LXQ21" s="367"/>
      <c r="LXR21" s="367"/>
      <c r="LXS21" s="367"/>
      <c r="LXT21" s="367"/>
      <c r="LXU21" s="367"/>
      <c r="LXV21" s="367"/>
      <c r="LXW21" s="367"/>
      <c r="LXX21" s="367"/>
      <c r="LXY21" s="367"/>
      <c r="LXZ21" s="367"/>
      <c r="LYA21" s="367"/>
      <c r="LYB21" s="367"/>
      <c r="LYC21" s="367"/>
      <c r="LYD21" s="367"/>
      <c r="LYE21" s="367"/>
      <c r="LYF21" s="367"/>
      <c r="LYG21" s="367"/>
      <c r="LYH21" s="367"/>
      <c r="LYI21" s="367"/>
      <c r="LYJ21" s="367"/>
      <c r="LYK21" s="367"/>
      <c r="LYL21" s="367"/>
      <c r="LYM21" s="367"/>
      <c r="LYN21" s="367"/>
      <c r="LYO21" s="367"/>
      <c r="LYP21" s="367"/>
      <c r="LYQ21" s="367"/>
      <c r="LYR21" s="367"/>
      <c r="LYS21" s="367"/>
      <c r="LYT21" s="367"/>
      <c r="LYU21" s="367"/>
      <c r="LYV21" s="367"/>
      <c r="LYW21" s="367"/>
      <c r="LYX21" s="367"/>
      <c r="LYY21" s="367"/>
      <c r="LYZ21" s="367"/>
      <c r="LZA21" s="367"/>
      <c r="LZB21" s="367"/>
      <c r="LZC21" s="367"/>
      <c r="LZD21" s="367"/>
      <c r="LZE21" s="367"/>
      <c r="LZF21" s="367"/>
      <c r="LZG21" s="367"/>
      <c r="LZH21" s="367"/>
      <c r="LZI21" s="367"/>
      <c r="LZJ21" s="367"/>
      <c r="LZK21" s="367"/>
      <c r="LZL21" s="367"/>
      <c r="LZM21" s="367"/>
      <c r="LZN21" s="367"/>
      <c r="LZO21" s="367"/>
      <c r="LZP21" s="367"/>
      <c r="LZQ21" s="367"/>
      <c r="LZR21" s="367"/>
      <c r="LZS21" s="367"/>
      <c r="LZT21" s="367"/>
      <c r="LZU21" s="367"/>
      <c r="LZV21" s="367"/>
      <c r="LZW21" s="367"/>
      <c r="LZX21" s="367"/>
      <c r="LZY21" s="367"/>
      <c r="LZZ21" s="367"/>
      <c r="MAA21" s="367"/>
      <c r="MAB21" s="367"/>
      <c r="MAC21" s="367"/>
      <c r="MAD21" s="367"/>
      <c r="MAE21" s="367"/>
      <c r="MAF21" s="367"/>
      <c r="MAG21" s="367"/>
      <c r="MAH21" s="367"/>
      <c r="MAI21" s="367"/>
      <c r="MAJ21" s="367"/>
      <c r="MAK21" s="367"/>
      <c r="MAL21" s="367"/>
      <c r="MAM21" s="367"/>
      <c r="MAN21" s="367"/>
      <c r="MAO21" s="367"/>
      <c r="MAP21" s="367"/>
      <c r="MAQ21" s="367"/>
      <c r="MAR21" s="367"/>
      <c r="MAS21" s="367"/>
      <c r="MAT21" s="367"/>
      <c r="MAU21" s="367"/>
      <c r="MAV21" s="367"/>
      <c r="MAW21" s="367"/>
      <c r="MAX21" s="367"/>
      <c r="MAY21" s="367"/>
      <c r="MAZ21" s="367"/>
      <c r="MBA21" s="367"/>
      <c r="MBB21" s="367"/>
      <c r="MBC21" s="367"/>
      <c r="MBD21" s="367"/>
      <c r="MBE21" s="367"/>
      <c r="MBF21" s="367"/>
      <c r="MBG21" s="367"/>
      <c r="MBH21" s="367"/>
      <c r="MBI21" s="367"/>
      <c r="MBJ21" s="367"/>
      <c r="MBK21" s="367"/>
      <c r="MBL21" s="367"/>
      <c r="MBM21" s="367"/>
      <c r="MBN21" s="367"/>
      <c r="MBO21" s="367"/>
      <c r="MBP21" s="367"/>
      <c r="MBQ21" s="367"/>
      <c r="MBR21" s="367"/>
      <c r="MBS21" s="367"/>
      <c r="MBT21" s="367"/>
      <c r="MBU21" s="367"/>
      <c r="MBV21" s="367"/>
      <c r="MBW21" s="367"/>
      <c r="MBX21" s="367"/>
      <c r="MBY21" s="367"/>
      <c r="MBZ21" s="367"/>
      <c r="MCA21" s="367"/>
      <c r="MCB21" s="367"/>
      <c r="MCC21" s="367"/>
      <c r="MCD21" s="367"/>
      <c r="MCE21" s="367"/>
      <c r="MCF21" s="367"/>
      <c r="MCG21" s="367"/>
      <c r="MCH21" s="367"/>
      <c r="MCI21" s="367"/>
      <c r="MCJ21" s="367"/>
      <c r="MCK21" s="367"/>
      <c r="MCL21" s="367"/>
      <c r="MCM21" s="367"/>
      <c r="MCN21" s="367"/>
      <c r="MCO21" s="367"/>
      <c r="MCP21" s="367"/>
      <c r="MCQ21" s="367"/>
      <c r="MCR21" s="367"/>
      <c r="MCS21" s="367"/>
      <c r="MCT21" s="367"/>
      <c r="MCU21" s="367"/>
      <c r="MCV21" s="367"/>
      <c r="MCW21" s="367"/>
      <c r="MCX21" s="367"/>
      <c r="MCY21" s="367"/>
      <c r="MCZ21" s="367"/>
      <c r="MDA21" s="367"/>
      <c r="MDB21" s="367"/>
      <c r="MDC21" s="367"/>
      <c r="MDD21" s="367"/>
      <c r="MDE21" s="367"/>
      <c r="MDF21" s="367"/>
      <c r="MDG21" s="367"/>
      <c r="MDH21" s="367"/>
      <c r="MDI21" s="367"/>
      <c r="MDJ21" s="367"/>
      <c r="MDK21" s="367"/>
      <c r="MDL21" s="367"/>
      <c r="MDM21" s="367"/>
      <c r="MDN21" s="367"/>
      <c r="MDO21" s="367"/>
      <c r="MDP21" s="367"/>
      <c r="MDQ21" s="367"/>
      <c r="MDR21" s="367"/>
      <c r="MDS21" s="367"/>
      <c r="MDT21" s="367"/>
      <c r="MDU21" s="367"/>
      <c r="MDV21" s="367"/>
      <c r="MDW21" s="367"/>
      <c r="MDX21" s="367"/>
      <c r="MDY21" s="367"/>
      <c r="MDZ21" s="367"/>
      <c r="MEA21" s="367"/>
      <c r="MEB21" s="367"/>
      <c r="MEC21" s="367"/>
      <c r="MED21" s="367"/>
      <c r="MEE21" s="367"/>
      <c r="MEF21" s="367"/>
      <c r="MEG21" s="367"/>
      <c r="MEH21" s="367"/>
      <c r="MEI21" s="367"/>
      <c r="MEJ21" s="367"/>
      <c r="MEK21" s="367"/>
      <c r="MEL21" s="367"/>
      <c r="MEM21" s="367"/>
      <c r="MEN21" s="367"/>
      <c r="MEO21" s="367"/>
      <c r="MEP21" s="367"/>
      <c r="MEQ21" s="367"/>
      <c r="MER21" s="367"/>
      <c r="MES21" s="367"/>
      <c r="MET21" s="367"/>
      <c r="MEU21" s="367"/>
      <c r="MEV21" s="367"/>
      <c r="MEW21" s="367"/>
      <c r="MEX21" s="367"/>
      <c r="MEY21" s="367"/>
      <c r="MEZ21" s="367"/>
      <c r="MFA21" s="367"/>
      <c r="MFB21" s="367"/>
      <c r="MFC21" s="367"/>
      <c r="MFD21" s="367"/>
      <c r="MFE21" s="367"/>
      <c r="MFF21" s="367"/>
      <c r="MFG21" s="367"/>
      <c r="MFH21" s="367"/>
      <c r="MFI21" s="367"/>
      <c r="MFJ21" s="367"/>
      <c r="MFK21" s="367"/>
      <c r="MFL21" s="367"/>
      <c r="MFM21" s="367"/>
      <c r="MFN21" s="367"/>
      <c r="MFO21" s="367"/>
      <c r="MFP21" s="367"/>
      <c r="MFQ21" s="367"/>
      <c r="MFR21" s="367"/>
      <c r="MFS21" s="367"/>
      <c r="MFT21" s="367"/>
      <c r="MFU21" s="367"/>
      <c r="MFV21" s="367"/>
      <c r="MFW21" s="367"/>
      <c r="MFX21" s="367"/>
      <c r="MFY21" s="367"/>
      <c r="MFZ21" s="367"/>
      <c r="MGA21" s="367"/>
      <c r="MGB21" s="367"/>
      <c r="MGC21" s="367"/>
      <c r="MGD21" s="367"/>
      <c r="MGE21" s="367"/>
      <c r="MGF21" s="367"/>
      <c r="MGG21" s="367"/>
      <c r="MGH21" s="367"/>
      <c r="MGI21" s="367"/>
      <c r="MGJ21" s="367"/>
      <c r="MGK21" s="367"/>
      <c r="MGL21" s="367"/>
      <c r="MGM21" s="367"/>
      <c r="MGN21" s="367"/>
      <c r="MGO21" s="367"/>
      <c r="MGP21" s="367"/>
      <c r="MGQ21" s="367"/>
      <c r="MGR21" s="367"/>
      <c r="MGS21" s="367"/>
      <c r="MGT21" s="367"/>
      <c r="MGU21" s="367"/>
      <c r="MGV21" s="367"/>
      <c r="MGW21" s="367"/>
      <c r="MGX21" s="367"/>
      <c r="MGY21" s="367"/>
      <c r="MGZ21" s="367"/>
      <c r="MHA21" s="367"/>
      <c r="MHB21" s="367"/>
      <c r="MHC21" s="367"/>
      <c r="MHD21" s="367"/>
      <c r="MHE21" s="367"/>
      <c r="MHF21" s="367"/>
      <c r="MHG21" s="367"/>
      <c r="MHH21" s="367"/>
      <c r="MHI21" s="367"/>
      <c r="MHJ21" s="367"/>
      <c r="MHK21" s="367"/>
      <c r="MHL21" s="367"/>
      <c r="MHM21" s="367"/>
      <c r="MHN21" s="367"/>
      <c r="MHO21" s="367"/>
      <c r="MHP21" s="367"/>
      <c r="MHQ21" s="367"/>
      <c r="MHR21" s="367"/>
      <c r="MHS21" s="367"/>
      <c r="MHT21" s="367"/>
      <c r="MHU21" s="367"/>
      <c r="MHV21" s="367"/>
      <c r="MHW21" s="367"/>
      <c r="MHX21" s="367"/>
      <c r="MHY21" s="367"/>
      <c r="MHZ21" s="367"/>
      <c r="MIA21" s="367"/>
      <c r="MIB21" s="367"/>
      <c r="MIC21" s="367"/>
      <c r="MID21" s="367"/>
      <c r="MIE21" s="367"/>
      <c r="MIF21" s="367"/>
      <c r="MIG21" s="367"/>
      <c r="MIH21" s="367"/>
      <c r="MII21" s="367"/>
      <c r="MIJ21" s="367"/>
      <c r="MIK21" s="367"/>
      <c r="MIL21" s="367"/>
      <c r="MIM21" s="367"/>
      <c r="MIN21" s="367"/>
      <c r="MIO21" s="367"/>
      <c r="MIP21" s="367"/>
      <c r="MIQ21" s="367"/>
      <c r="MIR21" s="367"/>
      <c r="MIS21" s="367"/>
      <c r="MIT21" s="367"/>
      <c r="MIU21" s="367"/>
      <c r="MIV21" s="367"/>
      <c r="MIW21" s="367"/>
      <c r="MIX21" s="367"/>
      <c r="MIY21" s="367"/>
      <c r="MIZ21" s="367"/>
      <c r="MJA21" s="367"/>
      <c r="MJB21" s="367"/>
      <c r="MJC21" s="367"/>
      <c r="MJD21" s="367"/>
      <c r="MJE21" s="367"/>
      <c r="MJF21" s="367"/>
      <c r="MJG21" s="367"/>
      <c r="MJH21" s="367"/>
      <c r="MJI21" s="367"/>
      <c r="MJJ21" s="367"/>
      <c r="MJK21" s="367"/>
      <c r="MJL21" s="367"/>
      <c r="MJM21" s="367"/>
      <c r="MJN21" s="367"/>
      <c r="MJO21" s="367"/>
      <c r="MJP21" s="367"/>
      <c r="MJQ21" s="367"/>
      <c r="MJR21" s="367"/>
      <c r="MJS21" s="367"/>
      <c r="MJT21" s="367"/>
      <c r="MJU21" s="367"/>
      <c r="MJV21" s="367"/>
      <c r="MJW21" s="367"/>
      <c r="MJX21" s="367"/>
      <c r="MJY21" s="367"/>
      <c r="MJZ21" s="367"/>
      <c r="MKA21" s="367"/>
      <c r="MKB21" s="367"/>
      <c r="MKC21" s="367"/>
      <c r="MKD21" s="367"/>
      <c r="MKE21" s="367"/>
      <c r="MKF21" s="367"/>
      <c r="MKG21" s="367"/>
      <c r="MKH21" s="367"/>
      <c r="MKI21" s="367"/>
      <c r="MKJ21" s="367"/>
      <c r="MKK21" s="367"/>
      <c r="MKL21" s="367"/>
      <c r="MKM21" s="367"/>
      <c r="MKN21" s="367"/>
      <c r="MKO21" s="367"/>
      <c r="MKP21" s="367"/>
      <c r="MKQ21" s="367"/>
      <c r="MKR21" s="367"/>
      <c r="MKS21" s="367"/>
      <c r="MKT21" s="367"/>
      <c r="MKU21" s="367"/>
      <c r="MKV21" s="367"/>
      <c r="MKW21" s="367"/>
      <c r="MKX21" s="367"/>
      <c r="MKY21" s="367"/>
      <c r="MKZ21" s="367"/>
      <c r="MLA21" s="367"/>
      <c r="MLB21" s="367"/>
      <c r="MLC21" s="367"/>
      <c r="MLD21" s="367"/>
      <c r="MLE21" s="367"/>
      <c r="MLF21" s="367"/>
      <c r="MLG21" s="367"/>
      <c r="MLH21" s="367"/>
      <c r="MLI21" s="367"/>
      <c r="MLJ21" s="367"/>
      <c r="MLK21" s="367"/>
      <c r="MLL21" s="367"/>
      <c r="MLM21" s="367"/>
      <c r="MLN21" s="367"/>
      <c r="MLO21" s="367"/>
      <c r="MLP21" s="367"/>
      <c r="MLQ21" s="367"/>
      <c r="MLR21" s="367"/>
      <c r="MLS21" s="367"/>
      <c r="MLT21" s="367"/>
      <c r="MLU21" s="367"/>
      <c r="MLV21" s="367"/>
      <c r="MLW21" s="367"/>
      <c r="MLX21" s="367"/>
      <c r="MLY21" s="367"/>
      <c r="MLZ21" s="367"/>
      <c r="MMA21" s="367"/>
      <c r="MMB21" s="367"/>
      <c r="MMC21" s="367"/>
      <c r="MMD21" s="367"/>
      <c r="MME21" s="367"/>
      <c r="MMF21" s="367"/>
      <c r="MMG21" s="367"/>
      <c r="MMH21" s="367"/>
      <c r="MMI21" s="367"/>
      <c r="MMJ21" s="367"/>
      <c r="MMK21" s="367"/>
      <c r="MML21" s="367"/>
      <c r="MMM21" s="367"/>
      <c r="MMN21" s="367"/>
      <c r="MMO21" s="367"/>
      <c r="MMP21" s="367"/>
      <c r="MMQ21" s="367"/>
      <c r="MMR21" s="367"/>
      <c r="MMS21" s="367"/>
      <c r="MMT21" s="367"/>
      <c r="MMU21" s="367"/>
      <c r="MMV21" s="367"/>
      <c r="MMW21" s="367"/>
      <c r="MMX21" s="367"/>
      <c r="MMY21" s="367"/>
      <c r="MMZ21" s="367"/>
      <c r="MNA21" s="367"/>
      <c r="MNB21" s="367"/>
      <c r="MNC21" s="367"/>
      <c r="MND21" s="367"/>
      <c r="MNE21" s="367"/>
      <c r="MNF21" s="367"/>
      <c r="MNG21" s="367"/>
      <c r="MNH21" s="367"/>
      <c r="MNI21" s="367"/>
      <c r="MNJ21" s="367"/>
      <c r="MNK21" s="367"/>
      <c r="MNL21" s="367"/>
      <c r="MNM21" s="367"/>
      <c r="MNN21" s="367"/>
      <c r="MNO21" s="367"/>
      <c r="MNP21" s="367"/>
      <c r="MNQ21" s="367"/>
      <c r="MNR21" s="367"/>
      <c r="MNS21" s="367"/>
      <c r="MNT21" s="367"/>
      <c r="MNU21" s="367"/>
      <c r="MNV21" s="367"/>
      <c r="MNW21" s="367"/>
      <c r="MNX21" s="367"/>
      <c r="MNY21" s="367"/>
      <c r="MNZ21" s="367"/>
      <c r="MOA21" s="367"/>
      <c r="MOB21" s="367"/>
      <c r="MOC21" s="367"/>
      <c r="MOD21" s="367"/>
      <c r="MOE21" s="367"/>
      <c r="MOF21" s="367"/>
      <c r="MOG21" s="367"/>
      <c r="MOH21" s="367"/>
      <c r="MOI21" s="367"/>
      <c r="MOJ21" s="367"/>
      <c r="MOK21" s="367"/>
      <c r="MOL21" s="367"/>
      <c r="MOM21" s="367"/>
      <c r="MON21" s="367"/>
      <c r="MOO21" s="367"/>
      <c r="MOP21" s="367"/>
      <c r="MOQ21" s="367"/>
      <c r="MOR21" s="367"/>
      <c r="MOS21" s="367"/>
      <c r="MOT21" s="367"/>
      <c r="MOU21" s="367"/>
      <c r="MOV21" s="367"/>
      <c r="MOW21" s="367"/>
      <c r="MOX21" s="367"/>
      <c r="MOY21" s="367"/>
      <c r="MOZ21" s="367"/>
      <c r="MPA21" s="367"/>
      <c r="MPB21" s="367"/>
      <c r="MPC21" s="367"/>
      <c r="MPD21" s="367"/>
      <c r="MPE21" s="367"/>
      <c r="MPF21" s="367"/>
      <c r="MPG21" s="367"/>
      <c r="MPH21" s="367"/>
      <c r="MPI21" s="367"/>
      <c r="MPJ21" s="367"/>
      <c r="MPK21" s="367"/>
      <c r="MPL21" s="367"/>
      <c r="MPM21" s="367"/>
      <c r="MPN21" s="367"/>
      <c r="MPO21" s="367"/>
      <c r="MPP21" s="367"/>
      <c r="MPQ21" s="367"/>
      <c r="MPR21" s="367"/>
      <c r="MPS21" s="367"/>
      <c r="MPT21" s="367"/>
      <c r="MPU21" s="367"/>
      <c r="MPV21" s="367"/>
      <c r="MPW21" s="367"/>
      <c r="MPX21" s="367"/>
      <c r="MPY21" s="367"/>
      <c r="MPZ21" s="367"/>
      <c r="MQA21" s="367"/>
      <c r="MQB21" s="367"/>
      <c r="MQC21" s="367"/>
      <c r="MQD21" s="367"/>
      <c r="MQE21" s="367"/>
      <c r="MQF21" s="367"/>
      <c r="MQG21" s="367"/>
      <c r="MQH21" s="367"/>
      <c r="MQI21" s="367"/>
      <c r="MQJ21" s="367"/>
      <c r="MQK21" s="367"/>
      <c r="MQL21" s="367"/>
      <c r="MQM21" s="367"/>
      <c r="MQN21" s="367"/>
      <c r="MQO21" s="367"/>
      <c r="MQP21" s="367"/>
      <c r="MQQ21" s="367"/>
      <c r="MQR21" s="367"/>
      <c r="MQS21" s="367"/>
      <c r="MQT21" s="367"/>
      <c r="MQU21" s="367"/>
      <c r="MQV21" s="367"/>
      <c r="MQW21" s="367"/>
      <c r="MQX21" s="367"/>
      <c r="MQY21" s="367"/>
      <c r="MQZ21" s="367"/>
      <c r="MRA21" s="367"/>
      <c r="MRB21" s="367"/>
      <c r="MRC21" s="367"/>
      <c r="MRD21" s="367"/>
      <c r="MRE21" s="367"/>
      <c r="MRF21" s="367"/>
      <c r="MRG21" s="367"/>
      <c r="MRH21" s="367"/>
      <c r="MRI21" s="367"/>
      <c r="MRJ21" s="367"/>
      <c r="MRK21" s="367"/>
      <c r="MRL21" s="367"/>
      <c r="MRM21" s="367"/>
      <c r="MRN21" s="367"/>
      <c r="MRO21" s="367"/>
      <c r="MRP21" s="367"/>
      <c r="MRQ21" s="367"/>
      <c r="MRR21" s="367"/>
      <c r="MRS21" s="367"/>
      <c r="MRT21" s="367"/>
      <c r="MRU21" s="367"/>
      <c r="MRV21" s="367"/>
      <c r="MRW21" s="367"/>
      <c r="MRX21" s="367"/>
      <c r="MRY21" s="367"/>
      <c r="MRZ21" s="367"/>
      <c r="MSA21" s="367"/>
      <c r="MSB21" s="367"/>
      <c r="MSC21" s="367"/>
      <c r="MSD21" s="367"/>
      <c r="MSE21" s="367"/>
      <c r="MSF21" s="367"/>
      <c r="MSG21" s="367"/>
      <c r="MSH21" s="367"/>
      <c r="MSI21" s="367"/>
      <c r="MSJ21" s="367"/>
      <c r="MSK21" s="367"/>
      <c r="MSL21" s="367"/>
      <c r="MSM21" s="367"/>
      <c r="MSN21" s="367"/>
      <c r="MSO21" s="367"/>
      <c r="MSP21" s="367"/>
      <c r="MSQ21" s="367"/>
      <c r="MSR21" s="367"/>
      <c r="MSS21" s="367"/>
      <c r="MST21" s="367"/>
      <c r="MSU21" s="367"/>
      <c r="MSV21" s="367"/>
      <c r="MSW21" s="367"/>
      <c r="MSX21" s="367"/>
      <c r="MSY21" s="367"/>
      <c r="MSZ21" s="367"/>
      <c r="MTA21" s="367"/>
      <c r="MTB21" s="367"/>
      <c r="MTC21" s="367"/>
      <c r="MTD21" s="367"/>
      <c r="MTE21" s="367"/>
      <c r="MTF21" s="367"/>
      <c r="MTG21" s="367"/>
      <c r="MTH21" s="367"/>
      <c r="MTI21" s="367"/>
      <c r="MTJ21" s="367"/>
      <c r="MTK21" s="367"/>
      <c r="MTL21" s="367"/>
      <c r="MTM21" s="367"/>
      <c r="MTN21" s="367"/>
      <c r="MTO21" s="367"/>
      <c r="MTP21" s="367"/>
      <c r="MTQ21" s="367"/>
      <c r="MTR21" s="367"/>
      <c r="MTS21" s="367"/>
      <c r="MTT21" s="367"/>
      <c r="MTU21" s="367"/>
      <c r="MTV21" s="367"/>
      <c r="MTW21" s="367"/>
      <c r="MTX21" s="367"/>
      <c r="MTY21" s="367"/>
      <c r="MTZ21" s="367"/>
      <c r="MUA21" s="367"/>
      <c r="MUB21" s="367"/>
      <c r="MUC21" s="367"/>
      <c r="MUD21" s="367"/>
      <c r="MUE21" s="367"/>
      <c r="MUF21" s="367"/>
      <c r="MUG21" s="367"/>
      <c r="MUH21" s="367"/>
      <c r="MUI21" s="367"/>
      <c r="MUJ21" s="367"/>
      <c r="MUK21" s="367"/>
      <c r="MUL21" s="367"/>
      <c r="MUM21" s="367"/>
      <c r="MUN21" s="367"/>
      <c r="MUO21" s="367"/>
      <c r="MUP21" s="367"/>
      <c r="MUQ21" s="367"/>
      <c r="MUR21" s="367"/>
      <c r="MUS21" s="367"/>
      <c r="MUT21" s="367"/>
      <c r="MUU21" s="367"/>
      <c r="MUV21" s="367"/>
      <c r="MUW21" s="367"/>
      <c r="MUX21" s="367"/>
      <c r="MUY21" s="367"/>
      <c r="MUZ21" s="367"/>
      <c r="MVA21" s="367"/>
      <c r="MVB21" s="367"/>
      <c r="MVC21" s="367"/>
      <c r="MVD21" s="367"/>
      <c r="MVE21" s="367"/>
      <c r="MVF21" s="367"/>
      <c r="MVG21" s="367"/>
      <c r="MVH21" s="367"/>
      <c r="MVI21" s="367"/>
      <c r="MVJ21" s="367"/>
      <c r="MVK21" s="367"/>
      <c r="MVL21" s="367"/>
      <c r="MVM21" s="367"/>
      <c r="MVN21" s="367"/>
      <c r="MVO21" s="367"/>
      <c r="MVP21" s="367"/>
      <c r="MVQ21" s="367"/>
      <c r="MVR21" s="367"/>
      <c r="MVS21" s="367"/>
      <c r="MVT21" s="367"/>
      <c r="MVU21" s="367"/>
      <c r="MVV21" s="367"/>
      <c r="MVW21" s="367"/>
      <c r="MVX21" s="367"/>
      <c r="MVY21" s="367"/>
      <c r="MVZ21" s="367"/>
      <c r="MWA21" s="367"/>
      <c r="MWB21" s="367"/>
      <c r="MWC21" s="367"/>
      <c r="MWD21" s="367"/>
      <c r="MWE21" s="367"/>
      <c r="MWF21" s="367"/>
      <c r="MWG21" s="367"/>
      <c r="MWH21" s="367"/>
      <c r="MWI21" s="367"/>
      <c r="MWJ21" s="367"/>
      <c r="MWK21" s="367"/>
      <c r="MWL21" s="367"/>
      <c r="MWM21" s="367"/>
      <c r="MWN21" s="367"/>
      <c r="MWO21" s="367"/>
      <c r="MWP21" s="367"/>
      <c r="MWQ21" s="367"/>
      <c r="MWR21" s="367"/>
      <c r="MWS21" s="367"/>
      <c r="MWT21" s="367"/>
      <c r="MWU21" s="367"/>
      <c r="MWV21" s="367"/>
      <c r="MWW21" s="367"/>
      <c r="MWX21" s="367"/>
      <c r="MWY21" s="367"/>
      <c r="MWZ21" s="367"/>
      <c r="MXA21" s="367"/>
      <c r="MXB21" s="367"/>
      <c r="MXC21" s="367"/>
      <c r="MXD21" s="367"/>
      <c r="MXE21" s="367"/>
      <c r="MXF21" s="367"/>
      <c r="MXG21" s="367"/>
      <c r="MXH21" s="367"/>
      <c r="MXI21" s="367"/>
      <c r="MXJ21" s="367"/>
      <c r="MXK21" s="367"/>
      <c r="MXL21" s="367"/>
      <c r="MXM21" s="367"/>
      <c r="MXN21" s="367"/>
      <c r="MXO21" s="367"/>
      <c r="MXP21" s="367"/>
      <c r="MXQ21" s="367"/>
      <c r="MXR21" s="367"/>
      <c r="MXS21" s="367"/>
      <c r="MXT21" s="367"/>
      <c r="MXU21" s="367"/>
      <c r="MXV21" s="367"/>
      <c r="MXW21" s="367"/>
      <c r="MXX21" s="367"/>
      <c r="MXY21" s="367"/>
      <c r="MXZ21" s="367"/>
      <c r="MYA21" s="367"/>
      <c r="MYB21" s="367"/>
      <c r="MYC21" s="367"/>
      <c r="MYD21" s="367"/>
      <c r="MYE21" s="367"/>
      <c r="MYF21" s="367"/>
      <c r="MYG21" s="367"/>
      <c r="MYH21" s="367"/>
      <c r="MYI21" s="367"/>
      <c r="MYJ21" s="367"/>
      <c r="MYK21" s="367"/>
      <c r="MYL21" s="367"/>
      <c r="MYM21" s="367"/>
      <c r="MYN21" s="367"/>
      <c r="MYO21" s="367"/>
      <c r="MYP21" s="367"/>
      <c r="MYQ21" s="367"/>
      <c r="MYR21" s="367"/>
      <c r="MYS21" s="367"/>
      <c r="MYT21" s="367"/>
      <c r="MYU21" s="367"/>
      <c r="MYV21" s="367"/>
      <c r="MYW21" s="367"/>
      <c r="MYX21" s="367"/>
      <c r="MYY21" s="367"/>
      <c r="MYZ21" s="367"/>
      <c r="MZA21" s="367"/>
      <c r="MZB21" s="367"/>
      <c r="MZC21" s="367"/>
      <c r="MZD21" s="367"/>
      <c r="MZE21" s="367"/>
      <c r="MZF21" s="367"/>
      <c r="MZG21" s="367"/>
      <c r="MZH21" s="367"/>
      <c r="MZI21" s="367"/>
      <c r="MZJ21" s="367"/>
      <c r="MZK21" s="367"/>
      <c r="MZL21" s="367"/>
      <c r="MZM21" s="367"/>
      <c r="MZN21" s="367"/>
      <c r="MZO21" s="367"/>
      <c r="MZP21" s="367"/>
      <c r="MZQ21" s="367"/>
      <c r="MZR21" s="367"/>
      <c r="MZS21" s="367"/>
      <c r="MZT21" s="367"/>
      <c r="MZU21" s="367"/>
      <c r="MZV21" s="367"/>
      <c r="MZW21" s="367"/>
      <c r="MZX21" s="367"/>
      <c r="MZY21" s="367"/>
      <c r="MZZ21" s="367"/>
      <c r="NAA21" s="367"/>
      <c r="NAB21" s="367"/>
      <c r="NAC21" s="367"/>
      <c r="NAD21" s="367"/>
      <c r="NAE21" s="367"/>
      <c r="NAF21" s="367"/>
      <c r="NAG21" s="367"/>
      <c r="NAH21" s="367"/>
      <c r="NAI21" s="367"/>
      <c r="NAJ21" s="367"/>
      <c r="NAK21" s="367"/>
      <c r="NAL21" s="367"/>
      <c r="NAM21" s="367"/>
      <c r="NAN21" s="367"/>
      <c r="NAO21" s="367"/>
      <c r="NAP21" s="367"/>
      <c r="NAQ21" s="367"/>
      <c r="NAR21" s="367"/>
      <c r="NAS21" s="367"/>
      <c r="NAT21" s="367"/>
      <c r="NAU21" s="367"/>
      <c r="NAV21" s="367"/>
      <c r="NAW21" s="367"/>
      <c r="NAX21" s="367"/>
      <c r="NAY21" s="367"/>
      <c r="NAZ21" s="367"/>
      <c r="NBA21" s="367"/>
      <c r="NBB21" s="367"/>
      <c r="NBC21" s="367"/>
      <c r="NBD21" s="367"/>
      <c r="NBE21" s="367"/>
      <c r="NBF21" s="367"/>
      <c r="NBG21" s="367"/>
      <c r="NBH21" s="367"/>
      <c r="NBI21" s="367"/>
      <c r="NBJ21" s="367"/>
      <c r="NBK21" s="367"/>
      <c r="NBL21" s="367"/>
      <c r="NBM21" s="367"/>
      <c r="NBN21" s="367"/>
      <c r="NBO21" s="367"/>
      <c r="NBP21" s="367"/>
      <c r="NBQ21" s="367"/>
      <c r="NBR21" s="367"/>
      <c r="NBS21" s="367"/>
      <c r="NBT21" s="367"/>
      <c r="NBU21" s="367"/>
      <c r="NBV21" s="367"/>
      <c r="NBW21" s="367"/>
      <c r="NBX21" s="367"/>
      <c r="NBY21" s="367"/>
      <c r="NBZ21" s="367"/>
      <c r="NCA21" s="367"/>
      <c r="NCB21" s="367"/>
      <c r="NCC21" s="367"/>
      <c r="NCD21" s="367"/>
      <c r="NCE21" s="367"/>
      <c r="NCF21" s="367"/>
      <c r="NCG21" s="367"/>
      <c r="NCH21" s="367"/>
      <c r="NCI21" s="367"/>
      <c r="NCJ21" s="367"/>
      <c r="NCK21" s="367"/>
      <c r="NCL21" s="367"/>
      <c r="NCM21" s="367"/>
      <c r="NCN21" s="367"/>
      <c r="NCO21" s="367"/>
      <c r="NCP21" s="367"/>
      <c r="NCQ21" s="367"/>
      <c r="NCR21" s="367"/>
      <c r="NCS21" s="367"/>
      <c r="NCT21" s="367"/>
      <c r="NCU21" s="367"/>
      <c r="NCV21" s="367"/>
      <c r="NCW21" s="367"/>
      <c r="NCX21" s="367"/>
      <c r="NCY21" s="367"/>
      <c r="NCZ21" s="367"/>
      <c r="NDA21" s="367"/>
      <c r="NDB21" s="367"/>
      <c r="NDC21" s="367"/>
      <c r="NDD21" s="367"/>
      <c r="NDE21" s="367"/>
      <c r="NDF21" s="367"/>
      <c r="NDG21" s="367"/>
      <c r="NDH21" s="367"/>
      <c r="NDI21" s="367"/>
      <c r="NDJ21" s="367"/>
      <c r="NDK21" s="367"/>
      <c r="NDL21" s="367"/>
      <c r="NDM21" s="367"/>
      <c r="NDN21" s="367"/>
      <c r="NDO21" s="367"/>
      <c r="NDP21" s="367"/>
      <c r="NDQ21" s="367"/>
      <c r="NDR21" s="367"/>
      <c r="NDS21" s="367"/>
      <c r="NDT21" s="367"/>
      <c r="NDU21" s="367"/>
      <c r="NDV21" s="367"/>
      <c r="NDW21" s="367"/>
      <c r="NDX21" s="367"/>
      <c r="NDY21" s="367"/>
      <c r="NDZ21" s="367"/>
      <c r="NEA21" s="367"/>
      <c r="NEB21" s="367"/>
      <c r="NEC21" s="367"/>
      <c r="NED21" s="367"/>
      <c r="NEE21" s="367"/>
      <c r="NEF21" s="367"/>
      <c r="NEG21" s="367"/>
      <c r="NEH21" s="367"/>
      <c r="NEI21" s="367"/>
      <c r="NEJ21" s="367"/>
      <c r="NEK21" s="367"/>
      <c r="NEL21" s="367"/>
      <c r="NEM21" s="367"/>
      <c r="NEN21" s="367"/>
      <c r="NEO21" s="367"/>
      <c r="NEP21" s="367"/>
      <c r="NEQ21" s="367"/>
      <c r="NER21" s="367"/>
      <c r="NES21" s="367"/>
      <c r="NET21" s="367"/>
      <c r="NEU21" s="367"/>
      <c r="NEV21" s="367"/>
      <c r="NEW21" s="367"/>
      <c r="NEX21" s="367"/>
      <c r="NEY21" s="367"/>
      <c r="NEZ21" s="367"/>
      <c r="NFA21" s="367"/>
      <c r="NFB21" s="367"/>
      <c r="NFC21" s="367"/>
      <c r="NFD21" s="367"/>
      <c r="NFE21" s="367"/>
      <c r="NFF21" s="367"/>
      <c r="NFG21" s="367"/>
      <c r="NFH21" s="367"/>
      <c r="NFI21" s="367"/>
      <c r="NFJ21" s="367"/>
      <c r="NFK21" s="367"/>
      <c r="NFL21" s="367"/>
      <c r="NFM21" s="367"/>
      <c r="NFN21" s="367"/>
      <c r="NFO21" s="367"/>
      <c r="NFP21" s="367"/>
      <c r="NFQ21" s="367"/>
      <c r="NFR21" s="367"/>
      <c r="NFS21" s="367"/>
      <c r="NFT21" s="367"/>
      <c r="NFU21" s="367"/>
      <c r="NFV21" s="367"/>
      <c r="NFW21" s="367"/>
      <c r="NFX21" s="367"/>
      <c r="NFY21" s="367"/>
      <c r="NFZ21" s="367"/>
      <c r="NGA21" s="367"/>
      <c r="NGB21" s="367"/>
      <c r="NGC21" s="367"/>
      <c r="NGD21" s="367"/>
      <c r="NGE21" s="367"/>
      <c r="NGF21" s="367"/>
      <c r="NGG21" s="367"/>
      <c r="NGH21" s="367"/>
      <c r="NGI21" s="367"/>
      <c r="NGJ21" s="367"/>
      <c r="NGK21" s="367"/>
      <c r="NGL21" s="367"/>
      <c r="NGM21" s="367"/>
      <c r="NGN21" s="367"/>
      <c r="NGO21" s="367"/>
      <c r="NGP21" s="367"/>
      <c r="NGQ21" s="367"/>
      <c r="NGR21" s="367"/>
      <c r="NGS21" s="367"/>
      <c r="NGT21" s="367"/>
      <c r="NGU21" s="367"/>
      <c r="NGV21" s="367"/>
      <c r="NGW21" s="367"/>
      <c r="NGX21" s="367"/>
      <c r="NGY21" s="367"/>
      <c r="NGZ21" s="367"/>
      <c r="NHA21" s="367"/>
      <c r="NHB21" s="367"/>
      <c r="NHC21" s="367"/>
      <c r="NHD21" s="367"/>
      <c r="NHE21" s="367"/>
      <c r="NHF21" s="367"/>
      <c r="NHG21" s="367"/>
      <c r="NHH21" s="367"/>
      <c r="NHI21" s="367"/>
      <c r="NHJ21" s="367"/>
      <c r="NHK21" s="367"/>
      <c r="NHL21" s="367"/>
      <c r="NHM21" s="367"/>
      <c r="NHN21" s="367"/>
      <c r="NHO21" s="367"/>
      <c r="NHP21" s="367"/>
      <c r="NHQ21" s="367"/>
      <c r="NHR21" s="367"/>
      <c r="NHS21" s="367"/>
      <c r="NHT21" s="367"/>
      <c r="NHU21" s="367"/>
      <c r="NHV21" s="367"/>
      <c r="NHW21" s="367"/>
      <c r="NHX21" s="367"/>
      <c r="NHY21" s="367"/>
      <c r="NHZ21" s="367"/>
      <c r="NIA21" s="367"/>
      <c r="NIB21" s="367"/>
      <c r="NIC21" s="367"/>
      <c r="NID21" s="367"/>
      <c r="NIE21" s="367"/>
      <c r="NIF21" s="367"/>
      <c r="NIG21" s="367"/>
      <c r="NIH21" s="367"/>
      <c r="NII21" s="367"/>
      <c r="NIJ21" s="367"/>
      <c r="NIK21" s="367"/>
      <c r="NIL21" s="367"/>
      <c r="NIM21" s="367"/>
      <c r="NIN21" s="367"/>
      <c r="NIO21" s="367"/>
      <c r="NIP21" s="367"/>
      <c r="NIQ21" s="367"/>
      <c r="NIR21" s="367"/>
      <c r="NIS21" s="367"/>
      <c r="NIT21" s="367"/>
      <c r="NIU21" s="367"/>
      <c r="NIV21" s="367"/>
      <c r="NIW21" s="367"/>
      <c r="NIX21" s="367"/>
      <c r="NIY21" s="367"/>
      <c r="NIZ21" s="367"/>
      <c r="NJA21" s="367"/>
      <c r="NJB21" s="367"/>
      <c r="NJC21" s="367"/>
      <c r="NJD21" s="367"/>
      <c r="NJE21" s="367"/>
      <c r="NJF21" s="367"/>
      <c r="NJG21" s="367"/>
      <c r="NJH21" s="367"/>
      <c r="NJI21" s="367"/>
      <c r="NJJ21" s="367"/>
      <c r="NJK21" s="367"/>
      <c r="NJL21" s="367"/>
      <c r="NJM21" s="367"/>
      <c r="NJN21" s="367"/>
      <c r="NJO21" s="367"/>
      <c r="NJP21" s="367"/>
      <c r="NJQ21" s="367"/>
      <c r="NJR21" s="367"/>
      <c r="NJS21" s="367"/>
      <c r="NJT21" s="367"/>
      <c r="NJU21" s="367"/>
      <c r="NJV21" s="367"/>
      <c r="NJW21" s="367"/>
      <c r="NJX21" s="367"/>
      <c r="NJY21" s="367"/>
      <c r="NJZ21" s="367"/>
      <c r="NKA21" s="367"/>
      <c r="NKB21" s="367"/>
      <c r="NKC21" s="367"/>
      <c r="NKD21" s="367"/>
      <c r="NKE21" s="367"/>
      <c r="NKF21" s="367"/>
      <c r="NKG21" s="367"/>
      <c r="NKH21" s="367"/>
      <c r="NKI21" s="367"/>
      <c r="NKJ21" s="367"/>
      <c r="NKK21" s="367"/>
      <c r="NKL21" s="367"/>
      <c r="NKM21" s="367"/>
      <c r="NKN21" s="367"/>
      <c r="NKO21" s="367"/>
      <c r="NKP21" s="367"/>
      <c r="NKQ21" s="367"/>
      <c r="NKR21" s="367"/>
      <c r="NKS21" s="367"/>
      <c r="NKT21" s="367"/>
      <c r="NKU21" s="367"/>
      <c r="NKV21" s="367"/>
      <c r="NKW21" s="367"/>
      <c r="NKX21" s="367"/>
      <c r="NKY21" s="367"/>
      <c r="NKZ21" s="367"/>
      <c r="NLA21" s="367"/>
      <c r="NLB21" s="367"/>
      <c r="NLC21" s="367"/>
      <c r="NLD21" s="367"/>
      <c r="NLE21" s="367"/>
      <c r="NLF21" s="367"/>
      <c r="NLG21" s="367"/>
      <c r="NLH21" s="367"/>
      <c r="NLI21" s="367"/>
      <c r="NLJ21" s="367"/>
      <c r="NLK21" s="367"/>
      <c r="NLL21" s="367"/>
      <c r="NLM21" s="367"/>
      <c r="NLN21" s="367"/>
      <c r="NLO21" s="367"/>
      <c r="NLP21" s="367"/>
      <c r="NLQ21" s="367"/>
      <c r="NLR21" s="367"/>
      <c r="NLS21" s="367"/>
      <c r="NLT21" s="367"/>
      <c r="NLU21" s="367"/>
      <c r="NLV21" s="367"/>
      <c r="NLW21" s="367"/>
      <c r="NLX21" s="367"/>
      <c r="NLY21" s="367"/>
      <c r="NLZ21" s="367"/>
      <c r="NMA21" s="367"/>
      <c r="NMB21" s="367"/>
      <c r="NMC21" s="367"/>
      <c r="NMD21" s="367"/>
      <c r="NME21" s="367"/>
      <c r="NMF21" s="367"/>
      <c r="NMG21" s="367"/>
      <c r="NMH21" s="367"/>
      <c r="NMI21" s="367"/>
      <c r="NMJ21" s="367"/>
      <c r="NMK21" s="367"/>
      <c r="NML21" s="367"/>
      <c r="NMM21" s="367"/>
      <c r="NMN21" s="367"/>
      <c r="NMO21" s="367"/>
      <c r="NMP21" s="367"/>
      <c r="NMQ21" s="367"/>
      <c r="NMR21" s="367"/>
      <c r="NMS21" s="367"/>
      <c r="NMT21" s="367"/>
      <c r="NMU21" s="367"/>
      <c r="NMV21" s="367"/>
      <c r="NMW21" s="367"/>
      <c r="NMX21" s="367"/>
      <c r="NMY21" s="367"/>
      <c r="NMZ21" s="367"/>
      <c r="NNA21" s="367"/>
      <c r="NNB21" s="367"/>
      <c r="NNC21" s="367"/>
      <c r="NND21" s="367"/>
      <c r="NNE21" s="367"/>
      <c r="NNF21" s="367"/>
      <c r="NNG21" s="367"/>
      <c r="NNH21" s="367"/>
      <c r="NNI21" s="367"/>
      <c r="NNJ21" s="367"/>
      <c r="NNK21" s="367"/>
      <c r="NNL21" s="367"/>
      <c r="NNM21" s="367"/>
      <c r="NNN21" s="367"/>
      <c r="NNO21" s="367"/>
      <c r="NNP21" s="367"/>
      <c r="NNQ21" s="367"/>
      <c r="NNR21" s="367"/>
      <c r="NNS21" s="367"/>
      <c r="NNT21" s="367"/>
      <c r="NNU21" s="367"/>
      <c r="NNV21" s="367"/>
      <c r="NNW21" s="367"/>
      <c r="NNX21" s="367"/>
      <c r="NNY21" s="367"/>
      <c r="NNZ21" s="367"/>
      <c r="NOA21" s="367"/>
      <c r="NOB21" s="367"/>
      <c r="NOC21" s="367"/>
      <c r="NOD21" s="367"/>
      <c r="NOE21" s="367"/>
      <c r="NOF21" s="367"/>
      <c r="NOG21" s="367"/>
      <c r="NOH21" s="367"/>
      <c r="NOI21" s="367"/>
      <c r="NOJ21" s="367"/>
      <c r="NOK21" s="367"/>
      <c r="NOL21" s="367"/>
      <c r="NOM21" s="367"/>
      <c r="NON21" s="367"/>
      <c r="NOO21" s="367"/>
      <c r="NOP21" s="367"/>
      <c r="NOQ21" s="367"/>
      <c r="NOR21" s="367"/>
      <c r="NOS21" s="367"/>
      <c r="NOT21" s="367"/>
      <c r="NOU21" s="367"/>
      <c r="NOV21" s="367"/>
      <c r="NOW21" s="367"/>
      <c r="NOX21" s="367"/>
      <c r="NOY21" s="367"/>
      <c r="NOZ21" s="367"/>
      <c r="NPA21" s="367"/>
      <c r="NPB21" s="367"/>
      <c r="NPC21" s="367"/>
      <c r="NPD21" s="367"/>
      <c r="NPE21" s="367"/>
      <c r="NPF21" s="367"/>
      <c r="NPG21" s="367"/>
      <c r="NPH21" s="367"/>
      <c r="NPI21" s="367"/>
      <c r="NPJ21" s="367"/>
      <c r="NPK21" s="367"/>
      <c r="NPL21" s="367"/>
      <c r="NPM21" s="367"/>
      <c r="NPN21" s="367"/>
      <c r="NPO21" s="367"/>
      <c r="NPP21" s="367"/>
      <c r="NPQ21" s="367"/>
      <c r="NPR21" s="367"/>
      <c r="NPS21" s="367"/>
      <c r="NPT21" s="367"/>
      <c r="NPU21" s="367"/>
      <c r="NPV21" s="367"/>
      <c r="NPW21" s="367"/>
      <c r="NPX21" s="367"/>
      <c r="NPY21" s="367"/>
      <c r="NPZ21" s="367"/>
      <c r="NQA21" s="367"/>
      <c r="NQB21" s="367"/>
      <c r="NQC21" s="367"/>
      <c r="NQD21" s="367"/>
      <c r="NQE21" s="367"/>
      <c r="NQF21" s="367"/>
      <c r="NQG21" s="367"/>
      <c r="NQH21" s="367"/>
      <c r="NQI21" s="367"/>
      <c r="NQJ21" s="367"/>
      <c r="NQK21" s="367"/>
      <c r="NQL21" s="367"/>
      <c r="NQM21" s="367"/>
      <c r="NQN21" s="367"/>
      <c r="NQO21" s="367"/>
      <c r="NQP21" s="367"/>
      <c r="NQQ21" s="367"/>
      <c r="NQR21" s="367"/>
      <c r="NQS21" s="367"/>
      <c r="NQT21" s="367"/>
      <c r="NQU21" s="367"/>
      <c r="NQV21" s="367"/>
      <c r="NQW21" s="367"/>
      <c r="NQX21" s="367"/>
      <c r="NQY21" s="367"/>
      <c r="NQZ21" s="367"/>
      <c r="NRA21" s="367"/>
      <c r="NRB21" s="367"/>
      <c r="NRC21" s="367"/>
      <c r="NRD21" s="367"/>
      <c r="NRE21" s="367"/>
      <c r="NRF21" s="367"/>
      <c r="NRG21" s="367"/>
      <c r="NRH21" s="367"/>
      <c r="NRI21" s="367"/>
      <c r="NRJ21" s="367"/>
      <c r="NRK21" s="367"/>
      <c r="NRL21" s="367"/>
      <c r="NRM21" s="367"/>
      <c r="NRN21" s="367"/>
      <c r="NRO21" s="367"/>
      <c r="NRP21" s="367"/>
      <c r="NRQ21" s="367"/>
      <c r="NRR21" s="367"/>
      <c r="NRS21" s="367"/>
      <c r="NRT21" s="367"/>
      <c r="NRU21" s="367"/>
      <c r="NRV21" s="367"/>
      <c r="NRW21" s="367"/>
      <c r="NRX21" s="367"/>
      <c r="NRY21" s="367"/>
      <c r="NRZ21" s="367"/>
      <c r="NSA21" s="367"/>
      <c r="NSB21" s="367"/>
      <c r="NSC21" s="367"/>
      <c r="NSD21" s="367"/>
      <c r="NSE21" s="367"/>
      <c r="NSF21" s="367"/>
      <c r="NSG21" s="367"/>
      <c r="NSH21" s="367"/>
      <c r="NSI21" s="367"/>
      <c r="NSJ21" s="367"/>
      <c r="NSK21" s="367"/>
      <c r="NSL21" s="367"/>
      <c r="NSM21" s="367"/>
      <c r="NSN21" s="367"/>
      <c r="NSO21" s="367"/>
      <c r="NSP21" s="367"/>
      <c r="NSQ21" s="367"/>
      <c r="NSR21" s="367"/>
      <c r="NSS21" s="367"/>
      <c r="NST21" s="367"/>
      <c r="NSU21" s="367"/>
      <c r="NSV21" s="367"/>
      <c r="NSW21" s="367"/>
      <c r="NSX21" s="367"/>
      <c r="NSY21" s="367"/>
      <c r="NSZ21" s="367"/>
      <c r="NTA21" s="367"/>
      <c r="NTB21" s="367"/>
      <c r="NTC21" s="367"/>
      <c r="NTD21" s="367"/>
      <c r="NTE21" s="367"/>
      <c r="NTF21" s="367"/>
      <c r="NTG21" s="367"/>
      <c r="NTH21" s="367"/>
      <c r="NTI21" s="367"/>
      <c r="NTJ21" s="367"/>
      <c r="NTK21" s="367"/>
      <c r="NTL21" s="367"/>
      <c r="NTM21" s="367"/>
      <c r="NTN21" s="367"/>
      <c r="NTO21" s="367"/>
      <c r="NTP21" s="367"/>
      <c r="NTQ21" s="367"/>
      <c r="NTR21" s="367"/>
      <c r="NTS21" s="367"/>
      <c r="NTT21" s="367"/>
      <c r="NTU21" s="367"/>
      <c r="NTV21" s="367"/>
      <c r="NTW21" s="367"/>
      <c r="NTX21" s="367"/>
      <c r="NTY21" s="367"/>
      <c r="NTZ21" s="367"/>
      <c r="NUA21" s="367"/>
      <c r="NUB21" s="367"/>
      <c r="NUC21" s="367"/>
      <c r="NUD21" s="367"/>
      <c r="NUE21" s="367"/>
      <c r="NUF21" s="367"/>
      <c r="NUG21" s="367"/>
      <c r="NUH21" s="367"/>
      <c r="NUI21" s="367"/>
      <c r="NUJ21" s="367"/>
      <c r="NUK21" s="367"/>
      <c r="NUL21" s="367"/>
      <c r="NUM21" s="367"/>
      <c r="NUN21" s="367"/>
      <c r="NUO21" s="367"/>
      <c r="NUP21" s="367"/>
      <c r="NUQ21" s="367"/>
      <c r="NUR21" s="367"/>
      <c r="NUS21" s="367"/>
      <c r="NUT21" s="367"/>
      <c r="NUU21" s="367"/>
      <c r="NUV21" s="367"/>
      <c r="NUW21" s="367"/>
      <c r="NUX21" s="367"/>
      <c r="NUY21" s="367"/>
      <c r="NUZ21" s="367"/>
      <c r="NVA21" s="367"/>
      <c r="NVB21" s="367"/>
      <c r="NVC21" s="367"/>
      <c r="NVD21" s="367"/>
      <c r="NVE21" s="367"/>
      <c r="NVF21" s="367"/>
      <c r="NVG21" s="367"/>
      <c r="NVH21" s="367"/>
      <c r="NVI21" s="367"/>
      <c r="NVJ21" s="367"/>
      <c r="NVK21" s="367"/>
      <c r="NVL21" s="367"/>
      <c r="NVM21" s="367"/>
      <c r="NVN21" s="367"/>
      <c r="NVO21" s="367"/>
      <c r="NVP21" s="367"/>
      <c r="NVQ21" s="367"/>
      <c r="NVR21" s="367"/>
      <c r="NVS21" s="367"/>
      <c r="NVT21" s="367"/>
      <c r="NVU21" s="367"/>
      <c r="NVV21" s="367"/>
      <c r="NVW21" s="367"/>
      <c r="NVX21" s="367"/>
      <c r="NVY21" s="367"/>
      <c r="NVZ21" s="367"/>
      <c r="NWA21" s="367"/>
      <c r="NWB21" s="367"/>
      <c r="NWC21" s="367"/>
      <c r="NWD21" s="367"/>
      <c r="NWE21" s="367"/>
      <c r="NWF21" s="367"/>
      <c r="NWG21" s="367"/>
      <c r="NWH21" s="367"/>
      <c r="NWI21" s="367"/>
      <c r="NWJ21" s="367"/>
      <c r="NWK21" s="367"/>
      <c r="NWL21" s="367"/>
      <c r="NWM21" s="367"/>
      <c r="NWN21" s="367"/>
      <c r="NWO21" s="367"/>
      <c r="NWP21" s="367"/>
      <c r="NWQ21" s="367"/>
      <c r="NWR21" s="367"/>
      <c r="NWS21" s="367"/>
      <c r="NWT21" s="367"/>
      <c r="NWU21" s="367"/>
      <c r="NWV21" s="367"/>
      <c r="NWW21" s="367"/>
      <c r="NWX21" s="367"/>
      <c r="NWY21" s="367"/>
      <c r="NWZ21" s="367"/>
      <c r="NXA21" s="367"/>
      <c r="NXB21" s="367"/>
      <c r="NXC21" s="367"/>
      <c r="NXD21" s="367"/>
      <c r="NXE21" s="367"/>
      <c r="NXF21" s="367"/>
      <c r="NXG21" s="367"/>
      <c r="NXH21" s="367"/>
      <c r="NXI21" s="367"/>
      <c r="NXJ21" s="367"/>
      <c r="NXK21" s="367"/>
      <c r="NXL21" s="367"/>
      <c r="NXM21" s="367"/>
      <c r="NXN21" s="367"/>
      <c r="NXO21" s="367"/>
      <c r="NXP21" s="367"/>
      <c r="NXQ21" s="367"/>
      <c r="NXR21" s="367"/>
      <c r="NXS21" s="367"/>
      <c r="NXT21" s="367"/>
      <c r="NXU21" s="367"/>
      <c r="NXV21" s="367"/>
      <c r="NXW21" s="367"/>
      <c r="NXX21" s="367"/>
      <c r="NXY21" s="367"/>
      <c r="NXZ21" s="367"/>
      <c r="NYA21" s="367"/>
      <c r="NYB21" s="367"/>
      <c r="NYC21" s="367"/>
      <c r="NYD21" s="367"/>
      <c r="NYE21" s="367"/>
      <c r="NYF21" s="367"/>
      <c r="NYG21" s="367"/>
      <c r="NYH21" s="367"/>
      <c r="NYI21" s="367"/>
      <c r="NYJ21" s="367"/>
      <c r="NYK21" s="367"/>
      <c r="NYL21" s="367"/>
      <c r="NYM21" s="367"/>
      <c r="NYN21" s="367"/>
      <c r="NYO21" s="367"/>
      <c r="NYP21" s="367"/>
      <c r="NYQ21" s="367"/>
      <c r="NYR21" s="367"/>
      <c r="NYS21" s="367"/>
      <c r="NYT21" s="367"/>
      <c r="NYU21" s="367"/>
      <c r="NYV21" s="367"/>
      <c r="NYW21" s="367"/>
      <c r="NYX21" s="367"/>
      <c r="NYY21" s="367"/>
      <c r="NYZ21" s="367"/>
      <c r="NZA21" s="367"/>
      <c r="NZB21" s="367"/>
      <c r="NZC21" s="367"/>
      <c r="NZD21" s="367"/>
      <c r="NZE21" s="367"/>
      <c r="NZF21" s="367"/>
      <c r="NZG21" s="367"/>
      <c r="NZH21" s="367"/>
      <c r="NZI21" s="367"/>
      <c r="NZJ21" s="367"/>
      <c r="NZK21" s="367"/>
      <c r="NZL21" s="367"/>
      <c r="NZM21" s="367"/>
      <c r="NZN21" s="367"/>
      <c r="NZO21" s="367"/>
      <c r="NZP21" s="367"/>
      <c r="NZQ21" s="367"/>
      <c r="NZR21" s="367"/>
      <c r="NZS21" s="367"/>
      <c r="NZT21" s="367"/>
      <c r="NZU21" s="367"/>
      <c r="NZV21" s="367"/>
      <c r="NZW21" s="367"/>
      <c r="NZX21" s="367"/>
      <c r="NZY21" s="367"/>
      <c r="NZZ21" s="367"/>
      <c r="OAA21" s="367"/>
      <c r="OAB21" s="367"/>
      <c r="OAC21" s="367"/>
      <c r="OAD21" s="367"/>
      <c r="OAE21" s="367"/>
      <c r="OAF21" s="367"/>
      <c r="OAG21" s="367"/>
      <c r="OAH21" s="367"/>
      <c r="OAI21" s="367"/>
      <c r="OAJ21" s="367"/>
      <c r="OAK21" s="367"/>
      <c r="OAL21" s="367"/>
      <c r="OAM21" s="367"/>
      <c r="OAN21" s="367"/>
      <c r="OAO21" s="367"/>
      <c r="OAP21" s="367"/>
      <c r="OAQ21" s="367"/>
      <c r="OAR21" s="367"/>
      <c r="OAS21" s="367"/>
      <c r="OAT21" s="367"/>
      <c r="OAU21" s="367"/>
      <c r="OAV21" s="367"/>
      <c r="OAW21" s="367"/>
      <c r="OAX21" s="367"/>
      <c r="OAY21" s="367"/>
      <c r="OAZ21" s="367"/>
      <c r="OBA21" s="367"/>
      <c r="OBB21" s="367"/>
      <c r="OBC21" s="367"/>
      <c r="OBD21" s="367"/>
      <c r="OBE21" s="367"/>
      <c r="OBF21" s="367"/>
      <c r="OBG21" s="367"/>
      <c r="OBH21" s="367"/>
      <c r="OBI21" s="367"/>
      <c r="OBJ21" s="367"/>
      <c r="OBK21" s="367"/>
      <c r="OBL21" s="367"/>
      <c r="OBM21" s="367"/>
      <c r="OBN21" s="367"/>
      <c r="OBO21" s="367"/>
      <c r="OBP21" s="367"/>
      <c r="OBQ21" s="367"/>
      <c r="OBR21" s="367"/>
      <c r="OBS21" s="367"/>
      <c r="OBT21" s="367"/>
      <c r="OBU21" s="367"/>
      <c r="OBV21" s="367"/>
      <c r="OBW21" s="367"/>
      <c r="OBX21" s="367"/>
      <c r="OBY21" s="367"/>
      <c r="OBZ21" s="367"/>
      <c r="OCA21" s="367"/>
      <c r="OCB21" s="367"/>
      <c r="OCC21" s="367"/>
      <c r="OCD21" s="367"/>
      <c r="OCE21" s="367"/>
      <c r="OCF21" s="367"/>
      <c r="OCG21" s="367"/>
      <c r="OCH21" s="367"/>
      <c r="OCI21" s="367"/>
      <c r="OCJ21" s="367"/>
      <c r="OCK21" s="367"/>
      <c r="OCL21" s="367"/>
      <c r="OCM21" s="367"/>
      <c r="OCN21" s="367"/>
      <c r="OCO21" s="367"/>
      <c r="OCP21" s="367"/>
      <c r="OCQ21" s="367"/>
      <c r="OCR21" s="367"/>
      <c r="OCS21" s="367"/>
      <c r="OCT21" s="367"/>
      <c r="OCU21" s="367"/>
      <c r="OCV21" s="367"/>
      <c r="OCW21" s="367"/>
      <c r="OCX21" s="367"/>
      <c r="OCY21" s="367"/>
      <c r="OCZ21" s="367"/>
      <c r="ODA21" s="367"/>
      <c r="ODB21" s="367"/>
      <c r="ODC21" s="367"/>
      <c r="ODD21" s="367"/>
      <c r="ODE21" s="367"/>
      <c r="ODF21" s="367"/>
      <c r="ODG21" s="367"/>
      <c r="ODH21" s="367"/>
      <c r="ODI21" s="367"/>
      <c r="ODJ21" s="367"/>
      <c r="ODK21" s="367"/>
      <c r="ODL21" s="367"/>
      <c r="ODM21" s="367"/>
      <c r="ODN21" s="367"/>
      <c r="ODO21" s="367"/>
      <c r="ODP21" s="367"/>
      <c r="ODQ21" s="367"/>
      <c r="ODR21" s="367"/>
      <c r="ODS21" s="367"/>
      <c r="ODT21" s="367"/>
      <c r="ODU21" s="367"/>
      <c r="ODV21" s="367"/>
      <c r="ODW21" s="367"/>
      <c r="ODX21" s="367"/>
      <c r="ODY21" s="367"/>
      <c r="ODZ21" s="367"/>
      <c r="OEA21" s="367"/>
      <c r="OEB21" s="367"/>
      <c r="OEC21" s="367"/>
      <c r="OED21" s="367"/>
      <c r="OEE21" s="367"/>
      <c r="OEF21" s="367"/>
      <c r="OEG21" s="367"/>
      <c r="OEH21" s="367"/>
      <c r="OEI21" s="367"/>
      <c r="OEJ21" s="367"/>
      <c r="OEK21" s="367"/>
      <c r="OEL21" s="367"/>
      <c r="OEM21" s="367"/>
      <c r="OEN21" s="367"/>
      <c r="OEO21" s="367"/>
      <c r="OEP21" s="367"/>
      <c r="OEQ21" s="367"/>
      <c r="OER21" s="367"/>
      <c r="OES21" s="367"/>
      <c r="OET21" s="367"/>
      <c r="OEU21" s="367"/>
      <c r="OEV21" s="367"/>
      <c r="OEW21" s="367"/>
      <c r="OEX21" s="367"/>
      <c r="OEY21" s="367"/>
      <c r="OEZ21" s="367"/>
      <c r="OFA21" s="367"/>
      <c r="OFB21" s="367"/>
      <c r="OFC21" s="367"/>
      <c r="OFD21" s="367"/>
      <c r="OFE21" s="367"/>
      <c r="OFF21" s="367"/>
      <c r="OFG21" s="367"/>
      <c r="OFH21" s="367"/>
      <c r="OFI21" s="367"/>
      <c r="OFJ21" s="367"/>
      <c r="OFK21" s="367"/>
      <c r="OFL21" s="367"/>
      <c r="OFM21" s="367"/>
      <c r="OFN21" s="367"/>
      <c r="OFO21" s="367"/>
      <c r="OFP21" s="367"/>
      <c r="OFQ21" s="367"/>
      <c r="OFR21" s="367"/>
      <c r="OFS21" s="367"/>
      <c r="OFT21" s="367"/>
      <c r="OFU21" s="367"/>
      <c r="OFV21" s="367"/>
      <c r="OFW21" s="367"/>
      <c r="OFX21" s="367"/>
      <c r="OFY21" s="367"/>
      <c r="OFZ21" s="367"/>
      <c r="OGA21" s="367"/>
      <c r="OGB21" s="367"/>
      <c r="OGC21" s="367"/>
      <c r="OGD21" s="367"/>
      <c r="OGE21" s="367"/>
      <c r="OGF21" s="367"/>
      <c r="OGG21" s="367"/>
      <c r="OGH21" s="367"/>
      <c r="OGI21" s="367"/>
      <c r="OGJ21" s="367"/>
      <c r="OGK21" s="367"/>
      <c r="OGL21" s="367"/>
      <c r="OGM21" s="367"/>
      <c r="OGN21" s="367"/>
      <c r="OGO21" s="367"/>
      <c r="OGP21" s="367"/>
      <c r="OGQ21" s="367"/>
      <c r="OGR21" s="367"/>
      <c r="OGS21" s="367"/>
      <c r="OGT21" s="367"/>
      <c r="OGU21" s="367"/>
      <c r="OGV21" s="367"/>
      <c r="OGW21" s="367"/>
      <c r="OGX21" s="367"/>
      <c r="OGY21" s="367"/>
      <c r="OGZ21" s="367"/>
      <c r="OHA21" s="367"/>
      <c r="OHB21" s="367"/>
      <c r="OHC21" s="367"/>
      <c r="OHD21" s="367"/>
      <c r="OHE21" s="367"/>
      <c r="OHF21" s="367"/>
      <c r="OHG21" s="367"/>
      <c r="OHH21" s="367"/>
      <c r="OHI21" s="367"/>
      <c r="OHJ21" s="367"/>
      <c r="OHK21" s="367"/>
      <c r="OHL21" s="367"/>
      <c r="OHM21" s="367"/>
      <c r="OHN21" s="367"/>
      <c r="OHO21" s="367"/>
      <c r="OHP21" s="367"/>
      <c r="OHQ21" s="367"/>
      <c r="OHR21" s="367"/>
      <c r="OHS21" s="367"/>
      <c r="OHT21" s="367"/>
      <c r="OHU21" s="367"/>
      <c r="OHV21" s="367"/>
      <c r="OHW21" s="367"/>
      <c r="OHX21" s="367"/>
      <c r="OHY21" s="367"/>
      <c r="OHZ21" s="367"/>
      <c r="OIA21" s="367"/>
      <c r="OIB21" s="367"/>
      <c r="OIC21" s="367"/>
      <c r="OID21" s="367"/>
      <c r="OIE21" s="367"/>
      <c r="OIF21" s="367"/>
      <c r="OIG21" s="367"/>
      <c r="OIH21" s="367"/>
      <c r="OII21" s="367"/>
      <c r="OIJ21" s="367"/>
      <c r="OIK21" s="367"/>
      <c r="OIL21" s="367"/>
      <c r="OIM21" s="367"/>
      <c r="OIN21" s="367"/>
      <c r="OIO21" s="367"/>
      <c r="OIP21" s="367"/>
      <c r="OIQ21" s="367"/>
      <c r="OIR21" s="367"/>
      <c r="OIS21" s="367"/>
      <c r="OIT21" s="367"/>
      <c r="OIU21" s="367"/>
      <c r="OIV21" s="367"/>
      <c r="OIW21" s="367"/>
      <c r="OIX21" s="367"/>
      <c r="OIY21" s="367"/>
      <c r="OIZ21" s="367"/>
      <c r="OJA21" s="367"/>
      <c r="OJB21" s="367"/>
      <c r="OJC21" s="367"/>
      <c r="OJD21" s="367"/>
      <c r="OJE21" s="367"/>
      <c r="OJF21" s="367"/>
      <c r="OJG21" s="367"/>
      <c r="OJH21" s="367"/>
      <c r="OJI21" s="367"/>
      <c r="OJJ21" s="367"/>
      <c r="OJK21" s="367"/>
      <c r="OJL21" s="367"/>
      <c r="OJM21" s="367"/>
      <c r="OJN21" s="367"/>
      <c r="OJO21" s="367"/>
      <c r="OJP21" s="367"/>
      <c r="OJQ21" s="367"/>
      <c r="OJR21" s="367"/>
      <c r="OJS21" s="367"/>
      <c r="OJT21" s="367"/>
      <c r="OJU21" s="367"/>
      <c r="OJV21" s="367"/>
      <c r="OJW21" s="367"/>
      <c r="OJX21" s="367"/>
      <c r="OJY21" s="367"/>
      <c r="OJZ21" s="367"/>
      <c r="OKA21" s="367"/>
      <c r="OKB21" s="367"/>
      <c r="OKC21" s="367"/>
      <c r="OKD21" s="367"/>
      <c r="OKE21" s="367"/>
      <c r="OKF21" s="367"/>
      <c r="OKG21" s="367"/>
      <c r="OKH21" s="367"/>
      <c r="OKI21" s="367"/>
      <c r="OKJ21" s="367"/>
      <c r="OKK21" s="367"/>
      <c r="OKL21" s="367"/>
      <c r="OKM21" s="367"/>
      <c r="OKN21" s="367"/>
      <c r="OKO21" s="367"/>
      <c r="OKP21" s="367"/>
      <c r="OKQ21" s="367"/>
      <c r="OKR21" s="367"/>
      <c r="OKS21" s="367"/>
      <c r="OKT21" s="367"/>
      <c r="OKU21" s="367"/>
      <c r="OKV21" s="367"/>
      <c r="OKW21" s="367"/>
      <c r="OKX21" s="367"/>
      <c r="OKY21" s="367"/>
      <c r="OKZ21" s="367"/>
      <c r="OLA21" s="367"/>
      <c r="OLB21" s="367"/>
      <c r="OLC21" s="367"/>
      <c r="OLD21" s="367"/>
      <c r="OLE21" s="367"/>
      <c r="OLF21" s="367"/>
      <c r="OLG21" s="367"/>
      <c r="OLH21" s="367"/>
      <c r="OLI21" s="367"/>
      <c r="OLJ21" s="367"/>
      <c r="OLK21" s="367"/>
      <c r="OLL21" s="367"/>
      <c r="OLM21" s="367"/>
      <c r="OLN21" s="367"/>
      <c r="OLO21" s="367"/>
      <c r="OLP21" s="367"/>
      <c r="OLQ21" s="367"/>
      <c r="OLR21" s="367"/>
      <c r="OLS21" s="367"/>
      <c r="OLT21" s="367"/>
      <c r="OLU21" s="367"/>
      <c r="OLV21" s="367"/>
      <c r="OLW21" s="367"/>
      <c r="OLX21" s="367"/>
      <c r="OLY21" s="367"/>
      <c r="OLZ21" s="367"/>
      <c r="OMA21" s="367"/>
      <c r="OMB21" s="367"/>
      <c r="OMC21" s="367"/>
      <c r="OMD21" s="367"/>
      <c r="OME21" s="367"/>
      <c r="OMF21" s="367"/>
      <c r="OMG21" s="367"/>
      <c r="OMH21" s="367"/>
      <c r="OMI21" s="367"/>
      <c r="OMJ21" s="367"/>
      <c r="OMK21" s="367"/>
      <c r="OML21" s="367"/>
      <c r="OMM21" s="367"/>
      <c r="OMN21" s="367"/>
      <c r="OMO21" s="367"/>
      <c r="OMP21" s="367"/>
      <c r="OMQ21" s="367"/>
      <c r="OMR21" s="367"/>
      <c r="OMS21" s="367"/>
      <c r="OMT21" s="367"/>
      <c r="OMU21" s="367"/>
      <c r="OMV21" s="367"/>
      <c r="OMW21" s="367"/>
      <c r="OMX21" s="367"/>
      <c r="OMY21" s="367"/>
      <c r="OMZ21" s="367"/>
      <c r="ONA21" s="367"/>
      <c r="ONB21" s="367"/>
      <c r="ONC21" s="367"/>
      <c r="OND21" s="367"/>
      <c r="ONE21" s="367"/>
      <c r="ONF21" s="367"/>
      <c r="ONG21" s="367"/>
      <c r="ONH21" s="367"/>
      <c r="ONI21" s="367"/>
      <c r="ONJ21" s="367"/>
      <c r="ONK21" s="367"/>
      <c r="ONL21" s="367"/>
      <c r="ONM21" s="367"/>
      <c r="ONN21" s="367"/>
      <c r="ONO21" s="367"/>
      <c r="ONP21" s="367"/>
      <c r="ONQ21" s="367"/>
      <c r="ONR21" s="367"/>
      <c r="ONS21" s="367"/>
      <c r="ONT21" s="367"/>
      <c r="ONU21" s="367"/>
      <c r="ONV21" s="367"/>
      <c r="ONW21" s="367"/>
      <c r="ONX21" s="367"/>
      <c r="ONY21" s="367"/>
      <c r="ONZ21" s="367"/>
      <c r="OOA21" s="367"/>
      <c r="OOB21" s="367"/>
      <c r="OOC21" s="367"/>
      <c r="OOD21" s="367"/>
      <c r="OOE21" s="367"/>
      <c r="OOF21" s="367"/>
      <c r="OOG21" s="367"/>
      <c r="OOH21" s="367"/>
      <c r="OOI21" s="367"/>
      <c r="OOJ21" s="367"/>
      <c r="OOK21" s="367"/>
      <c r="OOL21" s="367"/>
      <c r="OOM21" s="367"/>
      <c r="OON21" s="367"/>
      <c r="OOO21" s="367"/>
      <c r="OOP21" s="367"/>
      <c r="OOQ21" s="367"/>
      <c r="OOR21" s="367"/>
      <c r="OOS21" s="367"/>
      <c r="OOT21" s="367"/>
      <c r="OOU21" s="367"/>
      <c r="OOV21" s="367"/>
      <c r="OOW21" s="367"/>
      <c r="OOX21" s="367"/>
      <c r="OOY21" s="367"/>
      <c r="OOZ21" s="367"/>
      <c r="OPA21" s="367"/>
      <c r="OPB21" s="367"/>
      <c r="OPC21" s="367"/>
      <c r="OPD21" s="367"/>
      <c r="OPE21" s="367"/>
      <c r="OPF21" s="367"/>
      <c r="OPG21" s="367"/>
      <c r="OPH21" s="367"/>
      <c r="OPI21" s="367"/>
      <c r="OPJ21" s="367"/>
      <c r="OPK21" s="367"/>
      <c r="OPL21" s="367"/>
      <c r="OPM21" s="367"/>
      <c r="OPN21" s="367"/>
      <c r="OPO21" s="367"/>
      <c r="OPP21" s="367"/>
      <c r="OPQ21" s="367"/>
      <c r="OPR21" s="367"/>
      <c r="OPS21" s="367"/>
      <c r="OPT21" s="367"/>
      <c r="OPU21" s="367"/>
      <c r="OPV21" s="367"/>
      <c r="OPW21" s="367"/>
      <c r="OPX21" s="367"/>
      <c r="OPY21" s="367"/>
      <c r="OPZ21" s="367"/>
      <c r="OQA21" s="367"/>
      <c r="OQB21" s="367"/>
      <c r="OQC21" s="367"/>
      <c r="OQD21" s="367"/>
      <c r="OQE21" s="367"/>
      <c r="OQF21" s="367"/>
      <c r="OQG21" s="367"/>
      <c r="OQH21" s="367"/>
      <c r="OQI21" s="367"/>
      <c r="OQJ21" s="367"/>
      <c r="OQK21" s="367"/>
      <c r="OQL21" s="367"/>
      <c r="OQM21" s="367"/>
      <c r="OQN21" s="367"/>
      <c r="OQO21" s="367"/>
      <c r="OQP21" s="367"/>
      <c r="OQQ21" s="367"/>
      <c r="OQR21" s="367"/>
      <c r="OQS21" s="367"/>
      <c r="OQT21" s="367"/>
      <c r="OQU21" s="367"/>
      <c r="OQV21" s="367"/>
      <c r="OQW21" s="367"/>
      <c r="OQX21" s="367"/>
      <c r="OQY21" s="367"/>
      <c r="OQZ21" s="367"/>
      <c r="ORA21" s="367"/>
      <c r="ORB21" s="367"/>
      <c r="ORC21" s="367"/>
      <c r="ORD21" s="367"/>
      <c r="ORE21" s="367"/>
      <c r="ORF21" s="367"/>
      <c r="ORG21" s="367"/>
      <c r="ORH21" s="367"/>
      <c r="ORI21" s="367"/>
      <c r="ORJ21" s="367"/>
      <c r="ORK21" s="367"/>
      <c r="ORL21" s="367"/>
      <c r="ORM21" s="367"/>
      <c r="ORN21" s="367"/>
      <c r="ORO21" s="367"/>
      <c r="ORP21" s="367"/>
      <c r="ORQ21" s="367"/>
      <c r="ORR21" s="367"/>
      <c r="ORS21" s="367"/>
      <c r="ORT21" s="367"/>
      <c r="ORU21" s="367"/>
      <c r="ORV21" s="367"/>
      <c r="ORW21" s="367"/>
      <c r="ORX21" s="367"/>
      <c r="ORY21" s="367"/>
      <c r="ORZ21" s="367"/>
      <c r="OSA21" s="367"/>
      <c r="OSB21" s="367"/>
      <c r="OSC21" s="367"/>
      <c r="OSD21" s="367"/>
      <c r="OSE21" s="367"/>
      <c r="OSF21" s="367"/>
      <c r="OSG21" s="367"/>
      <c r="OSH21" s="367"/>
      <c r="OSI21" s="367"/>
      <c r="OSJ21" s="367"/>
      <c r="OSK21" s="367"/>
      <c r="OSL21" s="367"/>
      <c r="OSM21" s="367"/>
      <c r="OSN21" s="367"/>
      <c r="OSO21" s="367"/>
      <c r="OSP21" s="367"/>
      <c r="OSQ21" s="367"/>
      <c r="OSR21" s="367"/>
      <c r="OSS21" s="367"/>
      <c r="OST21" s="367"/>
      <c r="OSU21" s="367"/>
      <c r="OSV21" s="367"/>
      <c r="OSW21" s="367"/>
      <c r="OSX21" s="367"/>
      <c r="OSY21" s="367"/>
      <c r="OSZ21" s="367"/>
      <c r="OTA21" s="367"/>
      <c r="OTB21" s="367"/>
      <c r="OTC21" s="367"/>
      <c r="OTD21" s="367"/>
      <c r="OTE21" s="367"/>
      <c r="OTF21" s="367"/>
      <c r="OTG21" s="367"/>
      <c r="OTH21" s="367"/>
      <c r="OTI21" s="367"/>
      <c r="OTJ21" s="367"/>
      <c r="OTK21" s="367"/>
      <c r="OTL21" s="367"/>
      <c r="OTM21" s="367"/>
      <c r="OTN21" s="367"/>
      <c r="OTO21" s="367"/>
      <c r="OTP21" s="367"/>
      <c r="OTQ21" s="367"/>
      <c r="OTR21" s="367"/>
      <c r="OTS21" s="367"/>
      <c r="OTT21" s="367"/>
      <c r="OTU21" s="367"/>
      <c r="OTV21" s="367"/>
      <c r="OTW21" s="367"/>
      <c r="OTX21" s="367"/>
      <c r="OTY21" s="367"/>
      <c r="OTZ21" s="367"/>
      <c r="OUA21" s="367"/>
      <c r="OUB21" s="367"/>
      <c r="OUC21" s="367"/>
      <c r="OUD21" s="367"/>
      <c r="OUE21" s="367"/>
      <c r="OUF21" s="367"/>
      <c r="OUG21" s="367"/>
      <c r="OUH21" s="367"/>
      <c r="OUI21" s="367"/>
      <c r="OUJ21" s="367"/>
      <c r="OUK21" s="367"/>
      <c r="OUL21" s="367"/>
      <c r="OUM21" s="367"/>
      <c r="OUN21" s="367"/>
      <c r="OUO21" s="367"/>
      <c r="OUP21" s="367"/>
      <c r="OUQ21" s="367"/>
      <c r="OUR21" s="367"/>
      <c r="OUS21" s="367"/>
      <c r="OUT21" s="367"/>
      <c r="OUU21" s="367"/>
      <c r="OUV21" s="367"/>
      <c r="OUW21" s="367"/>
      <c r="OUX21" s="367"/>
      <c r="OUY21" s="367"/>
      <c r="OUZ21" s="367"/>
      <c r="OVA21" s="367"/>
      <c r="OVB21" s="367"/>
      <c r="OVC21" s="367"/>
      <c r="OVD21" s="367"/>
      <c r="OVE21" s="367"/>
      <c r="OVF21" s="367"/>
      <c r="OVG21" s="367"/>
      <c r="OVH21" s="367"/>
      <c r="OVI21" s="367"/>
      <c r="OVJ21" s="367"/>
      <c r="OVK21" s="367"/>
      <c r="OVL21" s="367"/>
      <c r="OVM21" s="367"/>
      <c r="OVN21" s="367"/>
      <c r="OVO21" s="367"/>
      <c r="OVP21" s="367"/>
      <c r="OVQ21" s="367"/>
      <c r="OVR21" s="367"/>
      <c r="OVS21" s="367"/>
      <c r="OVT21" s="367"/>
      <c r="OVU21" s="367"/>
      <c r="OVV21" s="367"/>
      <c r="OVW21" s="367"/>
      <c r="OVX21" s="367"/>
      <c r="OVY21" s="367"/>
      <c r="OVZ21" s="367"/>
      <c r="OWA21" s="367"/>
      <c r="OWB21" s="367"/>
      <c r="OWC21" s="367"/>
      <c r="OWD21" s="367"/>
      <c r="OWE21" s="367"/>
      <c r="OWF21" s="367"/>
      <c r="OWG21" s="367"/>
      <c r="OWH21" s="367"/>
      <c r="OWI21" s="367"/>
      <c r="OWJ21" s="367"/>
      <c r="OWK21" s="367"/>
      <c r="OWL21" s="367"/>
      <c r="OWM21" s="367"/>
      <c r="OWN21" s="367"/>
      <c r="OWO21" s="367"/>
      <c r="OWP21" s="367"/>
      <c r="OWQ21" s="367"/>
      <c r="OWR21" s="367"/>
      <c r="OWS21" s="367"/>
      <c r="OWT21" s="367"/>
      <c r="OWU21" s="367"/>
      <c r="OWV21" s="367"/>
      <c r="OWW21" s="367"/>
      <c r="OWX21" s="367"/>
      <c r="OWY21" s="367"/>
      <c r="OWZ21" s="367"/>
      <c r="OXA21" s="367"/>
      <c r="OXB21" s="367"/>
      <c r="OXC21" s="367"/>
      <c r="OXD21" s="367"/>
      <c r="OXE21" s="367"/>
      <c r="OXF21" s="367"/>
      <c r="OXG21" s="367"/>
      <c r="OXH21" s="367"/>
      <c r="OXI21" s="367"/>
      <c r="OXJ21" s="367"/>
      <c r="OXK21" s="367"/>
      <c r="OXL21" s="367"/>
      <c r="OXM21" s="367"/>
      <c r="OXN21" s="367"/>
      <c r="OXO21" s="367"/>
      <c r="OXP21" s="367"/>
      <c r="OXQ21" s="367"/>
      <c r="OXR21" s="367"/>
      <c r="OXS21" s="367"/>
      <c r="OXT21" s="367"/>
      <c r="OXU21" s="367"/>
      <c r="OXV21" s="367"/>
      <c r="OXW21" s="367"/>
      <c r="OXX21" s="367"/>
      <c r="OXY21" s="367"/>
      <c r="OXZ21" s="367"/>
      <c r="OYA21" s="367"/>
      <c r="OYB21" s="367"/>
      <c r="OYC21" s="367"/>
      <c r="OYD21" s="367"/>
      <c r="OYE21" s="367"/>
      <c r="OYF21" s="367"/>
      <c r="OYG21" s="367"/>
      <c r="OYH21" s="367"/>
      <c r="OYI21" s="367"/>
      <c r="OYJ21" s="367"/>
      <c r="OYK21" s="367"/>
      <c r="OYL21" s="367"/>
      <c r="OYM21" s="367"/>
      <c r="OYN21" s="367"/>
      <c r="OYO21" s="367"/>
      <c r="OYP21" s="367"/>
      <c r="OYQ21" s="367"/>
      <c r="OYR21" s="367"/>
      <c r="OYS21" s="367"/>
      <c r="OYT21" s="367"/>
      <c r="OYU21" s="367"/>
      <c r="OYV21" s="367"/>
      <c r="OYW21" s="367"/>
      <c r="OYX21" s="367"/>
      <c r="OYY21" s="367"/>
      <c r="OYZ21" s="367"/>
      <c r="OZA21" s="367"/>
      <c r="OZB21" s="367"/>
      <c r="OZC21" s="367"/>
      <c r="OZD21" s="367"/>
      <c r="OZE21" s="367"/>
      <c r="OZF21" s="367"/>
      <c r="OZG21" s="367"/>
      <c r="OZH21" s="367"/>
      <c r="OZI21" s="367"/>
      <c r="OZJ21" s="367"/>
      <c r="OZK21" s="367"/>
      <c r="OZL21" s="367"/>
      <c r="OZM21" s="367"/>
      <c r="OZN21" s="367"/>
      <c r="OZO21" s="367"/>
      <c r="OZP21" s="367"/>
      <c r="OZQ21" s="367"/>
      <c r="OZR21" s="367"/>
      <c r="OZS21" s="367"/>
      <c r="OZT21" s="367"/>
      <c r="OZU21" s="367"/>
      <c r="OZV21" s="367"/>
      <c r="OZW21" s="367"/>
      <c r="OZX21" s="367"/>
      <c r="OZY21" s="367"/>
      <c r="OZZ21" s="367"/>
      <c r="PAA21" s="367"/>
      <c r="PAB21" s="367"/>
      <c r="PAC21" s="367"/>
      <c r="PAD21" s="367"/>
      <c r="PAE21" s="367"/>
      <c r="PAF21" s="367"/>
      <c r="PAG21" s="367"/>
      <c r="PAH21" s="367"/>
      <c r="PAI21" s="367"/>
      <c r="PAJ21" s="367"/>
      <c r="PAK21" s="367"/>
      <c r="PAL21" s="367"/>
      <c r="PAM21" s="367"/>
      <c r="PAN21" s="367"/>
      <c r="PAO21" s="367"/>
      <c r="PAP21" s="367"/>
      <c r="PAQ21" s="367"/>
      <c r="PAR21" s="367"/>
      <c r="PAS21" s="367"/>
      <c r="PAT21" s="367"/>
      <c r="PAU21" s="367"/>
      <c r="PAV21" s="367"/>
      <c r="PAW21" s="367"/>
      <c r="PAX21" s="367"/>
      <c r="PAY21" s="367"/>
      <c r="PAZ21" s="367"/>
      <c r="PBA21" s="367"/>
      <c r="PBB21" s="367"/>
      <c r="PBC21" s="367"/>
      <c r="PBD21" s="367"/>
      <c r="PBE21" s="367"/>
      <c r="PBF21" s="367"/>
      <c r="PBG21" s="367"/>
      <c r="PBH21" s="367"/>
      <c r="PBI21" s="367"/>
      <c r="PBJ21" s="367"/>
      <c r="PBK21" s="367"/>
      <c r="PBL21" s="367"/>
      <c r="PBM21" s="367"/>
      <c r="PBN21" s="367"/>
      <c r="PBO21" s="367"/>
      <c r="PBP21" s="367"/>
      <c r="PBQ21" s="367"/>
      <c r="PBR21" s="367"/>
      <c r="PBS21" s="367"/>
      <c r="PBT21" s="367"/>
      <c r="PBU21" s="367"/>
      <c r="PBV21" s="367"/>
      <c r="PBW21" s="367"/>
      <c r="PBX21" s="367"/>
      <c r="PBY21" s="367"/>
      <c r="PBZ21" s="367"/>
      <c r="PCA21" s="367"/>
      <c r="PCB21" s="367"/>
      <c r="PCC21" s="367"/>
      <c r="PCD21" s="367"/>
      <c r="PCE21" s="367"/>
      <c r="PCF21" s="367"/>
      <c r="PCG21" s="367"/>
      <c r="PCH21" s="367"/>
      <c r="PCI21" s="367"/>
      <c r="PCJ21" s="367"/>
      <c r="PCK21" s="367"/>
      <c r="PCL21" s="367"/>
      <c r="PCM21" s="367"/>
      <c r="PCN21" s="367"/>
      <c r="PCO21" s="367"/>
      <c r="PCP21" s="367"/>
      <c r="PCQ21" s="367"/>
      <c r="PCR21" s="367"/>
      <c r="PCS21" s="367"/>
      <c r="PCT21" s="367"/>
      <c r="PCU21" s="367"/>
      <c r="PCV21" s="367"/>
      <c r="PCW21" s="367"/>
      <c r="PCX21" s="367"/>
      <c r="PCY21" s="367"/>
      <c r="PCZ21" s="367"/>
      <c r="PDA21" s="367"/>
      <c r="PDB21" s="367"/>
      <c r="PDC21" s="367"/>
      <c r="PDD21" s="367"/>
      <c r="PDE21" s="367"/>
      <c r="PDF21" s="367"/>
      <c r="PDG21" s="367"/>
      <c r="PDH21" s="367"/>
      <c r="PDI21" s="367"/>
      <c r="PDJ21" s="367"/>
      <c r="PDK21" s="367"/>
      <c r="PDL21" s="367"/>
      <c r="PDM21" s="367"/>
      <c r="PDN21" s="367"/>
      <c r="PDO21" s="367"/>
      <c r="PDP21" s="367"/>
      <c r="PDQ21" s="367"/>
      <c r="PDR21" s="367"/>
      <c r="PDS21" s="367"/>
      <c r="PDT21" s="367"/>
      <c r="PDU21" s="367"/>
      <c r="PDV21" s="367"/>
      <c r="PDW21" s="367"/>
      <c r="PDX21" s="367"/>
      <c r="PDY21" s="367"/>
      <c r="PDZ21" s="367"/>
      <c r="PEA21" s="367"/>
      <c r="PEB21" s="367"/>
      <c r="PEC21" s="367"/>
      <c r="PED21" s="367"/>
      <c r="PEE21" s="367"/>
      <c r="PEF21" s="367"/>
      <c r="PEG21" s="367"/>
      <c r="PEH21" s="367"/>
      <c r="PEI21" s="367"/>
      <c r="PEJ21" s="367"/>
      <c r="PEK21" s="367"/>
      <c r="PEL21" s="367"/>
      <c r="PEM21" s="367"/>
      <c r="PEN21" s="367"/>
      <c r="PEO21" s="367"/>
      <c r="PEP21" s="367"/>
      <c r="PEQ21" s="367"/>
      <c r="PER21" s="367"/>
      <c r="PES21" s="367"/>
      <c r="PET21" s="367"/>
      <c r="PEU21" s="367"/>
      <c r="PEV21" s="367"/>
      <c r="PEW21" s="367"/>
      <c r="PEX21" s="367"/>
      <c r="PEY21" s="367"/>
      <c r="PEZ21" s="367"/>
      <c r="PFA21" s="367"/>
      <c r="PFB21" s="367"/>
      <c r="PFC21" s="367"/>
      <c r="PFD21" s="367"/>
      <c r="PFE21" s="367"/>
      <c r="PFF21" s="367"/>
      <c r="PFG21" s="367"/>
      <c r="PFH21" s="367"/>
      <c r="PFI21" s="367"/>
      <c r="PFJ21" s="367"/>
      <c r="PFK21" s="367"/>
      <c r="PFL21" s="367"/>
      <c r="PFM21" s="367"/>
      <c r="PFN21" s="367"/>
      <c r="PFO21" s="367"/>
      <c r="PFP21" s="367"/>
      <c r="PFQ21" s="367"/>
      <c r="PFR21" s="367"/>
      <c r="PFS21" s="367"/>
      <c r="PFT21" s="367"/>
      <c r="PFU21" s="367"/>
      <c r="PFV21" s="367"/>
      <c r="PFW21" s="367"/>
      <c r="PFX21" s="367"/>
      <c r="PFY21" s="367"/>
      <c r="PFZ21" s="367"/>
      <c r="PGA21" s="367"/>
      <c r="PGB21" s="367"/>
      <c r="PGC21" s="367"/>
      <c r="PGD21" s="367"/>
      <c r="PGE21" s="367"/>
      <c r="PGF21" s="367"/>
      <c r="PGG21" s="367"/>
      <c r="PGH21" s="367"/>
      <c r="PGI21" s="367"/>
      <c r="PGJ21" s="367"/>
      <c r="PGK21" s="367"/>
      <c r="PGL21" s="367"/>
      <c r="PGM21" s="367"/>
      <c r="PGN21" s="367"/>
      <c r="PGO21" s="367"/>
      <c r="PGP21" s="367"/>
      <c r="PGQ21" s="367"/>
      <c r="PGR21" s="367"/>
      <c r="PGS21" s="367"/>
      <c r="PGT21" s="367"/>
      <c r="PGU21" s="367"/>
      <c r="PGV21" s="367"/>
      <c r="PGW21" s="367"/>
      <c r="PGX21" s="367"/>
      <c r="PGY21" s="367"/>
      <c r="PGZ21" s="367"/>
      <c r="PHA21" s="367"/>
      <c r="PHB21" s="367"/>
      <c r="PHC21" s="367"/>
      <c r="PHD21" s="367"/>
      <c r="PHE21" s="367"/>
      <c r="PHF21" s="367"/>
      <c r="PHG21" s="367"/>
      <c r="PHH21" s="367"/>
      <c r="PHI21" s="367"/>
      <c r="PHJ21" s="367"/>
      <c r="PHK21" s="367"/>
      <c r="PHL21" s="367"/>
      <c r="PHM21" s="367"/>
      <c r="PHN21" s="367"/>
      <c r="PHO21" s="367"/>
      <c r="PHP21" s="367"/>
      <c r="PHQ21" s="367"/>
      <c r="PHR21" s="367"/>
      <c r="PHS21" s="367"/>
      <c r="PHT21" s="367"/>
      <c r="PHU21" s="367"/>
      <c r="PHV21" s="367"/>
      <c r="PHW21" s="367"/>
      <c r="PHX21" s="367"/>
      <c r="PHY21" s="367"/>
      <c r="PHZ21" s="367"/>
      <c r="PIA21" s="367"/>
      <c r="PIB21" s="367"/>
      <c r="PIC21" s="367"/>
      <c r="PID21" s="367"/>
      <c r="PIE21" s="367"/>
      <c r="PIF21" s="367"/>
      <c r="PIG21" s="367"/>
      <c r="PIH21" s="367"/>
      <c r="PII21" s="367"/>
      <c r="PIJ21" s="367"/>
      <c r="PIK21" s="367"/>
      <c r="PIL21" s="367"/>
      <c r="PIM21" s="367"/>
      <c r="PIN21" s="367"/>
      <c r="PIO21" s="367"/>
      <c r="PIP21" s="367"/>
      <c r="PIQ21" s="367"/>
      <c r="PIR21" s="367"/>
      <c r="PIS21" s="367"/>
      <c r="PIT21" s="367"/>
      <c r="PIU21" s="367"/>
      <c r="PIV21" s="367"/>
      <c r="PIW21" s="367"/>
      <c r="PIX21" s="367"/>
      <c r="PIY21" s="367"/>
      <c r="PIZ21" s="367"/>
      <c r="PJA21" s="367"/>
      <c r="PJB21" s="367"/>
      <c r="PJC21" s="367"/>
      <c r="PJD21" s="367"/>
      <c r="PJE21" s="367"/>
      <c r="PJF21" s="367"/>
      <c r="PJG21" s="367"/>
      <c r="PJH21" s="367"/>
      <c r="PJI21" s="367"/>
      <c r="PJJ21" s="367"/>
      <c r="PJK21" s="367"/>
      <c r="PJL21" s="367"/>
      <c r="PJM21" s="367"/>
      <c r="PJN21" s="367"/>
      <c r="PJO21" s="367"/>
      <c r="PJP21" s="367"/>
      <c r="PJQ21" s="367"/>
      <c r="PJR21" s="367"/>
      <c r="PJS21" s="367"/>
      <c r="PJT21" s="367"/>
      <c r="PJU21" s="367"/>
      <c r="PJV21" s="367"/>
      <c r="PJW21" s="367"/>
      <c r="PJX21" s="367"/>
      <c r="PJY21" s="367"/>
      <c r="PJZ21" s="367"/>
      <c r="PKA21" s="367"/>
      <c r="PKB21" s="367"/>
      <c r="PKC21" s="367"/>
      <c r="PKD21" s="367"/>
      <c r="PKE21" s="367"/>
      <c r="PKF21" s="367"/>
      <c r="PKG21" s="367"/>
      <c r="PKH21" s="367"/>
      <c r="PKI21" s="367"/>
      <c r="PKJ21" s="367"/>
      <c r="PKK21" s="367"/>
      <c r="PKL21" s="367"/>
      <c r="PKM21" s="367"/>
      <c r="PKN21" s="367"/>
      <c r="PKO21" s="367"/>
      <c r="PKP21" s="367"/>
      <c r="PKQ21" s="367"/>
      <c r="PKR21" s="367"/>
      <c r="PKS21" s="367"/>
      <c r="PKT21" s="367"/>
      <c r="PKU21" s="367"/>
      <c r="PKV21" s="367"/>
      <c r="PKW21" s="367"/>
      <c r="PKX21" s="367"/>
      <c r="PKY21" s="367"/>
      <c r="PKZ21" s="367"/>
      <c r="PLA21" s="367"/>
      <c r="PLB21" s="367"/>
      <c r="PLC21" s="367"/>
      <c r="PLD21" s="367"/>
      <c r="PLE21" s="367"/>
      <c r="PLF21" s="367"/>
      <c r="PLG21" s="367"/>
      <c r="PLH21" s="367"/>
      <c r="PLI21" s="367"/>
      <c r="PLJ21" s="367"/>
      <c r="PLK21" s="367"/>
      <c r="PLL21" s="367"/>
      <c r="PLM21" s="367"/>
      <c r="PLN21" s="367"/>
      <c r="PLO21" s="367"/>
      <c r="PLP21" s="367"/>
      <c r="PLQ21" s="367"/>
      <c r="PLR21" s="367"/>
      <c r="PLS21" s="367"/>
      <c r="PLT21" s="367"/>
      <c r="PLU21" s="367"/>
      <c r="PLV21" s="367"/>
      <c r="PLW21" s="367"/>
      <c r="PLX21" s="367"/>
      <c r="PLY21" s="367"/>
      <c r="PLZ21" s="367"/>
      <c r="PMA21" s="367"/>
      <c r="PMB21" s="367"/>
      <c r="PMC21" s="367"/>
      <c r="PMD21" s="367"/>
      <c r="PME21" s="367"/>
      <c r="PMF21" s="367"/>
      <c r="PMG21" s="367"/>
      <c r="PMH21" s="367"/>
      <c r="PMI21" s="367"/>
      <c r="PMJ21" s="367"/>
      <c r="PMK21" s="367"/>
      <c r="PML21" s="367"/>
      <c r="PMM21" s="367"/>
      <c r="PMN21" s="367"/>
      <c r="PMO21" s="367"/>
      <c r="PMP21" s="367"/>
      <c r="PMQ21" s="367"/>
      <c r="PMR21" s="367"/>
      <c r="PMS21" s="367"/>
      <c r="PMT21" s="367"/>
      <c r="PMU21" s="367"/>
      <c r="PMV21" s="367"/>
      <c r="PMW21" s="367"/>
      <c r="PMX21" s="367"/>
      <c r="PMY21" s="367"/>
      <c r="PMZ21" s="367"/>
      <c r="PNA21" s="367"/>
      <c r="PNB21" s="367"/>
      <c r="PNC21" s="367"/>
      <c r="PND21" s="367"/>
      <c r="PNE21" s="367"/>
      <c r="PNF21" s="367"/>
      <c r="PNG21" s="367"/>
      <c r="PNH21" s="367"/>
      <c r="PNI21" s="367"/>
      <c r="PNJ21" s="367"/>
      <c r="PNK21" s="367"/>
      <c r="PNL21" s="367"/>
      <c r="PNM21" s="367"/>
      <c r="PNN21" s="367"/>
      <c r="PNO21" s="367"/>
      <c r="PNP21" s="367"/>
      <c r="PNQ21" s="367"/>
      <c r="PNR21" s="367"/>
      <c r="PNS21" s="367"/>
      <c r="PNT21" s="367"/>
      <c r="PNU21" s="367"/>
      <c r="PNV21" s="367"/>
      <c r="PNW21" s="367"/>
      <c r="PNX21" s="367"/>
      <c r="PNY21" s="367"/>
      <c r="PNZ21" s="367"/>
      <c r="POA21" s="367"/>
      <c r="POB21" s="367"/>
      <c r="POC21" s="367"/>
      <c r="POD21" s="367"/>
      <c r="POE21" s="367"/>
      <c r="POF21" s="367"/>
      <c r="POG21" s="367"/>
      <c r="POH21" s="367"/>
      <c r="POI21" s="367"/>
      <c r="POJ21" s="367"/>
      <c r="POK21" s="367"/>
      <c r="POL21" s="367"/>
      <c r="POM21" s="367"/>
      <c r="PON21" s="367"/>
      <c r="POO21" s="367"/>
      <c r="POP21" s="367"/>
      <c r="POQ21" s="367"/>
      <c r="POR21" s="367"/>
      <c r="POS21" s="367"/>
      <c r="POT21" s="367"/>
      <c r="POU21" s="367"/>
      <c r="POV21" s="367"/>
      <c r="POW21" s="367"/>
      <c r="POX21" s="367"/>
      <c r="POY21" s="367"/>
      <c r="POZ21" s="367"/>
      <c r="PPA21" s="367"/>
      <c r="PPB21" s="367"/>
      <c r="PPC21" s="367"/>
      <c r="PPD21" s="367"/>
      <c r="PPE21" s="367"/>
      <c r="PPF21" s="367"/>
      <c r="PPG21" s="367"/>
      <c r="PPH21" s="367"/>
      <c r="PPI21" s="367"/>
      <c r="PPJ21" s="367"/>
      <c r="PPK21" s="367"/>
      <c r="PPL21" s="367"/>
      <c r="PPM21" s="367"/>
      <c r="PPN21" s="367"/>
      <c r="PPO21" s="367"/>
      <c r="PPP21" s="367"/>
      <c r="PPQ21" s="367"/>
      <c r="PPR21" s="367"/>
      <c r="PPS21" s="367"/>
      <c r="PPT21" s="367"/>
      <c r="PPU21" s="367"/>
      <c r="PPV21" s="367"/>
      <c r="PPW21" s="367"/>
      <c r="PPX21" s="367"/>
      <c r="PPY21" s="367"/>
      <c r="PPZ21" s="367"/>
      <c r="PQA21" s="367"/>
      <c r="PQB21" s="367"/>
      <c r="PQC21" s="367"/>
      <c r="PQD21" s="367"/>
      <c r="PQE21" s="367"/>
      <c r="PQF21" s="367"/>
      <c r="PQG21" s="367"/>
      <c r="PQH21" s="367"/>
      <c r="PQI21" s="367"/>
      <c r="PQJ21" s="367"/>
      <c r="PQK21" s="367"/>
      <c r="PQL21" s="367"/>
      <c r="PQM21" s="367"/>
      <c r="PQN21" s="367"/>
      <c r="PQO21" s="367"/>
      <c r="PQP21" s="367"/>
      <c r="PQQ21" s="367"/>
      <c r="PQR21" s="367"/>
      <c r="PQS21" s="367"/>
      <c r="PQT21" s="367"/>
      <c r="PQU21" s="367"/>
      <c r="PQV21" s="367"/>
      <c r="PQW21" s="367"/>
      <c r="PQX21" s="367"/>
      <c r="PQY21" s="367"/>
      <c r="PQZ21" s="367"/>
      <c r="PRA21" s="367"/>
      <c r="PRB21" s="367"/>
      <c r="PRC21" s="367"/>
      <c r="PRD21" s="367"/>
      <c r="PRE21" s="367"/>
      <c r="PRF21" s="367"/>
      <c r="PRG21" s="367"/>
      <c r="PRH21" s="367"/>
      <c r="PRI21" s="367"/>
      <c r="PRJ21" s="367"/>
      <c r="PRK21" s="367"/>
      <c r="PRL21" s="367"/>
      <c r="PRM21" s="367"/>
      <c r="PRN21" s="367"/>
      <c r="PRO21" s="367"/>
      <c r="PRP21" s="367"/>
      <c r="PRQ21" s="367"/>
      <c r="PRR21" s="367"/>
      <c r="PRS21" s="367"/>
      <c r="PRT21" s="367"/>
      <c r="PRU21" s="367"/>
      <c r="PRV21" s="367"/>
      <c r="PRW21" s="367"/>
      <c r="PRX21" s="367"/>
      <c r="PRY21" s="367"/>
      <c r="PRZ21" s="367"/>
      <c r="PSA21" s="367"/>
      <c r="PSB21" s="367"/>
      <c r="PSC21" s="367"/>
      <c r="PSD21" s="367"/>
      <c r="PSE21" s="367"/>
      <c r="PSF21" s="367"/>
      <c r="PSG21" s="367"/>
      <c r="PSH21" s="367"/>
      <c r="PSI21" s="367"/>
      <c r="PSJ21" s="367"/>
      <c r="PSK21" s="367"/>
      <c r="PSL21" s="367"/>
      <c r="PSM21" s="367"/>
      <c r="PSN21" s="367"/>
      <c r="PSO21" s="367"/>
      <c r="PSP21" s="367"/>
      <c r="PSQ21" s="367"/>
      <c r="PSR21" s="367"/>
      <c r="PSS21" s="367"/>
      <c r="PST21" s="367"/>
      <c r="PSU21" s="367"/>
      <c r="PSV21" s="367"/>
      <c r="PSW21" s="367"/>
      <c r="PSX21" s="367"/>
      <c r="PSY21" s="367"/>
      <c r="PSZ21" s="367"/>
      <c r="PTA21" s="367"/>
      <c r="PTB21" s="367"/>
      <c r="PTC21" s="367"/>
      <c r="PTD21" s="367"/>
      <c r="PTE21" s="367"/>
      <c r="PTF21" s="367"/>
      <c r="PTG21" s="367"/>
      <c r="PTH21" s="367"/>
      <c r="PTI21" s="367"/>
      <c r="PTJ21" s="367"/>
      <c r="PTK21" s="367"/>
      <c r="PTL21" s="367"/>
      <c r="PTM21" s="367"/>
      <c r="PTN21" s="367"/>
      <c r="PTO21" s="367"/>
      <c r="PTP21" s="367"/>
      <c r="PTQ21" s="367"/>
      <c r="PTR21" s="367"/>
      <c r="PTS21" s="367"/>
      <c r="PTT21" s="367"/>
      <c r="PTU21" s="367"/>
      <c r="PTV21" s="367"/>
      <c r="PTW21" s="367"/>
      <c r="PTX21" s="367"/>
      <c r="PTY21" s="367"/>
      <c r="PTZ21" s="367"/>
      <c r="PUA21" s="367"/>
      <c r="PUB21" s="367"/>
      <c r="PUC21" s="367"/>
      <c r="PUD21" s="367"/>
      <c r="PUE21" s="367"/>
      <c r="PUF21" s="367"/>
      <c r="PUG21" s="367"/>
      <c r="PUH21" s="367"/>
      <c r="PUI21" s="367"/>
      <c r="PUJ21" s="367"/>
      <c r="PUK21" s="367"/>
      <c r="PUL21" s="367"/>
      <c r="PUM21" s="367"/>
      <c r="PUN21" s="367"/>
      <c r="PUO21" s="367"/>
      <c r="PUP21" s="367"/>
      <c r="PUQ21" s="367"/>
      <c r="PUR21" s="367"/>
      <c r="PUS21" s="367"/>
      <c r="PUT21" s="367"/>
      <c r="PUU21" s="367"/>
      <c r="PUV21" s="367"/>
      <c r="PUW21" s="367"/>
      <c r="PUX21" s="367"/>
      <c r="PUY21" s="367"/>
      <c r="PUZ21" s="367"/>
      <c r="PVA21" s="367"/>
      <c r="PVB21" s="367"/>
      <c r="PVC21" s="367"/>
      <c r="PVD21" s="367"/>
      <c r="PVE21" s="367"/>
      <c r="PVF21" s="367"/>
      <c r="PVG21" s="367"/>
      <c r="PVH21" s="367"/>
      <c r="PVI21" s="367"/>
      <c r="PVJ21" s="367"/>
      <c r="PVK21" s="367"/>
      <c r="PVL21" s="367"/>
      <c r="PVM21" s="367"/>
      <c r="PVN21" s="367"/>
      <c r="PVO21" s="367"/>
      <c r="PVP21" s="367"/>
      <c r="PVQ21" s="367"/>
      <c r="PVR21" s="367"/>
      <c r="PVS21" s="367"/>
      <c r="PVT21" s="367"/>
      <c r="PVU21" s="367"/>
      <c r="PVV21" s="367"/>
      <c r="PVW21" s="367"/>
      <c r="PVX21" s="367"/>
      <c r="PVY21" s="367"/>
      <c r="PVZ21" s="367"/>
      <c r="PWA21" s="367"/>
      <c r="PWB21" s="367"/>
      <c r="PWC21" s="367"/>
      <c r="PWD21" s="367"/>
      <c r="PWE21" s="367"/>
      <c r="PWF21" s="367"/>
      <c r="PWG21" s="367"/>
      <c r="PWH21" s="367"/>
      <c r="PWI21" s="367"/>
      <c r="PWJ21" s="367"/>
      <c r="PWK21" s="367"/>
      <c r="PWL21" s="367"/>
      <c r="PWM21" s="367"/>
      <c r="PWN21" s="367"/>
      <c r="PWO21" s="367"/>
      <c r="PWP21" s="367"/>
      <c r="PWQ21" s="367"/>
      <c r="PWR21" s="367"/>
      <c r="PWS21" s="367"/>
      <c r="PWT21" s="367"/>
      <c r="PWU21" s="367"/>
      <c r="PWV21" s="367"/>
      <c r="PWW21" s="367"/>
      <c r="PWX21" s="367"/>
      <c r="PWY21" s="367"/>
      <c r="PWZ21" s="367"/>
      <c r="PXA21" s="367"/>
      <c r="PXB21" s="367"/>
      <c r="PXC21" s="367"/>
      <c r="PXD21" s="367"/>
      <c r="PXE21" s="367"/>
      <c r="PXF21" s="367"/>
      <c r="PXG21" s="367"/>
      <c r="PXH21" s="367"/>
      <c r="PXI21" s="367"/>
      <c r="PXJ21" s="367"/>
      <c r="PXK21" s="367"/>
      <c r="PXL21" s="367"/>
      <c r="PXM21" s="367"/>
      <c r="PXN21" s="367"/>
      <c r="PXO21" s="367"/>
      <c r="PXP21" s="367"/>
      <c r="PXQ21" s="367"/>
      <c r="PXR21" s="367"/>
      <c r="PXS21" s="367"/>
      <c r="PXT21" s="367"/>
      <c r="PXU21" s="367"/>
      <c r="PXV21" s="367"/>
      <c r="PXW21" s="367"/>
      <c r="PXX21" s="367"/>
      <c r="PXY21" s="367"/>
      <c r="PXZ21" s="367"/>
      <c r="PYA21" s="367"/>
      <c r="PYB21" s="367"/>
      <c r="PYC21" s="367"/>
      <c r="PYD21" s="367"/>
      <c r="PYE21" s="367"/>
      <c r="PYF21" s="367"/>
      <c r="PYG21" s="367"/>
      <c r="PYH21" s="367"/>
      <c r="PYI21" s="367"/>
      <c r="PYJ21" s="367"/>
      <c r="PYK21" s="367"/>
      <c r="PYL21" s="367"/>
      <c r="PYM21" s="367"/>
      <c r="PYN21" s="367"/>
      <c r="PYO21" s="367"/>
      <c r="PYP21" s="367"/>
      <c r="PYQ21" s="367"/>
      <c r="PYR21" s="367"/>
      <c r="PYS21" s="367"/>
      <c r="PYT21" s="367"/>
      <c r="PYU21" s="367"/>
      <c r="PYV21" s="367"/>
      <c r="PYW21" s="367"/>
      <c r="PYX21" s="367"/>
      <c r="PYY21" s="367"/>
      <c r="PYZ21" s="367"/>
      <c r="PZA21" s="367"/>
      <c r="PZB21" s="367"/>
      <c r="PZC21" s="367"/>
      <c r="PZD21" s="367"/>
      <c r="PZE21" s="367"/>
      <c r="PZF21" s="367"/>
      <c r="PZG21" s="367"/>
      <c r="PZH21" s="367"/>
      <c r="PZI21" s="367"/>
      <c r="PZJ21" s="367"/>
      <c r="PZK21" s="367"/>
      <c r="PZL21" s="367"/>
      <c r="PZM21" s="367"/>
      <c r="PZN21" s="367"/>
      <c r="PZO21" s="367"/>
      <c r="PZP21" s="367"/>
      <c r="PZQ21" s="367"/>
      <c r="PZR21" s="367"/>
      <c r="PZS21" s="367"/>
      <c r="PZT21" s="367"/>
      <c r="PZU21" s="367"/>
      <c r="PZV21" s="367"/>
      <c r="PZW21" s="367"/>
      <c r="PZX21" s="367"/>
      <c r="PZY21" s="367"/>
      <c r="PZZ21" s="367"/>
      <c r="QAA21" s="367"/>
      <c r="QAB21" s="367"/>
      <c r="QAC21" s="367"/>
      <c r="QAD21" s="367"/>
      <c r="QAE21" s="367"/>
      <c r="QAF21" s="367"/>
      <c r="QAG21" s="367"/>
      <c r="QAH21" s="367"/>
      <c r="QAI21" s="367"/>
      <c r="QAJ21" s="367"/>
      <c r="QAK21" s="367"/>
      <c r="QAL21" s="367"/>
      <c r="QAM21" s="367"/>
      <c r="QAN21" s="367"/>
      <c r="QAO21" s="367"/>
      <c r="QAP21" s="367"/>
      <c r="QAQ21" s="367"/>
      <c r="QAR21" s="367"/>
      <c r="QAS21" s="367"/>
      <c r="QAT21" s="367"/>
      <c r="QAU21" s="367"/>
      <c r="QAV21" s="367"/>
      <c r="QAW21" s="367"/>
      <c r="QAX21" s="367"/>
      <c r="QAY21" s="367"/>
      <c r="QAZ21" s="367"/>
      <c r="QBA21" s="367"/>
      <c r="QBB21" s="367"/>
      <c r="QBC21" s="367"/>
      <c r="QBD21" s="367"/>
      <c r="QBE21" s="367"/>
      <c r="QBF21" s="367"/>
      <c r="QBG21" s="367"/>
      <c r="QBH21" s="367"/>
      <c r="QBI21" s="367"/>
      <c r="QBJ21" s="367"/>
      <c r="QBK21" s="367"/>
      <c r="QBL21" s="367"/>
      <c r="QBM21" s="367"/>
      <c r="QBN21" s="367"/>
      <c r="QBO21" s="367"/>
      <c r="QBP21" s="367"/>
      <c r="QBQ21" s="367"/>
      <c r="QBR21" s="367"/>
      <c r="QBS21" s="367"/>
      <c r="QBT21" s="367"/>
      <c r="QBU21" s="367"/>
      <c r="QBV21" s="367"/>
      <c r="QBW21" s="367"/>
      <c r="QBX21" s="367"/>
      <c r="QBY21" s="367"/>
      <c r="QBZ21" s="367"/>
      <c r="QCA21" s="367"/>
      <c r="QCB21" s="367"/>
      <c r="QCC21" s="367"/>
      <c r="QCD21" s="367"/>
      <c r="QCE21" s="367"/>
      <c r="QCF21" s="367"/>
      <c r="QCG21" s="367"/>
      <c r="QCH21" s="367"/>
      <c r="QCI21" s="367"/>
      <c r="QCJ21" s="367"/>
      <c r="QCK21" s="367"/>
      <c r="QCL21" s="367"/>
      <c r="QCM21" s="367"/>
      <c r="QCN21" s="367"/>
      <c r="QCO21" s="367"/>
      <c r="QCP21" s="367"/>
      <c r="QCQ21" s="367"/>
      <c r="QCR21" s="367"/>
      <c r="QCS21" s="367"/>
      <c r="QCT21" s="367"/>
      <c r="QCU21" s="367"/>
      <c r="QCV21" s="367"/>
      <c r="QCW21" s="367"/>
      <c r="QCX21" s="367"/>
      <c r="QCY21" s="367"/>
      <c r="QCZ21" s="367"/>
      <c r="QDA21" s="367"/>
      <c r="QDB21" s="367"/>
      <c r="QDC21" s="367"/>
      <c r="QDD21" s="367"/>
      <c r="QDE21" s="367"/>
      <c r="QDF21" s="367"/>
      <c r="QDG21" s="367"/>
      <c r="QDH21" s="367"/>
      <c r="QDI21" s="367"/>
      <c r="QDJ21" s="367"/>
      <c r="QDK21" s="367"/>
      <c r="QDL21" s="367"/>
      <c r="QDM21" s="367"/>
      <c r="QDN21" s="367"/>
      <c r="QDO21" s="367"/>
      <c r="QDP21" s="367"/>
      <c r="QDQ21" s="367"/>
      <c r="QDR21" s="367"/>
      <c r="QDS21" s="367"/>
      <c r="QDT21" s="367"/>
      <c r="QDU21" s="367"/>
      <c r="QDV21" s="367"/>
      <c r="QDW21" s="367"/>
      <c r="QDX21" s="367"/>
      <c r="QDY21" s="367"/>
      <c r="QDZ21" s="367"/>
      <c r="QEA21" s="367"/>
      <c r="QEB21" s="367"/>
      <c r="QEC21" s="367"/>
      <c r="QED21" s="367"/>
      <c r="QEE21" s="367"/>
      <c r="QEF21" s="367"/>
      <c r="QEG21" s="367"/>
      <c r="QEH21" s="367"/>
      <c r="QEI21" s="367"/>
      <c r="QEJ21" s="367"/>
      <c r="QEK21" s="367"/>
      <c r="QEL21" s="367"/>
      <c r="QEM21" s="367"/>
      <c r="QEN21" s="367"/>
      <c r="QEO21" s="367"/>
      <c r="QEP21" s="367"/>
      <c r="QEQ21" s="367"/>
      <c r="QER21" s="367"/>
      <c r="QES21" s="367"/>
      <c r="QET21" s="367"/>
      <c r="QEU21" s="367"/>
      <c r="QEV21" s="367"/>
      <c r="QEW21" s="367"/>
      <c r="QEX21" s="367"/>
      <c r="QEY21" s="367"/>
      <c r="QEZ21" s="367"/>
      <c r="QFA21" s="367"/>
      <c r="QFB21" s="367"/>
      <c r="QFC21" s="367"/>
      <c r="QFD21" s="367"/>
      <c r="QFE21" s="367"/>
      <c r="QFF21" s="367"/>
      <c r="QFG21" s="367"/>
      <c r="QFH21" s="367"/>
      <c r="QFI21" s="367"/>
      <c r="QFJ21" s="367"/>
      <c r="QFK21" s="367"/>
      <c r="QFL21" s="367"/>
      <c r="QFM21" s="367"/>
      <c r="QFN21" s="367"/>
      <c r="QFO21" s="367"/>
      <c r="QFP21" s="367"/>
      <c r="QFQ21" s="367"/>
      <c r="QFR21" s="367"/>
      <c r="QFS21" s="367"/>
      <c r="QFT21" s="367"/>
      <c r="QFU21" s="367"/>
      <c r="QFV21" s="367"/>
      <c r="QFW21" s="367"/>
      <c r="QFX21" s="367"/>
      <c r="QFY21" s="367"/>
      <c r="QFZ21" s="367"/>
      <c r="QGA21" s="367"/>
      <c r="QGB21" s="367"/>
      <c r="QGC21" s="367"/>
      <c r="QGD21" s="367"/>
      <c r="QGE21" s="367"/>
      <c r="QGF21" s="367"/>
      <c r="QGG21" s="367"/>
      <c r="QGH21" s="367"/>
      <c r="QGI21" s="367"/>
      <c r="QGJ21" s="367"/>
      <c r="QGK21" s="367"/>
      <c r="QGL21" s="367"/>
      <c r="QGM21" s="367"/>
      <c r="QGN21" s="367"/>
      <c r="QGO21" s="367"/>
      <c r="QGP21" s="367"/>
      <c r="QGQ21" s="367"/>
      <c r="QGR21" s="367"/>
      <c r="QGS21" s="367"/>
      <c r="QGT21" s="367"/>
      <c r="QGU21" s="367"/>
      <c r="QGV21" s="367"/>
      <c r="QGW21" s="367"/>
      <c r="QGX21" s="367"/>
      <c r="QGY21" s="367"/>
      <c r="QGZ21" s="367"/>
      <c r="QHA21" s="367"/>
      <c r="QHB21" s="367"/>
      <c r="QHC21" s="367"/>
      <c r="QHD21" s="367"/>
      <c r="QHE21" s="367"/>
      <c r="QHF21" s="367"/>
      <c r="QHG21" s="367"/>
      <c r="QHH21" s="367"/>
      <c r="QHI21" s="367"/>
      <c r="QHJ21" s="367"/>
      <c r="QHK21" s="367"/>
      <c r="QHL21" s="367"/>
      <c r="QHM21" s="367"/>
      <c r="QHN21" s="367"/>
      <c r="QHO21" s="367"/>
      <c r="QHP21" s="367"/>
      <c r="QHQ21" s="367"/>
      <c r="QHR21" s="367"/>
      <c r="QHS21" s="367"/>
      <c r="QHT21" s="367"/>
      <c r="QHU21" s="367"/>
      <c r="QHV21" s="367"/>
      <c r="QHW21" s="367"/>
      <c r="QHX21" s="367"/>
      <c r="QHY21" s="367"/>
      <c r="QHZ21" s="367"/>
      <c r="QIA21" s="367"/>
      <c r="QIB21" s="367"/>
      <c r="QIC21" s="367"/>
      <c r="QID21" s="367"/>
      <c r="QIE21" s="367"/>
      <c r="QIF21" s="367"/>
      <c r="QIG21" s="367"/>
      <c r="QIH21" s="367"/>
      <c r="QII21" s="367"/>
      <c r="QIJ21" s="367"/>
      <c r="QIK21" s="367"/>
      <c r="QIL21" s="367"/>
      <c r="QIM21" s="367"/>
      <c r="QIN21" s="367"/>
      <c r="QIO21" s="367"/>
      <c r="QIP21" s="367"/>
      <c r="QIQ21" s="367"/>
      <c r="QIR21" s="367"/>
      <c r="QIS21" s="367"/>
      <c r="QIT21" s="367"/>
      <c r="QIU21" s="367"/>
      <c r="QIV21" s="367"/>
      <c r="QIW21" s="367"/>
      <c r="QIX21" s="367"/>
      <c r="QIY21" s="367"/>
      <c r="QIZ21" s="367"/>
      <c r="QJA21" s="367"/>
      <c r="QJB21" s="367"/>
      <c r="QJC21" s="367"/>
      <c r="QJD21" s="367"/>
      <c r="QJE21" s="367"/>
      <c r="QJF21" s="367"/>
      <c r="QJG21" s="367"/>
      <c r="QJH21" s="367"/>
      <c r="QJI21" s="367"/>
      <c r="QJJ21" s="367"/>
      <c r="QJK21" s="367"/>
      <c r="QJL21" s="367"/>
      <c r="QJM21" s="367"/>
      <c r="QJN21" s="367"/>
      <c r="QJO21" s="367"/>
      <c r="QJP21" s="367"/>
      <c r="QJQ21" s="367"/>
      <c r="QJR21" s="367"/>
      <c r="QJS21" s="367"/>
      <c r="QJT21" s="367"/>
      <c r="QJU21" s="367"/>
      <c r="QJV21" s="367"/>
      <c r="QJW21" s="367"/>
      <c r="QJX21" s="367"/>
      <c r="QJY21" s="367"/>
      <c r="QJZ21" s="367"/>
      <c r="QKA21" s="367"/>
      <c r="QKB21" s="367"/>
      <c r="QKC21" s="367"/>
      <c r="QKD21" s="367"/>
      <c r="QKE21" s="367"/>
      <c r="QKF21" s="367"/>
      <c r="QKG21" s="367"/>
      <c r="QKH21" s="367"/>
      <c r="QKI21" s="367"/>
      <c r="QKJ21" s="367"/>
      <c r="QKK21" s="367"/>
      <c r="QKL21" s="367"/>
      <c r="QKM21" s="367"/>
      <c r="QKN21" s="367"/>
      <c r="QKO21" s="367"/>
      <c r="QKP21" s="367"/>
      <c r="QKQ21" s="367"/>
      <c r="QKR21" s="367"/>
      <c r="QKS21" s="367"/>
      <c r="QKT21" s="367"/>
      <c r="QKU21" s="367"/>
      <c r="QKV21" s="367"/>
      <c r="QKW21" s="367"/>
      <c r="QKX21" s="367"/>
      <c r="QKY21" s="367"/>
      <c r="QKZ21" s="367"/>
      <c r="QLA21" s="367"/>
      <c r="QLB21" s="367"/>
      <c r="QLC21" s="367"/>
      <c r="QLD21" s="367"/>
      <c r="QLE21" s="367"/>
      <c r="QLF21" s="367"/>
      <c r="QLG21" s="367"/>
      <c r="QLH21" s="367"/>
      <c r="QLI21" s="367"/>
      <c r="QLJ21" s="367"/>
      <c r="QLK21" s="367"/>
      <c r="QLL21" s="367"/>
      <c r="QLM21" s="367"/>
      <c r="QLN21" s="367"/>
      <c r="QLO21" s="367"/>
      <c r="QLP21" s="367"/>
      <c r="QLQ21" s="367"/>
      <c r="QLR21" s="367"/>
      <c r="QLS21" s="367"/>
      <c r="QLT21" s="367"/>
      <c r="QLU21" s="367"/>
      <c r="QLV21" s="367"/>
      <c r="QLW21" s="367"/>
      <c r="QLX21" s="367"/>
      <c r="QLY21" s="367"/>
      <c r="QLZ21" s="367"/>
      <c r="QMA21" s="367"/>
      <c r="QMB21" s="367"/>
      <c r="QMC21" s="367"/>
      <c r="QMD21" s="367"/>
      <c r="QME21" s="367"/>
      <c r="QMF21" s="367"/>
      <c r="QMG21" s="367"/>
      <c r="QMH21" s="367"/>
      <c r="QMI21" s="367"/>
      <c r="QMJ21" s="367"/>
      <c r="QMK21" s="367"/>
      <c r="QML21" s="367"/>
      <c r="QMM21" s="367"/>
      <c r="QMN21" s="367"/>
      <c r="QMO21" s="367"/>
      <c r="QMP21" s="367"/>
      <c r="QMQ21" s="367"/>
      <c r="QMR21" s="367"/>
      <c r="QMS21" s="367"/>
      <c r="QMT21" s="367"/>
      <c r="QMU21" s="367"/>
      <c r="QMV21" s="367"/>
      <c r="QMW21" s="367"/>
      <c r="QMX21" s="367"/>
      <c r="QMY21" s="367"/>
      <c r="QMZ21" s="367"/>
      <c r="QNA21" s="367"/>
      <c r="QNB21" s="367"/>
      <c r="QNC21" s="367"/>
      <c r="QND21" s="367"/>
      <c r="QNE21" s="367"/>
      <c r="QNF21" s="367"/>
      <c r="QNG21" s="367"/>
      <c r="QNH21" s="367"/>
      <c r="QNI21" s="367"/>
      <c r="QNJ21" s="367"/>
      <c r="QNK21" s="367"/>
      <c r="QNL21" s="367"/>
      <c r="QNM21" s="367"/>
      <c r="QNN21" s="367"/>
      <c r="QNO21" s="367"/>
      <c r="QNP21" s="367"/>
      <c r="QNQ21" s="367"/>
      <c r="QNR21" s="367"/>
      <c r="QNS21" s="367"/>
      <c r="QNT21" s="367"/>
      <c r="QNU21" s="367"/>
      <c r="QNV21" s="367"/>
      <c r="QNW21" s="367"/>
      <c r="QNX21" s="367"/>
      <c r="QNY21" s="367"/>
      <c r="QNZ21" s="367"/>
      <c r="QOA21" s="367"/>
      <c r="QOB21" s="367"/>
      <c r="QOC21" s="367"/>
      <c r="QOD21" s="367"/>
      <c r="QOE21" s="367"/>
      <c r="QOF21" s="367"/>
      <c r="QOG21" s="367"/>
      <c r="QOH21" s="367"/>
      <c r="QOI21" s="367"/>
      <c r="QOJ21" s="367"/>
      <c r="QOK21" s="367"/>
      <c r="QOL21" s="367"/>
      <c r="QOM21" s="367"/>
      <c r="QON21" s="367"/>
      <c r="QOO21" s="367"/>
      <c r="QOP21" s="367"/>
      <c r="QOQ21" s="367"/>
      <c r="QOR21" s="367"/>
      <c r="QOS21" s="367"/>
      <c r="QOT21" s="367"/>
      <c r="QOU21" s="367"/>
      <c r="QOV21" s="367"/>
      <c r="QOW21" s="367"/>
      <c r="QOX21" s="367"/>
      <c r="QOY21" s="367"/>
      <c r="QOZ21" s="367"/>
      <c r="QPA21" s="367"/>
      <c r="QPB21" s="367"/>
      <c r="QPC21" s="367"/>
      <c r="QPD21" s="367"/>
      <c r="QPE21" s="367"/>
      <c r="QPF21" s="367"/>
      <c r="QPG21" s="367"/>
      <c r="QPH21" s="367"/>
      <c r="QPI21" s="367"/>
      <c r="QPJ21" s="367"/>
      <c r="QPK21" s="367"/>
      <c r="QPL21" s="367"/>
      <c r="QPM21" s="367"/>
      <c r="QPN21" s="367"/>
      <c r="QPO21" s="367"/>
      <c r="QPP21" s="367"/>
      <c r="QPQ21" s="367"/>
      <c r="QPR21" s="367"/>
      <c r="QPS21" s="367"/>
      <c r="QPT21" s="367"/>
      <c r="QPU21" s="367"/>
      <c r="QPV21" s="367"/>
      <c r="QPW21" s="367"/>
      <c r="QPX21" s="367"/>
      <c r="QPY21" s="367"/>
      <c r="QPZ21" s="367"/>
      <c r="QQA21" s="367"/>
      <c r="QQB21" s="367"/>
      <c r="QQC21" s="367"/>
      <c r="QQD21" s="367"/>
      <c r="QQE21" s="367"/>
      <c r="QQF21" s="367"/>
      <c r="QQG21" s="367"/>
      <c r="QQH21" s="367"/>
      <c r="QQI21" s="367"/>
      <c r="QQJ21" s="367"/>
      <c r="QQK21" s="367"/>
      <c r="QQL21" s="367"/>
      <c r="QQM21" s="367"/>
      <c r="QQN21" s="367"/>
      <c r="QQO21" s="367"/>
      <c r="QQP21" s="367"/>
      <c r="QQQ21" s="367"/>
      <c r="QQR21" s="367"/>
      <c r="QQS21" s="367"/>
      <c r="QQT21" s="367"/>
      <c r="QQU21" s="367"/>
      <c r="QQV21" s="367"/>
      <c r="QQW21" s="367"/>
      <c r="QQX21" s="367"/>
      <c r="QQY21" s="367"/>
      <c r="QQZ21" s="367"/>
      <c r="QRA21" s="367"/>
      <c r="QRB21" s="367"/>
      <c r="QRC21" s="367"/>
      <c r="QRD21" s="367"/>
      <c r="QRE21" s="367"/>
      <c r="QRF21" s="367"/>
      <c r="QRG21" s="367"/>
      <c r="QRH21" s="367"/>
      <c r="QRI21" s="367"/>
      <c r="QRJ21" s="367"/>
      <c r="QRK21" s="367"/>
      <c r="QRL21" s="367"/>
      <c r="QRM21" s="367"/>
      <c r="QRN21" s="367"/>
      <c r="QRO21" s="367"/>
      <c r="QRP21" s="367"/>
      <c r="QRQ21" s="367"/>
      <c r="QRR21" s="367"/>
      <c r="QRS21" s="367"/>
      <c r="QRT21" s="367"/>
      <c r="QRU21" s="367"/>
      <c r="QRV21" s="367"/>
      <c r="QRW21" s="367"/>
      <c r="QRX21" s="367"/>
      <c r="QRY21" s="367"/>
      <c r="QRZ21" s="367"/>
      <c r="QSA21" s="367"/>
      <c r="QSB21" s="367"/>
      <c r="QSC21" s="367"/>
      <c r="QSD21" s="367"/>
      <c r="QSE21" s="367"/>
      <c r="QSF21" s="367"/>
      <c r="QSG21" s="367"/>
      <c r="QSH21" s="367"/>
      <c r="QSI21" s="367"/>
      <c r="QSJ21" s="367"/>
      <c r="QSK21" s="367"/>
      <c r="QSL21" s="367"/>
      <c r="QSM21" s="367"/>
      <c r="QSN21" s="367"/>
      <c r="QSO21" s="367"/>
      <c r="QSP21" s="367"/>
      <c r="QSQ21" s="367"/>
      <c r="QSR21" s="367"/>
      <c r="QSS21" s="367"/>
      <c r="QST21" s="367"/>
      <c r="QSU21" s="367"/>
      <c r="QSV21" s="367"/>
      <c r="QSW21" s="367"/>
      <c r="QSX21" s="367"/>
      <c r="QSY21" s="367"/>
      <c r="QSZ21" s="367"/>
      <c r="QTA21" s="367"/>
      <c r="QTB21" s="367"/>
      <c r="QTC21" s="367"/>
      <c r="QTD21" s="367"/>
      <c r="QTE21" s="367"/>
      <c r="QTF21" s="367"/>
      <c r="QTG21" s="367"/>
      <c r="QTH21" s="367"/>
      <c r="QTI21" s="367"/>
      <c r="QTJ21" s="367"/>
      <c r="QTK21" s="367"/>
      <c r="QTL21" s="367"/>
      <c r="QTM21" s="367"/>
      <c r="QTN21" s="367"/>
      <c r="QTO21" s="367"/>
      <c r="QTP21" s="367"/>
      <c r="QTQ21" s="367"/>
      <c r="QTR21" s="367"/>
      <c r="QTS21" s="367"/>
      <c r="QTT21" s="367"/>
      <c r="QTU21" s="367"/>
      <c r="QTV21" s="367"/>
      <c r="QTW21" s="367"/>
      <c r="QTX21" s="367"/>
      <c r="QTY21" s="367"/>
      <c r="QTZ21" s="367"/>
      <c r="QUA21" s="367"/>
      <c r="QUB21" s="367"/>
      <c r="QUC21" s="367"/>
      <c r="QUD21" s="367"/>
      <c r="QUE21" s="367"/>
      <c r="QUF21" s="367"/>
      <c r="QUG21" s="367"/>
      <c r="QUH21" s="367"/>
      <c r="QUI21" s="367"/>
      <c r="QUJ21" s="367"/>
      <c r="QUK21" s="367"/>
      <c r="QUL21" s="367"/>
      <c r="QUM21" s="367"/>
      <c r="QUN21" s="367"/>
      <c r="QUO21" s="367"/>
      <c r="QUP21" s="367"/>
      <c r="QUQ21" s="367"/>
      <c r="QUR21" s="367"/>
      <c r="QUS21" s="367"/>
      <c r="QUT21" s="367"/>
      <c r="QUU21" s="367"/>
      <c r="QUV21" s="367"/>
      <c r="QUW21" s="367"/>
      <c r="QUX21" s="367"/>
      <c r="QUY21" s="367"/>
      <c r="QUZ21" s="367"/>
      <c r="QVA21" s="367"/>
      <c r="QVB21" s="367"/>
      <c r="QVC21" s="367"/>
      <c r="QVD21" s="367"/>
      <c r="QVE21" s="367"/>
      <c r="QVF21" s="367"/>
      <c r="QVG21" s="367"/>
      <c r="QVH21" s="367"/>
      <c r="QVI21" s="367"/>
      <c r="QVJ21" s="367"/>
      <c r="QVK21" s="367"/>
      <c r="QVL21" s="367"/>
      <c r="QVM21" s="367"/>
      <c r="QVN21" s="367"/>
      <c r="QVO21" s="367"/>
      <c r="QVP21" s="367"/>
      <c r="QVQ21" s="367"/>
      <c r="QVR21" s="367"/>
      <c r="QVS21" s="367"/>
      <c r="QVT21" s="367"/>
      <c r="QVU21" s="367"/>
      <c r="QVV21" s="367"/>
      <c r="QVW21" s="367"/>
      <c r="QVX21" s="367"/>
      <c r="QVY21" s="367"/>
      <c r="QVZ21" s="367"/>
      <c r="QWA21" s="367"/>
      <c r="QWB21" s="367"/>
      <c r="QWC21" s="367"/>
      <c r="QWD21" s="367"/>
      <c r="QWE21" s="367"/>
      <c r="QWF21" s="367"/>
      <c r="QWG21" s="367"/>
      <c r="QWH21" s="367"/>
      <c r="QWI21" s="367"/>
      <c r="QWJ21" s="367"/>
      <c r="QWK21" s="367"/>
      <c r="QWL21" s="367"/>
      <c r="QWM21" s="367"/>
      <c r="QWN21" s="367"/>
      <c r="QWO21" s="367"/>
      <c r="QWP21" s="367"/>
      <c r="QWQ21" s="367"/>
      <c r="QWR21" s="367"/>
      <c r="QWS21" s="367"/>
      <c r="QWT21" s="367"/>
      <c r="QWU21" s="367"/>
      <c r="QWV21" s="367"/>
      <c r="QWW21" s="367"/>
      <c r="QWX21" s="367"/>
      <c r="QWY21" s="367"/>
      <c r="QWZ21" s="367"/>
      <c r="QXA21" s="367"/>
      <c r="QXB21" s="367"/>
      <c r="QXC21" s="367"/>
      <c r="QXD21" s="367"/>
      <c r="QXE21" s="367"/>
      <c r="QXF21" s="367"/>
      <c r="QXG21" s="367"/>
      <c r="QXH21" s="367"/>
      <c r="QXI21" s="367"/>
      <c r="QXJ21" s="367"/>
      <c r="QXK21" s="367"/>
      <c r="QXL21" s="367"/>
      <c r="QXM21" s="367"/>
      <c r="QXN21" s="367"/>
      <c r="QXO21" s="367"/>
      <c r="QXP21" s="367"/>
      <c r="QXQ21" s="367"/>
      <c r="QXR21" s="367"/>
      <c r="QXS21" s="367"/>
      <c r="QXT21" s="367"/>
      <c r="QXU21" s="367"/>
      <c r="QXV21" s="367"/>
      <c r="QXW21" s="367"/>
      <c r="QXX21" s="367"/>
      <c r="QXY21" s="367"/>
      <c r="QXZ21" s="367"/>
      <c r="QYA21" s="367"/>
      <c r="QYB21" s="367"/>
      <c r="QYC21" s="367"/>
      <c r="QYD21" s="367"/>
      <c r="QYE21" s="367"/>
      <c r="QYF21" s="367"/>
      <c r="QYG21" s="367"/>
      <c r="QYH21" s="367"/>
      <c r="QYI21" s="367"/>
      <c r="QYJ21" s="367"/>
      <c r="QYK21" s="367"/>
      <c r="QYL21" s="367"/>
      <c r="QYM21" s="367"/>
      <c r="QYN21" s="367"/>
      <c r="QYO21" s="367"/>
      <c r="QYP21" s="367"/>
      <c r="QYQ21" s="367"/>
      <c r="QYR21" s="367"/>
      <c r="QYS21" s="367"/>
      <c r="QYT21" s="367"/>
      <c r="QYU21" s="367"/>
      <c r="QYV21" s="367"/>
      <c r="QYW21" s="367"/>
      <c r="QYX21" s="367"/>
      <c r="QYY21" s="367"/>
      <c r="QYZ21" s="367"/>
      <c r="QZA21" s="367"/>
      <c r="QZB21" s="367"/>
      <c r="QZC21" s="367"/>
      <c r="QZD21" s="367"/>
      <c r="QZE21" s="367"/>
      <c r="QZF21" s="367"/>
      <c r="QZG21" s="367"/>
      <c r="QZH21" s="367"/>
      <c r="QZI21" s="367"/>
      <c r="QZJ21" s="367"/>
      <c r="QZK21" s="367"/>
      <c r="QZL21" s="367"/>
      <c r="QZM21" s="367"/>
      <c r="QZN21" s="367"/>
      <c r="QZO21" s="367"/>
      <c r="QZP21" s="367"/>
      <c r="QZQ21" s="367"/>
      <c r="QZR21" s="367"/>
      <c r="QZS21" s="367"/>
      <c r="QZT21" s="367"/>
      <c r="QZU21" s="367"/>
      <c r="QZV21" s="367"/>
      <c r="QZW21" s="367"/>
      <c r="QZX21" s="367"/>
      <c r="QZY21" s="367"/>
      <c r="QZZ21" s="367"/>
      <c r="RAA21" s="367"/>
      <c r="RAB21" s="367"/>
      <c r="RAC21" s="367"/>
      <c r="RAD21" s="367"/>
      <c r="RAE21" s="367"/>
      <c r="RAF21" s="367"/>
      <c r="RAG21" s="367"/>
      <c r="RAH21" s="367"/>
      <c r="RAI21" s="367"/>
      <c r="RAJ21" s="367"/>
      <c r="RAK21" s="367"/>
      <c r="RAL21" s="367"/>
      <c r="RAM21" s="367"/>
      <c r="RAN21" s="367"/>
      <c r="RAO21" s="367"/>
      <c r="RAP21" s="367"/>
      <c r="RAQ21" s="367"/>
      <c r="RAR21" s="367"/>
      <c r="RAS21" s="367"/>
      <c r="RAT21" s="367"/>
      <c r="RAU21" s="367"/>
      <c r="RAV21" s="367"/>
      <c r="RAW21" s="367"/>
      <c r="RAX21" s="367"/>
      <c r="RAY21" s="367"/>
      <c r="RAZ21" s="367"/>
      <c r="RBA21" s="367"/>
      <c r="RBB21" s="367"/>
      <c r="RBC21" s="367"/>
      <c r="RBD21" s="367"/>
      <c r="RBE21" s="367"/>
      <c r="RBF21" s="367"/>
      <c r="RBG21" s="367"/>
      <c r="RBH21" s="367"/>
      <c r="RBI21" s="367"/>
      <c r="RBJ21" s="367"/>
      <c r="RBK21" s="367"/>
      <c r="RBL21" s="367"/>
      <c r="RBM21" s="367"/>
      <c r="RBN21" s="367"/>
      <c r="RBO21" s="367"/>
      <c r="RBP21" s="367"/>
      <c r="RBQ21" s="367"/>
      <c r="RBR21" s="367"/>
      <c r="RBS21" s="367"/>
      <c r="RBT21" s="367"/>
      <c r="RBU21" s="367"/>
      <c r="RBV21" s="367"/>
      <c r="RBW21" s="367"/>
      <c r="RBX21" s="367"/>
      <c r="RBY21" s="367"/>
      <c r="RBZ21" s="367"/>
      <c r="RCA21" s="367"/>
      <c r="RCB21" s="367"/>
      <c r="RCC21" s="367"/>
      <c r="RCD21" s="367"/>
      <c r="RCE21" s="367"/>
      <c r="RCF21" s="367"/>
      <c r="RCG21" s="367"/>
      <c r="RCH21" s="367"/>
      <c r="RCI21" s="367"/>
      <c r="RCJ21" s="367"/>
      <c r="RCK21" s="367"/>
      <c r="RCL21" s="367"/>
      <c r="RCM21" s="367"/>
      <c r="RCN21" s="367"/>
      <c r="RCO21" s="367"/>
      <c r="RCP21" s="367"/>
      <c r="RCQ21" s="367"/>
      <c r="RCR21" s="367"/>
      <c r="RCS21" s="367"/>
      <c r="RCT21" s="367"/>
      <c r="RCU21" s="367"/>
      <c r="RCV21" s="367"/>
      <c r="RCW21" s="367"/>
      <c r="RCX21" s="367"/>
      <c r="RCY21" s="367"/>
      <c r="RCZ21" s="367"/>
      <c r="RDA21" s="367"/>
      <c r="RDB21" s="367"/>
      <c r="RDC21" s="367"/>
      <c r="RDD21" s="367"/>
      <c r="RDE21" s="367"/>
      <c r="RDF21" s="367"/>
      <c r="RDG21" s="367"/>
      <c r="RDH21" s="367"/>
      <c r="RDI21" s="367"/>
      <c r="RDJ21" s="367"/>
      <c r="RDK21" s="367"/>
      <c r="RDL21" s="367"/>
      <c r="RDM21" s="367"/>
      <c r="RDN21" s="367"/>
      <c r="RDO21" s="367"/>
      <c r="RDP21" s="367"/>
      <c r="RDQ21" s="367"/>
      <c r="RDR21" s="367"/>
      <c r="RDS21" s="367"/>
      <c r="RDT21" s="367"/>
      <c r="RDU21" s="367"/>
      <c r="RDV21" s="367"/>
      <c r="RDW21" s="367"/>
      <c r="RDX21" s="367"/>
      <c r="RDY21" s="367"/>
      <c r="RDZ21" s="367"/>
      <c r="REA21" s="367"/>
      <c r="REB21" s="367"/>
      <c r="REC21" s="367"/>
      <c r="RED21" s="367"/>
      <c r="REE21" s="367"/>
      <c r="REF21" s="367"/>
      <c r="REG21" s="367"/>
      <c r="REH21" s="367"/>
      <c r="REI21" s="367"/>
      <c r="REJ21" s="367"/>
      <c r="REK21" s="367"/>
      <c r="REL21" s="367"/>
      <c r="REM21" s="367"/>
      <c r="REN21" s="367"/>
      <c r="REO21" s="367"/>
      <c r="REP21" s="367"/>
      <c r="REQ21" s="367"/>
      <c r="RER21" s="367"/>
      <c r="RES21" s="367"/>
      <c r="RET21" s="367"/>
      <c r="REU21" s="367"/>
      <c r="REV21" s="367"/>
      <c r="REW21" s="367"/>
      <c r="REX21" s="367"/>
      <c r="REY21" s="367"/>
      <c r="REZ21" s="367"/>
      <c r="RFA21" s="367"/>
      <c r="RFB21" s="367"/>
      <c r="RFC21" s="367"/>
      <c r="RFD21" s="367"/>
      <c r="RFE21" s="367"/>
      <c r="RFF21" s="367"/>
      <c r="RFG21" s="367"/>
      <c r="RFH21" s="367"/>
      <c r="RFI21" s="367"/>
      <c r="RFJ21" s="367"/>
      <c r="RFK21" s="367"/>
      <c r="RFL21" s="367"/>
      <c r="RFM21" s="367"/>
      <c r="RFN21" s="367"/>
      <c r="RFO21" s="367"/>
      <c r="RFP21" s="367"/>
      <c r="RFQ21" s="367"/>
      <c r="RFR21" s="367"/>
      <c r="RFS21" s="367"/>
      <c r="RFT21" s="367"/>
      <c r="RFU21" s="367"/>
      <c r="RFV21" s="367"/>
      <c r="RFW21" s="367"/>
      <c r="RFX21" s="367"/>
      <c r="RFY21" s="367"/>
      <c r="RFZ21" s="367"/>
      <c r="RGA21" s="367"/>
      <c r="RGB21" s="367"/>
      <c r="RGC21" s="367"/>
      <c r="RGD21" s="367"/>
      <c r="RGE21" s="367"/>
      <c r="RGF21" s="367"/>
      <c r="RGG21" s="367"/>
      <c r="RGH21" s="367"/>
      <c r="RGI21" s="367"/>
      <c r="RGJ21" s="367"/>
      <c r="RGK21" s="367"/>
      <c r="RGL21" s="367"/>
      <c r="RGM21" s="367"/>
      <c r="RGN21" s="367"/>
      <c r="RGO21" s="367"/>
      <c r="RGP21" s="367"/>
      <c r="RGQ21" s="367"/>
      <c r="RGR21" s="367"/>
      <c r="RGS21" s="367"/>
      <c r="RGT21" s="367"/>
      <c r="RGU21" s="367"/>
      <c r="RGV21" s="367"/>
      <c r="RGW21" s="367"/>
      <c r="RGX21" s="367"/>
      <c r="RGY21" s="367"/>
      <c r="RGZ21" s="367"/>
      <c r="RHA21" s="367"/>
      <c r="RHB21" s="367"/>
      <c r="RHC21" s="367"/>
      <c r="RHD21" s="367"/>
      <c r="RHE21" s="367"/>
      <c r="RHF21" s="367"/>
      <c r="RHG21" s="367"/>
      <c r="RHH21" s="367"/>
      <c r="RHI21" s="367"/>
      <c r="RHJ21" s="367"/>
      <c r="RHK21" s="367"/>
      <c r="RHL21" s="367"/>
      <c r="RHM21" s="367"/>
      <c r="RHN21" s="367"/>
      <c r="RHO21" s="367"/>
      <c r="RHP21" s="367"/>
      <c r="RHQ21" s="367"/>
      <c r="RHR21" s="367"/>
      <c r="RHS21" s="367"/>
      <c r="RHT21" s="367"/>
      <c r="RHU21" s="367"/>
      <c r="RHV21" s="367"/>
      <c r="RHW21" s="367"/>
      <c r="RHX21" s="367"/>
      <c r="RHY21" s="367"/>
      <c r="RHZ21" s="367"/>
      <c r="RIA21" s="367"/>
      <c r="RIB21" s="367"/>
      <c r="RIC21" s="367"/>
      <c r="RID21" s="367"/>
      <c r="RIE21" s="367"/>
      <c r="RIF21" s="367"/>
      <c r="RIG21" s="367"/>
      <c r="RIH21" s="367"/>
      <c r="RII21" s="367"/>
      <c r="RIJ21" s="367"/>
      <c r="RIK21" s="367"/>
      <c r="RIL21" s="367"/>
      <c r="RIM21" s="367"/>
      <c r="RIN21" s="367"/>
      <c r="RIO21" s="367"/>
      <c r="RIP21" s="367"/>
      <c r="RIQ21" s="367"/>
      <c r="RIR21" s="367"/>
      <c r="RIS21" s="367"/>
      <c r="RIT21" s="367"/>
      <c r="RIU21" s="367"/>
      <c r="RIV21" s="367"/>
      <c r="RIW21" s="367"/>
      <c r="RIX21" s="367"/>
      <c r="RIY21" s="367"/>
      <c r="RIZ21" s="367"/>
      <c r="RJA21" s="367"/>
      <c r="RJB21" s="367"/>
      <c r="RJC21" s="367"/>
      <c r="RJD21" s="367"/>
      <c r="RJE21" s="367"/>
      <c r="RJF21" s="367"/>
      <c r="RJG21" s="367"/>
      <c r="RJH21" s="367"/>
      <c r="RJI21" s="367"/>
      <c r="RJJ21" s="367"/>
      <c r="RJK21" s="367"/>
      <c r="RJL21" s="367"/>
      <c r="RJM21" s="367"/>
      <c r="RJN21" s="367"/>
      <c r="RJO21" s="367"/>
      <c r="RJP21" s="367"/>
      <c r="RJQ21" s="367"/>
      <c r="RJR21" s="367"/>
      <c r="RJS21" s="367"/>
      <c r="RJT21" s="367"/>
      <c r="RJU21" s="367"/>
      <c r="RJV21" s="367"/>
      <c r="RJW21" s="367"/>
      <c r="RJX21" s="367"/>
      <c r="RJY21" s="367"/>
      <c r="RJZ21" s="367"/>
      <c r="RKA21" s="367"/>
      <c r="RKB21" s="367"/>
      <c r="RKC21" s="367"/>
      <c r="RKD21" s="367"/>
      <c r="RKE21" s="367"/>
      <c r="RKF21" s="367"/>
      <c r="RKG21" s="367"/>
      <c r="RKH21" s="367"/>
      <c r="RKI21" s="367"/>
      <c r="RKJ21" s="367"/>
      <c r="RKK21" s="367"/>
      <c r="RKL21" s="367"/>
      <c r="RKM21" s="367"/>
      <c r="RKN21" s="367"/>
      <c r="RKO21" s="367"/>
      <c r="RKP21" s="367"/>
      <c r="RKQ21" s="367"/>
      <c r="RKR21" s="367"/>
      <c r="RKS21" s="367"/>
      <c r="RKT21" s="367"/>
      <c r="RKU21" s="367"/>
      <c r="RKV21" s="367"/>
      <c r="RKW21" s="367"/>
      <c r="RKX21" s="367"/>
      <c r="RKY21" s="367"/>
      <c r="RKZ21" s="367"/>
      <c r="RLA21" s="367"/>
      <c r="RLB21" s="367"/>
      <c r="RLC21" s="367"/>
      <c r="RLD21" s="367"/>
      <c r="RLE21" s="367"/>
      <c r="RLF21" s="367"/>
      <c r="RLG21" s="367"/>
      <c r="RLH21" s="367"/>
      <c r="RLI21" s="367"/>
      <c r="RLJ21" s="367"/>
      <c r="RLK21" s="367"/>
      <c r="RLL21" s="367"/>
      <c r="RLM21" s="367"/>
      <c r="RLN21" s="367"/>
      <c r="RLO21" s="367"/>
      <c r="RLP21" s="367"/>
      <c r="RLQ21" s="367"/>
      <c r="RLR21" s="367"/>
      <c r="RLS21" s="367"/>
      <c r="RLT21" s="367"/>
      <c r="RLU21" s="367"/>
      <c r="RLV21" s="367"/>
      <c r="RLW21" s="367"/>
      <c r="RLX21" s="367"/>
      <c r="RLY21" s="367"/>
      <c r="RLZ21" s="367"/>
      <c r="RMA21" s="367"/>
      <c r="RMB21" s="367"/>
      <c r="RMC21" s="367"/>
      <c r="RMD21" s="367"/>
      <c r="RME21" s="367"/>
      <c r="RMF21" s="367"/>
      <c r="RMG21" s="367"/>
      <c r="RMH21" s="367"/>
      <c r="RMI21" s="367"/>
      <c r="RMJ21" s="367"/>
      <c r="RMK21" s="367"/>
      <c r="RML21" s="367"/>
      <c r="RMM21" s="367"/>
      <c r="RMN21" s="367"/>
      <c r="RMO21" s="367"/>
      <c r="RMP21" s="367"/>
      <c r="RMQ21" s="367"/>
      <c r="RMR21" s="367"/>
      <c r="RMS21" s="367"/>
      <c r="RMT21" s="367"/>
      <c r="RMU21" s="367"/>
      <c r="RMV21" s="367"/>
      <c r="RMW21" s="367"/>
      <c r="RMX21" s="367"/>
      <c r="RMY21" s="367"/>
      <c r="RMZ21" s="367"/>
      <c r="RNA21" s="367"/>
      <c r="RNB21" s="367"/>
      <c r="RNC21" s="367"/>
      <c r="RND21" s="367"/>
      <c r="RNE21" s="367"/>
      <c r="RNF21" s="367"/>
      <c r="RNG21" s="367"/>
      <c r="RNH21" s="367"/>
      <c r="RNI21" s="367"/>
      <c r="RNJ21" s="367"/>
      <c r="RNK21" s="367"/>
      <c r="RNL21" s="367"/>
      <c r="RNM21" s="367"/>
      <c r="RNN21" s="367"/>
      <c r="RNO21" s="367"/>
      <c r="RNP21" s="367"/>
      <c r="RNQ21" s="367"/>
      <c r="RNR21" s="367"/>
      <c r="RNS21" s="367"/>
      <c r="RNT21" s="367"/>
      <c r="RNU21" s="367"/>
      <c r="RNV21" s="367"/>
      <c r="RNW21" s="367"/>
      <c r="RNX21" s="367"/>
      <c r="RNY21" s="367"/>
      <c r="RNZ21" s="367"/>
      <c r="ROA21" s="367"/>
      <c r="ROB21" s="367"/>
      <c r="ROC21" s="367"/>
      <c r="ROD21" s="367"/>
      <c r="ROE21" s="367"/>
      <c r="ROF21" s="367"/>
      <c r="ROG21" s="367"/>
      <c r="ROH21" s="367"/>
      <c r="ROI21" s="367"/>
      <c r="ROJ21" s="367"/>
      <c r="ROK21" s="367"/>
      <c r="ROL21" s="367"/>
      <c r="ROM21" s="367"/>
      <c r="RON21" s="367"/>
      <c r="ROO21" s="367"/>
      <c r="ROP21" s="367"/>
      <c r="ROQ21" s="367"/>
      <c r="ROR21" s="367"/>
      <c r="ROS21" s="367"/>
      <c r="ROT21" s="367"/>
      <c r="ROU21" s="367"/>
      <c r="ROV21" s="367"/>
      <c r="ROW21" s="367"/>
      <c r="ROX21" s="367"/>
      <c r="ROY21" s="367"/>
      <c r="ROZ21" s="367"/>
      <c r="RPA21" s="367"/>
      <c r="RPB21" s="367"/>
      <c r="RPC21" s="367"/>
      <c r="RPD21" s="367"/>
      <c r="RPE21" s="367"/>
      <c r="RPF21" s="367"/>
      <c r="RPG21" s="367"/>
      <c r="RPH21" s="367"/>
      <c r="RPI21" s="367"/>
      <c r="RPJ21" s="367"/>
      <c r="RPK21" s="367"/>
      <c r="RPL21" s="367"/>
      <c r="RPM21" s="367"/>
      <c r="RPN21" s="367"/>
      <c r="RPO21" s="367"/>
      <c r="RPP21" s="367"/>
      <c r="RPQ21" s="367"/>
      <c r="RPR21" s="367"/>
      <c r="RPS21" s="367"/>
      <c r="RPT21" s="367"/>
      <c r="RPU21" s="367"/>
      <c r="RPV21" s="367"/>
      <c r="RPW21" s="367"/>
      <c r="RPX21" s="367"/>
      <c r="RPY21" s="367"/>
      <c r="RPZ21" s="367"/>
      <c r="RQA21" s="367"/>
      <c r="RQB21" s="367"/>
      <c r="RQC21" s="367"/>
      <c r="RQD21" s="367"/>
      <c r="RQE21" s="367"/>
      <c r="RQF21" s="367"/>
      <c r="RQG21" s="367"/>
      <c r="RQH21" s="367"/>
      <c r="RQI21" s="367"/>
      <c r="RQJ21" s="367"/>
      <c r="RQK21" s="367"/>
      <c r="RQL21" s="367"/>
      <c r="RQM21" s="367"/>
      <c r="RQN21" s="367"/>
      <c r="RQO21" s="367"/>
      <c r="RQP21" s="367"/>
      <c r="RQQ21" s="367"/>
      <c r="RQR21" s="367"/>
      <c r="RQS21" s="367"/>
      <c r="RQT21" s="367"/>
      <c r="RQU21" s="367"/>
      <c r="RQV21" s="367"/>
      <c r="RQW21" s="367"/>
      <c r="RQX21" s="367"/>
      <c r="RQY21" s="367"/>
      <c r="RQZ21" s="367"/>
      <c r="RRA21" s="367"/>
      <c r="RRB21" s="367"/>
      <c r="RRC21" s="367"/>
      <c r="RRD21" s="367"/>
      <c r="RRE21" s="367"/>
      <c r="RRF21" s="367"/>
      <c r="RRG21" s="367"/>
      <c r="RRH21" s="367"/>
      <c r="RRI21" s="367"/>
      <c r="RRJ21" s="367"/>
      <c r="RRK21" s="367"/>
      <c r="RRL21" s="367"/>
      <c r="RRM21" s="367"/>
      <c r="RRN21" s="367"/>
      <c r="RRO21" s="367"/>
      <c r="RRP21" s="367"/>
      <c r="RRQ21" s="367"/>
      <c r="RRR21" s="367"/>
      <c r="RRS21" s="367"/>
      <c r="RRT21" s="367"/>
      <c r="RRU21" s="367"/>
      <c r="RRV21" s="367"/>
      <c r="RRW21" s="367"/>
      <c r="RRX21" s="367"/>
      <c r="RRY21" s="367"/>
      <c r="RRZ21" s="367"/>
      <c r="RSA21" s="367"/>
      <c r="RSB21" s="367"/>
      <c r="RSC21" s="367"/>
      <c r="RSD21" s="367"/>
      <c r="RSE21" s="367"/>
      <c r="RSF21" s="367"/>
      <c r="RSG21" s="367"/>
      <c r="RSH21" s="367"/>
      <c r="RSI21" s="367"/>
      <c r="RSJ21" s="367"/>
      <c r="RSK21" s="367"/>
      <c r="RSL21" s="367"/>
      <c r="RSM21" s="367"/>
      <c r="RSN21" s="367"/>
      <c r="RSO21" s="367"/>
      <c r="RSP21" s="367"/>
      <c r="RSQ21" s="367"/>
      <c r="RSR21" s="367"/>
      <c r="RSS21" s="367"/>
      <c r="RST21" s="367"/>
      <c r="RSU21" s="367"/>
      <c r="RSV21" s="367"/>
      <c r="RSW21" s="367"/>
      <c r="RSX21" s="367"/>
      <c r="RSY21" s="367"/>
      <c r="RSZ21" s="367"/>
      <c r="RTA21" s="367"/>
      <c r="RTB21" s="367"/>
      <c r="RTC21" s="367"/>
      <c r="RTD21" s="367"/>
      <c r="RTE21" s="367"/>
      <c r="RTF21" s="367"/>
      <c r="RTG21" s="367"/>
      <c r="RTH21" s="367"/>
      <c r="RTI21" s="367"/>
      <c r="RTJ21" s="367"/>
      <c r="RTK21" s="367"/>
      <c r="RTL21" s="367"/>
      <c r="RTM21" s="367"/>
      <c r="RTN21" s="367"/>
      <c r="RTO21" s="367"/>
      <c r="RTP21" s="367"/>
      <c r="RTQ21" s="367"/>
      <c r="RTR21" s="367"/>
      <c r="RTS21" s="367"/>
      <c r="RTT21" s="367"/>
      <c r="RTU21" s="367"/>
      <c r="RTV21" s="367"/>
      <c r="RTW21" s="367"/>
      <c r="RTX21" s="367"/>
      <c r="RTY21" s="367"/>
      <c r="RTZ21" s="367"/>
      <c r="RUA21" s="367"/>
      <c r="RUB21" s="367"/>
      <c r="RUC21" s="367"/>
      <c r="RUD21" s="367"/>
      <c r="RUE21" s="367"/>
      <c r="RUF21" s="367"/>
      <c r="RUG21" s="367"/>
      <c r="RUH21" s="367"/>
      <c r="RUI21" s="367"/>
      <c r="RUJ21" s="367"/>
      <c r="RUK21" s="367"/>
      <c r="RUL21" s="367"/>
      <c r="RUM21" s="367"/>
      <c r="RUN21" s="367"/>
      <c r="RUO21" s="367"/>
      <c r="RUP21" s="367"/>
      <c r="RUQ21" s="367"/>
      <c r="RUR21" s="367"/>
      <c r="RUS21" s="367"/>
      <c r="RUT21" s="367"/>
      <c r="RUU21" s="367"/>
      <c r="RUV21" s="367"/>
      <c r="RUW21" s="367"/>
      <c r="RUX21" s="367"/>
      <c r="RUY21" s="367"/>
      <c r="RUZ21" s="367"/>
      <c r="RVA21" s="367"/>
      <c r="RVB21" s="367"/>
      <c r="RVC21" s="367"/>
      <c r="RVD21" s="367"/>
      <c r="RVE21" s="367"/>
      <c r="RVF21" s="367"/>
      <c r="RVG21" s="367"/>
      <c r="RVH21" s="367"/>
      <c r="RVI21" s="367"/>
      <c r="RVJ21" s="367"/>
      <c r="RVK21" s="367"/>
      <c r="RVL21" s="367"/>
      <c r="RVM21" s="367"/>
      <c r="RVN21" s="367"/>
      <c r="RVO21" s="367"/>
      <c r="RVP21" s="367"/>
      <c r="RVQ21" s="367"/>
      <c r="RVR21" s="367"/>
      <c r="RVS21" s="367"/>
      <c r="RVT21" s="367"/>
      <c r="RVU21" s="367"/>
      <c r="RVV21" s="367"/>
      <c r="RVW21" s="367"/>
      <c r="RVX21" s="367"/>
      <c r="RVY21" s="367"/>
      <c r="RVZ21" s="367"/>
      <c r="RWA21" s="367"/>
      <c r="RWB21" s="367"/>
      <c r="RWC21" s="367"/>
      <c r="RWD21" s="367"/>
      <c r="RWE21" s="367"/>
      <c r="RWF21" s="367"/>
      <c r="RWG21" s="367"/>
      <c r="RWH21" s="367"/>
      <c r="RWI21" s="367"/>
      <c r="RWJ21" s="367"/>
      <c r="RWK21" s="367"/>
      <c r="RWL21" s="367"/>
      <c r="RWM21" s="367"/>
      <c r="RWN21" s="367"/>
      <c r="RWO21" s="367"/>
      <c r="RWP21" s="367"/>
      <c r="RWQ21" s="367"/>
      <c r="RWR21" s="367"/>
      <c r="RWS21" s="367"/>
      <c r="RWT21" s="367"/>
      <c r="RWU21" s="367"/>
      <c r="RWV21" s="367"/>
      <c r="RWW21" s="367"/>
      <c r="RWX21" s="367"/>
      <c r="RWY21" s="367"/>
      <c r="RWZ21" s="367"/>
      <c r="RXA21" s="367"/>
      <c r="RXB21" s="367"/>
      <c r="RXC21" s="367"/>
      <c r="RXD21" s="367"/>
      <c r="RXE21" s="367"/>
      <c r="RXF21" s="367"/>
      <c r="RXG21" s="367"/>
      <c r="RXH21" s="367"/>
      <c r="RXI21" s="367"/>
      <c r="RXJ21" s="367"/>
      <c r="RXK21" s="367"/>
      <c r="RXL21" s="367"/>
      <c r="RXM21" s="367"/>
      <c r="RXN21" s="367"/>
      <c r="RXO21" s="367"/>
      <c r="RXP21" s="367"/>
      <c r="RXQ21" s="367"/>
      <c r="RXR21" s="367"/>
      <c r="RXS21" s="367"/>
      <c r="RXT21" s="367"/>
      <c r="RXU21" s="367"/>
      <c r="RXV21" s="367"/>
      <c r="RXW21" s="367"/>
      <c r="RXX21" s="367"/>
      <c r="RXY21" s="367"/>
      <c r="RXZ21" s="367"/>
      <c r="RYA21" s="367"/>
      <c r="RYB21" s="367"/>
      <c r="RYC21" s="367"/>
      <c r="RYD21" s="367"/>
      <c r="RYE21" s="367"/>
      <c r="RYF21" s="367"/>
      <c r="RYG21" s="367"/>
      <c r="RYH21" s="367"/>
      <c r="RYI21" s="367"/>
      <c r="RYJ21" s="367"/>
      <c r="RYK21" s="367"/>
      <c r="RYL21" s="367"/>
      <c r="RYM21" s="367"/>
      <c r="RYN21" s="367"/>
      <c r="RYO21" s="367"/>
      <c r="RYP21" s="367"/>
      <c r="RYQ21" s="367"/>
      <c r="RYR21" s="367"/>
      <c r="RYS21" s="367"/>
      <c r="RYT21" s="367"/>
      <c r="RYU21" s="367"/>
      <c r="RYV21" s="367"/>
      <c r="RYW21" s="367"/>
      <c r="RYX21" s="367"/>
      <c r="RYY21" s="367"/>
      <c r="RYZ21" s="367"/>
      <c r="RZA21" s="367"/>
      <c r="RZB21" s="367"/>
      <c r="RZC21" s="367"/>
      <c r="RZD21" s="367"/>
      <c r="RZE21" s="367"/>
      <c r="RZF21" s="367"/>
      <c r="RZG21" s="367"/>
      <c r="RZH21" s="367"/>
      <c r="RZI21" s="367"/>
      <c r="RZJ21" s="367"/>
      <c r="RZK21" s="367"/>
      <c r="RZL21" s="367"/>
      <c r="RZM21" s="367"/>
      <c r="RZN21" s="367"/>
      <c r="RZO21" s="367"/>
      <c r="RZP21" s="367"/>
      <c r="RZQ21" s="367"/>
      <c r="RZR21" s="367"/>
      <c r="RZS21" s="367"/>
      <c r="RZT21" s="367"/>
      <c r="RZU21" s="367"/>
      <c r="RZV21" s="367"/>
      <c r="RZW21" s="367"/>
      <c r="RZX21" s="367"/>
      <c r="RZY21" s="367"/>
      <c r="RZZ21" s="367"/>
      <c r="SAA21" s="367"/>
      <c r="SAB21" s="367"/>
      <c r="SAC21" s="367"/>
      <c r="SAD21" s="367"/>
      <c r="SAE21" s="367"/>
      <c r="SAF21" s="367"/>
      <c r="SAG21" s="367"/>
      <c r="SAH21" s="367"/>
      <c r="SAI21" s="367"/>
      <c r="SAJ21" s="367"/>
      <c r="SAK21" s="367"/>
      <c r="SAL21" s="367"/>
      <c r="SAM21" s="367"/>
      <c r="SAN21" s="367"/>
      <c r="SAO21" s="367"/>
      <c r="SAP21" s="367"/>
      <c r="SAQ21" s="367"/>
      <c r="SAR21" s="367"/>
      <c r="SAS21" s="367"/>
      <c r="SAT21" s="367"/>
      <c r="SAU21" s="367"/>
      <c r="SAV21" s="367"/>
      <c r="SAW21" s="367"/>
      <c r="SAX21" s="367"/>
      <c r="SAY21" s="367"/>
      <c r="SAZ21" s="367"/>
      <c r="SBA21" s="367"/>
      <c r="SBB21" s="367"/>
      <c r="SBC21" s="367"/>
      <c r="SBD21" s="367"/>
      <c r="SBE21" s="367"/>
      <c r="SBF21" s="367"/>
      <c r="SBG21" s="367"/>
      <c r="SBH21" s="367"/>
      <c r="SBI21" s="367"/>
      <c r="SBJ21" s="367"/>
      <c r="SBK21" s="367"/>
      <c r="SBL21" s="367"/>
      <c r="SBM21" s="367"/>
      <c r="SBN21" s="367"/>
      <c r="SBO21" s="367"/>
      <c r="SBP21" s="367"/>
      <c r="SBQ21" s="367"/>
      <c r="SBR21" s="367"/>
      <c r="SBS21" s="367"/>
      <c r="SBT21" s="367"/>
      <c r="SBU21" s="367"/>
      <c r="SBV21" s="367"/>
      <c r="SBW21" s="367"/>
      <c r="SBX21" s="367"/>
      <c r="SBY21" s="367"/>
      <c r="SBZ21" s="367"/>
      <c r="SCA21" s="367"/>
      <c r="SCB21" s="367"/>
      <c r="SCC21" s="367"/>
      <c r="SCD21" s="367"/>
      <c r="SCE21" s="367"/>
      <c r="SCF21" s="367"/>
      <c r="SCG21" s="367"/>
      <c r="SCH21" s="367"/>
      <c r="SCI21" s="367"/>
      <c r="SCJ21" s="367"/>
      <c r="SCK21" s="367"/>
      <c r="SCL21" s="367"/>
      <c r="SCM21" s="367"/>
      <c r="SCN21" s="367"/>
      <c r="SCO21" s="367"/>
      <c r="SCP21" s="367"/>
      <c r="SCQ21" s="367"/>
      <c r="SCR21" s="367"/>
      <c r="SCS21" s="367"/>
      <c r="SCT21" s="367"/>
      <c r="SCU21" s="367"/>
      <c r="SCV21" s="367"/>
      <c r="SCW21" s="367"/>
      <c r="SCX21" s="367"/>
      <c r="SCY21" s="367"/>
      <c r="SCZ21" s="367"/>
      <c r="SDA21" s="367"/>
      <c r="SDB21" s="367"/>
      <c r="SDC21" s="367"/>
      <c r="SDD21" s="367"/>
      <c r="SDE21" s="367"/>
      <c r="SDF21" s="367"/>
      <c r="SDG21" s="367"/>
      <c r="SDH21" s="367"/>
      <c r="SDI21" s="367"/>
      <c r="SDJ21" s="367"/>
      <c r="SDK21" s="367"/>
      <c r="SDL21" s="367"/>
      <c r="SDM21" s="367"/>
      <c r="SDN21" s="367"/>
      <c r="SDO21" s="367"/>
      <c r="SDP21" s="367"/>
      <c r="SDQ21" s="367"/>
      <c r="SDR21" s="367"/>
      <c r="SDS21" s="367"/>
      <c r="SDT21" s="367"/>
      <c r="SDU21" s="367"/>
      <c r="SDV21" s="367"/>
      <c r="SDW21" s="367"/>
      <c r="SDX21" s="367"/>
      <c r="SDY21" s="367"/>
      <c r="SDZ21" s="367"/>
      <c r="SEA21" s="367"/>
      <c r="SEB21" s="367"/>
      <c r="SEC21" s="367"/>
      <c r="SED21" s="367"/>
      <c r="SEE21" s="367"/>
      <c r="SEF21" s="367"/>
      <c r="SEG21" s="367"/>
      <c r="SEH21" s="367"/>
      <c r="SEI21" s="367"/>
      <c r="SEJ21" s="367"/>
      <c r="SEK21" s="367"/>
      <c r="SEL21" s="367"/>
      <c r="SEM21" s="367"/>
      <c r="SEN21" s="367"/>
      <c r="SEO21" s="367"/>
      <c r="SEP21" s="367"/>
      <c r="SEQ21" s="367"/>
      <c r="SER21" s="367"/>
      <c r="SES21" s="367"/>
      <c r="SET21" s="367"/>
      <c r="SEU21" s="367"/>
      <c r="SEV21" s="367"/>
      <c r="SEW21" s="367"/>
      <c r="SEX21" s="367"/>
      <c r="SEY21" s="367"/>
      <c r="SEZ21" s="367"/>
      <c r="SFA21" s="367"/>
      <c r="SFB21" s="367"/>
      <c r="SFC21" s="367"/>
      <c r="SFD21" s="367"/>
      <c r="SFE21" s="367"/>
      <c r="SFF21" s="367"/>
      <c r="SFG21" s="367"/>
      <c r="SFH21" s="367"/>
      <c r="SFI21" s="367"/>
      <c r="SFJ21" s="367"/>
      <c r="SFK21" s="367"/>
      <c r="SFL21" s="367"/>
      <c r="SFM21" s="367"/>
      <c r="SFN21" s="367"/>
      <c r="SFO21" s="367"/>
      <c r="SFP21" s="367"/>
      <c r="SFQ21" s="367"/>
      <c r="SFR21" s="367"/>
      <c r="SFS21" s="367"/>
      <c r="SFT21" s="367"/>
      <c r="SFU21" s="367"/>
      <c r="SFV21" s="367"/>
      <c r="SFW21" s="367"/>
      <c r="SFX21" s="367"/>
      <c r="SFY21" s="367"/>
      <c r="SFZ21" s="367"/>
      <c r="SGA21" s="367"/>
      <c r="SGB21" s="367"/>
      <c r="SGC21" s="367"/>
      <c r="SGD21" s="367"/>
      <c r="SGE21" s="367"/>
      <c r="SGF21" s="367"/>
      <c r="SGG21" s="367"/>
      <c r="SGH21" s="367"/>
      <c r="SGI21" s="367"/>
      <c r="SGJ21" s="367"/>
      <c r="SGK21" s="367"/>
      <c r="SGL21" s="367"/>
      <c r="SGM21" s="367"/>
      <c r="SGN21" s="367"/>
      <c r="SGO21" s="367"/>
      <c r="SGP21" s="367"/>
      <c r="SGQ21" s="367"/>
      <c r="SGR21" s="367"/>
      <c r="SGS21" s="367"/>
      <c r="SGT21" s="367"/>
      <c r="SGU21" s="367"/>
      <c r="SGV21" s="367"/>
      <c r="SGW21" s="367"/>
      <c r="SGX21" s="367"/>
      <c r="SGY21" s="367"/>
      <c r="SGZ21" s="367"/>
      <c r="SHA21" s="367"/>
      <c r="SHB21" s="367"/>
      <c r="SHC21" s="367"/>
      <c r="SHD21" s="367"/>
      <c r="SHE21" s="367"/>
      <c r="SHF21" s="367"/>
      <c r="SHG21" s="367"/>
      <c r="SHH21" s="367"/>
      <c r="SHI21" s="367"/>
      <c r="SHJ21" s="367"/>
      <c r="SHK21" s="367"/>
      <c r="SHL21" s="367"/>
      <c r="SHM21" s="367"/>
      <c r="SHN21" s="367"/>
      <c r="SHO21" s="367"/>
      <c r="SHP21" s="367"/>
      <c r="SHQ21" s="367"/>
      <c r="SHR21" s="367"/>
      <c r="SHS21" s="367"/>
      <c r="SHT21" s="367"/>
      <c r="SHU21" s="367"/>
      <c r="SHV21" s="367"/>
      <c r="SHW21" s="367"/>
      <c r="SHX21" s="367"/>
      <c r="SHY21" s="367"/>
      <c r="SHZ21" s="367"/>
      <c r="SIA21" s="367"/>
      <c r="SIB21" s="367"/>
      <c r="SIC21" s="367"/>
      <c r="SID21" s="367"/>
      <c r="SIE21" s="367"/>
      <c r="SIF21" s="367"/>
      <c r="SIG21" s="367"/>
      <c r="SIH21" s="367"/>
      <c r="SII21" s="367"/>
      <c r="SIJ21" s="367"/>
      <c r="SIK21" s="367"/>
      <c r="SIL21" s="367"/>
      <c r="SIM21" s="367"/>
      <c r="SIN21" s="367"/>
      <c r="SIO21" s="367"/>
      <c r="SIP21" s="367"/>
      <c r="SIQ21" s="367"/>
      <c r="SIR21" s="367"/>
      <c r="SIS21" s="367"/>
      <c r="SIT21" s="367"/>
      <c r="SIU21" s="367"/>
      <c r="SIV21" s="367"/>
      <c r="SIW21" s="367"/>
      <c r="SIX21" s="367"/>
      <c r="SIY21" s="367"/>
      <c r="SIZ21" s="367"/>
      <c r="SJA21" s="367"/>
      <c r="SJB21" s="367"/>
      <c r="SJC21" s="367"/>
      <c r="SJD21" s="367"/>
      <c r="SJE21" s="367"/>
      <c r="SJF21" s="367"/>
      <c r="SJG21" s="367"/>
      <c r="SJH21" s="367"/>
      <c r="SJI21" s="367"/>
      <c r="SJJ21" s="367"/>
      <c r="SJK21" s="367"/>
      <c r="SJL21" s="367"/>
      <c r="SJM21" s="367"/>
      <c r="SJN21" s="367"/>
      <c r="SJO21" s="367"/>
      <c r="SJP21" s="367"/>
      <c r="SJQ21" s="367"/>
      <c r="SJR21" s="367"/>
      <c r="SJS21" s="367"/>
      <c r="SJT21" s="367"/>
      <c r="SJU21" s="367"/>
      <c r="SJV21" s="367"/>
      <c r="SJW21" s="367"/>
      <c r="SJX21" s="367"/>
      <c r="SJY21" s="367"/>
      <c r="SJZ21" s="367"/>
      <c r="SKA21" s="367"/>
      <c r="SKB21" s="367"/>
      <c r="SKC21" s="367"/>
      <c r="SKD21" s="367"/>
      <c r="SKE21" s="367"/>
      <c r="SKF21" s="367"/>
      <c r="SKG21" s="367"/>
      <c r="SKH21" s="367"/>
      <c r="SKI21" s="367"/>
      <c r="SKJ21" s="367"/>
      <c r="SKK21" s="367"/>
      <c r="SKL21" s="367"/>
      <c r="SKM21" s="367"/>
      <c r="SKN21" s="367"/>
      <c r="SKO21" s="367"/>
      <c r="SKP21" s="367"/>
      <c r="SKQ21" s="367"/>
      <c r="SKR21" s="367"/>
      <c r="SKS21" s="367"/>
      <c r="SKT21" s="367"/>
      <c r="SKU21" s="367"/>
      <c r="SKV21" s="367"/>
      <c r="SKW21" s="367"/>
      <c r="SKX21" s="367"/>
      <c r="SKY21" s="367"/>
      <c r="SKZ21" s="367"/>
      <c r="SLA21" s="367"/>
      <c r="SLB21" s="367"/>
      <c r="SLC21" s="367"/>
      <c r="SLD21" s="367"/>
      <c r="SLE21" s="367"/>
      <c r="SLF21" s="367"/>
      <c r="SLG21" s="367"/>
      <c r="SLH21" s="367"/>
      <c r="SLI21" s="367"/>
      <c r="SLJ21" s="367"/>
      <c r="SLK21" s="367"/>
      <c r="SLL21" s="367"/>
      <c r="SLM21" s="367"/>
      <c r="SLN21" s="367"/>
      <c r="SLO21" s="367"/>
      <c r="SLP21" s="367"/>
      <c r="SLQ21" s="367"/>
      <c r="SLR21" s="367"/>
      <c r="SLS21" s="367"/>
      <c r="SLT21" s="367"/>
      <c r="SLU21" s="367"/>
      <c r="SLV21" s="367"/>
      <c r="SLW21" s="367"/>
      <c r="SLX21" s="367"/>
      <c r="SLY21" s="367"/>
      <c r="SLZ21" s="367"/>
      <c r="SMA21" s="367"/>
      <c r="SMB21" s="367"/>
      <c r="SMC21" s="367"/>
      <c r="SMD21" s="367"/>
      <c r="SME21" s="367"/>
      <c r="SMF21" s="367"/>
      <c r="SMG21" s="367"/>
      <c r="SMH21" s="367"/>
      <c r="SMI21" s="367"/>
      <c r="SMJ21" s="367"/>
      <c r="SMK21" s="367"/>
      <c r="SML21" s="367"/>
      <c r="SMM21" s="367"/>
      <c r="SMN21" s="367"/>
      <c r="SMO21" s="367"/>
      <c r="SMP21" s="367"/>
      <c r="SMQ21" s="367"/>
      <c r="SMR21" s="367"/>
      <c r="SMS21" s="367"/>
      <c r="SMT21" s="367"/>
      <c r="SMU21" s="367"/>
      <c r="SMV21" s="367"/>
      <c r="SMW21" s="367"/>
      <c r="SMX21" s="367"/>
      <c r="SMY21" s="367"/>
      <c r="SMZ21" s="367"/>
      <c r="SNA21" s="367"/>
      <c r="SNB21" s="367"/>
      <c r="SNC21" s="367"/>
      <c r="SND21" s="367"/>
      <c r="SNE21" s="367"/>
      <c r="SNF21" s="367"/>
      <c r="SNG21" s="367"/>
      <c r="SNH21" s="367"/>
      <c r="SNI21" s="367"/>
      <c r="SNJ21" s="367"/>
      <c r="SNK21" s="367"/>
      <c r="SNL21" s="367"/>
      <c r="SNM21" s="367"/>
      <c r="SNN21" s="367"/>
      <c r="SNO21" s="367"/>
      <c r="SNP21" s="367"/>
      <c r="SNQ21" s="367"/>
      <c r="SNR21" s="367"/>
      <c r="SNS21" s="367"/>
      <c r="SNT21" s="367"/>
      <c r="SNU21" s="367"/>
      <c r="SNV21" s="367"/>
      <c r="SNW21" s="367"/>
      <c r="SNX21" s="367"/>
      <c r="SNY21" s="367"/>
      <c r="SNZ21" s="367"/>
      <c r="SOA21" s="367"/>
      <c r="SOB21" s="367"/>
      <c r="SOC21" s="367"/>
      <c r="SOD21" s="367"/>
      <c r="SOE21" s="367"/>
      <c r="SOF21" s="367"/>
      <c r="SOG21" s="367"/>
      <c r="SOH21" s="367"/>
      <c r="SOI21" s="367"/>
      <c r="SOJ21" s="367"/>
      <c r="SOK21" s="367"/>
      <c r="SOL21" s="367"/>
      <c r="SOM21" s="367"/>
      <c r="SON21" s="367"/>
      <c r="SOO21" s="367"/>
      <c r="SOP21" s="367"/>
      <c r="SOQ21" s="367"/>
      <c r="SOR21" s="367"/>
      <c r="SOS21" s="367"/>
      <c r="SOT21" s="367"/>
      <c r="SOU21" s="367"/>
      <c r="SOV21" s="367"/>
      <c r="SOW21" s="367"/>
      <c r="SOX21" s="367"/>
      <c r="SOY21" s="367"/>
      <c r="SOZ21" s="367"/>
      <c r="SPA21" s="367"/>
      <c r="SPB21" s="367"/>
      <c r="SPC21" s="367"/>
      <c r="SPD21" s="367"/>
      <c r="SPE21" s="367"/>
      <c r="SPF21" s="367"/>
      <c r="SPG21" s="367"/>
      <c r="SPH21" s="367"/>
      <c r="SPI21" s="367"/>
      <c r="SPJ21" s="367"/>
      <c r="SPK21" s="367"/>
      <c r="SPL21" s="367"/>
      <c r="SPM21" s="367"/>
      <c r="SPN21" s="367"/>
      <c r="SPO21" s="367"/>
      <c r="SPP21" s="367"/>
      <c r="SPQ21" s="367"/>
      <c r="SPR21" s="367"/>
      <c r="SPS21" s="367"/>
      <c r="SPT21" s="367"/>
      <c r="SPU21" s="367"/>
      <c r="SPV21" s="367"/>
      <c r="SPW21" s="367"/>
      <c r="SPX21" s="367"/>
      <c r="SPY21" s="367"/>
      <c r="SPZ21" s="367"/>
      <c r="SQA21" s="367"/>
      <c r="SQB21" s="367"/>
      <c r="SQC21" s="367"/>
      <c r="SQD21" s="367"/>
      <c r="SQE21" s="367"/>
      <c r="SQF21" s="367"/>
      <c r="SQG21" s="367"/>
      <c r="SQH21" s="367"/>
      <c r="SQI21" s="367"/>
      <c r="SQJ21" s="367"/>
      <c r="SQK21" s="367"/>
      <c r="SQL21" s="367"/>
      <c r="SQM21" s="367"/>
      <c r="SQN21" s="367"/>
      <c r="SQO21" s="367"/>
      <c r="SQP21" s="367"/>
      <c r="SQQ21" s="367"/>
      <c r="SQR21" s="367"/>
      <c r="SQS21" s="367"/>
      <c r="SQT21" s="367"/>
      <c r="SQU21" s="367"/>
      <c r="SQV21" s="367"/>
      <c r="SQW21" s="367"/>
      <c r="SQX21" s="367"/>
      <c r="SQY21" s="367"/>
      <c r="SQZ21" s="367"/>
      <c r="SRA21" s="367"/>
      <c r="SRB21" s="367"/>
      <c r="SRC21" s="367"/>
      <c r="SRD21" s="367"/>
      <c r="SRE21" s="367"/>
      <c r="SRF21" s="367"/>
      <c r="SRG21" s="367"/>
      <c r="SRH21" s="367"/>
      <c r="SRI21" s="367"/>
      <c r="SRJ21" s="367"/>
      <c r="SRK21" s="367"/>
      <c r="SRL21" s="367"/>
      <c r="SRM21" s="367"/>
      <c r="SRN21" s="367"/>
      <c r="SRO21" s="367"/>
      <c r="SRP21" s="367"/>
      <c r="SRQ21" s="367"/>
      <c r="SRR21" s="367"/>
      <c r="SRS21" s="367"/>
      <c r="SRT21" s="367"/>
      <c r="SRU21" s="367"/>
      <c r="SRV21" s="367"/>
      <c r="SRW21" s="367"/>
      <c r="SRX21" s="367"/>
      <c r="SRY21" s="367"/>
      <c r="SRZ21" s="367"/>
      <c r="SSA21" s="367"/>
      <c r="SSB21" s="367"/>
      <c r="SSC21" s="367"/>
      <c r="SSD21" s="367"/>
      <c r="SSE21" s="367"/>
      <c r="SSF21" s="367"/>
      <c r="SSG21" s="367"/>
      <c r="SSH21" s="367"/>
      <c r="SSI21" s="367"/>
      <c r="SSJ21" s="367"/>
      <c r="SSK21" s="367"/>
      <c r="SSL21" s="367"/>
      <c r="SSM21" s="367"/>
      <c r="SSN21" s="367"/>
      <c r="SSO21" s="367"/>
      <c r="SSP21" s="367"/>
      <c r="SSQ21" s="367"/>
      <c r="SSR21" s="367"/>
      <c r="SSS21" s="367"/>
      <c r="SST21" s="367"/>
      <c r="SSU21" s="367"/>
      <c r="SSV21" s="367"/>
      <c r="SSW21" s="367"/>
      <c r="SSX21" s="367"/>
      <c r="SSY21" s="367"/>
      <c r="SSZ21" s="367"/>
      <c r="STA21" s="367"/>
      <c r="STB21" s="367"/>
      <c r="STC21" s="367"/>
      <c r="STD21" s="367"/>
      <c r="STE21" s="367"/>
      <c r="STF21" s="367"/>
      <c r="STG21" s="367"/>
      <c r="STH21" s="367"/>
      <c r="STI21" s="367"/>
      <c r="STJ21" s="367"/>
      <c r="STK21" s="367"/>
      <c r="STL21" s="367"/>
      <c r="STM21" s="367"/>
      <c r="STN21" s="367"/>
      <c r="STO21" s="367"/>
      <c r="STP21" s="367"/>
      <c r="STQ21" s="367"/>
      <c r="STR21" s="367"/>
      <c r="STS21" s="367"/>
      <c r="STT21" s="367"/>
      <c r="STU21" s="367"/>
      <c r="STV21" s="367"/>
      <c r="STW21" s="367"/>
      <c r="STX21" s="367"/>
      <c r="STY21" s="367"/>
      <c r="STZ21" s="367"/>
      <c r="SUA21" s="367"/>
      <c r="SUB21" s="367"/>
      <c r="SUC21" s="367"/>
      <c r="SUD21" s="367"/>
      <c r="SUE21" s="367"/>
      <c r="SUF21" s="367"/>
      <c r="SUG21" s="367"/>
      <c r="SUH21" s="367"/>
      <c r="SUI21" s="367"/>
      <c r="SUJ21" s="367"/>
      <c r="SUK21" s="367"/>
      <c r="SUL21" s="367"/>
      <c r="SUM21" s="367"/>
      <c r="SUN21" s="367"/>
      <c r="SUO21" s="367"/>
      <c r="SUP21" s="367"/>
      <c r="SUQ21" s="367"/>
      <c r="SUR21" s="367"/>
      <c r="SUS21" s="367"/>
      <c r="SUT21" s="367"/>
      <c r="SUU21" s="367"/>
      <c r="SUV21" s="367"/>
      <c r="SUW21" s="367"/>
      <c r="SUX21" s="367"/>
      <c r="SUY21" s="367"/>
      <c r="SUZ21" s="367"/>
      <c r="SVA21" s="367"/>
      <c r="SVB21" s="367"/>
      <c r="SVC21" s="367"/>
      <c r="SVD21" s="367"/>
      <c r="SVE21" s="367"/>
      <c r="SVF21" s="367"/>
      <c r="SVG21" s="367"/>
      <c r="SVH21" s="367"/>
      <c r="SVI21" s="367"/>
      <c r="SVJ21" s="367"/>
      <c r="SVK21" s="367"/>
      <c r="SVL21" s="367"/>
      <c r="SVM21" s="367"/>
      <c r="SVN21" s="367"/>
      <c r="SVO21" s="367"/>
      <c r="SVP21" s="367"/>
      <c r="SVQ21" s="367"/>
      <c r="SVR21" s="367"/>
      <c r="SVS21" s="367"/>
      <c r="SVT21" s="367"/>
      <c r="SVU21" s="367"/>
      <c r="SVV21" s="367"/>
      <c r="SVW21" s="367"/>
      <c r="SVX21" s="367"/>
      <c r="SVY21" s="367"/>
      <c r="SVZ21" s="367"/>
      <c r="SWA21" s="367"/>
      <c r="SWB21" s="367"/>
      <c r="SWC21" s="367"/>
      <c r="SWD21" s="367"/>
      <c r="SWE21" s="367"/>
      <c r="SWF21" s="367"/>
      <c r="SWG21" s="367"/>
      <c r="SWH21" s="367"/>
      <c r="SWI21" s="367"/>
      <c r="SWJ21" s="367"/>
      <c r="SWK21" s="367"/>
      <c r="SWL21" s="367"/>
      <c r="SWM21" s="367"/>
      <c r="SWN21" s="367"/>
      <c r="SWO21" s="367"/>
      <c r="SWP21" s="367"/>
      <c r="SWQ21" s="367"/>
      <c r="SWR21" s="367"/>
      <c r="SWS21" s="367"/>
      <c r="SWT21" s="367"/>
      <c r="SWU21" s="367"/>
      <c r="SWV21" s="367"/>
      <c r="SWW21" s="367"/>
      <c r="SWX21" s="367"/>
      <c r="SWY21" s="367"/>
      <c r="SWZ21" s="367"/>
      <c r="SXA21" s="367"/>
      <c r="SXB21" s="367"/>
      <c r="SXC21" s="367"/>
      <c r="SXD21" s="367"/>
      <c r="SXE21" s="367"/>
      <c r="SXF21" s="367"/>
      <c r="SXG21" s="367"/>
      <c r="SXH21" s="367"/>
      <c r="SXI21" s="367"/>
      <c r="SXJ21" s="367"/>
      <c r="SXK21" s="367"/>
      <c r="SXL21" s="367"/>
      <c r="SXM21" s="367"/>
      <c r="SXN21" s="367"/>
      <c r="SXO21" s="367"/>
      <c r="SXP21" s="367"/>
      <c r="SXQ21" s="367"/>
      <c r="SXR21" s="367"/>
      <c r="SXS21" s="367"/>
      <c r="SXT21" s="367"/>
      <c r="SXU21" s="367"/>
      <c r="SXV21" s="367"/>
      <c r="SXW21" s="367"/>
      <c r="SXX21" s="367"/>
      <c r="SXY21" s="367"/>
      <c r="SXZ21" s="367"/>
      <c r="SYA21" s="367"/>
      <c r="SYB21" s="367"/>
      <c r="SYC21" s="367"/>
      <c r="SYD21" s="367"/>
      <c r="SYE21" s="367"/>
      <c r="SYF21" s="367"/>
      <c r="SYG21" s="367"/>
      <c r="SYH21" s="367"/>
      <c r="SYI21" s="367"/>
      <c r="SYJ21" s="367"/>
      <c r="SYK21" s="367"/>
      <c r="SYL21" s="367"/>
      <c r="SYM21" s="367"/>
      <c r="SYN21" s="367"/>
      <c r="SYO21" s="367"/>
      <c r="SYP21" s="367"/>
      <c r="SYQ21" s="367"/>
      <c r="SYR21" s="367"/>
      <c r="SYS21" s="367"/>
      <c r="SYT21" s="367"/>
      <c r="SYU21" s="367"/>
      <c r="SYV21" s="367"/>
      <c r="SYW21" s="367"/>
      <c r="SYX21" s="367"/>
      <c r="SYY21" s="367"/>
      <c r="SYZ21" s="367"/>
      <c r="SZA21" s="367"/>
      <c r="SZB21" s="367"/>
      <c r="SZC21" s="367"/>
      <c r="SZD21" s="367"/>
      <c r="SZE21" s="367"/>
      <c r="SZF21" s="367"/>
      <c r="SZG21" s="367"/>
      <c r="SZH21" s="367"/>
      <c r="SZI21" s="367"/>
      <c r="SZJ21" s="367"/>
      <c r="SZK21" s="367"/>
      <c r="SZL21" s="367"/>
      <c r="SZM21" s="367"/>
      <c r="SZN21" s="367"/>
      <c r="SZO21" s="367"/>
      <c r="SZP21" s="367"/>
      <c r="SZQ21" s="367"/>
      <c r="SZR21" s="367"/>
      <c r="SZS21" s="367"/>
      <c r="SZT21" s="367"/>
      <c r="SZU21" s="367"/>
      <c r="SZV21" s="367"/>
      <c r="SZW21" s="367"/>
      <c r="SZX21" s="367"/>
      <c r="SZY21" s="367"/>
      <c r="SZZ21" s="367"/>
      <c r="TAA21" s="367"/>
      <c r="TAB21" s="367"/>
      <c r="TAC21" s="367"/>
      <c r="TAD21" s="367"/>
      <c r="TAE21" s="367"/>
      <c r="TAF21" s="367"/>
      <c r="TAG21" s="367"/>
      <c r="TAH21" s="367"/>
      <c r="TAI21" s="367"/>
      <c r="TAJ21" s="367"/>
      <c r="TAK21" s="367"/>
      <c r="TAL21" s="367"/>
      <c r="TAM21" s="367"/>
      <c r="TAN21" s="367"/>
      <c r="TAO21" s="367"/>
      <c r="TAP21" s="367"/>
      <c r="TAQ21" s="367"/>
      <c r="TAR21" s="367"/>
      <c r="TAS21" s="367"/>
      <c r="TAT21" s="367"/>
      <c r="TAU21" s="367"/>
      <c r="TAV21" s="367"/>
      <c r="TAW21" s="367"/>
      <c r="TAX21" s="367"/>
      <c r="TAY21" s="367"/>
      <c r="TAZ21" s="367"/>
      <c r="TBA21" s="367"/>
      <c r="TBB21" s="367"/>
      <c r="TBC21" s="367"/>
      <c r="TBD21" s="367"/>
      <c r="TBE21" s="367"/>
      <c r="TBF21" s="367"/>
      <c r="TBG21" s="367"/>
      <c r="TBH21" s="367"/>
      <c r="TBI21" s="367"/>
      <c r="TBJ21" s="367"/>
      <c r="TBK21" s="367"/>
      <c r="TBL21" s="367"/>
      <c r="TBM21" s="367"/>
      <c r="TBN21" s="367"/>
      <c r="TBO21" s="367"/>
      <c r="TBP21" s="367"/>
      <c r="TBQ21" s="367"/>
      <c r="TBR21" s="367"/>
      <c r="TBS21" s="367"/>
      <c r="TBT21" s="367"/>
      <c r="TBU21" s="367"/>
      <c r="TBV21" s="367"/>
      <c r="TBW21" s="367"/>
      <c r="TBX21" s="367"/>
      <c r="TBY21" s="367"/>
      <c r="TBZ21" s="367"/>
      <c r="TCA21" s="367"/>
      <c r="TCB21" s="367"/>
      <c r="TCC21" s="367"/>
      <c r="TCD21" s="367"/>
      <c r="TCE21" s="367"/>
      <c r="TCF21" s="367"/>
      <c r="TCG21" s="367"/>
      <c r="TCH21" s="367"/>
      <c r="TCI21" s="367"/>
      <c r="TCJ21" s="367"/>
      <c r="TCK21" s="367"/>
      <c r="TCL21" s="367"/>
      <c r="TCM21" s="367"/>
      <c r="TCN21" s="367"/>
      <c r="TCO21" s="367"/>
      <c r="TCP21" s="367"/>
      <c r="TCQ21" s="367"/>
      <c r="TCR21" s="367"/>
      <c r="TCS21" s="367"/>
      <c r="TCT21" s="367"/>
      <c r="TCU21" s="367"/>
      <c r="TCV21" s="367"/>
      <c r="TCW21" s="367"/>
      <c r="TCX21" s="367"/>
      <c r="TCY21" s="367"/>
      <c r="TCZ21" s="367"/>
      <c r="TDA21" s="367"/>
      <c r="TDB21" s="367"/>
      <c r="TDC21" s="367"/>
      <c r="TDD21" s="367"/>
      <c r="TDE21" s="367"/>
      <c r="TDF21" s="367"/>
      <c r="TDG21" s="367"/>
      <c r="TDH21" s="367"/>
      <c r="TDI21" s="367"/>
      <c r="TDJ21" s="367"/>
      <c r="TDK21" s="367"/>
      <c r="TDL21" s="367"/>
      <c r="TDM21" s="367"/>
      <c r="TDN21" s="367"/>
      <c r="TDO21" s="367"/>
      <c r="TDP21" s="367"/>
      <c r="TDQ21" s="367"/>
      <c r="TDR21" s="367"/>
      <c r="TDS21" s="367"/>
      <c r="TDT21" s="367"/>
      <c r="TDU21" s="367"/>
      <c r="TDV21" s="367"/>
      <c r="TDW21" s="367"/>
      <c r="TDX21" s="367"/>
      <c r="TDY21" s="367"/>
      <c r="TDZ21" s="367"/>
      <c r="TEA21" s="367"/>
      <c r="TEB21" s="367"/>
      <c r="TEC21" s="367"/>
      <c r="TED21" s="367"/>
      <c r="TEE21" s="367"/>
      <c r="TEF21" s="367"/>
      <c r="TEG21" s="367"/>
      <c r="TEH21" s="367"/>
      <c r="TEI21" s="367"/>
      <c r="TEJ21" s="367"/>
      <c r="TEK21" s="367"/>
      <c r="TEL21" s="367"/>
      <c r="TEM21" s="367"/>
      <c r="TEN21" s="367"/>
      <c r="TEO21" s="367"/>
      <c r="TEP21" s="367"/>
      <c r="TEQ21" s="367"/>
      <c r="TER21" s="367"/>
      <c r="TES21" s="367"/>
      <c r="TET21" s="367"/>
      <c r="TEU21" s="367"/>
      <c r="TEV21" s="367"/>
      <c r="TEW21" s="367"/>
      <c r="TEX21" s="367"/>
      <c r="TEY21" s="367"/>
      <c r="TEZ21" s="367"/>
      <c r="TFA21" s="367"/>
      <c r="TFB21" s="367"/>
      <c r="TFC21" s="367"/>
      <c r="TFD21" s="367"/>
      <c r="TFE21" s="367"/>
      <c r="TFF21" s="367"/>
      <c r="TFG21" s="367"/>
      <c r="TFH21" s="367"/>
      <c r="TFI21" s="367"/>
      <c r="TFJ21" s="367"/>
      <c r="TFK21" s="367"/>
      <c r="TFL21" s="367"/>
      <c r="TFM21" s="367"/>
      <c r="TFN21" s="367"/>
      <c r="TFO21" s="367"/>
      <c r="TFP21" s="367"/>
      <c r="TFQ21" s="367"/>
      <c r="TFR21" s="367"/>
      <c r="TFS21" s="367"/>
      <c r="TFT21" s="367"/>
      <c r="TFU21" s="367"/>
      <c r="TFV21" s="367"/>
      <c r="TFW21" s="367"/>
      <c r="TFX21" s="367"/>
      <c r="TFY21" s="367"/>
      <c r="TFZ21" s="367"/>
      <c r="TGA21" s="367"/>
      <c r="TGB21" s="367"/>
      <c r="TGC21" s="367"/>
      <c r="TGD21" s="367"/>
      <c r="TGE21" s="367"/>
      <c r="TGF21" s="367"/>
      <c r="TGG21" s="367"/>
      <c r="TGH21" s="367"/>
      <c r="TGI21" s="367"/>
      <c r="TGJ21" s="367"/>
      <c r="TGK21" s="367"/>
      <c r="TGL21" s="367"/>
      <c r="TGM21" s="367"/>
      <c r="TGN21" s="367"/>
      <c r="TGO21" s="367"/>
      <c r="TGP21" s="367"/>
      <c r="TGQ21" s="367"/>
      <c r="TGR21" s="367"/>
      <c r="TGS21" s="367"/>
      <c r="TGT21" s="367"/>
      <c r="TGU21" s="367"/>
      <c r="TGV21" s="367"/>
      <c r="TGW21" s="367"/>
      <c r="TGX21" s="367"/>
      <c r="TGY21" s="367"/>
      <c r="TGZ21" s="367"/>
      <c r="THA21" s="367"/>
      <c r="THB21" s="367"/>
      <c r="THC21" s="367"/>
      <c r="THD21" s="367"/>
      <c r="THE21" s="367"/>
      <c r="THF21" s="367"/>
      <c r="THG21" s="367"/>
      <c r="THH21" s="367"/>
      <c r="THI21" s="367"/>
      <c r="THJ21" s="367"/>
      <c r="THK21" s="367"/>
      <c r="THL21" s="367"/>
      <c r="THM21" s="367"/>
      <c r="THN21" s="367"/>
      <c r="THO21" s="367"/>
      <c r="THP21" s="367"/>
      <c r="THQ21" s="367"/>
      <c r="THR21" s="367"/>
      <c r="THS21" s="367"/>
      <c r="THT21" s="367"/>
      <c r="THU21" s="367"/>
      <c r="THV21" s="367"/>
      <c r="THW21" s="367"/>
      <c r="THX21" s="367"/>
      <c r="THY21" s="367"/>
      <c r="THZ21" s="367"/>
      <c r="TIA21" s="367"/>
      <c r="TIB21" s="367"/>
      <c r="TIC21" s="367"/>
      <c r="TID21" s="367"/>
      <c r="TIE21" s="367"/>
      <c r="TIF21" s="367"/>
      <c r="TIG21" s="367"/>
      <c r="TIH21" s="367"/>
      <c r="TII21" s="367"/>
      <c r="TIJ21" s="367"/>
      <c r="TIK21" s="367"/>
      <c r="TIL21" s="367"/>
      <c r="TIM21" s="367"/>
      <c r="TIN21" s="367"/>
      <c r="TIO21" s="367"/>
      <c r="TIP21" s="367"/>
      <c r="TIQ21" s="367"/>
      <c r="TIR21" s="367"/>
      <c r="TIS21" s="367"/>
      <c r="TIT21" s="367"/>
      <c r="TIU21" s="367"/>
      <c r="TIV21" s="367"/>
      <c r="TIW21" s="367"/>
      <c r="TIX21" s="367"/>
      <c r="TIY21" s="367"/>
      <c r="TIZ21" s="367"/>
      <c r="TJA21" s="367"/>
      <c r="TJB21" s="367"/>
      <c r="TJC21" s="367"/>
      <c r="TJD21" s="367"/>
      <c r="TJE21" s="367"/>
      <c r="TJF21" s="367"/>
      <c r="TJG21" s="367"/>
      <c r="TJH21" s="367"/>
      <c r="TJI21" s="367"/>
      <c r="TJJ21" s="367"/>
      <c r="TJK21" s="367"/>
      <c r="TJL21" s="367"/>
      <c r="TJM21" s="367"/>
      <c r="TJN21" s="367"/>
      <c r="TJO21" s="367"/>
      <c r="TJP21" s="367"/>
      <c r="TJQ21" s="367"/>
      <c r="TJR21" s="367"/>
      <c r="TJS21" s="367"/>
      <c r="TJT21" s="367"/>
      <c r="TJU21" s="367"/>
      <c r="TJV21" s="367"/>
      <c r="TJW21" s="367"/>
      <c r="TJX21" s="367"/>
      <c r="TJY21" s="367"/>
      <c r="TJZ21" s="367"/>
      <c r="TKA21" s="367"/>
      <c r="TKB21" s="367"/>
      <c r="TKC21" s="367"/>
      <c r="TKD21" s="367"/>
      <c r="TKE21" s="367"/>
      <c r="TKF21" s="367"/>
      <c r="TKG21" s="367"/>
      <c r="TKH21" s="367"/>
      <c r="TKI21" s="367"/>
      <c r="TKJ21" s="367"/>
      <c r="TKK21" s="367"/>
      <c r="TKL21" s="367"/>
      <c r="TKM21" s="367"/>
      <c r="TKN21" s="367"/>
      <c r="TKO21" s="367"/>
      <c r="TKP21" s="367"/>
      <c r="TKQ21" s="367"/>
      <c r="TKR21" s="367"/>
      <c r="TKS21" s="367"/>
      <c r="TKT21" s="367"/>
      <c r="TKU21" s="367"/>
      <c r="TKV21" s="367"/>
      <c r="TKW21" s="367"/>
      <c r="TKX21" s="367"/>
      <c r="TKY21" s="367"/>
      <c r="TKZ21" s="367"/>
      <c r="TLA21" s="367"/>
      <c r="TLB21" s="367"/>
      <c r="TLC21" s="367"/>
      <c r="TLD21" s="367"/>
      <c r="TLE21" s="367"/>
      <c r="TLF21" s="367"/>
      <c r="TLG21" s="367"/>
      <c r="TLH21" s="367"/>
      <c r="TLI21" s="367"/>
      <c r="TLJ21" s="367"/>
      <c r="TLK21" s="367"/>
      <c r="TLL21" s="367"/>
      <c r="TLM21" s="367"/>
      <c r="TLN21" s="367"/>
      <c r="TLO21" s="367"/>
      <c r="TLP21" s="367"/>
      <c r="TLQ21" s="367"/>
      <c r="TLR21" s="367"/>
      <c r="TLS21" s="367"/>
      <c r="TLT21" s="367"/>
      <c r="TLU21" s="367"/>
      <c r="TLV21" s="367"/>
      <c r="TLW21" s="367"/>
      <c r="TLX21" s="367"/>
      <c r="TLY21" s="367"/>
      <c r="TLZ21" s="367"/>
      <c r="TMA21" s="367"/>
      <c r="TMB21" s="367"/>
      <c r="TMC21" s="367"/>
      <c r="TMD21" s="367"/>
      <c r="TME21" s="367"/>
      <c r="TMF21" s="367"/>
      <c r="TMG21" s="367"/>
      <c r="TMH21" s="367"/>
      <c r="TMI21" s="367"/>
      <c r="TMJ21" s="367"/>
      <c r="TMK21" s="367"/>
      <c r="TML21" s="367"/>
      <c r="TMM21" s="367"/>
      <c r="TMN21" s="367"/>
      <c r="TMO21" s="367"/>
      <c r="TMP21" s="367"/>
      <c r="TMQ21" s="367"/>
      <c r="TMR21" s="367"/>
      <c r="TMS21" s="367"/>
      <c r="TMT21" s="367"/>
      <c r="TMU21" s="367"/>
      <c r="TMV21" s="367"/>
      <c r="TMW21" s="367"/>
      <c r="TMX21" s="367"/>
      <c r="TMY21" s="367"/>
      <c r="TMZ21" s="367"/>
      <c r="TNA21" s="367"/>
      <c r="TNB21" s="367"/>
      <c r="TNC21" s="367"/>
      <c r="TND21" s="367"/>
      <c r="TNE21" s="367"/>
      <c r="TNF21" s="367"/>
      <c r="TNG21" s="367"/>
      <c r="TNH21" s="367"/>
      <c r="TNI21" s="367"/>
      <c r="TNJ21" s="367"/>
      <c r="TNK21" s="367"/>
      <c r="TNL21" s="367"/>
      <c r="TNM21" s="367"/>
      <c r="TNN21" s="367"/>
      <c r="TNO21" s="367"/>
      <c r="TNP21" s="367"/>
      <c r="TNQ21" s="367"/>
      <c r="TNR21" s="367"/>
      <c r="TNS21" s="367"/>
      <c r="TNT21" s="367"/>
      <c r="TNU21" s="367"/>
      <c r="TNV21" s="367"/>
      <c r="TNW21" s="367"/>
      <c r="TNX21" s="367"/>
      <c r="TNY21" s="367"/>
      <c r="TNZ21" s="367"/>
      <c r="TOA21" s="367"/>
      <c r="TOB21" s="367"/>
      <c r="TOC21" s="367"/>
      <c r="TOD21" s="367"/>
      <c r="TOE21" s="367"/>
      <c r="TOF21" s="367"/>
      <c r="TOG21" s="367"/>
      <c r="TOH21" s="367"/>
      <c r="TOI21" s="367"/>
      <c r="TOJ21" s="367"/>
      <c r="TOK21" s="367"/>
      <c r="TOL21" s="367"/>
      <c r="TOM21" s="367"/>
      <c r="TON21" s="367"/>
      <c r="TOO21" s="367"/>
      <c r="TOP21" s="367"/>
      <c r="TOQ21" s="367"/>
      <c r="TOR21" s="367"/>
      <c r="TOS21" s="367"/>
      <c r="TOT21" s="367"/>
      <c r="TOU21" s="367"/>
      <c r="TOV21" s="367"/>
      <c r="TOW21" s="367"/>
      <c r="TOX21" s="367"/>
      <c r="TOY21" s="367"/>
      <c r="TOZ21" s="367"/>
      <c r="TPA21" s="367"/>
      <c r="TPB21" s="367"/>
      <c r="TPC21" s="367"/>
      <c r="TPD21" s="367"/>
      <c r="TPE21" s="367"/>
      <c r="TPF21" s="367"/>
      <c r="TPG21" s="367"/>
      <c r="TPH21" s="367"/>
      <c r="TPI21" s="367"/>
      <c r="TPJ21" s="367"/>
      <c r="TPK21" s="367"/>
      <c r="TPL21" s="367"/>
      <c r="TPM21" s="367"/>
      <c r="TPN21" s="367"/>
      <c r="TPO21" s="367"/>
      <c r="TPP21" s="367"/>
      <c r="TPQ21" s="367"/>
      <c r="TPR21" s="367"/>
      <c r="TPS21" s="367"/>
      <c r="TPT21" s="367"/>
      <c r="TPU21" s="367"/>
      <c r="TPV21" s="367"/>
      <c r="TPW21" s="367"/>
      <c r="TPX21" s="367"/>
      <c r="TPY21" s="367"/>
      <c r="TPZ21" s="367"/>
      <c r="TQA21" s="367"/>
      <c r="TQB21" s="367"/>
      <c r="TQC21" s="367"/>
      <c r="TQD21" s="367"/>
      <c r="TQE21" s="367"/>
      <c r="TQF21" s="367"/>
      <c r="TQG21" s="367"/>
      <c r="TQH21" s="367"/>
      <c r="TQI21" s="367"/>
      <c r="TQJ21" s="367"/>
      <c r="TQK21" s="367"/>
      <c r="TQL21" s="367"/>
      <c r="TQM21" s="367"/>
      <c r="TQN21" s="367"/>
      <c r="TQO21" s="367"/>
      <c r="TQP21" s="367"/>
      <c r="TQQ21" s="367"/>
      <c r="TQR21" s="367"/>
      <c r="TQS21" s="367"/>
      <c r="TQT21" s="367"/>
      <c r="TQU21" s="367"/>
      <c r="TQV21" s="367"/>
      <c r="TQW21" s="367"/>
      <c r="TQX21" s="367"/>
      <c r="TQY21" s="367"/>
      <c r="TQZ21" s="367"/>
      <c r="TRA21" s="367"/>
      <c r="TRB21" s="367"/>
      <c r="TRC21" s="367"/>
      <c r="TRD21" s="367"/>
      <c r="TRE21" s="367"/>
      <c r="TRF21" s="367"/>
      <c r="TRG21" s="367"/>
      <c r="TRH21" s="367"/>
      <c r="TRI21" s="367"/>
      <c r="TRJ21" s="367"/>
      <c r="TRK21" s="367"/>
      <c r="TRL21" s="367"/>
      <c r="TRM21" s="367"/>
      <c r="TRN21" s="367"/>
      <c r="TRO21" s="367"/>
      <c r="TRP21" s="367"/>
      <c r="TRQ21" s="367"/>
      <c r="TRR21" s="367"/>
      <c r="TRS21" s="367"/>
      <c r="TRT21" s="367"/>
      <c r="TRU21" s="367"/>
      <c r="TRV21" s="367"/>
      <c r="TRW21" s="367"/>
      <c r="TRX21" s="367"/>
      <c r="TRY21" s="367"/>
      <c r="TRZ21" s="367"/>
      <c r="TSA21" s="367"/>
      <c r="TSB21" s="367"/>
      <c r="TSC21" s="367"/>
      <c r="TSD21" s="367"/>
      <c r="TSE21" s="367"/>
      <c r="TSF21" s="367"/>
      <c r="TSG21" s="367"/>
      <c r="TSH21" s="367"/>
      <c r="TSI21" s="367"/>
      <c r="TSJ21" s="367"/>
      <c r="TSK21" s="367"/>
      <c r="TSL21" s="367"/>
      <c r="TSM21" s="367"/>
      <c r="TSN21" s="367"/>
      <c r="TSO21" s="367"/>
      <c r="TSP21" s="367"/>
      <c r="TSQ21" s="367"/>
      <c r="TSR21" s="367"/>
      <c r="TSS21" s="367"/>
      <c r="TST21" s="367"/>
      <c r="TSU21" s="367"/>
      <c r="TSV21" s="367"/>
      <c r="TSW21" s="367"/>
      <c r="TSX21" s="367"/>
      <c r="TSY21" s="367"/>
      <c r="TSZ21" s="367"/>
      <c r="TTA21" s="367"/>
      <c r="TTB21" s="367"/>
      <c r="TTC21" s="367"/>
      <c r="TTD21" s="367"/>
      <c r="TTE21" s="367"/>
      <c r="TTF21" s="367"/>
      <c r="TTG21" s="367"/>
      <c r="TTH21" s="367"/>
      <c r="TTI21" s="367"/>
      <c r="TTJ21" s="367"/>
      <c r="TTK21" s="367"/>
      <c r="TTL21" s="367"/>
      <c r="TTM21" s="367"/>
      <c r="TTN21" s="367"/>
      <c r="TTO21" s="367"/>
      <c r="TTP21" s="367"/>
      <c r="TTQ21" s="367"/>
      <c r="TTR21" s="367"/>
      <c r="TTS21" s="367"/>
      <c r="TTT21" s="367"/>
      <c r="TTU21" s="367"/>
      <c r="TTV21" s="367"/>
      <c r="TTW21" s="367"/>
      <c r="TTX21" s="367"/>
      <c r="TTY21" s="367"/>
      <c r="TTZ21" s="367"/>
      <c r="TUA21" s="367"/>
      <c r="TUB21" s="367"/>
      <c r="TUC21" s="367"/>
      <c r="TUD21" s="367"/>
      <c r="TUE21" s="367"/>
      <c r="TUF21" s="367"/>
      <c r="TUG21" s="367"/>
      <c r="TUH21" s="367"/>
      <c r="TUI21" s="367"/>
      <c r="TUJ21" s="367"/>
      <c r="TUK21" s="367"/>
      <c r="TUL21" s="367"/>
      <c r="TUM21" s="367"/>
      <c r="TUN21" s="367"/>
      <c r="TUO21" s="367"/>
      <c r="TUP21" s="367"/>
      <c r="TUQ21" s="367"/>
      <c r="TUR21" s="367"/>
      <c r="TUS21" s="367"/>
      <c r="TUT21" s="367"/>
      <c r="TUU21" s="367"/>
      <c r="TUV21" s="367"/>
      <c r="TUW21" s="367"/>
      <c r="TUX21" s="367"/>
      <c r="TUY21" s="367"/>
      <c r="TUZ21" s="367"/>
      <c r="TVA21" s="367"/>
      <c r="TVB21" s="367"/>
      <c r="TVC21" s="367"/>
      <c r="TVD21" s="367"/>
      <c r="TVE21" s="367"/>
      <c r="TVF21" s="367"/>
      <c r="TVG21" s="367"/>
      <c r="TVH21" s="367"/>
      <c r="TVI21" s="367"/>
      <c r="TVJ21" s="367"/>
      <c r="TVK21" s="367"/>
      <c r="TVL21" s="367"/>
      <c r="TVM21" s="367"/>
      <c r="TVN21" s="367"/>
      <c r="TVO21" s="367"/>
      <c r="TVP21" s="367"/>
      <c r="TVQ21" s="367"/>
      <c r="TVR21" s="367"/>
      <c r="TVS21" s="367"/>
      <c r="TVT21" s="367"/>
      <c r="TVU21" s="367"/>
      <c r="TVV21" s="367"/>
      <c r="TVW21" s="367"/>
      <c r="TVX21" s="367"/>
      <c r="TVY21" s="367"/>
      <c r="TVZ21" s="367"/>
      <c r="TWA21" s="367"/>
      <c r="TWB21" s="367"/>
      <c r="TWC21" s="367"/>
      <c r="TWD21" s="367"/>
      <c r="TWE21" s="367"/>
      <c r="TWF21" s="367"/>
      <c r="TWG21" s="367"/>
      <c r="TWH21" s="367"/>
      <c r="TWI21" s="367"/>
      <c r="TWJ21" s="367"/>
      <c r="TWK21" s="367"/>
      <c r="TWL21" s="367"/>
      <c r="TWM21" s="367"/>
      <c r="TWN21" s="367"/>
      <c r="TWO21" s="367"/>
      <c r="TWP21" s="367"/>
      <c r="TWQ21" s="367"/>
      <c r="TWR21" s="367"/>
      <c r="TWS21" s="367"/>
      <c r="TWT21" s="367"/>
      <c r="TWU21" s="367"/>
      <c r="TWV21" s="367"/>
      <c r="TWW21" s="367"/>
      <c r="TWX21" s="367"/>
      <c r="TWY21" s="367"/>
      <c r="TWZ21" s="367"/>
      <c r="TXA21" s="367"/>
      <c r="TXB21" s="367"/>
      <c r="TXC21" s="367"/>
      <c r="TXD21" s="367"/>
      <c r="TXE21" s="367"/>
      <c r="TXF21" s="367"/>
      <c r="TXG21" s="367"/>
      <c r="TXH21" s="367"/>
      <c r="TXI21" s="367"/>
      <c r="TXJ21" s="367"/>
      <c r="TXK21" s="367"/>
      <c r="TXL21" s="367"/>
      <c r="TXM21" s="367"/>
      <c r="TXN21" s="367"/>
      <c r="TXO21" s="367"/>
      <c r="TXP21" s="367"/>
      <c r="TXQ21" s="367"/>
      <c r="TXR21" s="367"/>
      <c r="TXS21" s="367"/>
      <c r="TXT21" s="367"/>
      <c r="TXU21" s="367"/>
      <c r="TXV21" s="367"/>
      <c r="TXW21" s="367"/>
      <c r="TXX21" s="367"/>
      <c r="TXY21" s="367"/>
      <c r="TXZ21" s="367"/>
      <c r="TYA21" s="367"/>
      <c r="TYB21" s="367"/>
      <c r="TYC21" s="367"/>
      <c r="TYD21" s="367"/>
      <c r="TYE21" s="367"/>
      <c r="TYF21" s="367"/>
      <c r="TYG21" s="367"/>
      <c r="TYH21" s="367"/>
      <c r="TYI21" s="367"/>
      <c r="TYJ21" s="367"/>
      <c r="TYK21" s="367"/>
      <c r="TYL21" s="367"/>
      <c r="TYM21" s="367"/>
      <c r="TYN21" s="367"/>
      <c r="TYO21" s="367"/>
      <c r="TYP21" s="367"/>
      <c r="TYQ21" s="367"/>
      <c r="TYR21" s="367"/>
      <c r="TYS21" s="367"/>
      <c r="TYT21" s="367"/>
      <c r="TYU21" s="367"/>
      <c r="TYV21" s="367"/>
      <c r="TYW21" s="367"/>
      <c r="TYX21" s="367"/>
      <c r="TYY21" s="367"/>
      <c r="TYZ21" s="367"/>
      <c r="TZA21" s="367"/>
      <c r="TZB21" s="367"/>
      <c r="TZC21" s="367"/>
      <c r="TZD21" s="367"/>
      <c r="TZE21" s="367"/>
      <c r="TZF21" s="367"/>
      <c r="TZG21" s="367"/>
      <c r="TZH21" s="367"/>
      <c r="TZI21" s="367"/>
      <c r="TZJ21" s="367"/>
      <c r="TZK21" s="367"/>
      <c r="TZL21" s="367"/>
      <c r="TZM21" s="367"/>
      <c r="TZN21" s="367"/>
      <c r="TZO21" s="367"/>
      <c r="TZP21" s="367"/>
      <c r="TZQ21" s="367"/>
      <c r="TZR21" s="367"/>
      <c r="TZS21" s="367"/>
      <c r="TZT21" s="367"/>
      <c r="TZU21" s="367"/>
      <c r="TZV21" s="367"/>
      <c r="TZW21" s="367"/>
      <c r="TZX21" s="367"/>
      <c r="TZY21" s="367"/>
      <c r="TZZ21" s="367"/>
      <c r="UAA21" s="367"/>
      <c r="UAB21" s="367"/>
      <c r="UAC21" s="367"/>
      <c r="UAD21" s="367"/>
      <c r="UAE21" s="367"/>
      <c r="UAF21" s="367"/>
      <c r="UAG21" s="367"/>
      <c r="UAH21" s="367"/>
      <c r="UAI21" s="367"/>
      <c r="UAJ21" s="367"/>
      <c r="UAK21" s="367"/>
      <c r="UAL21" s="367"/>
      <c r="UAM21" s="367"/>
      <c r="UAN21" s="367"/>
      <c r="UAO21" s="367"/>
      <c r="UAP21" s="367"/>
      <c r="UAQ21" s="367"/>
      <c r="UAR21" s="367"/>
      <c r="UAS21" s="367"/>
      <c r="UAT21" s="367"/>
      <c r="UAU21" s="367"/>
      <c r="UAV21" s="367"/>
      <c r="UAW21" s="367"/>
      <c r="UAX21" s="367"/>
      <c r="UAY21" s="367"/>
      <c r="UAZ21" s="367"/>
      <c r="UBA21" s="367"/>
      <c r="UBB21" s="367"/>
      <c r="UBC21" s="367"/>
      <c r="UBD21" s="367"/>
      <c r="UBE21" s="367"/>
      <c r="UBF21" s="367"/>
      <c r="UBG21" s="367"/>
      <c r="UBH21" s="367"/>
      <c r="UBI21" s="367"/>
      <c r="UBJ21" s="367"/>
      <c r="UBK21" s="367"/>
      <c r="UBL21" s="367"/>
      <c r="UBM21" s="367"/>
      <c r="UBN21" s="367"/>
      <c r="UBO21" s="367"/>
      <c r="UBP21" s="367"/>
      <c r="UBQ21" s="367"/>
      <c r="UBR21" s="367"/>
      <c r="UBS21" s="367"/>
      <c r="UBT21" s="367"/>
      <c r="UBU21" s="367"/>
      <c r="UBV21" s="367"/>
      <c r="UBW21" s="367"/>
      <c r="UBX21" s="367"/>
      <c r="UBY21" s="367"/>
      <c r="UBZ21" s="367"/>
      <c r="UCA21" s="367"/>
      <c r="UCB21" s="367"/>
      <c r="UCC21" s="367"/>
      <c r="UCD21" s="367"/>
      <c r="UCE21" s="367"/>
      <c r="UCF21" s="367"/>
      <c r="UCG21" s="367"/>
      <c r="UCH21" s="367"/>
      <c r="UCI21" s="367"/>
      <c r="UCJ21" s="367"/>
      <c r="UCK21" s="367"/>
      <c r="UCL21" s="367"/>
      <c r="UCM21" s="367"/>
      <c r="UCN21" s="367"/>
      <c r="UCO21" s="367"/>
      <c r="UCP21" s="367"/>
      <c r="UCQ21" s="367"/>
      <c r="UCR21" s="367"/>
      <c r="UCS21" s="367"/>
      <c r="UCT21" s="367"/>
      <c r="UCU21" s="367"/>
      <c r="UCV21" s="367"/>
      <c r="UCW21" s="367"/>
      <c r="UCX21" s="367"/>
      <c r="UCY21" s="367"/>
      <c r="UCZ21" s="367"/>
      <c r="UDA21" s="367"/>
      <c r="UDB21" s="367"/>
      <c r="UDC21" s="367"/>
      <c r="UDD21" s="367"/>
      <c r="UDE21" s="367"/>
      <c r="UDF21" s="367"/>
      <c r="UDG21" s="367"/>
      <c r="UDH21" s="367"/>
      <c r="UDI21" s="367"/>
      <c r="UDJ21" s="367"/>
      <c r="UDK21" s="367"/>
      <c r="UDL21" s="367"/>
      <c r="UDM21" s="367"/>
      <c r="UDN21" s="367"/>
      <c r="UDO21" s="367"/>
      <c r="UDP21" s="367"/>
      <c r="UDQ21" s="367"/>
      <c r="UDR21" s="367"/>
      <c r="UDS21" s="367"/>
      <c r="UDT21" s="367"/>
      <c r="UDU21" s="367"/>
      <c r="UDV21" s="367"/>
      <c r="UDW21" s="367"/>
      <c r="UDX21" s="367"/>
      <c r="UDY21" s="367"/>
      <c r="UDZ21" s="367"/>
      <c r="UEA21" s="367"/>
      <c r="UEB21" s="367"/>
      <c r="UEC21" s="367"/>
      <c r="UED21" s="367"/>
      <c r="UEE21" s="367"/>
      <c r="UEF21" s="367"/>
      <c r="UEG21" s="367"/>
      <c r="UEH21" s="367"/>
      <c r="UEI21" s="367"/>
      <c r="UEJ21" s="367"/>
      <c r="UEK21" s="367"/>
      <c r="UEL21" s="367"/>
      <c r="UEM21" s="367"/>
      <c r="UEN21" s="367"/>
      <c r="UEO21" s="367"/>
      <c r="UEP21" s="367"/>
      <c r="UEQ21" s="367"/>
      <c r="UER21" s="367"/>
      <c r="UES21" s="367"/>
      <c r="UET21" s="367"/>
      <c r="UEU21" s="367"/>
      <c r="UEV21" s="367"/>
      <c r="UEW21" s="367"/>
      <c r="UEX21" s="367"/>
      <c r="UEY21" s="367"/>
      <c r="UEZ21" s="367"/>
      <c r="UFA21" s="367"/>
      <c r="UFB21" s="367"/>
      <c r="UFC21" s="367"/>
      <c r="UFD21" s="367"/>
      <c r="UFE21" s="367"/>
      <c r="UFF21" s="367"/>
      <c r="UFG21" s="367"/>
      <c r="UFH21" s="367"/>
      <c r="UFI21" s="367"/>
      <c r="UFJ21" s="367"/>
      <c r="UFK21" s="367"/>
      <c r="UFL21" s="367"/>
      <c r="UFM21" s="367"/>
      <c r="UFN21" s="367"/>
      <c r="UFO21" s="367"/>
      <c r="UFP21" s="367"/>
      <c r="UFQ21" s="367"/>
      <c r="UFR21" s="367"/>
      <c r="UFS21" s="367"/>
      <c r="UFT21" s="367"/>
      <c r="UFU21" s="367"/>
      <c r="UFV21" s="367"/>
      <c r="UFW21" s="367"/>
      <c r="UFX21" s="367"/>
      <c r="UFY21" s="367"/>
      <c r="UFZ21" s="367"/>
      <c r="UGA21" s="367"/>
      <c r="UGB21" s="367"/>
      <c r="UGC21" s="367"/>
      <c r="UGD21" s="367"/>
      <c r="UGE21" s="367"/>
      <c r="UGF21" s="367"/>
      <c r="UGG21" s="367"/>
      <c r="UGH21" s="367"/>
      <c r="UGI21" s="367"/>
      <c r="UGJ21" s="367"/>
      <c r="UGK21" s="367"/>
      <c r="UGL21" s="367"/>
      <c r="UGM21" s="367"/>
      <c r="UGN21" s="367"/>
      <c r="UGO21" s="367"/>
      <c r="UGP21" s="367"/>
      <c r="UGQ21" s="367"/>
      <c r="UGR21" s="367"/>
      <c r="UGS21" s="367"/>
      <c r="UGT21" s="367"/>
      <c r="UGU21" s="367"/>
      <c r="UGV21" s="367"/>
      <c r="UGW21" s="367"/>
      <c r="UGX21" s="367"/>
      <c r="UGY21" s="367"/>
      <c r="UGZ21" s="367"/>
      <c r="UHA21" s="367"/>
      <c r="UHB21" s="367"/>
      <c r="UHC21" s="367"/>
      <c r="UHD21" s="367"/>
      <c r="UHE21" s="367"/>
      <c r="UHF21" s="367"/>
      <c r="UHG21" s="367"/>
      <c r="UHH21" s="367"/>
      <c r="UHI21" s="367"/>
      <c r="UHJ21" s="367"/>
      <c r="UHK21" s="367"/>
      <c r="UHL21" s="367"/>
      <c r="UHM21" s="367"/>
      <c r="UHN21" s="367"/>
      <c r="UHO21" s="367"/>
      <c r="UHP21" s="367"/>
      <c r="UHQ21" s="367"/>
      <c r="UHR21" s="367"/>
      <c r="UHS21" s="367"/>
      <c r="UHT21" s="367"/>
      <c r="UHU21" s="367"/>
      <c r="UHV21" s="367"/>
      <c r="UHW21" s="367"/>
      <c r="UHX21" s="367"/>
      <c r="UHY21" s="367"/>
      <c r="UHZ21" s="367"/>
      <c r="UIA21" s="367"/>
      <c r="UIB21" s="367"/>
      <c r="UIC21" s="367"/>
      <c r="UID21" s="367"/>
      <c r="UIE21" s="367"/>
      <c r="UIF21" s="367"/>
      <c r="UIG21" s="367"/>
      <c r="UIH21" s="367"/>
      <c r="UII21" s="367"/>
      <c r="UIJ21" s="367"/>
      <c r="UIK21" s="367"/>
      <c r="UIL21" s="367"/>
      <c r="UIM21" s="367"/>
      <c r="UIN21" s="367"/>
      <c r="UIO21" s="367"/>
      <c r="UIP21" s="367"/>
      <c r="UIQ21" s="367"/>
      <c r="UIR21" s="367"/>
      <c r="UIS21" s="367"/>
      <c r="UIT21" s="367"/>
      <c r="UIU21" s="367"/>
      <c r="UIV21" s="367"/>
      <c r="UIW21" s="367"/>
      <c r="UIX21" s="367"/>
      <c r="UIY21" s="367"/>
      <c r="UIZ21" s="367"/>
      <c r="UJA21" s="367"/>
      <c r="UJB21" s="367"/>
      <c r="UJC21" s="367"/>
      <c r="UJD21" s="367"/>
      <c r="UJE21" s="367"/>
      <c r="UJF21" s="367"/>
      <c r="UJG21" s="367"/>
      <c r="UJH21" s="367"/>
      <c r="UJI21" s="367"/>
      <c r="UJJ21" s="367"/>
      <c r="UJK21" s="367"/>
      <c r="UJL21" s="367"/>
      <c r="UJM21" s="367"/>
      <c r="UJN21" s="367"/>
      <c r="UJO21" s="367"/>
      <c r="UJP21" s="367"/>
      <c r="UJQ21" s="367"/>
      <c r="UJR21" s="367"/>
      <c r="UJS21" s="367"/>
      <c r="UJT21" s="367"/>
      <c r="UJU21" s="367"/>
      <c r="UJV21" s="367"/>
      <c r="UJW21" s="367"/>
      <c r="UJX21" s="367"/>
      <c r="UJY21" s="367"/>
      <c r="UJZ21" s="367"/>
      <c r="UKA21" s="367"/>
      <c r="UKB21" s="367"/>
      <c r="UKC21" s="367"/>
      <c r="UKD21" s="367"/>
      <c r="UKE21" s="367"/>
      <c r="UKF21" s="367"/>
      <c r="UKG21" s="367"/>
      <c r="UKH21" s="367"/>
      <c r="UKI21" s="367"/>
      <c r="UKJ21" s="367"/>
      <c r="UKK21" s="367"/>
      <c r="UKL21" s="367"/>
      <c r="UKM21" s="367"/>
      <c r="UKN21" s="367"/>
      <c r="UKO21" s="367"/>
      <c r="UKP21" s="367"/>
      <c r="UKQ21" s="367"/>
      <c r="UKR21" s="367"/>
      <c r="UKS21" s="367"/>
      <c r="UKT21" s="367"/>
      <c r="UKU21" s="367"/>
      <c r="UKV21" s="367"/>
      <c r="UKW21" s="367"/>
      <c r="UKX21" s="367"/>
      <c r="UKY21" s="367"/>
      <c r="UKZ21" s="367"/>
      <c r="ULA21" s="367"/>
      <c r="ULB21" s="367"/>
      <c r="ULC21" s="367"/>
      <c r="ULD21" s="367"/>
      <c r="ULE21" s="367"/>
      <c r="ULF21" s="367"/>
      <c r="ULG21" s="367"/>
      <c r="ULH21" s="367"/>
      <c r="ULI21" s="367"/>
      <c r="ULJ21" s="367"/>
      <c r="ULK21" s="367"/>
      <c r="ULL21" s="367"/>
      <c r="ULM21" s="367"/>
      <c r="ULN21" s="367"/>
      <c r="ULO21" s="367"/>
      <c r="ULP21" s="367"/>
      <c r="ULQ21" s="367"/>
      <c r="ULR21" s="367"/>
      <c r="ULS21" s="367"/>
      <c r="ULT21" s="367"/>
      <c r="ULU21" s="367"/>
      <c r="ULV21" s="367"/>
      <c r="ULW21" s="367"/>
      <c r="ULX21" s="367"/>
      <c r="ULY21" s="367"/>
      <c r="ULZ21" s="367"/>
      <c r="UMA21" s="367"/>
      <c r="UMB21" s="367"/>
      <c r="UMC21" s="367"/>
      <c r="UMD21" s="367"/>
      <c r="UME21" s="367"/>
      <c r="UMF21" s="367"/>
      <c r="UMG21" s="367"/>
      <c r="UMH21" s="367"/>
      <c r="UMI21" s="367"/>
      <c r="UMJ21" s="367"/>
      <c r="UMK21" s="367"/>
      <c r="UML21" s="367"/>
      <c r="UMM21" s="367"/>
      <c r="UMN21" s="367"/>
      <c r="UMO21" s="367"/>
      <c r="UMP21" s="367"/>
      <c r="UMQ21" s="367"/>
      <c r="UMR21" s="367"/>
      <c r="UMS21" s="367"/>
      <c r="UMT21" s="367"/>
      <c r="UMU21" s="367"/>
      <c r="UMV21" s="367"/>
      <c r="UMW21" s="367"/>
      <c r="UMX21" s="367"/>
      <c r="UMY21" s="367"/>
      <c r="UMZ21" s="367"/>
      <c r="UNA21" s="367"/>
      <c r="UNB21" s="367"/>
      <c r="UNC21" s="367"/>
      <c r="UND21" s="367"/>
      <c r="UNE21" s="367"/>
      <c r="UNF21" s="367"/>
      <c r="UNG21" s="367"/>
      <c r="UNH21" s="367"/>
      <c r="UNI21" s="367"/>
      <c r="UNJ21" s="367"/>
      <c r="UNK21" s="367"/>
      <c r="UNL21" s="367"/>
      <c r="UNM21" s="367"/>
      <c r="UNN21" s="367"/>
      <c r="UNO21" s="367"/>
      <c r="UNP21" s="367"/>
      <c r="UNQ21" s="367"/>
      <c r="UNR21" s="367"/>
      <c r="UNS21" s="367"/>
      <c r="UNT21" s="367"/>
      <c r="UNU21" s="367"/>
      <c r="UNV21" s="367"/>
      <c r="UNW21" s="367"/>
      <c r="UNX21" s="367"/>
      <c r="UNY21" s="367"/>
      <c r="UNZ21" s="367"/>
      <c r="UOA21" s="367"/>
      <c r="UOB21" s="367"/>
      <c r="UOC21" s="367"/>
      <c r="UOD21" s="367"/>
      <c r="UOE21" s="367"/>
      <c r="UOF21" s="367"/>
      <c r="UOG21" s="367"/>
      <c r="UOH21" s="367"/>
      <c r="UOI21" s="367"/>
      <c r="UOJ21" s="367"/>
      <c r="UOK21" s="367"/>
      <c r="UOL21" s="367"/>
      <c r="UOM21" s="367"/>
      <c r="UON21" s="367"/>
      <c r="UOO21" s="367"/>
      <c r="UOP21" s="367"/>
      <c r="UOQ21" s="367"/>
      <c r="UOR21" s="367"/>
      <c r="UOS21" s="367"/>
      <c r="UOT21" s="367"/>
      <c r="UOU21" s="367"/>
      <c r="UOV21" s="367"/>
      <c r="UOW21" s="367"/>
      <c r="UOX21" s="367"/>
      <c r="UOY21" s="367"/>
      <c r="UOZ21" s="367"/>
      <c r="UPA21" s="367"/>
      <c r="UPB21" s="367"/>
      <c r="UPC21" s="367"/>
      <c r="UPD21" s="367"/>
      <c r="UPE21" s="367"/>
      <c r="UPF21" s="367"/>
      <c r="UPG21" s="367"/>
      <c r="UPH21" s="367"/>
      <c r="UPI21" s="367"/>
      <c r="UPJ21" s="367"/>
      <c r="UPK21" s="367"/>
      <c r="UPL21" s="367"/>
      <c r="UPM21" s="367"/>
      <c r="UPN21" s="367"/>
      <c r="UPO21" s="367"/>
      <c r="UPP21" s="367"/>
      <c r="UPQ21" s="367"/>
      <c r="UPR21" s="367"/>
      <c r="UPS21" s="367"/>
      <c r="UPT21" s="367"/>
      <c r="UPU21" s="367"/>
      <c r="UPV21" s="367"/>
      <c r="UPW21" s="367"/>
      <c r="UPX21" s="367"/>
      <c r="UPY21" s="367"/>
      <c r="UPZ21" s="367"/>
      <c r="UQA21" s="367"/>
      <c r="UQB21" s="367"/>
      <c r="UQC21" s="367"/>
      <c r="UQD21" s="367"/>
      <c r="UQE21" s="367"/>
      <c r="UQF21" s="367"/>
      <c r="UQG21" s="367"/>
      <c r="UQH21" s="367"/>
      <c r="UQI21" s="367"/>
      <c r="UQJ21" s="367"/>
      <c r="UQK21" s="367"/>
      <c r="UQL21" s="367"/>
      <c r="UQM21" s="367"/>
      <c r="UQN21" s="367"/>
      <c r="UQO21" s="367"/>
      <c r="UQP21" s="367"/>
      <c r="UQQ21" s="367"/>
      <c r="UQR21" s="367"/>
      <c r="UQS21" s="367"/>
      <c r="UQT21" s="367"/>
      <c r="UQU21" s="367"/>
      <c r="UQV21" s="367"/>
      <c r="UQW21" s="367"/>
      <c r="UQX21" s="367"/>
      <c r="UQY21" s="367"/>
      <c r="UQZ21" s="367"/>
      <c r="URA21" s="367"/>
      <c r="URB21" s="367"/>
      <c r="URC21" s="367"/>
      <c r="URD21" s="367"/>
      <c r="URE21" s="367"/>
      <c r="URF21" s="367"/>
      <c r="URG21" s="367"/>
      <c r="URH21" s="367"/>
      <c r="URI21" s="367"/>
      <c r="URJ21" s="367"/>
      <c r="URK21" s="367"/>
      <c r="URL21" s="367"/>
      <c r="URM21" s="367"/>
      <c r="URN21" s="367"/>
      <c r="URO21" s="367"/>
      <c r="URP21" s="367"/>
      <c r="URQ21" s="367"/>
      <c r="URR21" s="367"/>
      <c r="URS21" s="367"/>
      <c r="URT21" s="367"/>
      <c r="URU21" s="367"/>
      <c r="URV21" s="367"/>
      <c r="URW21" s="367"/>
      <c r="URX21" s="367"/>
      <c r="URY21" s="367"/>
      <c r="URZ21" s="367"/>
      <c r="USA21" s="367"/>
      <c r="USB21" s="367"/>
      <c r="USC21" s="367"/>
      <c r="USD21" s="367"/>
      <c r="USE21" s="367"/>
      <c r="USF21" s="367"/>
      <c r="USG21" s="367"/>
      <c r="USH21" s="367"/>
      <c r="USI21" s="367"/>
      <c r="USJ21" s="367"/>
      <c r="USK21" s="367"/>
      <c r="USL21" s="367"/>
      <c r="USM21" s="367"/>
      <c r="USN21" s="367"/>
      <c r="USO21" s="367"/>
      <c r="USP21" s="367"/>
      <c r="USQ21" s="367"/>
      <c r="USR21" s="367"/>
      <c r="USS21" s="367"/>
      <c r="UST21" s="367"/>
      <c r="USU21" s="367"/>
      <c r="USV21" s="367"/>
      <c r="USW21" s="367"/>
      <c r="USX21" s="367"/>
      <c r="USY21" s="367"/>
      <c r="USZ21" s="367"/>
      <c r="UTA21" s="367"/>
      <c r="UTB21" s="367"/>
      <c r="UTC21" s="367"/>
      <c r="UTD21" s="367"/>
      <c r="UTE21" s="367"/>
      <c r="UTF21" s="367"/>
      <c r="UTG21" s="367"/>
      <c r="UTH21" s="367"/>
      <c r="UTI21" s="367"/>
      <c r="UTJ21" s="367"/>
      <c r="UTK21" s="367"/>
      <c r="UTL21" s="367"/>
      <c r="UTM21" s="367"/>
      <c r="UTN21" s="367"/>
      <c r="UTO21" s="367"/>
      <c r="UTP21" s="367"/>
      <c r="UTQ21" s="367"/>
      <c r="UTR21" s="367"/>
      <c r="UTS21" s="367"/>
      <c r="UTT21" s="367"/>
      <c r="UTU21" s="367"/>
      <c r="UTV21" s="367"/>
      <c r="UTW21" s="367"/>
      <c r="UTX21" s="367"/>
      <c r="UTY21" s="367"/>
      <c r="UTZ21" s="367"/>
      <c r="UUA21" s="367"/>
      <c r="UUB21" s="367"/>
      <c r="UUC21" s="367"/>
      <c r="UUD21" s="367"/>
      <c r="UUE21" s="367"/>
      <c r="UUF21" s="367"/>
      <c r="UUG21" s="367"/>
      <c r="UUH21" s="367"/>
      <c r="UUI21" s="367"/>
      <c r="UUJ21" s="367"/>
      <c r="UUK21" s="367"/>
      <c r="UUL21" s="367"/>
      <c r="UUM21" s="367"/>
      <c r="UUN21" s="367"/>
      <c r="UUO21" s="367"/>
      <c r="UUP21" s="367"/>
      <c r="UUQ21" s="367"/>
      <c r="UUR21" s="367"/>
      <c r="UUS21" s="367"/>
      <c r="UUT21" s="367"/>
      <c r="UUU21" s="367"/>
      <c r="UUV21" s="367"/>
      <c r="UUW21" s="367"/>
      <c r="UUX21" s="367"/>
      <c r="UUY21" s="367"/>
      <c r="UUZ21" s="367"/>
      <c r="UVA21" s="367"/>
      <c r="UVB21" s="367"/>
      <c r="UVC21" s="367"/>
      <c r="UVD21" s="367"/>
      <c r="UVE21" s="367"/>
      <c r="UVF21" s="367"/>
      <c r="UVG21" s="367"/>
      <c r="UVH21" s="367"/>
      <c r="UVI21" s="367"/>
      <c r="UVJ21" s="367"/>
      <c r="UVK21" s="367"/>
      <c r="UVL21" s="367"/>
      <c r="UVM21" s="367"/>
      <c r="UVN21" s="367"/>
      <c r="UVO21" s="367"/>
      <c r="UVP21" s="367"/>
      <c r="UVQ21" s="367"/>
      <c r="UVR21" s="367"/>
      <c r="UVS21" s="367"/>
      <c r="UVT21" s="367"/>
      <c r="UVU21" s="367"/>
      <c r="UVV21" s="367"/>
      <c r="UVW21" s="367"/>
      <c r="UVX21" s="367"/>
      <c r="UVY21" s="367"/>
      <c r="UVZ21" s="367"/>
      <c r="UWA21" s="367"/>
      <c r="UWB21" s="367"/>
      <c r="UWC21" s="367"/>
      <c r="UWD21" s="367"/>
      <c r="UWE21" s="367"/>
      <c r="UWF21" s="367"/>
      <c r="UWG21" s="367"/>
      <c r="UWH21" s="367"/>
      <c r="UWI21" s="367"/>
      <c r="UWJ21" s="367"/>
      <c r="UWK21" s="367"/>
      <c r="UWL21" s="367"/>
      <c r="UWM21" s="367"/>
      <c r="UWN21" s="367"/>
      <c r="UWO21" s="367"/>
      <c r="UWP21" s="367"/>
      <c r="UWQ21" s="367"/>
      <c r="UWR21" s="367"/>
      <c r="UWS21" s="367"/>
      <c r="UWT21" s="367"/>
      <c r="UWU21" s="367"/>
      <c r="UWV21" s="367"/>
      <c r="UWW21" s="367"/>
      <c r="UWX21" s="367"/>
      <c r="UWY21" s="367"/>
      <c r="UWZ21" s="367"/>
      <c r="UXA21" s="367"/>
      <c r="UXB21" s="367"/>
      <c r="UXC21" s="367"/>
      <c r="UXD21" s="367"/>
      <c r="UXE21" s="367"/>
      <c r="UXF21" s="367"/>
      <c r="UXG21" s="367"/>
      <c r="UXH21" s="367"/>
      <c r="UXI21" s="367"/>
      <c r="UXJ21" s="367"/>
      <c r="UXK21" s="367"/>
      <c r="UXL21" s="367"/>
      <c r="UXM21" s="367"/>
      <c r="UXN21" s="367"/>
      <c r="UXO21" s="367"/>
      <c r="UXP21" s="367"/>
      <c r="UXQ21" s="367"/>
      <c r="UXR21" s="367"/>
      <c r="UXS21" s="367"/>
      <c r="UXT21" s="367"/>
      <c r="UXU21" s="367"/>
      <c r="UXV21" s="367"/>
      <c r="UXW21" s="367"/>
      <c r="UXX21" s="367"/>
      <c r="UXY21" s="367"/>
      <c r="UXZ21" s="367"/>
      <c r="UYA21" s="367"/>
      <c r="UYB21" s="367"/>
      <c r="UYC21" s="367"/>
      <c r="UYD21" s="367"/>
      <c r="UYE21" s="367"/>
      <c r="UYF21" s="367"/>
      <c r="UYG21" s="367"/>
      <c r="UYH21" s="367"/>
      <c r="UYI21" s="367"/>
      <c r="UYJ21" s="367"/>
      <c r="UYK21" s="367"/>
      <c r="UYL21" s="367"/>
      <c r="UYM21" s="367"/>
      <c r="UYN21" s="367"/>
      <c r="UYO21" s="367"/>
      <c r="UYP21" s="367"/>
      <c r="UYQ21" s="367"/>
      <c r="UYR21" s="367"/>
      <c r="UYS21" s="367"/>
      <c r="UYT21" s="367"/>
      <c r="UYU21" s="367"/>
      <c r="UYV21" s="367"/>
      <c r="UYW21" s="367"/>
      <c r="UYX21" s="367"/>
      <c r="UYY21" s="367"/>
      <c r="UYZ21" s="367"/>
      <c r="UZA21" s="367"/>
      <c r="UZB21" s="367"/>
      <c r="UZC21" s="367"/>
      <c r="UZD21" s="367"/>
      <c r="UZE21" s="367"/>
      <c r="UZF21" s="367"/>
      <c r="UZG21" s="367"/>
      <c r="UZH21" s="367"/>
      <c r="UZI21" s="367"/>
      <c r="UZJ21" s="367"/>
      <c r="UZK21" s="367"/>
      <c r="UZL21" s="367"/>
      <c r="UZM21" s="367"/>
      <c r="UZN21" s="367"/>
      <c r="UZO21" s="367"/>
      <c r="UZP21" s="367"/>
      <c r="UZQ21" s="367"/>
      <c r="UZR21" s="367"/>
      <c r="UZS21" s="367"/>
      <c r="UZT21" s="367"/>
      <c r="UZU21" s="367"/>
      <c r="UZV21" s="367"/>
      <c r="UZW21" s="367"/>
      <c r="UZX21" s="367"/>
      <c r="UZY21" s="367"/>
      <c r="UZZ21" s="367"/>
      <c r="VAA21" s="367"/>
      <c r="VAB21" s="367"/>
      <c r="VAC21" s="367"/>
      <c r="VAD21" s="367"/>
      <c r="VAE21" s="367"/>
      <c r="VAF21" s="367"/>
      <c r="VAG21" s="367"/>
      <c r="VAH21" s="367"/>
      <c r="VAI21" s="367"/>
      <c r="VAJ21" s="367"/>
      <c r="VAK21" s="367"/>
      <c r="VAL21" s="367"/>
      <c r="VAM21" s="367"/>
      <c r="VAN21" s="367"/>
      <c r="VAO21" s="367"/>
      <c r="VAP21" s="367"/>
      <c r="VAQ21" s="367"/>
      <c r="VAR21" s="367"/>
      <c r="VAS21" s="367"/>
      <c r="VAT21" s="367"/>
      <c r="VAU21" s="367"/>
      <c r="VAV21" s="367"/>
      <c r="VAW21" s="367"/>
      <c r="VAX21" s="367"/>
      <c r="VAY21" s="367"/>
      <c r="VAZ21" s="367"/>
      <c r="VBA21" s="367"/>
      <c r="VBB21" s="367"/>
      <c r="VBC21" s="367"/>
      <c r="VBD21" s="367"/>
      <c r="VBE21" s="367"/>
      <c r="VBF21" s="367"/>
      <c r="VBG21" s="367"/>
      <c r="VBH21" s="367"/>
      <c r="VBI21" s="367"/>
      <c r="VBJ21" s="367"/>
      <c r="VBK21" s="367"/>
      <c r="VBL21" s="367"/>
      <c r="VBM21" s="367"/>
      <c r="VBN21" s="367"/>
      <c r="VBO21" s="367"/>
      <c r="VBP21" s="367"/>
      <c r="VBQ21" s="367"/>
      <c r="VBR21" s="367"/>
      <c r="VBS21" s="367"/>
      <c r="VBT21" s="367"/>
      <c r="VBU21" s="367"/>
      <c r="VBV21" s="367"/>
      <c r="VBW21" s="367"/>
      <c r="VBX21" s="367"/>
      <c r="VBY21" s="367"/>
      <c r="VBZ21" s="367"/>
      <c r="VCA21" s="367"/>
      <c r="VCB21" s="367"/>
      <c r="VCC21" s="367"/>
      <c r="VCD21" s="367"/>
      <c r="VCE21" s="367"/>
      <c r="VCF21" s="367"/>
      <c r="VCG21" s="367"/>
      <c r="VCH21" s="367"/>
      <c r="VCI21" s="367"/>
      <c r="VCJ21" s="367"/>
      <c r="VCK21" s="367"/>
      <c r="VCL21" s="367"/>
      <c r="VCM21" s="367"/>
      <c r="VCN21" s="367"/>
      <c r="VCO21" s="367"/>
      <c r="VCP21" s="367"/>
      <c r="VCQ21" s="367"/>
      <c r="VCR21" s="367"/>
      <c r="VCS21" s="367"/>
      <c r="VCT21" s="367"/>
      <c r="VCU21" s="367"/>
      <c r="VCV21" s="367"/>
      <c r="VCW21" s="367"/>
      <c r="VCX21" s="367"/>
      <c r="VCY21" s="367"/>
      <c r="VCZ21" s="367"/>
      <c r="VDA21" s="367"/>
      <c r="VDB21" s="367"/>
      <c r="VDC21" s="367"/>
      <c r="VDD21" s="367"/>
      <c r="VDE21" s="367"/>
      <c r="VDF21" s="367"/>
      <c r="VDG21" s="367"/>
      <c r="VDH21" s="367"/>
      <c r="VDI21" s="367"/>
      <c r="VDJ21" s="367"/>
      <c r="VDK21" s="367"/>
      <c r="VDL21" s="367"/>
      <c r="VDM21" s="367"/>
      <c r="VDN21" s="367"/>
      <c r="VDO21" s="367"/>
      <c r="VDP21" s="367"/>
      <c r="VDQ21" s="367"/>
      <c r="VDR21" s="367"/>
      <c r="VDS21" s="367"/>
      <c r="VDT21" s="367"/>
      <c r="VDU21" s="367"/>
      <c r="VDV21" s="367"/>
      <c r="VDW21" s="367"/>
      <c r="VDX21" s="367"/>
      <c r="VDY21" s="367"/>
      <c r="VDZ21" s="367"/>
      <c r="VEA21" s="367"/>
      <c r="VEB21" s="367"/>
      <c r="VEC21" s="367"/>
      <c r="VED21" s="367"/>
      <c r="VEE21" s="367"/>
      <c r="VEF21" s="367"/>
      <c r="VEG21" s="367"/>
      <c r="VEH21" s="367"/>
      <c r="VEI21" s="367"/>
      <c r="VEJ21" s="367"/>
      <c r="VEK21" s="367"/>
      <c r="VEL21" s="367"/>
      <c r="VEM21" s="367"/>
      <c r="VEN21" s="367"/>
      <c r="VEO21" s="367"/>
      <c r="VEP21" s="367"/>
      <c r="VEQ21" s="367"/>
      <c r="VER21" s="367"/>
      <c r="VES21" s="367"/>
      <c r="VET21" s="367"/>
      <c r="VEU21" s="367"/>
      <c r="VEV21" s="367"/>
      <c r="VEW21" s="367"/>
      <c r="VEX21" s="367"/>
      <c r="VEY21" s="367"/>
      <c r="VEZ21" s="367"/>
      <c r="VFA21" s="367"/>
      <c r="VFB21" s="367"/>
      <c r="VFC21" s="367"/>
      <c r="VFD21" s="367"/>
      <c r="VFE21" s="367"/>
      <c r="VFF21" s="367"/>
      <c r="VFG21" s="367"/>
      <c r="VFH21" s="367"/>
      <c r="VFI21" s="367"/>
      <c r="VFJ21" s="367"/>
      <c r="VFK21" s="367"/>
      <c r="VFL21" s="367"/>
      <c r="VFM21" s="367"/>
      <c r="VFN21" s="367"/>
      <c r="VFO21" s="367"/>
      <c r="VFP21" s="367"/>
      <c r="VFQ21" s="367"/>
      <c r="VFR21" s="367"/>
      <c r="VFS21" s="367"/>
      <c r="VFT21" s="367"/>
      <c r="VFU21" s="367"/>
      <c r="VFV21" s="367"/>
      <c r="VFW21" s="367"/>
      <c r="VFX21" s="367"/>
      <c r="VFY21" s="367"/>
      <c r="VFZ21" s="367"/>
      <c r="VGA21" s="367"/>
      <c r="VGB21" s="367"/>
      <c r="VGC21" s="367"/>
      <c r="VGD21" s="367"/>
      <c r="VGE21" s="367"/>
      <c r="VGF21" s="367"/>
      <c r="VGG21" s="367"/>
      <c r="VGH21" s="367"/>
      <c r="VGI21" s="367"/>
      <c r="VGJ21" s="367"/>
      <c r="VGK21" s="367"/>
      <c r="VGL21" s="367"/>
      <c r="VGM21" s="367"/>
      <c r="VGN21" s="367"/>
      <c r="VGO21" s="367"/>
      <c r="VGP21" s="367"/>
      <c r="VGQ21" s="367"/>
      <c r="VGR21" s="367"/>
      <c r="VGS21" s="367"/>
      <c r="VGT21" s="367"/>
      <c r="VGU21" s="367"/>
      <c r="VGV21" s="367"/>
      <c r="VGW21" s="367"/>
      <c r="VGX21" s="367"/>
      <c r="VGY21" s="367"/>
      <c r="VGZ21" s="367"/>
      <c r="VHA21" s="367"/>
      <c r="VHB21" s="367"/>
      <c r="VHC21" s="367"/>
      <c r="VHD21" s="367"/>
      <c r="VHE21" s="367"/>
      <c r="VHF21" s="367"/>
      <c r="VHG21" s="367"/>
      <c r="VHH21" s="367"/>
      <c r="VHI21" s="367"/>
      <c r="VHJ21" s="367"/>
      <c r="VHK21" s="367"/>
      <c r="VHL21" s="367"/>
      <c r="VHM21" s="367"/>
      <c r="VHN21" s="367"/>
      <c r="VHO21" s="367"/>
      <c r="VHP21" s="367"/>
      <c r="VHQ21" s="367"/>
      <c r="VHR21" s="367"/>
      <c r="VHS21" s="367"/>
      <c r="VHT21" s="367"/>
      <c r="VHU21" s="367"/>
      <c r="VHV21" s="367"/>
      <c r="VHW21" s="367"/>
      <c r="VHX21" s="367"/>
      <c r="VHY21" s="367"/>
      <c r="VHZ21" s="367"/>
      <c r="VIA21" s="367"/>
      <c r="VIB21" s="367"/>
      <c r="VIC21" s="367"/>
      <c r="VID21" s="367"/>
      <c r="VIE21" s="367"/>
      <c r="VIF21" s="367"/>
      <c r="VIG21" s="367"/>
      <c r="VIH21" s="367"/>
      <c r="VII21" s="367"/>
      <c r="VIJ21" s="367"/>
      <c r="VIK21" s="367"/>
      <c r="VIL21" s="367"/>
      <c r="VIM21" s="367"/>
      <c r="VIN21" s="367"/>
      <c r="VIO21" s="367"/>
      <c r="VIP21" s="367"/>
      <c r="VIQ21" s="367"/>
      <c r="VIR21" s="367"/>
      <c r="VIS21" s="367"/>
      <c r="VIT21" s="367"/>
      <c r="VIU21" s="367"/>
      <c r="VIV21" s="367"/>
      <c r="VIW21" s="367"/>
      <c r="VIX21" s="367"/>
      <c r="VIY21" s="367"/>
      <c r="VIZ21" s="367"/>
      <c r="VJA21" s="367"/>
      <c r="VJB21" s="367"/>
      <c r="VJC21" s="367"/>
      <c r="VJD21" s="367"/>
      <c r="VJE21" s="367"/>
      <c r="VJF21" s="367"/>
      <c r="VJG21" s="367"/>
      <c r="VJH21" s="367"/>
      <c r="VJI21" s="367"/>
      <c r="VJJ21" s="367"/>
      <c r="VJK21" s="367"/>
      <c r="VJL21" s="367"/>
      <c r="VJM21" s="367"/>
      <c r="VJN21" s="367"/>
      <c r="VJO21" s="367"/>
      <c r="VJP21" s="367"/>
      <c r="VJQ21" s="367"/>
      <c r="VJR21" s="367"/>
      <c r="VJS21" s="367"/>
      <c r="VJT21" s="367"/>
      <c r="VJU21" s="367"/>
      <c r="VJV21" s="367"/>
      <c r="VJW21" s="367"/>
      <c r="VJX21" s="367"/>
      <c r="VJY21" s="367"/>
      <c r="VJZ21" s="367"/>
      <c r="VKA21" s="367"/>
      <c r="VKB21" s="367"/>
      <c r="VKC21" s="367"/>
      <c r="VKD21" s="367"/>
      <c r="VKE21" s="367"/>
      <c r="VKF21" s="367"/>
      <c r="VKG21" s="367"/>
      <c r="VKH21" s="367"/>
      <c r="VKI21" s="367"/>
      <c r="VKJ21" s="367"/>
      <c r="VKK21" s="367"/>
      <c r="VKL21" s="367"/>
      <c r="VKM21" s="367"/>
      <c r="VKN21" s="367"/>
      <c r="VKO21" s="367"/>
      <c r="VKP21" s="367"/>
      <c r="VKQ21" s="367"/>
      <c r="VKR21" s="367"/>
      <c r="VKS21" s="367"/>
      <c r="VKT21" s="367"/>
      <c r="VKU21" s="367"/>
      <c r="VKV21" s="367"/>
      <c r="VKW21" s="367"/>
      <c r="VKX21" s="367"/>
      <c r="VKY21" s="367"/>
      <c r="VKZ21" s="367"/>
      <c r="VLA21" s="367"/>
      <c r="VLB21" s="367"/>
      <c r="VLC21" s="367"/>
      <c r="VLD21" s="367"/>
      <c r="VLE21" s="367"/>
      <c r="VLF21" s="367"/>
      <c r="VLG21" s="367"/>
      <c r="VLH21" s="367"/>
      <c r="VLI21" s="367"/>
      <c r="VLJ21" s="367"/>
      <c r="VLK21" s="367"/>
      <c r="VLL21" s="367"/>
      <c r="VLM21" s="367"/>
      <c r="VLN21" s="367"/>
      <c r="VLO21" s="367"/>
      <c r="VLP21" s="367"/>
      <c r="VLQ21" s="367"/>
      <c r="VLR21" s="367"/>
      <c r="VLS21" s="367"/>
      <c r="VLT21" s="367"/>
      <c r="VLU21" s="367"/>
      <c r="VLV21" s="367"/>
      <c r="VLW21" s="367"/>
      <c r="VLX21" s="367"/>
      <c r="VLY21" s="367"/>
      <c r="VLZ21" s="367"/>
      <c r="VMA21" s="367"/>
      <c r="VMB21" s="367"/>
      <c r="VMC21" s="367"/>
      <c r="VMD21" s="367"/>
      <c r="VME21" s="367"/>
      <c r="VMF21" s="367"/>
      <c r="VMG21" s="367"/>
      <c r="VMH21" s="367"/>
      <c r="VMI21" s="367"/>
      <c r="VMJ21" s="367"/>
      <c r="VMK21" s="367"/>
      <c r="VML21" s="367"/>
      <c r="VMM21" s="367"/>
      <c r="VMN21" s="367"/>
      <c r="VMO21" s="367"/>
      <c r="VMP21" s="367"/>
      <c r="VMQ21" s="367"/>
      <c r="VMR21" s="367"/>
      <c r="VMS21" s="367"/>
      <c r="VMT21" s="367"/>
      <c r="VMU21" s="367"/>
      <c r="VMV21" s="367"/>
      <c r="VMW21" s="367"/>
      <c r="VMX21" s="367"/>
      <c r="VMY21" s="367"/>
      <c r="VMZ21" s="367"/>
      <c r="VNA21" s="367"/>
      <c r="VNB21" s="367"/>
      <c r="VNC21" s="367"/>
      <c r="VND21" s="367"/>
      <c r="VNE21" s="367"/>
      <c r="VNF21" s="367"/>
      <c r="VNG21" s="367"/>
      <c r="VNH21" s="367"/>
      <c r="VNI21" s="367"/>
      <c r="VNJ21" s="367"/>
      <c r="VNK21" s="367"/>
      <c r="VNL21" s="367"/>
      <c r="VNM21" s="367"/>
      <c r="VNN21" s="367"/>
      <c r="VNO21" s="367"/>
      <c r="VNP21" s="367"/>
      <c r="VNQ21" s="367"/>
      <c r="VNR21" s="367"/>
      <c r="VNS21" s="367"/>
      <c r="VNT21" s="367"/>
      <c r="VNU21" s="367"/>
      <c r="VNV21" s="367"/>
      <c r="VNW21" s="367"/>
      <c r="VNX21" s="367"/>
      <c r="VNY21" s="367"/>
      <c r="VNZ21" s="367"/>
      <c r="VOA21" s="367"/>
      <c r="VOB21" s="367"/>
      <c r="VOC21" s="367"/>
      <c r="VOD21" s="367"/>
      <c r="VOE21" s="367"/>
      <c r="VOF21" s="367"/>
      <c r="VOG21" s="367"/>
      <c r="VOH21" s="367"/>
      <c r="VOI21" s="367"/>
      <c r="VOJ21" s="367"/>
      <c r="VOK21" s="367"/>
      <c r="VOL21" s="367"/>
      <c r="VOM21" s="367"/>
      <c r="VON21" s="367"/>
      <c r="VOO21" s="367"/>
      <c r="VOP21" s="367"/>
      <c r="VOQ21" s="367"/>
      <c r="VOR21" s="367"/>
      <c r="VOS21" s="367"/>
      <c r="VOT21" s="367"/>
      <c r="VOU21" s="367"/>
      <c r="VOV21" s="367"/>
      <c r="VOW21" s="367"/>
      <c r="VOX21" s="367"/>
      <c r="VOY21" s="367"/>
      <c r="VOZ21" s="367"/>
      <c r="VPA21" s="367"/>
      <c r="VPB21" s="367"/>
      <c r="VPC21" s="367"/>
      <c r="VPD21" s="367"/>
      <c r="VPE21" s="367"/>
      <c r="VPF21" s="367"/>
      <c r="VPG21" s="367"/>
      <c r="VPH21" s="367"/>
      <c r="VPI21" s="367"/>
      <c r="VPJ21" s="367"/>
      <c r="VPK21" s="367"/>
      <c r="VPL21" s="367"/>
      <c r="VPM21" s="367"/>
      <c r="VPN21" s="367"/>
      <c r="VPO21" s="367"/>
      <c r="VPP21" s="367"/>
      <c r="VPQ21" s="367"/>
      <c r="VPR21" s="367"/>
      <c r="VPS21" s="367"/>
      <c r="VPT21" s="367"/>
      <c r="VPU21" s="367"/>
      <c r="VPV21" s="367"/>
      <c r="VPW21" s="367"/>
      <c r="VPX21" s="367"/>
      <c r="VPY21" s="367"/>
      <c r="VPZ21" s="367"/>
      <c r="VQA21" s="367"/>
      <c r="VQB21" s="367"/>
      <c r="VQC21" s="367"/>
      <c r="VQD21" s="367"/>
      <c r="VQE21" s="367"/>
      <c r="VQF21" s="367"/>
      <c r="VQG21" s="367"/>
      <c r="VQH21" s="367"/>
      <c r="VQI21" s="367"/>
      <c r="VQJ21" s="367"/>
      <c r="VQK21" s="367"/>
      <c r="VQL21" s="367"/>
      <c r="VQM21" s="367"/>
      <c r="VQN21" s="367"/>
      <c r="VQO21" s="367"/>
      <c r="VQP21" s="367"/>
      <c r="VQQ21" s="367"/>
      <c r="VQR21" s="367"/>
      <c r="VQS21" s="367"/>
      <c r="VQT21" s="367"/>
      <c r="VQU21" s="367"/>
      <c r="VQV21" s="367"/>
      <c r="VQW21" s="367"/>
      <c r="VQX21" s="367"/>
      <c r="VQY21" s="367"/>
      <c r="VQZ21" s="367"/>
      <c r="VRA21" s="367"/>
      <c r="VRB21" s="367"/>
      <c r="VRC21" s="367"/>
      <c r="VRD21" s="367"/>
      <c r="VRE21" s="367"/>
      <c r="VRF21" s="367"/>
      <c r="VRG21" s="367"/>
      <c r="VRH21" s="367"/>
      <c r="VRI21" s="367"/>
      <c r="VRJ21" s="367"/>
      <c r="VRK21" s="367"/>
      <c r="VRL21" s="367"/>
      <c r="VRM21" s="367"/>
      <c r="VRN21" s="367"/>
      <c r="VRO21" s="367"/>
      <c r="VRP21" s="367"/>
      <c r="VRQ21" s="367"/>
      <c r="VRR21" s="367"/>
      <c r="VRS21" s="367"/>
      <c r="VRT21" s="367"/>
      <c r="VRU21" s="367"/>
      <c r="VRV21" s="367"/>
      <c r="VRW21" s="367"/>
      <c r="VRX21" s="367"/>
      <c r="VRY21" s="367"/>
      <c r="VRZ21" s="367"/>
      <c r="VSA21" s="367"/>
      <c r="VSB21" s="367"/>
      <c r="VSC21" s="367"/>
      <c r="VSD21" s="367"/>
      <c r="VSE21" s="367"/>
      <c r="VSF21" s="367"/>
      <c r="VSG21" s="367"/>
      <c r="VSH21" s="367"/>
      <c r="VSI21" s="367"/>
      <c r="VSJ21" s="367"/>
      <c r="VSK21" s="367"/>
      <c r="VSL21" s="367"/>
      <c r="VSM21" s="367"/>
      <c r="VSN21" s="367"/>
      <c r="VSO21" s="367"/>
      <c r="VSP21" s="367"/>
      <c r="VSQ21" s="367"/>
      <c r="VSR21" s="367"/>
      <c r="VSS21" s="367"/>
      <c r="VST21" s="367"/>
      <c r="VSU21" s="367"/>
      <c r="VSV21" s="367"/>
      <c r="VSW21" s="367"/>
      <c r="VSX21" s="367"/>
      <c r="VSY21" s="367"/>
      <c r="VSZ21" s="367"/>
      <c r="VTA21" s="367"/>
      <c r="VTB21" s="367"/>
      <c r="VTC21" s="367"/>
      <c r="VTD21" s="367"/>
      <c r="VTE21" s="367"/>
      <c r="VTF21" s="367"/>
      <c r="VTG21" s="367"/>
      <c r="VTH21" s="367"/>
      <c r="VTI21" s="367"/>
      <c r="VTJ21" s="367"/>
      <c r="VTK21" s="367"/>
      <c r="VTL21" s="367"/>
      <c r="VTM21" s="367"/>
      <c r="VTN21" s="367"/>
      <c r="VTO21" s="367"/>
      <c r="VTP21" s="367"/>
      <c r="VTQ21" s="367"/>
      <c r="VTR21" s="367"/>
      <c r="VTS21" s="367"/>
      <c r="VTT21" s="367"/>
      <c r="VTU21" s="367"/>
      <c r="VTV21" s="367"/>
      <c r="VTW21" s="367"/>
      <c r="VTX21" s="367"/>
      <c r="VTY21" s="367"/>
      <c r="VTZ21" s="367"/>
      <c r="VUA21" s="367"/>
      <c r="VUB21" s="367"/>
      <c r="VUC21" s="367"/>
      <c r="VUD21" s="367"/>
      <c r="VUE21" s="367"/>
      <c r="VUF21" s="367"/>
      <c r="VUG21" s="367"/>
      <c r="VUH21" s="367"/>
      <c r="VUI21" s="367"/>
      <c r="VUJ21" s="367"/>
      <c r="VUK21" s="367"/>
      <c r="VUL21" s="367"/>
      <c r="VUM21" s="367"/>
      <c r="VUN21" s="367"/>
      <c r="VUO21" s="367"/>
      <c r="VUP21" s="367"/>
      <c r="VUQ21" s="367"/>
      <c r="VUR21" s="367"/>
      <c r="VUS21" s="367"/>
      <c r="VUT21" s="367"/>
      <c r="VUU21" s="367"/>
      <c r="VUV21" s="367"/>
      <c r="VUW21" s="367"/>
      <c r="VUX21" s="367"/>
      <c r="VUY21" s="367"/>
      <c r="VUZ21" s="367"/>
      <c r="VVA21" s="367"/>
      <c r="VVB21" s="367"/>
      <c r="VVC21" s="367"/>
      <c r="VVD21" s="367"/>
      <c r="VVE21" s="367"/>
      <c r="VVF21" s="367"/>
      <c r="VVG21" s="367"/>
      <c r="VVH21" s="367"/>
      <c r="VVI21" s="367"/>
      <c r="VVJ21" s="367"/>
      <c r="VVK21" s="367"/>
      <c r="VVL21" s="367"/>
      <c r="VVM21" s="367"/>
      <c r="VVN21" s="367"/>
      <c r="VVO21" s="367"/>
      <c r="VVP21" s="367"/>
      <c r="VVQ21" s="367"/>
      <c r="VVR21" s="367"/>
      <c r="VVS21" s="367"/>
      <c r="VVT21" s="367"/>
      <c r="VVU21" s="367"/>
      <c r="VVV21" s="367"/>
      <c r="VVW21" s="367"/>
      <c r="VVX21" s="367"/>
      <c r="VVY21" s="367"/>
      <c r="VVZ21" s="367"/>
      <c r="VWA21" s="367"/>
      <c r="VWB21" s="367"/>
      <c r="VWC21" s="367"/>
      <c r="VWD21" s="367"/>
      <c r="VWE21" s="367"/>
      <c r="VWF21" s="367"/>
      <c r="VWG21" s="367"/>
      <c r="VWH21" s="367"/>
      <c r="VWI21" s="367"/>
      <c r="VWJ21" s="367"/>
      <c r="VWK21" s="367"/>
      <c r="VWL21" s="367"/>
      <c r="VWM21" s="367"/>
      <c r="VWN21" s="367"/>
      <c r="VWO21" s="367"/>
      <c r="VWP21" s="367"/>
      <c r="VWQ21" s="367"/>
      <c r="VWR21" s="367"/>
      <c r="VWS21" s="367"/>
      <c r="VWT21" s="367"/>
      <c r="VWU21" s="367"/>
      <c r="VWV21" s="367"/>
      <c r="VWW21" s="367"/>
      <c r="VWX21" s="367"/>
      <c r="VWY21" s="367"/>
      <c r="VWZ21" s="367"/>
      <c r="VXA21" s="367"/>
      <c r="VXB21" s="367"/>
      <c r="VXC21" s="367"/>
      <c r="VXD21" s="367"/>
      <c r="VXE21" s="367"/>
      <c r="VXF21" s="367"/>
      <c r="VXG21" s="367"/>
      <c r="VXH21" s="367"/>
      <c r="VXI21" s="367"/>
      <c r="VXJ21" s="367"/>
      <c r="VXK21" s="367"/>
      <c r="VXL21" s="367"/>
      <c r="VXM21" s="367"/>
      <c r="VXN21" s="367"/>
      <c r="VXO21" s="367"/>
      <c r="VXP21" s="367"/>
      <c r="VXQ21" s="367"/>
      <c r="VXR21" s="367"/>
      <c r="VXS21" s="367"/>
      <c r="VXT21" s="367"/>
      <c r="VXU21" s="367"/>
      <c r="VXV21" s="367"/>
      <c r="VXW21" s="367"/>
      <c r="VXX21" s="367"/>
      <c r="VXY21" s="367"/>
      <c r="VXZ21" s="367"/>
      <c r="VYA21" s="367"/>
      <c r="VYB21" s="367"/>
      <c r="VYC21" s="367"/>
      <c r="VYD21" s="367"/>
      <c r="VYE21" s="367"/>
      <c r="VYF21" s="367"/>
      <c r="VYG21" s="367"/>
      <c r="VYH21" s="367"/>
      <c r="VYI21" s="367"/>
      <c r="VYJ21" s="367"/>
      <c r="VYK21" s="367"/>
      <c r="VYL21" s="367"/>
      <c r="VYM21" s="367"/>
      <c r="VYN21" s="367"/>
      <c r="VYO21" s="367"/>
      <c r="VYP21" s="367"/>
      <c r="VYQ21" s="367"/>
      <c r="VYR21" s="367"/>
      <c r="VYS21" s="367"/>
      <c r="VYT21" s="367"/>
      <c r="VYU21" s="367"/>
      <c r="VYV21" s="367"/>
      <c r="VYW21" s="367"/>
      <c r="VYX21" s="367"/>
      <c r="VYY21" s="367"/>
      <c r="VYZ21" s="367"/>
      <c r="VZA21" s="367"/>
      <c r="VZB21" s="367"/>
      <c r="VZC21" s="367"/>
      <c r="VZD21" s="367"/>
      <c r="VZE21" s="367"/>
      <c r="VZF21" s="367"/>
      <c r="VZG21" s="367"/>
      <c r="VZH21" s="367"/>
      <c r="VZI21" s="367"/>
      <c r="VZJ21" s="367"/>
      <c r="VZK21" s="367"/>
      <c r="VZL21" s="367"/>
      <c r="VZM21" s="367"/>
      <c r="VZN21" s="367"/>
      <c r="VZO21" s="367"/>
      <c r="VZP21" s="367"/>
      <c r="VZQ21" s="367"/>
      <c r="VZR21" s="367"/>
      <c r="VZS21" s="367"/>
      <c r="VZT21" s="367"/>
      <c r="VZU21" s="367"/>
      <c r="VZV21" s="367"/>
      <c r="VZW21" s="367"/>
      <c r="VZX21" s="367"/>
      <c r="VZY21" s="367"/>
      <c r="VZZ21" s="367"/>
      <c r="WAA21" s="367"/>
      <c r="WAB21" s="367"/>
      <c r="WAC21" s="367"/>
      <c r="WAD21" s="367"/>
      <c r="WAE21" s="367"/>
      <c r="WAF21" s="367"/>
      <c r="WAG21" s="367"/>
      <c r="WAH21" s="367"/>
      <c r="WAI21" s="367"/>
      <c r="WAJ21" s="367"/>
      <c r="WAK21" s="367"/>
      <c r="WAL21" s="367"/>
      <c r="WAM21" s="367"/>
      <c r="WAN21" s="367"/>
      <c r="WAO21" s="367"/>
      <c r="WAP21" s="367"/>
      <c r="WAQ21" s="367"/>
      <c r="WAR21" s="367"/>
      <c r="WAS21" s="367"/>
      <c r="WAT21" s="367"/>
      <c r="WAU21" s="367"/>
      <c r="WAV21" s="367"/>
      <c r="WAW21" s="367"/>
      <c r="WAX21" s="367"/>
      <c r="WAY21" s="367"/>
      <c r="WAZ21" s="367"/>
      <c r="WBA21" s="367"/>
      <c r="WBB21" s="367"/>
      <c r="WBC21" s="367"/>
      <c r="WBD21" s="367"/>
      <c r="WBE21" s="367"/>
      <c r="WBF21" s="367"/>
      <c r="WBG21" s="367"/>
      <c r="WBH21" s="367"/>
      <c r="WBI21" s="367"/>
      <c r="WBJ21" s="367"/>
      <c r="WBK21" s="367"/>
      <c r="WBL21" s="367"/>
      <c r="WBM21" s="367"/>
      <c r="WBN21" s="367"/>
      <c r="WBO21" s="367"/>
      <c r="WBP21" s="367"/>
      <c r="WBQ21" s="367"/>
      <c r="WBR21" s="367"/>
      <c r="WBS21" s="367"/>
      <c r="WBT21" s="367"/>
      <c r="WBU21" s="367"/>
      <c r="WBV21" s="367"/>
      <c r="WBW21" s="367"/>
      <c r="WBX21" s="367"/>
      <c r="WBY21" s="367"/>
      <c r="WBZ21" s="367"/>
      <c r="WCA21" s="367"/>
      <c r="WCB21" s="367"/>
      <c r="WCC21" s="367"/>
      <c r="WCD21" s="367"/>
      <c r="WCE21" s="367"/>
      <c r="WCF21" s="367"/>
      <c r="WCG21" s="367"/>
      <c r="WCH21" s="367"/>
      <c r="WCI21" s="367"/>
      <c r="WCJ21" s="367"/>
      <c r="WCK21" s="367"/>
      <c r="WCL21" s="367"/>
      <c r="WCM21" s="367"/>
      <c r="WCN21" s="367"/>
      <c r="WCO21" s="367"/>
      <c r="WCP21" s="367"/>
      <c r="WCQ21" s="367"/>
      <c r="WCR21" s="367"/>
      <c r="WCS21" s="367"/>
      <c r="WCT21" s="367"/>
      <c r="WCU21" s="367"/>
      <c r="WCV21" s="367"/>
      <c r="WCW21" s="367"/>
      <c r="WCX21" s="367"/>
      <c r="WCY21" s="367"/>
      <c r="WCZ21" s="367"/>
      <c r="WDA21" s="367"/>
      <c r="WDB21" s="367"/>
      <c r="WDC21" s="367"/>
      <c r="WDD21" s="367"/>
      <c r="WDE21" s="367"/>
      <c r="WDF21" s="367"/>
      <c r="WDG21" s="367"/>
      <c r="WDH21" s="367"/>
      <c r="WDI21" s="367"/>
      <c r="WDJ21" s="367"/>
      <c r="WDK21" s="367"/>
      <c r="WDL21" s="367"/>
      <c r="WDM21" s="367"/>
      <c r="WDN21" s="367"/>
      <c r="WDO21" s="367"/>
      <c r="WDP21" s="367"/>
      <c r="WDQ21" s="367"/>
      <c r="WDR21" s="367"/>
      <c r="WDS21" s="367"/>
      <c r="WDT21" s="367"/>
      <c r="WDU21" s="367"/>
      <c r="WDV21" s="367"/>
      <c r="WDW21" s="367"/>
      <c r="WDX21" s="367"/>
      <c r="WDY21" s="367"/>
      <c r="WDZ21" s="367"/>
      <c r="WEA21" s="367"/>
      <c r="WEB21" s="367"/>
      <c r="WEC21" s="367"/>
      <c r="WED21" s="367"/>
      <c r="WEE21" s="367"/>
      <c r="WEF21" s="367"/>
      <c r="WEG21" s="367"/>
      <c r="WEH21" s="367"/>
      <c r="WEI21" s="367"/>
      <c r="WEJ21" s="367"/>
      <c r="WEK21" s="367"/>
      <c r="WEL21" s="367"/>
      <c r="WEM21" s="367"/>
      <c r="WEN21" s="367"/>
      <c r="WEO21" s="367"/>
      <c r="WEP21" s="367"/>
      <c r="WEQ21" s="367"/>
      <c r="WER21" s="367"/>
      <c r="WES21" s="367"/>
      <c r="WET21" s="367"/>
      <c r="WEU21" s="367"/>
      <c r="WEV21" s="367"/>
      <c r="WEW21" s="367"/>
      <c r="WEX21" s="367"/>
      <c r="WEY21" s="367"/>
      <c r="WEZ21" s="367"/>
      <c r="WFA21" s="367"/>
      <c r="WFB21" s="367"/>
      <c r="WFC21" s="367"/>
      <c r="WFD21" s="367"/>
      <c r="WFE21" s="367"/>
      <c r="WFF21" s="367"/>
      <c r="WFG21" s="367"/>
      <c r="WFH21" s="367"/>
      <c r="WFI21" s="367"/>
      <c r="WFJ21" s="367"/>
      <c r="WFK21" s="367"/>
      <c r="WFL21" s="367"/>
      <c r="WFM21" s="367"/>
      <c r="WFN21" s="367"/>
      <c r="WFO21" s="367"/>
      <c r="WFP21" s="367"/>
      <c r="WFQ21" s="367"/>
      <c r="WFR21" s="367"/>
      <c r="WFS21" s="367"/>
      <c r="WFT21" s="367"/>
      <c r="WFU21" s="367"/>
      <c r="WFV21" s="367"/>
      <c r="WFW21" s="367"/>
      <c r="WFX21" s="367"/>
      <c r="WFY21" s="367"/>
      <c r="WFZ21" s="367"/>
      <c r="WGA21" s="367"/>
      <c r="WGB21" s="367"/>
      <c r="WGC21" s="367"/>
      <c r="WGD21" s="367"/>
      <c r="WGE21" s="367"/>
      <c r="WGF21" s="367"/>
      <c r="WGG21" s="367"/>
      <c r="WGH21" s="367"/>
      <c r="WGI21" s="367"/>
      <c r="WGJ21" s="367"/>
      <c r="WGK21" s="367"/>
      <c r="WGL21" s="367"/>
      <c r="WGM21" s="367"/>
      <c r="WGN21" s="367"/>
      <c r="WGO21" s="367"/>
      <c r="WGP21" s="367"/>
      <c r="WGQ21" s="367"/>
      <c r="WGR21" s="367"/>
      <c r="WGS21" s="367"/>
      <c r="WGT21" s="367"/>
      <c r="WGU21" s="367"/>
      <c r="WGV21" s="367"/>
      <c r="WGW21" s="367"/>
      <c r="WGX21" s="367"/>
      <c r="WGY21" s="367"/>
      <c r="WGZ21" s="367"/>
      <c r="WHA21" s="367"/>
      <c r="WHB21" s="367"/>
      <c r="WHC21" s="367"/>
      <c r="WHD21" s="367"/>
      <c r="WHE21" s="367"/>
      <c r="WHF21" s="367"/>
      <c r="WHG21" s="367"/>
      <c r="WHH21" s="367"/>
      <c r="WHI21" s="367"/>
      <c r="WHJ21" s="367"/>
      <c r="WHK21" s="367"/>
      <c r="WHL21" s="367"/>
      <c r="WHM21" s="367"/>
      <c r="WHN21" s="367"/>
      <c r="WHO21" s="367"/>
      <c r="WHP21" s="367"/>
      <c r="WHQ21" s="367"/>
      <c r="WHR21" s="367"/>
      <c r="WHS21" s="367"/>
      <c r="WHT21" s="367"/>
      <c r="WHU21" s="367"/>
      <c r="WHV21" s="367"/>
      <c r="WHW21" s="367"/>
      <c r="WHX21" s="367"/>
      <c r="WHY21" s="367"/>
      <c r="WHZ21" s="367"/>
      <c r="WIA21" s="367"/>
      <c r="WIB21" s="367"/>
      <c r="WIC21" s="367"/>
      <c r="WID21" s="367"/>
      <c r="WIE21" s="367"/>
      <c r="WIF21" s="367"/>
      <c r="WIG21" s="367"/>
      <c r="WIH21" s="367"/>
      <c r="WII21" s="367"/>
      <c r="WIJ21" s="367"/>
      <c r="WIK21" s="367"/>
      <c r="WIL21" s="367"/>
      <c r="WIM21" s="367"/>
      <c r="WIN21" s="367"/>
      <c r="WIO21" s="367"/>
      <c r="WIP21" s="367"/>
      <c r="WIQ21" s="367"/>
      <c r="WIR21" s="367"/>
      <c r="WIS21" s="367"/>
      <c r="WIT21" s="367"/>
      <c r="WIU21" s="367"/>
      <c r="WIV21" s="367"/>
      <c r="WIW21" s="367"/>
      <c r="WIX21" s="367"/>
      <c r="WIY21" s="367"/>
      <c r="WIZ21" s="367"/>
      <c r="WJA21" s="367"/>
      <c r="WJB21" s="367"/>
      <c r="WJC21" s="367"/>
      <c r="WJD21" s="367"/>
      <c r="WJE21" s="367"/>
      <c r="WJF21" s="367"/>
      <c r="WJG21" s="367"/>
      <c r="WJH21" s="367"/>
      <c r="WJI21" s="367"/>
      <c r="WJJ21" s="367"/>
      <c r="WJK21" s="367"/>
      <c r="WJL21" s="367"/>
      <c r="WJM21" s="367"/>
      <c r="WJN21" s="367"/>
      <c r="WJO21" s="367"/>
      <c r="WJP21" s="367"/>
      <c r="WJQ21" s="367"/>
      <c r="WJR21" s="367"/>
      <c r="WJS21" s="367"/>
      <c r="WJT21" s="367"/>
      <c r="WJU21" s="367"/>
      <c r="WJV21" s="367"/>
      <c r="WJW21" s="367"/>
      <c r="WJX21" s="367"/>
      <c r="WJY21" s="367"/>
      <c r="WJZ21" s="367"/>
      <c r="WKA21" s="367"/>
      <c r="WKB21" s="367"/>
      <c r="WKC21" s="367"/>
      <c r="WKD21" s="367"/>
      <c r="WKE21" s="367"/>
      <c r="WKF21" s="367"/>
      <c r="WKG21" s="367"/>
      <c r="WKH21" s="367"/>
      <c r="WKI21" s="367"/>
      <c r="WKJ21" s="367"/>
      <c r="WKK21" s="367"/>
      <c r="WKL21" s="367"/>
      <c r="WKM21" s="367"/>
      <c r="WKN21" s="367"/>
      <c r="WKO21" s="367"/>
      <c r="WKP21" s="367"/>
      <c r="WKQ21" s="367"/>
      <c r="WKR21" s="367"/>
      <c r="WKS21" s="367"/>
      <c r="WKT21" s="367"/>
      <c r="WKU21" s="367"/>
      <c r="WKV21" s="367"/>
      <c r="WKW21" s="367"/>
      <c r="WKX21" s="367"/>
      <c r="WKY21" s="367"/>
      <c r="WKZ21" s="367"/>
      <c r="WLA21" s="367"/>
      <c r="WLB21" s="367"/>
      <c r="WLC21" s="367"/>
      <c r="WLD21" s="367"/>
      <c r="WLE21" s="367"/>
      <c r="WLF21" s="367"/>
      <c r="WLG21" s="367"/>
      <c r="WLH21" s="367"/>
      <c r="WLI21" s="367"/>
      <c r="WLJ21" s="367"/>
      <c r="WLK21" s="367"/>
      <c r="WLL21" s="367"/>
      <c r="WLM21" s="367"/>
      <c r="WLN21" s="367"/>
      <c r="WLO21" s="367"/>
      <c r="WLP21" s="367"/>
      <c r="WLQ21" s="367"/>
      <c r="WLR21" s="367"/>
      <c r="WLS21" s="367"/>
      <c r="WLT21" s="367"/>
      <c r="WLU21" s="367"/>
      <c r="WLV21" s="367"/>
      <c r="WLW21" s="367"/>
      <c r="WLX21" s="367"/>
      <c r="WLY21" s="367"/>
      <c r="WLZ21" s="367"/>
      <c r="WMA21" s="367"/>
      <c r="WMB21" s="367"/>
      <c r="WMC21" s="367"/>
      <c r="WMD21" s="367"/>
      <c r="WME21" s="367"/>
      <c r="WMF21" s="367"/>
      <c r="WMG21" s="367"/>
      <c r="WMH21" s="367"/>
      <c r="WMI21" s="367"/>
      <c r="WMJ21" s="367"/>
      <c r="WMK21" s="367"/>
      <c r="WML21" s="367"/>
      <c r="WMM21" s="367"/>
      <c r="WMN21" s="367"/>
      <c r="WMO21" s="367"/>
      <c r="WMP21" s="367"/>
      <c r="WMQ21" s="367"/>
      <c r="WMR21" s="367"/>
      <c r="WMS21" s="367"/>
      <c r="WMT21" s="367"/>
      <c r="WMU21" s="367"/>
      <c r="WMV21" s="367"/>
      <c r="WMW21" s="367"/>
      <c r="WMX21" s="367"/>
      <c r="WMY21" s="367"/>
      <c r="WMZ21" s="367"/>
      <c r="WNA21" s="367"/>
      <c r="WNB21" s="367"/>
      <c r="WNC21" s="367"/>
      <c r="WND21" s="367"/>
      <c r="WNE21" s="367"/>
      <c r="WNF21" s="367"/>
      <c r="WNG21" s="367"/>
      <c r="WNH21" s="367"/>
      <c r="WNI21" s="367"/>
      <c r="WNJ21" s="367"/>
      <c r="WNK21" s="367"/>
      <c r="WNL21" s="367"/>
      <c r="WNM21" s="367"/>
      <c r="WNN21" s="367"/>
      <c r="WNO21" s="367"/>
      <c r="WNP21" s="367"/>
      <c r="WNQ21" s="367"/>
      <c r="WNR21" s="367"/>
      <c r="WNS21" s="367"/>
      <c r="WNT21" s="367"/>
      <c r="WNU21" s="367"/>
      <c r="WNV21" s="367"/>
      <c r="WNW21" s="367"/>
      <c r="WNX21" s="367"/>
      <c r="WNY21" s="367"/>
      <c r="WNZ21" s="367"/>
      <c r="WOA21" s="367"/>
      <c r="WOB21" s="367"/>
      <c r="WOC21" s="367"/>
      <c r="WOD21" s="367"/>
      <c r="WOE21" s="367"/>
      <c r="WOF21" s="367"/>
      <c r="WOG21" s="367"/>
      <c r="WOH21" s="367"/>
      <c r="WOI21" s="367"/>
      <c r="WOJ21" s="367"/>
      <c r="WOK21" s="367"/>
      <c r="WOL21" s="367"/>
      <c r="WOM21" s="367"/>
      <c r="WON21" s="367"/>
      <c r="WOO21" s="367"/>
      <c r="WOP21" s="367"/>
      <c r="WOQ21" s="367"/>
      <c r="WOR21" s="367"/>
      <c r="WOS21" s="367"/>
      <c r="WOT21" s="367"/>
      <c r="WOU21" s="367"/>
      <c r="WOV21" s="367"/>
      <c r="WOW21" s="367"/>
      <c r="WOX21" s="367"/>
      <c r="WOY21" s="367"/>
      <c r="WOZ21" s="367"/>
      <c r="WPA21" s="367"/>
      <c r="WPB21" s="367"/>
      <c r="WPC21" s="367"/>
      <c r="WPD21" s="367"/>
      <c r="WPE21" s="367"/>
      <c r="WPF21" s="367"/>
      <c r="WPG21" s="367"/>
      <c r="WPH21" s="367"/>
      <c r="WPI21" s="367"/>
      <c r="WPJ21" s="367"/>
      <c r="WPK21" s="367"/>
      <c r="WPL21" s="367"/>
      <c r="WPM21" s="367"/>
      <c r="WPN21" s="367"/>
      <c r="WPO21" s="367"/>
      <c r="WPP21" s="367"/>
      <c r="WPQ21" s="367"/>
      <c r="WPR21" s="367"/>
      <c r="WPS21" s="367"/>
      <c r="WPT21" s="367"/>
      <c r="WPU21" s="367"/>
      <c r="WPV21" s="367"/>
      <c r="WPW21" s="367"/>
      <c r="WPX21" s="367"/>
      <c r="WPY21" s="367"/>
      <c r="WPZ21" s="367"/>
      <c r="WQA21" s="367"/>
      <c r="WQB21" s="367"/>
      <c r="WQC21" s="367"/>
      <c r="WQD21" s="367"/>
      <c r="WQE21" s="367"/>
      <c r="WQF21" s="367"/>
      <c r="WQG21" s="367"/>
      <c r="WQH21" s="367"/>
      <c r="WQI21" s="367"/>
      <c r="WQJ21" s="367"/>
      <c r="WQK21" s="367"/>
      <c r="WQL21" s="367"/>
      <c r="WQM21" s="367"/>
      <c r="WQN21" s="367"/>
      <c r="WQO21" s="367"/>
      <c r="WQP21" s="367"/>
      <c r="WQQ21" s="367"/>
      <c r="WQR21" s="367"/>
      <c r="WQS21" s="367"/>
      <c r="WQT21" s="367"/>
      <c r="WQU21" s="367"/>
      <c r="WQV21" s="367"/>
      <c r="WQW21" s="367"/>
      <c r="WQX21" s="367"/>
      <c r="WQY21" s="367"/>
      <c r="WQZ21" s="367"/>
      <c r="WRA21" s="367"/>
      <c r="WRB21" s="367"/>
      <c r="WRC21" s="367"/>
      <c r="WRD21" s="367"/>
      <c r="WRE21" s="367"/>
      <c r="WRF21" s="367"/>
      <c r="WRG21" s="367"/>
      <c r="WRH21" s="367"/>
      <c r="WRI21" s="367"/>
      <c r="WRJ21" s="367"/>
      <c r="WRK21" s="367"/>
      <c r="WRL21" s="367"/>
      <c r="WRM21" s="367"/>
      <c r="WRN21" s="367"/>
      <c r="WRO21" s="367"/>
      <c r="WRP21" s="367"/>
      <c r="WRQ21" s="367"/>
      <c r="WRR21" s="367"/>
      <c r="WRS21" s="367"/>
      <c r="WRT21" s="367"/>
      <c r="WRU21" s="367"/>
      <c r="WRV21" s="367"/>
      <c r="WRW21" s="367"/>
      <c r="WRX21" s="367"/>
      <c r="WRY21" s="367"/>
      <c r="WRZ21" s="367"/>
      <c r="WSA21" s="367"/>
      <c r="WSB21" s="367"/>
      <c r="WSC21" s="367"/>
      <c r="WSD21" s="367"/>
      <c r="WSE21" s="367"/>
      <c r="WSF21" s="367"/>
      <c r="WSG21" s="367"/>
      <c r="WSH21" s="367"/>
      <c r="WSI21" s="367"/>
      <c r="WSJ21" s="367"/>
      <c r="WSK21" s="367"/>
      <c r="WSL21" s="367"/>
      <c r="WSM21" s="367"/>
      <c r="WSN21" s="367"/>
      <c r="WSO21" s="367"/>
      <c r="WSP21" s="367"/>
      <c r="WSQ21" s="367"/>
      <c r="WSR21" s="367"/>
      <c r="WSS21" s="367"/>
      <c r="WST21" s="367"/>
      <c r="WSU21" s="367"/>
      <c r="WSV21" s="367"/>
      <c r="WSW21" s="367"/>
      <c r="WSX21" s="367"/>
      <c r="WSY21" s="367"/>
      <c r="WSZ21" s="367"/>
      <c r="WTA21" s="367"/>
      <c r="WTB21" s="367"/>
      <c r="WTC21" s="367"/>
      <c r="WTD21" s="367"/>
      <c r="WTE21" s="367"/>
      <c r="WTF21" s="367"/>
      <c r="WTG21" s="367"/>
      <c r="WTH21" s="367"/>
      <c r="WTI21" s="367"/>
      <c r="WTJ21" s="367"/>
      <c r="WTK21" s="367"/>
      <c r="WTL21" s="367"/>
      <c r="WTM21" s="367"/>
      <c r="WTN21" s="367"/>
      <c r="WTO21" s="367"/>
      <c r="WTP21" s="367"/>
      <c r="WTQ21" s="367"/>
      <c r="WTR21" s="367"/>
      <c r="WTS21" s="367"/>
      <c r="WTT21" s="367"/>
      <c r="WTU21" s="367"/>
      <c r="WTV21" s="367"/>
      <c r="WTW21" s="367"/>
      <c r="WTX21" s="367"/>
      <c r="WTY21" s="367"/>
      <c r="WTZ21" s="367"/>
      <c r="WUA21" s="367"/>
      <c r="WUB21" s="367"/>
      <c r="WUC21" s="367"/>
      <c r="WUD21" s="367"/>
      <c r="WUE21" s="367"/>
      <c r="WUF21" s="367"/>
      <c r="WUG21" s="367"/>
      <c r="WUH21" s="367"/>
      <c r="WUI21" s="367"/>
      <c r="WUJ21" s="367"/>
      <c r="WUK21" s="367"/>
      <c r="WUL21" s="367"/>
      <c r="WUM21" s="367"/>
      <c r="WUN21" s="367"/>
      <c r="WUO21" s="367"/>
      <c r="WUP21" s="367"/>
      <c r="WUQ21" s="367"/>
      <c r="WUR21" s="367"/>
      <c r="WUS21" s="367"/>
      <c r="WUT21" s="367"/>
      <c r="WUU21" s="367"/>
      <c r="WUV21" s="367"/>
      <c r="WUW21" s="367"/>
      <c r="WUX21" s="367"/>
      <c r="WUY21" s="367"/>
      <c r="WUZ21" s="367"/>
      <c r="WVA21" s="367"/>
      <c r="WVB21" s="367"/>
      <c r="WVC21" s="367"/>
      <c r="WVD21" s="367"/>
      <c r="WVE21" s="367"/>
      <c r="WVF21" s="367"/>
      <c r="WVG21" s="367"/>
      <c r="WVH21" s="367"/>
      <c r="WVI21" s="367"/>
      <c r="WVJ21" s="367"/>
      <c r="WVK21" s="367"/>
      <c r="WVL21" s="367"/>
      <c r="WVM21" s="367"/>
      <c r="WVN21" s="367"/>
      <c r="WVO21" s="367"/>
      <c r="WVP21" s="367"/>
      <c r="WVQ21" s="367"/>
      <c r="WVR21" s="367"/>
      <c r="WVS21" s="367"/>
      <c r="WVT21" s="367"/>
      <c r="WVU21" s="367"/>
      <c r="WVV21" s="367"/>
      <c r="WVW21" s="367"/>
      <c r="WVX21" s="367"/>
      <c r="WVY21" s="367"/>
      <c r="WVZ21" s="367"/>
      <c r="WWA21" s="367"/>
      <c r="WWB21" s="367"/>
      <c r="WWC21" s="367"/>
      <c r="WWD21" s="367"/>
      <c r="WWE21" s="367"/>
      <c r="WWF21" s="367"/>
      <c r="WWG21" s="367"/>
      <c r="WWH21" s="367"/>
      <c r="WWI21" s="367"/>
      <c r="WWJ21" s="367"/>
      <c r="WWK21" s="367"/>
      <c r="WWL21" s="367"/>
      <c r="WWM21" s="367"/>
      <c r="WWN21" s="367"/>
      <c r="WWO21" s="367"/>
      <c r="WWP21" s="367"/>
      <c r="WWQ21" s="367"/>
      <c r="WWR21" s="367"/>
      <c r="WWS21" s="367"/>
      <c r="WWT21" s="367"/>
      <c r="WWU21" s="367"/>
      <c r="WWV21" s="367"/>
      <c r="WWW21" s="367"/>
      <c r="WWX21" s="367"/>
      <c r="WWY21" s="367"/>
      <c r="WWZ21" s="367"/>
      <c r="WXA21" s="367"/>
      <c r="WXB21" s="367"/>
      <c r="WXC21" s="367"/>
      <c r="WXD21" s="367"/>
      <c r="WXE21" s="367"/>
      <c r="WXF21" s="367"/>
      <c r="WXG21" s="367"/>
      <c r="WXH21" s="367"/>
      <c r="WXI21" s="367"/>
      <c r="WXJ21" s="367"/>
      <c r="WXK21" s="367"/>
      <c r="WXL21" s="367"/>
      <c r="WXM21" s="367"/>
      <c r="WXN21" s="367"/>
      <c r="WXO21" s="367"/>
      <c r="WXP21" s="367"/>
      <c r="WXQ21" s="367"/>
      <c r="WXR21" s="367"/>
      <c r="WXS21" s="367"/>
      <c r="WXT21" s="367"/>
      <c r="WXU21" s="367"/>
      <c r="WXV21" s="367"/>
      <c r="WXW21" s="367"/>
      <c r="WXX21" s="367"/>
      <c r="WXY21" s="367"/>
      <c r="WXZ21" s="367"/>
      <c r="WYA21" s="367"/>
      <c r="WYB21" s="367"/>
      <c r="WYC21" s="367"/>
      <c r="WYD21" s="367"/>
      <c r="WYE21" s="367"/>
      <c r="WYF21" s="367"/>
      <c r="WYG21" s="367"/>
      <c r="WYH21" s="367"/>
      <c r="WYI21" s="367"/>
      <c r="WYJ21" s="367"/>
      <c r="WYK21" s="367"/>
      <c r="WYL21" s="367"/>
      <c r="WYM21" s="367"/>
      <c r="WYN21" s="367"/>
      <c r="WYO21" s="367"/>
      <c r="WYP21" s="367"/>
      <c r="WYQ21" s="367"/>
      <c r="WYR21" s="367"/>
      <c r="WYS21" s="367"/>
      <c r="WYT21" s="367"/>
      <c r="WYU21" s="367"/>
      <c r="WYV21" s="367"/>
      <c r="WYW21" s="367"/>
      <c r="WYX21" s="367"/>
      <c r="WYY21" s="367"/>
      <c r="WYZ21" s="367"/>
      <c r="WZA21" s="367"/>
      <c r="WZB21" s="367"/>
      <c r="WZC21" s="367"/>
      <c r="WZD21" s="367"/>
      <c r="WZE21" s="367"/>
      <c r="WZF21" s="367"/>
      <c r="WZG21" s="367"/>
      <c r="WZH21" s="367"/>
      <c r="WZI21" s="367"/>
      <c r="WZJ21" s="367"/>
      <c r="WZK21" s="367"/>
      <c r="WZL21" s="367"/>
      <c r="WZM21" s="367"/>
      <c r="WZN21" s="367"/>
      <c r="WZO21" s="367"/>
      <c r="WZP21" s="367"/>
      <c r="WZQ21" s="367"/>
      <c r="WZR21" s="367"/>
      <c r="WZS21" s="367"/>
      <c r="WZT21" s="367"/>
      <c r="WZU21" s="367"/>
      <c r="WZV21" s="367"/>
      <c r="WZW21" s="367"/>
      <c r="WZX21" s="367"/>
      <c r="WZY21" s="367"/>
      <c r="WZZ21" s="367"/>
      <c r="XAA21" s="367"/>
      <c r="XAB21" s="367"/>
      <c r="XAC21" s="367"/>
      <c r="XAD21" s="367"/>
      <c r="XAE21" s="367"/>
      <c r="XAF21" s="367"/>
      <c r="XAG21" s="367"/>
      <c r="XAH21" s="367"/>
      <c r="XAI21" s="367"/>
      <c r="XAJ21" s="367"/>
      <c r="XAK21" s="367"/>
      <c r="XAL21" s="367"/>
      <c r="XAM21" s="367"/>
      <c r="XAN21" s="367"/>
      <c r="XAO21" s="367"/>
      <c r="XAP21" s="367"/>
      <c r="XAQ21" s="367"/>
      <c r="XAR21" s="367"/>
      <c r="XAS21" s="367"/>
      <c r="XAT21" s="367"/>
      <c r="XAU21" s="367"/>
      <c r="XAV21" s="367"/>
      <c r="XAW21" s="367"/>
      <c r="XAX21" s="367"/>
      <c r="XAY21" s="367"/>
      <c r="XAZ21" s="367"/>
      <c r="XBA21" s="367"/>
      <c r="XBB21" s="367"/>
      <c r="XBC21" s="367"/>
      <c r="XBD21" s="367"/>
      <c r="XBE21" s="367"/>
      <c r="XBF21" s="367"/>
      <c r="XBG21" s="367"/>
      <c r="XBH21" s="367"/>
      <c r="XBI21" s="367"/>
      <c r="XBJ21" s="367"/>
      <c r="XBK21" s="367"/>
      <c r="XBL21" s="367"/>
      <c r="XBM21" s="367"/>
      <c r="XBN21" s="367"/>
      <c r="XBO21" s="367"/>
      <c r="XBP21" s="367"/>
      <c r="XBQ21" s="367"/>
      <c r="XBR21" s="367"/>
      <c r="XBS21" s="367"/>
      <c r="XBT21" s="367"/>
      <c r="XBU21" s="367"/>
      <c r="XBV21" s="367"/>
      <c r="XBW21" s="367"/>
      <c r="XBX21" s="367"/>
      <c r="XBY21" s="367"/>
      <c r="XBZ21" s="367"/>
      <c r="XCA21" s="367"/>
      <c r="XCB21" s="367"/>
      <c r="XCC21" s="367"/>
      <c r="XCD21" s="367"/>
      <c r="XCE21" s="367"/>
      <c r="XCF21" s="367"/>
      <c r="XCG21" s="367"/>
      <c r="XCH21" s="367"/>
      <c r="XCI21" s="367"/>
      <c r="XCJ21" s="367"/>
      <c r="XCK21" s="367"/>
      <c r="XCL21" s="367"/>
      <c r="XCM21" s="367"/>
      <c r="XCN21" s="367"/>
      <c r="XCO21" s="367"/>
      <c r="XCP21" s="367"/>
      <c r="XCQ21" s="367"/>
      <c r="XCR21" s="367"/>
      <c r="XCS21" s="367"/>
      <c r="XCT21" s="367"/>
      <c r="XCU21" s="367"/>
      <c r="XCV21" s="367"/>
      <c r="XCW21" s="367"/>
      <c r="XCX21" s="367"/>
      <c r="XCY21" s="367"/>
      <c r="XCZ21" s="367"/>
      <c r="XDA21" s="367"/>
      <c r="XDB21" s="367"/>
      <c r="XDC21" s="367"/>
      <c r="XDD21" s="367"/>
      <c r="XDE21" s="367"/>
      <c r="XDF21" s="367"/>
      <c r="XDG21" s="367"/>
      <c r="XDH21" s="367"/>
      <c r="XDI21" s="367"/>
      <c r="XDJ21" s="367"/>
      <c r="XDK21" s="367"/>
      <c r="XDL21" s="367"/>
      <c r="XDM21" s="367"/>
      <c r="XDN21" s="367"/>
      <c r="XDO21" s="367"/>
      <c r="XDP21" s="367"/>
      <c r="XDQ21" s="367"/>
      <c r="XDR21" s="367"/>
      <c r="XDS21" s="367"/>
      <c r="XDT21" s="367"/>
      <c r="XDU21" s="367"/>
      <c r="XDV21" s="367"/>
      <c r="XDW21" s="367"/>
      <c r="XDX21" s="367"/>
      <c r="XDY21" s="367"/>
      <c r="XDZ21" s="367"/>
      <c r="XEA21" s="367"/>
      <c r="XEB21" s="367"/>
      <c r="XEC21" s="367"/>
      <c r="XED21" s="367"/>
      <c r="XEE21" s="367"/>
      <c r="XEF21" s="367"/>
      <c r="XEG21" s="367"/>
      <c r="XEH21" s="367"/>
      <c r="XEI21" s="367"/>
      <c r="XEJ21" s="367"/>
      <c r="XEK21" s="367"/>
      <c r="XEL21" s="367"/>
      <c r="XEM21" s="367"/>
      <c r="XEN21" s="367"/>
      <c r="XEO21" s="367"/>
      <c r="XEP21" s="367"/>
      <c r="XEQ21" s="367"/>
      <c r="XER21" s="367"/>
      <c r="XES21" s="367"/>
      <c r="XET21" s="367"/>
      <c r="XEU21" s="367"/>
      <c r="XEV21" s="367"/>
      <c r="XEW21" s="367"/>
      <c r="XEX21" s="367"/>
      <c r="XEY21" s="367"/>
      <c r="XEZ21" s="367"/>
    </row>
    <row r="22" spans="1:16380">
      <c r="A22" s="381">
        <f>A21</f>
        <v>4</v>
      </c>
      <c r="B22" s="367" t="str">
        <f t="shared" si="0"/>
        <v>Corroborate</v>
      </c>
      <c r="C22" s="371" t="str">
        <f t="shared" si="1"/>
        <v/>
      </c>
      <c r="D22" s="378" t="str">
        <f>IF(D21="NA","NA",INDEX(purpose_elaborations,A22))</f>
        <v>Using end-of-Large-Unit Interim or end-of-Marking-Period Summative Assessment OF Learning</v>
      </c>
      <c r="E22" s="2084"/>
      <c r="F22" s="2024"/>
      <c r="G22" s="2006"/>
      <c r="H22" s="2048"/>
      <c r="I22" s="2013"/>
      <c r="J22" s="2006"/>
      <c r="K22" s="2025"/>
      <c r="L22" s="2022"/>
      <c r="M22" s="2006"/>
      <c r="N22" s="2048"/>
      <c r="O22" s="2013"/>
      <c r="P22" s="2006"/>
      <c r="Q22" s="2025"/>
      <c r="R22" s="2024"/>
      <c r="S22" s="2006"/>
      <c r="T22" s="2020"/>
      <c r="U22" s="2013"/>
      <c r="V22" s="2006"/>
      <c r="W22" s="2025"/>
      <c r="X22" s="2024"/>
      <c r="Y22" s="2006"/>
      <c r="Z22" s="2020"/>
      <c r="AA22" s="2013"/>
      <c r="AB22" s="2006"/>
      <c r="AC22" s="2025"/>
      <c r="AD22" s="2022"/>
      <c r="AE22" s="2006"/>
      <c r="AF22" s="2025"/>
      <c r="AG22" s="2024"/>
      <c r="AH22" s="2006"/>
      <c r="AI22" s="2020"/>
      <c r="AJ22" s="2013"/>
      <c r="AK22" s="2006"/>
      <c r="AL22" s="2025"/>
      <c r="AM22" s="2024"/>
      <c r="AN22" s="2006"/>
      <c r="AO22" s="2020"/>
      <c r="AP22" s="2013"/>
      <c r="AQ22" s="2006"/>
      <c r="AR22" s="2048"/>
      <c r="WVZ22" s="367"/>
      <c r="WWA22" s="367"/>
      <c r="WWB22" s="367"/>
      <c r="WWC22" s="367"/>
      <c r="WWD22" s="367"/>
      <c r="WWE22" s="367"/>
      <c r="WWF22" s="367"/>
      <c r="WWG22" s="367"/>
      <c r="WWH22" s="367"/>
      <c r="WWI22" s="367"/>
      <c r="WWJ22" s="367"/>
      <c r="WWK22" s="367"/>
      <c r="WWL22" s="367"/>
      <c r="WWM22" s="367"/>
      <c r="WWN22" s="367"/>
      <c r="WWO22" s="367"/>
      <c r="WWP22" s="367"/>
      <c r="WWQ22" s="367"/>
      <c r="WWR22" s="367"/>
      <c r="WWS22" s="367"/>
      <c r="WWT22" s="367"/>
      <c r="WWU22" s="367"/>
      <c r="WWV22" s="367"/>
      <c r="WWW22" s="367"/>
      <c r="WWX22" s="367"/>
      <c r="WWY22" s="367"/>
      <c r="WWZ22" s="367"/>
      <c r="WXA22" s="367"/>
      <c r="WXB22" s="367"/>
      <c r="WXC22" s="367"/>
      <c r="WXD22" s="367"/>
      <c r="WXE22" s="367"/>
      <c r="WXF22" s="367"/>
      <c r="WXG22" s="367"/>
      <c r="WXH22" s="367"/>
      <c r="WXI22" s="367"/>
      <c r="WXJ22" s="367"/>
      <c r="WXK22" s="367"/>
      <c r="WXL22" s="367"/>
      <c r="WXM22" s="367"/>
      <c r="WXN22" s="367"/>
      <c r="WXO22" s="367"/>
      <c r="WXP22" s="367"/>
      <c r="WXQ22" s="367"/>
      <c r="WXR22" s="367"/>
      <c r="WXS22" s="367"/>
      <c r="WXT22" s="367"/>
      <c r="WXU22" s="367"/>
      <c r="WXV22" s="367"/>
      <c r="WXW22" s="367"/>
      <c r="WXX22" s="367"/>
      <c r="WXY22" s="367"/>
      <c r="WXZ22" s="367"/>
      <c r="WYA22" s="367"/>
      <c r="WYB22" s="367"/>
      <c r="WYC22" s="367"/>
      <c r="WYD22" s="367"/>
      <c r="WYE22" s="367"/>
      <c r="WYF22" s="367"/>
      <c r="WYG22" s="367"/>
      <c r="WYH22" s="367"/>
      <c r="WYI22" s="367"/>
      <c r="WYJ22" s="367"/>
      <c r="WYK22" s="367"/>
      <c r="WYL22" s="367"/>
      <c r="WYM22" s="367"/>
      <c r="WYN22" s="367"/>
      <c r="WYO22" s="367"/>
      <c r="WYP22" s="367"/>
      <c r="WYQ22" s="367"/>
      <c r="WYR22" s="367"/>
      <c r="WYS22" s="367"/>
      <c r="WYT22" s="367"/>
      <c r="WYU22" s="367"/>
      <c r="WYV22" s="367"/>
      <c r="WYW22" s="367"/>
      <c r="WYX22" s="367"/>
      <c r="WYY22" s="367"/>
      <c r="WYZ22" s="367"/>
      <c r="WZA22" s="367"/>
      <c r="WZB22" s="367"/>
      <c r="WZC22" s="367"/>
      <c r="WZD22" s="367"/>
      <c r="WZE22" s="367"/>
      <c r="WZF22" s="367"/>
      <c r="WZG22" s="367"/>
      <c r="WZH22" s="367"/>
      <c r="WZI22" s="367"/>
      <c r="WZJ22" s="367"/>
      <c r="WZK22" s="367"/>
      <c r="WZL22" s="367"/>
      <c r="WZM22" s="367"/>
      <c r="WZN22" s="367"/>
      <c r="WZO22" s="367"/>
      <c r="WZP22" s="367"/>
      <c r="WZQ22" s="367"/>
      <c r="WZR22" s="367"/>
      <c r="WZS22" s="367"/>
      <c r="WZT22" s="367"/>
      <c r="WZU22" s="367"/>
      <c r="WZV22" s="367"/>
      <c r="WZW22" s="367"/>
      <c r="WZX22" s="367"/>
      <c r="WZY22" s="367"/>
      <c r="WZZ22" s="367"/>
      <c r="XAA22" s="367"/>
      <c r="XAB22" s="367"/>
      <c r="XAC22" s="367"/>
      <c r="XAD22" s="367"/>
      <c r="XAE22" s="367"/>
      <c r="XAF22" s="367"/>
      <c r="XAG22" s="367"/>
      <c r="XAH22" s="367"/>
      <c r="XAI22" s="367"/>
      <c r="XAJ22" s="367"/>
      <c r="XAK22" s="367"/>
      <c r="XAL22" s="367"/>
      <c r="XAM22" s="367"/>
      <c r="XAN22" s="367"/>
      <c r="XAO22" s="367"/>
      <c r="XAP22" s="367"/>
      <c r="XAQ22" s="367"/>
      <c r="XAR22" s="367"/>
      <c r="XAS22" s="367"/>
      <c r="XAT22" s="367"/>
      <c r="XAU22" s="367"/>
      <c r="XAV22" s="367"/>
      <c r="XAW22" s="367"/>
      <c r="XAX22" s="367"/>
      <c r="XAY22" s="367"/>
      <c r="XAZ22" s="367"/>
      <c r="XBA22" s="367"/>
      <c r="XBB22" s="367"/>
      <c r="XBC22" s="367"/>
      <c r="XBD22" s="367"/>
      <c r="XBE22" s="367"/>
      <c r="XBF22" s="367"/>
      <c r="XBG22" s="367"/>
      <c r="XBH22" s="367"/>
      <c r="XBI22" s="367"/>
      <c r="XBJ22" s="367"/>
      <c r="XBK22" s="367"/>
      <c r="XBL22" s="367"/>
      <c r="XBM22" s="367"/>
      <c r="XBN22" s="367"/>
      <c r="XBO22" s="367"/>
      <c r="XBP22" s="367"/>
      <c r="XBQ22" s="367"/>
      <c r="XBR22" s="367"/>
      <c r="XBS22" s="367"/>
      <c r="XBT22" s="367"/>
      <c r="XBU22" s="367"/>
      <c r="XBV22" s="367"/>
      <c r="XBW22" s="367"/>
      <c r="XBX22" s="367"/>
      <c r="XBY22" s="367"/>
      <c r="XBZ22" s="367"/>
      <c r="XCA22" s="367"/>
      <c r="XCB22" s="367"/>
      <c r="XCC22" s="367"/>
      <c r="XCD22" s="367"/>
      <c r="XCE22" s="367"/>
      <c r="XCF22" s="367"/>
      <c r="XCG22" s="367"/>
      <c r="XCH22" s="367"/>
      <c r="XCI22" s="367"/>
      <c r="XCJ22" s="367"/>
      <c r="XCK22" s="367"/>
      <c r="XCL22" s="367"/>
      <c r="XCM22" s="367"/>
      <c r="XCN22" s="367"/>
      <c r="XCO22" s="367"/>
      <c r="XCP22" s="367"/>
      <c r="XCQ22" s="367"/>
      <c r="XCR22" s="367"/>
      <c r="XCS22" s="367"/>
      <c r="XCT22" s="367"/>
      <c r="XCU22" s="367"/>
      <c r="XCV22" s="367"/>
      <c r="XCW22" s="367"/>
      <c r="XCX22" s="367"/>
      <c r="XCY22" s="367"/>
      <c r="XCZ22" s="367"/>
      <c r="XDA22" s="367"/>
      <c r="XDB22" s="367"/>
      <c r="XDC22" s="367"/>
      <c r="XDD22" s="367"/>
      <c r="XDE22" s="367"/>
      <c r="XDF22" s="367"/>
      <c r="XDG22" s="367"/>
      <c r="XDH22" s="367"/>
      <c r="XDI22" s="367"/>
      <c r="XDJ22" s="367"/>
      <c r="XDK22" s="367"/>
      <c r="XDL22" s="367"/>
      <c r="XDM22" s="367"/>
      <c r="XDN22" s="367"/>
      <c r="XDO22" s="367"/>
      <c r="XDP22" s="367"/>
      <c r="XDQ22" s="367"/>
      <c r="XDR22" s="367"/>
      <c r="XDS22" s="367"/>
      <c r="XDT22" s="367"/>
      <c r="XDU22" s="367"/>
      <c r="XDV22" s="367"/>
      <c r="XDW22" s="367"/>
      <c r="XDX22" s="367"/>
      <c r="XDY22" s="367"/>
      <c r="XDZ22" s="367"/>
      <c r="XEA22" s="367"/>
      <c r="XEB22" s="367"/>
      <c r="XEC22" s="367"/>
      <c r="XED22" s="367"/>
      <c r="XEE22" s="367"/>
      <c r="XEF22" s="367"/>
      <c r="XEG22" s="367"/>
      <c r="XEH22" s="367"/>
      <c r="XEI22" s="367"/>
      <c r="XEJ22" s="367"/>
      <c r="XEK22" s="367"/>
      <c r="XEL22" s="367"/>
      <c r="XEM22" s="367"/>
      <c r="XEN22" s="367"/>
      <c r="XEO22" s="367"/>
      <c r="XEP22" s="367"/>
      <c r="XEQ22" s="367"/>
      <c r="XER22" s="367"/>
      <c r="XES22" s="367"/>
      <c r="XET22" s="367"/>
      <c r="XEU22" s="367"/>
      <c r="XEV22" s="367"/>
      <c r="XEW22" s="367"/>
      <c r="XEX22" s="367"/>
      <c r="XEY22" s="367"/>
      <c r="XEZ22" s="367"/>
    </row>
    <row r="23" spans="1:16380">
      <c r="A23" s="381">
        <f>A21</f>
        <v>4</v>
      </c>
      <c r="B23" s="367" t="str">
        <f t="shared" si="0"/>
        <v>Corroborate</v>
      </c>
      <c r="C23" s="371" t="str">
        <f t="shared" si="1"/>
        <v/>
      </c>
      <c r="D23" s="379" t="str">
        <f>IF(D21="N","N",INDEX(purpose_examples,A23))</f>
        <v>Critically examining small-unit grades based on large-unit test scores to validate/mprove grading practice</v>
      </c>
      <c r="E23" s="2084"/>
      <c r="F23" s="2024"/>
      <c r="G23" s="2006"/>
      <c r="H23" s="2048"/>
      <c r="I23" s="2013"/>
      <c r="J23" s="2006"/>
      <c r="K23" s="2025"/>
      <c r="L23" s="2022"/>
      <c r="M23" s="2006"/>
      <c r="N23" s="2121"/>
      <c r="O23" s="2013"/>
      <c r="P23" s="2006"/>
      <c r="Q23" s="2025"/>
      <c r="R23" s="2024"/>
      <c r="S23" s="2006"/>
      <c r="T23" s="2020"/>
      <c r="U23" s="2013"/>
      <c r="V23" s="2006"/>
      <c r="W23" s="2025"/>
      <c r="X23" s="2024"/>
      <c r="Y23" s="2006"/>
      <c r="Z23" s="2020"/>
      <c r="AA23" s="2013"/>
      <c r="AB23" s="2006"/>
      <c r="AC23" s="2025"/>
      <c r="AD23" s="2022"/>
      <c r="AE23" s="2006"/>
      <c r="AF23" s="2025"/>
      <c r="AG23" s="2024"/>
      <c r="AH23" s="2006"/>
      <c r="AI23" s="2020"/>
      <c r="AJ23" s="2013"/>
      <c r="AK23" s="2006"/>
      <c r="AL23" s="2025"/>
      <c r="AM23" s="2024"/>
      <c r="AN23" s="2006"/>
      <c r="AO23" s="2020"/>
      <c r="AP23" s="2013"/>
      <c r="AQ23" s="2006"/>
      <c r="AR23" s="2048"/>
      <c r="WVZ23" s="367"/>
      <c r="WWA23" s="367"/>
      <c r="WWB23" s="367"/>
      <c r="WWC23" s="367"/>
      <c r="WWD23" s="367"/>
      <c r="WWE23" s="367"/>
      <c r="WWF23" s="367"/>
      <c r="WWG23" s="367"/>
      <c r="WWH23" s="367"/>
      <c r="WWI23" s="367"/>
      <c r="WWJ23" s="367"/>
      <c r="WWK23" s="367"/>
      <c r="WWL23" s="367"/>
      <c r="WWM23" s="367"/>
      <c r="WWN23" s="367"/>
      <c r="WWO23" s="367"/>
      <c r="WWP23" s="367"/>
      <c r="WWQ23" s="367"/>
      <c r="WWR23" s="367"/>
      <c r="WWS23" s="367"/>
      <c r="WWT23" s="367"/>
      <c r="WWU23" s="367"/>
      <c r="WWV23" s="367"/>
      <c r="WWW23" s="367"/>
      <c r="WWX23" s="367"/>
      <c r="WWY23" s="367"/>
      <c r="WWZ23" s="367"/>
      <c r="WXA23" s="367"/>
      <c r="WXB23" s="367"/>
      <c r="WXC23" s="367"/>
      <c r="WXD23" s="367"/>
      <c r="WXE23" s="367"/>
      <c r="WXF23" s="367"/>
      <c r="WXG23" s="367"/>
      <c r="WXH23" s="367"/>
      <c r="WXI23" s="367"/>
      <c r="WXJ23" s="367"/>
      <c r="WXK23" s="367"/>
      <c r="WXL23" s="367"/>
      <c r="WXM23" s="367"/>
      <c r="WXN23" s="367"/>
      <c r="WXO23" s="367"/>
      <c r="WXP23" s="367"/>
      <c r="WXQ23" s="367"/>
      <c r="WXR23" s="367"/>
      <c r="WXS23" s="367"/>
      <c r="WXT23" s="367"/>
      <c r="WXU23" s="367"/>
      <c r="WXV23" s="367"/>
      <c r="WXW23" s="367"/>
      <c r="WXX23" s="367"/>
      <c r="WXY23" s="367"/>
      <c r="WXZ23" s="367"/>
      <c r="WYA23" s="367"/>
      <c r="WYB23" s="367"/>
      <c r="WYC23" s="367"/>
      <c r="WYD23" s="367"/>
      <c r="WYE23" s="367"/>
      <c r="WYF23" s="367"/>
      <c r="WYG23" s="367"/>
      <c r="WYH23" s="367"/>
      <c r="WYI23" s="367"/>
      <c r="WYJ23" s="367"/>
      <c r="WYK23" s="367"/>
      <c r="WYL23" s="367"/>
      <c r="WYM23" s="367"/>
      <c r="WYN23" s="367"/>
      <c r="WYO23" s="367"/>
      <c r="WYP23" s="367"/>
      <c r="WYQ23" s="367"/>
      <c r="WYR23" s="367"/>
      <c r="WYS23" s="367"/>
      <c r="WYT23" s="367"/>
      <c r="WYU23" s="367"/>
      <c r="WYV23" s="367"/>
      <c r="WYW23" s="367"/>
      <c r="WYX23" s="367"/>
      <c r="WYY23" s="367"/>
      <c r="WYZ23" s="367"/>
      <c r="WZA23" s="367"/>
      <c r="WZB23" s="367"/>
      <c r="WZC23" s="367"/>
      <c r="WZD23" s="367"/>
      <c r="WZE23" s="367"/>
      <c r="WZF23" s="367"/>
      <c r="WZG23" s="367"/>
      <c r="WZH23" s="367"/>
      <c r="WZI23" s="367"/>
      <c r="WZJ23" s="367"/>
      <c r="WZK23" s="367"/>
      <c r="WZL23" s="367"/>
      <c r="WZM23" s="367"/>
      <c r="WZN23" s="367"/>
      <c r="WZO23" s="367"/>
      <c r="WZP23" s="367"/>
      <c r="WZQ23" s="367"/>
      <c r="WZR23" s="367"/>
      <c r="WZS23" s="367"/>
      <c r="WZT23" s="367"/>
      <c r="WZU23" s="367"/>
      <c r="WZV23" s="367"/>
      <c r="WZW23" s="367"/>
      <c r="WZX23" s="367"/>
      <c r="WZY23" s="367"/>
      <c r="WZZ23" s="367"/>
      <c r="XAA23" s="367"/>
      <c r="XAB23" s="367"/>
      <c r="XAC23" s="367"/>
      <c r="XAD23" s="367"/>
      <c r="XAE23" s="367"/>
      <c r="XAF23" s="367"/>
      <c r="XAG23" s="367"/>
      <c r="XAH23" s="367"/>
      <c r="XAI23" s="367"/>
      <c r="XAJ23" s="367"/>
      <c r="XAK23" s="367"/>
      <c r="XAL23" s="367"/>
      <c r="XAM23" s="367"/>
      <c r="XAN23" s="367"/>
      <c r="XAO23" s="367"/>
      <c r="XAP23" s="367"/>
      <c r="XAQ23" s="367"/>
      <c r="XAR23" s="367"/>
      <c r="XAS23" s="367"/>
      <c r="XAT23" s="367"/>
      <c r="XAU23" s="367"/>
      <c r="XAV23" s="367"/>
      <c r="XAW23" s="367"/>
      <c r="XAX23" s="367"/>
      <c r="XAY23" s="367"/>
      <c r="XAZ23" s="367"/>
      <c r="XBA23" s="367"/>
      <c r="XBB23" s="367"/>
      <c r="XBC23" s="367"/>
      <c r="XBD23" s="367"/>
      <c r="XBE23" s="367"/>
      <c r="XBF23" s="367"/>
      <c r="XBG23" s="367"/>
      <c r="XBH23" s="367"/>
      <c r="XBI23" s="367"/>
      <c r="XBJ23" s="367"/>
      <c r="XBK23" s="367"/>
      <c r="XBL23" s="367"/>
      <c r="XBM23" s="367"/>
      <c r="XBN23" s="367"/>
      <c r="XBO23" s="367"/>
      <c r="XBP23" s="367"/>
      <c r="XBQ23" s="367"/>
      <c r="XBR23" s="367"/>
      <c r="XBS23" s="367"/>
      <c r="XBT23" s="367"/>
      <c r="XBU23" s="367"/>
      <c r="XBV23" s="367"/>
      <c r="XBW23" s="367"/>
      <c r="XBX23" s="367"/>
      <c r="XBY23" s="367"/>
      <c r="XBZ23" s="367"/>
      <c r="XCA23" s="367"/>
      <c r="XCB23" s="367"/>
      <c r="XCC23" s="367"/>
      <c r="XCD23" s="367"/>
      <c r="XCE23" s="367"/>
      <c r="XCF23" s="367"/>
      <c r="XCG23" s="367"/>
      <c r="XCH23" s="367"/>
      <c r="XCI23" s="367"/>
      <c r="XCJ23" s="367"/>
      <c r="XCK23" s="367"/>
      <c r="XCL23" s="367"/>
      <c r="XCM23" s="367"/>
      <c r="XCN23" s="367"/>
      <c r="XCO23" s="367"/>
      <c r="XCP23" s="367"/>
      <c r="XCQ23" s="367"/>
      <c r="XCR23" s="367"/>
      <c r="XCS23" s="367"/>
      <c r="XCT23" s="367"/>
      <c r="XCU23" s="367"/>
      <c r="XCV23" s="367"/>
      <c r="XCW23" s="367"/>
      <c r="XCX23" s="367"/>
      <c r="XCY23" s="367"/>
      <c r="XCZ23" s="367"/>
      <c r="XDA23" s="367"/>
      <c r="XDB23" s="367"/>
      <c r="XDC23" s="367"/>
      <c r="XDD23" s="367"/>
      <c r="XDE23" s="367"/>
      <c r="XDF23" s="367"/>
      <c r="XDG23" s="367"/>
      <c r="XDH23" s="367"/>
      <c r="XDI23" s="367"/>
      <c r="XDJ23" s="367"/>
      <c r="XDK23" s="367"/>
      <c r="XDL23" s="367"/>
      <c r="XDM23" s="367"/>
      <c r="XDN23" s="367"/>
      <c r="XDO23" s="367"/>
      <c r="XDP23" s="367"/>
      <c r="XDQ23" s="367"/>
      <c r="XDR23" s="367"/>
      <c r="XDS23" s="367"/>
      <c r="XDT23" s="367"/>
      <c r="XDU23" s="367"/>
      <c r="XDV23" s="367"/>
      <c r="XDW23" s="367"/>
      <c r="XDX23" s="367"/>
      <c r="XDY23" s="367"/>
      <c r="XDZ23" s="367"/>
      <c r="XEA23" s="367"/>
      <c r="XEB23" s="367"/>
      <c r="XEC23" s="367"/>
      <c r="XED23" s="367"/>
      <c r="XEE23" s="367"/>
      <c r="XEF23" s="367"/>
      <c r="XEG23" s="367"/>
      <c r="XEH23" s="367"/>
      <c r="XEI23" s="367"/>
      <c r="XEJ23" s="367"/>
      <c r="XEK23" s="367"/>
      <c r="XEL23" s="367"/>
      <c r="XEM23" s="367"/>
      <c r="XEN23" s="367"/>
      <c r="XEO23" s="367"/>
      <c r="XEP23" s="367"/>
      <c r="XEQ23" s="367"/>
      <c r="XER23" s="367"/>
      <c r="XES23" s="367"/>
      <c r="XET23" s="367"/>
      <c r="XEU23" s="367"/>
      <c r="XEV23" s="367"/>
      <c r="XEW23" s="367"/>
      <c r="XEX23" s="367"/>
      <c r="XEY23" s="367"/>
      <c r="XEZ23" s="367"/>
    </row>
    <row r="24" spans="1:16380" s="374" customFormat="1">
      <c r="A24" s="381">
        <f>A21+1</f>
        <v>5</v>
      </c>
      <c r="B24" s="367" t="str">
        <f t="shared" si="0"/>
        <v>Corroborate</v>
      </c>
      <c r="C24" s="371" t="str">
        <f t="shared" si="1"/>
        <v/>
      </c>
      <c r="D24" s="386" t="str">
        <f>INDEX(purposes_medium,A24)</f>
        <v>Corroborate marking period grades/test results to improve decisions and refine content/scoring</v>
      </c>
      <c r="E24" s="2119" t="s">
        <v>131</v>
      </c>
      <c r="F24" s="2023" t="s">
        <v>131</v>
      </c>
      <c r="G24" s="2005" t="s">
        <v>131</v>
      </c>
      <c r="H24" s="2047" t="s">
        <v>132</v>
      </c>
      <c r="I24" s="2012" t="s">
        <v>524</v>
      </c>
      <c r="J24" s="2005" t="s">
        <v>132</v>
      </c>
      <c r="K24" s="2026" t="s">
        <v>525</v>
      </c>
      <c r="L24" s="2021" t="s">
        <v>524</v>
      </c>
      <c r="M24" s="2005" t="s">
        <v>132</v>
      </c>
      <c r="N24" s="2047" t="s">
        <v>525</v>
      </c>
      <c r="O24" s="2012" t="s">
        <v>131</v>
      </c>
      <c r="P24" s="2005" t="s">
        <v>131</v>
      </c>
      <c r="Q24" s="2026" t="s">
        <v>131</v>
      </c>
      <c r="R24" s="2023" t="s">
        <v>131</v>
      </c>
      <c r="S24" s="2005" t="s">
        <v>131</v>
      </c>
      <c r="T24" s="2019" t="s">
        <v>131</v>
      </c>
      <c r="U24" s="2012" t="s">
        <v>131</v>
      </c>
      <c r="V24" s="2005" t="s">
        <v>131</v>
      </c>
      <c r="W24" s="2026" t="s">
        <v>131</v>
      </c>
      <c r="X24" s="2023" t="s">
        <v>131</v>
      </c>
      <c r="Y24" s="2005" t="s">
        <v>131</v>
      </c>
      <c r="Z24" s="2019" t="s">
        <v>132</v>
      </c>
      <c r="AA24" s="2012" t="s">
        <v>131</v>
      </c>
      <c r="AB24" s="2005" t="s">
        <v>525</v>
      </c>
      <c r="AC24" s="2026" t="s">
        <v>132</v>
      </c>
      <c r="AD24" s="2021" t="s">
        <v>131</v>
      </c>
      <c r="AE24" s="2005" t="s">
        <v>131</v>
      </c>
      <c r="AF24" s="2026" t="s">
        <v>131</v>
      </c>
      <c r="AG24" s="2023" t="s">
        <v>131</v>
      </c>
      <c r="AH24" s="2005" t="s">
        <v>131</v>
      </c>
      <c r="AI24" s="2019" t="s">
        <v>131</v>
      </c>
      <c r="AJ24" s="2012" t="s">
        <v>131</v>
      </c>
      <c r="AK24" s="2005" t="s">
        <v>131</v>
      </c>
      <c r="AL24" s="2026" t="s">
        <v>131</v>
      </c>
      <c r="AM24" s="2023" t="s">
        <v>131</v>
      </c>
      <c r="AN24" s="2005" t="s">
        <v>131</v>
      </c>
      <c r="AO24" s="2019" t="s">
        <v>132</v>
      </c>
      <c r="AP24" s="2012" t="s">
        <v>131</v>
      </c>
      <c r="AQ24" s="2005" t="s">
        <v>525</v>
      </c>
      <c r="AR24" s="2047" t="s">
        <v>132</v>
      </c>
      <c r="AS24" s="367"/>
      <c r="AT24" s="367"/>
      <c r="AU24" s="367"/>
      <c r="AV24" s="367"/>
      <c r="AW24" s="367"/>
      <c r="AX24" s="367"/>
      <c r="AY24" s="367"/>
      <c r="AZ24" s="367"/>
      <c r="BA24" s="367"/>
      <c r="BB24" s="367"/>
      <c r="BC24" s="367"/>
      <c r="BD24" s="367"/>
      <c r="BE24" s="367"/>
      <c r="BF24" s="367"/>
      <c r="BG24" s="367"/>
      <c r="BH24" s="367"/>
      <c r="BI24" s="367"/>
      <c r="BJ24" s="367"/>
      <c r="BK24" s="367"/>
      <c r="BL24" s="367"/>
      <c r="BM24" s="367"/>
      <c r="BN24" s="367"/>
      <c r="BO24" s="367"/>
      <c r="BP24" s="367"/>
      <c r="BQ24" s="367"/>
      <c r="BR24" s="367"/>
      <c r="BS24" s="367"/>
      <c r="BT24" s="367"/>
      <c r="BU24" s="367"/>
      <c r="BV24" s="367"/>
      <c r="BW24" s="367"/>
      <c r="BX24" s="367"/>
      <c r="BY24" s="367"/>
      <c r="BZ24" s="367"/>
      <c r="CA24" s="367"/>
      <c r="CB24" s="367"/>
      <c r="CC24" s="367"/>
      <c r="CD24" s="367"/>
      <c r="CE24" s="367"/>
      <c r="CF24" s="367"/>
      <c r="CG24" s="367"/>
      <c r="CH24" s="367"/>
      <c r="CI24" s="367"/>
      <c r="CJ24" s="367"/>
      <c r="CK24" s="367"/>
      <c r="CL24" s="367"/>
      <c r="CM24" s="367"/>
      <c r="CN24" s="367"/>
      <c r="CO24" s="367"/>
      <c r="CP24" s="367"/>
      <c r="CQ24" s="367"/>
      <c r="CR24" s="367"/>
      <c r="CS24" s="367"/>
      <c r="CT24" s="367"/>
      <c r="CU24" s="367"/>
      <c r="CV24" s="367"/>
      <c r="CW24" s="367"/>
      <c r="CX24" s="367"/>
      <c r="CY24" s="367"/>
      <c r="CZ24" s="367"/>
      <c r="DA24" s="367"/>
      <c r="DB24" s="367"/>
      <c r="DC24" s="367"/>
      <c r="DD24" s="367"/>
      <c r="DE24" s="367"/>
      <c r="DF24" s="367"/>
      <c r="DG24" s="367"/>
      <c r="DH24" s="367"/>
      <c r="DI24" s="367"/>
      <c r="DJ24" s="367"/>
      <c r="DK24" s="367"/>
      <c r="DL24" s="367"/>
      <c r="DM24" s="367"/>
      <c r="DN24" s="367"/>
      <c r="DO24" s="367"/>
      <c r="DP24" s="367"/>
      <c r="DQ24" s="367"/>
      <c r="DR24" s="367"/>
      <c r="DS24" s="367"/>
      <c r="DT24" s="367"/>
      <c r="DU24" s="367"/>
      <c r="DV24" s="367"/>
      <c r="DW24" s="367"/>
      <c r="DX24" s="367"/>
      <c r="DY24" s="367"/>
      <c r="DZ24" s="367"/>
      <c r="EA24" s="367"/>
      <c r="EB24" s="367"/>
      <c r="EC24" s="367"/>
      <c r="ED24" s="367"/>
      <c r="EE24" s="367"/>
      <c r="EF24" s="367"/>
      <c r="EG24" s="367"/>
      <c r="EH24" s="367"/>
      <c r="EI24" s="367"/>
      <c r="EJ24" s="367"/>
      <c r="EK24" s="367"/>
      <c r="EL24" s="367"/>
      <c r="EM24" s="367"/>
      <c r="EN24" s="367"/>
      <c r="EO24" s="367"/>
      <c r="EP24" s="367"/>
      <c r="EQ24" s="367"/>
      <c r="ER24" s="367"/>
      <c r="ES24" s="367"/>
      <c r="ET24" s="367"/>
      <c r="EU24" s="367"/>
      <c r="EV24" s="367"/>
      <c r="EW24" s="367"/>
      <c r="EX24" s="367"/>
      <c r="EY24" s="367"/>
      <c r="EZ24" s="367"/>
      <c r="FA24" s="367"/>
      <c r="FB24" s="367"/>
      <c r="FC24" s="367"/>
      <c r="FD24" s="367"/>
      <c r="FE24" s="367"/>
      <c r="FF24" s="367"/>
      <c r="FG24" s="367"/>
      <c r="FH24" s="367"/>
      <c r="FI24" s="367"/>
      <c r="FJ24" s="367"/>
      <c r="FK24" s="367"/>
      <c r="FL24" s="367"/>
      <c r="FM24" s="367"/>
      <c r="FN24" s="367"/>
      <c r="FO24" s="367"/>
      <c r="FP24" s="367"/>
      <c r="FQ24" s="367"/>
      <c r="FR24" s="367"/>
      <c r="FS24" s="367"/>
      <c r="FT24" s="367"/>
      <c r="FU24" s="367"/>
      <c r="FV24" s="367"/>
      <c r="FW24" s="367"/>
      <c r="FX24" s="367"/>
      <c r="FY24" s="367"/>
      <c r="FZ24" s="367"/>
      <c r="GA24" s="367"/>
      <c r="GB24" s="367"/>
      <c r="GC24" s="367"/>
      <c r="GD24" s="367"/>
      <c r="GE24" s="367"/>
      <c r="GF24" s="367"/>
      <c r="GG24" s="367"/>
      <c r="GH24" s="367"/>
      <c r="GI24" s="367"/>
      <c r="GJ24" s="367"/>
      <c r="GK24" s="367"/>
      <c r="GL24" s="367"/>
      <c r="GM24" s="367"/>
      <c r="GN24" s="367"/>
      <c r="GO24" s="367"/>
      <c r="GP24" s="367"/>
      <c r="GQ24" s="367"/>
      <c r="GR24" s="367"/>
      <c r="GS24" s="367"/>
      <c r="GT24" s="367"/>
      <c r="GU24" s="367"/>
      <c r="GV24" s="367"/>
      <c r="GW24" s="367"/>
      <c r="GX24" s="367"/>
      <c r="GY24" s="367"/>
      <c r="GZ24" s="367"/>
      <c r="HA24" s="367"/>
      <c r="HB24" s="367"/>
      <c r="HC24" s="367"/>
      <c r="HD24" s="367"/>
      <c r="HE24" s="367"/>
      <c r="HF24" s="367"/>
      <c r="HG24" s="367"/>
      <c r="HH24" s="367"/>
      <c r="HI24" s="367"/>
      <c r="HJ24" s="367"/>
      <c r="HK24" s="367"/>
      <c r="HL24" s="367"/>
      <c r="HM24" s="367"/>
      <c r="HN24" s="367"/>
      <c r="HO24" s="367"/>
      <c r="HP24" s="367"/>
      <c r="HQ24" s="367"/>
      <c r="HR24" s="367"/>
      <c r="HS24" s="367"/>
      <c r="HT24" s="367"/>
      <c r="HU24" s="367"/>
      <c r="HV24" s="367"/>
      <c r="HW24" s="367"/>
      <c r="HX24" s="367"/>
      <c r="HY24" s="367"/>
      <c r="HZ24" s="367"/>
      <c r="IA24" s="367"/>
      <c r="IB24" s="367"/>
      <c r="IC24" s="367"/>
      <c r="ID24" s="367"/>
      <c r="IE24" s="367"/>
      <c r="IF24" s="367"/>
      <c r="IG24" s="367"/>
      <c r="IH24" s="367"/>
      <c r="II24" s="367"/>
      <c r="IJ24" s="367"/>
      <c r="IK24" s="367"/>
      <c r="IL24" s="367"/>
      <c r="IM24" s="367"/>
      <c r="IN24" s="367"/>
      <c r="IO24" s="367"/>
      <c r="IP24" s="367"/>
      <c r="IQ24" s="367"/>
      <c r="IR24" s="367"/>
      <c r="IS24" s="367"/>
      <c r="IT24" s="367"/>
      <c r="IU24" s="367"/>
      <c r="IV24" s="367"/>
      <c r="IW24" s="367"/>
      <c r="IX24" s="367"/>
      <c r="IY24" s="367"/>
      <c r="IZ24" s="367"/>
      <c r="JA24" s="367"/>
      <c r="JB24" s="367"/>
      <c r="JC24" s="367"/>
      <c r="JD24" s="367"/>
      <c r="JE24" s="367"/>
      <c r="JF24" s="367"/>
      <c r="JG24" s="367"/>
      <c r="JH24" s="367"/>
      <c r="JI24" s="367"/>
      <c r="JJ24" s="367"/>
      <c r="JK24" s="367"/>
      <c r="JL24" s="367"/>
      <c r="JM24" s="367"/>
      <c r="JN24" s="367"/>
      <c r="JO24" s="367"/>
      <c r="JP24" s="367"/>
      <c r="JQ24" s="367"/>
      <c r="JR24" s="367"/>
      <c r="JS24" s="367"/>
      <c r="JT24" s="367"/>
      <c r="JU24" s="367"/>
      <c r="JV24" s="367"/>
      <c r="JW24" s="367"/>
      <c r="JX24" s="367"/>
      <c r="JY24" s="367"/>
      <c r="JZ24" s="367"/>
      <c r="KA24" s="367"/>
      <c r="KB24" s="367"/>
      <c r="KC24" s="367"/>
      <c r="KD24" s="367"/>
      <c r="KE24" s="367"/>
      <c r="KF24" s="367"/>
      <c r="KG24" s="367"/>
      <c r="KH24" s="367"/>
      <c r="KI24" s="367"/>
      <c r="KJ24" s="367"/>
      <c r="KK24" s="367"/>
      <c r="KL24" s="367"/>
      <c r="KM24" s="367"/>
      <c r="KN24" s="367"/>
      <c r="KO24" s="367"/>
      <c r="KP24" s="367"/>
      <c r="KQ24" s="367"/>
      <c r="KR24" s="367"/>
      <c r="KS24" s="367"/>
      <c r="KT24" s="367"/>
      <c r="KU24" s="367"/>
      <c r="KV24" s="367"/>
      <c r="KW24" s="367"/>
      <c r="KX24" s="367"/>
      <c r="KY24" s="367"/>
      <c r="KZ24" s="367"/>
      <c r="LA24" s="367"/>
      <c r="LB24" s="367"/>
      <c r="LC24" s="367"/>
      <c r="LD24" s="367"/>
      <c r="LE24" s="367"/>
      <c r="LF24" s="367"/>
      <c r="LG24" s="367"/>
      <c r="LH24" s="367"/>
      <c r="LI24" s="367"/>
      <c r="LJ24" s="367"/>
      <c r="LK24" s="367"/>
      <c r="LL24" s="367"/>
      <c r="LM24" s="367"/>
      <c r="LN24" s="367"/>
      <c r="LO24" s="367"/>
      <c r="LP24" s="367"/>
      <c r="LQ24" s="367"/>
      <c r="LR24" s="367"/>
      <c r="LS24" s="367"/>
      <c r="LT24" s="367"/>
      <c r="LU24" s="367"/>
      <c r="LV24" s="367"/>
      <c r="LW24" s="367"/>
      <c r="LX24" s="367"/>
      <c r="LY24" s="367"/>
      <c r="LZ24" s="367"/>
      <c r="MA24" s="367"/>
      <c r="MB24" s="367"/>
      <c r="MC24" s="367"/>
      <c r="MD24" s="367"/>
      <c r="ME24" s="367"/>
      <c r="MF24" s="367"/>
      <c r="MG24" s="367"/>
      <c r="MH24" s="367"/>
      <c r="MI24" s="367"/>
      <c r="MJ24" s="367"/>
      <c r="MK24" s="367"/>
      <c r="ML24" s="367"/>
      <c r="MM24" s="367"/>
      <c r="MN24" s="367"/>
      <c r="MO24" s="367"/>
      <c r="MP24" s="367"/>
      <c r="MQ24" s="367"/>
      <c r="MR24" s="367"/>
      <c r="MS24" s="367"/>
      <c r="MT24" s="367"/>
      <c r="MU24" s="367"/>
      <c r="MV24" s="367"/>
      <c r="MW24" s="367"/>
      <c r="MX24" s="367"/>
      <c r="MY24" s="367"/>
      <c r="MZ24" s="367"/>
      <c r="NA24" s="367"/>
      <c r="NB24" s="367"/>
      <c r="NC24" s="367"/>
      <c r="ND24" s="367"/>
      <c r="NE24" s="367"/>
      <c r="NF24" s="367"/>
      <c r="NG24" s="367"/>
      <c r="NH24" s="367"/>
      <c r="NI24" s="367"/>
      <c r="NJ24" s="367"/>
      <c r="NK24" s="367"/>
      <c r="NL24" s="367"/>
      <c r="NM24" s="367"/>
      <c r="NN24" s="367"/>
      <c r="NO24" s="367"/>
      <c r="NP24" s="367"/>
      <c r="NQ24" s="367"/>
      <c r="NR24" s="367"/>
      <c r="NS24" s="367"/>
      <c r="NT24" s="367"/>
      <c r="NU24" s="367"/>
      <c r="NV24" s="367"/>
      <c r="NW24" s="367"/>
      <c r="NX24" s="367"/>
      <c r="NY24" s="367"/>
      <c r="NZ24" s="367"/>
      <c r="OA24" s="367"/>
      <c r="OB24" s="367"/>
      <c r="OC24" s="367"/>
      <c r="OD24" s="367"/>
      <c r="OE24" s="367"/>
      <c r="OF24" s="367"/>
      <c r="OG24" s="367"/>
      <c r="OH24" s="367"/>
      <c r="OI24" s="367"/>
      <c r="OJ24" s="367"/>
      <c r="OK24" s="367"/>
      <c r="OL24" s="367"/>
      <c r="OM24" s="367"/>
      <c r="ON24" s="367"/>
      <c r="OO24" s="367"/>
      <c r="OP24" s="367"/>
      <c r="OQ24" s="367"/>
      <c r="OR24" s="367"/>
      <c r="OS24" s="367"/>
      <c r="OT24" s="367"/>
      <c r="OU24" s="367"/>
      <c r="OV24" s="367"/>
      <c r="OW24" s="367"/>
      <c r="OX24" s="367"/>
      <c r="OY24" s="367"/>
      <c r="OZ24" s="367"/>
      <c r="PA24" s="367"/>
      <c r="PB24" s="367"/>
      <c r="PC24" s="367"/>
      <c r="PD24" s="367"/>
      <c r="PE24" s="367"/>
      <c r="PF24" s="367"/>
      <c r="PG24" s="367"/>
      <c r="PH24" s="367"/>
      <c r="PI24" s="367"/>
      <c r="PJ24" s="367"/>
      <c r="PK24" s="367"/>
      <c r="PL24" s="367"/>
      <c r="PM24" s="367"/>
      <c r="PN24" s="367"/>
      <c r="PO24" s="367"/>
      <c r="PP24" s="367"/>
      <c r="PQ24" s="367"/>
      <c r="PR24" s="367"/>
      <c r="PS24" s="367"/>
      <c r="PT24" s="367"/>
      <c r="PU24" s="367"/>
      <c r="PV24" s="367"/>
      <c r="PW24" s="367"/>
      <c r="PX24" s="367"/>
      <c r="PY24" s="367"/>
      <c r="PZ24" s="367"/>
      <c r="QA24" s="367"/>
      <c r="QB24" s="367"/>
      <c r="QC24" s="367"/>
      <c r="QD24" s="367"/>
      <c r="QE24" s="367"/>
      <c r="QF24" s="367"/>
      <c r="QG24" s="367"/>
      <c r="QH24" s="367"/>
      <c r="QI24" s="367"/>
      <c r="QJ24" s="367"/>
      <c r="QK24" s="367"/>
      <c r="QL24" s="367"/>
      <c r="QM24" s="367"/>
      <c r="QN24" s="367"/>
      <c r="QO24" s="367"/>
      <c r="QP24" s="367"/>
      <c r="QQ24" s="367"/>
      <c r="QR24" s="367"/>
      <c r="QS24" s="367"/>
      <c r="QT24" s="367"/>
      <c r="QU24" s="367"/>
      <c r="QV24" s="367"/>
      <c r="QW24" s="367"/>
      <c r="QX24" s="367"/>
      <c r="QY24" s="367"/>
      <c r="QZ24" s="367"/>
      <c r="RA24" s="367"/>
      <c r="RB24" s="367"/>
      <c r="RC24" s="367"/>
      <c r="RD24" s="367"/>
      <c r="RE24" s="367"/>
      <c r="RF24" s="367"/>
      <c r="RG24" s="367"/>
      <c r="RH24" s="367"/>
      <c r="RI24" s="367"/>
      <c r="RJ24" s="367"/>
      <c r="RK24" s="367"/>
      <c r="RL24" s="367"/>
      <c r="RM24" s="367"/>
      <c r="RN24" s="367"/>
      <c r="RO24" s="367"/>
      <c r="RP24" s="367"/>
      <c r="RQ24" s="367"/>
      <c r="RR24" s="367"/>
      <c r="RS24" s="367"/>
      <c r="RT24" s="367"/>
      <c r="RU24" s="367"/>
      <c r="RV24" s="367"/>
      <c r="RW24" s="367"/>
      <c r="RX24" s="367"/>
      <c r="RY24" s="367"/>
      <c r="RZ24" s="367"/>
      <c r="SA24" s="367"/>
      <c r="SB24" s="367"/>
      <c r="SC24" s="367"/>
      <c r="SD24" s="367"/>
      <c r="SE24" s="367"/>
      <c r="SF24" s="367"/>
      <c r="SG24" s="367"/>
      <c r="SH24" s="367"/>
      <c r="SI24" s="367"/>
      <c r="SJ24" s="367"/>
      <c r="SK24" s="367"/>
      <c r="SL24" s="367"/>
      <c r="SM24" s="367"/>
      <c r="SN24" s="367"/>
      <c r="SO24" s="367"/>
      <c r="SP24" s="367"/>
      <c r="SQ24" s="367"/>
      <c r="SR24" s="367"/>
      <c r="SS24" s="367"/>
      <c r="ST24" s="367"/>
      <c r="SU24" s="367"/>
      <c r="SV24" s="367"/>
      <c r="SW24" s="367"/>
      <c r="SX24" s="367"/>
      <c r="SY24" s="367"/>
      <c r="SZ24" s="367"/>
      <c r="TA24" s="367"/>
      <c r="TB24" s="367"/>
      <c r="TC24" s="367"/>
      <c r="TD24" s="367"/>
      <c r="TE24" s="367"/>
      <c r="TF24" s="367"/>
      <c r="TG24" s="367"/>
      <c r="TH24" s="367"/>
      <c r="TI24" s="367"/>
      <c r="TJ24" s="367"/>
      <c r="TK24" s="367"/>
      <c r="TL24" s="367"/>
      <c r="TM24" s="367"/>
      <c r="TN24" s="367"/>
      <c r="TO24" s="367"/>
      <c r="TP24" s="367"/>
      <c r="TQ24" s="367"/>
      <c r="TR24" s="367"/>
      <c r="TS24" s="367"/>
      <c r="TT24" s="367"/>
      <c r="TU24" s="367"/>
      <c r="TV24" s="367"/>
      <c r="TW24" s="367"/>
      <c r="TX24" s="367"/>
      <c r="TY24" s="367"/>
      <c r="TZ24" s="367"/>
      <c r="UA24" s="367"/>
      <c r="UB24" s="367"/>
      <c r="UC24" s="367"/>
      <c r="UD24" s="367"/>
      <c r="UE24" s="367"/>
      <c r="UF24" s="367"/>
      <c r="UG24" s="367"/>
      <c r="UH24" s="367"/>
      <c r="UI24" s="367"/>
      <c r="UJ24" s="367"/>
      <c r="UK24" s="367"/>
      <c r="UL24" s="367"/>
      <c r="UM24" s="367"/>
      <c r="UN24" s="367"/>
      <c r="UO24" s="367"/>
      <c r="UP24" s="367"/>
      <c r="UQ24" s="367"/>
      <c r="UR24" s="367"/>
      <c r="US24" s="367"/>
      <c r="UT24" s="367"/>
      <c r="UU24" s="367"/>
      <c r="UV24" s="367"/>
      <c r="UW24" s="367"/>
      <c r="UX24" s="367"/>
      <c r="UY24" s="367"/>
      <c r="UZ24" s="367"/>
      <c r="VA24" s="367"/>
      <c r="VB24" s="367"/>
      <c r="VC24" s="367"/>
      <c r="VD24" s="367"/>
      <c r="VE24" s="367"/>
      <c r="VF24" s="367"/>
      <c r="VG24" s="367"/>
      <c r="VH24" s="367"/>
      <c r="VI24" s="367"/>
      <c r="VJ24" s="367"/>
      <c r="VK24" s="367"/>
      <c r="VL24" s="367"/>
      <c r="VM24" s="367"/>
      <c r="VN24" s="367"/>
      <c r="VO24" s="367"/>
      <c r="VP24" s="367"/>
      <c r="VQ24" s="367"/>
      <c r="VR24" s="367"/>
      <c r="VS24" s="367"/>
      <c r="VT24" s="367"/>
      <c r="VU24" s="367"/>
      <c r="VV24" s="367"/>
      <c r="VW24" s="367"/>
      <c r="VX24" s="367"/>
      <c r="VY24" s="367"/>
      <c r="VZ24" s="367"/>
      <c r="WA24" s="367"/>
      <c r="WB24" s="367"/>
      <c r="WC24" s="367"/>
      <c r="WD24" s="367"/>
      <c r="WE24" s="367"/>
      <c r="WF24" s="367"/>
      <c r="WG24" s="367"/>
      <c r="WH24" s="367"/>
      <c r="WI24" s="367"/>
      <c r="WJ24" s="367"/>
      <c r="WK24" s="367"/>
      <c r="WL24" s="367"/>
      <c r="WM24" s="367"/>
      <c r="WN24" s="367"/>
      <c r="WO24" s="367"/>
      <c r="WP24" s="367"/>
      <c r="WQ24" s="367"/>
      <c r="WR24" s="367"/>
      <c r="WS24" s="367"/>
      <c r="WT24" s="367"/>
      <c r="WU24" s="367"/>
      <c r="WV24" s="367"/>
      <c r="WW24" s="367"/>
      <c r="WX24" s="367"/>
      <c r="WY24" s="367"/>
      <c r="WZ24" s="367"/>
      <c r="XA24" s="367"/>
      <c r="XB24" s="367"/>
      <c r="XC24" s="367"/>
      <c r="XD24" s="367"/>
      <c r="XE24" s="367"/>
      <c r="XF24" s="367"/>
      <c r="XG24" s="367"/>
      <c r="XH24" s="367"/>
      <c r="XI24" s="367"/>
      <c r="XJ24" s="367"/>
      <c r="XK24" s="367"/>
      <c r="XL24" s="367"/>
      <c r="XM24" s="367"/>
      <c r="XN24" s="367"/>
      <c r="XO24" s="367"/>
      <c r="XP24" s="367"/>
      <c r="XQ24" s="367"/>
      <c r="XR24" s="367"/>
      <c r="XS24" s="367"/>
      <c r="XT24" s="367"/>
      <c r="XU24" s="367"/>
      <c r="XV24" s="367"/>
      <c r="XW24" s="367"/>
      <c r="XX24" s="367"/>
      <c r="XY24" s="367"/>
      <c r="XZ24" s="367"/>
      <c r="YA24" s="367"/>
      <c r="YB24" s="367"/>
      <c r="YC24" s="367"/>
      <c r="YD24" s="367"/>
      <c r="YE24" s="367"/>
      <c r="YF24" s="367"/>
      <c r="YG24" s="367"/>
      <c r="YH24" s="367"/>
      <c r="YI24" s="367"/>
      <c r="YJ24" s="367"/>
      <c r="YK24" s="367"/>
      <c r="YL24" s="367"/>
      <c r="YM24" s="367"/>
      <c r="YN24" s="367"/>
      <c r="YO24" s="367"/>
      <c r="YP24" s="367"/>
      <c r="YQ24" s="367"/>
      <c r="YR24" s="367"/>
      <c r="YS24" s="367"/>
      <c r="YT24" s="367"/>
      <c r="YU24" s="367"/>
      <c r="YV24" s="367"/>
      <c r="YW24" s="367"/>
      <c r="YX24" s="367"/>
      <c r="YY24" s="367"/>
      <c r="YZ24" s="367"/>
      <c r="ZA24" s="367"/>
      <c r="ZB24" s="367"/>
      <c r="ZC24" s="367"/>
      <c r="ZD24" s="367"/>
      <c r="ZE24" s="367"/>
      <c r="ZF24" s="367"/>
      <c r="ZG24" s="367"/>
      <c r="ZH24" s="367"/>
      <c r="ZI24" s="367"/>
      <c r="ZJ24" s="367"/>
      <c r="ZK24" s="367"/>
      <c r="ZL24" s="367"/>
      <c r="ZM24" s="367"/>
      <c r="ZN24" s="367"/>
      <c r="ZO24" s="367"/>
      <c r="ZP24" s="367"/>
      <c r="ZQ24" s="367"/>
      <c r="ZR24" s="367"/>
      <c r="ZS24" s="367"/>
      <c r="ZT24" s="367"/>
      <c r="ZU24" s="367"/>
      <c r="ZV24" s="367"/>
      <c r="ZW24" s="367"/>
      <c r="ZX24" s="367"/>
      <c r="ZY24" s="367"/>
      <c r="ZZ24" s="367"/>
      <c r="AAA24" s="367"/>
      <c r="AAB24" s="367"/>
      <c r="AAC24" s="367"/>
      <c r="AAD24" s="367"/>
      <c r="AAE24" s="367"/>
      <c r="AAF24" s="367"/>
      <c r="AAG24" s="367"/>
      <c r="AAH24" s="367"/>
      <c r="AAI24" s="367"/>
      <c r="AAJ24" s="367"/>
      <c r="AAK24" s="367"/>
      <c r="AAL24" s="367"/>
      <c r="AAM24" s="367"/>
      <c r="AAN24" s="367"/>
      <c r="AAO24" s="367"/>
      <c r="AAP24" s="367"/>
      <c r="AAQ24" s="367"/>
      <c r="AAR24" s="367"/>
      <c r="AAS24" s="367"/>
      <c r="AAT24" s="367"/>
      <c r="AAU24" s="367"/>
      <c r="AAV24" s="367"/>
      <c r="AAW24" s="367"/>
      <c r="AAX24" s="367"/>
      <c r="AAY24" s="367"/>
      <c r="AAZ24" s="367"/>
      <c r="ABA24" s="367"/>
      <c r="ABB24" s="367"/>
      <c r="ABC24" s="367"/>
      <c r="ABD24" s="367"/>
      <c r="ABE24" s="367"/>
      <c r="ABF24" s="367"/>
      <c r="ABG24" s="367"/>
      <c r="ABH24" s="367"/>
      <c r="ABI24" s="367"/>
      <c r="ABJ24" s="367"/>
      <c r="ABK24" s="367"/>
      <c r="ABL24" s="367"/>
      <c r="ABM24" s="367"/>
      <c r="ABN24" s="367"/>
      <c r="ABO24" s="367"/>
      <c r="ABP24" s="367"/>
      <c r="ABQ24" s="367"/>
      <c r="ABR24" s="367"/>
      <c r="ABS24" s="367"/>
      <c r="ABT24" s="367"/>
      <c r="ABU24" s="367"/>
      <c r="ABV24" s="367"/>
      <c r="ABW24" s="367"/>
      <c r="ABX24" s="367"/>
      <c r="ABY24" s="367"/>
      <c r="ABZ24" s="367"/>
      <c r="ACA24" s="367"/>
      <c r="ACB24" s="367"/>
      <c r="ACC24" s="367"/>
      <c r="ACD24" s="367"/>
      <c r="ACE24" s="367"/>
      <c r="ACF24" s="367"/>
      <c r="ACG24" s="367"/>
      <c r="ACH24" s="367"/>
      <c r="ACI24" s="367"/>
      <c r="ACJ24" s="367"/>
      <c r="ACK24" s="367"/>
      <c r="ACL24" s="367"/>
      <c r="ACM24" s="367"/>
      <c r="ACN24" s="367"/>
      <c r="ACO24" s="367"/>
      <c r="ACP24" s="367"/>
      <c r="ACQ24" s="367"/>
      <c r="ACR24" s="367"/>
      <c r="ACS24" s="367"/>
      <c r="ACT24" s="367"/>
      <c r="ACU24" s="367"/>
      <c r="ACV24" s="367"/>
      <c r="ACW24" s="367"/>
      <c r="ACX24" s="367"/>
      <c r="ACY24" s="367"/>
      <c r="ACZ24" s="367"/>
      <c r="ADA24" s="367"/>
      <c r="ADB24" s="367"/>
      <c r="ADC24" s="367"/>
      <c r="ADD24" s="367"/>
      <c r="ADE24" s="367"/>
      <c r="ADF24" s="367"/>
      <c r="ADG24" s="367"/>
      <c r="ADH24" s="367"/>
      <c r="ADI24" s="367"/>
      <c r="ADJ24" s="367"/>
      <c r="ADK24" s="367"/>
      <c r="ADL24" s="367"/>
      <c r="ADM24" s="367"/>
      <c r="ADN24" s="367"/>
      <c r="ADO24" s="367"/>
      <c r="ADP24" s="367"/>
      <c r="ADQ24" s="367"/>
      <c r="ADR24" s="367"/>
      <c r="ADS24" s="367"/>
      <c r="ADT24" s="367"/>
      <c r="ADU24" s="367"/>
      <c r="ADV24" s="367"/>
      <c r="ADW24" s="367"/>
      <c r="ADX24" s="367"/>
      <c r="ADY24" s="367"/>
      <c r="ADZ24" s="367"/>
      <c r="AEA24" s="367"/>
      <c r="AEB24" s="367"/>
      <c r="AEC24" s="367"/>
      <c r="AED24" s="367"/>
      <c r="AEE24" s="367"/>
      <c r="AEF24" s="367"/>
      <c r="AEG24" s="367"/>
      <c r="AEH24" s="367"/>
      <c r="AEI24" s="367"/>
      <c r="AEJ24" s="367"/>
      <c r="AEK24" s="367"/>
      <c r="AEL24" s="367"/>
      <c r="AEM24" s="367"/>
      <c r="AEN24" s="367"/>
      <c r="AEO24" s="367"/>
      <c r="AEP24" s="367"/>
      <c r="AEQ24" s="367"/>
      <c r="AER24" s="367"/>
      <c r="AES24" s="367"/>
      <c r="AET24" s="367"/>
      <c r="AEU24" s="367"/>
      <c r="AEV24" s="367"/>
      <c r="AEW24" s="367"/>
      <c r="AEX24" s="367"/>
      <c r="AEY24" s="367"/>
      <c r="AEZ24" s="367"/>
      <c r="AFA24" s="367"/>
      <c r="AFB24" s="367"/>
      <c r="AFC24" s="367"/>
      <c r="AFD24" s="367"/>
      <c r="AFE24" s="367"/>
      <c r="AFF24" s="367"/>
      <c r="AFG24" s="367"/>
      <c r="AFH24" s="367"/>
      <c r="AFI24" s="367"/>
      <c r="AFJ24" s="367"/>
      <c r="AFK24" s="367"/>
      <c r="AFL24" s="367"/>
      <c r="AFM24" s="367"/>
      <c r="AFN24" s="367"/>
      <c r="AFO24" s="367"/>
      <c r="AFP24" s="367"/>
      <c r="AFQ24" s="367"/>
      <c r="AFR24" s="367"/>
      <c r="AFS24" s="367"/>
      <c r="AFT24" s="367"/>
      <c r="AFU24" s="367"/>
      <c r="AFV24" s="367"/>
      <c r="AFW24" s="367"/>
      <c r="AFX24" s="367"/>
      <c r="AFY24" s="367"/>
      <c r="AFZ24" s="367"/>
      <c r="AGA24" s="367"/>
      <c r="AGB24" s="367"/>
      <c r="AGC24" s="367"/>
      <c r="AGD24" s="367"/>
      <c r="AGE24" s="367"/>
      <c r="AGF24" s="367"/>
      <c r="AGG24" s="367"/>
      <c r="AGH24" s="367"/>
      <c r="AGI24" s="367"/>
      <c r="AGJ24" s="367"/>
      <c r="AGK24" s="367"/>
      <c r="AGL24" s="367"/>
      <c r="AGM24" s="367"/>
      <c r="AGN24" s="367"/>
      <c r="AGO24" s="367"/>
      <c r="AGP24" s="367"/>
      <c r="AGQ24" s="367"/>
      <c r="AGR24" s="367"/>
      <c r="AGS24" s="367"/>
      <c r="AGT24" s="367"/>
      <c r="AGU24" s="367"/>
      <c r="AGV24" s="367"/>
      <c r="AGW24" s="367"/>
      <c r="AGX24" s="367"/>
      <c r="AGY24" s="367"/>
      <c r="AGZ24" s="367"/>
      <c r="AHA24" s="367"/>
      <c r="AHB24" s="367"/>
      <c r="AHC24" s="367"/>
      <c r="AHD24" s="367"/>
      <c r="AHE24" s="367"/>
      <c r="AHF24" s="367"/>
      <c r="AHG24" s="367"/>
      <c r="AHH24" s="367"/>
      <c r="AHI24" s="367"/>
      <c r="AHJ24" s="367"/>
      <c r="AHK24" s="367"/>
      <c r="AHL24" s="367"/>
      <c r="AHM24" s="367"/>
      <c r="AHN24" s="367"/>
      <c r="AHO24" s="367"/>
      <c r="AHP24" s="367"/>
      <c r="AHQ24" s="367"/>
      <c r="AHR24" s="367"/>
      <c r="AHS24" s="367"/>
      <c r="AHT24" s="367"/>
      <c r="AHU24" s="367"/>
      <c r="AHV24" s="367"/>
      <c r="AHW24" s="367"/>
      <c r="AHX24" s="367"/>
      <c r="AHY24" s="367"/>
      <c r="AHZ24" s="367"/>
      <c r="AIA24" s="367"/>
      <c r="AIB24" s="367"/>
      <c r="AIC24" s="367"/>
      <c r="AID24" s="367"/>
      <c r="AIE24" s="367"/>
      <c r="AIF24" s="367"/>
      <c r="AIG24" s="367"/>
      <c r="AIH24" s="367"/>
      <c r="AII24" s="367"/>
      <c r="AIJ24" s="367"/>
      <c r="AIK24" s="367"/>
      <c r="AIL24" s="367"/>
      <c r="AIM24" s="367"/>
      <c r="AIN24" s="367"/>
      <c r="AIO24" s="367"/>
      <c r="AIP24" s="367"/>
      <c r="AIQ24" s="367"/>
      <c r="AIR24" s="367"/>
      <c r="AIS24" s="367"/>
      <c r="AIT24" s="367"/>
      <c r="AIU24" s="367"/>
      <c r="AIV24" s="367"/>
      <c r="AIW24" s="367"/>
      <c r="AIX24" s="367"/>
      <c r="AIY24" s="367"/>
      <c r="AIZ24" s="367"/>
      <c r="AJA24" s="367"/>
      <c r="AJB24" s="367"/>
      <c r="AJC24" s="367"/>
      <c r="AJD24" s="367"/>
      <c r="AJE24" s="367"/>
      <c r="AJF24" s="367"/>
      <c r="AJG24" s="367"/>
      <c r="AJH24" s="367"/>
      <c r="AJI24" s="367"/>
      <c r="AJJ24" s="367"/>
      <c r="AJK24" s="367"/>
      <c r="AJL24" s="367"/>
      <c r="AJM24" s="367"/>
      <c r="AJN24" s="367"/>
      <c r="AJO24" s="367"/>
      <c r="AJP24" s="367"/>
      <c r="AJQ24" s="367"/>
      <c r="AJR24" s="367"/>
      <c r="AJS24" s="367"/>
      <c r="AJT24" s="367"/>
      <c r="AJU24" s="367"/>
      <c r="AJV24" s="367"/>
      <c r="AJW24" s="367"/>
      <c r="AJX24" s="367"/>
      <c r="AJY24" s="367"/>
      <c r="AJZ24" s="367"/>
      <c r="AKA24" s="367"/>
      <c r="AKB24" s="367"/>
      <c r="AKC24" s="367"/>
      <c r="AKD24" s="367"/>
      <c r="AKE24" s="367"/>
      <c r="AKF24" s="367"/>
      <c r="AKG24" s="367"/>
      <c r="AKH24" s="367"/>
      <c r="AKI24" s="367"/>
      <c r="AKJ24" s="367"/>
      <c r="AKK24" s="367"/>
      <c r="AKL24" s="367"/>
      <c r="AKM24" s="367"/>
      <c r="AKN24" s="367"/>
      <c r="AKO24" s="367"/>
      <c r="AKP24" s="367"/>
      <c r="AKQ24" s="367"/>
      <c r="AKR24" s="367"/>
      <c r="AKS24" s="367"/>
      <c r="AKT24" s="367"/>
      <c r="AKU24" s="367"/>
      <c r="AKV24" s="367"/>
      <c r="AKW24" s="367"/>
      <c r="AKX24" s="367"/>
      <c r="AKY24" s="367"/>
      <c r="AKZ24" s="367"/>
      <c r="ALA24" s="367"/>
      <c r="ALB24" s="367"/>
      <c r="ALC24" s="367"/>
      <c r="ALD24" s="367"/>
      <c r="ALE24" s="367"/>
      <c r="ALF24" s="367"/>
      <c r="ALG24" s="367"/>
      <c r="ALH24" s="367"/>
      <c r="ALI24" s="367"/>
      <c r="ALJ24" s="367"/>
      <c r="ALK24" s="367"/>
      <c r="ALL24" s="367"/>
      <c r="ALM24" s="367"/>
      <c r="ALN24" s="367"/>
      <c r="ALO24" s="367"/>
      <c r="ALP24" s="367"/>
      <c r="ALQ24" s="367"/>
      <c r="ALR24" s="367"/>
      <c r="ALS24" s="367"/>
      <c r="ALT24" s="367"/>
      <c r="ALU24" s="367"/>
      <c r="ALV24" s="367"/>
      <c r="ALW24" s="367"/>
      <c r="ALX24" s="367"/>
      <c r="ALY24" s="367"/>
      <c r="ALZ24" s="367"/>
      <c r="AMA24" s="367"/>
      <c r="AMB24" s="367"/>
      <c r="AMC24" s="367"/>
      <c r="AMD24" s="367"/>
      <c r="AME24" s="367"/>
      <c r="AMF24" s="367"/>
      <c r="AMG24" s="367"/>
      <c r="AMH24" s="367"/>
      <c r="AMI24" s="367"/>
      <c r="AMJ24" s="367"/>
      <c r="AMK24" s="367"/>
      <c r="AML24" s="367"/>
      <c r="AMM24" s="367"/>
      <c r="AMN24" s="367"/>
      <c r="AMO24" s="367"/>
      <c r="AMP24" s="367"/>
      <c r="AMQ24" s="367"/>
      <c r="AMR24" s="367"/>
      <c r="AMS24" s="367"/>
      <c r="AMT24" s="367"/>
      <c r="AMU24" s="367"/>
      <c r="AMV24" s="367"/>
      <c r="AMW24" s="367"/>
      <c r="AMX24" s="367"/>
      <c r="AMY24" s="367"/>
      <c r="AMZ24" s="367"/>
      <c r="ANA24" s="367"/>
      <c r="ANB24" s="367"/>
      <c r="ANC24" s="367"/>
      <c r="AND24" s="367"/>
      <c r="ANE24" s="367"/>
      <c r="ANF24" s="367"/>
      <c r="ANG24" s="367"/>
      <c r="ANH24" s="367"/>
      <c r="ANI24" s="367"/>
      <c r="ANJ24" s="367"/>
      <c r="ANK24" s="367"/>
      <c r="ANL24" s="367"/>
      <c r="ANM24" s="367"/>
      <c r="ANN24" s="367"/>
      <c r="ANO24" s="367"/>
      <c r="ANP24" s="367"/>
      <c r="ANQ24" s="367"/>
      <c r="ANR24" s="367"/>
      <c r="ANS24" s="367"/>
      <c r="ANT24" s="367"/>
      <c r="ANU24" s="367"/>
      <c r="ANV24" s="367"/>
      <c r="ANW24" s="367"/>
      <c r="ANX24" s="367"/>
      <c r="ANY24" s="367"/>
      <c r="ANZ24" s="367"/>
      <c r="AOA24" s="367"/>
      <c r="AOB24" s="367"/>
      <c r="AOC24" s="367"/>
      <c r="AOD24" s="367"/>
      <c r="AOE24" s="367"/>
      <c r="AOF24" s="367"/>
      <c r="AOG24" s="367"/>
      <c r="AOH24" s="367"/>
      <c r="AOI24" s="367"/>
      <c r="AOJ24" s="367"/>
      <c r="AOK24" s="367"/>
      <c r="AOL24" s="367"/>
      <c r="AOM24" s="367"/>
      <c r="AON24" s="367"/>
      <c r="AOO24" s="367"/>
      <c r="AOP24" s="367"/>
      <c r="AOQ24" s="367"/>
      <c r="AOR24" s="367"/>
      <c r="AOS24" s="367"/>
      <c r="AOT24" s="367"/>
      <c r="AOU24" s="367"/>
      <c r="AOV24" s="367"/>
      <c r="AOW24" s="367"/>
      <c r="AOX24" s="367"/>
      <c r="AOY24" s="367"/>
      <c r="AOZ24" s="367"/>
      <c r="APA24" s="367"/>
      <c r="APB24" s="367"/>
      <c r="APC24" s="367"/>
      <c r="APD24" s="367"/>
      <c r="APE24" s="367"/>
      <c r="APF24" s="367"/>
      <c r="APG24" s="367"/>
      <c r="APH24" s="367"/>
      <c r="API24" s="367"/>
      <c r="APJ24" s="367"/>
      <c r="APK24" s="367"/>
      <c r="APL24" s="367"/>
      <c r="APM24" s="367"/>
      <c r="APN24" s="367"/>
      <c r="APO24" s="367"/>
      <c r="APP24" s="367"/>
      <c r="APQ24" s="367"/>
      <c r="APR24" s="367"/>
      <c r="APS24" s="367"/>
      <c r="APT24" s="367"/>
      <c r="APU24" s="367"/>
      <c r="APV24" s="367"/>
      <c r="APW24" s="367"/>
      <c r="APX24" s="367"/>
      <c r="APY24" s="367"/>
      <c r="APZ24" s="367"/>
      <c r="AQA24" s="367"/>
      <c r="AQB24" s="367"/>
      <c r="AQC24" s="367"/>
      <c r="AQD24" s="367"/>
      <c r="AQE24" s="367"/>
      <c r="AQF24" s="367"/>
      <c r="AQG24" s="367"/>
      <c r="AQH24" s="367"/>
      <c r="AQI24" s="367"/>
      <c r="AQJ24" s="367"/>
      <c r="AQK24" s="367"/>
      <c r="AQL24" s="367"/>
      <c r="AQM24" s="367"/>
      <c r="AQN24" s="367"/>
      <c r="AQO24" s="367"/>
      <c r="AQP24" s="367"/>
      <c r="AQQ24" s="367"/>
      <c r="AQR24" s="367"/>
      <c r="AQS24" s="367"/>
      <c r="AQT24" s="367"/>
      <c r="AQU24" s="367"/>
      <c r="AQV24" s="367"/>
      <c r="AQW24" s="367"/>
      <c r="AQX24" s="367"/>
      <c r="AQY24" s="367"/>
      <c r="AQZ24" s="367"/>
      <c r="ARA24" s="367"/>
      <c r="ARB24" s="367"/>
      <c r="ARC24" s="367"/>
      <c r="ARD24" s="367"/>
      <c r="ARE24" s="367"/>
      <c r="ARF24" s="367"/>
      <c r="ARG24" s="367"/>
      <c r="ARH24" s="367"/>
      <c r="ARI24" s="367"/>
      <c r="ARJ24" s="367"/>
      <c r="ARK24" s="367"/>
      <c r="ARL24" s="367"/>
      <c r="ARM24" s="367"/>
      <c r="ARN24" s="367"/>
      <c r="ARO24" s="367"/>
      <c r="ARP24" s="367"/>
      <c r="ARQ24" s="367"/>
      <c r="ARR24" s="367"/>
      <c r="ARS24" s="367"/>
      <c r="ART24" s="367"/>
      <c r="ARU24" s="367"/>
      <c r="ARV24" s="367"/>
      <c r="ARW24" s="367"/>
      <c r="ARX24" s="367"/>
      <c r="ARY24" s="367"/>
      <c r="ARZ24" s="367"/>
      <c r="ASA24" s="367"/>
      <c r="ASB24" s="367"/>
      <c r="ASC24" s="367"/>
      <c r="ASD24" s="367"/>
      <c r="ASE24" s="367"/>
      <c r="ASF24" s="367"/>
      <c r="ASG24" s="367"/>
      <c r="ASH24" s="367"/>
      <c r="ASI24" s="367"/>
      <c r="ASJ24" s="367"/>
      <c r="ASK24" s="367"/>
      <c r="ASL24" s="367"/>
      <c r="ASM24" s="367"/>
      <c r="ASN24" s="367"/>
      <c r="ASO24" s="367"/>
      <c r="ASP24" s="367"/>
      <c r="ASQ24" s="367"/>
      <c r="ASR24" s="367"/>
      <c r="ASS24" s="367"/>
      <c r="AST24" s="367"/>
      <c r="ASU24" s="367"/>
      <c r="ASV24" s="367"/>
      <c r="ASW24" s="367"/>
      <c r="ASX24" s="367"/>
      <c r="ASY24" s="367"/>
      <c r="ASZ24" s="367"/>
      <c r="ATA24" s="367"/>
      <c r="ATB24" s="367"/>
      <c r="ATC24" s="367"/>
      <c r="ATD24" s="367"/>
      <c r="ATE24" s="367"/>
      <c r="ATF24" s="367"/>
      <c r="ATG24" s="367"/>
      <c r="ATH24" s="367"/>
      <c r="ATI24" s="367"/>
      <c r="ATJ24" s="367"/>
      <c r="ATK24" s="367"/>
      <c r="ATL24" s="367"/>
      <c r="ATM24" s="367"/>
      <c r="ATN24" s="367"/>
      <c r="ATO24" s="367"/>
      <c r="ATP24" s="367"/>
      <c r="ATQ24" s="367"/>
      <c r="ATR24" s="367"/>
      <c r="ATS24" s="367"/>
      <c r="ATT24" s="367"/>
      <c r="ATU24" s="367"/>
      <c r="ATV24" s="367"/>
      <c r="ATW24" s="367"/>
      <c r="ATX24" s="367"/>
      <c r="ATY24" s="367"/>
      <c r="ATZ24" s="367"/>
      <c r="AUA24" s="367"/>
      <c r="AUB24" s="367"/>
      <c r="AUC24" s="367"/>
      <c r="AUD24" s="367"/>
      <c r="AUE24" s="367"/>
      <c r="AUF24" s="367"/>
      <c r="AUG24" s="367"/>
      <c r="AUH24" s="367"/>
      <c r="AUI24" s="367"/>
      <c r="AUJ24" s="367"/>
      <c r="AUK24" s="367"/>
      <c r="AUL24" s="367"/>
      <c r="AUM24" s="367"/>
      <c r="AUN24" s="367"/>
      <c r="AUO24" s="367"/>
      <c r="AUP24" s="367"/>
      <c r="AUQ24" s="367"/>
      <c r="AUR24" s="367"/>
      <c r="AUS24" s="367"/>
      <c r="AUT24" s="367"/>
      <c r="AUU24" s="367"/>
      <c r="AUV24" s="367"/>
      <c r="AUW24" s="367"/>
      <c r="AUX24" s="367"/>
      <c r="AUY24" s="367"/>
      <c r="AUZ24" s="367"/>
      <c r="AVA24" s="367"/>
      <c r="AVB24" s="367"/>
      <c r="AVC24" s="367"/>
      <c r="AVD24" s="367"/>
      <c r="AVE24" s="367"/>
      <c r="AVF24" s="367"/>
      <c r="AVG24" s="367"/>
      <c r="AVH24" s="367"/>
      <c r="AVI24" s="367"/>
      <c r="AVJ24" s="367"/>
      <c r="AVK24" s="367"/>
      <c r="AVL24" s="367"/>
      <c r="AVM24" s="367"/>
      <c r="AVN24" s="367"/>
      <c r="AVO24" s="367"/>
      <c r="AVP24" s="367"/>
      <c r="AVQ24" s="367"/>
      <c r="AVR24" s="367"/>
      <c r="AVS24" s="367"/>
      <c r="AVT24" s="367"/>
      <c r="AVU24" s="367"/>
      <c r="AVV24" s="367"/>
      <c r="AVW24" s="367"/>
      <c r="AVX24" s="367"/>
      <c r="AVY24" s="367"/>
      <c r="AVZ24" s="367"/>
      <c r="AWA24" s="367"/>
      <c r="AWB24" s="367"/>
      <c r="AWC24" s="367"/>
      <c r="AWD24" s="367"/>
      <c r="AWE24" s="367"/>
      <c r="AWF24" s="367"/>
      <c r="AWG24" s="367"/>
      <c r="AWH24" s="367"/>
      <c r="AWI24" s="367"/>
      <c r="AWJ24" s="367"/>
      <c r="AWK24" s="367"/>
      <c r="AWL24" s="367"/>
      <c r="AWM24" s="367"/>
      <c r="AWN24" s="367"/>
      <c r="AWO24" s="367"/>
      <c r="AWP24" s="367"/>
      <c r="AWQ24" s="367"/>
      <c r="AWR24" s="367"/>
      <c r="AWS24" s="367"/>
      <c r="AWT24" s="367"/>
      <c r="AWU24" s="367"/>
      <c r="AWV24" s="367"/>
      <c r="AWW24" s="367"/>
      <c r="AWX24" s="367"/>
      <c r="AWY24" s="367"/>
      <c r="AWZ24" s="367"/>
      <c r="AXA24" s="367"/>
      <c r="AXB24" s="367"/>
      <c r="AXC24" s="367"/>
      <c r="AXD24" s="367"/>
      <c r="AXE24" s="367"/>
      <c r="AXF24" s="367"/>
      <c r="AXG24" s="367"/>
      <c r="AXH24" s="367"/>
      <c r="AXI24" s="367"/>
      <c r="AXJ24" s="367"/>
      <c r="AXK24" s="367"/>
      <c r="AXL24" s="367"/>
      <c r="AXM24" s="367"/>
      <c r="AXN24" s="367"/>
      <c r="AXO24" s="367"/>
      <c r="AXP24" s="367"/>
      <c r="AXQ24" s="367"/>
      <c r="AXR24" s="367"/>
      <c r="AXS24" s="367"/>
      <c r="AXT24" s="367"/>
      <c r="AXU24" s="367"/>
      <c r="AXV24" s="367"/>
      <c r="AXW24" s="367"/>
      <c r="AXX24" s="367"/>
      <c r="AXY24" s="367"/>
      <c r="AXZ24" s="367"/>
      <c r="AYA24" s="367"/>
      <c r="AYB24" s="367"/>
      <c r="AYC24" s="367"/>
      <c r="AYD24" s="367"/>
      <c r="AYE24" s="367"/>
      <c r="AYF24" s="367"/>
      <c r="AYG24" s="367"/>
      <c r="AYH24" s="367"/>
      <c r="AYI24" s="367"/>
      <c r="AYJ24" s="367"/>
      <c r="AYK24" s="367"/>
      <c r="AYL24" s="367"/>
      <c r="AYM24" s="367"/>
      <c r="AYN24" s="367"/>
      <c r="AYO24" s="367"/>
      <c r="AYP24" s="367"/>
      <c r="AYQ24" s="367"/>
      <c r="AYR24" s="367"/>
      <c r="AYS24" s="367"/>
      <c r="AYT24" s="367"/>
      <c r="AYU24" s="367"/>
      <c r="AYV24" s="367"/>
      <c r="AYW24" s="367"/>
      <c r="AYX24" s="367"/>
      <c r="AYY24" s="367"/>
      <c r="AYZ24" s="367"/>
      <c r="AZA24" s="367"/>
      <c r="AZB24" s="367"/>
      <c r="AZC24" s="367"/>
      <c r="AZD24" s="367"/>
      <c r="AZE24" s="367"/>
      <c r="AZF24" s="367"/>
      <c r="AZG24" s="367"/>
      <c r="AZH24" s="367"/>
      <c r="AZI24" s="367"/>
      <c r="AZJ24" s="367"/>
      <c r="AZK24" s="367"/>
      <c r="AZL24" s="367"/>
      <c r="AZM24" s="367"/>
      <c r="AZN24" s="367"/>
      <c r="AZO24" s="367"/>
      <c r="AZP24" s="367"/>
      <c r="AZQ24" s="367"/>
      <c r="AZR24" s="367"/>
      <c r="AZS24" s="367"/>
      <c r="AZT24" s="367"/>
      <c r="AZU24" s="367"/>
      <c r="AZV24" s="367"/>
      <c r="AZW24" s="367"/>
      <c r="AZX24" s="367"/>
      <c r="AZY24" s="367"/>
      <c r="AZZ24" s="367"/>
      <c r="BAA24" s="367"/>
      <c r="BAB24" s="367"/>
      <c r="BAC24" s="367"/>
      <c r="BAD24" s="367"/>
      <c r="BAE24" s="367"/>
      <c r="BAF24" s="367"/>
      <c r="BAG24" s="367"/>
      <c r="BAH24" s="367"/>
      <c r="BAI24" s="367"/>
      <c r="BAJ24" s="367"/>
      <c r="BAK24" s="367"/>
      <c r="BAL24" s="367"/>
      <c r="BAM24" s="367"/>
      <c r="BAN24" s="367"/>
      <c r="BAO24" s="367"/>
      <c r="BAP24" s="367"/>
      <c r="BAQ24" s="367"/>
      <c r="BAR24" s="367"/>
      <c r="BAS24" s="367"/>
      <c r="BAT24" s="367"/>
      <c r="BAU24" s="367"/>
      <c r="BAV24" s="367"/>
      <c r="BAW24" s="367"/>
      <c r="BAX24" s="367"/>
      <c r="BAY24" s="367"/>
      <c r="BAZ24" s="367"/>
      <c r="BBA24" s="367"/>
      <c r="BBB24" s="367"/>
      <c r="BBC24" s="367"/>
      <c r="BBD24" s="367"/>
      <c r="BBE24" s="367"/>
      <c r="BBF24" s="367"/>
      <c r="BBG24" s="367"/>
      <c r="BBH24" s="367"/>
      <c r="BBI24" s="367"/>
      <c r="BBJ24" s="367"/>
      <c r="BBK24" s="367"/>
      <c r="BBL24" s="367"/>
      <c r="BBM24" s="367"/>
      <c r="BBN24" s="367"/>
      <c r="BBO24" s="367"/>
      <c r="BBP24" s="367"/>
      <c r="BBQ24" s="367"/>
      <c r="BBR24" s="367"/>
      <c r="BBS24" s="367"/>
      <c r="BBT24" s="367"/>
      <c r="BBU24" s="367"/>
      <c r="BBV24" s="367"/>
      <c r="BBW24" s="367"/>
      <c r="BBX24" s="367"/>
      <c r="BBY24" s="367"/>
      <c r="BBZ24" s="367"/>
      <c r="BCA24" s="367"/>
      <c r="BCB24" s="367"/>
      <c r="BCC24" s="367"/>
      <c r="BCD24" s="367"/>
      <c r="BCE24" s="367"/>
      <c r="BCF24" s="367"/>
      <c r="BCG24" s="367"/>
      <c r="BCH24" s="367"/>
      <c r="BCI24" s="367"/>
      <c r="BCJ24" s="367"/>
      <c r="BCK24" s="367"/>
      <c r="BCL24" s="367"/>
      <c r="BCM24" s="367"/>
      <c r="BCN24" s="367"/>
      <c r="BCO24" s="367"/>
      <c r="BCP24" s="367"/>
      <c r="BCQ24" s="367"/>
      <c r="BCR24" s="367"/>
      <c r="BCS24" s="367"/>
      <c r="BCT24" s="367"/>
      <c r="BCU24" s="367"/>
      <c r="BCV24" s="367"/>
      <c r="BCW24" s="367"/>
      <c r="BCX24" s="367"/>
      <c r="BCY24" s="367"/>
      <c r="BCZ24" s="367"/>
      <c r="BDA24" s="367"/>
      <c r="BDB24" s="367"/>
      <c r="BDC24" s="367"/>
      <c r="BDD24" s="367"/>
      <c r="BDE24" s="367"/>
      <c r="BDF24" s="367"/>
      <c r="BDG24" s="367"/>
      <c r="BDH24" s="367"/>
      <c r="BDI24" s="367"/>
      <c r="BDJ24" s="367"/>
      <c r="BDK24" s="367"/>
      <c r="BDL24" s="367"/>
      <c r="BDM24" s="367"/>
      <c r="BDN24" s="367"/>
      <c r="BDO24" s="367"/>
      <c r="BDP24" s="367"/>
      <c r="BDQ24" s="367"/>
      <c r="BDR24" s="367"/>
      <c r="BDS24" s="367"/>
      <c r="BDT24" s="367"/>
      <c r="BDU24" s="367"/>
      <c r="BDV24" s="367"/>
      <c r="BDW24" s="367"/>
      <c r="BDX24" s="367"/>
      <c r="BDY24" s="367"/>
      <c r="BDZ24" s="367"/>
      <c r="BEA24" s="367"/>
      <c r="BEB24" s="367"/>
      <c r="BEC24" s="367"/>
      <c r="BED24" s="367"/>
      <c r="BEE24" s="367"/>
      <c r="BEF24" s="367"/>
      <c r="BEG24" s="367"/>
      <c r="BEH24" s="367"/>
      <c r="BEI24" s="367"/>
      <c r="BEJ24" s="367"/>
      <c r="BEK24" s="367"/>
      <c r="BEL24" s="367"/>
      <c r="BEM24" s="367"/>
      <c r="BEN24" s="367"/>
      <c r="BEO24" s="367"/>
      <c r="BEP24" s="367"/>
      <c r="BEQ24" s="367"/>
      <c r="BER24" s="367"/>
      <c r="BES24" s="367"/>
      <c r="BET24" s="367"/>
      <c r="BEU24" s="367"/>
      <c r="BEV24" s="367"/>
      <c r="BEW24" s="367"/>
      <c r="BEX24" s="367"/>
      <c r="BEY24" s="367"/>
      <c r="BEZ24" s="367"/>
      <c r="BFA24" s="367"/>
      <c r="BFB24" s="367"/>
      <c r="BFC24" s="367"/>
      <c r="BFD24" s="367"/>
      <c r="BFE24" s="367"/>
      <c r="BFF24" s="367"/>
      <c r="BFG24" s="367"/>
      <c r="BFH24" s="367"/>
      <c r="BFI24" s="367"/>
      <c r="BFJ24" s="367"/>
      <c r="BFK24" s="367"/>
      <c r="BFL24" s="367"/>
      <c r="BFM24" s="367"/>
      <c r="BFN24" s="367"/>
      <c r="BFO24" s="367"/>
      <c r="BFP24" s="367"/>
      <c r="BFQ24" s="367"/>
      <c r="BFR24" s="367"/>
      <c r="BFS24" s="367"/>
      <c r="BFT24" s="367"/>
      <c r="BFU24" s="367"/>
      <c r="BFV24" s="367"/>
      <c r="BFW24" s="367"/>
      <c r="BFX24" s="367"/>
      <c r="BFY24" s="367"/>
      <c r="BFZ24" s="367"/>
      <c r="BGA24" s="367"/>
      <c r="BGB24" s="367"/>
      <c r="BGC24" s="367"/>
      <c r="BGD24" s="367"/>
      <c r="BGE24" s="367"/>
      <c r="BGF24" s="367"/>
      <c r="BGG24" s="367"/>
      <c r="BGH24" s="367"/>
      <c r="BGI24" s="367"/>
      <c r="BGJ24" s="367"/>
      <c r="BGK24" s="367"/>
      <c r="BGL24" s="367"/>
      <c r="BGM24" s="367"/>
      <c r="BGN24" s="367"/>
      <c r="BGO24" s="367"/>
      <c r="BGP24" s="367"/>
      <c r="BGQ24" s="367"/>
      <c r="BGR24" s="367"/>
      <c r="BGS24" s="367"/>
      <c r="BGT24" s="367"/>
      <c r="BGU24" s="367"/>
      <c r="BGV24" s="367"/>
      <c r="BGW24" s="367"/>
      <c r="BGX24" s="367"/>
      <c r="BGY24" s="367"/>
      <c r="BGZ24" s="367"/>
      <c r="BHA24" s="367"/>
      <c r="BHB24" s="367"/>
      <c r="BHC24" s="367"/>
      <c r="BHD24" s="367"/>
      <c r="BHE24" s="367"/>
      <c r="BHF24" s="367"/>
      <c r="BHG24" s="367"/>
      <c r="BHH24" s="367"/>
      <c r="BHI24" s="367"/>
      <c r="BHJ24" s="367"/>
      <c r="BHK24" s="367"/>
      <c r="BHL24" s="367"/>
      <c r="BHM24" s="367"/>
      <c r="BHN24" s="367"/>
      <c r="BHO24" s="367"/>
      <c r="BHP24" s="367"/>
      <c r="BHQ24" s="367"/>
      <c r="BHR24" s="367"/>
      <c r="BHS24" s="367"/>
      <c r="BHT24" s="367"/>
      <c r="BHU24" s="367"/>
      <c r="BHV24" s="367"/>
      <c r="BHW24" s="367"/>
      <c r="BHX24" s="367"/>
      <c r="BHY24" s="367"/>
      <c r="BHZ24" s="367"/>
      <c r="BIA24" s="367"/>
      <c r="BIB24" s="367"/>
      <c r="BIC24" s="367"/>
      <c r="BID24" s="367"/>
      <c r="BIE24" s="367"/>
      <c r="BIF24" s="367"/>
      <c r="BIG24" s="367"/>
      <c r="BIH24" s="367"/>
      <c r="BII24" s="367"/>
      <c r="BIJ24" s="367"/>
      <c r="BIK24" s="367"/>
      <c r="BIL24" s="367"/>
      <c r="BIM24" s="367"/>
      <c r="BIN24" s="367"/>
      <c r="BIO24" s="367"/>
      <c r="BIP24" s="367"/>
      <c r="BIQ24" s="367"/>
      <c r="BIR24" s="367"/>
      <c r="BIS24" s="367"/>
      <c r="BIT24" s="367"/>
      <c r="BIU24" s="367"/>
      <c r="BIV24" s="367"/>
      <c r="BIW24" s="367"/>
      <c r="BIX24" s="367"/>
      <c r="BIY24" s="367"/>
      <c r="BIZ24" s="367"/>
      <c r="BJA24" s="367"/>
      <c r="BJB24" s="367"/>
      <c r="BJC24" s="367"/>
      <c r="BJD24" s="367"/>
      <c r="BJE24" s="367"/>
      <c r="BJF24" s="367"/>
      <c r="BJG24" s="367"/>
      <c r="BJH24" s="367"/>
      <c r="BJI24" s="367"/>
      <c r="BJJ24" s="367"/>
      <c r="BJK24" s="367"/>
      <c r="BJL24" s="367"/>
      <c r="BJM24" s="367"/>
      <c r="BJN24" s="367"/>
      <c r="BJO24" s="367"/>
      <c r="BJP24" s="367"/>
      <c r="BJQ24" s="367"/>
      <c r="BJR24" s="367"/>
      <c r="BJS24" s="367"/>
      <c r="BJT24" s="367"/>
      <c r="BJU24" s="367"/>
      <c r="BJV24" s="367"/>
      <c r="BJW24" s="367"/>
      <c r="BJX24" s="367"/>
      <c r="BJY24" s="367"/>
      <c r="BJZ24" s="367"/>
      <c r="BKA24" s="367"/>
      <c r="BKB24" s="367"/>
      <c r="BKC24" s="367"/>
      <c r="BKD24" s="367"/>
      <c r="BKE24" s="367"/>
      <c r="BKF24" s="367"/>
      <c r="BKG24" s="367"/>
      <c r="BKH24" s="367"/>
      <c r="BKI24" s="367"/>
      <c r="BKJ24" s="367"/>
      <c r="BKK24" s="367"/>
      <c r="BKL24" s="367"/>
      <c r="BKM24" s="367"/>
      <c r="BKN24" s="367"/>
      <c r="BKO24" s="367"/>
      <c r="BKP24" s="367"/>
      <c r="BKQ24" s="367"/>
      <c r="BKR24" s="367"/>
      <c r="BKS24" s="367"/>
      <c r="BKT24" s="367"/>
      <c r="BKU24" s="367"/>
      <c r="BKV24" s="367"/>
      <c r="BKW24" s="367"/>
      <c r="BKX24" s="367"/>
      <c r="BKY24" s="367"/>
      <c r="BKZ24" s="367"/>
      <c r="BLA24" s="367"/>
      <c r="BLB24" s="367"/>
      <c r="BLC24" s="367"/>
      <c r="BLD24" s="367"/>
      <c r="BLE24" s="367"/>
      <c r="BLF24" s="367"/>
      <c r="BLG24" s="367"/>
      <c r="BLH24" s="367"/>
      <c r="BLI24" s="367"/>
      <c r="BLJ24" s="367"/>
      <c r="BLK24" s="367"/>
      <c r="BLL24" s="367"/>
      <c r="BLM24" s="367"/>
      <c r="BLN24" s="367"/>
      <c r="BLO24" s="367"/>
      <c r="BLP24" s="367"/>
      <c r="BLQ24" s="367"/>
      <c r="BLR24" s="367"/>
      <c r="BLS24" s="367"/>
      <c r="BLT24" s="367"/>
      <c r="BLU24" s="367"/>
      <c r="BLV24" s="367"/>
      <c r="BLW24" s="367"/>
      <c r="BLX24" s="367"/>
      <c r="BLY24" s="367"/>
      <c r="BLZ24" s="367"/>
      <c r="BMA24" s="367"/>
      <c r="BMB24" s="367"/>
      <c r="BMC24" s="367"/>
      <c r="BMD24" s="367"/>
      <c r="BME24" s="367"/>
      <c r="BMF24" s="367"/>
      <c r="BMG24" s="367"/>
      <c r="BMH24" s="367"/>
      <c r="BMI24" s="367"/>
      <c r="BMJ24" s="367"/>
      <c r="BMK24" s="367"/>
      <c r="BML24" s="367"/>
      <c r="BMM24" s="367"/>
      <c r="BMN24" s="367"/>
      <c r="BMO24" s="367"/>
      <c r="BMP24" s="367"/>
      <c r="BMQ24" s="367"/>
      <c r="BMR24" s="367"/>
      <c r="BMS24" s="367"/>
      <c r="BMT24" s="367"/>
      <c r="BMU24" s="367"/>
      <c r="BMV24" s="367"/>
      <c r="BMW24" s="367"/>
      <c r="BMX24" s="367"/>
      <c r="BMY24" s="367"/>
      <c r="BMZ24" s="367"/>
      <c r="BNA24" s="367"/>
      <c r="BNB24" s="367"/>
      <c r="BNC24" s="367"/>
      <c r="BND24" s="367"/>
      <c r="BNE24" s="367"/>
      <c r="BNF24" s="367"/>
      <c r="BNG24" s="367"/>
      <c r="BNH24" s="367"/>
      <c r="BNI24" s="367"/>
      <c r="BNJ24" s="367"/>
      <c r="BNK24" s="367"/>
      <c r="BNL24" s="367"/>
      <c r="BNM24" s="367"/>
      <c r="BNN24" s="367"/>
      <c r="BNO24" s="367"/>
      <c r="BNP24" s="367"/>
      <c r="BNQ24" s="367"/>
      <c r="BNR24" s="367"/>
      <c r="BNS24" s="367"/>
      <c r="BNT24" s="367"/>
      <c r="BNU24" s="367"/>
      <c r="BNV24" s="367"/>
      <c r="BNW24" s="367"/>
      <c r="BNX24" s="367"/>
      <c r="BNY24" s="367"/>
      <c r="BNZ24" s="367"/>
      <c r="BOA24" s="367"/>
      <c r="BOB24" s="367"/>
      <c r="BOC24" s="367"/>
      <c r="BOD24" s="367"/>
      <c r="BOE24" s="367"/>
      <c r="BOF24" s="367"/>
      <c r="BOG24" s="367"/>
      <c r="BOH24" s="367"/>
      <c r="BOI24" s="367"/>
      <c r="BOJ24" s="367"/>
      <c r="BOK24" s="367"/>
      <c r="BOL24" s="367"/>
      <c r="BOM24" s="367"/>
      <c r="BON24" s="367"/>
      <c r="BOO24" s="367"/>
      <c r="BOP24" s="367"/>
      <c r="BOQ24" s="367"/>
      <c r="BOR24" s="367"/>
      <c r="BOS24" s="367"/>
      <c r="BOT24" s="367"/>
      <c r="BOU24" s="367"/>
      <c r="BOV24" s="367"/>
      <c r="BOW24" s="367"/>
      <c r="BOX24" s="367"/>
      <c r="BOY24" s="367"/>
      <c r="BOZ24" s="367"/>
      <c r="BPA24" s="367"/>
      <c r="BPB24" s="367"/>
      <c r="BPC24" s="367"/>
      <c r="BPD24" s="367"/>
      <c r="BPE24" s="367"/>
      <c r="BPF24" s="367"/>
      <c r="BPG24" s="367"/>
      <c r="BPH24" s="367"/>
      <c r="BPI24" s="367"/>
      <c r="BPJ24" s="367"/>
      <c r="BPK24" s="367"/>
      <c r="BPL24" s="367"/>
      <c r="BPM24" s="367"/>
      <c r="BPN24" s="367"/>
      <c r="BPO24" s="367"/>
      <c r="BPP24" s="367"/>
      <c r="BPQ24" s="367"/>
      <c r="BPR24" s="367"/>
      <c r="BPS24" s="367"/>
      <c r="BPT24" s="367"/>
      <c r="BPU24" s="367"/>
      <c r="BPV24" s="367"/>
      <c r="BPW24" s="367"/>
      <c r="BPX24" s="367"/>
      <c r="BPY24" s="367"/>
      <c r="BPZ24" s="367"/>
      <c r="BQA24" s="367"/>
      <c r="BQB24" s="367"/>
      <c r="BQC24" s="367"/>
      <c r="BQD24" s="367"/>
      <c r="BQE24" s="367"/>
      <c r="BQF24" s="367"/>
      <c r="BQG24" s="367"/>
      <c r="BQH24" s="367"/>
      <c r="BQI24" s="367"/>
      <c r="BQJ24" s="367"/>
      <c r="BQK24" s="367"/>
      <c r="BQL24" s="367"/>
      <c r="BQM24" s="367"/>
      <c r="BQN24" s="367"/>
      <c r="BQO24" s="367"/>
      <c r="BQP24" s="367"/>
      <c r="BQQ24" s="367"/>
      <c r="BQR24" s="367"/>
      <c r="BQS24" s="367"/>
      <c r="BQT24" s="367"/>
      <c r="BQU24" s="367"/>
      <c r="BQV24" s="367"/>
      <c r="BQW24" s="367"/>
      <c r="BQX24" s="367"/>
      <c r="BQY24" s="367"/>
      <c r="BQZ24" s="367"/>
      <c r="BRA24" s="367"/>
      <c r="BRB24" s="367"/>
      <c r="BRC24" s="367"/>
      <c r="BRD24" s="367"/>
      <c r="BRE24" s="367"/>
      <c r="BRF24" s="367"/>
      <c r="BRG24" s="367"/>
      <c r="BRH24" s="367"/>
      <c r="BRI24" s="367"/>
      <c r="BRJ24" s="367"/>
      <c r="BRK24" s="367"/>
      <c r="BRL24" s="367"/>
      <c r="BRM24" s="367"/>
      <c r="BRN24" s="367"/>
      <c r="BRO24" s="367"/>
      <c r="BRP24" s="367"/>
      <c r="BRQ24" s="367"/>
      <c r="BRR24" s="367"/>
      <c r="BRS24" s="367"/>
      <c r="BRT24" s="367"/>
      <c r="BRU24" s="367"/>
      <c r="BRV24" s="367"/>
      <c r="BRW24" s="367"/>
      <c r="BRX24" s="367"/>
      <c r="BRY24" s="367"/>
      <c r="BRZ24" s="367"/>
      <c r="BSA24" s="367"/>
      <c r="BSB24" s="367"/>
      <c r="BSC24" s="367"/>
      <c r="BSD24" s="367"/>
      <c r="BSE24" s="367"/>
      <c r="BSF24" s="367"/>
      <c r="BSG24" s="367"/>
      <c r="BSH24" s="367"/>
      <c r="BSI24" s="367"/>
      <c r="BSJ24" s="367"/>
      <c r="BSK24" s="367"/>
      <c r="BSL24" s="367"/>
      <c r="BSM24" s="367"/>
      <c r="BSN24" s="367"/>
      <c r="BSO24" s="367"/>
      <c r="BSP24" s="367"/>
      <c r="BSQ24" s="367"/>
      <c r="BSR24" s="367"/>
      <c r="BSS24" s="367"/>
      <c r="BST24" s="367"/>
      <c r="BSU24" s="367"/>
      <c r="BSV24" s="367"/>
      <c r="BSW24" s="367"/>
      <c r="BSX24" s="367"/>
      <c r="BSY24" s="367"/>
      <c r="BSZ24" s="367"/>
      <c r="BTA24" s="367"/>
      <c r="BTB24" s="367"/>
      <c r="BTC24" s="367"/>
      <c r="BTD24" s="367"/>
      <c r="BTE24" s="367"/>
      <c r="BTF24" s="367"/>
      <c r="BTG24" s="367"/>
      <c r="BTH24" s="367"/>
      <c r="BTI24" s="367"/>
      <c r="BTJ24" s="367"/>
      <c r="BTK24" s="367"/>
      <c r="BTL24" s="367"/>
      <c r="BTM24" s="367"/>
      <c r="BTN24" s="367"/>
      <c r="BTO24" s="367"/>
      <c r="BTP24" s="367"/>
      <c r="BTQ24" s="367"/>
      <c r="BTR24" s="367"/>
      <c r="BTS24" s="367"/>
      <c r="BTT24" s="367"/>
      <c r="BTU24" s="367"/>
      <c r="BTV24" s="367"/>
      <c r="BTW24" s="367"/>
      <c r="BTX24" s="367"/>
      <c r="BTY24" s="367"/>
      <c r="BTZ24" s="367"/>
      <c r="BUA24" s="367"/>
      <c r="BUB24" s="367"/>
      <c r="BUC24" s="367"/>
      <c r="BUD24" s="367"/>
      <c r="BUE24" s="367"/>
      <c r="BUF24" s="367"/>
      <c r="BUG24" s="367"/>
      <c r="BUH24" s="367"/>
      <c r="BUI24" s="367"/>
      <c r="BUJ24" s="367"/>
      <c r="BUK24" s="367"/>
      <c r="BUL24" s="367"/>
      <c r="BUM24" s="367"/>
      <c r="BUN24" s="367"/>
      <c r="BUO24" s="367"/>
      <c r="BUP24" s="367"/>
      <c r="BUQ24" s="367"/>
      <c r="BUR24" s="367"/>
      <c r="BUS24" s="367"/>
      <c r="BUT24" s="367"/>
      <c r="BUU24" s="367"/>
      <c r="BUV24" s="367"/>
      <c r="BUW24" s="367"/>
      <c r="BUX24" s="367"/>
      <c r="BUY24" s="367"/>
      <c r="BUZ24" s="367"/>
      <c r="BVA24" s="367"/>
      <c r="BVB24" s="367"/>
      <c r="BVC24" s="367"/>
      <c r="BVD24" s="367"/>
      <c r="BVE24" s="367"/>
      <c r="BVF24" s="367"/>
      <c r="BVG24" s="367"/>
      <c r="BVH24" s="367"/>
      <c r="BVI24" s="367"/>
      <c r="BVJ24" s="367"/>
      <c r="BVK24" s="367"/>
      <c r="BVL24" s="367"/>
      <c r="BVM24" s="367"/>
      <c r="BVN24" s="367"/>
      <c r="BVO24" s="367"/>
      <c r="BVP24" s="367"/>
      <c r="BVQ24" s="367"/>
      <c r="BVR24" s="367"/>
      <c r="BVS24" s="367"/>
      <c r="BVT24" s="367"/>
      <c r="BVU24" s="367"/>
      <c r="BVV24" s="367"/>
      <c r="BVW24" s="367"/>
      <c r="BVX24" s="367"/>
      <c r="BVY24" s="367"/>
      <c r="BVZ24" s="367"/>
      <c r="BWA24" s="367"/>
      <c r="BWB24" s="367"/>
      <c r="BWC24" s="367"/>
      <c r="BWD24" s="367"/>
      <c r="BWE24" s="367"/>
      <c r="BWF24" s="367"/>
      <c r="BWG24" s="367"/>
      <c r="BWH24" s="367"/>
      <c r="BWI24" s="367"/>
      <c r="BWJ24" s="367"/>
      <c r="BWK24" s="367"/>
      <c r="BWL24" s="367"/>
      <c r="BWM24" s="367"/>
      <c r="BWN24" s="367"/>
      <c r="BWO24" s="367"/>
      <c r="BWP24" s="367"/>
      <c r="BWQ24" s="367"/>
      <c r="BWR24" s="367"/>
      <c r="BWS24" s="367"/>
      <c r="BWT24" s="367"/>
      <c r="BWU24" s="367"/>
      <c r="BWV24" s="367"/>
      <c r="BWW24" s="367"/>
      <c r="BWX24" s="367"/>
      <c r="BWY24" s="367"/>
      <c r="BWZ24" s="367"/>
      <c r="BXA24" s="367"/>
      <c r="BXB24" s="367"/>
      <c r="BXC24" s="367"/>
      <c r="BXD24" s="367"/>
      <c r="BXE24" s="367"/>
      <c r="BXF24" s="367"/>
      <c r="BXG24" s="367"/>
      <c r="BXH24" s="367"/>
      <c r="BXI24" s="367"/>
      <c r="BXJ24" s="367"/>
      <c r="BXK24" s="367"/>
      <c r="BXL24" s="367"/>
      <c r="BXM24" s="367"/>
      <c r="BXN24" s="367"/>
      <c r="BXO24" s="367"/>
      <c r="BXP24" s="367"/>
      <c r="BXQ24" s="367"/>
      <c r="BXR24" s="367"/>
      <c r="BXS24" s="367"/>
      <c r="BXT24" s="367"/>
      <c r="BXU24" s="367"/>
      <c r="BXV24" s="367"/>
      <c r="BXW24" s="367"/>
      <c r="BXX24" s="367"/>
      <c r="BXY24" s="367"/>
      <c r="BXZ24" s="367"/>
      <c r="BYA24" s="367"/>
      <c r="BYB24" s="367"/>
      <c r="BYC24" s="367"/>
      <c r="BYD24" s="367"/>
      <c r="BYE24" s="367"/>
      <c r="BYF24" s="367"/>
      <c r="BYG24" s="367"/>
      <c r="BYH24" s="367"/>
      <c r="BYI24" s="367"/>
      <c r="BYJ24" s="367"/>
      <c r="BYK24" s="367"/>
      <c r="BYL24" s="367"/>
      <c r="BYM24" s="367"/>
      <c r="BYN24" s="367"/>
      <c r="BYO24" s="367"/>
      <c r="BYP24" s="367"/>
      <c r="BYQ24" s="367"/>
      <c r="BYR24" s="367"/>
      <c r="BYS24" s="367"/>
      <c r="BYT24" s="367"/>
      <c r="BYU24" s="367"/>
      <c r="BYV24" s="367"/>
      <c r="BYW24" s="367"/>
      <c r="BYX24" s="367"/>
      <c r="BYY24" s="367"/>
      <c r="BYZ24" s="367"/>
      <c r="BZA24" s="367"/>
      <c r="BZB24" s="367"/>
      <c r="BZC24" s="367"/>
      <c r="BZD24" s="367"/>
      <c r="BZE24" s="367"/>
      <c r="BZF24" s="367"/>
      <c r="BZG24" s="367"/>
      <c r="BZH24" s="367"/>
      <c r="BZI24" s="367"/>
      <c r="BZJ24" s="367"/>
      <c r="BZK24" s="367"/>
      <c r="BZL24" s="367"/>
      <c r="BZM24" s="367"/>
      <c r="BZN24" s="367"/>
      <c r="BZO24" s="367"/>
      <c r="BZP24" s="367"/>
      <c r="BZQ24" s="367"/>
      <c r="BZR24" s="367"/>
      <c r="BZS24" s="367"/>
      <c r="BZT24" s="367"/>
      <c r="BZU24" s="367"/>
      <c r="BZV24" s="367"/>
      <c r="BZW24" s="367"/>
      <c r="BZX24" s="367"/>
      <c r="BZY24" s="367"/>
      <c r="BZZ24" s="367"/>
      <c r="CAA24" s="367"/>
      <c r="CAB24" s="367"/>
      <c r="CAC24" s="367"/>
      <c r="CAD24" s="367"/>
      <c r="CAE24" s="367"/>
      <c r="CAF24" s="367"/>
      <c r="CAG24" s="367"/>
      <c r="CAH24" s="367"/>
      <c r="CAI24" s="367"/>
      <c r="CAJ24" s="367"/>
      <c r="CAK24" s="367"/>
      <c r="CAL24" s="367"/>
      <c r="CAM24" s="367"/>
      <c r="CAN24" s="367"/>
      <c r="CAO24" s="367"/>
      <c r="CAP24" s="367"/>
      <c r="CAQ24" s="367"/>
      <c r="CAR24" s="367"/>
      <c r="CAS24" s="367"/>
      <c r="CAT24" s="367"/>
      <c r="CAU24" s="367"/>
      <c r="CAV24" s="367"/>
      <c r="CAW24" s="367"/>
      <c r="CAX24" s="367"/>
      <c r="CAY24" s="367"/>
      <c r="CAZ24" s="367"/>
      <c r="CBA24" s="367"/>
      <c r="CBB24" s="367"/>
      <c r="CBC24" s="367"/>
      <c r="CBD24" s="367"/>
      <c r="CBE24" s="367"/>
      <c r="CBF24" s="367"/>
      <c r="CBG24" s="367"/>
      <c r="CBH24" s="367"/>
      <c r="CBI24" s="367"/>
      <c r="CBJ24" s="367"/>
      <c r="CBK24" s="367"/>
      <c r="CBL24" s="367"/>
      <c r="CBM24" s="367"/>
      <c r="CBN24" s="367"/>
      <c r="CBO24" s="367"/>
      <c r="CBP24" s="367"/>
      <c r="CBQ24" s="367"/>
      <c r="CBR24" s="367"/>
      <c r="CBS24" s="367"/>
      <c r="CBT24" s="367"/>
      <c r="CBU24" s="367"/>
      <c r="CBV24" s="367"/>
      <c r="CBW24" s="367"/>
      <c r="CBX24" s="367"/>
      <c r="CBY24" s="367"/>
      <c r="CBZ24" s="367"/>
      <c r="CCA24" s="367"/>
      <c r="CCB24" s="367"/>
      <c r="CCC24" s="367"/>
      <c r="CCD24" s="367"/>
      <c r="CCE24" s="367"/>
      <c r="CCF24" s="367"/>
      <c r="CCG24" s="367"/>
      <c r="CCH24" s="367"/>
      <c r="CCI24" s="367"/>
      <c r="CCJ24" s="367"/>
      <c r="CCK24" s="367"/>
      <c r="CCL24" s="367"/>
      <c r="CCM24" s="367"/>
      <c r="CCN24" s="367"/>
      <c r="CCO24" s="367"/>
      <c r="CCP24" s="367"/>
      <c r="CCQ24" s="367"/>
      <c r="CCR24" s="367"/>
      <c r="CCS24" s="367"/>
      <c r="CCT24" s="367"/>
      <c r="CCU24" s="367"/>
      <c r="CCV24" s="367"/>
      <c r="CCW24" s="367"/>
      <c r="CCX24" s="367"/>
      <c r="CCY24" s="367"/>
      <c r="CCZ24" s="367"/>
      <c r="CDA24" s="367"/>
      <c r="CDB24" s="367"/>
      <c r="CDC24" s="367"/>
      <c r="CDD24" s="367"/>
      <c r="CDE24" s="367"/>
      <c r="CDF24" s="367"/>
      <c r="CDG24" s="367"/>
      <c r="CDH24" s="367"/>
      <c r="CDI24" s="367"/>
      <c r="CDJ24" s="367"/>
      <c r="CDK24" s="367"/>
      <c r="CDL24" s="367"/>
      <c r="CDM24" s="367"/>
      <c r="CDN24" s="367"/>
      <c r="CDO24" s="367"/>
      <c r="CDP24" s="367"/>
      <c r="CDQ24" s="367"/>
      <c r="CDR24" s="367"/>
      <c r="CDS24" s="367"/>
      <c r="CDT24" s="367"/>
      <c r="CDU24" s="367"/>
      <c r="CDV24" s="367"/>
      <c r="CDW24" s="367"/>
      <c r="CDX24" s="367"/>
      <c r="CDY24" s="367"/>
      <c r="CDZ24" s="367"/>
      <c r="CEA24" s="367"/>
      <c r="CEB24" s="367"/>
      <c r="CEC24" s="367"/>
      <c r="CED24" s="367"/>
      <c r="CEE24" s="367"/>
      <c r="CEF24" s="367"/>
      <c r="CEG24" s="367"/>
      <c r="CEH24" s="367"/>
      <c r="CEI24" s="367"/>
      <c r="CEJ24" s="367"/>
      <c r="CEK24" s="367"/>
      <c r="CEL24" s="367"/>
      <c r="CEM24" s="367"/>
      <c r="CEN24" s="367"/>
      <c r="CEO24" s="367"/>
      <c r="CEP24" s="367"/>
      <c r="CEQ24" s="367"/>
      <c r="CER24" s="367"/>
      <c r="CES24" s="367"/>
      <c r="CET24" s="367"/>
      <c r="CEU24" s="367"/>
      <c r="CEV24" s="367"/>
      <c r="CEW24" s="367"/>
      <c r="CEX24" s="367"/>
      <c r="CEY24" s="367"/>
      <c r="CEZ24" s="367"/>
      <c r="CFA24" s="367"/>
      <c r="CFB24" s="367"/>
      <c r="CFC24" s="367"/>
      <c r="CFD24" s="367"/>
      <c r="CFE24" s="367"/>
      <c r="CFF24" s="367"/>
      <c r="CFG24" s="367"/>
      <c r="CFH24" s="367"/>
      <c r="CFI24" s="367"/>
      <c r="CFJ24" s="367"/>
      <c r="CFK24" s="367"/>
      <c r="CFL24" s="367"/>
      <c r="CFM24" s="367"/>
      <c r="CFN24" s="367"/>
      <c r="CFO24" s="367"/>
      <c r="CFP24" s="367"/>
      <c r="CFQ24" s="367"/>
      <c r="CFR24" s="367"/>
      <c r="CFS24" s="367"/>
      <c r="CFT24" s="367"/>
      <c r="CFU24" s="367"/>
      <c r="CFV24" s="367"/>
      <c r="CFW24" s="367"/>
      <c r="CFX24" s="367"/>
      <c r="CFY24" s="367"/>
      <c r="CFZ24" s="367"/>
      <c r="CGA24" s="367"/>
      <c r="CGB24" s="367"/>
      <c r="CGC24" s="367"/>
      <c r="CGD24" s="367"/>
      <c r="CGE24" s="367"/>
      <c r="CGF24" s="367"/>
      <c r="CGG24" s="367"/>
      <c r="CGH24" s="367"/>
      <c r="CGI24" s="367"/>
      <c r="CGJ24" s="367"/>
      <c r="CGK24" s="367"/>
      <c r="CGL24" s="367"/>
      <c r="CGM24" s="367"/>
      <c r="CGN24" s="367"/>
      <c r="CGO24" s="367"/>
      <c r="CGP24" s="367"/>
      <c r="CGQ24" s="367"/>
      <c r="CGR24" s="367"/>
      <c r="CGS24" s="367"/>
      <c r="CGT24" s="367"/>
      <c r="CGU24" s="367"/>
      <c r="CGV24" s="367"/>
      <c r="CGW24" s="367"/>
      <c r="CGX24" s="367"/>
      <c r="CGY24" s="367"/>
      <c r="CGZ24" s="367"/>
      <c r="CHA24" s="367"/>
      <c r="CHB24" s="367"/>
      <c r="CHC24" s="367"/>
      <c r="CHD24" s="367"/>
      <c r="CHE24" s="367"/>
      <c r="CHF24" s="367"/>
      <c r="CHG24" s="367"/>
      <c r="CHH24" s="367"/>
      <c r="CHI24" s="367"/>
      <c r="CHJ24" s="367"/>
      <c r="CHK24" s="367"/>
      <c r="CHL24" s="367"/>
      <c r="CHM24" s="367"/>
      <c r="CHN24" s="367"/>
      <c r="CHO24" s="367"/>
      <c r="CHP24" s="367"/>
      <c r="CHQ24" s="367"/>
      <c r="CHR24" s="367"/>
      <c r="CHS24" s="367"/>
      <c r="CHT24" s="367"/>
      <c r="CHU24" s="367"/>
      <c r="CHV24" s="367"/>
      <c r="CHW24" s="367"/>
      <c r="CHX24" s="367"/>
      <c r="CHY24" s="367"/>
      <c r="CHZ24" s="367"/>
      <c r="CIA24" s="367"/>
      <c r="CIB24" s="367"/>
      <c r="CIC24" s="367"/>
      <c r="CID24" s="367"/>
      <c r="CIE24" s="367"/>
      <c r="CIF24" s="367"/>
      <c r="CIG24" s="367"/>
      <c r="CIH24" s="367"/>
      <c r="CII24" s="367"/>
      <c r="CIJ24" s="367"/>
      <c r="CIK24" s="367"/>
      <c r="CIL24" s="367"/>
      <c r="CIM24" s="367"/>
      <c r="CIN24" s="367"/>
      <c r="CIO24" s="367"/>
      <c r="CIP24" s="367"/>
      <c r="CIQ24" s="367"/>
      <c r="CIR24" s="367"/>
      <c r="CIS24" s="367"/>
      <c r="CIT24" s="367"/>
      <c r="CIU24" s="367"/>
      <c r="CIV24" s="367"/>
      <c r="CIW24" s="367"/>
      <c r="CIX24" s="367"/>
      <c r="CIY24" s="367"/>
      <c r="CIZ24" s="367"/>
      <c r="CJA24" s="367"/>
      <c r="CJB24" s="367"/>
      <c r="CJC24" s="367"/>
      <c r="CJD24" s="367"/>
      <c r="CJE24" s="367"/>
      <c r="CJF24" s="367"/>
      <c r="CJG24" s="367"/>
      <c r="CJH24" s="367"/>
      <c r="CJI24" s="367"/>
      <c r="CJJ24" s="367"/>
      <c r="CJK24" s="367"/>
      <c r="CJL24" s="367"/>
      <c r="CJM24" s="367"/>
      <c r="CJN24" s="367"/>
      <c r="CJO24" s="367"/>
      <c r="CJP24" s="367"/>
      <c r="CJQ24" s="367"/>
      <c r="CJR24" s="367"/>
      <c r="CJS24" s="367"/>
      <c r="CJT24" s="367"/>
      <c r="CJU24" s="367"/>
      <c r="CJV24" s="367"/>
      <c r="CJW24" s="367"/>
      <c r="CJX24" s="367"/>
      <c r="CJY24" s="367"/>
      <c r="CJZ24" s="367"/>
      <c r="CKA24" s="367"/>
      <c r="CKB24" s="367"/>
      <c r="CKC24" s="367"/>
      <c r="CKD24" s="367"/>
      <c r="CKE24" s="367"/>
      <c r="CKF24" s="367"/>
      <c r="CKG24" s="367"/>
      <c r="CKH24" s="367"/>
      <c r="CKI24" s="367"/>
      <c r="CKJ24" s="367"/>
      <c r="CKK24" s="367"/>
      <c r="CKL24" s="367"/>
      <c r="CKM24" s="367"/>
      <c r="CKN24" s="367"/>
      <c r="CKO24" s="367"/>
      <c r="CKP24" s="367"/>
      <c r="CKQ24" s="367"/>
      <c r="CKR24" s="367"/>
      <c r="CKS24" s="367"/>
      <c r="CKT24" s="367"/>
      <c r="CKU24" s="367"/>
      <c r="CKV24" s="367"/>
      <c r="CKW24" s="367"/>
      <c r="CKX24" s="367"/>
      <c r="CKY24" s="367"/>
      <c r="CKZ24" s="367"/>
      <c r="CLA24" s="367"/>
      <c r="CLB24" s="367"/>
      <c r="CLC24" s="367"/>
      <c r="CLD24" s="367"/>
      <c r="CLE24" s="367"/>
      <c r="CLF24" s="367"/>
      <c r="CLG24" s="367"/>
      <c r="CLH24" s="367"/>
      <c r="CLI24" s="367"/>
      <c r="CLJ24" s="367"/>
      <c r="CLK24" s="367"/>
      <c r="CLL24" s="367"/>
      <c r="CLM24" s="367"/>
      <c r="CLN24" s="367"/>
      <c r="CLO24" s="367"/>
      <c r="CLP24" s="367"/>
      <c r="CLQ24" s="367"/>
      <c r="CLR24" s="367"/>
      <c r="CLS24" s="367"/>
      <c r="CLT24" s="367"/>
      <c r="CLU24" s="367"/>
      <c r="CLV24" s="367"/>
      <c r="CLW24" s="367"/>
      <c r="CLX24" s="367"/>
      <c r="CLY24" s="367"/>
      <c r="CLZ24" s="367"/>
      <c r="CMA24" s="367"/>
      <c r="CMB24" s="367"/>
      <c r="CMC24" s="367"/>
      <c r="CMD24" s="367"/>
      <c r="CME24" s="367"/>
      <c r="CMF24" s="367"/>
      <c r="CMG24" s="367"/>
      <c r="CMH24" s="367"/>
      <c r="CMI24" s="367"/>
      <c r="CMJ24" s="367"/>
      <c r="CMK24" s="367"/>
      <c r="CML24" s="367"/>
      <c r="CMM24" s="367"/>
      <c r="CMN24" s="367"/>
      <c r="CMO24" s="367"/>
      <c r="CMP24" s="367"/>
      <c r="CMQ24" s="367"/>
      <c r="CMR24" s="367"/>
      <c r="CMS24" s="367"/>
      <c r="CMT24" s="367"/>
      <c r="CMU24" s="367"/>
      <c r="CMV24" s="367"/>
      <c r="CMW24" s="367"/>
      <c r="CMX24" s="367"/>
      <c r="CMY24" s="367"/>
      <c r="CMZ24" s="367"/>
      <c r="CNA24" s="367"/>
      <c r="CNB24" s="367"/>
      <c r="CNC24" s="367"/>
      <c r="CND24" s="367"/>
      <c r="CNE24" s="367"/>
      <c r="CNF24" s="367"/>
      <c r="CNG24" s="367"/>
      <c r="CNH24" s="367"/>
      <c r="CNI24" s="367"/>
      <c r="CNJ24" s="367"/>
      <c r="CNK24" s="367"/>
      <c r="CNL24" s="367"/>
      <c r="CNM24" s="367"/>
      <c r="CNN24" s="367"/>
      <c r="CNO24" s="367"/>
      <c r="CNP24" s="367"/>
      <c r="CNQ24" s="367"/>
      <c r="CNR24" s="367"/>
      <c r="CNS24" s="367"/>
      <c r="CNT24" s="367"/>
      <c r="CNU24" s="367"/>
      <c r="CNV24" s="367"/>
      <c r="CNW24" s="367"/>
      <c r="CNX24" s="367"/>
      <c r="CNY24" s="367"/>
      <c r="CNZ24" s="367"/>
      <c r="COA24" s="367"/>
      <c r="COB24" s="367"/>
      <c r="COC24" s="367"/>
      <c r="COD24" s="367"/>
      <c r="COE24" s="367"/>
      <c r="COF24" s="367"/>
      <c r="COG24" s="367"/>
      <c r="COH24" s="367"/>
      <c r="COI24" s="367"/>
      <c r="COJ24" s="367"/>
      <c r="COK24" s="367"/>
      <c r="COL24" s="367"/>
      <c r="COM24" s="367"/>
      <c r="CON24" s="367"/>
      <c r="COO24" s="367"/>
      <c r="COP24" s="367"/>
      <c r="COQ24" s="367"/>
      <c r="COR24" s="367"/>
      <c r="COS24" s="367"/>
      <c r="COT24" s="367"/>
      <c r="COU24" s="367"/>
      <c r="COV24" s="367"/>
      <c r="COW24" s="367"/>
      <c r="COX24" s="367"/>
      <c r="COY24" s="367"/>
      <c r="COZ24" s="367"/>
      <c r="CPA24" s="367"/>
      <c r="CPB24" s="367"/>
      <c r="CPC24" s="367"/>
      <c r="CPD24" s="367"/>
      <c r="CPE24" s="367"/>
      <c r="CPF24" s="367"/>
      <c r="CPG24" s="367"/>
      <c r="CPH24" s="367"/>
      <c r="CPI24" s="367"/>
      <c r="CPJ24" s="367"/>
      <c r="CPK24" s="367"/>
      <c r="CPL24" s="367"/>
      <c r="CPM24" s="367"/>
      <c r="CPN24" s="367"/>
      <c r="CPO24" s="367"/>
      <c r="CPP24" s="367"/>
      <c r="CPQ24" s="367"/>
      <c r="CPR24" s="367"/>
      <c r="CPS24" s="367"/>
      <c r="CPT24" s="367"/>
      <c r="CPU24" s="367"/>
      <c r="CPV24" s="367"/>
      <c r="CPW24" s="367"/>
      <c r="CPX24" s="367"/>
      <c r="CPY24" s="367"/>
      <c r="CPZ24" s="367"/>
      <c r="CQA24" s="367"/>
      <c r="CQB24" s="367"/>
      <c r="CQC24" s="367"/>
      <c r="CQD24" s="367"/>
      <c r="CQE24" s="367"/>
      <c r="CQF24" s="367"/>
      <c r="CQG24" s="367"/>
      <c r="CQH24" s="367"/>
      <c r="CQI24" s="367"/>
      <c r="CQJ24" s="367"/>
      <c r="CQK24" s="367"/>
      <c r="CQL24" s="367"/>
      <c r="CQM24" s="367"/>
      <c r="CQN24" s="367"/>
      <c r="CQO24" s="367"/>
      <c r="CQP24" s="367"/>
      <c r="CQQ24" s="367"/>
      <c r="CQR24" s="367"/>
      <c r="CQS24" s="367"/>
      <c r="CQT24" s="367"/>
      <c r="CQU24" s="367"/>
      <c r="CQV24" s="367"/>
      <c r="CQW24" s="367"/>
      <c r="CQX24" s="367"/>
      <c r="CQY24" s="367"/>
      <c r="CQZ24" s="367"/>
      <c r="CRA24" s="367"/>
      <c r="CRB24" s="367"/>
      <c r="CRC24" s="367"/>
      <c r="CRD24" s="367"/>
      <c r="CRE24" s="367"/>
      <c r="CRF24" s="367"/>
      <c r="CRG24" s="367"/>
      <c r="CRH24" s="367"/>
      <c r="CRI24" s="367"/>
      <c r="CRJ24" s="367"/>
      <c r="CRK24" s="367"/>
      <c r="CRL24" s="367"/>
      <c r="CRM24" s="367"/>
      <c r="CRN24" s="367"/>
      <c r="CRO24" s="367"/>
      <c r="CRP24" s="367"/>
      <c r="CRQ24" s="367"/>
      <c r="CRR24" s="367"/>
      <c r="CRS24" s="367"/>
      <c r="CRT24" s="367"/>
      <c r="CRU24" s="367"/>
      <c r="CRV24" s="367"/>
      <c r="CRW24" s="367"/>
      <c r="CRX24" s="367"/>
      <c r="CRY24" s="367"/>
      <c r="CRZ24" s="367"/>
      <c r="CSA24" s="367"/>
      <c r="CSB24" s="367"/>
      <c r="CSC24" s="367"/>
      <c r="CSD24" s="367"/>
      <c r="CSE24" s="367"/>
      <c r="CSF24" s="367"/>
      <c r="CSG24" s="367"/>
      <c r="CSH24" s="367"/>
      <c r="CSI24" s="367"/>
      <c r="CSJ24" s="367"/>
      <c r="CSK24" s="367"/>
      <c r="CSL24" s="367"/>
      <c r="CSM24" s="367"/>
      <c r="CSN24" s="367"/>
      <c r="CSO24" s="367"/>
      <c r="CSP24" s="367"/>
      <c r="CSQ24" s="367"/>
      <c r="CSR24" s="367"/>
      <c r="CSS24" s="367"/>
      <c r="CST24" s="367"/>
      <c r="CSU24" s="367"/>
      <c r="CSV24" s="367"/>
      <c r="CSW24" s="367"/>
      <c r="CSX24" s="367"/>
      <c r="CSY24" s="367"/>
      <c r="CSZ24" s="367"/>
      <c r="CTA24" s="367"/>
      <c r="CTB24" s="367"/>
      <c r="CTC24" s="367"/>
      <c r="CTD24" s="367"/>
      <c r="CTE24" s="367"/>
      <c r="CTF24" s="367"/>
      <c r="CTG24" s="367"/>
      <c r="CTH24" s="367"/>
      <c r="CTI24" s="367"/>
      <c r="CTJ24" s="367"/>
      <c r="CTK24" s="367"/>
      <c r="CTL24" s="367"/>
      <c r="CTM24" s="367"/>
      <c r="CTN24" s="367"/>
      <c r="CTO24" s="367"/>
      <c r="CTP24" s="367"/>
      <c r="CTQ24" s="367"/>
      <c r="CTR24" s="367"/>
      <c r="CTS24" s="367"/>
      <c r="CTT24" s="367"/>
      <c r="CTU24" s="367"/>
      <c r="CTV24" s="367"/>
      <c r="CTW24" s="367"/>
      <c r="CTX24" s="367"/>
      <c r="CTY24" s="367"/>
      <c r="CTZ24" s="367"/>
      <c r="CUA24" s="367"/>
      <c r="CUB24" s="367"/>
      <c r="CUC24" s="367"/>
      <c r="CUD24" s="367"/>
      <c r="CUE24" s="367"/>
      <c r="CUF24" s="367"/>
      <c r="CUG24" s="367"/>
      <c r="CUH24" s="367"/>
      <c r="CUI24" s="367"/>
      <c r="CUJ24" s="367"/>
      <c r="CUK24" s="367"/>
      <c r="CUL24" s="367"/>
      <c r="CUM24" s="367"/>
      <c r="CUN24" s="367"/>
      <c r="CUO24" s="367"/>
      <c r="CUP24" s="367"/>
      <c r="CUQ24" s="367"/>
      <c r="CUR24" s="367"/>
      <c r="CUS24" s="367"/>
      <c r="CUT24" s="367"/>
      <c r="CUU24" s="367"/>
      <c r="CUV24" s="367"/>
      <c r="CUW24" s="367"/>
      <c r="CUX24" s="367"/>
      <c r="CUY24" s="367"/>
      <c r="CUZ24" s="367"/>
      <c r="CVA24" s="367"/>
      <c r="CVB24" s="367"/>
      <c r="CVC24" s="367"/>
      <c r="CVD24" s="367"/>
      <c r="CVE24" s="367"/>
      <c r="CVF24" s="367"/>
      <c r="CVG24" s="367"/>
      <c r="CVH24" s="367"/>
      <c r="CVI24" s="367"/>
      <c r="CVJ24" s="367"/>
      <c r="CVK24" s="367"/>
      <c r="CVL24" s="367"/>
      <c r="CVM24" s="367"/>
      <c r="CVN24" s="367"/>
      <c r="CVO24" s="367"/>
      <c r="CVP24" s="367"/>
      <c r="CVQ24" s="367"/>
      <c r="CVR24" s="367"/>
      <c r="CVS24" s="367"/>
      <c r="CVT24" s="367"/>
      <c r="CVU24" s="367"/>
      <c r="CVV24" s="367"/>
      <c r="CVW24" s="367"/>
      <c r="CVX24" s="367"/>
      <c r="CVY24" s="367"/>
      <c r="CVZ24" s="367"/>
      <c r="CWA24" s="367"/>
      <c r="CWB24" s="367"/>
      <c r="CWC24" s="367"/>
      <c r="CWD24" s="367"/>
      <c r="CWE24" s="367"/>
      <c r="CWF24" s="367"/>
      <c r="CWG24" s="367"/>
      <c r="CWH24" s="367"/>
      <c r="CWI24" s="367"/>
      <c r="CWJ24" s="367"/>
      <c r="CWK24" s="367"/>
      <c r="CWL24" s="367"/>
      <c r="CWM24" s="367"/>
      <c r="CWN24" s="367"/>
      <c r="CWO24" s="367"/>
      <c r="CWP24" s="367"/>
      <c r="CWQ24" s="367"/>
      <c r="CWR24" s="367"/>
      <c r="CWS24" s="367"/>
      <c r="CWT24" s="367"/>
      <c r="CWU24" s="367"/>
      <c r="CWV24" s="367"/>
      <c r="CWW24" s="367"/>
      <c r="CWX24" s="367"/>
      <c r="CWY24" s="367"/>
      <c r="CWZ24" s="367"/>
      <c r="CXA24" s="367"/>
      <c r="CXB24" s="367"/>
      <c r="CXC24" s="367"/>
      <c r="CXD24" s="367"/>
      <c r="CXE24" s="367"/>
      <c r="CXF24" s="367"/>
      <c r="CXG24" s="367"/>
      <c r="CXH24" s="367"/>
      <c r="CXI24" s="367"/>
      <c r="CXJ24" s="367"/>
      <c r="CXK24" s="367"/>
      <c r="CXL24" s="367"/>
      <c r="CXM24" s="367"/>
      <c r="CXN24" s="367"/>
      <c r="CXO24" s="367"/>
      <c r="CXP24" s="367"/>
      <c r="CXQ24" s="367"/>
      <c r="CXR24" s="367"/>
      <c r="CXS24" s="367"/>
      <c r="CXT24" s="367"/>
      <c r="CXU24" s="367"/>
      <c r="CXV24" s="367"/>
      <c r="CXW24" s="367"/>
      <c r="CXX24" s="367"/>
      <c r="CXY24" s="367"/>
      <c r="CXZ24" s="367"/>
      <c r="CYA24" s="367"/>
      <c r="CYB24" s="367"/>
      <c r="CYC24" s="367"/>
      <c r="CYD24" s="367"/>
      <c r="CYE24" s="367"/>
      <c r="CYF24" s="367"/>
      <c r="CYG24" s="367"/>
      <c r="CYH24" s="367"/>
      <c r="CYI24" s="367"/>
      <c r="CYJ24" s="367"/>
      <c r="CYK24" s="367"/>
      <c r="CYL24" s="367"/>
      <c r="CYM24" s="367"/>
      <c r="CYN24" s="367"/>
      <c r="CYO24" s="367"/>
      <c r="CYP24" s="367"/>
      <c r="CYQ24" s="367"/>
      <c r="CYR24" s="367"/>
      <c r="CYS24" s="367"/>
      <c r="CYT24" s="367"/>
      <c r="CYU24" s="367"/>
      <c r="CYV24" s="367"/>
      <c r="CYW24" s="367"/>
      <c r="CYX24" s="367"/>
      <c r="CYY24" s="367"/>
      <c r="CYZ24" s="367"/>
      <c r="CZA24" s="367"/>
      <c r="CZB24" s="367"/>
      <c r="CZC24" s="367"/>
      <c r="CZD24" s="367"/>
      <c r="CZE24" s="367"/>
      <c r="CZF24" s="367"/>
      <c r="CZG24" s="367"/>
      <c r="CZH24" s="367"/>
      <c r="CZI24" s="367"/>
      <c r="CZJ24" s="367"/>
      <c r="CZK24" s="367"/>
      <c r="CZL24" s="367"/>
      <c r="CZM24" s="367"/>
      <c r="CZN24" s="367"/>
      <c r="CZO24" s="367"/>
      <c r="CZP24" s="367"/>
      <c r="CZQ24" s="367"/>
      <c r="CZR24" s="367"/>
      <c r="CZS24" s="367"/>
      <c r="CZT24" s="367"/>
      <c r="CZU24" s="367"/>
      <c r="CZV24" s="367"/>
      <c r="CZW24" s="367"/>
      <c r="CZX24" s="367"/>
      <c r="CZY24" s="367"/>
      <c r="CZZ24" s="367"/>
      <c r="DAA24" s="367"/>
      <c r="DAB24" s="367"/>
      <c r="DAC24" s="367"/>
      <c r="DAD24" s="367"/>
      <c r="DAE24" s="367"/>
      <c r="DAF24" s="367"/>
      <c r="DAG24" s="367"/>
      <c r="DAH24" s="367"/>
      <c r="DAI24" s="367"/>
      <c r="DAJ24" s="367"/>
      <c r="DAK24" s="367"/>
      <c r="DAL24" s="367"/>
      <c r="DAM24" s="367"/>
      <c r="DAN24" s="367"/>
      <c r="DAO24" s="367"/>
      <c r="DAP24" s="367"/>
      <c r="DAQ24" s="367"/>
      <c r="DAR24" s="367"/>
      <c r="DAS24" s="367"/>
      <c r="DAT24" s="367"/>
      <c r="DAU24" s="367"/>
      <c r="DAV24" s="367"/>
      <c r="DAW24" s="367"/>
      <c r="DAX24" s="367"/>
      <c r="DAY24" s="367"/>
      <c r="DAZ24" s="367"/>
      <c r="DBA24" s="367"/>
      <c r="DBB24" s="367"/>
      <c r="DBC24" s="367"/>
      <c r="DBD24" s="367"/>
      <c r="DBE24" s="367"/>
      <c r="DBF24" s="367"/>
      <c r="DBG24" s="367"/>
      <c r="DBH24" s="367"/>
      <c r="DBI24" s="367"/>
      <c r="DBJ24" s="367"/>
      <c r="DBK24" s="367"/>
      <c r="DBL24" s="367"/>
      <c r="DBM24" s="367"/>
      <c r="DBN24" s="367"/>
      <c r="DBO24" s="367"/>
      <c r="DBP24" s="367"/>
      <c r="DBQ24" s="367"/>
      <c r="DBR24" s="367"/>
      <c r="DBS24" s="367"/>
      <c r="DBT24" s="367"/>
      <c r="DBU24" s="367"/>
      <c r="DBV24" s="367"/>
      <c r="DBW24" s="367"/>
      <c r="DBX24" s="367"/>
      <c r="DBY24" s="367"/>
      <c r="DBZ24" s="367"/>
      <c r="DCA24" s="367"/>
      <c r="DCB24" s="367"/>
      <c r="DCC24" s="367"/>
      <c r="DCD24" s="367"/>
      <c r="DCE24" s="367"/>
      <c r="DCF24" s="367"/>
      <c r="DCG24" s="367"/>
      <c r="DCH24" s="367"/>
      <c r="DCI24" s="367"/>
      <c r="DCJ24" s="367"/>
      <c r="DCK24" s="367"/>
      <c r="DCL24" s="367"/>
      <c r="DCM24" s="367"/>
      <c r="DCN24" s="367"/>
      <c r="DCO24" s="367"/>
      <c r="DCP24" s="367"/>
      <c r="DCQ24" s="367"/>
      <c r="DCR24" s="367"/>
      <c r="DCS24" s="367"/>
      <c r="DCT24" s="367"/>
      <c r="DCU24" s="367"/>
      <c r="DCV24" s="367"/>
      <c r="DCW24" s="367"/>
      <c r="DCX24" s="367"/>
      <c r="DCY24" s="367"/>
      <c r="DCZ24" s="367"/>
      <c r="DDA24" s="367"/>
      <c r="DDB24" s="367"/>
      <c r="DDC24" s="367"/>
      <c r="DDD24" s="367"/>
      <c r="DDE24" s="367"/>
      <c r="DDF24" s="367"/>
      <c r="DDG24" s="367"/>
      <c r="DDH24" s="367"/>
      <c r="DDI24" s="367"/>
      <c r="DDJ24" s="367"/>
      <c r="DDK24" s="367"/>
      <c r="DDL24" s="367"/>
      <c r="DDM24" s="367"/>
      <c r="DDN24" s="367"/>
      <c r="DDO24" s="367"/>
      <c r="DDP24" s="367"/>
      <c r="DDQ24" s="367"/>
      <c r="DDR24" s="367"/>
      <c r="DDS24" s="367"/>
      <c r="DDT24" s="367"/>
      <c r="DDU24" s="367"/>
      <c r="DDV24" s="367"/>
      <c r="DDW24" s="367"/>
      <c r="DDX24" s="367"/>
      <c r="DDY24" s="367"/>
      <c r="DDZ24" s="367"/>
      <c r="DEA24" s="367"/>
      <c r="DEB24" s="367"/>
      <c r="DEC24" s="367"/>
      <c r="DED24" s="367"/>
      <c r="DEE24" s="367"/>
      <c r="DEF24" s="367"/>
      <c r="DEG24" s="367"/>
      <c r="DEH24" s="367"/>
      <c r="DEI24" s="367"/>
      <c r="DEJ24" s="367"/>
      <c r="DEK24" s="367"/>
      <c r="DEL24" s="367"/>
      <c r="DEM24" s="367"/>
      <c r="DEN24" s="367"/>
      <c r="DEO24" s="367"/>
      <c r="DEP24" s="367"/>
      <c r="DEQ24" s="367"/>
      <c r="DER24" s="367"/>
      <c r="DES24" s="367"/>
      <c r="DET24" s="367"/>
      <c r="DEU24" s="367"/>
      <c r="DEV24" s="367"/>
      <c r="DEW24" s="367"/>
      <c r="DEX24" s="367"/>
      <c r="DEY24" s="367"/>
      <c r="DEZ24" s="367"/>
      <c r="DFA24" s="367"/>
      <c r="DFB24" s="367"/>
      <c r="DFC24" s="367"/>
      <c r="DFD24" s="367"/>
      <c r="DFE24" s="367"/>
      <c r="DFF24" s="367"/>
      <c r="DFG24" s="367"/>
      <c r="DFH24" s="367"/>
      <c r="DFI24" s="367"/>
      <c r="DFJ24" s="367"/>
      <c r="DFK24" s="367"/>
      <c r="DFL24" s="367"/>
      <c r="DFM24" s="367"/>
      <c r="DFN24" s="367"/>
      <c r="DFO24" s="367"/>
      <c r="DFP24" s="367"/>
      <c r="DFQ24" s="367"/>
      <c r="DFR24" s="367"/>
      <c r="DFS24" s="367"/>
      <c r="DFT24" s="367"/>
      <c r="DFU24" s="367"/>
      <c r="DFV24" s="367"/>
      <c r="DFW24" s="367"/>
      <c r="DFX24" s="367"/>
      <c r="DFY24" s="367"/>
      <c r="DFZ24" s="367"/>
      <c r="DGA24" s="367"/>
      <c r="DGB24" s="367"/>
      <c r="DGC24" s="367"/>
      <c r="DGD24" s="367"/>
      <c r="DGE24" s="367"/>
      <c r="DGF24" s="367"/>
      <c r="DGG24" s="367"/>
      <c r="DGH24" s="367"/>
      <c r="DGI24" s="367"/>
      <c r="DGJ24" s="367"/>
      <c r="DGK24" s="367"/>
      <c r="DGL24" s="367"/>
      <c r="DGM24" s="367"/>
      <c r="DGN24" s="367"/>
      <c r="DGO24" s="367"/>
      <c r="DGP24" s="367"/>
      <c r="DGQ24" s="367"/>
      <c r="DGR24" s="367"/>
      <c r="DGS24" s="367"/>
      <c r="DGT24" s="367"/>
      <c r="DGU24" s="367"/>
      <c r="DGV24" s="367"/>
      <c r="DGW24" s="367"/>
      <c r="DGX24" s="367"/>
      <c r="DGY24" s="367"/>
      <c r="DGZ24" s="367"/>
      <c r="DHA24" s="367"/>
      <c r="DHB24" s="367"/>
      <c r="DHC24" s="367"/>
      <c r="DHD24" s="367"/>
      <c r="DHE24" s="367"/>
      <c r="DHF24" s="367"/>
      <c r="DHG24" s="367"/>
      <c r="DHH24" s="367"/>
      <c r="DHI24" s="367"/>
      <c r="DHJ24" s="367"/>
      <c r="DHK24" s="367"/>
      <c r="DHL24" s="367"/>
      <c r="DHM24" s="367"/>
      <c r="DHN24" s="367"/>
      <c r="DHO24" s="367"/>
      <c r="DHP24" s="367"/>
      <c r="DHQ24" s="367"/>
      <c r="DHR24" s="367"/>
      <c r="DHS24" s="367"/>
      <c r="DHT24" s="367"/>
      <c r="DHU24" s="367"/>
      <c r="DHV24" s="367"/>
      <c r="DHW24" s="367"/>
      <c r="DHX24" s="367"/>
      <c r="DHY24" s="367"/>
      <c r="DHZ24" s="367"/>
      <c r="DIA24" s="367"/>
      <c r="DIB24" s="367"/>
      <c r="DIC24" s="367"/>
      <c r="DID24" s="367"/>
      <c r="DIE24" s="367"/>
      <c r="DIF24" s="367"/>
      <c r="DIG24" s="367"/>
      <c r="DIH24" s="367"/>
      <c r="DII24" s="367"/>
      <c r="DIJ24" s="367"/>
      <c r="DIK24" s="367"/>
      <c r="DIL24" s="367"/>
      <c r="DIM24" s="367"/>
      <c r="DIN24" s="367"/>
      <c r="DIO24" s="367"/>
      <c r="DIP24" s="367"/>
      <c r="DIQ24" s="367"/>
      <c r="DIR24" s="367"/>
      <c r="DIS24" s="367"/>
      <c r="DIT24" s="367"/>
      <c r="DIU24" s="367"/>
      <c r="DIV24" s="367"/>
      <c r="DIW24" s="367"/>
      <c r="DIX24" s="367"/>
      <c r="DIY24" s="367"/>
      <c r="DIZ24" s="367"/>
      <c r="DJA24" s="367"/>
      <c r="DJB24" s="367"/>
      <c r="DJC24" s="367"/>
      <c r="DJD24" s="367"/>
      <c r="DJE24" s="367"/>
      <c r="DJF24" s="367"/>
      <c r="DJG24" s="367"/>
      <c r="DJH24" s="367"/>
      <c r="DJI24" s="367"/>
      <c r="DJJ24" s="367"/>
      <c r="DJK24" s="367"/>
      <c r="DJL24" s="367"/>
      <c r="DJM24" s="367"/>
      <c r="DJN24" s="367"/>
      <c r="DJO24" s="367"/>
      <c r="DJP24" s="367"/>
      <c r="DJQ24" s="367"/>
      <c r="DJR24" s="367"/>
      <c r="DJS24" s="367"/>
      <c r="DJT24" s="367"/>
      <c r="DJU24" s="367"/>
      <c r="DJV24" s="367"/>
      <c r="DJW24" s="367"/>
      <c r="DJX24" s="367"/>
      <c r="DJY24" s="367"/>
      <c r="DJZ24" s="367"/>
      <c r="DKA24" s="367"/>
      <c r="DKB24" s="367"/>
      <c r="DKC24" s="367"/>
      <c r="DKD24" s="367"/>
      <c r="DKE24" s="367"/>
      <c r="DKF24" s="367"/>
      <c r="DKG24" s="367"/>
      <c r="DKH24" s="367"/>
      <c r="DKI24" s="367"/>
      <c r="DKJ24" s="367"/>
      <c r="DKK24" s="367"/>
      <c r="DKL24" s="367"/>
      <c r="DKM24" s="367"/>
      <c r="DKN24" s="367"/>
      <c r="DKO24" s="367"/>
      <c r="DKP24" s="367"/>
      <c r="DKQ24" s="367"/>
      <c r="DKR24" s="367"/>
      <c r="DKS24" s="367"/>
      <c r="DKT24" s="367"/>
      <c r="DKU24" s="367"/>
      <c r="DKV24" s="367"/>
      <c r="DKW24" s="367"/>
      <c r="DKX24" s="367"/>
      <c r="DKY24" s="367"/>
      <c r="DKZ24" s="367"/>
      <c r="DLA24" s="367"/>
      <c r="DLB24" s="367"/>
      <c r="DLC24" s="367"/>
      <c r="DLD24" s="367"/>
      <c r="DLE24" s="367"/>
      <c r="DLF24" s="367"/>
      <c r="DLG24" s="367"/>
      <c r="DLH24" s="367"/>
      <c r="DLI24" s="367"/>
      <c r="DLJ24" s="367"/>
      <c r="DLK24" s="367"/>
      <c r="DLL24" s="367"/>
      <c r="DLM24" s="367"/>
      <c r="DLN24" s="367"/>
      <c r="DLO24" s="367"/>
      <c r="DLP24" s="367"/>
      <c r="DLQ24" s="367"/>
      <c r="DLR24" s="367"/>
      <c r="DLS24" s="367"/>
      <c r="DLT24" s="367"/>
      <c r="DLU24" s="367"/>
      <c r="DLV24" s="367"/>
      <c r="DLW24" s="367"/>
      <c r="DLX24" s="367"/>
      <c r="DLY24" s="367"/>
      <c r="DLZ24" s="367"/>
      <c r="DMA24" s="367"/>
      <c r="DMB24" s="367"/>
      <c r="DMC24" s="367"/>
      <c r="DMD24" s="367"/>
      <c r="DME24" s="367"/>
      <c r="DMF24" s="367"/>
      <c r="DMG24" s="367"/>
      <c r="DMH24" s="367"/>
      <c r="DMI24" s="367"/>
      <c r="DMJ24" s="367"/>
      <c r="DMK24" s="367"/>
      <c r="DML24" s="367"/>
      <c r="DMM24" s="367"/>
      <c r="DMN24" s="367"/>
      <c r="DMO24" s="367"/>
      <c r="DMP24" s="367"/>
      <c r="DMQ24" s="367"/>
      <c r="DMR24" s="367"/>
      <c r="DMS24" s="367"/>
      <c r="DMT24" s="367"/>
      <c r="DMU24" s="367"/>
      <c r="DMV24" s="367"/>
      <c r="DMW24" s="367"/>
      <c r="DMX24" s="367"/>
      <c r="DMY24" s="367"/>
      <c r="DMZ24" s="367"/>
      <c r="DNA24" s="367"/>
      <c r="DNB24" s="367"/>
      <c r="DNC24" s="367"/>
      <c r="DND24" s="367"/>
      <c r="DNE24" s="367"/>
      <c r="DNF24" s="367"/>
      <c r="DNG24" s="367"/>
      <c r="DNH24" s="367"/>
      <c r="DNI24" s="367"/>
      <c r="DNJ24" s="367"/>
      <c r="DNK24" s="367"/>
      <c r="DNL24" s="367"/>
      <c r="DNM24" s="367"/>
      <c r="DNN24" s="367"/>
      <c r="DNO24" s="367"/>
      <c r="DNP24" s="367"/>
      <c r="DNQ24" s="367"/>
      <c r="DNR24" s="367"/>
      <c r="DNS24" s="367"/>
      <c r="DNT24" s="367"/>
      <c r="DNU24" s="367"/>
      <c r="DNV24" s="367"/>
      <c r="DNW24" s="367"/>
      <c r="DNX24" s="367"/>
      <c r="DNY24" s="367"/>
      <c r="DNZ24" s="367"/>
      <c r="DOA24" s="367"/>
      <c r="DOB24" s="367"/>
      <c r="DOC24" s="367"/>
      <c r="DOD24" s="367"/>
      <c r="DOE24" s="367"/>
      <c r="DOF24" s="367"/>
      <c r="DOG24" s="367"/>
      <c r="DOH24" s="367"/>
      <c r="DOI24" s="367"/>
      <c r="DOJ24" s="367"/>
      <c r="DOK24" s="367"/>
      <c r="DOL24" s="367"/>
      <c r="DOM24" s="367"/>
      <c r="DON24" s="367"/>
      <c r="DOO24" s="367"/>
      <c r="DOP24" s="367"/>
      <c r="DOQ24" s="367"/>
      <c r="DOR24" s="367"/>
      <c r="DOS24" s="367"/>
      <c r="DOT24" s="367"/>
      <c r="DOU24" s="367"/>
      <c r="DOV24" s="367"/>
      <c r="DOW24" s="367"/>
      <c r="DOX24" s="367"/>
      <c r="DOY24" s="367"/>
      <c r="DOZ24" s="367"/>
      <c r="DPA24" s="367"/>
      <c r="DPB24" s="367"/>
      <c r="DPC24" s="367"/>
      <c r="DPD24" s="367"/>
      <c r="DPE24" s="367"/>
      <c r="DPF24" s="367"/>
      <c r="DPG24" s="367"/>
      <c r="DPH24" s="367"/>
      <c r="DPI24" s="367"/>
      <c r="DPJ24" s="367"/>
      <c r="DPK24" s="367"/>
      <c r="DPL24" s="367"/>
      <c r="DPM24" s="367"/>
      <c r="DPN24" s="367"/>
      <c r="DPO24" s="367"/>
      <c r="DPP24" s="367"/>
      <c r="DPQ24" s="367"/>
      <c r="DPR24" s="367"/>
      <c r="DPS24" s="367"/>
      <c r="DPT24" s="367"/>
      <c r="DPU24" s="367"/>
      <c r="DPV24" s="367"/>
      <c r="DPW24" s="367"/>
      <c r="DPX24" s="367"/>
      <c r="DPY24" s="367"/>
      <c r="DPZ24" s="367"/>
      <c r="DQA24" s="367"/>
      <c r="DQB24" s="367"/>
      <c r="DQC24" s="367"/>
      <c r="DQD24" s="367"/>
      <c r="DQE24" s="367"/>
      <c r="DQF24" s="367"/>
      <c r="DQG24" s="367"/>
      <c r="DQH24" s="367"/>
      <c r="DQI24" s="367"/>
      <c r="DQJ24" s="367"/>
      <c r="DQK24" s="367"/>
      <c r="DQL24" s="367"/>
      <c r="DQM24" s="367"/>
      <c r="DQN24" s="367"/>
      <c r="DQO24" s="367"/>
      <c r="DQP24" s="367"/>
      <c r="DQQ24" s="367"/>
      <c r="DQR24" s="367"/>
      <c r="DQS24" s="367"/>
      <c r="DQT24" s="367"/>
      <c r="DQU24" s="367"/>
      <c r="DQV24" s="367"/>
      <c r="DQW24" s="367"/>
      <c r="DQX24" s="367"/>
      <c r="DQY24" s="367"/>
      <c r="DQZ24" s="367"/>
      <c r="DRA24" s="367"/>
      <c r="DRB24" s="367"/>
      <c r="DRC24" s="367"/>
      <c r="DRD24" s="367"/>
      <c r="DRE24" s="367"/>
      <c r="DRF24" s="367"/>
      <c r="DRG24" s="367"/>
      <c r="DRH24" s="367"/>
      <c r="DRI24" s="367"/>
      <c r="DRJ24" s="367"/>
      <c r="DRK24" s="367"/>
      <c r="DRL24" s="367"/>
      <c r="DRM24" s="367"/>
      <c r="DRN24" s="367"/>
      <c r="DRO24" s="367"/>
      <c r="DRP24" s="367"/>
      <c r="DRQ24" s="367"/>
      <c r="DRR24" s="367"/>
      <c r="DRS24" s="367"/>
      <c r="DRT24" s="367"/>
      <c r="DRU24" s="367"/>
      <c r="DRV24" s="367"/>
      <c r="DRW24" s="367"/>
      <c r="DRX24" s="367"/>
      <c r="DRY24" s="367"/>
      <c r="DRZ24" s="367"/>
      <c r="DSA24" s="367"/>
      <c r="DSB24" s="367"/>
      <c r="DSC24" s="367"/>
      <c r="DSD24" s="367"/>
      <c r="DSE24" s="367"/>
      <c r="DSF24" s="367"/>
      <c r="DSG24" s="367"/>
      <c r="DSH24" s="367"/>
      <c r="DSI24" s="367"/>
      <c r="DSJ24" s="367"/>
      <c r="DSK24" s="367"/>
      <c r="DSL24" s="367"/>
      <c r="DSM24" s="367"/>
      <c r="DSN24" s="367"/>
      <c r="DSO24" s="367"/>
      <c r="DSP24" s="367"/>
      <c r="DSQ24" s="367"/>
      <c r="DSR24" s="367"/>
      <c r="DSS24" s="367"/>
      <c r="DST24" s="367"/>
      <c r="DSU24" s="367"/>
      <c r="DSV24" s="367"/>
      <c r="DSW24" s="367"/>
      <c r="DSX24" s="367"/>
      <c r="DSY24" s="367"/>
      <c r="DSZ24" s="367"/>
      <c r="DTA24" s="367"/>
      <c r="DTB24" s="367"/>
      <c r="DTC24" s="367"/>
      <c r="DTD24" s="367"/>
      <c r="DTE24" s="367"/>
      <c r="DTF24" s="367"/>
      <c r="DTG24" s="367"/>
      <c r="DTH24" s="367"/>
      <c r="DTI24" s="367"/>
      <c r="DTJ24" s="367"/>
      <c r="DTK24" s="367"/>
      <c r="DTL24" s="367"/>
      <c r="DTM24" s="367"/>
      <c r="DTN24" s="367"/>
      <c r="DTO24" s="367"/>
      <c r="DTP24" s="367"/>
      <c r="DTQ24" s="367"/>
      <c r="DTR24" s="367"/>
      <c r="DTS24" s="367"/>
      <c r="DTT24" s="367"/>
      <c r="DTU24" s="367"/>
      <c r="DTV24" s="367"/>
      <c r="DTW24" s="367"/>
      <c r="DTX24" s="367"/>
      <c r="DTY24" s="367"/>
      <c r="DTZ24" s="367"/>
      <c r="DUA24" s="367"/>
      <c r="DUB24" s="367"/>
      <c r="DUC24" s="367"/>
      <c r="DUD24" s="367"/>
      <c r="DUE24" s="367"/>
      <c r="DUF24" s="367"/>
      <c r="DUG24" s="367"/>
      <c r="DUH24" s="367"/>
      <c r="DUI24" s="367"/>
      <c r="DUJ24" s="367"/>
      <c r="DUK24" s="367"/>
      <c r="DUL24" s="367"/>
      <c r="DUM24" s="367"/>
      <c r="DUN24" s="367"/>
      <c r="DUO24" s="367"/>
      <c r="DUP24" s="367"/>
      <c r="DUQ24" s="367"/>
      <c r="DUR24" s="367"/>
      <c r="DUS24" s="367"/>
      <c r="DUT24" s="367"/>
      <c r="DUU24" s="367"/>
      <c r="DUV24" s="367"/>
      <c r="DUW24" s="367"/>
      <c r="DUX24" s="367"/>
      <c r="DUY24" s="367"/>
      <c r="DUZ24" s="367"/>
      <c r="DVA24" s="367"/>
      <c r="DVB24" s="367"/>
      <c r="DVC24" s="367"/>
      <c r="DVD24" s="367"/>
      <c r="DVE24" s="367"/>
      <c r="DVF24" s="367"/>
      <c r="DVG24" s="367"/>
      <c r="DVH24" s="367"/>
      <c r="DVI24" s="367"/>
      <c r="DVJ24" s="367"/>
      <c r="DVK24" s="367"/>
      <c r="DVL24" s="367"/>
      <c r="DVM24" s="367"/>
      <c r="DVN24" s="367"/>
      <c r="DVO24" s="367"/>
      <c r="DVP24" s="367"/>
      <c r="DVQ24" s="367"/>
      <c r="DVR24" s="367"/>
      <c r="DVS24" s="367"/>
      <c r="DVT24" s="367"/>
      <c r="DVU24" s="367"/>
      <c r="DVV24" s="367"/>
      <c r="DVW24" s="367"/>
      <c r="DVX24" s="367"/>
      <c r="DVY24" s="367"/>
      <c r="DVZ24" s="367"/>
      <c r="DWA24" s="367"/>
      <c r="DWB24" s="367"/>
      <c r="DWC24" s="367"/>
      <c r="DWD24" s="367"/>
      <c r="DWE24" s="367"/>
      <c r="DWF24" s="367"/>
      <c r="DWG24" s="367"/>
      <c r="DWH24" s="367"/>
      <c r="DWI24" s="367"/>
      <c r="DWJ24" s="367"/>
      <c r="DWK24" s="367"/>
      <c r="DWL24" s="367"/>
      <c r="DWM24" s="367"/>
      <c r="DWN24" s="367"/>
      <c r="DWO24" s="367"/>
      <c r="DWP24" s="367"/>
      <c r="DWQ24" s="367"/>
      <c r="DWR24" s="367"/>
      <c r="DWS24" s="367"/>
      <c r="DWT24" s="367"/>
      <c r="DWU24" s="367"/>
      <c r="DWV24" s="367"/>
      <c r="DWW24" s="367"/>
      <c r="DWX24" s="367"/>
      <c r="DWY24" s="367"/>
      <c r="DWZ24" s="367"/>
      <c r="DXA24" s="367"/>
      <c r="DXB24" s="367"/>
      <c r="DXC24" s="367"/>
      <c r="DXD24" s="367"/>
      <c r="DXE24" s="367"/>
      <c r="DXF24" s="367"/>
      <c r="DXG24" s="367"/>
      <c r="DXH24" s="367"/>
      <c r="DXI24" s="367"/>
      <c r="DXJ24" s="367"/>
      <c r="DXK24" s="367"/>
      <c r="DXL24" s="367"/>
      <c r="DXM24" s="367"/>
      <c r="DXN24" s="367"/>
      <c r="DXO24" s="367"/>
      <c r="DXP24" s="367"/>
      <c r="DXQ24" s="367"/>
      <c r="DXR24" s="367"/>
      <c r="DXS24" s="367"/>
      <c r="DXT24" s="367"/>
      <c r="DXU24" s="367"/>
      <c r="DXV24" s="367"/>
      <c r="DXW24" s="367"/>
      <c r="DXX24" s="367"/>
      <c r="DXY24" s="367"/>
      <c r="DXZ24" s="367"/>
      <c r="DYA24" s="367"/>
      <c r="DYB24" s="367"/>
      <c r="DYC24" s="367"/>
      <c r="DYD24" s="367"/>
      <c r="DYE24" s="367"/>
      <c r="DYF24" s="367"/>
      <c r="DYG24" s="367"/>
      <c r="DYH24" s="367"/>
      <c r="DYI24" s="367"/>
      <c r="DYJ24" s="367"/>
      <c r="DYK24" s="367"/>
      <c r="DYL24" s="367"/>
      <c r="DYM24" s="367"/>
      <c r="DYN24" s="367"/>
      <c r="DYO24" s="367"/>
      <c r="DYP24" s="367"/>
      <c r="DYQ24" s="367"/>
      <c r="DYR24" s="367"/>
      <c r="DYS24" s="367"/>
      <c r="DYT24" s="367"/>
      <c r="DYU24" s="367"/>
      <c r="DYV24" s="367"/>
      <c r="DYW24" s="367"/>
      <c r="DYX24" s="367"/>
      <c r="DYY24" s="367"/>
      <c r="DYZ24" s="367"/>
      <c r="DZA24" s="367"/>
      <c r="DZB24" s="367"/>
      <c r="DZC24" s="367"/>
      <c r="DZD24" s="367"/>
      <c r="DZE24" s="367"/>
      <c r="DZF24" s="367"/>
      <c r="DZG24" s="367"/>
      <c r="DZH24" s="367"/>
      <c r="DZI24" s="367"/>
      <c r="DZJ24" s="367"/>
      <c r="DZK24" s="367"/>
      <c r="DZL24" s="367"/>
      <c r="DZM24" s="367"/>
      <c r="DZN24" s="367"/>
      <c r="DZO24" s="367"/>
      <c r="DZP24" s="367"/>
      <c r="DZQ24" s="367"/>
      <c r="DZR24" s="367"/>
      <c r="DZS24" s="367"/>
      <c r="DZT24" s="367"/>
      <c r="DZU24" s="367"/>
      <c r="DZV24" s="367"/>
      <c r="DZW24" s="367"/>
      <c r="DZX24" s="367"/>
      <c r="DZY24" s="367"/>
      <c r="DZZ24" s="367"/>
      <c r="EAA24" s="367"/>
      <c r="EAB24" s="367"/>
      <c r="EAC24" s="367"/>
      <c r="EAD24" s="367"/>
      <c r="EAE24" s="367"/>
      <c r="EAF24" s="367"/>
      <c r="EAG24" s="367"/>
      <c r="EAH24" s="367"/>
      <c r="EAI24" s="367"/>
      <c r="EAJ24" s="367"/>
      <c r="EAK24" s="367"/>
      <c r="EAL24" s="367"/>
      <c r="EAM24" s="367"/>
      <c r="EAN24" s="367"/>
      <c r="EAO24" s="367"/>
      <c r="EAP24" s="367"/>
      <c r="EAQ24" s="367"/>
      <c r="EAR24" s="367"/>
      <c r="EAS24" s="367"/>
      <c r="EAT24" s="367"/>
      <c r="EAU24" s="367"/>
      <c r="EAV24" s="367"/>
      <c r="EAW24" s="367"/>
      <c r="EAX24" s="367"/>
      <c r="EAY24" s="367"/>
      <c r="EAZ24" s="367"/>
      <c r="EBA24" s="367"/>
      <c r="EBB24" s="367"/>
      <c r="EBC24" s="367"/>
      <c r="EBD24" s="367"/>
      <c r="EBE24" s="367"/>
      <c r="EBF24" s="367"/>
      <c r="EBG24" s="367"/>
      <c r="EBH24" s="367"/>
      <c r="EBI24" s="367"/>
      <c r="EBJ24" s="367"/>
      <c r="EBK24" s="367"/>
      <c r="EBL24" s="367"/>
      <c r="EBM24" s="367"/>
      <c r="EBN24" s="367"/>
      <c r="EBO24" s="367"/>
      <c r="EBP24" s="367"/>
      <c r="EBQ24" s="367"/>
      <c r="EBR24" s="367"/>
      <c r="EBS24" s="367"/>
      <c r="EBT24" s="367"/>
      <c r="EBU24" s="367"/>
      <c r="EBV24" s="367"/>
      <c r="EBW24" s="367"/>
      <c r="EBX24" s="367"/>
      <c r="EBY24" s="367"/>
      <c r="EBZ24" s="367"/>
      <c r="ECA24" s="367"/>
      <c r="ECB24" s="367"/>
      <c r="ECC24" s="367"/>
      <c r="ECD24" s="367"/>
      <c r="ECE24" s="367"/>
      <c r="ECF24" s="367"/>
      <c r="ECG24" s="367"/>
      <c r="ECH24" s="367"/>
      <c r="ECI24" s="367"/>
      <c r="ECJ24" s="367"/>
      <c r="ECK24" s="367"/>
      <c r="ECL24" s="367"/>
      <c r="ECM24" s="367"/>
      <c r="ECN24" s="367"/>
      <c r="ECO24" s="367"/>
      <c r="ECP24" s="367"/>
      <c r="ECQ24" s="367"/>
      <c r="ECR24" s="367"/>
      <c r="ECS24" s="367"/>
      <c r="ECT24" s="367"/>
      <c r="ECU24" s="367"/>
      <c r="ECV24" s="367"/>
      <c r="ECW24" s="367"/>
      <c r="ECX24" s="367"/>
      <c r="ECY24" s="367"/>
      <c r="ECZ24" s="367"/>
      <c r="EDA24" s="367"/>
      <c r="EDB24" s="367"/>
      <c r="EDC24" s="367"/>
      <c r="EDD24" s="367"/>
      <c r="EDE24" s="367"/>
      <c r="EDF24" s="367"/>
      <c r="EDG24" s="367"/>
      <c r="EDH24" s="367"/>
      <c r="EDI24" s="367"/>
      <c r="EDJ24" s="367"/>
      <c r="EDK24" s="367"/>
      <c r="EDL24" s="367"/>
      <c r="EDM24" s="367"/>
      <c r="EDN24" s="367"/>
      <c r="EDO24" s="367"/>
      <c r="EDP24" s="367"/>
      <c r="EDQ24" s="367"/>
      <c r="EDR24" s="367"/>
      <c r="EDS24" s="367"/>
      <c r="EDT24" s="367"/>
      <c r="EDU24" s="367"/>
      <c r="EDV24" s="367"/>
      <c r="EDW24" s="367"/>
      <c r="EDX24" s="367"/>
      <c r="EDY24" s="367"/>
      <c r="EDZ24" s="367"/>
      <c r="EEA24" s="367"/>
      <c r="EEB24" s="367"/>
      <c r="EEC24" s="367"/>
      <c r="EED24" s="367"/>
      <c r="EEE24" s="367"/>
      <c r="EEF24" s="367"/>
      <c r="EEG24" s="367"/>
      <c r="EEH24" s="367"/>
      <c r="EEI24" s="367"/>
      <c r="EEJ24" s="367"/>
      <c r="EEK24" s="367"/>
      <c r="EEL24" s="367"/>
      <c r="EEM24" s="367"/>
      <c r="EEN24" s="367"/>
      <c r="EEO24" s="367"/>
      <c r="EEP24" s="367"/>
      <c r="EEQ24" s="367"/>
      <c r="EER24" s="367"/>
      <c r="EES24" s="367"/>
      <c r="EET24" s="367"/>
      <c r="EEU24" s="367"/>
      <c r="EEV24" s="367"/>
      <c r="EEW24" s="367"/>
      <c r="EEX24" s="367"/>
      <c r="EEY24" s="367"/>
      <c r="EEZ24" s="367"/>
      <c r="EFA24" s="367"/>
      <c r="EFB24" s="367"/>
      <c r="EFC24" s="367"/>
      <c r="EFD24" s="367"/>
      <c r="EFE24" s="367"/>
      <c r="EFF24" s="367"/>
      <c r="EFG24" s="367"/>
      <c r="EFH24" s="367"/>
      <c r="EFI24" s="367"/>
      <c r="EFJ24" s="367"/>
      <c r="EFK24" s="367"/>
      <c r="EFL24" s="367"/>
      <c r="EFM24" s="367"/>
      <c r="EFN24" s="367"/>
      <c r="EFO24" s="367"/>
      <c r="EFP24" s="367"/>
      <c r="EFQ24" s="367"/>
      <c r="EFR24" s="367"/>
      <c r="EFS24" s="367"/>
      <c r="EFT24" s="367"/>
      <c r="EFU24" s="367"/>
      <c r="EFV24" s="367"/>
      <c r="EFW24" s="367"/>
      <c r="EFX24" s="367"/>
      <c r="EFY24" s="367"/>
      <c r="EFZ24" s="367"/>
      <c r="EGA24" s="367"/>
      <c r="EGB24" s="367"/>
      <c r="EGC24" s="367"/>
      <c r="EGD24" s="367"/>
      <c r="EGE24" s="367"/>
      <c r="EGF24" s="367"/>
      <c r="EGG24" s="367"/>
      <c r="EGH24" s="367"/>
      <c r="EGI24" s="367"/>
      <c r="EGJ24" s="367"/>
      <c r="EGK24" s="367"/>
      <c r="EGL24" s="367"/>
      <c r="EGM24" s="367"/>
      <c r="EGN24" s="367"/>
      <c r="EGO24" s="367"/>
      <c r="EGP24" s="367"/>
      <c r="EGQ24" s="367"/>
      <c r="EGR24" s="367"/>
      <c r="EGS24" s="367"/>
      <c r="EGT24" s="367"/>
      <c r="EGU24" s="367"/>
      <c r="EGV24" s="367"/>
      <c r="EGW24" s="367"/>
      <c r="EGX24" s="367"/>
      <c r="EGY24" s="367"/>
      <c r="EGZ24" s="367"/>
      <c r="EHA24" s="367"/>
      <c r="EHB24" s="367"/>
      <c r="EHC24" s="367"/>
      <c r="EHD24" s="367"/>
      <c r="EHE24" s="367"/>
      <c r="EHF24" s="367"/>
      <c r="EHG24" s="367"/>
      <c r="EHH24" s="367"/>
      <c r="EHI24" s="367"/>
      <c r="EHJ24" s="367"/>
      <c r="EHK24" s="367"/>
      <c r="EHL24" s="367"/>
      <c r="EHM24" s="367"/>
      <c r="EHN24" s="367"/>
      <c r="EHO24" s="367"/>
      <c r="EHP24" s="367"/>
      <c r="EHQ24" s="367"/>
      <c r="EHR24" s="367"/>
      <c r="EHS24" s="367"/>
      <c r="EHT24" s="367"/>
      <c r="EHU24" s="367"/>
      <c r="EHV24" s="367"/>
      <c r="EHW24" s="367"/>
      <c r="EHX24" s="367"/>
      <c r="EHY24" s="367"/>
      <c r="EHZ24" s="367"/>
      <c r="EIA24" s="367"/>
      <c r="EIB24" s="367"/>
      <c r="EIC24" s="367"/>
      <c r="EID24" s="367"/>
      <c r="EIE24" s="367"/>
      <c r="EIF24" s="367"/>
      <c r="EIG24" s="367"/>
      <c r="EIH24" s="367"/>
      <c r="EII24" s="367"/>
      <c r="EIJ24" s="367"/>
      <c r="EIK24" s="367"/>
      <c r="EIL24" s="367"/>
      <c r="EIM24" s="367"/>
      <c r="EIN24" s="367"/>
      <c r="EIO24" s="367"/>
      <c r="EIP24" s="367"/>
      <c r="EIQ24" s="367"/>
      <c r="EIR24" s="367"/>
      <c r="EIS24" s="367"/>
      <c r="EIT24" s="367"/>
      <c r="EIU24" s="367"/>
      <c r="EIV24" s="367"/>
      <c r="EIW24" s="367"/>
      <c r="EIX24" s="367"/>
      <c r="EIY24" s="367"/>
      <c r="EIZ24" s="367"/>
      <c r="EJA24" s="367"/>
      <c r="EJB24" s="367"/>
      <c r="EJC24" s="367"/>
      <c r="EJD24" s="367"/>
      <c r="EJE24" s="367"/>
      <c r="EJF24" s="367"/>
      <c r="EJG24" s="367"/>
      <c r="EJH24" s="367"/>
      <c r="EJI24" s="367"/>
      <c r="EJJ24" s="367"/>
      <c r="EJK24" s="367"/>
      <c r="EJL24" s="367"/>
      <c r="EJM24" s="367"/>
      <c r="EJN24" s="367"/>
      <c r="EJO24" s="367"/>
      <c r="EJP24" s="367"/>
      <c r="EJQ24" s="367"/>
      <c r="EJR24" s="367"/>
      <c r="EJS24" s="367"/>
      <c r="EJT24" s="367"/>
      <c r="EJU24" s="367"/>
      <c r="EJV24" s="367"/>
      <c r="EJW24" s="367"/>
      <c r="EJX24" s="367"/>
      <c r="EJY24" s="367"/>
      <c r="EJZ24" s="367"/>
      <c r="EKA24" s="367"/>
      <c r="EKB24" s="367"/>
      <c r="EKC24" s="367"/>
      <c r="EKD24" s="367"/>
      <c r="EKE24" s="367"/>
      <c r="EKF24" s="367"/>
      <c r="EKG24" s="367"/>
      <c r="EKH24" s="367"/>
      <c r="EKI24" s="367"/>
      <c r="EKJ24" s="367"/>
      <c r="EKK24" s="367"/>
      <c r="EKL24" s="367"/>
      <c r="EKM24" s="367"/>
      <c r="EKN24" s="367"/>
      <c r="EKO24" s="367"/>
      <c r="EKP24" s="367"/>
      <c r="EKQ24" s="367"/>
      <c r="EKR24" s="367"/>
      <c r="EKS24" s="367"/>
      <c r="EKT24" s="367"/>
      <c r="EKU24" s="367"/>
      <c r="EKV24" s="367"/>
      <c r="EKW24" s="367"/>
      <c r="EKX24" s="367"/>
      <c r="EKY24" s="367"/>
      <c r="EKZ24" s="367"/>
      <c r="ELA24" s="367"/>
      <c r="ELB24" s="367"/>
      <c r="ELC24" s="367"/>
      <c r="ELD24" s="367"/>
      <c r="ELE24" s="367"/>
      <c r="ELF24" s="367"/>
      <c r="ELG24" s="367"/>
      <c r="ELH24" s="367"/>
      <c r="ELI24" s="367"/>
      <c r="ELJ24" s="367"/>
      <c r="ELK24" s="367"/>
      <c r="ELL24" s="367"/>
      <c r="ELM24" s="367"/>
      <c r="ELN24" s="367"/>
      <c r="ELO24" s="367"/>
      <c r="ELP24" s="367"/>
      <c r="ELQ24" s="367"/>
      <c r="ELR24" s="367"/>
      <c r="ELS24" s="367"/>
      <c r="ELT24" s="367"/>
      <c r="ELU24" s="367"/>
      <c r="ELV24" s="367"/>
      <c r="ELW24" s="367"/>
      <c r="ELX24" s="367"/>
      <c r="ELY24" s="367"/>
      <c r="ELZ24" s="367"/>
      <c r="EMA24" s="367"/>
      <c r="EMB24" s="367"/>
      <c r="EMC24" s="367"/>
      <c r="EMD24" s="367"/>
      <c r="EME24" s="367"/>
      <c r="EMF24" s="367"/>
      <c r="EMG24" s="367"/>
      <c r="EMH24" s="367"/>
      <c r="EMI24" s="367"/>
      <c r="EMJ24" s="367"/>
      <c r="EMK24" s="367"/>
      <c r="EML24" s="367"/>
      <c r="EMM24" s="367"/>
      <c r="EMN24" s="367"/>
      <c r="EMO24" s="367"/>
      <c r="EMP24" s="367"/>
      <c r="EMQ24" s="367"/>
      <c r="EMR24" s="367"/>
      <c r="EMS24" s="367"/>
      <c r="EMT24" s="367"/>
      <c r="EMU24" s="367"/>
      <c r="EMV24" s="367"/>
      <c r="EMW24" s="367"/>
      <c r="EMX24" s="367"/>
      <c r="EMY24" s="367"/>
      <c r="EMZ24" s="367"/>
      <c r="ENA24" s="367"/>
      <c r="ENB24" s="367"/>
      <c r="ENC24" s="367"/>
      <c r="END24" s="367"/>
      <c r="ENE24" s="367"/>
      <c r="ENF24" s="367"/>
      <c r="ENG24" s="367"/>
      <c r="ENH24" s="367"/>
      <c r="ENI24" s="367"/>
      <c r="ENJ24" s="367"/>
      <c r="ENK24" s="367"/>
      <c r="ENL24" s="367"/>
      <c r="ENM24" s="367"/>
      <c r="ENN24" s="367"/>
      <c r="ENO24" s="367"/>
      <c r="ENP24" s="367"/>
      <c r="ENQ24" s="367"/>
      <c r="ENR24" s="367"/>
      <c r="ENS24" s="367"/>
      <c r="ENT24" s="367"/>
      <c r="ENU24" s="367"/>
      <c r="ENV24" s="367"/>
      <c r="ENW24" s="367"/>
      <c r="ENX24" s="367"/>
      <c r="ENY24" s="367"/>
      <c r="ENZ24" s="367"/>
      <c r="EOA24" s="367"/>
      <c r="EOB24" s="367"/>
      <c r="EOC24" s="367"/>
      <c r="EOD24" s="367"/>
      <c r="EOE24" s="367"/>
      <c r="EOF24" s="367"/>
      <c r="EOG24" s="367"/>
      <c r="EOH24" s="367"/>
      <c r="EOI24" s="367"/>
      <c r="EOJ24" s="367"/>
      <c r="EOK24" s="367"/>
      <c r="EOL24" s="367"/>
      <c r="EOM24" s="367"/>
      <c r="EON24" s="367"/>
      <c r="EOO24" s="367"/>
      <c r="EOP24" s="367"/>
      <c r="EOQ24" s="367"/>
      <c r="EOR24" s="367"/>
      <c r="EOS24" s="367"/>
      <c r="EOT24" s="367"/>
      <c r="EOU24" s="367"/>
      <c r="EOV24" s="367"/>
      <c r="EOW24" s="367"/>
      <c r="EOX24" s="367"/>
      <c r="EOY24" s="367"/>
      <c r="EOZ24" s="367"/>
      <c r="EPA24" s="367"/>
      <c r="EPB24" s="367"/>
      <c r="EPC24" s="367"/>
      <c r="EPD24" s="367"/>
      <c r="EPE24" s="367"/>
      <c r="EPF24" s="367"/>
      <c r="EPG24" s="367"/>
      <c r="EPH24" s="367"/>
      <c r="EPI24" s="367"/>
      <c r="EPJ24" s="367"/>
      <c r="EPK24" s="367"/>
      <c r="EPL24" s="367"/>
      <c r="EPM24" s="367"/>
      <c r="EPN24" s="367"/>
      <c r="EPO24" s="367"/>
      <c r="EPP24" s="367"/>
      <c r="EPQ24" s="367"/>
      <c r="EPR24" s="367"/>
      <c r="EPS24" s="367"/>
      <c r="EPT24" s="367"/>
      <c r="EPU24" s="367"/>
      <c r="EPV24" s="367"/>
      <c r="EPW24" s="367"/>
      <c r="EPX24" s="367"/>
      <c r="EPY24" s="367"/>
      <c r="EPZ24" s="367"/>
      <c r="EQA24" s="367"/>
      <c r="EQB24" s="367"/>
      <c r="EQC24" s="367"/>
      <c r="EQD24" s="367"/>
      <c r="EQE24" s="367"/>
      <c r="EQF24" s="367"/>
      <c r="EQG24" s="367"/>
      <c r="EQH24" s="367"/>
      <c r="EQI24" s="367"/>
      <c r="EQJ24" s="367"/>
      <c r="EQK24" s="367"/>
      <c r="EQL24" s="367"/>
      <c r="EQM24" s="367"/>
      <c r="EQN24" s="367"/>
      <c r="EQO24" s="367"/>
      <c r="EQP24" s="367"/>
      <c r="EQQ24" s="367"/>
      <c r="EQR24" s="367"/>
      <c r="EQS24" s="367"/>
      <c r="EQT24" s="367"/>
      <c r="EQU24" s="367"/>
      <c r="EQV24" s="367"/>
      <c r="EQW24" s="367"/>
      <c r="EQX24" s="367"/>
      <c r="EQY24" s="367"/>
      <c r="EQZ24" s="367"/>
      <c r="ERA24" s="367"/>
      <c r="ERB24" s="367"/>
      <c r="ERC24" s="367"/>
      <c r="ERD24" s="367"/>
      <c r="ERE24" s="367"/>
      <c r="ERF24" s="367"/>
      <c r="ERG24" s="367"/>
      <c r="ERH24" s="367"/>
      <c r="ERI24" s="367"/>
      <c r="ERJ24" s="367"/>
      <c r="ERK24" s="367"/>
      <c r="ERL24" s="367"/>
      <c r="ERM24" s="367"/>
      <c r="ERN24" s="367"/>
      <c r="ERO24" s="367"/>
      <c r="ERP24" s="367"/>
      <c r="ERQ24" s="367"/>
      <c r="ERR24" s="367"/>
      <c r="ERS24" s="367"/>
      <c r="ERT24" s="367"/>
      <c r="ERU24" s="367"/>
      <c r="ERV24" s="367"/>
      <c r="ERW24" s="367"/>
      <c r="ERX24" s="367"/>
      <c r="ERY24" s="367"/>
      <c r="ERZ24" s="367"/>
      <c r="ESA24" s="367"/>
      <c r="ESB24" s="367"/>
      <c r="ESC24" s="367"/>
      <c r="ESD24" s="367"/>
      <c r="ESE24" s="367"/>
      <c r="ESF24" s="367"/>
      <c r="ESG24" s="367"/>
      <c r="ESH24" s="367"/>
      <c r="ESI24" s="367"/>
      <c r="ESJ24" s="367"/>
      <c r="ESK24" s="367"/>
      <c r="ESL24" s="367"/>
      <c r="ESM24" s="367"/>
      <c r="ESN24" s="367"/>
      <c r="ESO24" s="367"/>
      <c r="ESP24" s="367"/>
      <c r="ESQ24" s="367"/>
      <c r="ESR24" s="367"/>
      <c r="ESS24" s="367"/>
      <c r="EST24" s="367"/>
      <c r="ESU24" s="367"/>
      <c r="ESV24" s="367"/>
      <c r="ESW24" s="367"/>
      <c r="ESX24" s="367"/>
      <c r="ESY24" s="367"/>
      <c r="ESZ24" s="367"/>
      <c r="ETA24" s="367"/>
      <c r="ETB24" s="367"/>
      <c r="ETC24" s="367"/>
      <c r="ETD24" s="367"/>
      <c r="ETE24" s="367"/>
      <c r="ETF24" s="367"/>
      <c r="ETG24" s="367"/>
      <c r="ETH24" s="367"/>
      <c r="ETI24" s="367"/>
      <c r="ETJ24" s="367"/>
      <c r="ETK24" s="367"/>
      <c r="ETL24" s="367"/>
      <c r="ETM24" s="367"/>
      <c r="ETN24" s="367"/>
      <c r="ETO24" s="367"/>
      <c r="ETP24" s="367"/>
      <c r="ETQ24" s="367"/>
      <c r="ETR24" s="367"/>
      <c r="ETS24" s="367"/>
      <c r="ETT24" s="367"/>
      <c r="ETU24" s="367"/>
      <c r="ETV24" s="367"/>
      <c r="ETW24" s="367"/>
      <c r="ETX24" s="367"/>
      <c r="ETY24" s="367"/>
      <c r="ETZ24" s="367"/>
      <c r="EUA24" s="367"/>
      <c r="EUB24" s="367"/>
      <c r="EUC24" s="367"/>
      <c r="EUD24" s="367"/>
      <c r="EUE24" s="367"/>
      <c r="EUF24" s="367"/>
      <c r="EUG24" s="367"/>
      <c r="EUH24" s="367"/>
      <c r="EUI24" s="367"/>
      <c r="EUJ24" s="367"/>
      <c r="EUK24" s="367"/>
      <c r="EUL24" s="367"/>
      <c r="EUM24" s="367"/>
      <c r="EUN24" s="367"/>
      <c r="EUO24" s="367"/>
      <c r="EUP24" s="367"/>
      <c r="EUQ24" s="367"/>
      <c r="EUR24" s="367"/>
      <c r="EUS24" s="367"/>
      <c r="EUT24" s="367"/>
      <c r="EUU24" s="367"/>
      <c r="EUV24" s="367"/>
      <c r="EUW24" s="367"/>
      <c r="EUX24" s="367"/>
      <c r="EUY24" s="367"/>
      <c r="EUZ24" s="367"/>
      <c r="EVA24" s="367"/>
      <c r="EVB24" s="367"/>
      <c r="EVC24" s="367"/>
      <c r="EVD24" s="367"/>
      <c r="EVE24" s="367"/>
      <c r="EVF24" s="367"/>
      <c r="EVG24" s="367"/>
      <c r="EVH24" s="367"/>
      <c r="EVI24" s="367"/>
      <c r="EVJ24" s="367"/>
      <c r="EVK24" s="367"/>
      <c r="EVL24" s="367"/>
      <c r="EVM24" s="367"/>
      <c r="EVN24" s="367"/>
      <c r="EVO24" s="367"/>
      <c r="EVP24" s="367"/>
      <c r="EVQ24" s="367"/>
      <c r="EVR24" s="367"/>
      <c r="EVS24" s="367"/>
      <c r="EVT24" s="367"/>
      <c r="EVU24" s="367"/>
      <c r="EVV24" s="367"/>
      <c r="EVW24" s="367"/>
      <c r="EVX24" s="367"/>
      <c r="EVY24" s="367"/>
      <c r="EVZ24" s="367"/>
      <c r="EWA24" s="367"/>
      <c r="EWB24" s="367"/>
      <c r="EWC24" s="367"/>
      <c r="EWD24" s="367"/>
      <c r="EWE24" s="367"/>
      <c r="EWF24" s="367"/>
      <c r="EWG24" s="367"/>
      <c r="EWH24" s="367"/>
      <c r="EWI24" s="367"/>
      <c r="EWJ24" s="367"/>
      <c r="EWK24" s="367"/>
      <c r="EWL24" s="367"/>
      <c r="EWM24" s="367"/>
      <c r="EWN24" s="367"/>
      <c r="EWO24" s="367"/>
      <c r="EWP24" s="367"/>
      <c r="EWQ24" s="367"/>
      <c r="EWR24" s="367"/>
      <c r="EWS24" s="367"/>
      <c r="EWT24" s="367"/>
      <c r="EWU24" s="367"/>
      <c r="EWV24" s="367"/>
      <c r="EWW24" s="367"/>
      <c r="EWX24" s="367"/>
      <c r="EWY24" s="367"/>
      <c r="EWZ24" s="367"/>
      <c r="EXA24" s="367"/>
      <c r="EXB24" s="367"/>
      <c r="EXC24" s="367"/>
      <c r="EXD24" s="367"/>
      <c r="EXE24" s="367"/>
      <c r="EXF24" s="367"/>
      <c r="EXG24" s="367"/>
      <c r="EXH24" s="367"/>
      <c r="EXI24" s="367"/>
      <c r="EXJ24" s="367"/>
      <c r="EXK24" s="367"/>
      <c r="EXL24" s="367"/>
      <c r="EXM24" s="367"/>
      <c r="EXN24" s="367"/>
      <c r="EXO24" s="367"/>
      <c r="EXP24" s="367"/>
      <c r="EXQ24" s="367"/>
      <c r="EXR24" s="367"/>
      <c r="EXS24" s="367"/>
      <c r="EXT24" s="367"/>
      <c r="EXU24" s="367"/>
      <c r="EXV24" s="367"/>
      <c r="EXW24" s="367"/>
      <c r="EXX24" s="367"/>
      <c r="EXY24" s="367"/>
      <c r="EXZ24" s="367"/>
      <c r="EYA24" s="367"/>
      <c r="EYB24" s="367"/>
      <c r="EYC24" s="367"/>
      <c r="EYD24" s="367"/>
      <c r="EYE24" s="367"/>
      <c r="EYF24" s="367"/>
      <c r="EYG24" s="367"/>
      <c r="EYH24" s="367"/>
      <c r="EYI24" s="367"/>
      <c r="EYJ24" s="367"/>
      <c r="EYK24" s="367"/>
      <c r="EYL24" s="367"/>
      <c r="EYM24" s="367"/>
      <c r="EYN24" s="367"/>
      <c r="EYO24" s="367"/>
      <c r="EYP24" s="367"/>
      <c r="EYQ24" s="367"/>
      <c r="EYR24" s="367"/>
      <c r="EYS24" s="367"/>
      <c r="EYT24" s="367"/>
      <c r="EYU24" s="367"/>
      <c r="EYV24" s="367"/>
      <c r="EYW24" s="367"/>
      <c r="EYX24" s="367"/>
      <c r="EYY24" s="367"/>
      <c r="EYZ24" s="367"/>
      <c r="EZA24" s="367"/>
      <c r="EZB24" s="367"/>
      <c r="EZC24" s="367"/>
      <c r="EZD24" s="367"/>
      <c r="EZE24" s="367"/>
      <c r="EZF24" s="367"/>
      <c r="EZG24" s="367"/>
      <c r="EZH24" s="367"/>
      <c r="EZI24" s="367"/>
      <c r="EZJ24" s="367"/>
      <c r="EZK24" s="367"/>
      <c r="EZL24" s="367"/>
      <c r="EZM24" s="367"/>
      <c r="EZN24" s="367"/>
      <c r="EZO24" s="367"/>
      <c r="EZP24" s="367"/>
      <c r="EZQ24" s="367"/>
      <c r="EZR24" s="367"/>
      <c r="EZS24" s="367"/>
      <c r="EZT24" s="367"/>
      <c r="EZU24" s="367"/>
      <c r="EZV24" s="367"/>
      <c r="EZW24" s="367"/>
      <c r="EZX24" s="367"/>
      <c r="EZY24" s="367"/>
      <c r="EZZ24" s="367"/>
      <c r="FAA24" s="367"/>
      <c r="FAB24" s="367"/>
      <c r="FAC24" s="367"/>
      <c r="FAD24" s="367"/>
      <c r="FAE24" s="367"/>
      <c r="FAF24" s="367"/>
      <c r="FAG24" s="367"/>
      <c r="FAH24" s="367"/>
      <c r="FAI24" s="367"/>
      <c r="FAJ24" s="367"/>
      <c r="FAK24" s="367"/>
      <c r="FAL24" s="367"/>
      <c r="FAM24" s="367"/>
      <c r="FAN24" s="367"/>
      <c r="FAO24" s="367"/>
      <c r="FAP24" s="367"/>
      <c r="FAQ24" s="367"/>
      <c r="FAR24" s="367"/>
      <c r="FAS24" s="367"/>
      <c r="FAT24" s="367"/>
      <c r="FAU24" s="367"/>
      <c r="FAV24" s="367"/>
      <c r="FAW24" s="367"/>
      <c r="FAX24" s="367"/>
      <c r="FAY24" s="367"/>
      <c r="FAZ24" s="367"/>
      <c r="FBA24" s="367"/>
      <c r="FBB24" s="367"/>
      <c r="FBC24" s="367"/>
      <c r="FBD24" s="367"/>
      <c r="FBE24" s="367"/>
      <c r="FBF24" s="367"/>
      <c r="FBG24" s="367"/>
      <c r="FBH24" s="367"/>
      <c r="FBI24" s="367"/>
      <c r="FBJ24" s="367"/>
      <c r="FBK24" s="367"/>
      <c r="FBL24" s="367"/>
      <c r="FBM24" s="367"/>
      <c r="FBN24" s="367"/>
      <c r="FBO24" s="367"/>
      <c r="FBP24" s="367"/>
      <c r="FBQ24" s="367"/>
      <c r="FBR24" s="367"/>
      <c r="FBS24" s="367"/>
      <c r="FBT24" s="367"/>
      <c r="FBU24" s="367"/>
      <c r="FBV24" s="367"/>
      <c r="FBW24" s="367"/>
      <c r="FBX24" s="367"/>
      <c r="FBY24" s="367"/>
      <c r="FBZ24" s="367"/>
      <c r="FCA24" s="367"/>
      <c r="FCB24" s="367"/>
      <c r="FCC24" s="367"/>
      <c r="FCD24" s="367"/>
      <c r="FCE24" s="367"/>
      <c r="FCF24" s="367"/>
      <c r="FCG24" s="367"/>
      <c r="FCH24" s="367"/>
      <c r="FCI24" s="367"/>
      <c r="FCJ24" s="367"/>
      <c r="FCK24" s="367"/>
      <c r="FCL24" s="367"/>
      <c r="FCM24" s="367"/>
      <c r="FCN24" s="367"/>
      <c r="FCO24" s="367"/>
      <c r="FCP24" s="367"/>
      <c r="FCQ24" s="367"/>
      <c r="FCR24" s="367"/>
      <c r="FCS24" s="367"/>
      <c r="FCT24" s="367"/>
      <c r="FCU24" s="367"/>
      <c r="FCV24" s="367"/>
      <c r="FCW24" s="367"/>
      <c r="FCX24" s="367"/>
      <c r="FCY24" s="367"/>
      <c r="FCZ24" s="367"/>
      <c r="FDA24" s="367"/>
      <c r="FDB24" s="367"/>
      <c r="FDC24" s="367"/>
      <c r="FDD24" s="367"/>
      <c r="FDE24" s="367"/>
      <c r="FDF24" s="367"/>
      <c r="FDG24" s="367"/>
      <c r="FDH24" s="367"/>
      <c r="FDI24" s="367"/>
      <c r="FDJ24" s="367"/>
      <c r="FDK24" s="367"/>
      <c r="FDL24" s="367"/>
      <c r="FDM24" s="367"/>
      <c r="FDN24" s="367"/>
      <c r="FDO24" s="367"/>
      <c r="FDP24" s="367"/>
      <c r="FDQ24" s="367"/>
      <c r="FDR24" s="367"/>
      <c r="FDS24" s="367"/>
      <c r="FDT24" s="367"/>
      <c r="FDU24" s="367"/>
      <c r="FDV24" s="367"/>
      <c r="FDW24" s="367"/>
      <c r="FDX24" s="367"/>
      <c r="FDY24" s="367"/>
      <c r="FDZ24" s="367"/>
      <c r="FEA24" s="367"/>
      <c r="FEB24" s="367"/>
      <c r="FEC24" s="367"/>
      <c r="FED24" s="367"/>
      <c r="FEE24" s="367"/>
      <c r="FEF24" s="367"/>
      <c r="FEG24" s="367"/>
      <c r="FEH24" s="367"/>
      <c r="FEI24" s="367"/>
      <c r="FEJ24" s="367"/>
      <c r="FEK24" s="367"/>
      <c r="FEL24" s="367"/>
      <c r="FEM24" s="367"/>
      <c r="FEN24" s="367"/>
      <c r="FEO24" s="367"/>
      <c r="FEP24" s="367"/>
      <c r="FEQ24" s="367"/>
      <c r="FER24" s="367"/>
      <c r="FES24" s="367"/>
      <c r="FET24" s="367"/>
      <c r="FEU24" s="367"/>
      <c r="FEV24" s="367"/>
      <c r="FEW24" s="367"/>
      <c r="FEX24" s="367"/>
      <c r="FEY24" s="367"/>
      <c r="FEZ24" s="367"/>
      <c r="FFA24" s="367"/>
      <c r="FFB24" s="367"/>
      <c r="FFC24" s="367"/>
      <c r="FFD24" s="367"/>
      <c r="FFE24" s="367"/>
      <c r="FFF24" s="367"/>
      <c r="FFG24" s="367"/>
      <c r="FFH24" s="367"/>
      <c r="FFI24" s="367"/>
      <c r="FFJ24" s="367"/>
      <c r="FFK24" s="367"/>
      <c r="FFL24" s="367"/>
      <c r="FFM24" s="367"/>
      <c r="FFN24" s="367"/>
      <c r="FFO24" s="367"/>
      <c r="FFP24" s="367"/>
      <c r="FFQ24" s="367"/>
      <c r="FFR24" s="367"/>
      <c r="FFS24" s="367"/>
      <c r="FFT24" s="367"/>
      <c r="FFU24" s="367"/>
      <c r="FFV24" s="367"/>
      <c r="FFW24" s="367"/>
      <c r="FFX24" s="367"/>
      <c r="FFY24" s="367"/>
      <c r="FFZ24" s="367"/>
      <c r="FGA24" s="367"/>
      <c r="FGB24" s="367"/>
      <c r="FGC24" s="367"/>
      <c r="FGD24" s="367"/>
      <c r="FGE24" s="367"/>
      <c r="FGF24" s="367"/>
      <c r="FGG24" s="367"/>
      <c r="FGH24" s="367"/>
      <c r="FGI24" s="367"/>
      <c r="FGJ24" s="367"/>
      <c r="FGK24" s="367"/>
      <c r="FGL24" s="367"/>
      <c r="FGM24" s="367"/>
      <c r="FGN24" s="367"/>
      <c r="FGO24" s="367"/>
      <c r="FGP24" s="367"/>
      <c r="FGQ24" s="367"/>
      <c r="FGR24" s="367"/>
      <c r="FGS24" s="367"/>
      <c r="FGT24" s="367"/>
      <c r="FGU24" s="367"/>
      <c r="FGV24" s="367"/>
      <c r="FGW24" s="367"/>
      <c r="FGX24" s="367"/>
      <c r="FGY24" s="367"/>
      <c r="FGZ24" s="367"/>
      <c r="FHA24" s="367"/>
      <c r="FHB24" s="367"/>
      <c r="FHC24" s="367"/>
      <c r="FHD24" s="367"/>
      <c r="FHE24" s="367"/>
      <c r="FHF24" s="367"/>
      <c r="FHG24" s="367"/>
      <c r="FHH24" s="367"/>
      <c r="FHI24" s="367"/>
      <c r="FHJ24" s="367"/>
      <c r="FHK24" s="367"/>
      <c r="FHL24" s="367"/>
      <c r="FHM24" s="367"/>
      <c r="FHN24" s="367"/>
      <c r="FHO24" s="367"/>
      <c r="FHP24" s="367"/>
      <c r="FHQ24" s="367"/>
      <c r="FHR24" s="367"/>
      <c r="FHS24" s="367"/>
      <c r="FHT24" s="367"/>
      <c r="FHU24" s="367"/>
      <c r="FHV24" s="367"/>
      <c r="FHW24" s="367"/>
      <c r="FHX24" s="367"/>
      <c r="FHY24" s="367"/>
      <c r="FHZ24" s="367"/>
      <c r="FIA24" s="367"/>
      <c r="FIB24" s="367"/>
      <c r="FIC24" s="367"/>
      <c r="FID24" s="367"/>
      <c r="FIE24" s="367"/>
      <c r="FIF24" s="367"/>
      <c r="FIG24" s="367"/>
      <c r="FIH24" s="367"/>
      <c r="FII24" s="367"/>
      <c r="FIJ24" s="367"/>
      <c r="FIK24" s="367"/>
      <c r="FIL24" s="367"/>
      <c r="FIM24" s="367"/>
      <c r="FIN24" s="367"/>
      <c r="FIO24" s="367"/>
      <c r="FIP24" s="367"/>
      <c r="FIQ24" s="367"/>
      <c r="FIR24" s="367"/>
      <c r="FIS24" s="367"/>
      <c r="FIT24" s="367"/>
      <c r="FIU24" s="367"/>
      <c r="FIV24" s="367"/>
      <c r="FIW24" s="367"/>
      <c r="FIX24" s="367"/>
      <c r="FIY24" s="367"/>
      <c r="FIZ24" s="367"/>
      <c r="FJA24" s="367"/>
      <c r="FJB24" s="367"/>
      <c r="FJC24" s="367"/>
      <c r="FJD24" s="367"/>
      <c r="FJE24" s="367"/>
      <c r="FJF24" s="367"/>
      <c r="FJG24" s="367"/>
      <c r="FJH24" s="367"/>
      <c r="FJI24" s="367"/>
      <c r="FJJ24" s="367"/>
      <c r="FJK24" s="367"/>
      <c r="FJL24" s="367"/>
      <c r="FJM24" s="367"/>
      <c r="FJN24" s="367"/>
      <c r="FJO24" s="367"/>
      <c r="FJP24" s="367"/>
      <c r="FJQ24" s="367"/>
      <c r="FJR24" s="367"/>
      <c r="FJS24" s="367"/>
      <c r="FJT24" s="367"/>
      <c r="FJU24" s="367"/>
      <c r="FJV24" s="367"/>
      <c r="FJW24" s="367"/>
      <c r="FJX24" s="367"/>
      <c r="FJY24" s="367"/>
      <c r="FJZ24" s="367"/>
      <c r="FKA24" s="367"/>
      <c r="FKB24" s="367"/>
      <c r="FKC24" s="367"/>
      <c r="FKD24" s="367"/>
      <c r="FKE24" s="367"/>
      <c r="FKF24" s="367"/>
      <c r="FKG24" s="367"/>
      <c r="FKH24" s="367"/>
      <c r="FKI24" s="367"/>
      <c r="FKJ24" s="367"/>
      <c r="FKK24" s="367"/>
      <c r="FKL24" s="367"/>
      <c r="FKM24" s="367"/>
      <c r="FKN24" s="367"/>
      <c r="FKO24" s="367"/>
      <c r="FKP24" s="367"/>
      <c r="FKQ24" s="367"/>
      <c r="FKR24" s="367"/>
      <c r="FKS24" s="367"/>
      <c r="FKT24" s="367"/>
      <c r="FKU24" s="367"/>
      <c r="FKV24" s="367"/>
      <c r="FKW24" s="367"/>
      <c r="FKX24" s="367"/>
      <c r="FKY24" s="367"/>
      <c r="FKZ24" s="367"/>
      <c r="FLA24" s="367"/>
      <c r="FLB24" s="367"/>
      <c r="FLC24" s="367"/>
      <c r="FLD24" s="367"/>
      <c r="FLE24" s="367"/>
      <c r="FLF24" s="367"/>
      <c r="FLG24" s="367"/>
      <c r="FLH24" s="367"/>
      <c r="FLI24" s="367"/>
      <c r="FLJ24" s="367"/>
      <c r="FLK24" s="367"/>
      <c r="FLL24" s="367"/>
      <c r="FLM24" s="367"/>
      <c r="FLN24" s="367"/>
      <c r="FLO24" s="367"/>
      <c r="FLP24" s="367"/>
      <c r="FLQ24" s="367"/>
      <c r="FLR24" s="367"/>
      <c r="FLS24" s="367"/>
      <c r="FLT24" s="367"/>
      <c r="FLU24" s="367"/>
      <c r="FLV24" s="367"/>
      <c r="FLW24" s="367"/>
      <c r="FLX24" s="367"/>
      <c r="FLY24" s="367"/>
      <c r="FLZ24" s="367"/>
      <c r="FMA24" s="367"/>
      <c r="FMB24" s="367"/>
      <c r="FMC24" s="367"/>
      <c r="FMD24" s="367"/>
      <c r="FME24" s="367"/>
      <c r="FMF24" s="367"/>
      <c r="FMG24" s="367"/>
      <c r="FMH24" s="367"/>
      <c r="FMI24" s="367"/>
      <c r="FMJ24" s="367"/>
      <c r="FMK24" s="367"/>
      <c r="FML24" s="367"/>
      <c r="FMM24" s="367"/>
      <c r="FMN24" s="367"/>
      <c r="FMO24" s="367"/>
      <c r="FMP24" s="367"/>
      <c r="FMQ24" s="367"/>
      <c r="FMR24" s="367"/>
      <c r="FMS24" s="367"/>
      <c r="FMT24" s="367"/>
      <c r="FMU24" s="367"/>
      <c r="FMV24" s="367"/>
      <c r="FMW24" s="367"/>
      <c r="FMX24" s="367"/>
      <c r="FMY24" s="367"/>
      <c r="FMZ24" s="367"/>
      <c r="FNA24" s="367"/>
      <c r="FNB24" s="367"/>
      <c r="FNC24" s="367"/>
      <c r="FND24" s="367"/>
      <c r="FNE24" s="367"/>
      <c r="FNF24" s="367"/>
      <c r="FNG24" s="367"/>
      <c r="FNH24" s="367"/>
      <c r="FNI24" s="367"/>
      <c r="FNJ24" s="367"/>
      <c r="FNK24" s="367"/>
      <c r="FNL24" s="367"/>
      <c r="FNM24" s="367"/>
      <c r="FNN24" s="367"/>
      <c r="FNO24" s="367"/>
      <c r="FNP24" s="367"/>
      <c r="FNQ24" s="367"/>
      <c r="FNR24" s="367"/>
      <c r="FNS24" s="367"/>
      <c r="FNT24" s="367"/>
      <c r="FNU24" s="367"/>
      <c r="FNV24" s="367"/>
      <c r="FNW24" s="367"/>
      <c r="FNX24" s="367"/>
      <c r="FNY24" s="367"/>
      <c r="FNZ24" s="367"/>
      <c r="FOA24" s="367"/>
      <c r="FOB24" s="367"/>
      <c r="FOC24" s="367"/>
      <c r="FOD24" s="367"/>
      <c r="FOE24" s="367"/>
      <c r="FOF24" s="367"/>
      <c r="FOG24" s="367"/>
      <c r="FOH24" s="367"/>
      <c r="FOI24" s="367"/>
      <c r="FOJ24" s="367"/>
      <c r="FOK24" s="367"/>
      <c r="FOL24" s="367"/>
      <c r="FOM24" s="367"/>
      <c r="FON24" s="367"/>
      <c r="FOO24" s="367"/>
      <c r="FOP24" s="367"/>
      <c r="FOQ24" s="367"/>
      <c r="FOR24" s="367"/>
      <c r="FOS24" s="367"/>
      <c r="FOT24" s="367"/>
      <c r="FOU24" s="367"/>
      <c r="FOV24" s="367"/>
      <c r="FOW24" s="367"/>
      <c r="FOX24" s="367"/>
      <c r="FOY24" s="367"/>
      <c r="FOZ24" s="367"/>
      <c r="FPA24" s="367"/>
      <c r="FPB24" s="367"/>
      <c r="FPC24" s="367"/>
      <c r="FPD24" s="367"/>
      <c r="FPE24" s="367"/>
      <c r="FPF24" s="367"/>
      <c r="FPG24" s="367"/>
      <c r="FPH24" s="367"/>
      <c r="FPI24" s="367"/>
      <c r="FPJ24" s="367"/>
      <c r="FPK24" s="367"/>
      <c r="FPL24" s="367"/>
      <c r="FPM24" s="367"/>
      <c r="FPN24" s="367"/>
      <c r="FPO24" s="367"/>
      <c r="FPP24" s="367"/>
      <c r="FPQ24" s="367"/>
      <c r="FPR24" s="367"/>
      <c r="FPS24" s="367"/>
      <c r="FPT24" s="367"/>
      <c r="FPU24" s="367"/>
      <c r="FPV24" s="367"/>
      <c r="FPW24" s="367"/>
      <c r="FPX24" s="367"/>
      <c r="FPY24" s="367"/>
      <c r="FPZ24" s="367"/>
      <c r="FQA24" s="367"/>
      <c r="FQB24" s="367"/>
      <c r="FQC24" s="367"/>
      <c r="FQD24" s="367"/>
      <c r="FQE24" s="367"/>
      <c r="FQF24" s="367"/>
      <c r="FQG24" s="367"/>
      <c r="FQH24" s="367"/>
      <c r="FQI24" s="367"/>
      <c r="FQJ24" s="367"/>
      <c r="FQK24" s="367"/>
      <c r="FQL24" s="367"/>
      <c r="FQM24" s="367"/>
      <c r="FQN24" s="367"/>
      <c r="FQO24" s="367"/>
      <c r="FQP24" s="367"/>
      <c r="FQQ24" s="367"/>
      <c r="FQR24" s="367"/>
      <c r="FQS24" s="367"/>
      <c r="FQT24" s="367"/>
      <c r="FQU24" s="367"/>
      <c r="FQV24" s="367"/>
      <c r="FQW24" s="367"/>
      <c r="FQX24" s="367"/>
      <c r="FQY24" s="367"/>
      <c r="FQZ24" s="367"/>
      <c r="FRA24" s="367"/>
      <c r="FRB24" s="367"/>
      <c r="FRC24" s="367"/>
      <c r="FRD24" s="367"/>
      <c r="FRE24" s="367"/>
      <c r="FRF24" s="367"/>
      <c r="FRG24" s="367"/>
      <c r="FRH24" s="367"/>
      <c r="FRI24" s="367"/>
      <c r="FRJ24" s="367"/>
      <c r="FRK24" s="367"/>
      <c r="FRL24" s="367"/>
      <c r="FRM24" s="367"/>
      <c r="FRN24" s="367"/>
      <c r="FRO24" s="367"/>
      <c r="FRP24" s="367"/>
      <c r="FRQ24" s="367"/>
      <c r="FRR24" s="367"/>
      <c r="FRS24" s="367"/>
      <c r="FRT24" s="367"/>
      <c r="FRU24" s="367"/>
      <c r="FRV24" s="367"/>
      <c r="FRW24" s="367"/>
      <c r="FRX24" s="367"/>
      <c r="FRY24" s="367"/>
      <c r="FRZ24" s="367"/>
      <c r="FSA24" s="367"/>
      <c r="FSB24" s="367"/>
      <c r="FSC24" s="367"/>
      <c r="FSD24" s="367"/>
      <c r="FSE24" s="367"/>
      <c r="FSF24" s="367"/>
      <c r="FSG24" s="367"/>
      <c r="FSH24" s="367"/>
      <c r="FSI24" s="367"/>
      <c r="FSJ24" s="367"/>
      <c r="FSK24" s="367"/>
      <c r="FSL24" s="367"/>
      <c r="FSM24" s="367"/>
      <c r="FSN24" s="367"/>
      <c r="FSO24" s="367"/>
      <c r="FSP24" s="367"/>
      <c r="FSQ24" s="367"/>
      <c r="FSR24" s="367"/>
      <c r="FSS24" s="367"/>
      <c r="FST24" s="367"/>
      <c r="FSU24" s="367"/>
      <c r="FSV24" s="367"/>
      <c r="FSW24" s="367"/>
      <c r="FSX24" s="367"/>
      <c r="FSY24" s="367"/>
      <c r="FSZ24" s="367"/>
      <c r="FTA24" s="367"/>
      <c r="FTB24" s="367"/>
      <c r="FTC24" s="367"/>
      <c r="FTD24" s="367"/>
      <c r="FTE24" s="367"/>
      <c r="FTF24" s="367"/>
      <c r="FTG24" s="367"/>
      <c r="FTH24" s="367"/>
      <c r="FTI24" s="367"/>
      <c r="FTJ24" s="367"/>
      <c r="FTK24" s="367"/>
      <c r="FTL24" s="367"/>
      <c r="FTM24" s="367"/>
      <c r="FTN24" s="367"/>
      <c r="FTO24" s="367"/>
      <c r="FTP24" s="367"/>
      <c r="FTQ24" s="367"/>
      <c r="FTR24" s="367"/>
      <c r="FTS24" s="367"/>
      <c r="FTT24" s="367"/>
      <c r="FTU24" s="367"/>
      <c r="FTV24" s="367"/>
      <c r="FTW24" s="367"/>
      <c r="FTX24" s="367"/>
      <c r="FTY24" s="367"/>
      <c r="FTZ24" s="367"/>
      <c r="FUA24" s="367"/>
      <c r="FUB24" s="367"/>
      <c r="FUC24" s="367"/>
      <c r="FUD24" s="367"/>
      <c r="FUE24" s="367"/>
      <c r="FUF24" s="367"/>
      <c r="FUG24" s="367"/>
      <c r="FUH24" s="367"/>
      <c r="FUI24" s="367"/>
      <c r="FUJ24" s="367"/>
      <c r="FUK24" s="367"/>
      <c r="FUL24" s="367"/>
      <c r="FUM24" s="367"/>
      <c r="FUN24" s="367"/>
      <c r="FUO24" s="367"/>
      <c r="FUP24" s="367"/>
      <c r="FUQ24" s="367"/>
      <c r="FUR24" s="367"/>
      <c r="FUS24" s="367"/>
      <c r="FUT24" s="367"/>
      <c r="FUU24" s="367"/>
      <c r="FUV24" s="367"/>
      <c r="FUW24" s="367"/>
      <c r="FUX24" s="367"/>
      <c r="FUY24" s="367"/>
      <c r="FUZ24" s="367"/>
      <c r="FVA24" s="367"/>
      <c r="FVB24" s="367"/>
      <c r="FVC24" s="367"/>
      <c r="FVD24" s="367"/>
      <c r="FVE24" s="367"/>
      <c r="FVF24" s="367"/>
      <c r="FVG24" s="367"/>
      <c r="FVH24" s="367"/>
      <c r="FVI24" s="367"/>
      <c r="FVJ24" s="367"/>
      <c r="FVK24" s="367"/>
      <c r="FVL24" s="367"/>
      <c r="FVM24" s="367"/>
      <c r="FVN24" s="367"/>
      <c r="FVO24" s="367"/>
      <c r="FVP24" s="367"/>
      <c r="FVQ24" s="367"/>
      <c r="FVR24" s="367"/>
      <c r="FVS24" s="367"/>
      <c r="FVT24" s="367"/>
      <c r="FVU24" s="367"/>
      <c r="FVV24" s="367"/>
      <c r="FVW24" s="367"/>
      <c r="FVX24" s="367"/>
      <c r="FVY24" s="367"/>
      <c r="FVZ24" s="367"/>
      <c r="FWA24" s="367"/>
      <c r="FWB24" s="367"/>
      <c r="FWC24" s="367"/>
      <c r="FWD24" s="367"/>
      <c r="FWE24" s="367"/>
      <c r="FWF24" s="367"/>
      <c r="FWG24" s="367"/>
      <c r="FWH24" s="367"/>
      <c r="FWI24" s="367"/>
      <c r="FWJ24" s="367"/>
      <c r="FWK24" s="367"/>
      <c r="FWL24" s="367"/>
      <c r="FWM24" s="367"/>
      <c r="FWN24" s="367"/>
      <c r="FWO24" s="367"/>
      <c r="FWP24" s="367"/>
      <c r="FWQ24" s="367"/>
      <c r="FWR24" s="367"/>
      <c r="FWS24" s="367"/>
      <c r="FWT24" s="367"/>
      <c r="FWU24" s="367"/>
      <c r="FWV24" s="367"/>
      <c r="FWW24" s="367"/>
      <c r="FWX24" s="367"/>
      <c r="FWY24" s="367"/>
      <c r="FWZ24" s="367"/>
      <c r="FXA24" s="367"/>
      <c r="FXB24" s="367"/>
      <c r="FXC24" s="367"/>
      <c r="FXD24" s="367"/>
      <c r="FXE24" s="367"/>
      <c r="FXF24" s="367"/>
      <c r="FXG24" s="367"/>
      <c r="FXH24" s="367"/>
      <c r="FXI24" s="367"/>
      <c r="FXJ24" s="367"/>
      <c r="FXK24" s="367"/>
      <c r="FXL24" s="367"/>
      <c r="FXM24" s="367"/>
      <c r="FXN24" s="367"/>
      <c r="FXO24" s="367"/>
      <c r="FXP24" s="367"/>
      <c r="FXQ24" s="367"/>
      <c r="FXR24" s="367"/>
      <c r="FXS24" s="367"/>
      <c r="FXT24" s="367"/>
      <c r="FXU24" s="367"/>
      <c r="FXV24" s="367"/>
      <c r="FXW24" s="367"/>
      <c r="FXX24" s="367"/>
      <c r="FXY24" s="367"/>
      <c r="FXZ24" s="367"/>
      <c r="FYA24" s="367"/>
      <c r="FYB24" s="367"/>
      <c r="FYC24" s="367"/>
      <c r="FYD24" s="367"/>
      <c r="FYE24" s="367"/>
      <c r="FYF24" s="367"/>
      <c r="FYG24" s="367"/>
      <c r="FYH24" s="367"/>
      <c r="FYI24" s="367"/>
      <c r="FYJ24" s="367"/>
      <c r="FYK24" s="367"/>
      <c r="FYL24" s="367"/>
      <c r="FYM24" s="367"/>
      <c r="FYN24" s="367"/>
      <c r="FYO24" s="367"/>
      <c r="FYP24" s="367"/>
      <c r="FYQ24" s="367"/>
      <c r="FYR24" s="367"/>
      <c r="FYS24" s="367"/>
      <c r="FYT24" s="367"/>
      <c r="FYU24" s="367"/>
      <c r="FYV24" s="367"/>
      <c r="FYW24" s="367"/>
      <c r="FYX24" s="367"/>
      <c r="FYY24" s="367"/>
      <c r="FYZ24" s="367"/>
      <c r="FZA24" s="367"/>
      <c r="FZB24" s="367"/>
      <c r="FZC24" s="367"/>
      <c r="FZD24" s="367"/>
      <c r="FZE24" s="367"/>
      <c r="FZF24" s="367"/>
      <c r="FZG24" s="367"/>
      <c r="FZH24" s="367"/>
      <c r="FZI24" s="367"/>
      <c r="FZJ24" s="367"/>
      <c r="FZK24" s="367"/>
      <c r="FZL24" s="367"/>
      <c r="FZM24" s="367"/>
      <c r="FZN24" s="367"/>
      <c r="FZO24" s="367"/>
      <c r="FZP24" s="367"/>
      <c r="FZQ24" s="367"/>
      <c r="FZR24" s="367"/>
      <c r="FZS24" s="367"/>
      <c r="FZT24" s="367"/>
      <c r="FZU24" s="367"/>
      <c r="FZV24" s="367"/>
      <c r="FZW24" s="367"/>
      <c r="FZX24" s="367"/>
      <c r="FZY24" s="367"/>
      <c r="FZZ24" s="367"/>
      <c r="GAA24" s="367"/>
      <c r="GAB24" s="367"/>
      <c r="GAC24" s="367"/>
      <c r="GAD24" s="367"/>
      <c r="GAE24" s="367"/>
      <c r="GAF24" s="367"/>
      <c r="GAG24" s="367"/>
      <c r="GAH24" s="367"/>
      <c r="GAI24" s="367"/>
      <c r="GAJ24" s="367"/>
      <c r="GAK24" s="367"/>
      <c r="GAL24" s="367"/>
      <c r="GAM24" s="367"/>
      <c r="GAN24" s="367"/>
      <c r="GAO24" s="367"/>
      <c r="GAP24" s="367"/>
      <c r="GAQ24" s="367"/>
      <c r="GAR24" s="367"/>
      <c r="GAS24" s="367"/>
      <c r="GAT24" s="367"/>
      <c r="GAU24" s="367"/>
      <c r="GAV24" s="367"/>
      <c r="GAW24" s="367"/>
      <c r="GAX24" s="367"/>
      <c r="GAY24" s="367"/>
      <c r="GAZ24" s="367"/>
      <c r="GBA24" s="367"/>
      <c r="GBB24" s="367"/>
      <c r="GBC24" s="367"/>
      <c r="GBD24" s="367"/>
      <c r="GBE24" s="367"/>
      <c r="GBF24" s="367"/>
      <c r="GBG24" s="367"/>
      <c r="GBH24" s="367"/>
      <c r="GBI24" s="367"/>
      <c r="GBJ24" s="367"/>
      <c r="GBK24" s="367"/>
      <c r="GBL24" s="367"/>
      <c r="GBM24" s="367"/>
      <c r="GBN24" s="367"/>
      <c r="GBO24" s="367"/>
      <c r="GBP24" s="367"/>
      <c r="GBQ24" s="367"/>
      <c r="GBR24" s="367"/>
      <c r="GBS24" s="367"/>
      <c r="GBT24" s="367"/>
      <c r="GBU24" s="367"/>
      <c r="GBV24" s="367"/>
      <c r="GBW24" s="367"/>
      <c r="GBX24" s="367"/>
      <c r="GBY24" s="367"/>
      <c r="GBZ24" s="367"/>
      <c r="GCA24" s="367"/>
      <c r="GCB24" s="367"/>
      <c r="GCC24" s="367"/>
      <c r="GCD24" s="367"/>
      <c r="GCE24" s="367"/>
      <c r="GCF24" s="367"/>
      <c r="GCG24" s="367"/>
      <c r="GCH24" s="367"/>
      <c r="GCI24" s="367"/>
      <c r="GCJ24" s="367"/>
      <c r="GCK24" s="367"/>
      <c r="GCL24" s="367"/>
      <c r="GCM24" s="367"/>
      <c r="GCN24" s="367"/>
      <c r="GCO24" s="367"/>
      <c r="GCP24" s="367"/>
      <c r="GCQ24" s="367"/>
      <c r="GCR24" s="367"/>
      <c r="GCS24" s="367"/>
      <c r="GCT24" s="367"/>
      <c r="GCU24" s="367"/>
      <c r="GCV24" s="367"/>
      <c r="GCW24" s="367"/>
      <c r="GCX24" s="367"/>
      <c r="GCY24" s="367"/>
      <c r="GCZ24" s="367"/>
      <c r="GDA24" s="367"/>
      <c r="GDB24" s="367"/>
      <c r="GDC24" s="367"/>
      <c r="GDD24" s="367"/>
      <c r="GDE24" s="367"/>
      <c r="GDF24" s="367"/>
      <c r="GDG24" s="367"/>
      <c r="GDH24" s="367"/>
      <c r="GDI24" s="367"/>
      <c r="GDJ24" s="367"/>
      <c r="GDK24" s="367"/>
      <c r="GDL24" s="367"/>
      <c r="GDM24" s="367"/>
      <c r="GDN24" s="367"/>
      <c r="GDO24" s="367"/>
      <c r="GDP24" s="367"/>
      <c r="GDQ24" s="367"/>
      <c r="GDR24" s="367"/>
      <c r="GDS24" s="367"/>
      <c r="GDT24" s="367"/>
      <c r="GDU24" s="367"/>
      <c r="GDV24" s="367"/>
      <c r="GDW24" s="367"/>
      <c r="GDX24" s="367"/>
      <c r="GDY24" s="367"/>
      <c r="GDZ24" s="367"/>
      <c r="GEA24" s="367"/>
      <c r="GEB24" s="367"/>
      <c r="GEC24" s="367"/>
      <c r="GED24" s="367"/>
      <c r="GEE24" s="367"/>
      <c r="GEF24" s="367"/>
      <c r="GEG24" s="367"/>
      <c r="GEH24" s="367"/>
      <c r="GEI24" s="367"/>
      <c r="GEJ24" s="367"/>
      <c r="GEK24" s="367"/>
      <c r="GEL24" s="367"/>
      <c r="GEM24" s="367"/>
      <c r="GEN24" s="367"/>
      <c r="GEO24" s="367"/>
      <c r="GEP24" s="367"/>
      <c r="GEQ24" s="367"/>
      <c r="GER24" s="367"/>
      <c r="GES24" s="367"/>
      <c r="GET24" s="367"/>
      <c r="GEU24" s="367"/>
      <c r="GEV24" s="367"/>
      <c r="GEW24" s="367"/>
      <c r="GEX24" s="367"/>
      <c r="GEY24" s="367"/>
      <c r="GEZ24" s="367"/>
      <c r="GFA24" s="367"/>
      <c r="GFB24" s="367"/>
      <c r="GFC24" s="367"/>
      <c r="GFD24" s="367"/>
      <c r="GFE24" s="367"/>
      <c r="GFF24" s="367"/>
      <c r="GFG24" s="367"/>
      <c r="GFH24" s="367"/>
      <c r="GFI24" s="367"/>
      <c r="GFJ24" s="367"/>
      <c r="GFK24" s="367"/>
      <c r="GFL24" s="367"/>
      <c r="GFM24" s="367"/>
      <c r="GFN24" s="367"/>
      <c r="GFO24" s="367"/>
      <c r="GFP24" s="367"/>
      <c r="GFQ24" s="367"/>
      <c r="GFR24" s="367"/>
      <c r="GFS24" s="367"/>
      <c r="GFT24" s="367"/>
      <c r="GFU24" s="367"/>
      <c r="GFV24" s="367"/>
      <c r="GFW24" s="367"/>
      <c r="GFX24" s="367"/>
      <c r="GFY24" s="367"/>
      <c r="GFZ24" s="367"/>
      <c r="GGA24" s="367"/>
      <c r="GGB24" s="367"/>
      <c r="GGC24" s="367"/>
      <c r="GGD24" s="367"/>
      <c r="GGE24" s="367"/>
      <c r="GGF24" s="367"/>
      <c r="GGG24" s="367"/>
      <c r="GGH24" s="367"/>
      <c r="GGI24" s="367"/>
      <c r="GGJ24" s="367"/>
      <c r="GGK24" s="367"/>
      <c r="GGL24" s="367"/>
      <c r="GGM24" s="367"/>
      <c r="GGN24" s="367"/>
      <c r="GGO24" s="367"/>
      <c r="GGP24" s="367"/>
      <c r="GGQ24" s="367"/>
      <c r="GGR24" s="367"/>
      <c r="GGS24" s="367"/>
      <c r="GGT24" s="367"/>
      <c r="GGU24" s="367"/>
      <c r="GGV24" s="367"/>
      <c r="GGW24" s="367"/>
      <c r="GGX24" s="367"/>
      <c r="GGY24" s="367"/>
      <c r="GGZ24" s="367"/>
      <c r="GHA24" s="367"/>
      <c r="GHB24" s="367"/>
      <c r="GHC24" s="367"/>
      <c r="GHD24" s="367"/>
      <c r="GHE24" s="367"/>
      <c r="GHF24" s="367"/>
      <c r="GHG24" s="367"/>
      <c r="GHH24" s="367"/>
      <c r="GHI24" s="367"/>
      <c r="GHJ24" s="367"/>
      <c r="GHK24" s="367"/>
      <c r="GHL24" s="367"/>
      <c r="GHM24" s="367"/>
      <c r="GHN24" s="367"/>
      <c r="GHO24" s="367"/>
      <c r="GHP24" s="367"/>
      <c r="GHQ24" s="367"/>
      <c r="GHR24" s="367"/>
      <c r="GHS24" s="367"/>
      <c r="GHT24" s="367"/>
      <c r="GHU24" s="367"/>
      <c r="GHV24" s="367"/>
      <c r="GHW24" s="367"/>
      <c r="GHX24" s="367"/>
      <c r="GHY24" s="367"/>
      <c r="GHZ24" s="367"/>
      <c r="GIA24" s="367"/>
      <c r="GIB24" s="367"/>
      <c r="GIC24" s="367"/>
      <c r="GID24" s="367"/>
      <c r="GIE24" s="367"/>
      <c r="GIF24" s="367"/>
      <c r="GIG24" s="367"/>
      <c r="GIH24" s="367"/>
      <c r="GII24" s="367"/>
      <c r="GIJ24" s="367"/>
      <c r="GIK24" s="367"/>
      <c r="GIL24" s="367"/>
      <c r="GIM24" s="367"/>
      <c r="GIN24" s="367"/>
      <c r="GIO24" s="367"/>
      <c r="GIP24" s="367"/>
      <c r="GIQ24" s="367"/>
      <c r="GIR24" s="367"/>
      <c r="GIS24" s="367"/>
      <c r="GIT24" s="367"/>
      <c r="GIU24" s="367"/>
      <c r="GIV24" s="367"/>
      <c r="GIW24" s="367"/>
      <c r="GIX24" s="367"/>
      <c r="GIY24" s="367"/>
      <c r="GIZ24" s="367"/>
      <c r="GJA24" s="367"/>
      <c r="GJB24" s="367"/>
      <c r="GJC24" s="367"/>
      <c r="GJD24" s="367"/>
      <c r="GJE24" s="367"/>
      <c r="GJF24" s="367"/>
      <c r="GJG24" s="367"/>
      <c r="GJH24" s="367"/>
      <c r="GJI24" s="367"/>
      <c r="GJJ24" s="367"/>
      <c r="GJK24" s="367"/>
      <c r="GJL24" s="367"/>
      <c r="GJM24" s="367"/>
      <c r="GJN24" s="367"/>
      <c r="GJO24" s="367"/>
      <c r="GJP24" s="367"/>
      <c r="GJQ24" s="367"/>
      <c r="GJR24" s="367"/>
      <c r="GJS24" s="367"/>
      <c r="GJT24" s="367"/>
      <c r="GJU24" s="367"/>
      <c r="GJV24" s="367"/>
      <c r="GJW24" s="367"/>
      <c r="GJX24" s="367"/>
      <c r="GJY24" s="367"/>
      <c r="GJZ24" s="367"/>
      <c r="GKA24" s="367"/>
      <c r="GKB24" s="367"/>
      <c r="GKC24" s="367"/>
      <c r="GKD24" s="367"/>
      <c r="GKE24" s="367"/>
      <c r="GKF24" s="367"/>
      <c r="GKG24" s="367"/>
      <c r="GKH24" s="367"/>
      <c r="GKI24" s="367"/>
      <c r="GKJ24" s="367"/>
      <c r="GKK24" s="367"/>
      <c r="GKL24" s="367"/>
      <c r="GKM24" s="367"/>
      <c r="GKN24" s="367"/>
      <c r="GKO24" s="367"/>
      <c r="GKP24" s="367"/>
      <c r="GKQ24" s="367"/>
      <c r="GKR24" s="367"/>
      <c r="GKS24" s="367"/>
      <c r="GKT24" s="367"/>
      <c r="GKU24" s="367"/>
      <c r="GKV24" s="367"/>
      <c r="GKW24" s="367"/>
      <c r="GKX24" s="367"/>
      <c r="GKY24" s="367"/>
      <c r="GKZ24" s="367"/>
      <c r="GLA24" s="367"/>
      <c r="GLB24" s="367"/>
      <c r="GLC24" s="367"/>
      <c r="GLD24" s="367"/>
      <c r="GLE24" s="367"/>
      <c r="GLF24" s="367"/>
      <c r="GLG24" s="367"/>
      <c r="GLH24" s="367"/>
      <c r="GLI24" s="367"/>
      <c r="GLJ24" s="367"/>
      <c r="GLK24" s="367"/>
      <c r="GLL24" s="367"/>
      <c r="GLM24" s="367"/>
      <c r="GLN24" s="367"/>
      <c r="GLO24" s="367"/>
      <c r="GLP24" s="367"/>
      <c r="GLQ24" s="367"/>
      <c r="GLR24" s="367"/>
      <c r="GLS24" s="367"/>
      <c r="GLT24" s="367"/>
      <c r="GLU24" s="367"/>
      <c r="GLV24" s="367"/>
      <c r="GLW24" s="367"/>
      <c r="GLX24" s="367"/>
      <c r="GLY24" s="367"/>
      <c r="GLZ24" s="367"/>
      <c r="GMA24" s="367"/>
      <c r="GMB24" s="367"/>
      <c r="GMC24" s="367"/>
      <c r="GMD24" s="367"/>
      <c r="GME24" s="367"/>
      <c r="GMF24" s="367"/>
      <c r="GMG24" s="367"/>
      <c r="GMH24" s="367"/>
      <c r="GMI24" s="367"/>
      <c r="GMJ24" s="367"/>
      <c r="GMK24" s="367"/>
      <c r="GML24" s="367"/>
      <c r="GMM24" s="367"/>
      <c r="GMN24" s="367"/>
      <c r="GMO24" s="367"/>
      <c r="GMP24" s="367"/>
      <c r="GMQ24" s="367"/>
      <c r="GMR24" s="367"/>
      <c r="GMS24" s="367"/>
      <c r="GMT24" s="367"/>
      <c r="GMU24" s="367"/>
      <c r="GMV24" s="367"/>
      <c r="GMW24" s="367"/>
      <c r="GMX24" s="367"/>
      <c r="GMY24" s="367"/>
      <c r="GMZ24" s="367"/>
      <c r="GNA24" s="367"/>
      <c r="GNB24" s="367"/>
      <c r="GNC24" s="367"/>
      <c r="GND24" s="367"/>
      <c r="GNE24" s="367"/>
      <c r="GNF24" s="367"/>
      <c r="GNG24" s="367"/>
      <c r="GNH24" s="367"/>
      <c r="GNI24" s="367"/>
      <c r="GNJ24" s="367"/>
      <c r="GNK24" s="367"/>
      <c r="GNL24" s="367"/>
      <c r="GNM24" s="367"/>
      <c r="GNN24" s="367"/>
      <c r="GNO24" s="367"/>
      <c r="GNP24" s="367"/>
      <c r="GNQ24" s="367"/>
      <c r="GNR24" s="367"/>
      <c r="GNS24" s="367"/>
      <c r="GNT24" s="367"/>
      <c r="GNU24" s="367"/>
      <c r="GNV24" s="367"/>
      <c r="GNW24" s="367"/>
      <c r="GNX24" s="367"/>
      <c r="GNY24" s="367"/>
      <c r="GNZ24" s="367"/>
      <c r="GOA24" s="367"/>
      <c r="GOB24" s="367"/>
      <c r="GOC24" s="367"/>
      <c r="GOD24" s="367"/>
      <c r="GOE24" s="367"/>
      <c r="GOF24" s="367"/>
      <c r="GOG24" s="367"/>
      <c r="GOH24" s="367"/>
      <c r="GOI24" s="367"/>
      <c r="GOJ24" s="367"/>
      <c r="GOK24" s="367"/>
      <c r="GOL24" s="367"/>
      <c r="GOM24" s="367"/>
      <c r="GON24" s="367"/>
      <c r="GOO24" s="367"/>
      <c r="GOP24" s="367"/>
      <c r="GOQ24" s="367"/>
      <c r="GOR24" s="367"/>
      <c r="GOS24" s="367"/>
      <c r="GOT24" s="367"/>
      <c r="GOU24" s="367"/>
      <c r="GOV24" s="367"/>
      <c r="GOW24" s="367"/>
      <c r="GOX24" s="367"/>
      <c r="GOY24" s="367"/>
      <c r="GOZ24" s="367"/>
      <c r="GPA24" s="367"/>
      <c r="GPB24" s="367"/>
      <c r="GPC24" s="367"/>
      <c r="GPD24" s="367"/>
      <c r="GPE24" s="367"/>
      <c r="GPF24" s="367"/>
      <c r="GPG24" s="367"/>
      <c r="GPH24" s="367"/>
      <c r="GPI24" s="367"/>
      <c r="GPJ24" s="367"/>
      <c r="GPK24" s="367"/>
      <c r="GPL24" s="367"/>
      <c r="GPM24" s="367"/>
      <c r="GPN24" s="367"/>
      <c r="GPO24" s="367"/>
      <c r="GPP24" s="367"/>
      <c r="GPQ24" s="367"/>
      <c r="GPR24" s="367"/>
      <c r="GPS24" s="367"/>
      <c r="GPT24" s="367"/>
      <c r="GPU24" s="367"/>
      <c r="GPV24" s="367"/>
      <c r="GPW24" s="367"/>
      <c r="GPX24" s="367"/>
      <c r="GPY24" s="367"/>
      <c r="GPZ24" s="367"/>
      <c r="GQA24" s="367"/>
      <c r="GQB24" s="367"/>
      <c r="GQC24" s="367"/>
      <c r="GQD24" s="367"/>
      <c r="GQE24" s="367"/>
      <c r="GQF24" s="367"/>
      <c r="GQG24" s="367"/>
      <c r="GQH24" s="367"/>
      <c r="GQI24" s="367"/>
      <c r="GQJ24" s="367"/>
      <c r="GQK24" s="367"/>
      <c r="GQL24" s="367"/>
      <c r="GQM24" s="367"/>
      <c r="GQN24" s="367"/>
      <c r="GQO24" s="367"/>
      <c r="GQP24" s="367"/>
      <c r="GQQ24" s="367"/>
      <c r="GQR24" s="367"/>
      <c r="GQS24" s="367"/>
      <c r="GQT24" s="367"/>
      <c r="GQU24" s="367"/>
      <c r="GQV24" s="367"/>
      <c r="GQW24" s="367"/>
      <c r="GQX24" s="367"/>
      <c r="GQY24" s="367"/>
      <c r="GQZ24" s="367"/>
      <c r="GRA24" s="367"/>
      <c r="GRB24" s="367"/>
      <c r="GRC24" s="367"/>
      <c r="GRD24" s="367"/>
      <c r="GRE24" s="367"/>
      <c r="GRF24" s="367"/>
      <c r="GRG24" s="367"/>
      <c r="GRH24" s="367"/>
      <c r="GRI24" s="367"/>
      <c r="GRJ24" s="367"/>
      <c r="GRK24" s="367"/>
      <c r="GRL24" s="367"/>
      <c r="GRM24" s="367"/>
      <c r="GRN24" s="367"/>
      <c r="GRO24" s="367"/>
      <c r="GRP24" s="367"/>
      <c r="GRQ24" s="367"/>
      <c r="GRR24" s="367"/>
      <c r="GRS24" s="367"/>
      <c r="GRT24" s="367"/>
      <c r="GRU24" s="367"/>
      <c r="GRV24" s="367"/>
      <c r="GRW24" s="367"/>
      <c r="GRX24" s="367"/>
      <c r="GRY24" s="367"/>
      <c r="GRZ24" s="367"/>
      <c r="GSA24" s="367"/>
      <c r="GSB24" s="367"/>
      <c r="GSC24" s="367"/>
      <c r="GSD24" s="367"/>
      <c r="GSE24" s="367"/>
      <c r="GSF24" s="367"/>
      <c r="GSG24" s="367"/>
      <c r="GSH24" s="367"/>
      <c r="GSI24" s="367"/>
      <c r="GSJ24" s="367"/>
      <c r="GSK24" s="367"/>
      <c r="GSL24" s="367"/>
      <c r="GSM24" s="367"/>
      <c r="GSN24" s="367"/>
      <c r="GSO24" s="367"/>
      <c r="GSP24" s="367"/>
      <c r="GSQ24" s="367"/>
      <c r="GSR24" s="367"/>
      <c r="GSS24" s="367"/>
      <c r="GST24" s="367"/>
      <c r="GSU24" s="367"/>
      <c r="GSV24" s="367"/>
      <c r="GSW24" s="367"/>
      <c r="GSX24" s="367"/>
      <c r="GSY24" s="367"/>
      <c r="GSZ24" s="367"/>
      <c r="GTA24" s="367"/>
      <c r="GTB24" s="367"/>
      <c r="GTC24" s="367"/>
      <c r="GTD24" s="367"/>
      <c r="GTE24" s="367"/>
      <c r="GTF24" s="367"/>
      <c r="GTG24" s="367"/>
      <c r="GTH24" s="367"/>
      <c r="GTI24" s="367"/>
      <c r="GTJ24" s="367"/>
      <c r="GTK24" s="367"/>
      <c r="GTL24" s="367"/>
      <c r="GTM24" s="367"/>
      <c r="GTN24" s="367"/>
      <c r="GTO24" s="367"/>
      <c r="GTP24" s="367"/>
      <c r="GTQ24" s="367"/>
      <c r="GTR24" s="367"/>
      <c r="GTS24" s="367"/>
      <c r="GTT24" s="367"/>
      <c r="GTU24" s="367"/>
      <c r="GTV24" s="367"/>
      <c r="GTW24" s="367"/>
      <c r="GTX24" s="367"/>
      <c r="GTY24" s="367"/>
      <c r="GTZ24" s="367"/>
      <c r="GUA24" s="367"/>
      <c r="GUB24" s="367"/>
      <c r="GUC24" s="367"/>
      <c r="GUD24" s="367"/>
      <c r="GUE24" s="367"/>
      <c r="GUF24" s="367"/>
      <c r="GUG24" s="367"/>
      <c r="GUH24" s="367"/>
      <c r="GUI24" s="367"/>
      <c r="GUJ24" s="367"/>
      <c r="GUK24" s="367"/>
      <c r="GUL24" s="367"/>
      <c r="GUM24" s="367"/>
      <c r="GUN24" s="367"/>
      <c r="GUO24" s="367"/>
      <c r="GUP24" s="367"/>
      <c r="GUQ24" s="367"/>
      <c r="GUR24" s="367"/>
      <c r="GUS24" s="367"/>
      <c r="GUT24" s="367"/>
      <c r="GUU24" s="367"/>
      <c r="GUV24" s="367"/>
      <c r="GUW24" s="367"/>
      <c r="GUX24" s="367"/>
      <c r="GUY24" s="367"/>
      <c r="GUZ24" s="367"/>
      <c r="GVA24" s="367"/>
      <c r="GVB24" s="367"/>
      <c r="GVC24" s="367"/>
      <c r="GVD24" s="367"/>
      <c r="GVE24" s="367"/>
      <c r="GVF24" s="367"/>
      <c r="GVG24" s="367"/>
      <c r="GVH24" s="367"/>
      <c r="GVI24" s="367"/>
      <c r="GVJ24" s="367"/>
      <c r="GVK24" s="367"/>
      <c r="GVL24" s="367"/>
      <c r="GVM24" s="367"/>
      <c r="GVN24" s="367"/>
      <c r="GVO24" s="367"/>
      <c r="GVP24" s="367"/>
      <c r="GVQ24" s="367"/>
      <c r="GVR24" s="367"/>
      <c r="GVS24" s="367"/>
      <c r="GVT24" s="367"/>
      <c r="GVU24" s="367"/>
      <c r="GVV24" s="367"/>
      <c r="GVW24" s="367"/>
      <c r="GVX24" s="367"/>
      <c r="GVY24" s="367"/>
      <c r="GVZ24" s="367"/>
      <c r="GWA24" s="367"/>
      <c r="GWB24" s="367"/>
      <c r="GWC24" s="367"/>
      <c r="GWD24" s="367"/>
      <c r="GWE24" s="367"/>
      <c r="GWF24" s="367"/>
      <c r="GWG24" s="367"/>
      <c r="GWH24" s="367"/>
      <c r="GWI24" s="367"/>
      <c r="GWJ24" s="367"/>
      <c r="GWK24" s="367"/>
      <c r="GWL24" s="367"/>
      <c r="GWM24" s="367"/>
      <c r="GWN24" s="367"/>
      <c r="GWO24" s="367"/>
      <c r="GWP24" s="367"/>
      <c r="GWQ24" s="367"/>
      <c r="GWR24" s="367"/>
      <c r="GWS24" s="367"/>
      <c r="GWT24" s="367"/>
      <c r="GWU24" s="367"/>
      <c r="GWV24" s="367"/>
      <c r="GWW24" s="367"/>
      <c r="GWX24" s="367"/>
      <c r="GWY24" s="367"/>
      <c r="GWZ24" s="367"/>
      <c r="GXA24" s="367"/>
      <c r="GXB24" s="367"/>
      <c r="GXC24" s="367"/>
      <c r="GXD24" s="367"/>
      <c r="GXE24" s="367"/>
      <c r="GXF24" s="367"/>
      <c r="GXG24" s="367"/>
      <c r="GXH24" s="367"/>
      <c r="GXI24" s="367"/>
      <c r="GXJ24" s="367"/>
      <c r="GXK24" s="367"/>
      <c r="GXL24" s="367"/>
      <c r="GXM24" s="367"/>
      <c r="GXN24" s="367"/>
      <c r="GXO24" s="367"/>
      <c r="GXP24" s="367"/>
      <c r="GXQ24" s="367"/>
      <c r="GXR24" s="367"/>
      <c r="GXS24" s="367"/>
      <c r="GXT24" s="367"/>
      <c r="GXU24" s="367"/>
      <c r="GXV24" s="367"/>
      <c r="GXW24" s="367"/>
      <c r="GXX24" s="367"/>
      <c r="GXY24" s="367"/>
      <c r="GXZ24" s="367"/>
      <c r="GYA24" s="367"/>
      <c r="GYB24" s="367"/>
      <c r="GYC24" s="367"/>
      <c r="GYD24" s="367"/>
      <c r="GYE24" s="367"/>
      <c r="GYF24" s="367"/>
      <c r="GYG24" s="367"/>
      <c r="GYH24" s="367"/>
      <c r="GYI24" s="367"/>
      <c r="GYJ24" s="367"/>
      <c r="GYK24" s="367"/>
      <c r="GYL24" s="367"/>
      <c r="GYM24" s="367"/>
      <c r="GYN24" s="367"/>
      <c r="GYO24" s="367"/>
      <c r="GYP24" s="367"/>
      <c r="GYQ24" s="367"/>
      <c r="GYR24" s="367"/>
      <c r="GYS24" s="367"/>
      <c r="GYT24" s="367"/>
      <c r="GYU24" s="367"/>
      <c r="GYV24" s="367"/>
      <c r="GYW24" s="367"/>
      <c r="GYX24" s="367"/>
      <c r="GYY24" s="367"/>
      <c r="GYZ24" s="367"/>
      <c r="GZA24" s="367"/>
      <c r="GZB24" s="367"/>
      <c r="GZC24" s="367"/>
      <c r="GZD24" s="367"/>
      <c r="GZE24" s="367"/>
      <c r="GZF24" s="367"/>
      <c r="GZG24" s="367"/>
      <c r="GZH24" s="367"/>
      <c r="GZI24" s="367"/>
      <c r="GZJ24" s="367"/>
      <c r="GZK24" s="367"/>
      <c r="GZL24" s="367"/>
      <c r="GZM24" s="367"/>
      <c r="GZN24" s="367"/>
      <c r="GZO24" s="367"/>
      <c r="GZP24" s="367"/>
      <c r="GZQ24" s="367"/>
      <c r="GZR24" s="367"/>
      <c r="GZS24" s="367"/>
      <c r="GZT24" s="367"/>
      <c r="GZU24" s="367"/>
      <c r="GZV24" s="367"/>
      <c r="GZW24" s="367"/>
      <c r="GZX24" s="367"/>
      <c r="GZY24" s="367"/>
      <c r="GZZ24" s="367"/>
      <c r="HAA24" s="367"/>
      <c r="HAB24" s="367"/>
      <c r="HAC24" s="367"/>
      <c r="HAD24" s="367"/>
      <c r="HAE24" s="367"/>
      <c r="HAF24" s="367"/>
      <c r="HAG24" s="367"/>
      <c r="HAH24" s="367"/>
      <c r="HAI24" s="367"/>
      <c r="HAJ24" s="367"/>
      <c r="HAK24" s="367"/>
      <c r="HAL24" s="367"/>
      <c r="HAM24" s="367"/>
      <c r="HAN24" s="367"/>
      <c r="HAO24" s="367"/>
      <c r="HAP24" s="367"/>
      <c r="HAQ24" s="367"/>
      <c r="HAR24" s="367"/>
      <c r="HAS24" s="367"/>
      <c r="HAT24" s="367"/>
      <c r="HAU24" s="367"/>
      <c r="HAV24" s="367"/>
      <c r="HAW24" s="367"/>
      <c r="HAX24" s="367"/>
      <c r="HAY24" s="367"/>
      <c r="HAZ24" s="367"/>
      <c r="HBA24" s="367"/>
      <c r="HBB24" s="367"/>
      <c r="HBC24" s="367"/>
      <c r="HBD24" s="367"/>
      <c r="HBE24" s="367"/>
      <c r="HBF24" s="367"/>
      <c r="HBG24" s="367"/>
      <c r="HBH24" s="367"/>
      <c r="HBI24" s="367"/>
      <c r="HBJ24" s="367"/>
      <c r="HBK24" s="367"/>
      <c r="HBL24" s="367"/>
      <c r="HBM24" s="367"/>
      <c r="HBN24" s="367"/>
      <c r="HBO24" s="367"/>
      <c r="HBP24" s="367"/>
      <c r="HBQ24" s="367"/>
      <c r="HBR24" s="367"/>
      <c r="HBS24" s="367"/>
      <c r="HBT24" s="367"/>
      <c r="HBU24" s="367"/>
      <c r="HBV24" s="367"/>
      <c r="HBW24" s="367"/>
      <c r="HBX24" s="367"/>
      <c r="HBY24" s="367"/>
      <c r="HBZ24" s="367"/>
      <c r="HCA24" s="367"/>
      <c r="HCB24" s="367"/>
      <c r="HCC24" s="367"/>
      <c r="HCD24" s="367"/>
      <c r="HCE24" s="367"/>
      <c r="HCF24" s="367"/>
      <c r="HCG24" s="367"/>
      <c r="HCH24" s="367"/>
      <c r="HCI24" s="367"/>
      <c r="HCJ24" s="367"/>
      <c r="HCK24" s="367"/>
      <c r="HCL24" s="367"/>
      <c r="HCM24" s="367"/>
      <c r="HCN24" s="367"/>
      <c r="HCO24" s="367"/>
      <c r="HCP24" s="367"/>
      <c r="HCQ24" s="367"/>
      <c r="HCR24" s="367"/>
      <c r="HCS24" s="367"/>
      <c r="HCT24" s="367"/>
      <c r="HCU24" s="367"/>
      <c r="HCV24" s="367"/>
      <c r="HCW24" s="367"/>
      <c r="HCX24" s="367"/>
      <c r="HCY24" s="367"/>
      <c r="HCZ24" s="367"/>
      <c r="HDA24" s="367"/>
      <c r="HDB24" s="367"/>
      <c r="HDC24" s="367"/>
      <c r="HDD24" s="367"/>
      <c r="HDE24" s="367"/>
      <c r="HDF24" s="367"/>
      <c r="HDG24" s="367"/>
      <c r="HDH24" s="367"/>
      <c r="HDI24" s="367"/>
      <c r="HDJ24" s="367"/>
      <c r="HDK24" s="367"/>
      <c r="HDL24" s="367"/>
      <c r="HDM24" s="367"/>
      <c r="HDN24" s="367"/>
      <c r="HDO24" s="367"/>
      <c r="HDP24" s="367"/>
      <c r="HDQ24" s="367"/>
      <c r="HDR24" s="367"/>
      <c r="HDS24" s="367"/>
      <c r="HDT24" s="367"/>
      <c r="HDU24" s="367"/>
      <c r="HDV24" s="367"/>
      <c r="HDW24" s="367"/>
      <c r="HDX24" s="367"/>
      <c r="HDY24" s="367"/>
      <c r="HDZ24" s="367"/>
      <c r="HEA24" s="367"/>
      <c r="HEB24" s="367"/>
      <c r="HEC24" s="367"/>
      <c r="HED24" s="367"/>
      <c r="HEE24" s="367"/>
      <c r="HEF24" s="367"/>
      <c r="HEG24" s="367"/>
      <c r="HEH24" s="367"/>
      <c r="HEI24" s="367"/>
      <c r="HEJ24" s="367"/>
      <c r="HEK24" s="367"/>
      <c r="HEL24" s="367"/>
      <c r="HEM24" s="367"/>
      <c r="HEN24" s="367"/>
      <c r="HEO24" s="367"/>
      <c r="HEP24" s="367"/>
      <c r="HEQ24" s="367"/>
      <c r="HER24" s="367"/>
      <c r="HES24" s="367"/>
      <c r="HET24" s="367"/>
      <c r="HEU24" s="367"/>
      <c r="HEV24" s="367"/>
      <c r="HEW24" s="367"/>
      <c r="HEX24" s="367"/>
      <c r="HEY24" s="367"/>
      <c r="HEZ24" s="367"/>
      <c r="HFA24" s="367"/>
      <c r="HFB24" s="367"/>
      <c r="HFC24" s="367"/>
      <c r="HFD24" s="367"/>
      <c r="HFE24" s="367"/>
      <c r="HFF24" s="367"/>
      <c r="HFG24" s="367"/>
      <c r="HFH24" s="367"/>
      <c r="HFI24" s="367"/>
      <c r="HFJ24" s="367"/>
      <c r="HFK24" s="367"/>
      <c r="HFL24" s="367"/>
      <c r="HFM24" s="367"/>
      <c r="HFN24" s="367"/>
      <c r="HFO24" s="367"/>
      <c r="HFP24" s="367"/>
      <c r="HFQ24" s="367"/>
      <c r="HFR24" s="367"/>
      <c r="HFS24" s="367"/>
      <c r="HFT24" s="367"/>
      <c r="HFU24" s="367"/>
      <c r="HFV24" s="367"/>
      <c r="HFW24" s="367"/>
      <c r="HFX24" s="367"/>
      <c r="HFY24" s="367"/>
      <c r="HFZ24" s="367"/>
      <c r="HGA24" s="367"/>
      <c r="HGB24" s="367"/>
      <c r="HGC24" s="367"/>
      <c r="HGD24" s="367"/>
      <c r="HGE24" s="367"/>
      <c r="HGF24" s="367"/>
      <c r="HGG24" s="367"/>
      <c r="HGH24" s="367"/>
      <c r="HGI24" s="367"/>
      <c r="HGJ24" s="367"/>
      <c r="HGK24" s="367"/>
      <c r="HGL24" s="367"/>
      <c r="HGM24" s="367"/>
      <c r="HGN24" s="367"/>
      <c r="HGO24" s="367"/>
      <c r="HGP24" s="367"/>
      <c r="HGQ24" s="367"/>
      <c r="HGR24" s="367"/>
      <c r="HGS24" s="367"/>
      <c r="HGT24" s="367"/>
      <c r="HGU24" s="367"/>
      <c r="HGV24" s="367"/>
      <c r="HGW24" s="367"/>
      <c r="HGX24" s="367"/>
      <c r="HGY24" s="367"/>
      <c r="HGZ24" s="367"/>
      <c r="HHA24" s="367"/>
      <c r="HHB24" s="367"/>
      <c r="HHC24" s="367"/>
      <c r="HHD24" s="367"/>
      <c r="HHE24" s="367"/>
      <c r="HHF24" s="367"/>
      <c r="HHG24" s="367"/>
      <c r="HHH24" s="367"/>
      <c r="HHI24" s="367"/>
      <c r="HHJ24" s="367"/>
      <c r="HHK24" s="367"/>
      <c r="HHL24" s="367"/>
      <c r="HHM24" s="367"/>
      <c r="HHN24" s="367"/>
      <c r="HHO24" s="367"/>
      <c r="HHP24" s="367"/>
      <c r="HHQ24" s="367"/>
      <c r="HHR24" s="367"/>
      <c r="HHS24" s="367"/>
      <c r="HHT24" s="367"/>
      <c r="HHU24" s="367"/>
      <c r="HHV24" s="367"/>
      <c r="HHW24" s="367"/>
      <c r="HHX24" s="367"/>
      <c r="HHY24" s="367"/>
      <c r="HHZ24" s="367"/>
      <c r="HIA24" s="367"/>
      <c r="HIB24" s="367"/>
      <c r="HIC24" s="367"/>
      <c r="HID24" s="367"/>
      <c r="HIE24" s="367"/>
      <c r="HIF24" s="367"/>
      <c r="HIG24" s="367"/>
      <c r="HIH24" s="367"/>
      <c r="HII24" s="367"/>
      <c r="HIJ24" s="367"/>
      <c r="HIK24" s="367"/>
      <c r="HIL24" s="367"/>
      <c r="HIM24" s="367"/>
      <c r="HIN24" s="367"/>
      <c r="HIO24" s="367"/>
      <c r="HIP24" s="367"/>
      <c r="HIQ24" s="367"/>
      <c r="HIR24" s="367"/>
      <c r="HIS24" s="367"/>
      <c r="HIT24" s="367"/>
      <c r="HIU24" s="367"/>
      <c r="HIV24" s="367"/>
      <c r="HIW24" s="367"/>
      <c r="HIX24" s="367"/>
      <c r="HIY24" s="367"/>
      <c r="HIZ24" s="367"/>
      <c r="HJA24" s="367"/>
      <c r="HJB24" s="367"/>
      <c r="HJC24" s="367"/>
      <c r="HJD24" s="367"/>
      <c r="HJE24" s="367"/>
      <c r="HJF24" s="367"/>
      <c r="HJG24" s="367"/>
      <c r="HJH24" s="367"/>
      <c r="HJI24" s="367"/>
      <c r="HJJ24" s="367"/>
      <c r="HJK24" s="367"/>
      <c r="HJL24" s="367"/>
      <c r="HJM24" s="367"/>
      <c r="HJN24" s="367"/>
      <c r="HJO24" s="367"/>
      <c r="HJP24" s="367"/>
      <c r="HJQ24" s="367"/>
      <c r="HJR24" s="367"/>
      <c r="HJS24" s="367"/>
      <c r="HJT24" s="367"/>
      <c r="HJU24" s="367"/>
      <c r="HJV24" s="367"/>
      <c r="HJW24" s="367"/>
      <c r="HJX24" s="367"/>
      <c r="HJY24" s="367"/>
      <c r="HJZ24" s="367"/>
      <c r="HKA24" s="367"/>
      <c r="HKB24" s="367"/>
      <c r="HKC24" s="367"/>
      <c r="HKD24" s="367"/>
      <c r="HKE24" s="367"/>
      <c r="HKF24" s="367"/>
      <c r="HKG24" s="367"/>
      <c r="HKH24" s="367"/>
      <c r="HKI24" s="367"/>
      <c r="HKJ24" s="367"/>
      <c r="HKK24" s="367"/>
      <c r="HKL24" s="367"/>
      <c r="HKM24" s="367"/>
      <c r="HKN24" s="367"/>
      <c r="HKO24" s="367"/>
      <c r="HKP24" s="367"/>
      <c r="HKQ24" s="367"/>
      <c r="HKR24" s="367"/>
      <c r="HKS24" s="367"/>
      <c r="HKT24" s="367"/>
      <c r="HKU24" s="367"/>
      <c r="HKV24" s="367"/>
      <c r="HKW24" s="367"/>
      <c r="HKX24" s="367"/>
      <c r="HKY24" s="367"/>
      <c r="HKZ24" s="367"/>
      <c r="HLA24" s="367"/>
      <c r="HLB24" s="367"/>
      <c r="HLC24" s="367"/>
      <c r="HLD24" s="367"/>
      <c r="HLE24" s="367"/>
      <c r="HLF24" s="367"/>
      <c r="HLG24" s="367"/>
      <c r="HLH24" s="367"/>
      <c r="HLI24" s="367"/>
      <c r="HLJ24" s="367"/>
      <c r="HLK24" s="367"/>
      <c r="HLL24" s="367"/>
      <c r="HLM24" s="367"/>
      <c r="HLN24" s="367"/>
      <c r="HLO24" s="367"/>
      <c r="HLP24" s="367"/>
      <c r="HLQ24" s="367"/>
      <c r="HLR24" s="367"/>
      <c r="HLS24" s="367"/>
      <c r="HLT24" s="367"/>
      <c r="HLU24" s="367"/>
      <c r="HLV24" s="367"/>
      <c r="HLW24" s="367"/>
      <c r="HLX24" s="367"/>
      <c r="HLY24" s="367"/>
      <c r="HLZ24" s="367"/>
      <c r="HMA24" s="367"/>
      <c r="HMB24" s="367"/>
      <c r="HMC24" s="367"/>
      <c r="HMD24" s="367"/>
      <c r="HME24" s="367"/>
      <c r="HMF24" s="367"/>
      <c r="HMG24" s="367"/>
      <c r="HMH24" s="367"/>
      <c r="HMI24" s="367"/>
      <c r="HMJ24" s="367"/>
      <c r="HMK24" s="367"/>
      <c r="HML24" s="367"/>
      <c r="HMM24" s="367"/>
      <c r="HMN24" s="367"/>
      <c r="HMO24" s="367"/>
      <c r="HMP24" s="367"/>
      <c r="HMQ24" s="367"/>
      <c r="HMR24" s="367"/>
      <c r="HMS24" s="367"/>
      <c r="HMT24" s="367"/>
      <c r="HMU24" s="367"/>
      <c r="HMV24" s="367"/>
      <c r="HMW24" s="367"/>
      <c r="HMX24" s="367"/>
      <c r="HMY24" s="367"/>
      <c r="HMZ24" s="367"/>
      <c r="HNA24" s="367"/>
      <c r="HNB24" s="367"/>
      <c r="HNC24" s="367"/>
      <c r="HND24" s="367"/>
      <c r="HNE24" s="367"/>
      <c r="HNF24" s="367"/>
      <c r="HNG24" s="367"/>
      <c r="HNH24" s="367"/>
      <c r="HNI24" s="367"/>
      <c r="HNJ24" s="367"/>
      <c r="HNK24" s="367"/>
      <c r="HNL24" s="367"/>
      <c r="HNM24" s="367"/>
      <c r="HNN24" s="367"/>
      <c r="HNO24" s="367"/>
      <c r="HNP24" s="367"/>
      <c r="HNQ24" s="367"/>
      <c r="HNR24" s="367"/>
      <c r="HNS24" s="367"/>
      <c r="HNT24" s="367"/>
      <c r="HNU24" s="367"/>
      <c r="HNV24" s="367"/>
      <c r="HNW24" s="367"/>
      <c r="HNX24" s="367"/>
      <c r="HNY24" s="367"/>
      <c r="HNZ24" s="367"/>
      <c r="HOA24" s="367"/>
      <c r="HOB24" s="367"/>
      <c r="HOC24" s="367"/>
      <c r="HOD24" s="367"/>
      <c r="HOE24" s="367"/>
      <c r="HOF24" s="367"/>
      <c r="HOG24" s="367"/>
      <c r="HOH24" s="367"/>
      <c r="HOI24" s="367"/>
      <c r="HOJ24" s="367"/>
      <c r="HOK24" s="367"/>
      <c r="HOL24" s="367"/>
      <c r="HOM24" s="367"/>
      <c r="HON24" s="367"/>
      <c r="HOO24" s="367"/>
      <c r="HOP24" s="367"/>
      <c r="HOQ24" s="367"/>
      <c r="HOR24" s="367"/>
      <c r="HOS24" s="367"/>
      <c r="HOT24" s="367"/>
      <c r="HOU24" s="367"/>
      <c r="HOV24" s="367"/>
      <c r="HOW24" s="367"/>
      <c r="HOX24" s="367"/>
      <c r="HOY24" s="367"/>
      <c r="HOZ24" s="367"/>
      <c r="HPA24" s="367"/>
      <c r="HPB24" s="367"/>
      <c r="HPC24" s="367"/>
      <c r="HPD24" s="367"/>
      <c r="HPE24" s="367"/>
      <c r="HPF24" s="367"/>
      <c r="HPG24" s="367"/>
      <c r="HPH24" s="367"/>
      <c r="HPI24" s="367"/>
      <c r="HPJ24" s="367"/>
      <c r="HPK24" s="367"/>
      <c r="HPL24" s="367"/>
      <c r="HPM24" s="367"/>
      <c r="HPN24" s="367"/>
      <c r="HPO24" s="367"/>
      <c r="HPP24" s="367"/>
      <c r="HPQ24" s="367"/>
      <c r="HPR24" s="367"/>
      <c r="HPS24" s="367"/>
      <c r="HPT24" s="367"/>
      <c r="HPU24" s="367"/>
      <c r="HPV24" s="367"/>
      <c r="HPW24" s="367"/>
      <c r="HPX24" s="367"/>
      <c r="HPY24" s="367"/>
      <c r="HPZ24" s="367"/>
      <c r="HQA24" s="367"/>
      <c r="HQB24" s="367"/>
      <c r="HQC24" s="367"/>
      <c r="HQD24" s="367"/>
      <c r="HQE24" s="367"/>
      <c r="HQF24" s="367"/>
      <c r="HQG24" s="367"/>
      <c r="HQH24" s="367"/>
      <c r="HQI24" s="367"/>
      <c r="HQJ24" s="367"/>
      <c r="HQK24" s="367"/>
      <c r="HQL24" s="367"/>
      <c r="HQM24" s="367"/>
      <c r="HQN24" s="367"/>
      <c r="HQO24" s="367"/>
      <c r="HQP24" s="367"/>
      <c r="HQQ24" s="367"/>
      <c r="HQR24" s="367"/>
      <c r="HQS24" s="367"/>
      <c r="HQT24" s="367"/>
      <c r="HQU24" s="367"/>
      <c r="HQV24" s="367"/>
      <c r="HQW24" s="367"/>
      <c r="HQX24" s="367"/>
      <c r="HQY24" s="367"/>
      <c r="HQZ24" s="367"/>
      <c r="HRA24" s="367"/>
      <c r="HRB24" s="367"/>
      <c r="HRC24" s="367"/>
      <c r="HRD24" s="367"/>
      <c r="HRE24" s="367"/>
      <c r="HRF24" s="367"/>
      <c r="HRG24" s="367"/>
      <c r="HRH24" s="367"/>
      <c r="HRI24" s="367"/>
      <c r="HRJ24" s="367"/>
      <c r="HRK24" s="367"/>
      <c r="HRL24" s="367"/>
      <c r="HRM24" s="367"/>
      <c r="HRN24" s="367"/>
      <c r="HRO24" s="367"/>
      <c r="HRP24" s="367"/>
      <c r="HRQ24" s="367"/>
      <c r="HRR24" s="367"/>
      <c r="HRS24" s="367"/>
      <c r="HRT24" s="367"/>
      <c r="HRU24" s="367"/>
      <c r="HRV24" s="367"/>
      <c r="HRW24" s="367"/>
      <c r="HRX24" s="367"/>
      <c r="HRY24" s="367"/>
      <c r="HRZ24" s="367"/>
      <c r="HSA24" s="367"/>
      <c r="HSB24" s="367"/>
      <c r="HSC24" s="367"/>
      <c r="HSD24" s="367"/>
      <c r="HSE24" s="367"/>
      <c r="HSF24" s="367"/>
      <c r="HSG24" s="367"/>
      <c r="HSH24" s="367"/>
      <c r="HSI24" s="367"/>
      <c r="HSJ24" s="367"/>
      <c r="HSK24" s="367"/>
      <c r="HSL24" s="367"/>
      <c r="HSM24" s="367"/>
      <c r="HSN24" s="367"/>
      <c r="HSO24" s="367"/>
      <c r="HSP24" s="367"/>
      <c r="HSQ24" s="367"/>
      <c r="HSR24" s="367"/>
      <c r="HSS24" s="367"/>
      <c r="HST24" s="367"/>
      <c r="HSU24" s="367"/>
      <c r="HSV24" s="367"/>
      <c r="HSW24" s="367"/>
      <c r="HSX24" s="367"/>
      <c r="HSY24" s="367"/>
      <c r="HSZ24" s="367"/>
      <c r="HTA24" s="367"/>
      <c r="HTB24" s="367"/>
      <c r="HTC24" s="367"/>
      <c r="HTD24" s="367"/>
      <c r="HTE24" s="367"/>
      <c r="HTF24" s="367"/>
      <c r="HTG24" s="367"/>
      <c r="HTH24" s="367"/>
      <c r="HTI24" s="367"/>
      <c r="HTJ24" s="367"/>
      <c r="HTK24" s="367"/>
      <c r="HTL24" s="367"/>
      <c r="HTM24" s="367"/>
      <c r="HTN24" s="367"/>
      <c r="HTO24" s="367"/>
      <c r="HTP24" s="367"/>
      <c r="HTQ24" s="367"/>
      <c r="HTR24" s="367"/>
      <c r="HTS24" s="367"/>
      <c r="HTT24" s="367"/>
      <c r="HTU24" s="367"/>
      <c r="HTV24" s="367"/>
      <c r="HTW24" s="367"/>
      <c r="HTX24" s="367"/>
      <c r="HTY24" s="367"/>
      <c r="HTZ24" s="367"/>
      <c r="HUA24" s="367"/>
      <c r="HUB24" s="367"/>
      <c r="HUC24" s="367"/>
      <c r="HUD24" s="367"/>
      <c r="HUE24" s="367"/>
      <c r="HUF24" s="367"/>
      <c r="HUG24" s="367"/>
      <c r="HUH24" s="367"/>
      <c r="HUI24" s="367"/>
      <c r="HUJ24" s="367"/>
      <c r="HUK24" s="367"/>
      <c r="HUL24" s="367"/>
      <c r="HUM24" s="367"/>
      <c r="HUN24" s="367"/>
      <c r="HUO24" s="367"/>
      <c r="HUP24" s="367"/>
      <c r="HUQ24" s="367"/>
      <c r="HUR24" s="367"/>
      <c r="HUS24" s="367"/>
      <c r="HUT24" s="367"/>
      <c r="HUU24" s="367"/>
      <c r="HUV24" s="367"/>
      <c r="HUW24" s="367"/>
      <c r="HUX24" s="367"/>
      <c r="HUY24" s="367"/>
      <c r="HUZ24" s="367"/>
      <c r="HVA24" s="367"/>
      <c r="HVB24" s="367"/>
      <c r="HVC24" s="367"/>
      <c r="HVD24" s="367"/>
      <c r="HVE24" s="367"/>
      <c r="HVF24" s="367"/>
      <c r="HVG24" s="367"/>
      <c r="HVH24" s="367"/>
      <c r="HVI24" s="367"/>
      <c r="HVJ24" s="367"/>
      <c r="HVK24" s="367"/>
      <c r="HVL24" s="367"/>
      <c r="HVM24" s="367"/>
      <c r="HVN24" s="367"/>
      <c r="HVO24" s="367"/>
      <c r="HVP24" s="367"/>
      <c r="HVQ24" s="367"/>
      <c r="HVR24" s="367"/>
      <c r="HVS24" s="367"/>
      <c r="HVT24" s="367"/>
      <c r="HVU24" s="367"/>
      <c r="HVV24" s="367"/>
      <c r="HVW24" s="367"/>
      <c r="HVX24" s="367"/>
      <c r="HVY24" s="367"/>
      <c r="HVZ24" s="367"/>
      <c r="HWA24" s="367"/>
      <c r="HWB24" s="367"/>
      <c r="HWC24" s="367"/>
      <c r="HWD24" s="367"/>
      <c r="HWE24" s="367"/>
      <c r="HWF24" s="367"/>
      <c r="HWG24" s="367"/>
      <c r="HWH24" s="367"/>
      <c r="HWI24" s="367"/>
      <c r="HWJ24" s="367"/>
      <c r="HWK24" s="367"/>
      <c r="HWL24" s="367"/>
      <c r="HWM24" s="367"/>
      <c r="HWN24" s="367"/>
      <c r="HWO24" s="367"/>
      <c r="HWP24" s="367"/>
      <c r="HWQ24" s="367"/>
      <c r="HWR24" s="367"/>
      <c r="HWS24" s="367"/>
      <c r="HWT24" s="367"/>
      <c r="HWU24" s="367"/>
      <c r="HWV24" s="367"/>
      <c r="HWW24" s="367"/>
      <c r="HWX24" s="367"/>
      <c r="HWY24" s="367"/>
      <c r="HWZ24" s="367"/>
      <c r="HXA24" s="367"/>
      <c r="HXB24" s="367"/>
      <c r="HXC24" s="367"/>
      <c r="HXD24" s="367"/>
      <c r="HXE24" s="367"/>
      <c r="HXF24" s="367"/>
      <c r="HXG24" s="367"/>
      <c r="HXH24" s="367"/>
      <c r="HXI24" s="367"/>
      <c r="HXJ24" s="367"/>
      <c r="HXK24" s="367"/>
      <c r="HXL24" s="367"/>
      <c r="HXM24" s="367"/>
      <c r="HXN24" s="367"/>
      <c r="HXO24" s="367"/>
      <c r="HXP24" s="367"/>
      <c r="HXQ24" s="367"/>
      <c r="HXR24" s="367"/>
      <c r="HXS24" s="367"/>
      <c r="HXT24" s="367"/>
      <c r="HXU24" s="367"/>
      <c r="HXV24" s="367"/>
      <c r="HXW24" s="367"/>
      <c r="HXX24" s="367"/>
      <c r="HXY24" s="367"/>
      <c r="HXZ24" s="367"/>
      <c r="HYA24" s="367"/>
      <c r="HYB24" s="367"/>
      <c r="HYC24" s="367"/>
      <c r="HYD24" s="367"/>
      <c r="HYE24" s="367"/>
      <c r="HYF24" s="367"/>
      <c r="HYG24" s="367"/>
      <c r="HYH24" s="367"/>
      <c r="HYI24" s="367"/>
      <c r="HYJ24" s="367"/>
      <c r="HYK24" s="367"/>
      <c r="HYL24" s="367"/>
      <c r="HYM24" s="367"/>
      <c r="HYN24" s="367"/>
      <c r="HYO24" s="367"/>
      <c r="HYP24" s="367"/>
      <c r="HYQ24" s="367"/>
      <c r="HYR24" s="367"/>
      <c r="HYS24" s="367"/>
      <c r="HYT24" s="367"/>
      <c r="HYU24" s="367"/>
      <c r="HYV24" s="367"/>
      <c r="HYW24" s="367"/>
      <c r="HYX24" s="367"/>
      <c r="HYY24" s="367"/>
      <c r="HYZ24" s="367"/>
      <c r="HZA24" s="367"/>
      <c r="HZB24" s="367"/>
      <c r="HZC24" s="367"/>
      <c r="HZD24" s="367"/>
      <c r="HZE24" s="367"/>
      <c r="HZF24" s="367"/>
      <c r="HZG24" s="367"/>
      <c r="HZH24" s="367"/>
      <c r="HZI24" s="367"/>
      <c r="HZJ24" s="367"/>
      <c r="HZK24" s="367"/>
      <c r="HZL24" s="367"/>
      <c r="HZM24" s="367"/>
      <c r="HZN24" s="367"/>
      <c r="HZO24" s="367"/>
      <c r="HZP24" s="367"/>
      <c r="HZQ24" s="367"/>
      <c r="HZR24" s="367"/>
      <c r="HZS24" s="367"/>
      <c r="HZT24" s="367"/>
      <c r="HZU24" s="367"/>
      <c r="HZV24" s="367"/>
      <c r="HZW24" s="367"/>
      <c r="HZX24" s="367"/>
      <c r="HZY24" s="367"/>
      <c r="HZZ24" s="367"/>
      <c r="IAA24" s="367"/>
      <c r="IAB24" s="367"/>
      <c r="IAC24" s="367"/>
      <c r="IAD24" s="367"/>
      <c r="IAE24" s="367"/>
      <c r="IAF24" s="367"/>
      <c r="IAG24" s="367"/>
      <c r="IAH24" s="367"/>
      <c r="IAI24" s="367"/>
      <c r="IAJ24" s="367"/>
      <c r="IAK24" s="367"/>
      <c r="IAL24" s="367"/>
      <c r="IAM24" s="367"/>
      <c r="IAN24" s="367"/>
      <c r="IAO24" s="367"/>
      <c r="IAP24" s="367"/>
      <c r="IAQ24" s="367"/>
      <c r="IAR24" s="367"/>
      <c r="IAS24" s="367"/>
      <c r="IAT24" s="367"/>
      <c r="IAU24" s="367"/>
      <c r="IAV24" s="367"/>
      <c r="IAW24" s="367"/>
      <c r="IAX24" s="367"/>
      <c r="IAY24" s="367"/>
      <c r="IAZ24" s="367"/>
      <c r="IBA24" s="367"/>
      <c r="IBB24" s="367"/>
      <c r="IBC24" s="367"/>
      <c r="IBD24" s="367"/>
      <c r="IBE24" s="367"/>
      <c r="IBF24" s="367"/>
      <c r="IBG24" s="367"/>
      <c r="IBH24" s="367"/>
      <c r="IBI24" s="367"/>
      <c r="IBJ24" s="367"/>
      <c r="IBK24" s="367"/>
      <c r="IBL24" s="367"/>
      <c r="IBM24" s="367"/>
      <c r="IBN24" s="367"/>
      <c r="IBO24" s="367"/>
      <c r="IBP24" s="367"/>
      <c r="IBQ24" s="367"/>
      <c r="IBR24" s="367"/>
      <c r="IBS24" s="367"/>
      <c r="IBT24" s="367"/>
      <c r="IBU24" s="367"/>
      <c r="IBV24" s="367"/>
      <c r="IBW24" s="367"/>
      <c r="IBX24" s="367"/>
      <c r="IBY24" s="367"/>
      <c r="IBZ24" s="367"/>
      <c r="ICA24" s="367"/>
      <c r="ICB24" s="367"/>
      <c r="ICC24" s="367"/>
      <c r="ICD24" s="367"/>
      <c r="ICE24" s="367"/>
      <c r="ICF24" s="367"/>
      <c r="ICG24" s="367"/>
      <c r="ICH24" s="367"/>
      <c r="ICI24" s="367"/>
      <c r="ICJ24" s="367"/>
      <c r="ICK24" s="367"/>
      <c r="ICL24" s="367"/>
      <c r="ICM24" s="367"/>
      <c r="ICN24" s="367"/>
      <c r="ICO24" s="367"/>
      <c r="ICP24" s="367"/>
      <c r="ICQ24" s="367"/>
      <c r="ICR24" s="367"/>
      <c r="ICS24" s="367"/>
      <c r="ICT24" s="367"/>
      <c r="ICU24" s="367"/>
      <c r="ICV24" s="367"/>
      <c r="ICW24" s="367"/>
      <c r="ICX24" s="367"/>
      <c r="ICY24" s="367"/>
      <c r="ICZ24" s="367"/>
      <c r="IDA24" s="367"/>
      <c r="IDB24" s="367"/>
      <c r="IDC24" s="367"/>
      <c r="IDD24" s="367"/>
      <c r="IDE24" s="367"/>
      <c r="IDF24" s="367"/>
      <c r="IDG24" s="367"/>
      <c r="IDH24" s="367"/>
      <c r="IDI24" s="367"/>
      <c r="IDJ24" s="367"/>
      <c r="IDK24" s="367"/>
      <c r="IDL24" s="367"/>
      <c r="IDM24" s="367"/>
      <c r="IDN24" s="367"/>
      <c r="IDO24" s="367"/>
      <c r="IDP24" s="367"/>
      <c r="IDQ24" s="367"/>
      <c r="IDR24" s="367"/>
      <c r="IDS24" s="367"/>
      <c r="IDT24" s="367"/>
      <c r="IDU24" s="367"/>
      <c r="IDV24" s="367"/>
      <c r="IDW24" s="367"/>
      <c r="IDX24" s="367"/>
      <c r="IDY24" s="367"/>
      <c r="IDZ24" s="367"/>
      <c r="IEA24" s="367"/>
      <c r="IEB24" s="367"/>
      <c r="IEC24" s="367"/>
      <c r="IED24" s="367"/>
      <c r="IEE24" s="367"/>
      <c r="IEF24" s="367"/>
      <c r="IEG24" s="367"/>
      <c r="IEH24" s="367"/>
      <c r="IEI24" s="367"/>
      <c r="IEJ24" s="367"/>
      <c r="IEK24" s="367"/>
      <c r="IEL24" s="367"/>
      <c r="IEM24" s="367"/>
      <c r="IEN24" s="367"/>
      <c r="IEO24" s="367"/>
      <c r="IEP24" s="367"/>
      <c r="IEQ24" s="367"/>
      <c r="IER24" s="367"/>
      <c r="IES24" s="367"/>
      <c r="IET24" s="367"/>
      <c r="IEU24" s="367"/>
      <c r="IEV24" s="367"/>
      <c r="IEW24" s="367"/>
      <c r="IEX24" s="367"/>
      <c r="IEY24" s="367"/>
      <c r="IEZ24" s="367"/>
      <c r="IFA24" s="367"/>
      <c r="IFB24" s="367"/>
      <c r="IFC24" s="367"/>
      <c r="IFD24" s="367"/>
      <c r="IFE24" s="367"/>
      <c r="IFF24" s="367"/>
      <c r="IFG24" s="367"/>
      <c r="IFH24" s="367"/>
      <c r="IFI24" s="367"/>
      <c r="IFJ24" s="367"/>
      <c r="IFK24" s="367"/>
      <c r="IFL24" s="367"/>
      <c r="IFM24" s="367"/>
      <c r="IFN24" s="367"/>
      <c r="IFO24" s="367"/>
      <c r="IFP24" s="367"/>
      <c r="IFQ24" s="367"/>
      <c r="IFR24" s="367"/>
      <c r="IFS24" s="367"/>
      <c r="IFT24" s="367"/>
      <c r="IFU24" s="367"/>
      <c r="IFV24" s="367"/>
      <c r="IFW24" s="367"/>
      <c r="IFX24" s="367"/>
      <c r="IFY24" s="367"/>
      <c r="IFZ24" s="367"/>
      <c r="IGA24" s="367"/>
      <c r="IGB24" s="367"/>
      <c r="IGC24" s="367"/>
      <c r="IGD24" s="367"/>
      <c r="IGE24" s="367"/>
      <c r="IGF24" s="367"/>
      <c r="IGG24" s="367"/>
      <c r="IGH24" s="367"/>
      <c r="IGI24" s="367"/>
      <c r="IGJ24" s="367"/>
      <c r="IGK24" s="367"/>
      <c r="IGL24" s="367"/>
      <c r="IGM24" s="367"/>
      <c r="IGN24" s="367"/>
      <c r="IGO24" s="367"/>
      <c r="IGP24" s="367"/>
      <c r="IGQ24" s="367"/>
      <c r="IGR24" s="367"/>
      <c r="IGS24" s="367"/>
      <c r="IGT24" s="367"/>
      <c r="IGU24" s="367"/>
      <c r="IGV24" s="367"/>
      <c r="IGW24" s="367"/>
      <c r="IGX24" s="367"/>
      <c r="IGY24" s="367"/>
      <c r="IGZ24" s="367"/>
      <c r="IHA24" s="367"/>
      <c r="IHB24" s="367"/>
      <c r="IHC24" s="367"/>
      <c r="IHD24" s="367"/>
      <c r="IHE24" s="367"/>
      <c r="IHF24" s="367"/>
      <c r="IHG24" s="367"/>
      <c r="IHH24" s="367"/>
      <c r="IHI24" s="367"/>
      <c r="IHJ24" s="367"/>
      <c r="IHK24" s="367"/>
      <c r="IHL24" s="367"/>
      <c r="IHM24" s="367"/>
      <c r="IHN24" s="367"/>
      <c r="IHO24" s="367"/>
      <c r="IHP24" s="367"/>
      <c r="IHQ24" s="367"/>
      <c r="IHR24" s="367"/>
      <c r="IHS24" s="367"/>
      <c r="IHT24" s="367"/>
      <c r="IHU24" s="367"/>
      <c r="IHV24" s="367"/>
      <c r="IHW24" s="367"/>
      <c r="IHX24" s="367"/>
      <c r="IHY24" s="367"/>
      <c r="IHZ24" s="367"/>
      <c r="IIA24" s="367"/>
      <c r="IIB24" s="367"/>
      <c r="IIC24" s="367"/>
      <c r="IID24" s="367"/>
      <c r="IIE24" s="367"/>
      <c r="IIF24" s="367"/>
      <c r="IIG24" s="367"/>
      <c r="IIH24" s="367"/>
      <c r="III24" s="367"/>
      <c r="IIJ24" s="367"/>
      <c r="IIK24" s="367"/>
      <c r="IIL24" s="367"/>
      <c r="IIM24" s="367"/>
      <c r="IIN24" s="367"/>
      <c r="IIO24" s="367"/>
      <c r="IIP24" s="367"/>
      <c r="IIQ24" s="367"/>
      <c r="IIR24" s="367"/>
      <c r="IIS24" s="367"/>
      <c r="IIT24" s="367"/>
      <c r="IIU24" s="367"/>
      <c r="IIV24" s="367"/>
      <c r="IIW24" s="367"/>
      <c r="IIX24" s="367"/>
      <c r="IIY24" s="367"/>
      <c r="IIZ24" s="367"/>
      <c r="IJA24" s="367"/>
      <c r="IJB24" s="367"/>
      <c r="IJC24" s="367"/>
      <c r="IJD24" s="367"/>
      <c r="IJE24" s="367"/>
      <c r="IJF24" s="367"/>
      <c r="IJG24" s="367"/>
      <c r="IJH24" s="367"/>
      <c r="IJI24" s="367"/>
      <c r="IJJ24" s="367"/>
      <c r="IJK24" s="367"/>
      <c r="IJL24" s="367"/>
      <c r="IJM24" s="367"/>
      <c r="IJN24" s="367"/>
      <c r="IJO24" s="367"/>
      <c r="IJP24" s="367"/>
      <c r="IJQ24" s="367"/>
      <c r="IJR24" s="367"/>
      <c r="IJS24" s="367"/>
      <c r="IJT24" s="367"/>
      <c r="IJU24" s="367"/>
      <c r="IJV24" s="367"/>
      <c r="IJW24" s="367"/>
      <c r="IJX24" s="367"/>
      <c r="IJY24" s="367"/>
      <c r="IJZ24" s="367"/>
      <c r="IKA24" s="367"/>
      <c r="IKB24" s="367"/>
      <c r="IKC24" s="367"/>
      <c r="IKD24" s="367"/>
      <c r="IKE24" s="367"/>
      <c r="IKF24" s="367"/>
      <c r="IKG24" s="367"/>
      <c r="IKH24" s="367"/>
      <c r="IKI24" s="367"/>
      <c r="IKJ24" s="367"/>
      <c r="IKK24" s="367"/>
      <c r="IKL24" s="367"/>
      <c r="IKM24" s="367"/>
      <c r="IKN24" s="367"/>
      <c r="IKO24" s="367"/>
      <c r="IKP24" s="367"/>
      <c r="IKQ24" s="367"/>
      <c r="IKR24" s="367"/>
      <c r="IKS24" s="367"/>
      <c r="IKT24" s="367"/>
      <c r="IKU24" s="367"/>
      <c r="IKV24" s="367"/>
      <c r="IKW24" s="367"/>
      <c r="IKX24" s="367"/>
      <c r="IKY24" s="367"/>
      <c r="IKZ24" s="367"/>
      <c r="ILA24" s="367"/>
      <c r="ILB24" s="367"/>
      <c r="ILC24" s="367"/>
      <c r="ILD24" s="367"/>
      <c r="ILE24" s="367"/>
      <c r="ILF24" s="367"/>
      <c r="ILG24" s="367"/>
      <c r="ILH24" s="367"/>
      <c r="ILI24" s="367"/>
      <c r="ILJ24" s="367"/>
      <c r="ILK24" s="367"/>
      <c r="ILL24" s="367"/>
      <c r="ILM24" s="367"/>
      <c r="ILN24" s="367"/>
      <c r="ILO24" s="367"/>
      <c r="ILP24" s="367"/>
      <c r="ILQ24" s="367"/>
      <c r="ILR24" s="367"/>
      <c r="ILS24" s="367"/>
      <c r="ILT24" s="367"/>
      <c r="ILU24" s="367"/>
      <c r="ILV24" s="367"/>
      <c r="ILW24" s="367"/>
      <c r="ILX24" s="367"/>
      <c r="ILY24" s="367"/>
      <c r="ILZ24" s="367"/>
      <c r="IMA24" s="367"/>
      <c r="IMB24" s="367"/>
      <c r="IMC24" s="367"/>
      <c r="IMD24" s="367"/>
      <c r="IME24" s="367"/>
      <c r="IMF24" s="367"/>
      <c r="IMG24" s="367"/>
      <c r="IMH24" s="367"/>
      <c r="IMI24" s="367"/>
      <c r="IMJ24" s="367"/>
      <c r="IMK24" s="367"/>
      <c r="IML24" s="367"/>
      <c r="IMM24" s="367"/>
      <c r="IMN24" s="367"/>
      <c r="IMO24" s="367"/>
      <c r="IMP24" s="367"/>
      <c r="IMQ24" s="367"/>
      <c r="IMR24" s="367"/>
      <c r="IMS24" s="367"/>
      <c r="IMT24" s="367"/>
      <c r="IMU24" s="367"/>
      <c r="IMV24" s="367"/>
      <c r="IMW24" s="367"/>
      <c r="IMX24" s="367"/>
      <c r="IMY24" s="367"/>
      <c r="IMZ24" s="367"/>
      <c r="INA24" s="367"/>
      <c r="INB24" s="367"/>
      <c r="INC24" s="367"/>
      <c r="IND24" s="367"/>
      <c r="INE24" s="367"/>
      <c r="INF24" s="367"/>
      <c r="ING24" s="367"/>
      <c r="INH24" s="367"/>
      <c r="INI24" s="367"/>
      <c r="INJ24" s="367"/>
      <c r="INK24" s="367"/>
      <c r="INL24" s="367"/>
      <c r="INM24" s="367"/>
      <c r="INN24" s="367"/>
      <c r="INO24" s="367"/>
      <c r="INP24" s="367"/>
      <c r="INQ24" s="367"/>
      <c r="INR24" s="367"/>
      <c r="INS24" s="367"/>
      <c r="INT24" s="367"/>
      <c r="INU24" s="367"/>
      <c r="INV24" s="367"/>
      <c r="INW24" s="367"/>
      <c r="INX24" s="367"/>
      <c r="INY24" s="367"/>
      <c r="INZ24" s="367"/>
      <c r="IOA24" s="367"/>
      <c r="IOB24" s="367"/>
      <c r="IOC24" s="367"/>
      <c r="IOD24" s="367"/>
      <c r="IOE24" s="367"/>
      <c r="IOF24" s="367"/>
      <c r="IOG24" s="367"/>
      <c r="IOH24" s="367"/>
      <c r="IOI24" s="367"/>
      <c r="IOJ24" s="367"/>
      <c r="IOK24" s="367"/>
      <c r="IOL24" s="367"/>
      <c r="IOM24" s="367"/>
      <c r="ION24" s="367"/>
      <c r="IOO24" s="367"/>
      <c r="IOP24" s="367"/>
      <c r="IOQ24" s="367"/>
      <c r="IOR24" s="367"/>
      <c r="IOS24" s="367"/>
      <c r="IOT24" s="367"/>
      <c r="IOU24" s="367"/>
      <c r="IOV24" s="367"/>
      <c r="IOW24" s="367"/>
      <c r="IOX24" s="367"/>
      <c r="IOY24" s="367"/>
      <c r="IOZ24" s="367"/>
      <c r="IPA24" s="367"/>
      <c r="IPB24" s="367"/>
      <c r="IPC24" s="367"/>
      <c r="IPD24" s="367"/>
      <c r="IPE24" s="367"/>
      <c r="IPF24" s="367"/>
      <c r="IPG24" s="367"/>
      <c r="IPH24" s="367"/>
      <c r="IPI24" s="367"/>
      <c r="IPJ24" s="367"/>
      <c r="IPK24" s="367"/>
      <c r="IPL24" s="367"/>
      <c r="IPM24" s="367"/>
      <c r="IPN24" s="367"/>
      <c r="IPO24" s="367"/>
      <c r="IPP24" s="367"/>
      <c r="IPQ24" s="367"/>
      <c r="IPR24" s="367"/>
      <c r="IPS24" s="367"/>
      <c r="IPT24" s="367"/>
      <c r="IPU24" s="367"/>
      <c r="IPV24" s="367"/>
      <c r="IPW24" s="367"/>
      <c r="IPX24" s="367"/>
      <c r="IPY24" s="367"/>
      <c r="IPZ24" s="367"/>
      <c r="IQA24" s="367"/>
      <c r="IQB24" s="367"/>
      <c r="IQC24" s="367"/>
      <c r="IQD24" s="367"/>
      <c r="IQE24" s="367"/>
      <c r="IQF24" s="367"/>
      <c r="IQG24" s="367"/>
      <c r="IQH24" s="367"/>
      <c r="IQI24" s="367"/>
      <c r="IQJ24" s="367"/>
      <c r="IQK24" s="367"/>
      <c r="IQL24" s="367"/>
      <c r="IQM24" s="367"/>
      <c r="IQN24" s="367"/>
      <c r="IQO24" s="367"/>
      <c r="IQP24" s="367"/>
      <c r="IQQ24" s="367"/>
      <c r="IQR24" s="367"/>
      <c r="IQS24" s="367"/>
      <c r="IQT24" s="367"/>
      <c r="IQU24" s="367"/>
      <c r="IQV24" s="367"/>
      <c r="IQW24" s="367"/>
      <c r="IQX24" s="367"/>
      <c r="IQY24" s="367"/>
      <c r="IQZ24" s="367"/>
      <c r="IRA24" s="367"/>
      <c r="IRB24" s="367"/>
      <c r="IRC24" s="367"/>
      <c r="IRD24" s="367"/>
      <c r="IRE24" s="367"/>
      <c r="IRF24" s="367"/>
      <c r="IRG24" s="367"/>
      <c r="IRH24" s="367"/>
      <c r="IRI24" s="367"/>
      <c r="IRJ24" s="367"/>
      <c r="IRK24" s="367"/>
      <c r="IRL24" s="367"/>
      <c r="IRM24" s="367"/>
      <c r="IRN24" s="367"/>
      <c r="IRO24" s="367"/>
      <c r="IRP24" s="367"/>
      <c r="IRQ24" s="367"/>
      <c r="IRR24" s="367"/>
      <c r="IRS24" s="367"/>
      <c r="IRT24" s="367"/>
      <c r="IRU24" s="367"/>
      <c r="IRV24" s="367"/>
      <c r="IRW24" s="367"/>
      <c r="IRX24" s="367"/>
      <c r="IRY24" s="367"/>
      <c r="IRZ24" s="367"/>
      <c r="ISA24" s="367"/>
      <c r="ISB24" s="367"/>
      <c r="ISC24" s="367"/>
      <c r="ISD24" s="367"/>
      <c r="ISE24" s="367"/>
      <c r="ISF24" s="367"/>
      <c r="ISG24" s="367"/>
      <c r="ISH24" s="367"/>
      <c r="ISI24" s="367"/>
      <c r="ISJ24" s="367"/>
      <c r="ISK24" s="367"/>
      <c r="ISL24" s="367"/>
      <c r="ISM24" s="367"/>
      <c r="ISN24" s="367"/>
      <c r="ISO24" s="367"/>
      <c r="ISP24" s="367"/>
      <c r="ISQ24" s="367"/>
      <c r="ISR24" s="367"/>
      <c r="ISS24" s="367"/>
      <c r="IST24" s="367"/>
      <c r="ISU24" s="367"/>
      <c r="ISV24" s="367"/>
      <c r="ISW24" s="367"/>
      <c r="ISX24" s="367"/>
      <c r="ISY24" s="367"/>
      <c r="ISZ24" s="367"/>
      <c r="ITA24" s="367"/>
      <c r="ITB24" s="367"/>
      <c r="ITC24" s="367"/>
      <c r="ITD24" s="367"/>
      <c r="ITE24" s="367"/>
      <c r="ITF24" s="367"/>
      <c r="ITG24" s="367"/>
      <c r="ITH24" s="367"/>
      <c r="ITI24" s="367"/>
      <c r="ITJ24" s="367"/>
      <c r="ITK24" s="367"/>
      <c r="ITL24" s="367"/>
      <c r="ITM24" s="367"/>
      <c r="ITN24" s="367"/>
      <c r="ITO24" s="367"/>
      <c r="ITP24" s="367"/>
      <c r="ITQ24" s="367"/>
      <c r="ITR24" s="367"/>
      <c r="ITS24" s="367"/>
      <c r="ITT24" s="367"/>
      <c r="ITU24" s="367"/>
      <c r="ITV24" s="367"/>
      <c r="ITW24" s="367"/>
      <c r="ITX24" s="367"/>
      <c r="ITY24" s="367"/>
      <c r="ITZ24" s="367"/>
      <c r="IUA24" s="367"/>
      <c r="IUB24" s="367"/>
      <c r="IUC24" s="367"/>
      <c r="IUD24" s="367"/>
      <c r="IUE24" s="367"/>
      <c r="IUF24" s="367"/>
      <c r="IUG24" s="367"/>
      <c r="IUH24" s="367"/>
      <c r="IUI24" s="367"/>
      <c r="IUJ24" s="367"/>
      <c r="IUK24" s="367"/>
      <c r="IUL24" s="367"/>
      <c r="IUM24" s="367"/>
      <c r="IUN24" s="367"/>
      <c r="IUO24" s="367"/>
      <c r="IUP24" s="367"/>
      <c r="IUQ24" s="367"/>
      <c r="IUR24" s="367"/>
      <c r="IUS24" s="367"/>
      <c r="IUT24" s="367"/>
      <c r="IUU24" s="367"/>
      <c r="IUV24" s="367"/>
      <c r="IUW24" s="367"/>
      <c r="IUX24" s="367"/>
      <c r="IUY24" s="367"/>
      <c r="IUZ24" s="367"/>
      <c r="IVA24" s="367"/>
      <c r="IVB24" s="367"/>
      <c r="IVC24" s="367"/>
      <c r="IVD24" s="367"/>
      <c r="IVE24" s="367"/>
      <c r="IVF24" s="367"/>
      <c r="IVG24" s="367"/>
      <c r="IVH24" s="367"/>
      <c r="IVI24" s="367"/>
      <c r="IVJ24" s="367"/>
      <c r="IVK24" s="367"/>
      <c r="IVL24" s="367"/>
      <c r="IVM24" s="367"/>
      <c r="IVN24" s="367"/>
      <c r="IVO24" s="367"/>
      <c r="IVP24" s="367"/>
      <c r="IVQ24" s="367"/>
      <c r="IVR24" s="367"/>
      <c r="IVS24" s="367"/>
      <c r="IVT24" s="367"/>
      <c r="IVU24" s="367"/>
      <c r="IVV24" s="367"/>
      <c r="IVW24" s="367"/>
      <c r="IVX24" s="367"/>
      <c r="IVY24" s="367"/>
      <c r="IVZ24" s="367"/>
      <c r="IWA24" s="367"/>
      <c r="IWB24" s="367"/>
      <c r="IWC24" s="367"/>
      <c r="IWD24" s="367"/>
      <c r="IWE24" s="367"/>
      <c r="IWF24" s="367"/>
      <c r="IWG24" s="367"/>
      <c r="IWH24" s="367"/>
      <c r="IWI24" s="367"/>
      <c r="IWJ24" s="367"/>
      <c r="IWK24" s="367"/>
      <c r="IWL24" s="367"/>
      <c r="IWM24" s="367"/>
      <c r="IWN24" s="367"/>
      <c r="IWO24" s="367"/>
      <c r="IWP24" s="367"/>
      <c r="IWQ24" s="367"/>
      <c r="IWR24" s="367"/>
      <c r="IWS24" s="367"/>
      <c r="IWT24" s="367"/>
      <c r="IWU24" s="367"/>
      <c r="IWV24" s="367"/>
      <c r="IWW24" s="367"/>
      <c r="IWX24" s="367"/>
      <c r="IWY24" s="367"/>
      <c r="IWZ24" s="367"/>
      <c r="IXA24" s="367"/>
      <c r="IXB24" s="367"/>
      <c r="IXC24" s="367"/>
      <c r="IXD24" s="367"/>
      <c r="IXE24" s="367"/>
      <c r="IXF24" s="367"/>
      <c r="IXG24" s="367"/>
      <c r="IXH24" s="367"/>
      <c r="IXI24" s="367"/>
      <c r="IXJ24" s="367"/>
      <c r="IXK24" s="367"/>
      <c r="IXL24" s="367"/>
      <c r="IXM24" s="367"/>
      <c r="IXN24" s="367"/>
      <c r="IXO24" s="367"/>
      <c r="IXP24" s="367"/>
      <c r="IXQ24" s="367"/>
      <c r="IXR24" s="367"/>
      <c r="IXS24" s="367"/>
      <c r="IXT24" s="367"/>
      <c r="IXU24" s="367"/>
      <c r="IXV24" s="367"/>
      <c r="IXW24" s="367"/>
      <c r="IXX24" s="367"/>
      <c r="IXY24" s="367"/>
      <c r="IXZ24" s="367"/>
      <c r="IYA24" s="367"/>
      <c r="IYB24" s="367"/>
      <c r="IYC24" s="367"/>
      <c r="IYD24" s="367"/>
      <c r="IYE24" s="367"/>
      <c r="IYF24" s="367"/>
      <c r="IYG24" s="367"/>
      <c r="IYH24" s="367"/>
      <c r="IYI24" s="367"/>
      <c r="IYJ24" s="367"/>
      <c r="IYK24" s="367"/>
      <c r="IYL24" s="367"/>
      <c r="IYM24" s="367"/>
      <c r="IYN24" s="367"/>
      <c r="IYO24" s="367"/>
      <c r="IYP24" s="367"/>
      <c r="IYQ24" s="367"/>
      <c r="IYR24" s="367"/>
      <c r="IYS24" s="367"/>
      <c r="IYT24" s="367"/>
      <c r="IYU24" s="367"/>
      <c r="IYV24" s="367"/>
      <c r="IYW24" s="367"/>
      <c r="IYX24" s="367"/>
      <c r="IYY24" s="367"/>
      <c r="IYZ24" s="367"/>
      <c r="IZA24" s="367"/>
      <c r="IZB24" s="367"/>
      <c r="IZC24" s="367"/>
      <c r="IZD24" s="367"/>
      <c r="IZE24" s="367"/>
      <c r="IZF24" s="367"/>
      <c r="IZG24" s="367"/>
      <c r="IZH24" s="367"/>
      <c r="IZI24" s="367"/>
      <c r="IZJ24" s="367"/>
      <c r="IZK24" s="367"/>
      <c r="IZL24" s="367"/>
      <c r="IZM24" s="367"/>
      <c r="IZN24" s="367"/>
      <c r="IZO24" s="367"/>
      <c r="IZP24" s="367"/>
      <c r="IZQ24" s="367"/>
      <c r="IZR24" s="367"/>
      <c r="IZS24" s="367"/>
      <c r="IZT24" s="367"/>
      <c r="IZU24" s="367"/>
      <c r="IZV24" s="367"/>
      <c r="IZW24" s="367"/>
      <c r="IZX24" s="367"/>
      <c r="IZY24" s="367"/>
      <c r="IZZ24" s="367"/>
      <c r="JAA24" s="367"/>
      <c r="JAB24" s="367"/>
      <c r="JAC24" s="367"/>
      <c r="JAD24" s="367"/>
      <c r="JAE24" s="367"/>
      <c r="JAF24" s="367"/>
      <c r="JAG24" s="367"/>
      <c r="JAH24" s="367"/>
      <c r="JAI24" s="367"/>
      <c r="JAJ24" s="367"/>
      <c r="JAK24" s="367"/>
      <c r="JAL24" s="367"/>
      <c r="JAM24" s="367"/>
      <c r="JAN24" s="367"/>
      <c r="JAO24" s="367"/>
      <c r="JAP24" s="367"/>
      <c r="JAQ24" s="367"/>
      <c r="JAR24" s="367"/>
      <c r="JAS24" s="367"/>
      <c r="JAT24" s="367"/>
      <c r="JAU24" s="367"/>
      <c r="JAV24" s="367"/>
      <c r="JAW24" s="367"/>
      <c r="JAX24" s="367"/>
      <c r="JAY24" s="367"/>
      <c r="JAZ24" s="367"/>
      <c r="JBA24" s="367"/>
      <c r="JBB24" s="367"/>
      <c r="JBC24" s="367"/>
      <c r="JBD24" s="367"/>
      <c r="JBE24" s="367"/>
      <c r="JBF24" s="367"/>
      <c r="JBG24" s="367"/>
      <c r="JBH24" s="367"/>
      <c r="JBI24" s="367"/>
      <c r="JBJ24" s="367"/>
      <c r="JBK24" s="367"/>
      <c r="JBL24" s="367"/>
      <c r="JBM24" s="367"/>
      <c r="JBN24" s="367"/>
      <c r="JBO24" s="367"/>
      <c r="JBP24" s="367"/>
      <c r="JBQ24" s="367"/>
      <c r="JBR24" s="367"/>
      <c r="JBS24" s="367"/>
      <c r="JBT24" s="367"/>
      <c r="JBU24" s="367"/>
      <c r="JBV24" s="367"/>
      <c r="JBW24" s="367"/>
      <c r="JBX24" s="367"/>
      <c r="JBY24" s="367"/>
      <c r="JBZ24" s="367"/>
      <c r="JCA24" s="367"/>
      <c r="JCB24" s="367"/>
      <c r="JCC24" s="367"/>
      <c r="JCD24" s="367"/>
      <c r="JCE24" s="367"/>
      <c r="JCF24" s="367"/>
      <c r="JCG24" s="367"/>
      <c r="JCH24" s="367"/>
      <c r="JCI24" s="367"/>
      <c r="JCJ24" s="367"/>
      <c r="JCK24" s="367"/>
      <c r="JCL24" s="367"/>
      <c r="JCM24" s="367"/>
      <c r="JCN24" s="367"/>
      <c r="JCO24" s="367"/>
      <c r="JCP24" s="367"/>
      <c r="JCQ24" s="367"/>
      <c r="JCR24" s="367"/>
      <c r="JCS24" s="367"/>
      <c r="JCT24" s="367"/>
      <c r="JCU24" s="367"/>
      <c r="JCV24" s="367"/>
      <c r="JCW24" s="367"/>
      <c r="JCX24" s="367"/>
      <c r="JCY24" s="367"/>
      <c r="JCZ24" s="367"/>
      <c r="JDA24" s="367"/>
      <c r="JDB24" s="367"/>
      <c r="JDC24" s="367"/>
      <c r="JDD24" s="367"/>
      <c r="JDE24" s="367"/>
      <c r="JDF24" s="367"/>
      <c r="JDG24" s="367"/>
      <c r="JDH24" s="367"/>
      <c r="JDI24" s="367"/>
      <c r="JDJ24" s="367"/>
      <c r="JDK24" s="367"/>
      <c r="JDL24" s="367"/>
      <c r="JDM24" s="367"/>
      <c r="JDN24" s="367"/>
      <c r="JDO24" s="367"/>
      <c r="JDP24" s="367"/>
      <c r="JDQ24" s="367"/>
      <c r="JDR24" s="367"/>
      <c r="JDS24" s="367"/>
      <c r="JDT24" s="367"/>
      <c r="JDU24" s="367"/>
      <c r="JDV24" s="367"/>
      <c r="JDW24" s="367"/>
      <c r="JDX24" s="367"/>
      <c r="JDY24" s="367"/>
      <c r="JDZ24" s="367"/>
      <c r="JEA24" s="367"/>
      <c r="JEB24" s="367"/>
      <c r="JEC24" s="367"/>
      <c r="JED24" s="367"/>
      <c r="JEE24" s="367"/>
      <c r="JEF24" s="367"/>
      <c r="JEG24" s="367"/>
      <c r="JEH24" s="367"/>
      <c r="JEI24" s="367"/>
      <c r="JEJ24" s="367"/>
      <c r="JEK24" s="367"/>
      <c r="JEL24" s="367"/>
      <c r="JEM24" s="367"/>
      <c r="JEN24" s="367"/>
      <c r="JEO24" s="367"/>
      <c r="JEP24" s="367"/>
      <c r="JEQ24" s="367"/>
      <c r="JER24" s="367"/>
      <c r="JES24" s="367"/>
      <c r="JET24" s="367"/>
      <c r="JEU24" s="367"/>
      <c r="JEV24" s="367"/>
      <c r="JEW24" s="367"/>
      <c r="JEX24" s="367"/>
      <c r="JEY24" s="367"/>
      <c r="JEZ24" s="367"/>
      <c r="JFA24" s="367"/>
      <c r="JFB24" s="367"/>
      <c r="JFC24" s="367"/>
      <c r="JFD24" s="367"/>
      <c r="JFE24" s="367"/>
      <c r="JFF24" s="367"/>
      <c r="JFG24" s="367"/>
      <c r="JFH24" s="367"/>
      <c r="JFI24" s="367"/>
      <c r="JFJ24" s="367"/>
      <c r="JFK24" s="367"/>
      <c r="JFL24" s="367"/>
      <c r="JFM24" s="367"/>
      <c r="JFN24" s="367"/>
      <c r="JFO24" s="367"/>
      <c r="JFP24" s="367"/>
      <c r="JFQ24" s="367"/>
      <c r="JFR24" s="367"/>
      <c r="JFS24" s="367"/>
      <c r="JFT24" s="367"/>
      <c r="JFU24" s="367"/>
      <c r="JFV24" s="367"/>
      <c r="JFW24" s="367"/>
      <c r="JFX24" s="367"/>
      <c r="JFY24" s="367"/>
      <c r="JFZ24" s="367"/>
      <c r="JGA24" s="367"/>
      <c r="JGB24" s="367"/>
      <c r="JGC24" s="367"/>
      <c r="JGD24" s="367"/>
      <c r="JGE24" s="367"/>
      <c r="JGF24" s="367"/>
      <c r="JGG24" s="367"/>
      <c r="JGH24" s="367"/>
      <c r="JGI24" s="367"/>
      <c r="JGJ24" s="367"/>
      <c r="JGK24" s="367"/>
      <c r="JGL24" s="367"/>
      <c r="JGM24" s="367"/>
      <c r="JGN24" s="367"/>
      <c r="JGO24" s="367"/>
      <c r="JGP24" s="367"/>
      <c r="JGQ24" s="367"/>
      <c r="JGR24" s="367"/>
      <c r="JGS24" s="367"/>
      <c r="JGT24" s="367"/>
      <c r="JGU24" s="367"/>
      <c r="JGV24" s="367"/>
      <c r="JGW24" s="367"/>
      <c r="JGX24" s="367"/>
      <c r="JGY24" s="367"/>
      <c r="JGZ24" s="367"/>
      <c r="JHA24" s="367"/>
      <c r="JHB24" s="367"/>
      <c r="JHC24" s="367"/>
      <c r="JHD24" s="367"/>
      <c r="JHE24" s="367"/>
      <c r="JHF24" s="367"/>
      <c r="JHG24" s="367"/>
      <c r="JHH24" s="367"/>
      <c r="JHI24" s="367"/>
      <c r="JHJ24" s="367"/>
      <c r="JHK24" s="367"/>
      <c r="JHL24" s="367"/>
      <c r="JHM24" s="367"/>
      <c r="JHN24" s="367"/>
      <c r="JHO24" s="367"/>
      <c r="JHP24" s="367"/>
      <c r="JHQ24" s="367"/>
      <c r="JHR24" s="367"/>
      <c r="JHS24" s="367"/>
      <c r="JHT24" s="367"/>
      <c r="JHU24" s="367"/>
      <c r="JHV24" s="367"/>
      <c r="JHW24" s="367"/>
      <c r="JHX24" s="367"/>
      <c r="JHY24" s="367"/>
      <c r="JHZ24" s="367"/>
      <c r="JIA24" s="367"/>
      <c r="JIB24" s="367"/>
      <c r="JIC24" s="367"/>
      <c r="JID24" s="367"/>
      <c r="JIE24" s="367"/>
      <c r="JIF24" s="367"/>
      <c r="JIG24" s="367"/>
      <c r="JIH24" s="367"/>
      <c r="JII24" s="367"/>
      <c r="JIJ24" s="367"/>
      <c r="JIK24" s="367"/>
      <c r="JIL24" s="367"/>
      <c r="JIM24" s="367"/>
      <c r="JIN24" s="367"/>
      <c r="JIO24" s="367"/>
      <c r="JIP24" s="367"/>
      <c r="JIQ24" s="367"/>
      <c r="JIR24" s="367"/>
      <c r="JIS24" s="367"/>
      <c r="JIT24" s="367"/>
      <c r="JIU24" s="367"/>
      <c r="JIV24" s="367"/>
      <c r="JIW24" s="367"/>
      <c r="JIX24" s="367"/>
      <c r="JIY24" s="367"/>
      <c r="JIZ24" s="367"/>
      <c r="JJA24" s="367"/>
      <c r="JJB24" s="367"/>
      <c r="JJC24" s="367"/>
      <c r="JJD24" s="367"/>
      <c r="JJE24" s="367"/>
      <c r="JJF24" s="367"/>
      <c r="JJG24" s="367"/>
      <c r="JJH24" s="367"/>
      <c r="JJI24" s="367"/>
      <c r="JJJ24" s="367"/>
      <c r="JJK24" s="367"/>
      <c r="JJL24" s="367"/>
      <c r="JJM24" s="367"/>
      <c r="JJN24" s="367"/>
      <c r="JJO24" s="367"/>
      <c r="JJP24" s="367"/>
      <c r="JJQ24" s="367"/>
      <c r="JJR24" s="367"/>
      <c r="JJS24" s="367"/>
      <c r="JJT24" s="367"/>
      <c r="JJU24" s="367"/>
      <c r="JJV24" s="367"/>
      <c r="JJW24" s="367"/>
      <c r="JJX24" s="367"/>
      <c r="JJY24" s="367"/>
      <c r="JJZ24" s="367"/>
      <c r="JKA24" s="367"/>
      <c r="JKB24" s="367"/>
      <c r="JKC24" s="367"/>
      <c r="JKD24" s="367"/>
      <c r="JKE24" s="367"/>
      <c r="JKF24" s="367"/>
      <c r="JKG24" s="367"/>
      <c r="JKH24" s="367"/>
      <c r="JKI24" s="367"/>
      <c r="JKJ24" s="367"/>
      <c r="JKK24" s="367"/>
      <c r="JKL24" s="367"/>
      <c r="JKM24" s="367"/>
      <c r="JKN24" s="367"/>
      <c r="JKO24" s="367"/>
      <c r="JKP24" s="367"/>
      <c r="JKQ24" s="367"/>
      <c r="JKR24" s="367"/>
      <c r="JKS24" s="367"/>
      <c r="JKT24" s="367"/>
      <c r="JKU24" s="367"/>
      <c r="JKV24" s="367"/>
      <c r="JKW24" s="367"/>
      <c r="JKX24" s="367"/>
      <c r="JKY24" s="367"/>
      <c r="JKZ24" s="367"/>
      <c r="JLA24" s="367"/>
      <c r="JLB24" s="367"/>
      <c r="JLC24" s="367"/>
      <c r="JLD24" s="367"/>
      <c r="JLE24" s="367"/>
      <c r="JLF24" s="367"/>
      <c r="JLG24" s="367"/>
      <c r="JLH24" s="367"/>
      <c r="JLI24" s="367"/>
      <c r="JLJ24" s="367"/>
      <c r="JLK24" s="367"/>
      <c r="JLL24" s="367"/>
      <c r="JLM24" s="367"/>
      <c r="JLN24" s="367"/>
      <c r="JLO24" s="367"/>
      <c r="JLP24" s="367"/>
      <c r="JLQ24" s="367"/>
      <c r="JLR24" s="367"/>
      <c r="JLS24" s="367"/>
      <c r="JLT24" s="367"/>
      <c r="JLU24" s="367"/>
      <c r="JLV24" s="367"/>
      <c r="JLW24" s="367"/>
      <c r="JLX24" s="367"/>
      <c r="JLY24" s="367"/>
      <c r="JLZ24" s="367"/>
      <c r="JMA24" s="367"/>
      <c r="JMB24" s="367"/>
      <c r="JMC24" s="367"/>
      <c r="JMD24" s="367"/>
      <c r="JME24" s="367"/>
      <c r="JMF24" s="367"/>
      <c r="JMG24" s="367"/>
      <c r="JMH24" s="367"/>
      <c r="JMI24" s="367"/>
      <c r="JMJ24" s="367"/>
      <c r="JMK24" s="367"/>
      <c r="JML24" s="367"/>
      <c r="JMM24" s="367"/>
      <c r="JMN24" s="367"/>
      <c r="JMO24" s="367"/>
      <c r="JMP24" s="367"/>
      <c r="JMQ24" s="367"/>
      <c r="JMR24" s="367"/>
      <c r="JMS24" s="367"/>
      <c r="JMT24" s="367"/>
      <c r="JMU24" s="367"/>
      <c r="JMV24" s="367"/>
      <c r="JMW24" s="367"/>
      <c r="JMX24" s="367"/>
      <c r="JMY24" s="367"/>
      <c r="JMZ24" s="367"/>
      <c r="JNA24" s="367"/>
      <c r="JNB24" s="367"/>
      <c r="JNC24" s="367"/>
      <c r="JND24" s="367"/>
      <c r="JNE24" s="367"/>
      <c r="JNF24" s="367"/>
      <c r="JNG24" s="367"/>
      <c r="JNH24" s="367"/>
      <c r="JNI24" s="367"/>
      <c r="JNJ24" s="367"/>
      <c r="JNK24" s="367"/>
      <c r="JNL24" s="367"/>
      <c r="JNM24" s="367"/>
      <c r="JNN24" s="367"/>
      <c r="JNO24" s="367"/>
      <c r="JNP24" s="367"/>
      <c r="JNQ24" s="367"/>
      <c r="JNR24" s="367"/>
      <c r="JNS24" s="367"/>
      <c r="JNT24" s="367"/>
      <c r="JNU24" s="367"/>
      <c r="JNV24" s="367"/>
      <c r="JNW24" s="367"/>
      <c r="JNX24" s="367"/>
      <c r="JNY24" s="367"/>
      <c r="JNZ24" s="367"/>
      <c r="JOA24" s="367"/>
      <c r="JOB24" s="367"/>
      <c r="JOC24" s="367"/>
      <c r="JOD24" s="367"/>
      <c r="JOE24" s="367"/>
      <c r="JOF24" s="367"/>
      <c r="JOG24" s="367"/>
      <c r="JOH24" s="367"/>
      <c r="JOI24" s="367"/>
      <c r="JOJ24" s="367"/>
      <c r="JOK24" s="367"/>
      <c r="JOL24" s="367"/>
      <c r="JOM24" s="367"/>
      <c r="JON24" s="367"/>
      <c r="JOO24" s="367"/>
      <c r="JOP24" s="367"/>
      <c r="JOQ24" s="367"/>
      <c r="JOR24" s="367"/>
      <c r="JOS24" s="367"/>
      <c r="JOT24" s="367"/>
      <c r="JOU24" s="367"/>
      <c r="JOV24" s="367"/>
      <c r="JOW24" s="367"/>
      <c r="JOX24" s="367"/>
      <c r="JOY24" s="367"/>
      <c r="JOZ24" s="367"/>
      <c r="JPA24" s="367"/>
      <c r="JPB24" s="367"/>
      <c r="JPC24" s="367"/>
      <c r="JPD24" s="367"/>
      <c r="JPE24" s="367"/>
      <c r="JPF24" s="367"/>
      <c r="JPG24" s="367"/>
      <c r="JPH24" s="367"/>
      <c r="JPI24" s="367"/>
      <c r="JPJ24" s="367"/>
      <c r="JPK24" s="367"/>
      <c r="JPL24" s="367"/>
      <c r="JPM24" s="367"/>
      <c r="JPN24" s="367"/>
      <c r="JPO24" s="367"/>
      <c r="JPP24" s="367"/>
      <c r="JPQ24" s="367"/>
      <c r="JPR24" s="367"/>
      <c r="JPS24" s="367"/>
      <c r="JPT24" s="367"/>
      <c r="JPU24" s="367"/>
      <c r="JPV24" s="367"/>
      <c r="JPW24" s="367"/>
      <c r="JPX24" s="367"/>
      <c r="JPY24" s="367"/>
      <c r="JPZ24" s="367"/>
      <c r="JQA24" s="367"/>
      <c r="JQB24" s="367"/>
      <c r="JQC24" s="367"/>
      <c r="JQD24" s="367"/>
      <c r="JQE24" s="367"/>
      <c r="JQF24" s="367"/>
      <c r="JQG24" s="367"/>
      <c r="JQH24" s="367"/>
      <c r="JQI24" s="367"/>
      <c r="JQJ24" s="367"/>
      <c r="JQK24" s="367"/>
      <c r="JQL24" s="367"/>
      <c r="JQM24" s="367"/>
      <c r="JQN24" s="367"/>
      <c r="JQO24" s="367"/>
      <c r="JQP24" s="367"/>
      <c r="JQQ24" s="367"/>
      <c r="JQR24" s="367"/>
      <c r="JQS24" s="367"/>
      <c r="JQT24" s="367"/>
      <c r="JQU24" s="367"/>
      <c r="JQV24" s="367"/>
      <c r="JQW24" s="367"/>
      <c r="JQX24" s="367"/>
      <c r="JQY24" s="367"/>
      <c r="JQZ24" s="367"/>
      <c r="JRA24" s="367"/>
      <c r="JRB24" s="367"/>
      <c r="JRC24" s="367"/>
      <c r="JRD24" s="367"/>
      <c r="JRE24" s="367"/>
      <c r="JRF24" s="367"/>
      <c r="JRG24" s="367"/>
      <c r="JRH24" s="367"/>
      <c r="JRI24" s="367"/>
      <c r="JRJ24" s="367"/>
      <c r="JRK24" s="367"/>
      <c r="JRL24" s="367"/>
      <c r="JRM24" s="367"/>
      <c r="JRN24" s="367"/>
      <c r="JRO24" s="367"/>
      <c r="JRP24" s="367"/>
      <c r="JRQ24" s="367"/>
      <c r="JRR24" s="367"/>
      <c r="JRS24" s="367"/>
      <c r="JRT24" s="367"/>
      <c r="JRU24" s="367"/>
      <c r="JRV24" s="367"/>
      <c r="JRW24" s="367"/>
      <c r="JRX24" s="367"/>
      <c r="JRY24" s="367"/>
      <c r="JRZ24" s="367"/>
      <c r="JSA24" s="367"/>
      <c r="JSB24" s="367"/>
      <c r="JSC24" s="367"/>
      <c r="JSD24" s="367"/>
      <c r="JSE24" s="367"/>
      <c r="JSF24" s="367"/>
      <c r="JSG24" s="367"/>
      <c r="JSH24" s="367"/>
      <c r="JSI24" s="367"/>
      <c r="JSJ24" s="367"/>
      <c r="JSK24" s="367"/>
      <c r="JSL24" s="367"/>
      <c r="JSM24" s="367"/>
      <c r="JSN24" s="367"/>
      <c r="JSO24" s="367"/>
      <c r="JSP24" s="367"/>
      <c r="JSQ24" s="367"/>
      <c r="JSR24" s="367"/>
      <c r="JSS24" s="367"/>
      <c r="JST24" s="367"/>
      <c r="JSU24" s="367"/>
      <c r="JSV24" s="367"/>
      <c r="JSW24" s="367"/>
      <c r="JSX24" s="367"/>
      <c r="JSY24" s="367"/>
      <c r="JSZ24" s="367"/>
      <c r="JTA24" s="367"/>
      <c r="JTB24" s="367"/>
      <c r="JTC24" s="367"/>
      <c r="JTD24" s="367"/>
      <c r="JTE24" s="367"/>
      <c r="JTF24" s="367"/>
      <c r="JTG24" s="367"/>
      <c r="JTH24" s="367"/>
      <c r="JTI24" s="367"/>
      <c r="JTJ24" s="367"/>
      <c r="JTK24" s="367"/>
      <c r="JTL24" s="367"/>
      <c r="JTM24" s="367"/>
      <c r="JTN24" s="367"/>
      <c r="JTO24" s="367"/>
      <c r="JTP24" s="367"/>
      <c r="JTQ24" s="367"/>
      <c r="JTR24" s="367"/>
      <c r="JTS24" s="367"/>
      <c r="JTT24" s="367"/>
      <c r="JTU24" s="367"/>
      <c r="JTV24" s="367"/>
      <c r="JTW24" s="367"/>
      <c r="JTX24" s="367"/>
      <c r="JTY24" s="367"/>
      <c r="JTZ24" s="367"/>
      <c r="JUA24" s="367"/>
      <c r="JUB24" s="367"/>
      <c r="JUC24" s="367"/>
      <c r="JUD24" s="367"/>
      <c r="JUE24" s="367"/>
      <c r="JUF24" s="367"/>
      <c r="JUG24" s="367"/>
      <c r="JUH24" s="367"/>
      <c r="JUI24" s="367"/>
      <c r="JUJ24" s="367"/>
      <c r="JUK24" s="367"/>
      <c r="JUL24" s="367"/>
      <c r="JUM24" s="367"/>
      <c r="JUN24" s="367"/>
      <c r="JUO24" s="367"/>
      <c r="JUP24" s="367"/>
      <c r="JUQ24" s="367"/>
      <c r="JUR24" s="367"/>
      <c r="JUS24" s="367"/>
      <c r="JUT24" s="367"/>
      <c r="JUU24" s="367"/>
      <c r="JUV24" s="367"/>
      <c r="JUW24" s="367"/>
      <c r="JUX24" s="367"/>
      <c r="JUY24" s="367"/>
      <c r="JUZ24" s="367"/>
      <c r="JVA24" s="367"/>
      <c r="JVB24" s="367"/>
      <c r="JVC24" s="367"/>
      <c r="JVD24" s="367"/>
      <c r="JVE24" s="367"/>
      <c r="JVF24" s="367"/>
      <c r="JVG24" s="367"/>
      <c r="JVH24" s="367"/>
      <c r="JVI24" s="367"/>
      <c r="JVJ24" s="367"/>
      <c r="JVK24" s="367"/>
      <c r="JVL24" s="367"/>
      <c r="JVM24" s="367"/>
      <c r="JVN24" s="367"/>
      <c r="JVO24" s="367"/>
      <c r="JVP24" s="367"/>
      <c r="JVQ24" s="367"/>
      <c r="JVR24" s="367"/>
      <c r="JVS24" s="367"/>
      <c r="JVT24" s="367"/>
      <c r="JVU24" s="367"/>
      <c r="JVV24" s="367"/>
      <c r="JVW24" s="367"/>
      <c r="JVX24" s="367"/>
      <c r="JVY24" s="367"/>
      <c r="JVZ24" s="367"/>
      <c r="JWA24" s="367"/>
      <c r="JWB24" s="367"/>
      <c r="JWC24" s="367"/>
      <c r="JWD24" s="367"/>
      <c r="JWE24" s="367"/>
      <c r="JWF24" s="367"/>
      <c r="JWG24" s="367"/>
      <c r="JWH24" s="367"/>
      <c r="JWI24" s="367"/>
      <c r="JWJ24" s="367"/>
      <c r="JWK24" s="367"/>
      <c r="JWL24" s="367"/>
      <c r="JWM24" s="367"/>
      <c r="JWN24" s="367"/>
      <c r="JWO24" s="367"/>
      <c r="JWP24" s="367"/>
      <c r="JWQ24" s="367"/>
      <c r="JWR24" s="367"/>
      <c r="JWS24" s="367"/>
      <c r="JWT24" s="367"/>
      <c r="JWU24" s="367"/>
      <c r="JWV24" s="367"/>
      <c r="JWW24" s="367"/>
      <c r="JWX24" s="367"/>
      <c r="JWY24" s="367"/>
      <c r="JWZ24" s="367"/>
      <c r="JXA24" s="367"/>
      <c r="JXB24" s="367"/>
      <c r="JXC24" s="367"/>
      <c r="JXD24" s="367"/>
      <c r="JXE24" s="367"/>
      <c r="JXF24" s="367"/>
      <c r="JXG24" s="367"/>
      <c r="JXH24" s="367"/>
      <c r="JXI24" s="367"/>
      <c r="JXJ24" s="367"/>
      <c r="JXK24" s="367"/>
      <c r="JXL24" s="367"/>
      <c r="JXM24" s="367"/>
      <c r="JXN24" s="367"/>
      <c r="JXO24" s="367"/>
      <c r="JXP24" s="367"/>
      <c r="JXQ24" s="367"/>
      <c r="JXR24" s="367"/>
      <c r="JXS24" s="367"/>
      <c r="JXT24" s="367"/>
      <c r="JXU24" s="367"/>
      <c r="JXV24" s="367"/>
      <c r="JXW24" s="367"/>
      <c r="JXX24" s="367"/>
      <c r="JXY24" s="367"/>
      <c r="JXZ24" s="367"/>
      <c r="JYA24" s="367"/>
      <c r="JYB24" s="367"/>
      <c r="JYC24" s="367"/>
      <c r="JYD24" s="367"/>
      <c r="JYE24" s="367"/>
      <c r="JYF24" s="367"/>
      <c r="JYG24" s="367"/>
      <c r="JYH24" s="367"/>
      <c r="JYI24" s="367"/>
      <c r="JYJ24" s="367"/>
      <c r="JYK24" s="367"/>
      <c r="JYL24" s="367"/>
      <c r="JYM24" s="367"/>
      <c r="JYN24" s="367"/>
      <c r="JYO24" s="367"/>
      <c r="JYP24" s="367"/>
      <c r="JYQ24" s="367"/>
      <c r="JYR24" s="367"/>
      <c r="JYS24" s="367"/>
      <c r="JYT24" s="367"/>
      <c r="JYU24" s="367"/>
      <c r="JYV24" s="367"/>
      <c r="JYW24" s="367"/>
      <c r="JYX24" s="367"/>
      <c r="JYY24" s="367"/>
      <c r="JYZ24" s="367"/>
      <c r="JZA24" s="367"/>
      <c r="JZB24" s="367"/>
      <c r="JZC24" s="367"/>
      <c r="JZD24" s="367"/>
      <c r="JZE24" s="367"/>
      <c r="JZF24" s="367"/>
      <c r="JZG24" s="367"/>
      <c r="JZH24" s="367"/>
      <c r="JZI24" s="367"/>
      <c r="JZJ24" s="367"/>
      <c r="JZK24" s="367"/>
      <c r="JZL24" s="367"/>
      <c r="JZM24" s="367"/>
      <c r="JZN24" s="367"/>
      <c r="JZO24" s="367"/>
      <c r="JZP24" s="367"/>
      <c r="JZQ24" s="367"/>
      <c r="JZR24" s="367"/>
      <c r="JZS24" s="367"/>
      <c r="JZT24" s="367"/>
      <c r="JZU24" s="367"/>
      <c r="JZV24" s="367"/>
      <c r="JZW24" s="367"/>
      <c r="JZX24" s="367"/>
      <c r="JZY24" s="367"/>
      <c r="JZZ24" s="367"/>
      <c r="KAA24" s="367"/>
      <c r="KAB24" s="367"/>
      <c r="KAC24" s="367"/>
      <c r="KAD24" s="367"/>
      <c r="KAE24" s="367"/>
      <c r="KAF24" s="367"/>
      <c r="KAG24" s="367"/>
      <c r="KAH24" s="367"/>
      <c r="KAI24" s="367"/>
      <c r="KAJ24" s="367"/>
      <c r="KAK24" s="367"/>
      <c r="KAL24" s="367"/>
      <c r="KAM24" s="367"/>
      <c r="KAN24" s="367"/>
      <c r="KAO24" s="367"/>
      <c r="KAP24" s="367"/>
      <c r="KAQ24" s="367"/>
      <c r="KAR24" s="367"/>
      <c r="KAS24" s="367"/>
      <c r="KAT24" s="367"/>
      <c r="KAU24" s="367"/>
      <c r="KAV24" s="367"/>
      <c r="KAW24" s="367"/>
      <c r="KAX24" s="367"/>
      <c r="KAY24" s="367"/>
      <c r="KAZ24" s="367"/>
      <c r="KBA24" s="367"/>
      <c r="KBB24" s="367"/>
      <c r="KBC24" s="367"/>
      <c r="KBD24" s="367"/>
      <c r="KBE24" s="367"/>
      <c r="KBF24" s="367"/>
      <c r="KBG24" s="367"/>
      <c r="KBH24" s="367"/>
      <c r="KBI24" s="367"/>
      <c r="KBJ24" s="367"/>
      <c r="KBK24" s="367"/>
      <c r="KBL24" s="367"/>
      <c r="KBM24" s="367"/>
      <c r="KBN24" s="367"/>
      <c r="KBO24" s="367"/>
      <c r="KBP24" s="367"/>
      <c r="KBQ24" s="367"/>
      <c r="KBR24" s="367"/>
      <c r="KBS24" s="367"/>
      <c r="KBT24" s="367"/>
      <c r="KBU24" s="367"/>
      <c r="KBV24" s="367"/>
      <c r="KBW24" s="367"/>
      <c r="KBX24" s="367"/>
      <c r="KBY24" s="367"/>
      <c r="KBZ24" s="367"/>
      <c r="KCA24" s="367"/>
      <c r="KCB24" s="367"/>
      <c r="KCC24" s="367"/>
      <c r="KCD24" s="367"/>
      <c r="KCE24" s="367"/>
      <c r="KCF24" s="367"/>
      <c r="KCG24" s="367"/>
      <c r="KCH24" s="367"/>
      <c r="KCI24" s="367"/>
      <c r="KCJ24" s="367"/>
      <c r="KCK24" s="367"/>
      <c r="KCL24" s="367"/>
      <c r="KCM24" s="367"/>
      <c r="KCN24" s="367"/>
      <c r="KCO24" s="367"/>
      <c r="KCP24" s="367"/>
      <c r="KCQ24" s="367"/>
      <c r="KCR24" s="367"/>
      <c r="KCS24" s="367"/>
      <c r="KCT24" s="367"/>
      <c r="KCU24" s="367"/>
      <c r="KCV24" s="367"/>
      <c r="KCW24" s="367"/>
      <c r="KCX24" s="367"/>
      <c r="KCY24" s="367"/>
      <c r="KCZ24" s="367"/>
      <c r="KDA24" s="367"/>
      <c r="KDB24" s="367"/>
      <c r="KDC24" s="367"/>
      <c r="KDD24" s="367"/>
      <c r="KDE24" s="367"/>
      <c r="KDF24" s="367"/>
      <c r="KDG24" s="367"/>
      <c r="KDH24" s="367"/>
      <c r="KDI24" s="367"/>
      <c r="KDJ24" s="367"/>
      <c r="KDK24" s="367"/>
      <c r="KDL24" s="367"/>
      <c r="KDM24" s="367"/>
      <c r="KDN24" s="367"/>
      <c r="KDO24" s="367"/>
      <c r="KDP24" s="367"/>
      <c r="KDQ24" s="367"/>
      <c r="KDR24" s="367"/>
      <c r="KDS24" s="367"/>
      <c r="KDT24" s="367"/>
      <c r="KDU24" s="367"/>
      <c r="KDV24" s="367"/>
      <c r="KDW24" s="367"/>
      <c r="KDX24" s="367"/>
      <c r="KDY24" s="367"/>
      <c r="KDZ24" s="367"/>
      <c r="KEA24" s="367"/>
      <c r="KEB24" s="367"/>
      <c r="KEC24" s="367"/>
      <c r="KED24" s="367"/>
      <c r="KEE24" s="367"/>
      <c r="KEF24" s="367"/>
      <c r="KEG24" s="367"/>
      <c r="KEH24" s="367"/>
      <c r="KEI24" s="367"/>
      <c r="KEJ24" s="367"/>
      <c r="KEK24" s="367"/>
      <c r="KEL24" s="367"/>
      <c r="KEM24" s="367"/>
      <c r="KEN24" s="367"/>
      <c r="KEO24" s="367"/>
      <c r="KEP24" s="367"/>
      <c r="KEQ24" s="367"/>
      <c r="KER24" s="367"/>
      <c r="KES24" s="367"/>
      <c r="KET24" s="367"/>
      <c r="KEU24" s="367"/>
      <c r="KEV24" s="367"/>
      <c r="KEW24" s="367"/>
      <c r="KEX24" s="367"/>
      <c r="KEY24" s="367"/>
      <c r="KEZ24" s="367"/>
      <c r="KFA24" s="367"/>
      <c r="KFB24" s="367"/>
      <c r="KFC24" s="367"/>
      <c r="KFD24" s="367"/>
      <c r="KFE24" s="367"/>
      <c r="KFF24" s="367"/>
      <c r="KFG24" s="367"/>
      <c r="KFH24" s="367"/>
      <c r="KFI24" s="367"/>
      <c r="KFJ24" s="367"/>
      <c r="KFK24" s="367"/>
      <c r="KFL24" s="367"/>
      <c r="KFM24" s="367"/>
      <c r="KFN24" s="367"/>
      <c r="KFO24" s="367"/>
      <c r="KFP24" s="367"/>
      <c r="KFQ24" s="367"/>
      <c r="KFR24" s="367"/>
      <c r="KFS24" s="367"/>
      <c r="KFT24" s="367"/>
      <c r="KFU24" s="367"/>
      <c r="KFV24" s="367"/>
      <c r="KFW24" s="367"/>
      <c r="KFX24" s="367"/>
      <c r="KFY24" s="367"/>
      <c r="KFZ24" s="367"/>
      <c r="KGA24" s="367"/>
      <c r="KGB24" s="367"/>
      <c r="KGC24" s="367"/>
      <c r="KGD24" s="367"/>
      <c r="KGE24" s="367"/>
      <c r="KGF24" s="367"/>
      <c r="KGG24" s="367"/>
      <c r="KGH24" s="367"/>
      <c r="KGI24" s="367"/>
      <c r="KGJ24" s="367"/>
      <c r="KGK24" s="367"/>
      <c r="KGL24" s="367"/>
      <c r="KGM24" s="367"/>
      <c r="KGN24" s="367"/>
      <c r="KGO24" s="367"/>
      <c r="KGP24" s="367"/>
      <c r="KGQ24" s="367"/>
      <c r="KGR24" s="367"/>
      <c r="KGS24" s="367"/>
      <c r="KGT24" s="367"/>
      <c r="KGU24" s="367"/>
      <c r="KGV24" s="367"/>
      <c r="KGW24" s="367"/>
      <c r="KGX24" s="367"/>
      <c r="KGY24" s="367"/>
      <c r="KGZ24" s="367"/>
      <c r="KHA24" s="367"/>
      <c r="KHB24" s="367"/>
      <c r="KHC24" s="367"/>
      <c r="KHD24" s="367"/>
      <c r="KHE24" s="367"/>
      <c r="KHF24" s="367"/>
      <c r="KHG24" s="367"/>
      <c r="KHH24" s="367"/>
      <c r="KHI24" s="367"/>
      <c r="KHJ24" s="367"/>
      <c r="KHK24" s="367"/>
      <c r="KHL24" s="367"/>
      <c r="KHM24" s="367"/>
      <c r="KHN24" s="367"/>
      <c r="KHO24" s="367"/>
      <c r="KHP24" s="367"/>
      <c r="KHQ24" s="367"/>
      <c r="KHR24" s="367"/>
      <c r="KHS24" s="367"/>
      <c r="KHT24" s="367"/>
      <c r="KHU24" s="367"/>
      <c r="KHV24" s="367"/>
      <c r="KHW24" s="367"/>
      <c r="KHX24" s="367"/>
      <c r="KHY24" s="367"/>
      <c r="KHZ24" s="367"/>
      <c r="KIA24" s="367"/>
      <c r="KIB24" s="367"/>
      <c r="KIC24" s="367"/>
      <c r="KID24" s="367"/>
      <c r="KIE24" s="367"/>
      <c r="KIF24" s="367"/>
      <c r="KIG24" s="367"/>
      <c r="KIH24" s="367"/>
      <c r="KII24" s="367"/>
      <c r="KIJ24" s="367"/>
      <c r="KIK24" s="367"/>
      <c r="KIL24" s="367"/>
      <c r="KIM24" s="367"/>
      <c r="KIN24" s="367"/>
      <c r="KIO24" s="367"/>
      <c r="KIP24" s="367"/>
      <c r="KIQ24" s="367"/>
      <c r="KIR24" s="367"/>
      <c r="KIS24" s="367"/>
      <c r="KIT24" s="367"/>
      <c r="KIU24" s="367"/>
      <c r="KIV24" s="367"/>
      <c r="KIW24" s="367"/>
      <c r="KIX24" s="367"/>
      <c r="KIY24" s="367"/>
      <c r="KIZ24" s="367"/>
      <c r="KJA24" s="367"/>
      <c r="KJB24" s="367"/>
      <c r="KJC24" s="367"/>
      <c r="KJD24" s="367"/>
      <c r="KJE24" s="367"/>
      <c r="KJF24" s="367"/>
      <c r="KJG24" s="367"/>
      <c r="KJH24" s="367"/>
      <c r="KJI24" s="367"/>
      <c r="KJJ24" s="367"/>
      <c r="KJK24" s="367"/>
      <c r="KJL24" s="367"/>
      <c r="KJM24" s="367"/>
      <c r="KJN24" s="367"/>
      <c r="KJO24" s="367"/>
      <c r="KJP24" s="367"/>
      <c r="KJQ24" s="367"/>
      <c r="KJR24" s="367"/>
      <c r="KJS24" s="367"/>
      <c r="KJT24" s="367"/>
      <c r="KJU24" s="367"/>
      <c r="KJV24" s="367"/>
      <c r="KJW24" s="367"/>
      <c r="KJX24" s="367"/>
      <c r="KJY24" s="367"/>
      <c r="KJZ24" s="367"/>
      <c r="KKA24" s="367"/>
      <c r="KKB24" s="367"/>
      <c r="KKC24" s="367"/>
      <c r="KKD24" s="367"/>
      <c r="KKE24" s="367"/>
      <c r="KKF24" s="367"/>
      <c r="KKG24" s="367"/>
      <c r="KKH24" s="367"/>
      <c r="KKI24" s="367"/>
      <c r="KKJ24" s="367"/>
      <c r="KKK24" s="367"/>
      <c r="KKL24" s="367"/>
      <c r="KKM24" s="367"/>
      <c r="KKN24" s="367"/>
      <c r="KKO24" s="367"/>
      <c r="KKP24" s="367"/>
      <c r="KKQ24" s="367"/>
      <c r="KKR24" s="367"/>
      <c r="KKS24" s="367"/>
      <c r="KKT24" s="367"/>
      <c r="KKU24" s="367"/>
      <c r="KKV24" s="367"/>
      <c r="KKW24" s="367"/>
      <c r="KKX24" s="367"/>
      <c r="KKY24" s="367"/>
      <c r="KKZ24" s="367"/>
      <c r="KLA24" s="367"/>
      <c r="KLB24" s="367"/>
      <c r="KLC24" s="367"/>
      <c r="KLD24" s="367"/>
      <c r="KLE24" s="367"/>
      <c r="KLF24" s="367"/>
      <c r="KLG24" s="367"/>
      <c r="KLH24" s="367"/>
      <c r="KLI24" s="367"/>
      <c r="KLJ24" s="367"/>
      <c r="KLK24" s="367"/>
      <c r="KLL24" s="367"/>
      <c r="KLM24" s="367"/>
      <c r="KLN24" s="367"/>
      <c r="KLO24" s="367"/>
      <c r="KLP24" s="367"/>
      <c r="KLQ24" s="367"/>
      <c r="KLR24" s="367"/>
      <c r="KLS24" s="367"/>
      <c r="KLT24" s="367"/>
      <c r="KLU24" s="367"/>
      <c r="KLV24" s="367"/>
      <c r="KLW24" s="367"/>
      <c r="KLX24" s="367"/>
      <c r="KLY24" s="367"/>
      <c r="KLZ24" s="367"/>
      <c r="KMA24" s="367"/>
      <c r="KMB24" s="367"/>
      <c r="KMC24" s="367"/>
      <c r="KMD24" s="367"/>
      <c r="KME24" s="367"/>
      <c r="KMF24" s="367"/>
      <c r="KMG24" s="367"/>
      <c r="KMH24" s="367"/>
      <c r="KMI24" s="367"/>
      <c r="KMJ24" s="367"/>
      <c r="KMK24" s="367"/>
      <c r="KML24" s="367"/>
      <c r="KMM24" s="367"/>
      <c r="KMN24" s="367"/>
      <c r="KMO24" s="367"/>
      <c r="KMP24" s="367"/>
      <c r="KMQ24" s="367"/>
      <c r="KMR24" s="367"/>
      <c r="KMS24" s="367"/>
      <c r="KMT24" s="367"/>
      <c r="KMU24" s="367"/>
      <c r="KMV24" s="367"/>
      <c r="KMW24" s="367"/>
      <c r="KMX24" s="367"/>
      <c r="KMY24" s="367"/>
      <c r="KMZ24" s="367"/>
      <c r="KNA24" s="367"/>
      <c r="KNB24" s="367"/>
      <c r="KNC24" s="367"/>
      <c r="KND24" s="367"/>
      <c r="KNE24" s="367"/>
      <c r="KNF24" s="367"/>
      <c r="KNG24" s="367"/>
      <c r="KNH24" s="367"/>
      <c r="KNI24" s="367"/>
      <c r="KNJ24" s="367"/>
      <c r="KNK24" s="367"/>
      <c r="KNL24" s="367"/>
      <c r="KNM24" s="367"/>
      <c r="KNN24" s="367"/>
      <c r="KNO24" s="367"/>
      <c r="KNP24" s="367"/>
      <c r="KNQ24" s="367"/>
      <c r="KNR24" s="367"/>
      <c r="KNS24" s="367"/>
      <c r="KNT24" s="367"/>
      <c r="KNU24" s="367"/>
      <c r="KNV24" s="367"/>
      <c r="KNW24" s="367"/>
      <c r="KNX24" s="367"/>
      <c r="KNY24" s="367"/>
      <c r="KNZ24" s="367"/>
      <c r="KOA24" s="367"/>
      <c r="KOB24" s="367"/>
      <c r="KOC24" s="367"/>
      <c r="KOD24" s="367"/>
      <c r="KOE24" s="367"/>
      <c r="KOF24" s="367"/>
      <c r="KOG24" s="367"/>
      <c r="KOH24" s="367"/>
      <c r="KOI24" s="367"/>
      <c r="KOJ24" s="367"/>
      <c r="KOK24" s="367"/>
      <c r="KOL24" s="367"/>
      <c r="KOM24" s="367"/>
      <c r="KON24" s="367"/>
      <c r="KOO24" s="367"/>
      <c r="KOP24" s="367"/>
      <c r="KOQ24" s="367"/>
      <c r="KOR24" s="367"/>
      <c r="KOS24" s="367"/>
      <c r="KOT24" s="367"/>
      <c r="KOU24" s="367"/>
      <c r="KOV24" s="367"/>
      <c r="KOW24" s="367"/>
      <c r="KOX24" s="367"/>
      <c r="KOY24" s="367"/>
      <c r="KOZ24" s="367"/>
      <c r="KPA24" s="367"/>
      <c r="KPB24" s="367"/>
      <c r="KPC24" s="367"/>
      <c r="KPD24" s="367"/>
      <c r="KPE24" s="367"/>
      <c r="KPF24" s="367"/>
      <c r="KPG24" s="367"/>
      <c r="KPH24" s="367"/>
      <c r="KPI24" s="367"/>
      <c r="KPJ24" s="367"/>
      <c r="KPK24" s="367"/>
      <c r="KPL24" s="367"/>
      <c r="KPM24" s="367"/>
      <c r="KPN24" s="367"/>
      <c r="KPO24" s="367"/>
      <c r="KPP24" s="367"/>
      <c r="KPQ24" s="367"/>
      <c r="KPR24" s="367"/>
      <c r="KPS24" s="367"/>
      <c r="KPT24" s="367"/>
      <c r="KPU24" s="367"/>
      <c r="KPV24" s="367"/>
      <c r="KPW24" s="367"/>
      <c r="KPX24" s="367"/>
      <c r="KPY24" s="367"/>
      <c r="KPZ24" s="367"/>
      <c r="KQA24" s="367"/>
      <c r="KQB24" s="367"/>
      <c r="KQC24" s="367"/>
      <c r="KQD24" s="367"/>
      <c r="KQE24" s="367"/>
      <c r="KQF24" s="367"/>
      <c r="KQG24" s="367"/>
      <c r="KQH24" s="367"/>
      <c r="KQI24" s="367"/>
      <c r="KQJ24" s="367"/>
      <c r="KQK24" s="367"/>
      <c r="KQL24" s="367"/>
      <c r="KQM24" s="367"/>
      <c r="KQN24" s="367"/>
      <c r="KQO24" s="367"/>
      <c r="KQP24" s="367"/>
      <c r="KQQ24" s="367"/>
      <c r="KQR24" s="367"/>
      <c r="KQS24" s="367"/>
      <c r="KQT24" s="367"/>
      <c r="KQU24" s="367"/>
      <c r="KQV24" s="367"/>
      <c r="KQW24" s="367"/>
      <c r="KQX24" s="367"/>
      <c r="KQY24" s="367"/>
      <c r="KQZ24" s="367"/>
      <c r="KRA24" s="367"/>
      <c r="KRB24" s="367"/>
      <c r="KRC24" s="367"/>
      <c r="KRD24" s="367"/>
      <c r="KRE24" s="367"/>
      <c r="KRF24" s="367"/>
      <c r="KRG24" s="367"/>
      <c r="KRH24" s="367"/>
      <c r="KRI24" s="367"/>
      <c r="KRJ24" s="367"/>
      <c r="KRK24" s="367"/>
      <c r="KRL24" s="367"/>
      <c r="KRM24" s="367"/>
      <c r="KRN24" s="367"/>
      <c r="KRO24" s="367"/>
      <c r="KRP24" s="367"/>
      <c r="KRQ24" s="367"/>
      <c r="KRR24" s="367"/>
      <c r="KRS24" s="367"/>
      <c r="KRT24" s="367"/>
      <c r="KRU24" s="367"/>
      <c r="KRV24" s="367"/>
      <c r="KRW24" s="367"/>
      <c r="KRX24" s="367"/>
      <c r="KRY24" s="367"/>
      <c r="KRZ24" s="367"/>
      <c r="KSA24" s="367"/>
      <c r="KSB24" s="367"/>
      <c r="KSC24" s="367"/>
      <c r="KSD24" s="367"/>
      <c r="KSE24" s="367"/>
      <c r="KSF24" s="367"/>
      <c r="KSG24" s="367"/>
      <c r="KSH24" s="367"/>
      <c r="KSI24" s="367"/>
      <c r="KSJ24" s="367"/>
      <c r="KSK24" s="367"/>
      <c r="KSL24" s="367"/>
      <c r="KSM24" s="367"/>
      <c r="KSN24" s="367"/>
      <c r="KSO24" s="367"/>
      <c r="KSP24" s="367"/>
      <c r="KSQ24" s="367"/>
      <c r="KSR24" s="367"/>
      <c r="KSS24" s="367"/>
      <c r="KST24" s="367"/>
      <c r="KSU24" s="367"/>
      <c r="KSV24" s="367"/>
      <c r="KSW24" s="367"/>
      <c r="KSX24" s="367"/>
      <c r="KSY24" s="367"/>
      <c r="KSZ24" s="367"/>
      <c r="KTA24" s="367"/>
      <c r="KTB24" s="367"/>
      <c r="KTC24" s="367"/>
      <c r="KTD24" s="367"/>
      <c r="KTE24" s="367"/>
      <c r="KTF24" s="367"/>
      <c r="KTG24" s="367"/>
      <c r="KTH24" s="367"/>
      <c r="KTI24" s="367"/>
      <c r="KTJ24" s="367"/>
      <c r="KTK24" s="367"/>
      <c r="KTL24" s="367"/>
      <c r="KTM24" s="367"/>
      <c r="KTN24" s="367"/>
      <c r="KTO24" s="367"/>
      <c r="KTP24" s="367"/>
      <c r="KTQ24" s="367"/>
      <c r="KTR24" s="367"/>
      <c r="KTS24" s="367"/>
      <c r="KTT24" s="367"/>
      <c r="KTU24" s="367"/>
      <c r="KTV24" s="367"/>
      <c r="KTW24" s="367"/>
      <c r="KTX24" s="367"/>
      <c r="KTY24" s="367"/>
      <c r="KTZ24" s="367"/>
      <c r="KUA24" s="367"/>
      <c r="KUB24" s="367"/>
      <c r="KUC24" s="367"/>
      <c r="KUD24" s="367"/>
      <c r="KUE24" s="367"/>
      <c r="KUF24" s="367"/>
      <c r="KUG24" s="367"/>
      <c r="KUH24" s="367"/>
      <c r="KUI24" s="367"/>
      <c r="KUJ24" s="367"/>
      <c r="KUK24" s="367"/>
      <c r="KUL24" s="367"/>
      <c r="KUM24" s="367"/>
      <c r="KUN24" s="367"/>
      <c r="KUO24" s="367"/>
      <c r="KUP24" s="367"/>
      <c r="KUQ24" s="367"/>
      <c r="KUR24" s="367"/>
      <c r="KUS24" s="367"/>
      <c r="KUT24" s="367"/>
      <c r="KUU24" s="367"/>
      <c r="KUV24" s="367"/>
      <c r="KUW24" s="367"/>
      <c r="KUX24" s="367"/>
      <c r="KUY24" s="367"/>
      <c r="KUZ24" s="367"/>
      <c r="KVA24" s="367"/>
      <c r="KVB24" s="367"/>
      <c r="KVC24" s="367"/>
      <c r="KVD24" s="367"/>
      <c r="KVE24" s="367"/>
      <c r="KVF24" s="367"/>
      <c r="KVG24" s="367"/>
      <c r="KVH24" s="367"/>
      <c r="KVI24" s="367"/>
      <c r="KVJ24" s="367"/>
      <c r="KVK24" s="367"/>
      <c r="KVL24" s="367"/>
      <c r="KVM24" s="367"/>
      <c r="KVN24" s="367"/>
      <c r="KVO24" s="367"/>
      <c r="KVP24" s="367"/>
      <c r="KVQ24" s="367"/>
      <c r="KVR24" s="367"/>
      <c r="KVS24" s="367"/>
      <c r="KVT24" s="367"/>
      <c r="KVU24" s="367"/>
      <c r="KVV24" s="367"/>
      <c r="KVW24" s="367"/>
      <c r="KVX24" s="367"/>
      <c r="KVY24" s="367"/>
      <c r="KVZ24" s="367"/>
      <c r="KWA24" s="367"/>
      <c r="KWB24" s="367"/>
      <c r="KWC24" s="367"/>
      <c r="KWD24" s="367"/>
      <c r="KWE24" s="367"/>
      <c r="KWF24" s="367"/>
      <c r="KWG24" s="367"/>
      <c r="KWH24" s="367"/>
      <c r="KWI24" s="367"/>
      <c r="KWJ24" s="367"/>
      <c r="KWK24" s="367"/>
      <c r="KWL24" s="367"/>
      <c r="KWM24" s="367"/>
      <c r="KWN24" s="367"/>
      <c r="KWO24" s="367"/>
      <c r="KWP24" s="367"/>
      <c r="KWQ24" s="367"/>
      <c r="KWR24" s="367"/>
      <c r="KWS24" s="367"/>
      <c r="KWT24" s="367"/>
      <c r="KWU24" s="367"/>
      <c r="KWV24" s="367"/>
      <c r="KWW24" s="367"/>
      <c r="KWX24" s="367"/>
      <c r="KWY24" s="367"/>
      <c r="KWZ24" s="367"/>
      <c r="KXA24" s="367"/>
      <c r="KXB24" s="367"/>
      <c r="KXC24" s="367"/>
      <c r="KXD24" s="367"/>
      <c r="KXE24" s="367"/>
      <c r="KXF24" s="367"/>
      <c r="KXG24" s="367"/>
      <c r="KXH24" s="367"/>
      <c r="KXI24" s="367"/>
      <c r="KXJ24" s="367"/>
      <c r="KXK24" s="367"/>
      <c r="KXL24" s="367"/>
      <c r="KXM24" s="367"/>
      <c r="KXN24" s="367"/>
      <c r="KXO24" s="367"/>
      <c r="KXP24" s="367"/>
      <c r="KXQ24" s="367"/>
      <c r="KXR24" s="367"/>
      <c r="KXS24" s="367"/>
      <c r="KXT24" s="367"/>
      <c r="KXU24" s="367"/>
      <c r="KXV24" s="367"/>
      <c r="KXW24" s="367"/>
      <c r="KXX24" s="367"/>
      <c r="KXY24" s="367"/>
      <c r="KXZ24" s="367"/>
      <c r="KYA24" s="367"/>
      <c r="KYB24" s="367"/>
      <c r="KYC24" s="367"/>
      <c r="KYD24" s="367"/>
      <c r="KYE24" s="367"/>
      <c r="KYF24" s="367"/>
      <c r="KYG24" s="367"/>
      <c r="KYH24" s="367"/>
      <c r="KYI24" s="367"/>
      <c r="KYJ24" s="367"/>
      <c r="KYK24" s="367"/>
      <c r="KYL24" s="367"/>
      <c r="KYM24" s="367"/>
      <c r="KYN24" s="367"/>
      <c r="KYO24" s="367"/>
      <c r="KYP24" s="367"/>
      <c r="KYQ24" s="367"/>
      <c r="KYR24" s="367"/>
      <c r="KYS24" s="367"/>
      <c r="KYT24" s="367"/>
      <c r="KYU24" s="367"/>
      <c r="KYV24" s="367"/>
      <c r="KYW24" s="367"/>
      <c r="KYX24" s="367"/>
      <c r="KYY24" s="367"/>
      <c r="KYZ24" s="367"/>
      <c r="KZA24" s="367"/>
      <c r="KZB24" s="367"/>
      <c r="KZC24" s="367"/>
      <c r="KZD24" s="367"/>
      <c r="KZE24" s="367"/>
      <c r="KZF24" s="367"/>
      <c r="KZG24" s="367"/>
      <c r="KZH24" s="367"/>
      <c r="KZI24" s="367"/>
      <c r="KZJ24" s="367"/>
      <c r="KZK24" s="367"/>
      <c r="KZL24" s="367"/>
      <c r="KZM24" s="367"/>
      <c r="KZN24" s="367"/>
      <c r="KZO24" s="367"/>
      <c r="KZP24" s="367"/>
      <c r="KZQ24" s="367"/>
      <c r="KZR24" s="367"/>
      <c r="KZS24" s="367"/>
      <c r="KZT24" s="367"/>
      <c r="KZU24" s="367"/>
      <c r="KZV24" s="367"/>
      <c r="KZW24" s="367"/>
      <c r="KZX24" s="367"/>
      <c r="KZY24" s="367"/>
      <c r="KZZ24" s="367"/>
      <c r="LAA24" s="367"/>
      <c r="LAB24" s="367"/>
      <c r="LAC24" s="367"/>
      <c r="LAD24" s="367"/>
      <c r="LAE24" s="367"/>
      <c r="LAF24" s="367"/>
      <c r="LAG24" s="367"/>
      <c r="LAH24" s="367"/>
      <c r="LAI24" s="367"/>
      <c r="LAJ24" s="367"/>
      <c r="LAK24" s="367"/>
      <c r="LAL24" s="367"/>
      <c r="LAM24" s="367"/>
      <c r="LAN24" s="367"/>
      <c r="LAO24" s="367"/>
      <c r="LAP24" s="367"/>
      <c r="LAQ24" s="367"/>
      <c r="LAR24" s="367"/>
      <c r="LAS24" s="367"/>
      <c r="LAT24" s="367"/>
      <c r="LAU24" s="367"/>
      <c r="LAV24" s="367"/>
      <c r="LAW24" s="367"/>
      <c r="LAX24" s="367"/>
      <c r="LAY24" s="367"/>
      <c r="LAZ24" s="367"/>
      <c r="LBA24" s="367"/>
      <c r="LBB24" s="367"/>
      <c r="LBC24" s="367"/>
      <c r="LBD24" s="367"/>
      <c r="LBE24" s="367"/>
      <c r="LBF24" s="367"/>
      <c r="LBG24" s="367"/>
      <c r="LBH24" s="367"/>
      <c r="LBI24" s="367"/>
      <c r="LBJ24" s="367"/>
      <c r="LBK24" s="367"/>
      <c r="LBL24" s="367"/>
      <c r="LBM24" s="367"/>
      <c r="LBN24" s="367"/>
      <c r="LBO24" s="367"/>
      <c r="LBP24" s="367"/>
      <c r="LBQ24" s="367"/>
      <c r="LBR24" s="367"/>
      <c r="LBS24" s="367"/>
      <c r="LBT24" s="367"/>
      <c r="LBU24" s="367"/>
      <c r="LBV24" s="367"/>
      <c r="LBW24" s="367"/>
      <c r="LBX24" s="367"/>
      <c r="LBY24" s="367"/>
      <c r="LBZ24" s="367"/>
      <c r="LCA24" s="367"/>
      <c r="LCB24" s="367"/>
      <c r="LCC24" s="367"/>
      <c r="LCD24" s="367"/>
      <c r="LCE24" s="367"/>
      <c r="LCF24" s="367"/>
      <c r="LCG24" s="367"/>
      <c r="LCH24" s="367"/>
      <c r="LCI24" s="367"/>
      <c r="LCJ24" s="367"/>
      <c r="LCK24" s="367"/>
      <c r="LCL24" s="367"/>
      <c r="LCM24" s="367"/>
      <c r="LCN24" s="367"/>
      <c r="LCO24" s="367"/>
      <c r="LCP24" s="367"/>
      <c r="LCQ24" s="367"/>
      <c r="LCR24" s="367"/>
      <c r="LCS24" s="367"/>
      <c r="LCT24" s="367"/>
      <c r="LCU24" s="367"/>
      <c r="LCV24" s="367"/>
      <c r="LCW24" s="367"/>
      <c r="LCX24" s="367"/>
      <c r="LCY24" s="367"/>
      <c r="LCZ24" s="367"/>
      <c r="LDA24" s="367"/>
      <c r="LDB24" s="367"/>
      <c r="LDC24" s="367"/>
      <c r="LDD24" s="367"/>
      <c r="LDE24" s="367"/>
      <c r="LDF24" s="367"/>
      <c r="LDG24" s="367"/>
      <c r="LDH24" s="367"/>
      <c r="LDI24" s="367"/>
      <c r="LDJ24" s="367"/>
      <c r="LDK24" s="367"/>
      <c r="LDL24" s="367"/>
      <c r="LDM24" s="367"/>
      <c r="LDN24" s="367"/>
      <c r="LDO24" s="367"/>
      <c r="LDP24" s="367"/>
      <c r="LDQ24" s="367"/>
      <c r="LDR24" s="367"/>
      <c r="LDS24" s="367"/>
      <c r="LDT24" s="367"/>
      <c r="LDU24" s="367"/>
      <c r="LDV24" s="367"/>
      <c r="LDW24" s="367"/>
      <c r="LDX24" s="367"/>
      <c r="LDY24" s="367"/>
      <c r="LDZ24" s="367"/>
      <c r="LEA24" s="367"/>
      <c r="LEB24" s="367"/>
      <c r="LEC24" s="367"/>
      <c r="LED24" s="367"/>
      <c r="LEE24" s="367"/>
      <c r="LEF24" s="367"/>
      <c r="LEG24" s="367"/>
      <c r="LEH24" s="367"/>
      <c r="LEI24" s="367"/>
      <c r="LEJ24" s="367"/>
      <c r="LEK24" s="367"/>
      <c r="LEL24" s="367"/>
      <c r="LEM24" s="367"/>
      <c r="LEN24" s="367"/>
      <c r="LEO24" s="367"/>
      <c r="LEP24" s="367"/>
      <c r="LEQ24" s="367"/>
      <c r="LER24" s="367"/>
      <c r="LES24" s="367"/>
      <c r="LET24" s="367"/>
      <c r="LEU24" s="367"/>
      <c r="LEV24" s="367"/>
      <c r="LEW24" s="367"/>
      <c r="LEX24" s="367"/>
      <c r="LEY24" s="367"/>
      <c r="LEZ24" s="367"/>
      <c r="LFA24" s="367"/>
      <c r="LFB24" s="367"/>
      <c r="LFC24" s="367"/>
      <c r="LFD24" s="367"/>
      <c r="LFE24" s="367"/>
      <c r="LFF24" s="367"/>
      <c r="LFG24" s="367"/>
      <c r="LFH24" s="367"/>
      <c r="LFI24" s="367"/>
      <c r="LFJ24" s="367"/>
      <c r="LFK24" s="367"/>
      <c r="LFL24" s="367"/>
      <c r="LFM24" s="367"/>
      <c r="LFN24" s="367"/>
      <c r="LFO24" s="367"/>
      <c r="LFP24" s="367"/>
      <c r="LFQ24" s="367"/>
      <c r="LFR24" s="367"/>
      <c r="LFS24" s="367"/>
      <c r="LFT24" s="367"/>
      <c r="LFU24" s="367"/>
      <c r="LFV24" s="367"/>
      <c r="LFW24" s="367"/>
      <c r="LFX24" s="367"/>
      <c r="LFY24" s="367"/>
      <c r="LFZ24" s="367"/>
      <c r="LGA24" s="367"/>
      <c r="LGB24" s="367"/>
      <c r="LGC24" s="367"/>
      <c r="LGD24" s="367"/>
      <c r="LGE24" s="367"/>
      <c r="LGF24" s="367"/>
      <c r="LGG24" s="367"/>
      <c r="LGH24" s="367"/>
      <c r="LGI24" s="367"/>
      <c r="LGJ24" s="367"/>
      <c r="LGK24" s="367"/>
      <c r="LGL24" s="367"/>
      <c r="LGM24" s="367"/>
      <c r="LGN24" s="367"/>
      <c r="LGO24" s="367"/>
      <c r="LGP24" s="367"/>
      <c r="LGQ24" s="367"/>
      <c r="LGR24" s="367"/>
      <c r="LGS24" s="367"/>
      <c r="LGT24" s="367"/>
      <c r="LGU24" s="367"/>
      <c r="LGV24" s="367"/>
      <c r="LGW24" s="367"/>
      <c r="LGX24" s="367"/>
      <c r="LGY24" s="367"/>
      <c r="LGZ24" s="367"/>
      <c r="LHA24" s="367"/>
      <c r="LHB24" s="367"/>
      <c r="LHC24" s="367"/>
      <c r="LHD24" s="367"/>
      <c r="LHE24" s="367"/>
      <c r="LHF24" s="367"/>
      <c r="LHG24" s="367"/>
      <c r="LHH24" s="367"/>
      <c r="LHI24" s="367"/>
      <c r="LHJ24" s="367"/>
      <c r="LHK24" s="367"/>
      <c r="LHL24" s="367"/>
      <c r="LHM24" s="367"/>
      <c r="LHN24" s="367"/>
      <c r="LHO24" s="367"/>
      <c r="LHP24" s="367"/>
      <c r="LHQ24" s="367"/>
      <c r="LHR24" s="367"/>
      <c r="LHS24" s="367"/>
      <c r="LHT24" s="367"/>
      <c r="LHU24" s="367"/>
      <c r="LHV24" s="367"/>
      <c r="LHW24" s="367"/>
      <c r="LHX24" s="367"/>
      <c r="LHY24" s="367"/>
      <c r="LHZ24" s="367"/>
      <c r="LIA24" s="367"/>
      <c r="LIB24" s="367"/>
      <c r="LIC24" s="367"/>
      <c r="LID24" s="367"/>
      <c r="LIE24" s="367"/>
      <c r="LIF24" s="367"/>
      <c r="LIG24" s="367"/>
      <c r="LIH24" s="367"/>
      <c r="LII24" s="367"/>
      <c r="LIJ24" s="367"/>
      <c r="LIK24" s="367"/>
      <c r="LIL24" s="367"/>
      <c r="LIM24" s="367"/>
      <c r="LIN24" s="367"/>
      <c r="LIO24" s="367"/>
      <c r="LIP24" s="367"/>
      <c r="LIQ24" s="367"/>
      <c r="LIR24" s="367"/>
      <c r="LIS24" s="367"/>
      <c r="LIT24" s="367"/>
      <c r="LIU24" s="367"/>
      <c r="LIV24" s="367"/>
      <c r="LIW24" s="367"/>
      <c r="LIX24" s="367"/>
      <c r="LIY24" s="367"/>
      <c r="LIZ24" s="367"/>
      <c r="LJA24" s="367"/>
      <c r="LJB24" s="367"/>
      <c r="LJC24" s="367"/>
      <c r="LJD24" s="367"/>
      <c r="LJE24" s="367"/>
      <c r="LJF24" s="367"/>
      <c r="LJG24" s="367"/>
      <c r="LJH24" s="367"/>
      <c r="LJI24" s="367"/>
      <c r="LJJ24" s="367"/>
      <c r="LJK24" s="367"/>
      <c r="LJL24" s="367"/>
      <c r="LJM24" s="367"/>
      <c r="LJN24" s="367"/>
      <c r="LJO24" s="367"/>
      <c r="LJP24" s="367"/>
      <c r="LJQ24" s="367"/>
      <c r="LJR24" s="367"/>
      <c r="LJS24" s="367"/>
      <c r="LJT24" s="367"/>
      <c r="LJU24" s="367"/>
      <c r="LJV24" s="367"/>
      <c r="LJW24" s="367"/>
      <c r="LJX24" s="367"/>
      <c r="LJY24" s="367"/>
      <c r="LJZ24" s="367"/>
      <c r="LKA24" s="367"/>
      <c r="LKB24" s="367"/>
      <c r="LKC24" s="367"/>
      <c r="LKD24" s="367"/>
      <c r="LKE24" s="367"/>
      <c r="LKF24" s="367"/>
      <c r="LKG24" s="367"/>
      <c r="LKH24" s="367"/>
      <c r="LKI24" s="367"/>
      <c r="LKJ24" s="367"/>
      <c r="LKK24" s="367"/>
      <c r="LKL24" s="367"/>
      <c r="LKM24" s="367"/>
      <c r="LKN24" s="367"/>
      <c r="LKO24" s="367"/>
      <c r="LKP24" s="367"/>
      <c r="LKQ24" s="367"/>
      <c r="LKR24" s="367"/>
      <c r="LKS24" s="367"/>
      <c r="LKT24" s="367"/>
      <c r="LKU24" s="367"/>
      <c r="LKV24" s="367"/>
      <c r="LKW24" s="367"/>
      <c r="LKX24" s="367"/>
      <c r="LKY24" s="367"/>
      <c r="LKZ24" s="367"/>
      <c r="LLA24" s="367"/>
      <c r="LLB24" s="367"/>
      <c r="LLC24" s="367"/>
      <c r="LLD24" s="367"/>
      <c r="LLE24" s="367"/>
      <c r="LLF24" s="367"/>
      <c r="LLG24" s="367"/>
      <c r="LLH24" s="367"/>
      <c r="LLI24" s="367"/>
      <c r="LLJ24" s="367"/>
      <c r="LLK24" s="367"/>
      <c r="LLL24" s="367"/>
      <c r="LLM24" s="367"/>
      <c r="LLN24" s="367"/>
      <c r="LLO24" s="367"/>
      <c r="LLP24" s="367"/>
      <c r="LLQ24" s="367"/>
      <c r="LLR24" s="367"/>
      <c r="LLS24" s="367"/>
      <c r="LLT24" s="367"/>
      <c r="LLU24" s="367"/>
      <c r="LLV24" s="367"/>
      <c r="LLW24" s="367"/>
      <c r="LLX24" s="367"/>
      <c r="LLY24" s="367"/>
      <c r="LLZ24" s="367"/>
      <c r="LMA24" s="367"/>
      <c r="LMB24" s="367"/>
      <c r="LMC24" s="367"/>
      <c r="LMD24" s="367"/>
      <c r="LME24" s="367"/>
      <c r="LMF24" s="367"/>
      <c r="LMG24" s="367"/>
      <c r="LMH24" s="367"/>
      <c r="LMI24" s="367"/>
      <c r="LMJ24" s="367"/>
      <c r="LMK24" s="367"/>
      <c r="LML24" s="367"/>
      <c r="LMM24" s="367"/>
      <c r="LMN24" s="367"/>
      <c r="LMO24" s="367"/>
      <c r="LMP24" s="367"/>
      <c r="LMQ24" s="367"/>
      <c r="LMR24" s="367"/>
      <c r="LMS24" s="367"/>
      <c r="LMT24" s="367"/>
      <c r="LMU24" s="367"/>
      <c r="LMV24" s="367"/>
      <c r="LMW24" s="367"/>
      <c r="LMX24" s="367"/>
      <c r="LMY24" s="367"/>
      <c r="LMZ24" s="367"/>
      <c r="LNA24" s="367"/>
      <c r="LNB24" s="367"/>
      <c r="LNC24" s="367"/>
      <c r="LND24" s="367"/>
      <c r="LNE24" s="367"/>
      <c r="LNF24" s="367"/>
      <c r="LNG24" s="367"/>
      <c r="LNH24" s="367"/>
      <c r="LNI24" s="367"/>
      <c r="LNJ24" s="367"/>
      <c r="LNK24" s="367"/>
      <c r="LNL24" s="367"/>
      <c r="LNM24" s="367"/>
      <c r="LNN24" s="367"/>
      <c r="LNO24" s="367"/>
      <c r="LNP24" s="367"/>
      <c r="LNQ24" s="367"/>
      <c r="LNR24" s="367"/>
      <c r="LNS24" s="367"/>
      <c r="LNT24" s="367"/>
      <c r="LNU24" s="367"/>
      <c r="LNV24" s="367"/>
      <c r="LNW24" s="367"/>
      <c r="LNX24" s="367"/>
      <c r="LNY24" s="367"/>
      <c r="LNZ24" s="367"/>
      <c r="LOA24" s="367"/>
      <c r="LOB24" s="367"/>
      <c r="LOC24" s="367"/>
      <c r="LOD24" s="367"/>
      <c r="LOE24" s="367"/>
      <c r="LOF24" s="367"/>
      <c r="LOG24" s="367"/>
      <c r="LOH24" s="367"/>
      <c r="LOI24" s="367"/>
      <c r="LOJ24" s="367"/>
      <c r="LOK24" s="367"/>
      <c r="LOL24" s="367"/>
      <c r="LOM24" s="367"/>
      <c r="LON24" s="367"/>
      <c r="LOO24" s="367"/>
      <c r="LOP24" s="367"/>
      <c r="LOQ24" s="367"/>
      <c r="LOR24" s="367"/>
      <c r="LOS24" s="367"/>
      <c r="LOT24" s="367"/>
      <c r="LOU24" s="367"/>
      <c r="LOV24" s="367"/>
      <c r="LOW24" s="367"/>
      <c r="LOX24" s="367"/>
      <c r="LOY24" s="367"/>
      <c r="LOZ24" s="367"/>
      <c r="LPA24" s="367"/>
      <c r="LPB24" s="367"/>
      <c r="LPC24" s="367"/>
      <c r="LPD24" s="367"/>
      <c r="LPE24" s="367"/>
      <c r="LPF24" s="367"/>
      <c r="LPG24" s="367"/>
      <c r="LPH24" s="367"/>
      <c r="LPI24" s="367"/>
      <c r="LPJ24" s="367"/>
      <c r="LPK24" s="367"/>
      <c r="LPL24" s="367"/>
      <c r="LPM24" s="367"/>
      <c r="LPN24" s="367"/>
      <c r="LPO24" s="367"/>
      <c r="LPP24" s="367"/>
      <c r="LPQ24" s="367"/>
      <c r="LPR24" s="367"/>
      <c r="LPS24" s="367"/>
      <c r="LPT24" s="367"/>
      <c r="LPU24" s="367"/>
      <c r="LPV24" s="367"/>
      <c r="LPW24" s="367"/>
      <c r="LPX24" s="367"/>
      <c r="LPY24" s="367"/>
      <c r="LPZ24" s="367"/>
      <c r="LQA24" s="367"/>
      <c r="LQB24" s="367"/>
      <c r="LQC24" s="367"/>
      <c r="LQD24" s="367"/>
      <c r="LQE24" s="367"/>
      <c r="LQF24" s="367"/>
      <c r="LQG24" s="367"/>
      <c r="LQH24" s="367"/>
      <c r="LQI24" s="367"/>
      <c r="LQJ24" s="367"/>
      <c r="LQK24" s="367"/>
      <c r="LQL24" s="367"/>
      <c r="LQM24" s="367"/>
      <c r="LQN24" s="367"/>
      <c r="LQO24" s="367"/>
      <c r="LQP24" s="367"/>
      <c r="LQQ24" s="367"/>
      <c r="LQR24" s="367"/>
      <c r="LQS24" s="367"/>
      <c r="LQT24" s="367"/>
      <c r="LQU24" s="367"/>
      <c r="LQV24" s="367"/>
      <c r="LQW24" s="367"/>
      <c r="LQX24" s="367"/>
      <c r="LQY24" s="367"/>
      <c r="LQZ24" s="367"/>
      <c r="LRA24" s="367"/>
      <c r="LRB24" s="367"/>
      <c r="LRC24" s="367"/>
      <c r="LRD24" s="367"/>
      <c r="LRE24" s="367"/>
      <c r="LRF24" s="367"/>
      <c r="LRG24" s="367"/>
      <c r="LRH24" s="367"/>
      <c r="LRI24" s="367"/>
      <c r="LRJ24" s="367"/>
      <c r="LRK24" s="367"/>
      <c r="LRL24" s="367"/>
      <c r="LRM24" s="367"/>
      <c r="LRN24" s="367"/>
      <c r="LRO24" s="367"/>
      <c r="LRP24" s="367"/>
      <c r="LRQ24" s="367"/>
      <c r="LRR24" s="367"/>
      <c r="LRS24" s="367"/>
      <c r="LRT24" s="367"/>
      <c r="LRU24" s="367"/>
      <c r="LRV24" s="367"/>
      <c r="LRW24" s="367"/>
      <c r="LRX24" s="367"/>
      <c r="LRY24" s="367"/>
      <c r="LRZ24" s="367"/>
      <c r="LSA24" s="367"/>
      <c r="LSB24" s="367"/>
      <c r="LSC24" s="367"/>
      <c r="LSD24" s="367"/>
      <c r="LSE24" s="367"/>
      <c r="LSF24" s="367"/>
      <c r="LSG24" s="367"/>
      <c r="LSH24" s="367"/>
      <c r="LSI24" s="367"/>
      <c r="LSJ24" s="367"/>
      <c r="LSK24" s="367"/>
      <c r="LSL24" s="367"/>
      <c r="LSM24" s="367"/>
      <c r="LSN24" s="367"/>
      <c r="LSO24" s="367"/>
      <c r="LSP24" s="367"/>
      <c r="LSQ24" s="367"/>
      <c r="LSR24" s="367"/>
      <c r="LSS24" s="367"/>
      <c r="LST24" s="367"/>
      <c r="LSU24" s="367"/>
      <c r="LSV24" s="367"/>
      <c r="LSW24" s="367"/>
      <c r="LSX24" s="367"/>
      <c r="LSY24" s="367"/>
      <c r="LSZ24" s="367"/>
      <c r="LTA24" s="367"/>
      <c r="LTB24" s="367"/>
      <c r="LTC24" s="367"/>
      <c r="LTD24" s="367"/>
      <c r="LTE24" s="367"/>
      <c r="LTF24" s="367"/>
      <c r="LTG24" s="367"/>
      <c r="LTH24" s="367"/>
      <c r="LTI24" s="367"/>
      <c r="LTJ24" s="367"/>
      <c r="LTK24" s="367"/>
      <c r="LTL24" s="367"/>
      <c r="LTM24" s="367"/>
      <c r="LTN24" s="367"/>
      <c r="LTO24" s="367"/>
      <c r="LTP24" s="367"/>
      <c r="LTQ24" s="367"/>
      <c r="LTR24" s="367"/>
      <c r="LTS24" s="367"/>
      <c r="LTT24" s="367"/>
      <c r="LTU24" s="367"/>
      <c r="LTV24" s="367"/>
      <c r="LTW24" s="367"/>
      <c r="LTX24" s="367"/>
      <c r="LTY24" s="367"/>
      <c r="LTZ24" s="367"/>
      <c r="LUA24" s="367"/>
      <c r="LUB24" s="367"/>
      <c r="LUC24" s="367"/>
      <c r="LUD24" s="367"/>
      <c r="LUE24" s="367"/>
      <c r="LUF24" s="367"/>
      <c r="LUG24" s="367"/>
      <c r="LUH24" s="367"/>
      <c r="LUI24" s="367"/>
      <c r="LUJ24" s="367"/>
      <c r="LUK24" s="367"/>
      <c r="LUL24" s="367"/>
      <c r="LUM24" s="367"/>
      <c r="LUN24" s="367"/>
      <c r="LUO24" s="367"/>
      <c r="LUP24" s="367"/>
      <c r="LUQ24" s="367"/>
      <c r="LUR24" s="367"/>
      <c r="LUS24" s="367"/>
      <c r="LUT24" s="367"/>
      <c r="LUU24" s="367"/>
      <c r="LUV24" s="367"/>
      <c r="LUW24" s="367"/>
      <c r="LUX24" s="367"/>
      <c r="LUY24" s="367"/>
      <c r="LUZ24" s="367"/>
      <c r="LVA24" s="367"/>
      <c r="LVB24" s="367"/>
      <c r="LVC24" s="367"/>
      <c r="LVD24" s="367"/>
      <c r="LVE24" s="367"/>
      <c r="LVF24" s="367"/>
      <c r="LVG24" s="367"/>
      <c r="LVH24" s="367"/>
      <c r="LVI24" s="367"/>
      <c r="LVJ24" s="367"/>
      <c r="LVK24" s="367"/>
      <c r="LVL24" s="367"/>
      <c r="LVM24" s="367"/>
      <c r="LVN24" s="367"/>
      <c r="LVO24" s="367"/>
      <c r="LVP24" s="367"/>
      <c r="LVQ24" s="367"/>
      <c r="LVR24" s="367"/>
      <c r="LVS24" s="367"/>
      <c r="LVT24" s="367"/>
      <c r="LVU24" s="367"/>
      <c r="LVV24" s="367"/>
      <c r="LVW24" s="367"/>
      <c r="LVX24" s="367"/>
      <c r="LVY24" s="367"/>
      <c r="LVZ24" s="367"/>
      <c r="LWA24" s="367"/>
      <c r="LWB24" s="367"/>
      <c r="LWC24" s="367"/>
      <c r="LWD24" s="367"/>
      <c r="LWE24" s="367"/>
      <c r="LWF24" s="367"/>
      <c r="LWG24" s="367"/>
      <c r="LWH24" s="367"/>
      <c r="LWI24" s="367"/>
      <c r="LWJ24" s="367"/>
      <c r="LWK24" s="367"/>
      <c r="LWL24" s="367"/>
      <c r="LWM24" s="367"/>
      <c r="LWN24" s="367"/>
      <c r="LWO24" s="367"/>
      <c r="LWP24" s="367"/>
      <c r="LWQ24" s="367"/>
      <c r="LWR24" s="367"/>
      <c r="LWS24" s="367"/>
      <c r="LWT24" s="367"/>
      <c r="LWU24" s="367"/>
      <c r="LWV24" s="367"/>
      <c r="LWW24" s="367"/>
      <c r="LWX24" s="367"/>
      <c r="LWY24" s="367"/>
      <c r="LWZ24" s="367"/>
      <c r="LXA24" s="367"/>
      <c r="LXB24" s="367"/>
      <c r="LXC24" s="367"/>
      <c r="LXD24" s="367"/>
      <c r="LXE24" s="367"/>
      <c r="LXF24" s="367"/>
      <c r="LXG24" s="367"/>
      <c r="LXH24" s="367"/>
      <c r="LXI24" s="367"/>
      <c r="LXJ24" s="367"/>
      <c r="LXK24" s="367"/>
      <c r="LXL24" s="367"/>
      <c r="LXM24" s="367"/>
      <c r="LXN24" s="367"/>
      <c r="LXO24" s="367"/>
      <c r="LXP24" s="367"/>
      <c r="LXQ24" s="367"/>
      <c r="LXR24" s="367"/>
      <c r="LXS24" s="367"/>
      <c r="LXT24" s="367"/>
      <c r="LXU24" s="367"/>
      <c r="LXV24" s="367"/>
      <c r="LXW24" s="367"/>
      <c r="LXX24" s="367"/>
      <c r="LXY24" s="367"/>
      <c r="LXZ24" s="367"/>
      <c r="LYA24" s="367"/>
      <c r="LYB24" s="367"/>
      <c r="LYC24" s="367"/>
      <c r="LYD24" s="367"/>
      <c r="LYE24" s="367"/>
      <c r="LYF24" s="367"/>
      <c r="LYG24" s="367"/>
      <c r="LYH24" s="367"/>
      <c r="LYI24" s="367"/>
      <c r="LYJ24" s="367"/>
      <c r="LYK24" s="367"/>
      <c r="LYL24" s="367"/>
      <c r="LYM24" s="367"/>
      <c r="LYN24" s="367"/>
      <c r="LYO24" s="367"/>
      <c r="LYP24" s="367"/>
      <c r="LYQ24" s="367"/>
      <c r="LYR24" s="367"/>
      <c r="LYS24" s="367"/>
      <c r="LYT24" s="367"/>
      <c r="LYU24" s="367"/>
      <c r="LYV24" s="367"/>
      <c r="LYW24" s="367"/>
      <c r="LYX24" s="367"/>
      <c r="LYY24" s="367"/>
      <c r="LYZ24" s="367"/>
      <c r="LZA24" s="367"/>
      <c r="LZB24" s="367"/>
      <c r="LZC24" s="367"/>
      <c r="LZD24" s="367"/>
      <c r="LZE24" s="367"/>
      <c r="LZF24" s="367"/>
      <c r="LZG24" s="367"/>
      <c r="LZH24" s="367"/>
      <c r="LZI24" s="367"/>
      <c r="LZJ24" s="367"/>
      <c r="LZK24" s="367"/>
      <c r="LZL24" s="367"/>
      <c r="LZM24" s="367"/>
      <c r="LZN24" s="367"/>
      <c r="LZO24" s="367"/>
      <c r="LZP24" s="367"/>
      <c r="LZQ24" s="367"/>
      <c r="LZR24" s="367"/>
      <c r="LZS24" s="367"/>
      <c r="LZT24" s="367"/>
      <c r="LZU24" s="367"/>
      <c r="LZV24" s="367"/>
      <c r="LZW24" s="367"/>
      <c r="LZX24" s="367"/>
      <c r="LZY24" s="367"/>
      <c r="LZZ24" s="367"/>
      <c r="MAA24" s="367"/>
      <c r="MAB24" s="367"/>
      <c r="MAC24" s="367"/>
      <c r="MAD24" s="367"/>
      <c r="MAE24" s="367"/>
      <c r="MAF24" s="367"/>
      <c r="MAG24" s="367"/>
      <c r="MAH24" s="367"/>
      <c r="MAI24" s="367"/>
      <c r="MAJ24" s="367"/>
      <c r="MAK24" s="367"/>
      <c r="MAL24" s="367"/>
      <c r="MAM24" s="367"/>
      <c r="MAN24" s="367"/>
      <c r="MAO24" s="367"/>
      <c r="MAP24" s="367"/>
      <c r="MAQ24" s="367"/>
      <c r="MAR24" s="367"/>
      <c r="MAS24" s="367"/>
      <c r="MAT24" s="367"/>
      <c r="MAU24" s="367"/>
      <c r="MAV24" s="367"/>
      <c r="MAW24" s="367"/>
      <c r="MAX24" s="367"/>
      <c r="MAY24" s="367"/>
      <c r="MAZ24" s="367"/>
      <c r="MBA24" s="367"/>
      <c r="MBB24" s="367"/>
      <c r="MBC24" s="367"/>
      <c r="MBD24" s="367"/>
      <c r="MBE24" s="367"/>
      <c r="MBF24" s="367"/>
      <c r="MBG24" s="367"/>
      <c r="MBH24" s="367"/>
      <c r="MBI24" s="367"/>
      <c r="MBJ24" s="367"/>
      <c r="MBK24" s="367"/>
      <c r="MBL24" s="367"/>
      <c r="MBM24" s="367"/>
      <c r="MBN24" s="367"/>
      <c r="MBO24" s="367"/>
      <c r="MBP24" s="367"/>
      <c r="MBQ24" s="367"/>
      <c r="MBR24" s="367"/>
      <c r="MBS24" s="367"/>
      <c r="MBT24" s="367"/>
      <c r="MBU24" s="367"/>
      <c r="MBV24" s="367"/>
      <c r="MBW24" s="367"/>
      <c r="MBX24" s="367"/>
      <c r="MBY24" s="367"/>
      <c r="MBZ24" s="367"/>
      <c r="MCA24" s="367"/>
      <c r="MCB24" s="367"/>
      <c r="MCC24" s="367"/>
      <c r="MCD24" s="367"/>
      <c r="MCE24" s="367"/>
      <c r="MCF24" s="367"/>
      <c r="MCG24" s="367"/>
      <c r="MCH24" s="367"/>
      <c r="MCI24" s="367"/>
      <c r="MCJ24" s="367"/>
      <c r="MCK24" s="367"/>
      <c r="MCL24" s="367"/>
      <c r="MCM24" s="367"/>
      <c r="MCN24" s="367"/>
      <c r="MCO24" s="367"/>
      <c r="MCP24" s="367"/>
      <c r="MCQ24" s="367"/>
      <c r="MCR24" s="367"/>
      <c r="MCS24" s="367"/>
      <c r="MCT24" s="367"/>
      <c r="MCU24" s="367"/>
      <c r="MCV24" s="367"/>
      <c r="MCW24" s="367"/>
      <c r="MCX24" s="367"/>
      <c r="MCY24" s="367"/>
      <c r="MCZ24" s="367"/>
      <c r="MDA24" s="367"/>
      <c r="MDB24" s="367"/>
      <c r="MDC24" s="367"/>
      <c r="MDD24" s="367"/>
      <c r="MDE24" s="367"/>
      <c r="MDF24" s="367"/>
      <c r="MDG24" s="367"/>
      <c r="MDH24" s="367"/>
      <c r="MDI24" s="367"/>
      <c r="MDJ24" s="367"/>
      <c r="MDK24" s="367"/>
      <c r="MDL24" s="367"/>
      <c r="MDM24" s="367"/>
      <c r="MDN24" s="367"/>
      <c r="MDO24" s="367"/>
      <c r="MDP24" s="367"/>
      <c r="MDQ24" s="367"/>
      <c r="MDR24" s="367"/>
      <c r="MDS24" s="367"/>
      <c r="MDT24" s="367"/>
      <c r="MDU24" s="367"/>
      <c r="MDV24" s="367"/>
      <c r="MDW24" s="367"/>
      <c r="MDX24" s="367"/>
      <c r="MDY24" s="367"/>
      <c r="MDZ24" s="367"/>
      <c r="MEA24" s="367"/>
      <c r="MEB24" s="367"/>
      <c r="MEC24" s="367"/>
      <c r="MED24" s="367"/>
      <c r="MEE24" s="367"/>
      <c r="MEF24" s="367"/>
      <c r="MEG24" s="367"/>
      <c r="MEH24" s="367"/>
      <c r="MEI24" s="367"/>
      <c r="MEJ24" s="367"/>
      <c r="MEK24" s="367"/>
      <c r="MEL24" s="367"/>
      <c r="MEM24" s="367"/>
      <c r="MEN24" s="367"/>
      <c r="MEO24" s="367"/>
      <c r="MEP24" s="367"/>
      <c r="MEQ24" s="367"/>
      <c r="MER24" s="367"/>
      <c r="MES24" s="367"/>
      <c r="MET24" s="367"/>
      <c r="MEU24" s="367"/>
      <c r="MEV24" s="367"/>
      <c r="MEW24" s="367"/>
      <c r="MEX24" s="367"/>
      <c r="MEY24" s="367"/>
      <c r="MEZ24" s="367"/>
      <c r="MFA24" s="367"/>
      <c r="MFB24" s="367"/>
      <c r="MFC24" s="367"/>
      <c r="MFD24" s="367"/>
      <c r="MFE24" s="367"/>
      <c r="MFF24" s="367"/>
      <c r="MFG24" s="367"/>
      <c r="MFH24" s="367"/>
      <c r="MFI24" s="367"/>
      <c r="MFJ24" s="367"/>
      <c r="MFK24" s="367"/>
      <c r="MFL24" s="367"/>
      <c r="MFM24" s="367"/>
      <c r="MFN24" s="367"/>
      <c r="MFO24" s="367"/>
      <c r="MFP24" s="367"/>
      <c r="MFQ24" s="367"/>
      <c r="MFR24" s="367"/>
      <c r="MFS24" s="367"/>
      <c r="MFT24" s="367"/>
      <c r="MFU24" s="367"/>
      <c r="MFV24" s="367"/>
      <c r="MFW24" s="367"/>
      <c r="MFX24" s="367"/>
      <c r="MFY24" s="367"/>
      <c r="MFZ24" s="367"/>
      <c r="MGA24" s="367"/>
      <c r="MGB24" s="367"/>
      <c r="MGC24" s="367"/>
      <c r="MGD24" s="367"/>
      <c r="MGE24" s="367"/>
      <c r="MGF24" s="367"/>
      <c r="MGG24" s="367"/>
      <c r="MGH24" s="367"/>
      <c r="MGI24" s="367"/>
      <c r="MGJ24" s="367"/>
      <c r="MGK24" s="367"/>
      <c r="MGL24" s="367"/>
      <c r="MGM24" s="367"/>
      <c r="MGN24" s="367"/>
      <c r="MGO24" s="367"/>
      <c r="MGP24" s="367"/>
      <c r="MGQ24" s="367"/>
      <c r="MGR24" s="367"/>
      <c r="MGS24" s="367"/>
      <c r="MGT24" s="367"/>
      <c r="MGU24" s="367"/>
      <c r="MGV24" s="367"/>
      <c r="MGW24" s="367"/>
      <c r="MGX24" s="367"/>
      <c r="MGY24" s="367"/>
      <c r="MGZ24" s="367"/>
      <c r="MHA24" s="367"/>
      <c r="MHB24" s="367"/>
      <c r="MHC24" s="367"/>
      <c r="MHD24" s="367"/>
      <c r="MHE24" s="367"/>
      <c r="MHF24" s="367"/>
      <c r="MHG24" s="367"/>
      <c r="MHH24" s="367"/>
      <c r="MHI24" s="367"/>
      <c r="MHJ24" s="367"/>
      <c r="MHK24" s="367"/>
      <c r="MHL24" s="367"/>
      <c r="MHM24" s="367"/>
      <c r="MHN24" s="367"/>
      <c r="MHO24" s="367"/>
      <c r="MHP24" s="367"/>
      <c r="MHQ24" s="367"/>
      <c r="MHR24" s="367"/>
      <c r="MHS24" s="367"/>
      <c r="MHT24" s="367"/>
      <c r="MHU24" s="367"/>
      <c r="MHV24" s="367"/>
      <c r="MHW24" s="367"/>
      <c r="MHX24" s="367"/>
      <c r="MHY24" s="367"/>
      <c r="MHZ24" s="367"/>
      <c r="MIA24" s="367"/>
      <c r="MIB24" s="367"/>
      <c r="MIC24" s="367"/>
      <c r="MID24" s="367"/>
      <c r="MIE24" s="367"/>
      <c r="MIF24" s="367"/>
      <c r="MIG24" s="367"/>
      <c r="MIH24" s="367"/>
      <c r="MII24" s="367"/>
      <c r="MIJ24" s="367"/>
      <c r="MIK24" s="367"/>
      <c r="MIL24" s="367"/>
      <c r="MIM24" s="367"/>
      <c r="MIN24" s="367"/>
      <c r="MIO24" s="367"/>
      <c r="MIP24" s="367"/>
      <c r="MIQ24" s="367"/>
      <c r="MIR24" s="367"/>
      <c r="MIS24" s="367"/>
      <c r="MIT24" s="367"/>
      <c r="MIU24" s="367"/>
      <c r="MIV24" s="367"/>
      <c r="MIW24" s="367"/>
      <c r="MIX24" s="367"/>
      <c r="MIY24" s="367"/>
      <c r="MIZ24" s="367"/>
      <c r="MJA24" s="367"/>
      <c r="MJB24" s="367"/>
      <c r="MJC24" s="367"/>
      <c r="MJD24" s="367"/>
      <c r="MJE24" s="367"/>
      <c r="MJF24" s="367"/>
      <c r="MJG24" s="367"/>
      <c r="MJH24" s="367"/>
      <c r="MJI24" s="367"/>
      <c r="MJJ24" s="367"/>
      <c r="MJK24" s="367"/>
      <c r="MJL24" s="367"/>
      <c r="MJM24" s="367"/>
      <c r="MJN24" s="367"/>
      <c r="MJO24" s="367"/>
      <c r="MJP24" s="367"/>
      <c r="MJQ24" s="367"/>
      <c r="MJR24" s="367"/>
      <c r="MJS24" s="367"/>
      <c r="MJT24" s="367"/>
      <c r="MJU24" s="367"/>
      <c r="MJV24" s="367"/>
      <c r="MJW24" s="367"/>
      <c r="MJX24" s="367"/>
      <c r="MJY24" s="367"/>
      <c r="MJZ24" s="367"/>
      <c r="MKA24" s="367"/>
      <c r="MKB24" s="367"/>
      <c r="MKC24" s="367"/>
      <c r="MKD24" s="367"/>
      <c r="MKE24" s="367"/>
      <c r="MKF24" s="367"/>
      <c r="MKG24" s="367"/>
      <c r="MKH24" s="367"/>
      <c r="MKI24" s="367"/>
      <c r="MKJ24" s="367"/>
      <c r="MKK24" s="367"/>
      <c r="MKL24" s="367"/>
      <c r="MKM24" s="367"/>
      <c r="MKN24" s="367"/>
      <c r="MKO24" s="367"/>
      <c r="MKP24" s="367"/>
      <c r="MKQ24" s="367"/>
      <c r="MKR24" s="367"/>
      <c r="MKS24" s="367"/>
      <c r="MKT24" s="367"/>
      <c r="MKU24" s="367"/>
      <c r="MKV24" s="367"/>
      <c r="MKW24" s="367"/>
      <c r="MKX24" s="367"/>
      <c r="MKY24" s="367"/>
      <c r="MKZ24" s="367"/>
      <c r="MLA24" s="367"/>
      <c r="MLB24" s="367"/>
      <c r="MLC24" s="367"/>
      <c r="MLD24" s="367"/>
      <c r="MLE24" s="367"/>
      <c r="MLF24" s="367"/>
      <c r="MLG24" s="367"/>
      <c r="MLH24" s="367"/>
      <c r="MLI24" s="367"/>
      <c r="MLJ24" s="367"/>
      <c r="MLK24" s="367"/>
      <c r="MLL24" s="367"/>
      <c r="MLM24" s="367"/>
      <c r="MLN24" s="367"/>
      <c r="MLO24" s="367"/>
      <c r="MLP24" s="367"/>
      <c r="MLQ24" s="367"/>
      <c r="MLR24" s="367"/>
      <c r="MLS24" s="367"/>
      <c r="MLT24" s="367"/>
      <c r="MLU24" s="367"/>
      <c r="MLV24" s="367"/>
      <c r="MLW24" s="367"/>
      <c r="MLX24" s="367"/>
      <c r="MLY24" s="367"/>
      <c r="MLZ24" s="367"/>
      <c r="MMA24" s="367"/>
      <c r="MMB24" s="367"/>
      <c r="MMC24" s="367"/>
      <c r="MMD24" s="367"/>
      <c r="MME24" s="367"/>
      <c r="MMF24" s="367"/>
      <c r="MMG24" s="367"/>
      <c r="MMH24" s="367"/>
      <c r="MMI24" s="367"/>
      <c r="MMJ24" s="367"/>
      <c r="MMK24" s="367"/>
      <c r="MML24" s="367"/>
      <c r="MMM24" s="367"/>
      <c r="MMN24" s="367"/>
      <c r="MMO24" s="367"/>
      <c r="MMP24" s="367"/>
      <c r="MMQ24" s="367"/>
      <c r="MMR24" s="367"/>
      <c r="MMS24" s="367"/>
      <c r="MMT24" s="367"/>
      <c r="MMU24" s="367"/>
      <c r="MMV24" s="367"/>
      <c r="MMW24" s="367"/>
      <c r="MMX24" s="367"/>
      <c r="MMY24" s="367"/>
      <c r="MMZ24" s="367"/>
      <c r="MNA24" s="367"/>
      <c r="MNB24" s="367"/>
      <c r="MNC24" s="367"/>
      <c r="MND24" s="367"/>
      <c r="MNE24" s="367"/>
      <c r="MNF24" s="367"/>
      <c r="MNG24" s="367"/>
      <c r="MNH24" s="367"/>
      <c r="MNI24" s="367"/>
      <c r="MNJ24" s="367"/>
      <c r="MNK24" s="367"/>
      <c r="MNL24" s="367"/>
      <c r="MNM24" s="367"/>
      <c r="MNN24" s="367"/>
      <c r="MNO24" s="367"/>
      <c r="MNP24" s="367"/>
      <c r="MNQ24" s="367"/>
      <c r="MNR24" s="367"/>
      <c r="MNS24" s="367"/>
      <c r="MNT24" s="367"/>
      <c r="MNU24" s="367"/>
      <c r="MNV24" s="367"/>
      <c r="MNW24" s="367"/>
      <c r="MNX24" s="367"/>
      <c r="MNY24" s="367"/>
      <c r="MNZ24" s="367"/>
      <c r="MOA24" s="367"/>
      <c r="MOB24" s="367"/>
      <c r="MOC24" s="367"/>
      <c r="MOD24" s="367"/>
      <c r="MOE24" s="367"/>
      <c r="MOF24" s="367"/>
      <c r="MOG24" s="367"/>
      <c r="MOH24" s="367"/>
      <c r="MOI24" s="367"/>
      <c r="MOJ24" s="367"/>
      <c r="MOK24" s="367"/>
      <c r="MOL24" s="367"/>
      <c r="MOM24" s="367"/>
      <c r="MON24" s="367"/>
      <c r="MOO24" s="367"/>
      <c r="MOP24" s="367"/>
      <c r="MOQ24" s="367"/>
      <c r="MOR24" s="367"/>
      <c r="MOS24" s="367"/>
      <c r="MOT24" s="367"/>
      <c r="MOU24" s="367"/>
      <c r="MOV24" s="367"/>
      <c r="MOW24" s="367"/>
      <c r="MOX24" s="367"/>
      <c r="MOY24" s="367"/>
      <c r="MOZ24" s="367"/>
      <c r="MPA24" s="367"/>
      <c r="MPB24" s="367"/>
      <c r="MPC24" s="367"/>
      <c r="MPD24" s="367"/>
      <c r="MPE24" s="367"/>
      <c r="MPF24" s="367"/>
      <c r="MPG24" s="367"/>
      <c r="MPH24" s="367"/>
      <c r="MPI24" s="367"/>
      <c r="MPJ24" s="367"/>
      <c r="MPK24" s="367"/>
      <c r="MPL24" s="367"/>
      <c r="MPM24" s="367"/>
      <c r="MPN24" s="367"/>
      <c r="MPO24" s="367"/>
      <c r="MPP24" s="367"/>
      <c r="MPQ24" s="367"/>
      <c r="MPR24" s="367"/>
      <c r="MPS24" s="367"/>
      <c r="MPT24" s="367"/>
      <c r="MPU24" s="367"/>
      <c r="MPV24" s="367"/>
      <c r="MPW24" s="367"/>
      <c r="MPX24" s="367"/>
      <c r="MPY24" s="367"/>
      <c r="MPZ24" s="367"/>
      <c r="MQA24" s="367"/>
      <c r="MQB24" s="367"/>
      <c r="MQC24" s="367"/>
      <c r="MQD24" s="367"/>
      <c r="MQE24" s="367"/>
      <c r="MQF24" s="367"/>
      <c r="MQG24" s="367"/>
      <c r="MQH24" s="367"/>
      <c r="MQI24" s="367"/>
      <c r="MQJ24" s="367"/>
      <c r="MQK24" s="367"/>
      <c r="MQL24" s="367"/>
      <c r="MQM24" s="367"/>
      <c r="MQN24" s="367"/>
      <c r="MQO24" s="367"/>
      <c r="MQP24" s="367"/>
      <c r="MQQ24" s="367"/>
      <c r="MQR24" s="367"/>
      <c r="MQS24" s="367"/>
      <c r="MQT24" s="367"/>
      <c r="MQU24" s="367"/>
      <c r="MQV24" s="367"/>
      <c r="MQW24" s="367"/>
      <c r="MQX24" s="367"/>
      <c r="MQY24" s="367"/>
      <c r="MQZ24" s="367"/>
      <c r="MRA24" s="367"/>
      <c r="MRB24" s="367"/>
      <c r="MRC24" s="367"/>
      <c r="MRD24" s="367"/>
      <c r="MRE24" s="367"/>
      <c r="MRF24" s="367"/>
      <c r="MRG24" s="367"/>
      <c r="MRH24" s="367"/>
      <c r="MRI24" s="367"/>
      <c r="MRJ24" s="367"/>
      <c r="MRK24" s="367"/>
      <c r="MRL24" s="367"/>
      <c r="MRM24" s="367"/>
      <c r="MRN24" s="367"/>
      <c r="MRO24" s="367"/>
      <c r="MRP24" s="367"/>
      <c r="MRQ24" s="367"/>
      <c r="MRR24" s="367"/>
      <c r="MRS24" s="367"/>
      <c r="MRT24" s="367"/>
      <c r="MRU24" s="367"/>
      <c r="MRV24" s="367"/>
      <c r="MRW24" s="367"/>
      <c r="MRX24" s="367"/>
      <c r="MRY24" s="367"/>
      <c r="MRZ24" s="367"/>
      <c r="MSA24" s="367"/>
      <c r="MSB24" s="367"/>
      <c r="MSC24" s="367"/>
      <c r="MSD24" s="367"/>
      <c r="MSE24" s="367"/>
      <c r="MSF24" s="367"/>
      <c r="MSG24" s="367"/>
      <c r="MSH24" s="367"/>
      <c r="MSI24" s="367"/>
      <c r="MSJ24" s="367"/>
      <c r="MSK24" s="367"/>
      <c r="MSL24" s="367"/>
      <c r="MSM24" s="367"/>
      <c r="MSN24" s="367"/>
      <c r="MSO24" s="367"/>
      <c r="MSP24" s="367"/>
      <c r="MSQ24" s="367"/>
      <c r="MSR24" s="367"/>
      <c r="MSS24" s="367"/>
      <c r="MST24" s="367"/>
      <c r="MSU24" s="367"/>
      <c r="MSV24" s="367"/>
      <c r="MSW24" s="367"/>
      <c r="MSX24" s="367"/>
      <c r="MSY24" s="367"/>
      <c r="MSZ24" s="367"/>
      <c r="MTA24" s="367"/>
      <c r="MTB24" s="367"/>
      <c r="MTC24" s="367"/>
      <c r="MTD24" s="367"/>
      <c r="MTE24" s="367"/>
      <c r="MTF24" s="367"/>
      <c r="MTG24" s="367"/>
      <c r="MTH24" s="367"/>
      <c r="MTI24" s="367"/>
      <c r="MTJ24" s="367"/>
      <c r="MTK24" s="367"/>
      <c r="MTL24" s="367"/>
      <c r="MTM24" s="367"/>
      <c r="MTN24" s="367"/>
      <c r="MTO24" s="367"/>
      <c r="MTP24" s="367"/>
      <c r="MTQ24" s="367"/>
      <c r="MTR24" s="367"/>
      <c r="MTS24" s="367"/>
      <c r="MTT24" s="367"/>
      <c r="MTU24" s="367"/>
      <c r="MTV24" s="367"/>
      <c r="MTW24" s="367"/>
      <c r="MTX24" s="367"/>
      <c r="MTY24" s="367"/>
      <c r="MTZ24" s="367"/>
      <c r="MUA24" s="367"/>
      <c r="MUB24" s="367"/>
      <c r="MUC24" s="367"/>
      <c r="MUD24" s="367"/>
      <c r="MUE24" s="367"/>
      <c r="MUF24" s="367"/>
      <c r="MUG24" s="367"/>
      <c r="MUH24" s="367"/>
      <c r="MUI24" s="367"/>
      <c r="MUJ24" s="367"/>
      <c r="MUK24" s="367"/>
      <c r="MUL24" s="367"/>
      <c r="MUM24" s="367"/>
      <c r="MUN24" s="367"/>
      <c r="MUO24" s="367"/>
      <c r="MUP24" s="367"/>
      <c r="MUQ24" s="367"/>
      <c r="MUR24" s="367"/>
      <c r="MUS24" s="367"/>
      <c r="MUT24" s="367"/>
      <c r="MUU24" s="367"/>
      <c r="MUV24" s="367"/>
      <c r="MUW24" s="367"/>
      <c r="MUX24" s="367"/>
      <c r="MUY24" s="367"/>
      <c r="MUZ24" s="367"/>
      <c r="MVA24" s="367"/>
      <c r="MVB24" s="367"/>
      <c r="MVC24" s="367"/>
      <c r="MVD24" s="367"/>
      <c r="MVE24" s="367"/>
      <c r="MVF24" s="367"/>
      <c r="MVG24" s="367"/>
      <c r="MVH24" s="367"/>
      <c r="MVI24" s="367"/>
      <c r="MVJ24" s="367"/>
      <c r="MVK24" s="367"/>
      <c r="MVL24" s="367"/>
      <c r="MVM24" s="367"/>
      <c r="MVN24" s="367"/>
      <c r="MVO24" s="367"/>
      <c r="MVP24" s="367"/>
      <c r="MVQ24" s="367"/>
      <c r="MVR24" s="367"/>
      <c r="MVS24" s="367"/>
      <c r="MVT24" s="367"/>
      <c r="MVU24" s="367"/>
      <c r="MVV24" s="367"/>
      <c r="MVW24" s="367"/>
      <c r="MVX24" s="367"/>
      <c r="MVY24" s="367"/>
      <c r="MVZ24" s="367"/>
      <c r="MWA24" s="367"/>
      <c r="MWB24" s="367"/>
      <c r="MWC24" s="367"/>
      <c r="MWD24" s="367"/>
      <c r="MWE24" s="367"/>
      <c r="MWF24" s="367"/>
      <c r="MWG24" s="367"/>
      <c r="MWH24" s="367"/>
      <c r="MWI24" s="367"/>
      <c r="MWJ24" s="367"/>
      <c r="MWK24" s="367"/>
      <c r="MWL24" s="367"/>
      <c r="MWM24" s="367"/>
      <c r="MWN24" s="367"/>
      <c r="MWO24" s="367"/>
      <c r="MWP24" s="367"/>
      <c r="MWQ24" s="367"/>
      <c r="MWR24" s="367"/>
      <c r="MWS24" s="367"/>
      <c r="MWT24" s="367"/>
      <c r="MWU24" s="367"/>
      <c r="MWV24" s="367"/>
      <c r="MWW24" s="367"/>
      <c r="MWX24" s="367"/>
      <c r="MWY24" s="367"/>
      <c r="MWZ24" s="367"/>
      <c r="MXA24" s="367"/>
      <c r="MXB24" s="367"/>
      <c r="MXC24" s="367"/>
      <c r="MXD24" s="367"/>
      <c r="MXE24" s="367"/>
      <c r="MXF24" s="367"/>
      <c r="MXG24" s="367"/>
      <c r="MXH24" s="367"/>
      <c r="MXI24" s="367"/>
      <c r="MXJ24" s="367"/>
      <c r="MXK24" s="367"/>
      <c r="MXL24" s="367"/>
      <c r="MXM24" s="367"/>
      <c r="MXN24" s="367"/>
      <c r="MXO24" s="367"/>
      <c r="MXP24" s="367"/>
      <c r="MXQ24" s="367"/>
      <c r="MXR24" s="367"/>
      <c r="MXS24" s="367"/>
      <c r="MXT24" s="367"/>
      <c r="MXU24" s="367"/>
      <c r="MXV24" s="367"/>
      <c r="MXW24" s="367"/>
      <c r="MXX24" s="367"/>
      <c r="MXY24" s="367"/>
      <c r="MXZ24" s="367"/>
      <c r="MYA24" s="367"/>
      <c r="MYB24" s="367"/>
      <c r="MYC24" s="367"/>
      <c r="MYD24" s="367"/>
      <c r="MYE24" s="367"/>
      <c r="MYF24" s="367"/>
      <c r="MYG24" s="367"/>
      <c r="MYH24" s="367"/>
      <c r="MYI24" s="367"/>
      <c r="MYJ24" s="367"/>
      <c r="MYK24" s="367"/>
      <c r="MYL24" s="367"/>
      <c r="MYM24" s="367"/>
      <c r="MYN24" s="367"/>
      <c r="MYO24" s="367"/>
      <c r="MYP24" s="367"/>
      <c r="MYQ24" s="367"/>
      <c r="MYR24" s="367"/>
      <c r="MYS24" s="367"/>
      <c r="MYT24" s="367"/>
      <c r="MYU24" s="367"/>
      <c r="MYV24" s="367"/>
      <c r="MYW24" s="367"/>
      <c r="MYX24" s="367"/>
      <c r="MYY24" s="367"/>
      <c r="MYZ24" s="367"/>
      <c r="MZA24" s="367"/>
      <c r="MZB24" s="367"/>
      <c r="MZC24" s="367"/>
      <c r="MZD24" s="367"/>
      <c r="MZE24" s="367"/>
      <c r="MZF24" s="367"/>
      <c r="MZG24" s="367"/>
      <c r="MZH24" s="367"/>
      <c r="MZI24" s="367"/>
      <c r="MZJ24" s="367"/>
      <c r="MZK24" s="367"/>
      <c r="MZL24" s="367"/>
      <c r="MZM24" s="367"/>
      <c r="MZN24" s="367"/>
      <c r="MZO24" s="367"/>
      <c r="MZP24" s="367"/>
      <c r="MZQ24" s="367"/>
      <c r="MZR24" s="367"/>
      <c r="MZS24" s="367"/>
      <c r="MZT24" s="367"/>
      <c r="MZU24" s="367"/>
      <c r="MZV24" s="367"/>
      <c r="MZW24" s="367"/>
      <c r="MZX24" s="367"/>
      <c r="MZY24" s="367"/>
      <c r="MZZ24" s="367"/>
      <c r="NAA24" s="367"/>
      <c r="NAB24" s="367"/>
      <c r="NAC24" s="367"/>
      <c r="NAD24" s="367"/>
      <c r="NAE24" s="367"/>
      <c r="NAF24" s="367"/>
      <c r="NAG24" s="367"/>
      <c r="NAH24" s="367"/>
      <c r="NAI24" s="367"/>
      <c r="NAJ24" s="367"/>
      <c r="NAK24" s="367"/>
      <c r="NAL24" s="367"/>
      <c r="NAM24" s="367"/>
      <c r="NAN24" s="367"/>
      <c r="NAO24" s="367"/>
      <c r="NAP24" s="367"/>
      <c r="NAQ24" s="367"/>
      <c r="NAR24" s="367"/>
      <c r="NAS24" s="367"/>
      <c r="NAT24" s="367"/>
      <c r="NAU24" s="367"/>
      <c r="NAV24" s="367"/>
      <c r="NAW24" s="367"/>
      <c r="NAX24" s="367"/>
      <c r="NAY24" s="367"/>
      <c r="NAZ24" s="367"/>
      <c r="NBA24" s="367"/>
      <c r="NBB24" s="367"/>
      <c r="NBC24" s="367"/>
      <c r="NBD24" s="367"/>
      <c r="NBE24" s="367"/>
      <c r="NBF24" s="367"/>
      <c r="NBG24" s="367"/>
      <c r="NBH24" s="367"/>
      <c r="NBI24" s="367"/>
      <c r="NBJ24" s="367"/>
      <c r="NBK24" s="367"/>
      <c r="NBL24" s="367"/>
      <c r="NBM24" s="367"/>
      <c r="NBN24" s="367"/>
      <c r="NBO24" s="367"/>
      <c r="NBP24" s="367"/>
      <c r="NBQ24" s="367"/>
      <c r="NBR24" s="367"/>
      <c r="NBS24" s="367"/>
      <c r="NBT24" s="367"/>
      <c r="NBU24" s="367"/>
      <c r="NBV24" s="367"/>
      <c r="NBW24" s="367"/>
      <c r="NBX24" s="367"/>
      <c r="NBY24" s="367"/>
      <c r="NBZ24" s="367"/>
      <c r="NCA24" s="367"/>
      <c r="NCB24" s="367"/>
      <c r="NCC24" s="367"/>
      <c r="NCD24" s="367"/>
      <c r="NCE24" s="367"/>
      <c r="NCF24" s="367"/>
      <c r="NCG24" s="367"/>
      <c r="NCH24" s="367"/>
      <c r="NCI24" s="367"/>
      <c r="NCJ24" s="367"/>
      <c r="NCK24" s="367"/>
      <c r="NCL24" s="367"/>
      <c r="NCM24" s="367"/>
      <c r="NCN24" s="367"/>
      <c r="NCO24" s="367"/>
      <c r="NCP24" s="367"/>
      <c r="NCQ24" s="367"/>
      <c r="NCR24" s="367"/>
      <c r="NCS24" s="367"/>
      <c r="NCT24" s="367"/>
      <c r="NCU24" s="367"/>
      <c r="NCV24" s="367"/>
      <c r="NCW24" s="367"/>
      <c r="NCX24" s="367"/>
      <c r="NCY24" s="367"/>
      <c r="NCZ24" s="367"/>
      <c r="NDA24" s="367"/>
      <c r="NDB24" s="367"/>
      <c r="NDC24" s="367"/>
      <c r="NDD24" s="367"/>
      <c r="NDE24" s="367"/>
      <c r="NDF24" s="367"/>
      <c r="NDG24" s="367"/>
      <c r="NDH24" s="367"/>
      <c r="NDI24" s="367"/>
      <c r="NDJ24" s="367"/>
      <c r="NDK24" s="367"/>
      <c r="NDL24" s="367"/>
      <c r="NDM24" s="367"/>
      <c r="NDN24" s="367"/>
      <c r="NDO24" s="367"/>
      <c r="NDP24" s="367"/>
      <c r="NDQ24" s="367"/>
      <c r="NDR24" s="367"/>
      <c r="NDS24" s="367"/>
      <c r="NDT24" s="367"/>
      <c r="NDU24" s="367"/>
      <c r="NDV24" s="367"/>
      <c r="NDW24" s="367"/>
      <c r="NDX24" s="367"/>
      <c r="NDY24" s="367"/>
      <c r="NDZ24" s="367"/>
      <c r="NEA24" s="367"/>
      <c r="NEB24" s="367"/>
      <c r="NEC24" s="367"/>
      <c r="NED24" s="367"/>
      <c r="NEE24" s="367"/>
      <c r="NEF24" s="367"/>
      <c r="NEG24" s="367"/>
      <c r="NEH24" s="367"/>
      <c r="NEI24" s="367"/>
      <c r="NEJ24" s="367"/>
      <c r="NEK24" s="367"/>
      <c r="NEL24" s="367"/>
      <c r="NEM24" s="367"/>
      <c r="NEN24" s="367"/>
      <c r="NEO24" s="367"/>
      <c r="NEP24" s="367"/>
      <c r="NEQ24" s="367"/>
      <c r="NER24" s="367"/>
      <c r="NES24" s="367"/>
      <c r="NET24" s="367"/>
      <c r="NEU24" s="367"/>
      <c r="NEV24" s="367"/>
      <c r="NEW24" s="367"/>
      <c r="NEX24" s="367"/>
      <c r="NEY24" s="367"/>
      <c r="NEZ24" s="367"/>
      <c r="NFA24" s="367"/>
      <c r="NFB24" s="367"/>
      <c r="NFC24" s="367"/>
      <c r="NFD24" s="367"/>
      <c r="NFE24" s="367"/>
      <c r="NFF24" s="367"/>
      <c r="NFG24" s="367"/>
      <c r="NFH24" s="367"/>
      <c r="NFI24" s="367"/>
      <c r="NFJ24" s="367"/>
      <c r="NFK24" s="367"/>
      <c r="NFL24" s="367"/>
      <c r="NFM24" s="367"/>
      <c r="NFN24" s="367"/>
      <c r="NFO24" s="367"/>
      <c r="NFP24" s="367"/>
      <c r="NFQ24" s="367"/>
      <c r="NFR24" s="367"/>
      <c r="NFS24" s="367"/>
      <c r="NFT24" s="367"/>
      <c r="NFU24" s="367"/>
      <c r="NFV24" s="367"/>
      <c r="NFW24" s="367"/>
      <c r="NFX24" s="367"/>
      <c r="NFY24" s="367"/>
      <c r="NFZ24" s="367"/>
      <c r="NGA24" s="367"/>
      <c r="NGB24" s="367"/>
      <c r="NGC24" s="367"/>
      <c r="NGD24" s="367"/>
      <c r="NGE24" s="367"/>
      <c r="NGF24" s="367"/>
      <c r="NGG24" s="367"/>
      <c r="NGH24" s="367"/>
      <c r="NGI24" s="367"/>
      <c r="NGJ24" s="367"/>
      <c r="NGK24" s="367"/>
      <c r="NGL24" s="367"/>
      <c r="NGM24" s="367"/>
      <c r="NGN24" s="367"/>
      <c r="NGO24" s="367"/>
      <c r="NGP24" s="367"/>
      <c r="NGQ24" s="367"/>
      <c r="NGR24" s="367"/>
      <c r="NGS24" s="367"/>
      <c r="NGT24" s="367"/>
      <c r="NGU24" s="367"/>
      <c r="NGV24" s="367"/>
      <c r="NGW24" s="367"/>
      <c r="NGX24" s="367"/>
      <c r="NGY24" s="367"/>
      <c r="NGZ24" s="367"/>
      <c r="NHA24" s="367"/>
      <c r="NHB24" s="367"/>
      <c r="NHC24" s="367"/>
      <c r="NHD24" s="367"/>
      <c r="NHE24" s="367"/>
      <c r="NHF24" s="367"/>
      <c r="NHG24" s="367"/>
      <c r="NHH24" s="367"/>
      <c r="NHI24" s="367"/>
      <c r="NHJ24" s="367"/>
      <c r="NHK24" s="367"/>
      <c r="NHL24" s="367"/>
      <c r="NHM24" s="367"/>
      <c r="NHN24" s="367"/>
      <c r="NHO24" s="367"/>
      <c r="NHP24" s="367"/>
      <c r="NHQ24" s="367"/>
      <c r="NHR24" s="367"/>
      <c r="NHS24" s="367"/>
      <c r="NHT24" s="367"/>
      <c r="NHU24" s="367"/>
      <c r="NHV24" s="367"/>
      <c r="NHW24" s="367"/>
      <c r="NHX24" s="367"/>
      <c r="NHY24" s="367"/>
      <c r="NHZ24" s="367"/>
      <c r="NIA24" s="367"/>
      <c r="NIB24" s="367"/>
      <c r="NIC24" s="367"/>
      <c r="NID24" s="367"/>
      <c r="NIE24" s="367"/>
      <c r="NIF24" s="367"/>
      <c r="NIG24" s="367"/>
      <c r="NIH24" s="367"/>
      <c r="NII24" s="367"/>
      <c r="NIJ24" s="367"/>
      <c r="NIK24" s="367"/>
      <c r="NIL24" s="367"/>
      <c r="NIM24" s="367"/>
      <c r="NIN24" s="367"/>
      <c r="NIO24" s="367"/>
      <c r="NIP24" s="367"/>
      <c r="NIQ24" s="367"/>
      <c r="NIR24" s="367"/>
      <c r="NIS24" s="367"/>
      <c r="NIT24" s="367"/>
      <c r="NIU24" s="367"/>
      <c r="NIV24" s="367"/>
      <c r="NIW24" s="367"/>
      <c r="NIX24" s="367"/>
      <c r="NIY24" s="367"/>
      <c r="NIZ24" s="367"/>
      <c r="NJA24" s="367"/>
      <c r="NJB24" s="367"/>
      <c r="NJC24" s="367"/>
      <c r="NJD24" s="367"/>
      <c r="NJE24" s="367"/>
      <c r="NJF24" s="367"/>
      <c r="NJG24" s="367"/>
      <c r="NJH24" s="367"/>
      <c r="NJI24" s="367"/>
      <c r="NJJ24" s="367"/>
      <c r="NJK24" s="367"/>
      <c r="NJL24" s="367"/>
      <c r="NJM24" s="367"/>
      <c r="NJN24" s="367"/>
      <c r="NJO24" s="367"/>
      <c r="NJP24" s="367"/>
      <c r="NJQ24" s="367"/>
      <c r="NJR24" s="367"/>
      <c r="NJS24" s="367"/>
      <c r="NJT24" s="367"/>
      <c r="NJU24" s="367"/>
      <c r="NJV24" s="367"/>
      <c r="NJW24" s="367"/>
      <c r="NJX24" s="367"/>
      <c r="NJY24" s="367"/>
      <c r="NJZ24" s="367"/>
      <c r="NKA24" s="367"/>
      <c r="NKB24" s="367"/>
      <c r="NKC24" s="367"/>
      <c r="NKD24" s="367"/>
      <c r="NKE24" s="367"/>
      <c r="NKF24" s="367"/>
      <c r="NKG24" s="367"/>
      <c r="NKH24" s="367"/>
      <c r="NKI24" s="367"/>
      <c r="NKJ24" s="367"/>
      <c r="NKK24" s="367"/>
      <c r="NKL24" s="367"/>
      <c r="NKM24" s="367"/>
      <c r="NKN24" s="367"/>
      <c r="NKO24" s="367"/>
      <c r="NKP24" s="367"/>
      <c r="NKQ24" s="367"/>
      <c r="NKR24" s="367"/>
      <c r="NKS24" s="367"/>
      <c r="NKT24" s="367"/>
      <c r="NKU24" s="367"/>
      <c r="NKV24" s="367"/>
      <c r="NKW24" s="367"/>
      <c r="NKX24" s="367"/>
      <c r="NKY24" s="367"/>
      <c r="NKZ24" s="367"/>
      <c r="NLA24" s="367"/>
      <c r="NLB24" s="367"/>
      <c r="NLC24" s="367"/>
      <c r="NLD24" s="367"/>
      <c r="NLE24" s="367"/>
      <c r="NLF24" s="367"/>
      <c r="NLG24" s="367"/>
      <c r="NLH24" s="367"/>
      <c r="NLI24" s="367"/>
      <c r="NLJ24" s="367"/>
      <c r="NLK24" s="367"/>
      <c r="NLL24" s="367"/>
      <c r="NLM24" s="367"/>
      <c r="NLN24" s="367"/>
      <c r="NLO24" s="367"/>
      <c r="NLP24" s="367"/>
      <c r="NLQ24" s="367"/>
      <c r="NLR24" s="367"/>
      <c r="NLS24" s="367"/>
      <c r="NLT24" s="367"/>
      <c r="NLU24" s="367"/>
      <c r="NLV24" s="367"/>
      <c r="NLW24" s="367"/>
      <c r="NLX24" s="367"/>
      <c r="NLY24" s="367"/>
      <c r="NLZ24" s="367"/>
      <c r="NMA24" s="367"/>
      <c r="NMB24" s="367"/>
      <c r="NMC24" s="367"/>
      <c r="NMD24" s="367"/>
      <c r="NME24" s="367"/>
      <c r="NMF24" s="367"/>
      <c r="NMG24" s="367"/>
      <c r="NMH24" s="367"/>
      <c r="NMI24" s="367"/>
      <c r="NMJ24" s="367"/>
      <c r="NMK24" s="367"/>
      <c r="NML24" s="367"/>
      <c r="NMM24" s="367"/>
      <c r="NMN24" s="367"/>
      <c r="NMO24" s="367"/>
      <c r="NMP24" s="367"/>
      <c r="NMQ24" s="367"/>
      <c r="NMR24" s="367"/>
      <c r="NMS24" s="367"/>
      <c r="NMT24" s="367"/>
      <c r="NMU24" s="367"/>
      <c r="NMV24" s="367"/>
      <c r="NMW24" s="367"/>
      <c r="NMX24" s="367"/>
      <c r="NMY24" s="367"/>
      <c r="NMZ24" s="367"/>
      <c r="NNA24" s="367"/>
      <c r="NNB24" s="367"/>
      <c r="NNC24" s="367"/>
      <c r="NND24" s="367"/>
      <c r="NNE24" s="367"/>
      <c r="NNF24" s="367"/>
      <c r="NNG24" s="367"/>
      <c r="NNH24" s="367"/>
      <c r="NNI24" s="367"/>
      <c r="NNJ24" s="367"/>
      <c r="NNK24" s="367"/>
      <c r="NNL24" s="367"/>
      <c r="NNM24" s="367"/>
      <c r="NNN24" s="367"/>
      <c r="NNO24" s="367"/>
      <c r="NNP24" s="367"/>
      <c r="NNQ24" s="367"/>
      <c r="NNR24" s="367"/>
      <c r="NNS24" s="367"/>
      <c r="NNT24" s="367"/>
      <c r="NNU24" s="367"/>
      <c r="NNV24" s="367"/>
      <c r="NNW24" s="367"/>
      <c r="NNX24" s="367"/>
      <c r="NNY24" s="367"/>
      <c r="NNZ24" s="367"/>
      <c r="NOA24" s="367"/>
      <c r="NOB24" s="367"/>
      <c r="NOC24" s="367"/>
      <c r="NOD24" s="367"/>
      <c r="NOE24" s="367"/>
      <c r="NOF24" s="367"/>
      <c r="NOG24" s="367"/>
      <c r="NOH24" s="367"/>
      <c r="NOI24" s="367"/>
      <c r="NOJ24" s="367"/>
      <c r="NOK24" s="367"/>
      <c r="NOL24" s="367"/>
      <c r="NOM24" s="367"/>
      <c r="NON24" s="367"/>
      <c r="NOO24" s="367"/>
      <c r="NOP24" s="367"/>
      <c r="NOQ24" s="367"/>
      <c r="NOR24" s="367"/>
      <c r="NOS24" s="367"/>
      <c r="NOT24" s="367"/>
      <c r="NOU24" s="367"/>
      <c r="NOV24" s="367"/>
      <c r="NOW24" s="367"/>
      <c r="NOX24" s="367"/>
      <c r="NOY24" s="367"/>
      <c r="NOZ24" s="367"/>
      <c r="NPA24" s="367"/>
      <c r="NPB24" s="367"/>
      <c r="NPC24" s="367"/>
      <c r="NPD24" s="367"/>
      <c r="NPE24" s="367"/>
      <c r="NPF24" s="367"/>
      <c r="NPG24" s="367"/>
      <c r="NPH24" s="367"/>
      <c r="NPI24" s="367"/>
      <c r="NPJ24" s="367"/>
      <c r="NPK24" s="367"/>
      <c r="NPL24" s="367"/>
      <c r="NPM24" s="367"/>
      <c r="NPN24" s="367"/>
      <c r="NPO24" s="367"/>
      <c r="NPP24" s="367"/>
      <c r="NPQ24" s="367"/>
      <c r="NPR24" s="367"/>
      <c r="NPS24" s="367"/>
      <c r="NPT24" s="367"/>
      <c r="NPU24" s="367"/>
      <c r="NPV24" s="367"/>
      <c r="NPW24" s="367"/>
      <c r="NPX24" s="367"/>
      <c r="NPY24" s="367"/>
      <c r="NPZ24" s="367"/>
      <c r="NQA24" s="367"/>
      <c r="NQB24" s="367"/>
      <c r="NQC24" s="367"/>
      <c r="NQD24" s="367"/>
      <c r="NQE24" s="367"/>
      <c r="NQF24" s="367"/>
      <c r="NQG24" s="367"/>
      <c r="NQH24" s="367"/>
      <c r="NQI24" s="367"/>
      <c r="NQJ24" s="367"/>
      <c r="NQK24" s="367"/>
      <c r="NQL24" s="367"/>
      <c r="NQM24" s="367"/>
      <c r="NQN24" s="367"/>
      <c r="NQO24" s="367"/>
      <c r="NQP24" s="367"/>
      <c r="NQQ24" s="367"/>
      <c r="NQR24" s="367"/>
      <c r="NQS24" s="367"/>
      <c r="NQT24" s="367"/>
      <c r="NQU24" s="367"/>
      <c r="NQV24" s="367"/>
      <c r="NQW24" s="367"/>
      <c r="NQX24" s="367"/>
      <c r="NQY24" s="367"/>
      <c r="NQZ24" s="367"/>
      <c r="NRA24" s="367"/>
      <c r="NRB24" s="367"/>
      <c r="NRC24" s="367"/>
      <c r="NRD24" s="367"/>
      <c r="NRE24" s="367"/>
      <c r="NRF24" s="367"/>
      <c r="NRG24" s="367"/>
      <c r="NRH24" s="367"/>
      <c r="NRI24" s="367"/>
      <c r="NRJ24" s="367"/>
      <c r="NRK24" s="367"/>
      <c r="NRL24" s="367"/>
      <c r="NRM24" s="367"/>
      <c r="NRN24" s="367"/>
      <c r="NRO24" s="367"/>
      <c r="NRP24" s="367"/>
      <c r="NRQ24" s="367"/>
      <c r="NRR24" s="367"/>
      <c r="NRS24" s="367"/>
      <c r="NRT24" s="367"/>
      <c r="NRU24" s="367"/>
      <c r="NRV24" s="367"/>
      <c r="NRW24" s="367"/>
      <c r="NRX24" s="367"/>
      <c r="NRY24" s="367"/>
      <c r="NRZ24" s="367"/>
      <c r="NSA24" s="367"/>
      <c r="NSB24" s="367"/>
      <c r="NSC24" s="367"/>
      <c r="NSD24" s="367"/>
      <c r="NSE24" s="367"/>
      <c r="NSF24" s="367"/>
      <c r="NSG24" s="367"/>
      <c r="NSH24" s="367"/>
      <c r="NSI24" s="367"/>
      <c r="NSJ24" s="367"/>
      <c r="NSK24" s="367"/>
      <c r="NSL24" s="367"/>
      <c r="NSM24" s="367"/>
      <c r="NSN24" s="367"/>
      <c r="NSO24" s="367"/>
      <c r="NSP24" s="367"/>
      <c r="NSQ24" s="367"/>
      <c r="NSR24" s="367"/>
      <c r="NSS24" s="367"/>
      <c r="NST24" s="367"/>
      <c r="NSU24" s="367"/>
      <c r="NSV24" s="367"/>
      <c r="NSW24" s="367"/>
      <c r="NSX24" s="367"/>
      <c r="NSY24" s="367"/>
      <c r="NSZ24" s="367"/>
      <c r="NTA24" s="367"/>
      <c r="NTB24" s="367"/>
      <c r="NTC24" s="367"/>
      <c r="NTD24" s="367"/>
      <c r="NTE24" s="367"/>
      <c r="NTF24" s="367"/>
      <c r="NTG24" s="367"/>
      <c r="NTH24" s="367"/>
      <c r="NTI24" s="367"/>
      <c r="NTJ24" s="367"/>
      <c r="NTK24" s="367"/>
      <c r="NTL24" s="367"/>
      <c r="NTM24" s="367"/>
      <c r="NTN24" s="367"/>
      <c r="NTO24" s="367"/>
      <c r="NTP24" s="367"/>
      <c r="NTQ24" s="367"/>
      <c r="NTR24" s="367"/>
      <c r="NTS24" s="367"/>
      <c r="NTT24" s="367"/>
      <c r="NTU24" s="367"/>
      <c r="NTV24" s="367"/>
      <c r="NTW24" s="367"/>
      <c r="NTX24" s="367"/>
      <c r="NTY24" s="367"/>
      <c r="NTZ24" s="367"/>
      <c r="NUA24" s="367"/>
      <c r="NUB24" s="367"/>
      <c r="NUC24" s="367"/>
      <c r="NUD24" s="367"/>
      <c r="NUE24" s="367"/>
      <c r="NUF24" s="367"/>
      <c r="NUG24" s="367"/>
      <c r="NUH24" s="367"/>
      <c r="NUI24" s="367"/>
      <c r="NUJ24" s="367"/>
      <c r="NUK24" s="367"/>
      <c r="NUL24" s="367"/>
      <c r="NUM24" s="367"/>
      <c r="NUN24" s="367"/>
      <c r="NUO24" s="367"/>
      <c r="NUP24" s="367"/>
      <c r="NUQ24" s="367"/>
      <c r="NUR24" s="367"/>
      <c r="NUS24" s="367"/>
      <c r="NUT24" s="367"/>
      <c r="NUU24" s="367"/>
      <c r="NUV24" s="367"/>
      <c r="NUW24" s="367"/>
      <c r="NUX24" s="367"/>
      <c r="NUY24" s="367"/>
      <c r="NUZ24" s="367"/>
      <c r="NVA24" s="367"/>
      <c r="NVB24" s="367"/>
      <c r="NVC24" s="367"/>
      <c r="NVD24" s="367"/>
      <c r="NVE24" s="367"/>
      <c r="NVF24" s="367"/>
      <c r="NVG24" s="367"/>
      <c r="NVH24" s="367"/>
      <c r="NVI24" s="367"/>
      <c r="NVJ24" s="367"/>
      <c r="NVK24" s="367"/>
      <c r="NVL24" s="367"/>
      <c r="NVM24" s="367"/>
      <c r="NVN24" s="367"/>
      <c r="NVO24" s="367"/>
      <c r="NVP24" s="367"/>
      <c r="NVQ24" s="367"/>
      <c r="NVR24" s="367"/>
      <c r="NVS24" s="367"/>
      <c r="NVT24" s="367"/>
      <c r="NVU24" s="367"/>
      <c r="NVV24" s="367"/>
      <c r="NVW24" s="367"/>
      <c r="NVX24" s="367"/>
      <c r="NVY24" s="367"/>
      <c r="NVZ24" s="367"/>
      <c r="NWA24" s="367"/>
      <c r="NWB24" s="367"/>
      <c r="NWC24" s="367"/>
      <c r="NWD24" s="367"/>
      <c r="NWE24" s="367"/>
      <c r="NWF24" s="367"/>
      <c r="NWG24" s="367"/>
      <c r="NWH24" s="367"/>
      <c r="NWI24" s="367"/>
      <c r="NWJ24" s="367"/>
      <c r="NWK24" s="367"/>
      <c r="NWL24" s="367"/>
      <c r="NWM24" s="367"/>
      <c r="NWN24" s="367"/>
      <c r="NWO24" s="367"/>
      <c r="NWP24" s="367"/>
      <c r="NWQ24" s="367"/>
      <c r="NWR24" s="367"/>
      <c r="NWS24" s="367"/>
      <c r="NWT24" s="367"/>
      <c r="NWU24" s="367"/>
      <c r="NWV24" s="367"/>
      <c r="NWW24" s="367"/>
      <c r="NWX24" s="367"/>
      <c r="NWY24" s="367"/>
      <c r="NWZ24" s="367"/>
      <c r="NXA24" s="367"/>
      <c r="NXB24" s="367"/>
      <c r="NXC24" s="367"/>
      <c r="NXD24" s="367"/>
      <c r="NXE24" s="367"/>
      <c r="NXF24" s="367"/>
      <c r="NXG24" s="367"/>
      <c r="NXH24" s="367"/>
      <c r="NXI24" s="367"/>
      <c r="NXJ24" s="367"/>
      <c r="NXK24" s="367"/>
      <c r="NXL24" s="367"/>
      <c r="NXM24" s="367"/>
      <c r="NXN24" s="367"/>
      <c r="NXO24" s="367"/>
      <c r="NXP24" s="367"/>
      <c r="NXQ24" s="367"/>
      <c r="NXR24" s="367"/>
      <c r="NXS24" s="367"/>
      <c r="NXT24" s="367"/>
      <c r="NXU24" s="367"/>
      <c r="NXV24" s="367"/>
      <c r="NXW24" s="367"/>
      <c r="NXX24" s="367"/>
      <c r="NXY24" s="367"/>
      <c r="NXZ24" s="367"/>
      <c r="NYA24" s="367"/>
      <c r="NYB24" s="367"/>
      <c r="NYC24" s="367"/>
      <c r="NYD24" s="367"/>
      <c r="NYE24" s="367"/>
      <c r="NYF24" s="367"/>
      <c r="NYG24" s="367"/>
      <c r="NYH24" s="367"/>
      <c r="NYI24" s="367"/>
      <c r="NYJ24" s="367"/>
      <c r="NYK24" s="367"/>
      <c r="NYL24" s="367"/>
      <c r="NYM24" s="367"/>
      <c r="NYN24" s="367"/>
      <c r="NYO24" s="367"/>
      <c r="NYP24" s="367"/>
      <c r="NYQ24" s="367"/>
      <c r="NYR24" s="367"/>
      <c r="NYS24" s="367"/>
      <c r="NYT24" s="367"/>
      <c r="NYU24" s="367"/>
      <c r="NYV24" s="367"/>
      <c r="NYW24" s="367"/>
      <c r="NYX24" s="367"/>
      <c r="NYY24" s="367"/>
      <c r="NYZ24" s="367"/>
      <c r="NZA24" s="367"/>
      <c r="NZB24" s="367"/>
      <c r="NZC24" s="367"/>
      <c r="NZD24" s="367"/>
      <c r="NZE24" s="367"/>
      <c r="NZF24" s="367"/>
      <c r="NZG24" s="367"/>
      <c r="NZH24" s="367"/>
      <c r="NZI24" s="367"/>
      <c r="NZJ24" s="367"/>
      <c r="NZK24" s="367"/>
      <c r="NZL24" s="367"/>
      <c r="NZM24" s="367"/>
      <c r="NZN24" s="367"/>
      <c r="NZO24" s="367"/>
      <c r="NZP24" s="367"/>
      <c r="NZQ24" s="367"/>
      <c r="NZR24" s="367"/>
      <c r="NZS24" s="367"/>
      <c r="NZT24" s="367"/>
      <c r="NZU24" s="367"/>
      <c r="NZV24" s="367"/>
      <c r="NZW24" s="367"/>
      <c r="NZX24" s="367"/>
      <c r="NZY24" s="367"/>
      <c r="NZZ24" s="367"/>
      <c r="OAA24" s="367"/>
      <c r="OAB24" s="367"/>
      <c r="OAC24" s="367"/>
      <c r="OAD24" s="367"/>
      <c r="OAE24" s="367"/>
      <c r="OAF24" s="367"/>
      <c r="OAG24" s="367"/>
      <c r="OAH24" s="367"/>
      <c r="OAI24" s="367"/>
      <c r="OAJ24" s="367"/>
      <c r="OAK24" s="367"/>
      <c r="OAL24" s="367"/>
      <c r="OAM24" s="367"/>
      <c r="OAN24" s="367"/>
      <c r="OAO24" s="367"/>
      <c r="OAP24" s="367"/>
      <c r="OAQ24" s="367"/>
      <c r="OAR24" s="367"/>
      <c r="OAS24" s="367"/>
      <c r="OAT24" s="367"/>
      <c r="OAU24" s="367"/>
      <c r="OAV24" s="367"/>
      <c r="OAW24" s="367"/>
      <c r="OAX24" s="367"/>
      <c r="OAY24" s="367"/>
      <c r="OAZ24" s="367"/>
      <c r="OBA24" s="367"/>
      <c r="OBB24" s="367"/>
      <c r="OBC24" s="367"/>
      <c r="OBD24" s="367"/>
      <c r="OBE24" s="367"/>
      <c r="OBF24" s="367"/>
      <c r="OBG24" s="367"/>
      <c r="OBH24" s="367"/>
      <c r="OBI24" s="367"/>
      <c r="OBJ24" s="367"/>
      <c r="OBK24" s="367"/>
      <c r="OBL24" s="367"/>
      <c r="OBM24" s="367"/>
      <c r="OBN24" s="367"/>
      <c r="OBO24" s="367"/>
      <c r="OBP24" s="367"/>
      <c r="OBQ24" s="367"/>
      <c r="OBR24" s="367"/>
      <c r="OBS24" s="367"/>
      <c r="OBT24" s="367"/>
      <c r="OBU24" s="367"/>
      <c r="OBV24" s="367"/>
      <c r="OBW24" s="367"/>
      <c r="OBX24" s="367"/>
      <c r="OBY24" s="367"/>
      <c r="OBZ24" s="367"/>
      <c r="OCA24" s="367"/>
      <c r="OCB24" s="367"/>
      <c r="OCC24" s="367"/>
      <c r="OCD24" s="367"/>
      <c r="OCE24" s="367"/>
      <c r="OCF24" s="367"/>
      <c r="OCG24" s="367"/>
      <c r="OCH24" s="367"/>
      <c r="OCI24" s="367"/>
      <c r="OCJ24" s="367"/>
      <c r="OCK24" s="367"/>
      <c r="OCL24" s="367"/>
      <c r="OCM24" s="367"/>
      <c r="OCN24" s="367"/>
      <c r="OCO24" s="367"/>
      <c r="OCP24" s="367"/>
      <c r="OCQ24" s="367"/>
      <c r="OCR24" s="367"/>
      <c r="OCS24" s="367"/>
      <c r="OCT24" s="367"/>
      <c r="OCU24" s="367"/>
      <c r="OCV24" s="367"/>
      <c r="OCW24" s="367"/>
      <c r="OCX24" s="367"/>
      <c r="OCY24" s="367"/>
      <c r="OCZ24" s="367"/>
      <c r="ODA24" s="367"/>
      <c r="ODB24" s="367"/>
      <c r="ODC24" s="367"/>
      <c r="ODD24" s="367"/>
      <c r="ODE24" s="367"/>
      <c r="ODF24" s="367"/>
      <c r="ODG24" s="367"/>
      <c r="ODH24" s="367"/>
      <c r="ODI24" s="367"/>
      <c r="ODJ24" s="367"/>
      <c r="ODK24" s="367"/>
      <c r="ODL24" s="367"/>
      <c r="ODM24" s="367"/>
      <c r="ODN24" s="367"/>
      <c r="ODO24" s="367"/>
      <c r="ODP24" s="367"/>
      <c r="ODQ24" s="367"/>
      <c r="ODR24" s="367"/>
      <c r="ODS24" s="367"/>
      <c r="ODT24" s="367"/>
      <c r="ODU24" s="367"/>
      <c r="ODV24" s="367"/>
      <c r="ODW24" s="367"/>
      <c r="ODX24" s="367"/>
      <c r="ODY24" s="367"/>
      <c r="ODZ24" s="367"/>
      <c r="OEA24" s="367"/>
      <c r="OEB24" s="367"/>
      <c r="OEC24" s="367"/>
      <c r="OED24" s="367"/>
      <c r="OEE24" s="367"/>
      <c r="OEF24" s="367"/>
      <c r="OEG24" s="367"/>
      <c r="OEH24" s="367"/>
      <c r="OEI24" s="367"/>
      <c r="OEJ24" s="367"/>
      <c r="OEK24" s="367"/>
      <c r="OEL24" s="367"/>
      <c r="OEM24" s="367"/>
      <c r="OEN24" s="367"/>
      <c r="OEO24" s="367"/>
      <c r="OEP24" s="367"/>
      <c r="OEQ24" s="367"/>
      <c r="OER24" s="367"/>
      <c r="OES24" s="367"/>
      <c r="OET24" s="367"/>
      <c r="OEU24" s="367"/>
      <c r="OEV24" s="367"/>
      <c r="OEW24" s="367"/>
      <c r="OEX24" s="367"/>
      <c r="OEY24" s="367"/>
      <c r="OEZ24" s="367"/>
      <c r="OFA24" s="367"/>
      <c r="OFB24" s="367"/>
      <c r="OFC24" s="367"/>
      <c r="OFD24" s="367"/>
      <c r="OFE24" s="367"/>
      <c r="OFF24" s="367"/>
      <c r="OFG24" s="367"/>
      <c r="OFH24" s="367"/>
      <c r="OFI24" s="367"/>
      <c r="OFJ24" s="367"/>
      <c r="OFK24" s="367"/>
      <c r="OFL24" s="367"/>
      <c r="OFM24" s="367"/>
      <c r="OFN24" s="367"/>
      <c r="OFO24" s="367"/>
      <c r="OFP24" s="367"/>
      <c r="OFQ24" s="367"/>
      <c r="OFR24" s="367"/>
      <c r="OFS24" s="367"/>
      <c r="OFT24" s="367"/>
      <c r="OFU24" s="367"/>
      <c r="OFV24" s="367"/>
      <c r="OFW24" s="367"/>
      <c r="OFX24" s="367"/>
      <c r="OFY24" s="367"/>
      <c r="OFZ24" s="367"/>
      <c r="OGA24" s="367"/>
      <c r="OGB24" s="367"/>
      <c r="OGC24" s="367"/>
      <c r="OGD24" s="367"/>
      <c r="OGE24" s="367"/>
      <c r="OGF24" s="367"/>
      <c r="OGG24" s="367"/>
      <c r="OGH24" s="367"/>
      <c r="OGI24" s="367"/>
      <c r="OGJ24" s="367"/>
      <c r="OGK24" s="367"/>
      <c r="OGL24" s="367"/>
      <c r="OGM24" s="367"/>
      <c r="OGN24" s="367"/>
      <c r="OGO24" s="367"/>
      <c r="OGP24" s="367"/>
      <c r="OGQ24" s="367"/>
      <c r="OGR24" s="367"/>
      <c r="OGS24" s="367"/>
      <c r="OGT24" s="367"/>
      <c r="OGU24" s="367"/>
      <c r="OGV24" s="367"/>
      <c r="OGW24" s="367"/>
      <c r="OGX24" s="367"/>
      <c r="OGY24" s="367"/>
      <c r="OGZ24" s="367"/>
      <c r="OHA24" s="367"/>
      <c r="OHB24" s="367"/>
      <c r="OHC24" s="367"/>
      <c r="OHD24" s="367"/>
      <c r="OHE24" s="367"/>
      <c r="OHF24" s="367"/>
      <c r="OHG24" s="367"/>
      <c r="OHH24" s="367"/>
      <c r="OHI24" s="367"/>
      <c r="OHJ24" s="367"/>
      <c r="OHK24" s="367"/>
      <c r="OHL24" s="367"/>
      <c r="OHM24" s="367"/>
      <c r="OHN24" s="367"/>
      <c r="OHO24" s="367"/>
      <c r="OHP24" s="367"/>
      <c r="OHQ24" s="367"/>
      <c r="OHR24" s="367"/>
      <c r="OHS24" s="367"/>
      <c r="OHT24" s="367"/>
      <c r="OHU24" s="367"/>
      <c r="OHV24" s="367"/>
      <c r="OHW24" s="367"/>
      <c r="OHX24" s="367"/>
      <c r="OHY24" s="367"/>
      <c r="OHZ24" s="367"/>
      <c r="OIA24" s="367"/>
      <c r="OIB24" s="367"/>
      <c r="OIC24" s="367"/>
      <c r="OID24" s="367"/>
      <c r="OIE24" s="367"/>
      <c r="OIF24" s="367"/>
      <c r="OIG24" s="367"/>
      <c r="OIH24" s="367"/>
      <c r="OII24" s="367"/>
      <c r="OIJ24" s="367"/>
      <c r="OIK24" s="367"/>
      <c r="OIL24" s="367"/>
      <c r="OIM24" s="367"/>
      <c r="OIN24" s="367"/>
      <c r="OIO24" s="367"/>
      <c r="OIP24" s="367"/>
      <c r="OIQ24" s="367"/>
      <c r="OIR24" s="367"/>
      <c r="OIS24" s="367"/>
      <c r="OIT24" s="367"/>
      <c r="OIU24" s="367"/>
      <c r="OIV24" s="367"/>
      <c r="OIW24" s="367"/>
      <c r="OIX24" s="367"/>
      <c r="OIY24" s="367"/>
      <c r="OIZ24" s="367"/>
      <c r="OJA24" s="367"/>
      <c r="OJB24" s="367"/>
      <c r="OJC24" s="367"/>
      <c r="OJD24" s="367"/>
      <c r="OJE24" s="367"/>
      <c r="OJF24" s="367"/>
      <c r="OJG24" s="367"/>
      <c r="OJH24" s="367"/>
      <c r="OJI24" s="367"/>
      <c r="OJJ24" s="367"/>
      <c r="OJK24" s="367"/>
      <c r="OJL24" s="367"/>
      <c r="OJM24" s="367"/>
      <c r="OJN24" s="367"/>
      <c r="OJO24" s="367"/>
      <c r="OJP24" s="367"/>
      <c r="OJQ24" s="367"/>
      <c r="OJR24" s="367"/>
      <c r="OJS24" s="367"/>
      <c r="OJT24" s="367"/>
      <c r="OJU24" s="367"/>
      <c r="OJV24" s="367"/>
      <c r="OJW24" s="367"/>
      <c r="OJX24" s="367"/>
      <c r="OJY24" s="367"/>
      <c r="OJZ24" s="367"/>
      <c r="OKA24" s="367"/>
      <c r="OKB24" s="367"/>
      <c r="OKC24" s="367"/>
      <c r="OKD24" s="367"/>
      <c r="OKE24" s="367"/>
      <c r="OKF24" s="367"/>
      <c r="OKG24" s="367"/>
      <c r="OKH24" s="367"/>
      <c r="OKI24" s="367"/>
      <c r="OKJ24" s="367"/>
      <c r="OKK24" s="367"/>
      <c r="OKL24" s="367"/>
      <c r="OKM24" s="367"/>
      <c r="OKN24" s="367"/>
      <c r="OKO24" s="367"/>
      <c r="OKP24" s="367"/>
      <c r="OKQ24" s="367"/>
      <c r="OKR24" s="367"/>
      <c r="OKS24" s="367"/>
      <c r="OKT24" s="367"/>
      <c r="OKU24" s="367"/>
      <c r="OKV24" s="367"/>
      <c r="OKW24" s="367"/>
      <c r="OKX24" s="367"/>
      <c r="OKY24" s="367"/>
      <c r="OKZ24" s="367"/>
      <c r="OLA24" s="367"/>
      <c r="OLB24" s="367"/>
      <c r="OLC24" s="367"/>
      <c r="OLD24" s="367"/>
      <c r="OLE24" s="367"/>
      <c r="OLF24" s="367"/>
      <c r="OLG24" s="367"/>
      <c r="OLH24" s="367"/>
      <c r="OLI24" s="367"/>
      <c r="OLJ24" s="367"/>
      <c r="OLK24" s="367"/>
      <c r="OLL24" s="367"/>
      <c r="OLM24" s="367"/>
      <c r="OLN24" s="367"/>
      <c r="OLO24" s="367"/>
      <c r="OLP24" s="367"/>
      <c r="OLQ24" s="367"/>
      <c r="OLR24" s="367"/>
      <c r="OLS24" s="367"/>
      <c r="OLT24" s="367"/>
      <c r="OLU24" s="367"/>
      <c r="OLV24" s="367"/>
      <c r="OLW24" s="367"/>
      <c r="OLX24" s="367"/>
      <c r="OLY24" s="367"/>
      <c r="OLZ24" s="367"/>
      <c r="OMA24" s="367"/>
      <c r="OMB24" s="367"/>
      <c r="OMC24" s="367"/>
      <c r="OMD24" s="367"/>
      <c r="OME24" s="367"/>
      <c r="OMF24" s="367"/>
      <c r="OMG24" s="367"/>
      <c r="OMH24" s="367"/>
      <c r="OMI24" s="367"/>
      <c r="OMJ24" s="367"/>
      <c r="OMK24" s="367"/>
      <c r="OML24" s="367"/>
      <c r="OMM24" s="367"/>
      <c r="OMN24" s="367"/>
      <c r="OMO24" s="367"/>
      <c r="OMP24" s="367"/>
      <c r="OMQ24" s="367"/>
      <c r="OMR24" s="367"/>
      <c r="OMS24" s="367"/>
      <c r="OMT24" s="367"/>
      <c r="OMU24" s="367"/>
      <c r="OMV24" s="367"/>
      <c r="OMW24" s="367"/>
      <c r="OMX24" s="367"/>
      <c r="OMY24" s="367"/>
      <c r="OMZ24" s="367"/>
      <c r="ONA24" s="367"/>
      <c r="ONB24" s="367"/>
      <c r="ONC24" s="367"/>
      <c r="OND24" s="367"/>
      <c r="ONE24" s="367"/>
      <c r="ONF24" s="367"/>
      <c r="ONG24" s="367"/>
      <c r="ONH24" s="367"/>
      <c r="ONI24" s="367"/>
      <c r="ONJ24" s="367"/>
      <c r="ONK24" s="367"/>
      <c r="ONL24" s="367"/>
      <c r="ONM24" s="367"/>
      <c r="ONN24" s="367"/>
      <c r="ONO24" s="367"/>
      <c r="ONP24" s="367"/>
      <c r="ONQ24" s="367"/>
      <c r="ONR24" s="367"/>
      <c r="ONS24" s="367"/>
      <c r="ONT24" s="367"/>
      <c r="ONU24" s="367"/>
      <c r="ONV24" s="367"/>
      <c r="ONW24" s="367"/>
      <c r="ONX24" s="367"/>
      <c r="ONY24" s="367"/>
      <c r="ONZ24" s="367"/>
      <c r="OOA24" s="367"/>
      <c r="OOB24" s="367"/>
      <c r="OOC24" s="367"/>
      <c r="OOD24" s="367"/>
      <c r="OOE24" s="367"/>
      <c r="OOF24" s="367"/>
      <c r="OOG24" s="367"/>
      <c r="OOH24" s="367"/>
      <c r="OOI24" s="367"/>
      <c r="OOJ24" s="367"/>
      <c r="OOK24" s="367"/>
      <c r="OOL24" s="367"/>
      <c r="OOM24" s="367"/>
      <c r="OON24" s="367"/>
      <c r="OOO24" s="367"/>
      <c r="OOP24" s="367"/>
      <c r="OOQ24" s="367"/>
      <c r="OOR24" s="367"/>
      <c r="OOS24" s="367"/>
      <c r="OOT24" s="367"/>
      <c r="OOU24" s="367"/>
      <c r="OOV24" s="367"/>
      <c r="OOW24" s="367"/>
      <c r="OOX24" s="367"/>
      <c r="OOY24" s="367"/>
      <c r="OOZ24" s="367"/>
      <c r="OPA24" s="367"/>
      <c r="OPB24" s="367"/>
      <c r="OPC24" s="367"/>
      <c r="OPD24" s="367"/>
      <c r="OPE24" s="367"/>
      <c r="OPF24" s="367"/>
      <c r="OPG24" s="367"/>
      <c r="OPH24" s="367"/>
      <c r="OPI24" s="367"/>
      <c r="OPJ24" s="367"/>
      <c r="OPK24" s="367"/>
      <c r="OPL24" s="367"/>
      <c r="OPM24" s="367"/>
      <c r="OPN24" s="367"/>
      <c r="OPO24" s="367"/>
      <c r="OPP24" s="367"/>
      <c r="OPQ24" s="367"/>
      <c r="OPR24" s="367"/>
      <c r="OPS24" s="367"/>
      <c r="OPT24" s="367"/>
      <c r="OPU24" s="367"/>
      <c r="OPV24" s="367"/>
      <c r="OPW24" s="367"/>
      <c r="OPX24" s="367"/>
      <c r="OPY24" s="367"/>
      <c r="OPZ24" s="367"/>
      <c r="OQA24" s="367"/>
      <c r="OQB24" s="367"/>
      <c r="OQC24" s="367"/>
      <c r="OQD24" s="367"/>
      <c r="OQE24" s="367"/>
      <c r="OQF24" s="367"/>
      <c r="OQG24" s="367"/>
      <c r="OQH24" s="367"/>
      <c r="OQI24" s="367"/>
      <c r="OQJ24" s="367"/>
      <c r="OQK24" s="367"/>
      <c r="OQL24" s="367"/>
      <c r="OQM24" s="367"/>
      <c r="OQN24" s="367"/>
      <c r="OQO24" s="367"/>
      <c r="OQP24" s="367"/>
      <c r="OQQ24" s="367"/>
      <c r="OQR24" s="367"/>
      <c r="OQS24" s="367"/>
      <c r="OQT24" s="367"/>
      <c r="OQU24" s="367"/>
      <c r="OQV24" s="367"/>
      <c r="OQW24" s="367"/>
      <c r="OQX24" s="367"/>
      <c r="OQY24" s="367"/>
      <c r="OQZ24" s="367"/>
      <c r="ORA24" s="367"/>
      <c r="ORB24" s="367"/>
      <c r="ORC24" s="367"/>
      <c r="ORD24" s="367"/>
      <c r="ORE24" s="367"/>
      <c r="ORF24" s="367"/>
      <c r="ORG24" s="367"/>
      <c r="ORH24" s="367"/>
      <c r="ORI24" s="367"/>
      <c r="ORJ24" s="367"/>
      <c r="ORK24" s="367"/>
      <c r="ORL24" s="367"/>
      <c r="ORM24" s="367"/>
      <c r="ORN24" s="367"/>
      <c r="ORO24" s="367"/>
      <c r="ORP24" s="367"/>
      <c r="ORQ24" s="367"/>
      <c r="ORR24" s="367"/>
      <c r="ORS24" s="367"/>
      <c r="ORT24" s="367"/>
      <c r="ORU24" s="367"/>
      <c r="ORV24" s="367"/>
      <c r="ORW24" s="367"/>
      <c r="ORX24" s="367"/>
      <c r="ORY24" s="367"/>
      <c r="ORZ24" s="367"/>
      <c r="OSA24" s="367"/>
      <c r="OSB24" s="367"/>
      <c r="OSC24" s="367"/>
      <c r="OSD24" s="367"/>
      <c r="OSE24" s="367"/>
      <c r="OSF24" s="367"/>
      <c r="OSG24" s="367"/>
      <c r="OSH24" s="367"/>
      <c r="OSI24" s="367"/>
      <c r="OSJ24" s="367"/>
      <c r="OSK24" s="367"/>
      <c r="OSL24" s="367"/>
      <c r="OSM24" s="367"/>
      <c r="OSN24" s="367"/>
      <c r="OSO24" s="367"/>
      <c r="OSP24" s="367"/>
      <c r="OSQ24" s="367"/>
      <c r="OSR24" s="367"/>
      <c r="OSS24" s="367"/>
      <c r="OST24" s="367"/>
      <c r="OSU24" s="367"/>
      <c r="OSV24" s="367"/>
      <c r="OSW24" s="367"/>
      <c r="OSX24" s="367"/>
      <c r="OSY24" s="367"/>
      <c r="OSZ24" s="367"/>
      <c r="OTA24" s="367"/>
      <c r="OTB24" s="367"/>
      <c r="OTC24" s="367"/>
      <c r="OTD24" s="367"/>
      <c r="OTE24" s="367"/>
      <c r="OTF24" s="367"/>
      <c r="OTG24" s="367"/>
      <c r="OTH24" s="367"/>
      <c r="OTI24" s="367"/>
      <c r="OTJ24" s="367"/>
      <c r="OTK24" s="367"/>
      <c r="OTL24" s="367"/>
      <c r="OTM24" s="367"/>
      <c r="OTN24" s="367"/>
      <c r="OTO24" s="367"/>
      <c r="OTP24" s="367"/>
      <c r="OTQ24" s="367"/>
      <c r="OTR24" s="367"/>
      <c r="OTS24" s="367"/>
      <c r="OTT24" s="367"/>
      <c r="OTU24" s="367"/>
      <c r="OTV24" s="367"/>
      <c r="OTW24" s="367"/>
      <c r="OTX24" s="367"/>
      <c r="OTY24" s="367"/>
      <c r="OTZ24" s="367"/>
      <c r="OUA24" s="367"/>
      <c r="OUB24" s="367"/>
      <c r="OUC24" s="367"/>
      <c r="OUD24" s="367"/>
      <c r="OUE24" s="367"/>
      <c r="OUF24" s="367"/>
      <c r="OUG24" s="367"/>
      <c r="OUH24" s="367"/>
      <c r="OUI24" s="367"/>
      <c r="OUJ24" s="367"/>
      <c r="OUK24" s="367"/>
      <c r="OUL24" s="367"/>
      <c r="OUM24" s="367"/>
      <c r="OUN24" s="367"/>
      <c r="OUO24" s="367"/>
      <c r="OUP24" s="367"/>
      <c r="OUQ24" s="367"/>
      <c r="OUR24" s="367"/>
      <c r="OUS24" s="367"/>
      <c r="OUT24" s="367"/>
      <c r="OUU24" s="367"/>
      <c r="OUV24" s="367"/>
      <c r="OUW24" s="367"/>
      <c r="OUX24" s="367"/>
      <c r="OUY24" s="367"/>
      <c r="OUZ24" s="367"/>
      <c r="OVA24" s="367"/>
      <c r="OVB24" s="367"/>
      <c r="OVC24" s="367"/>
      <c r="OVD24" s="367"/>
      <c r="OVE24" s="367"/>
      <c r="OVF24" s="367"/>
      <c r="OVG24" s="367"/>
      <c r="OVH24" s="367"/>
      <c r="OVI24" s="367"/>
      <c r="OVJ24" s="367"/>
      <c r="OVK24" s="367"/>
      <c r="OVL24" s="367"/>
      <c r="OVM24" s="367"/>
      <c r="OVN24" s="367"/>
      <c r="OVO24" s="367"/>
      <c r="OVP24" s="367"/>
      <c r="OVQ24" s="367"/>
      <c r="OVR24" s="367"/>
      <c r="OVS24" s="367"/>
      <c r="OVT24" s="367"/>
      <c r="OVU24" s="367"/>
      <c r="OVV24" s="367"/>
      <c r="OVW24" s="367"/>
      <c r="OVX24" s="367"/>
      <c r="OVY24" s="367"/>
      <c r="OVZ24" s="367"/>
      <c r="OWA24" s="367"/>
      <c r="OWB24" s="367"/>
      <c r="OWC24" s="367"/>
      <c r="OWD24" s="367"/>
      <c r="OWE24" s="367"/>
      <c r="OWF24" s="367"/>
      <c r="OWG24" s="367"/>
      <c r="OWH24" s="367"/>
      <c r="OWI24" s="367"/>
      <c r="OWJ24" s="367"/>
      <c r="OWK24" s="367"/>
      <c r="OWL24" s="367"/>
      <c r="OWM24" s="367"/>
      <c r="OWN24" s="367"/>
      <c r="OWO24" s="367"/>
      <c r="OWP24" s="367"/>
      <c r="OWQ24" s="367"/>
      <c r="OWR24" s="367"/>
      <c r="OWS24" s="367"/>
      <c r="OWT24" s="367"/>
      <c r="OWU24" s="367"/>
      <c r="OWV24" s="367"/>
      <c r="OWW24" s="367"/>
      <c r="OWX24" s="367"/>
      <c r="OWY24" s="367"/>
      <c r="OWZ24" s="367"/>
      <c r="OXA24" s="367"/>
      <c r="OXB24" s="367"/>
      <c r="OXC24" s="367"/>
      <c r="OXD24" s="367"/>
      <c r="OXE24" s="367"/>
      <c r="OXF24" s="367"/>
      <c r="OXG24" s="367"/>
      <c r="OXH24" s="367"/>
      <c r="OXI24" s="367"/>
      <c r="OXJ24" s="367"/>
      <c r="OXK24" s="367"/>
      <c r="OXL24" s="367"/>
      <c r="OXM24" s="367"/>
      <c r="OXN24" s="367"/>
      <c r="OXO24" s="367"/>
      <c r="OXP24" s="367"/>
      <c r="OXQ24" s="367"/>
      <c r="OXR24" s="367"/>
      <c r="OXS24" s="367"/>
      <c r="OXT24" s="367"/>
      <c r="OXU24" s="367"/>
      <c r="OXV24" s="367"/>
      <c r="OXW24" s="367"/>
      <c r="OXX24" s="367"/>
      <c r="OXY24" s="367"/>
      <c r="OXZ24" s="367"/>
      <c r="OYA24" s="367"/>
      <c r="OYB24" s="367"/>
      <c r="OYC24" s="367"/>
      <c r="OYD24" s="367"/>
      <c r="OYE24" s="367"/>
      <c r="OYF24" s="367"/>
      <c r="OYG24" s="367"/>
      <c r="OYH24" s="367"/>
      <c r="OYI24" s="367"/>
      <c r="OYJ24" s="367"/>
      <c r="OYK24" s="367"/>
      <c r="OYL24" s="367"/>
      <c r="OYM24" s="367"/>
      <c r="OYN24" s="367"/>
      <c r="OYO24" s="367"/>
      <c r="OYP24" s="367"/>
      <c r="OYQ24" s="367"/>
      <c r="OYR24" s="367"/>
      <c r="OYS24" s="367"/>
      <c r="OYT24" s="367"/>
      <c r="OYU24" s="367"/>
      <c r="OYV24" s="367"/>
      <c r="OYW24" s="367"/>
      <c r="OYX24" s="367"/>
      <c r="OYY24" s="367"/>
      <c r="OYZ24" s="367"/>
      <c r="OZA24" s="367"/>
      <c r="OZB24" s="367"/>
      <c r="OZC24" s="367"/>
      <c r="OZD24" s="367"/>
      <c r="OZE24" s="367"/>
      <c r="OZF24" s="367"/>
      <c r="OZG24" s="367"/>
      <c r="OZH24" s="367"/>
      <c r="OZI24" s="367"/>
      <c r="OZJ24" s="367"/>
      <c r="OZK24" s="367"/>
      <c r="OZL24" s="367"/>
      <c r="OZM24" s="367"/>
      <c r="OZN24" s="367"/>
      <c r="OZO24" s="367"/>
      <c r="OZP24" s="367"/>
      <c r="OZQ24" s="367"/>
      <c r="OZR24" s="367"/>
      <c r="OZS24" s="367"/>
      <c r="OZT24" s="367"/>
      <c r="OZU24" s="367"/>
      <c r="OZV24" s="367"/>
      <c r="OZW24" s="367"/>
      <c r="OZX24" s="367"/>
      <c r="OZY24" s="367"/>
      <c r="OZZ24" s="367"/>
      <c r="PAA24" s="367"/>
      <c r="PAB24" s="367"/>
      <c r="PAC24" s="367"/>
      <c r="PAD24" s="367"/>
      <c r="PAE24" s="367"/>
      <c r="PAF24" s="367"/>
      <c r="PAG24" s="367"/>
      <c r="PAH24" s="367"/>
      <c r="PAI24" s="367"/>
      <c r="PAJ24" s="367"/>
      <c r="PAK24" s="367"/>
      <c r="PAL24" s="367"/>
      <c r="PAM24" s="367"/>
      <c r="PAN24" s="367"/>
      <c r="PAO24" s="367"/>
      <c r="PAP24" s="367"/>
      <c r="PAQ24" s="367"/>
      <c r="PAR24" s="367"/>
      <c r="PAS24" s="367"/>
      <c r="PAT24" s="367"/>
      <c r="PAU24" s="367"/>
      <c r="PAV24" s="367"/>
      <c r="PAW24" s="367"/>
      <c r="PAX24" s="367"/>
      <c r="PAY24" s="367"/>
      <c r="PAZ24" s="367"/>
      <c r="PBA24" s="367"/>
      <c r="PBB24" s="367"/>
      <c r="PBC24" s="367"/>
      <c r="PBD24" s="367"/>
      <c r="PBE24" s="367"/>
      <c r="PBF24" s="367"/>
      <c r="PBG24" s="367"/>
      <c r="PBH24" s="367"/>
      <c r="PBI24" s="367"/>
      <c r="PBJ24" s="367"/>
      <c r="PBK24" s="367"/>
      <c r="PBL24" s="367"/>
      <c r="PBM24" s="367"/>
      <c r="PBN24" s="367"/>
      <c r="PBO24" s="367"/>
      <c r="PBP24" s="367"/>
      <c r="PBQ24" s="367"/>
      <c r="PBR24" s="367"/>
      <c r="PBS24" s="367"/>
      <c r="PBT24" s="367"/>
      <c r="PBU24" s="367"/>
      <c r="PBV24" s="367"/>
      <c r="PBW24" s="367"/>
      <c r="PBX24" s="367"/>
      <c r="PBY24" s="367"/>
      <c r="PBZ24" s="367"/>
      <c r="PCA24" s="367"/>
      <c r="PCB24" s="367"/>
      <c r="PCC24" s="367"/>
      <c r="PCD24" s="367"/>
      <c r="PCE24" s="367"/>
      <c r="PCF24" s="367"/>
      <c r="PCG24" s="367"/>
      <c r="PCH24" s="367"/>
      <c r="PCI24" s="367"/>
      <c r="PCJ24" s="367"/>
      <c r="PCK24" s="367"/>
      <c r="PCL24" s="367"/>
      <c r="PCM24" s="367"/>
      <c r="PCN24" s="367"/>
      <c r="PCO24" s="367"/>
      <c r="PCP24" s="367"/>
      <c r="PCQ24" s="367"/>
      <c r="PCR24" s="367"/>
      <c r="PCS24" s="367"/>
      <c r="PCT24" s="367"/>
      <c r="PCU24" s="367"/>
      <c r="PCV24" s="367"/>
      <c r="PCW24" s="367"/>
      <c r="PCX24" s="367"/>
      <c r="PCY24" s="367"/>
      <c r="PCZ24" s="367"/>
      <c r="PDA24" s="367"/>
      <c r="PDB24" s="367"/>
      <c r="PDC24" s="367"/>
      <c r="PDD24" s="367"/>
      <c r="PDE24" s="367"/>
      <c r="PDF24" s="367"/>
      <c r="PDG24" s="367"/>
      <c r="PDH24" s="367"/>
      <c r="PDI24" s="367"/>
      <c r="PDJ24" s="367"/>
      <c r="PDK24" s="367"/>
      <c r="PDL24" s="367"/>
      <c r="PDM24" s="367"/>
      <c r="PDN24" s="367"/>
      <c r="PDO24" s="367"/>
      <c r="PDP24" s="367"/>
      <c r="PDQ24" s="367"/>
      <c r="PDR24" s="367"/>
      <c r="PDS24" s="367"/>
      <c r="PDT24" s="367"/>
      <c r="PDU24" s="367"/>
      <c r="PDV24" s="367"/>
      <c r="PDW24" s="367"/>
      <c r="PDX24" s="367"/>
      <c r="PDY24" s="367"/>
      <c r="PDZ24" s="367"/>
      <c r="PEA24" s="367"/>
      <c r="PEB24" s="367"/>
      <c r="PEC24" s="367"/>
      <c r="PED24" s="367"/>
      <c r="PEE24" s="367"/>
      <c r="PEF24" s="367"/>
      <c r="PEG24" s="367"/>
      <c r="PEH24" s="367"/>
      <c r="PEI24" s="367"/>
      <c r="PEJ24" s="367"/>
      <c r="PEK24" s="367"/>
      <c r="PEL24" s="367"/>
      <c r="PEM24" s="367"/>
      <c r="PEN24" s="367"/>
      <c r="PEO24" s="367"/>
      <c r="PEP24" s="367"/>
      <c r="PEQ24" s="367"/>
      <c r="PER24" s="367"/>
      <c r="PES24" s="367"/>
      <c r="PET24" s="367"/>
      <c r="PEU24" s="367"/>
      <c r="PEV24" s="367"/>
      <c r="PEW24" s="367"/>
      <c r="PEX24" s="367"/>
      <c r="PEY24" s="367"/>
      <c r="PEZ24" s="367"/>
      <c r="PFA24" s="367"/>
      <c r="PFB24" s="367"/>
      <c r="PFC24" s="367"/>
      <c r="PFD24" s="367"/>
      <c r="PFE24" s="367"/>
      <c r="PFF24" s="367"/>
      <c r="PFG24" s="367"/>
      <c r="PFH24" s="367"/>
      <c r="PFI24" s="367"/>
      <c r="PFJ24" s="367"/>
      <c r="PFK24" s="367"/>
      <c r="PFL24" s="367"/>
      <c r="PFM24" s="367"/>
      <c r="PFN24" s="367"/>
      <c r="PFO24" s="367"/>
      <c r="PFP24" s="367"/>
      <c r="PFQ24" s="367"/>
      <c r="PFR24" s="367"/>
      <c r="PFS24" s="367"/>
      <c r="PFT24" s="367"/>
      <c r="PFU24" s="367"/>
      <c r="PFV24" s="367"/>
      <c r="PFW24" s="367"/>
      <c r="PFX24" s="367"/>
      <c r="PFY24" s="367"/>
      <c r="PFZ24" s="367"/>
      <c r="PGA24" s="367"/>
      <c r="PGB24" s="367"/>
      <c r="PGC24" s="367"/>
      <c r="PGD24" s="367"/>
      <c r="PGE24" s="367"/>
      <c r="PGF24" s="367"/>
      <c r="PGG24" s="367"/>
      <c r="PGH24" s="367"/>
      <c r="PGI24" s="367"/>
      <c r="PGJ24" s="367"/>
      <c r="PGK24" s="367"/>
      <c r="PGL24" s="367"/>
      <c r="PGM24" s="367"/>
      <c r="PGN24" s="367"/>
      <c r="PGO24" s="367"/>
      <c r="PGP24" s="367"/>
      <c r="PGQ24" s="367"/>
      <c r="PGR24" s="367"/>
      <c r="PGS24" s="367"/>
      <c r="PGT24" s="367"/>
      <c r="PGU24" s="367"/>
      <c r="PGV24" s="367"/>
      <c r="PGW24" s="367"/>
      <c r="PGX24" s="367"/>
      <c r="PGY24" s="367"/>
      <c r="PGZ24" s="367"/>
      <c r="PHA24" s="367"/>
      <c r="PHB24" s="367"/>
      <c r="PHC24" s="367"/>
      <c r="PHD24" s="367"/>
      <c r="PHE24" s="367"/>
      <c r="PHF24" s="367"/>
      <c r="PHG24" s="367"/>
      <c r="PHH24" s="367"/>
      <c r="PHI24" s="367"/>
      <c r="PHJ24" s="367"/>
      <c r="PHK24" s="367"/>
      <c r="PHL24" s="367"/>
      <c r="PHM24" s="367"/>
      <c r="PHN24" s="367"/>
      <c r="PHO24" s="367"/>
      <c r="PHP24" s="367"/>
      <c r="PHQ24" s="367"/>
      <c r="PHR24" s="367"/>
      <c r="PHS24" s="367"/>
      <c r="PHT24" s="367"/>
      <c r="PHU24" s="367"/>
      <c r="PHV24" s="367"/>
      <c r="PHW24" s="367"/>
      <c r="PHX24" s="367"/>
      <c r="PHY24" s="367"/>
      <c r="PHZ24" s="367"/>
      <c r="PIA24" s="367"/>
      <c r="PIB24" s="367"/>
      <c r="PIC24" s="367"/>
      <c r="PID24" s="367"/>
      <c r="PIE24" s="367"/>
      <c r="PIF24" s="367"/>
      <c r="PIG24" s="367"/>
      <c r="PIH24" s="367"/>
      <c r="PII24" s="367"/>
      <c r="PIJ24" s="367"/>
      <c r="PIK24" s="367"/>
      <c r="PIL24" s="367"/>
      <c r="PIM24" s="367"/>
      <c r="PIN24" s="367"/>
      <c r="PIO24" s="367"/>
      <c r="PIP24" s="367"/>
      <c r="PIQ24" s="367"/>
      <c r="PIR24" s="367"/>
      <c r="PIS24" s="367"/>
      <c r="PIT24" s="367"/>
      <c r="PIU24" s="367"/>
      <c r="PIV24" s="367"/>
      <c r="PIW24" s="367"/>
      <c r="PIX24" s="367"/>
      <c r="PIY24" s="367"/>
      <c r="PIZ24" s="367"/>
      <c r="PJA24" s="367"/>
      <c r="PJB24" s="367"/>
      <c r="PJC24" s="367"/>
      <c r="PJD24" s="367"/>
      <c r="PJE24" s="367"/>
      <c r="PJF24" s="367"/>
      <c r="PJG24" s="367"/>
      <c r="PJH24" s="367"/>
      <c r="PJI24" s="367"/>
      <c r="PJJ24" s="367"/>
      <c r="PJK24" s="367"/>
      <c r="PJL24" s="367"/>
      <c r="PJM24" s="367"/>
      <c r="PJN24" s="367"/>
      <c r="PJO24" s="367"/>
      <c r="PJP24" s="367"/>
      <c r="PJQ24" s="367"/>
      <c r="PJR24" s="367"/>
      <c r="PJS24" s="367"/>
      <c r="PJT24" s="367"/>
      <c r="PJU24" s="367"/>
      <c r="PJV24" s="367"/>
      <c r="PJW24" s="367"/>
      <c r="PJX24" s="367"/>
      <c r="PJY24" s="367"/>
      <c r="PJZ24" s="367"/>
      <c r="PKA24" s="367"/>
      <c r="PKB24" s="367"/>
      <c r="PKC24" s="367"/>
      <c r="PKD24" s="367"/>
      <c r="PKE24" s="367"/>
      <c r="PKF24" s="367"/>
      <c r="PKG24" s="367"/>
      <c r="PKH24" s="367"/>
      <c r="PKI24" s="367"/>
      <c r="PKJ24" s="367"/>
      <c r="PKK24" s="367"/>
      <c r="PKL24" s="367"/>
      <c r="PKM24" s="367"/>
      <c r="PKN24" s="367"/>
      <c r="PKO24" s="367"/>
      <c r="PKP24" s="367"/>
      <c r="PKQ24" s="367"/>
      <c r="PKR24" s="367"/>
      <c r="PKS24" s="367"/>
      <c r="PKT24" s="367"/>
      <c r="PKU24" s="367"/>
      <c r="PKV24" s="367"/>
      <c r="PKW24" s="367"/>
      <c r="PKX24" s="367"/>
      <c r="PKY24" s="367"/>
      <c r="PKZ24" s="367"/>
      <c r="PLA24" s="367"/>
      <c r="PLB24" s="367"/>
      <c r="PLC24" s="367"/>
      <c r="PLD24" s="367"/>
      <c r="PLE24" s="367"/>
      <c r="PLF24" s="367"/>
      <c r="PLG24" s="367"/>
      <c r="PLH24" s="367"/>
      <c r="PLI24" s="367"/>
      <c r="PLJ24" s="367"/>
      <c r="PLK24" s="367"/>
      <c r="PLL24" s="367"/>
      <c r="PLM24" s="367"/>
      <c r="PLN24" s="367"/>
      <c r="PLO24" s="367"/>
      <c r="PLP24" s="367"/>
      <c r="PLQ24" s="367"/>
      <c r="PLR24" s="367"/>
      <c r="PLS24" s="367"/>
      <c r="PLT24" s="367"/>
      <c r="PLU24" s="367"/>
      <c r="PLV24" s="367"/>
      <c r="PLW24" s="367"/>
      <c r="PLX24" s="367"/>
      <c r="PLY24" s="367"/>
      <c r="PLZ24" s="367"/>
      <c r="PMA24" s="367"/>
      <c r="PMB24" s="367"/>
      <c r="PMC24" s="367"/>
      <c r="PMD24" s="367"/>
      <c r="PME24" s="367"/>
      <c r="PMF24" s="367"/>
      <c r="PMG24" s="367"/>
      <c r="PMH24" s="367"/>
      <c r="PMI24" s="367"/>
      <c r="PMJ24" s="367"/>
      <c r="PMK24" s="367"/>
      <c r="PML24" s="367"/>
      <c r="PMM24" s="367"/>
      <c r="PMN24" s="367"/>
      <c r="PMO24" s="367"/>
      <c r="PMP24" s="367"/>
      <c r="PMQ24" s="367"/>
      <c r="PMR24" s="367"/>
      <c r="PMS24" s="367"/>
      <c r="PMT24" s="367"/>
      <c r="PMU24" s="367"/>
      <c r="PMV24" s="367"/>
      <c r="PMW24" s="367"/>
      <c r="PMX24" s="367"/>
      <c r="PMY24" s="367"/>
      <c r="PMZ24" s="367"/>
      <c r="PNA24" s="367"/>
      <c r="PNB24" s="367"/>
      <c r="PNC24" s="367"/>
      <c r="PND24" s="367"/>
      <c r="PNE24" s="367"/>
      <c r="PNF24" s="367"/>
      <c r="PNG24" s="367"/>
      <c r="PNH24" s="367"/>
      <c r="PNI24" s="367"/>
      <c r="PNJ24" s="367"/>
      <c r="PNK24" s="367"/>
      <c r="PNL24" s="367"/>
      <c r="PNM24" s="367"/>
      <c r="PNN24" s="367"/>
      <c r="PNO24" s="367"/>
      <c r="PNP24" s="367"/>
      <c r="PNQ24" s="367"/>
      <c r="PNR24" s="367"/>
      <c r="PNS24" s="367"/>
      <c r="PNT24" s="367"/>
      <c r="PNU24" s="367"/>
      <c r="PNV24" s="367"/>
      <c r="PNW24" s="367"/>
      <c r="PNX24" s="367"/>
      <c r="PNY24" s="367"/>
      <c r="PNZ24" s="367"/>
      <c r="POA24" s="367"/>
      <c r="POB24" s="367"/>
      <c r="POC24" s="367"/>
      <c r="POD24" s="367"/>
      <c r="POE24" s="367"/>
      <c r="POF24" s="367"/>
      <c r="POG24" s="367"/>
      <c r="POH24" s="367"/>
      <c r="POI24" s="367"/>
      <c r="POJ24" s="367"/>
      <c r="POK24" s="367"/>
      <c r="POL24" s="367"/>
      <c r="POM24" s="367"/>
      <c r="PON24" s="367"/>
      <c r="POO24" s="367"/>
      <c r="POP24" s="367"/>
      <c r="POQ24" s="367"/>
      <c r="POR24" s="367"/>
      <c r="POS24" s="367"/>
      <c r="POT24" s="367"/>
      <c r="POU24" s="367"/>
      <c r="POV24" s="367"/>
      <c r="POW24" s="367"/>
      <c r="POX24" s="367"/>
      <c r="POY24" s="367"/>
      <c r="POZ24" s="367"/>
      <c r="PPA24" s="367"/>
      <c r="PPB24" s="367"/>
      <c r="PPC24" s="367"/>
      <c r="PPD24" s="367"/>
      <c r="PPE24" s="367"/>
      <c r="PPF24" s="367"/>
      <c r="PPG24" s="367"/>
      <c r="PPH24" s="367"/>
      <c r="PPI24" s="367"/>
      <c r="PPJ24" s="367"/>
      <c r="PPK24" s="367"/>
      <c r="PPL24" s="367"/>
      <c r="PPM24" s="367"/>
      <c r="PPN24" s="367"/>
      <c r="PPO24" s="367"/>
      <c r="PPP24" s="367"/>
      <c r="PPQ24" s="367"/>
      <c r="PPR24" s="367"/>
      <c r="PPS24" s="367"/>
      <c r="PPT24" s="367"/>
      <c r="PPU24" s="367"/>
      <c r="PPV24" s="367"/>
      <c r="PPW24" s="367"/>
      <c r="PPX24" s="367"/>
      <c r="PPY24" s="367"/>
      <c r="PPZ24" s="367"/>
      <c r="PQA24" s="367"/>
      <c r="PQB24" s="367"/>
      <c r="PQC24" s="367"/>
      <c r="PQD24" s="367"/>
      <c r="PQE24" s="367"/>
      <c r="PQF24" s="367"/>
      <c r="PQG24" s="367"/>
      <c r="PQH24" s="367"/>
      <c r="PQI24" s="367"/>
      <c r="PQJ24" s="367"/>
      <c r="PQK24" s="367"/>
      <c r="PQL24" s="367"/>
      <c r="PQM24" s="367"/>
      <c r="PQN24" s="367"/>
      <c r="PQO24" s="367"/>
      <c r="PQP24" s="367"/>
      <c r="PQQ24" s="367"/>
      <c r="PQR24" s="367"/>
      <c r="PQS24" s="367"/>
      <c r="PQT24" s="367"/>
      <c r="PQU24" s="367"/>
      <c r="PQV24" s="367"/>
      <c r="PQW24" s="367"/>
      <c r="PQX24" s="367"/>
      <c r="PQY24" s="367"/>
      <c r="PQZ24" s="367"/>
      <c r="PRA24" s="367"/>
      <c r="PRB24" s="367"/>
      <c r="PRC24" s="367"/>
      <c r="PRD24" s="367"/>
      <c r="PRE24" s="367"/>
      <c r="PRF24" s="367"/>
      <c r="PRG24" s="367"/>
      <c r="PRH24" s="367"/>
      <c r="PRI24" s="367"/>
      <c r="PRJ24" s="367"/>
      <c r="PRK24" s="367"/>
      <c r="PRL24" s="367"/>
      <c r="PRM24" s="367"/>
      <c r="PRN24" s="367"/>
      <c r="PRO24" s="367"/>
      <c r="PRP24" s="367"/>
      <c r="PRQ24" s="367"/>
      <c r="PRR24" s="367"/>
      <c r="PRS24" s="367"/>
      <c r="PRT24" s="367"/>
      <c r="PRU24" s="367"/>
      <c r="PRV24" s="367"/>
      <c r="PRW24" s="367"/>
      <c r="PRX24" s="367"/>
      <c r="PRY24" s="367"/>
      <c r="PRZ24" s="367"/>
      <c r="PSA24" s="367"/>
      <c r="PSB24" s="367"/>
      <c r="PSC24" s="367"/>
      <c r="PSD24" s="367"/>
      <c r="PSE24" s="367"/>
      <c r="PSF24" s="367"/>
      <c r="PSG24" s="367"/>
      <c r="PSH24" s="367"/>
      <c r="PSI24" s="367"/>
      <c r="PSJ24" s="367"/>
      <c r="PSK24" s="367"/>
      <c r="PSL24" s="367"/>
      <c r="PSM24" s="367"/>
      <c r="PSN24" s="367"/>
      <c r="PSO24" s="367"/>
      <c r="PSP24" s="367"/>
      <c r="PSQ24" s="367"/>
      <c r="PSR24" s="367"/>
      <c r="PSS24" s="367"/>
      <c r="PST24" s="367"/>
      <c r="PSU24" s="367"/>
      <c r="PSV24" s="367"/>
      <c r="PSW24" s="367"/>
      <c r="PSX24" s="367"/>
      <c r="PSY24" s="367"/>
      <c r="PSZ24" s="367"/>
      <c r="PTA24" s="367"/>
      <c r="PTB24" s="367"/>
      <c r="PTC24" s="367"/>
      <c r="PTD24" s="367"/>
      <c r="PTE24" s="367"/>
      <c r="PTF24" s="367"/>
      <c r="PTG24" s="367"/>
      <c r="PTH24" s="367"/>
      <c r="PTI24" s="367"/>
      <c r="PTJ24" s="367"/>
      <c r="PTK24" s="367"/>
      <c r="PTL24" s="367"/>
      <c r="PTM24" s="367"/>
      <c r="PTN24" s="367"/>
      <c r="PTO24" s="367"/>
      <c r="PTP24" s="367"/>
      <c r="PTQ24" s="367"/>
      <c r="PTR24" s="367"/>
      <c r="PTS24" s="367"/>
      <c r="PTT24" s="367"/>
      <c r="PTU24" s="367"/>
      <c r="PTV24" s="367"/>
      <c r="PTW24" s="367"/>
      <c r="PTX24" s="367"/>
      <c r="PTY24" s="367"/>
      <c r="PTZ24" s="367"/>
      <c r="PUA24" s="367"/>
      <c r="PUB24" s="367"/>
      <c r="PUC24" s="367"/>
      <c r="PUD24" s="367"/>
      <c r="PUE24" s="367"/>
      <c r="PUF24" s="367"/>
      <c r="PUG24" s="367"/>
      <c r="PUH24" s="367"/>
      <c r="PUI24" s="367"/>
      <c r="PUJ24" s="367"/>
      <c r="PUK24" s="367"/>
      <c r="PUL24" s="367"/>
      <c r="PUM24" s="367"/>
      <c r="PUN24" s="367"/>
      <c r="PUO24" s="367"/>
      <c r="PUP24" s="367"/>
      <c r="PUQ24" s="367"/>
      <c r="PUR24" s="367"/>
      <c r="PUS24" s="367"/>
      <c r="PUT24" s="367"/>
      <c r="PUU24" s="367"/>
      <c r="PUV24" s="367"/>
      <c r="PUW24" s="367"/>
      <c r="PUX24" s="367"/>
      <c r="PUY24" s="367"/>
      <c r="PUZ24" s="367"/>
      <c r="PVA24" s="367"/>
      <c r="PVB24" s="367"/>
      <c r="PVC24" s="367"/>
      <c r="PVD24" s="367"/>
      <c r="PVE24" s="367"/>
      <c r="PVF24" s="367"/>
      <c r="PVG24" s="367"/>
      <c r="PVH24" s="367"/>
      <c r="PVI24" s="367"/>
      <c r="PVJ24" s="367"/>
      <c r="PVK24" s="367"/>
      <c r="PVL24" s="367"/>
      <c r="PVM24" s="367"/>
      <c r="PVN24" s="367"/>
      <c r="PVO24" s="367"/>
      <c r="PVP24" s="367"/>
      <c r="PVQ24" s="367"/>
      <c r="PVR24" s="367"/>
      <c r="PVS24" s="367"/>
      <c r="PVT24" s="367"/>
      <c r="PVU24" s="367"/>
      <c r="PVV24" s="367"/>
      <c r="PVW24" s="367"/>
      <c r="PVX24" s="367"/>
      <c r="PVY24" s="367"/>
      <c r="PVZ24" s="367"/>
      <c r="PWA24" s="367"/>
      <c r="PWB24" s="367"/>
      <c r="PWC24" s="367"/>
      <c r="PWD24" s="367"/>
      <c r="PWE24" s="367"/>
      <c r="PWF24" s="367"/>
      <c r="PWG24" s="367"/>
      <c r="PWH24" s="367"/>
      <c r="PWI24" s="367"/>
      <c r="PWJ24" s="367"/>
      <c r="PWK24" s="367"/>
      <c r="PWL24" s="367"/>
      <c r="PWM24" s="367"/>
      <c r="PWN24" s="367"/>
      <c r="PWO24" s="367"/>
      <c r="PWP24" s="367"/>
      <c r="PWQ24" s="367"/>
      <c r="PWR24" s="367"/>
      <c r="PWS24" s="367"/>
      <c r="PWT24" s="367"/>
      <c r="PWU24" s="367"/>
      <c r="PWV24" s="367"/>
      <c r="PWW24" s="367"/>
      <c r="PWX24" s="367"/>
      <c r="PWY24" s="367"/>
      <c r="PWZ24" s="367"/>
      <c r="PXA24" s="367"/>
      <c r="PXB24" s="367"/>
      <c r="PXC24" s="367"/>
      <c r="PXD24" s="367"/>
      <c r="PXE24" s="367"/>
      <c r="PXF24" s="367"/>
      <c r="PXG24" s="367"/>
      <c r="PXH24" s="367"/>
      <c r="PXI24" s="367"/>
      <c r="PXJ24" s="367"/>
      <c r="PXK24" s="367"/>
      <c r="PXL24" s="367"/>
      <c r="PXM24" s="367"/>
      <c r="PXN24" s="367"/>
      <c r="PXO24" s="367"/>
      <c r="PXP24" s="367"/>
      <c r="PXQ24" s="367"/>
      <c r="PXR24" s="367"/>
      <c r="PXS24" s="367"/>
      <c r="PXT24" s="367"/>
      <c r="PXU24" s="367"/>
      <c r="PXV24" s="367"/>
      <c r="PXW24" s="367"/>
      <c r="PXX24" s="367"/>
      <c r="PXY24" s="367"/>
      <c r="PXZ24" s="367"/>
      <c r="PYA24" s="367"/>
      <c r="PYB24" s="367"/>
      <c r="PYC24" s="367"/>
      <c r="PYD24" s="367"/>
      <c r="PYE24" s="367"/>
      <c r="PYF24" s="367"/>
      <c r="PYG24" s="367"/>
      <c r="PYH24" s="367"/>
      <c r="PYI24" s="367"/>
      <c r="PYJ24" s="367"/>
      <c r="PYK24" s="367"/>
      <c r="PYL24" s="367"/>
      <c r="PYM24" s="367"/>
      <c r="PYN24" s="367"/>
      <c r="PYO24" s="367"/>
      <c r="PYP24" s="367"/>
      <c r="PYQ24" s="367"/>
      <c r="PYR24" s="367"/>
      <c r="PYS24" s="367"/>
      <c r="PYT24" s="367"/>
      <c r="PYU24" s="367"/>
      <c r="PYV24" s="367"/>
      <c r="PYW24" s="367"/>
      <c r="PYX24" s="367"/>
      <c r="PYY24" s="367"/>
      <c r="PYZ24" s="367"/>
      <c r="PZA24" s="367"/>
      <c r="PZB24" s="367"/>
      <c r="PZC24" s="367"/>
      <c r="PZD24" s="367"/>
      <c r="PZE24" s="367"/>
      <c r="PZF24" s="367"/>
      <c r="PZG24" s="367"/>
      <c r="PZH24" s="367"/>
      <c r="PZI24" s="367"/>
      <c r="PZJ24" s="367"/>
      <c r="PZK24" s="367"/>
      <c r="PZL24" s="367"/>
      <c r="PZM24" s="367"/>
      <c r="PZN24" s="367"/>
      <c r="PZO24" s="367"/>
      <c r="PZP24" s="367"/>
      <c r="PZQ24" s="367"/>
      <c r="PZR24" s="367"/>
      <c r="PZS24" s="367"/>
      <c r="PZT24" s="367"/>
      <c r="PZU24" s="367"/>
      <c r="PZV24" s="367"/>
      <c r="PZW24" s="367"/>
      <c r="PZX24" s="367"/>
      <c r="PZY24" s="367"/>
      <c r="PZZ24" s="367"/>
      <c r="QAA24" s="367"/>
      <c r="QAB24" s="367"/>
      <c r="QAC24" s="367"/>
      <c r="QAD24" s="367"/>
      <c r="QAE24" s="367"/>
      <c r="QAF24" s="367"/>
      <c r="QAG24" s="367"/>
      <c r="QAH24" s="367"/>
      <c r="QAI24" s="367"/>
      <c r="QAJ24" s="367"/>
      <c r="QAK24" s="367"/>
      <c r="QAL24" s="367"/>
      <c r="QAM24" s="367"/>
      <c r="QAN24" s="367"/>
      <c r="QAO24" s="367"/>
      <c r="QAP24" s="367"/>
      <c r="QAQ24" s="367"/>
      <c r="QAR24" s="367"/>
      <c r="QAS24" s="367"/>
      <c r="QAT24" s="367"/>
      <c r="QAU24" s="367"/>
      <c r="QAV24" s="367"/>
      <c r="QAW24" s="367"/>
      <c r="QAX24" s="367"/>
      <c r="QAY24" s="367"/>
      <c r="QAZ24" s="367"/>
      <c r="QBA24" s="367"/>
      <c r="QBB24" s="367"/>
      <c r="QBC24" s="367"/>
      <c r="QBD24" s="367"/>
      <c r="QBE24" s="367"/>
      <c r="QBF24" s="367"/>
      <c r="QBG24" s="367"/>
      <c r="QBH24" s="367"/>
      <c r="QBI24" s="367"/>
      <c r="QBJ24" s="367"/>
      <c r="QBK24" s="367"/>
      <c r="QBL24" s="367"/>
      <c r="QBM24" s="367"/>
      <c r="QBN24" s="367"/>
      <c r="QBO24" s="367"/>
      <c r="QBP24" s="367"/>
      <c r="QBQ24" s="367"/>
      <c r="QBR24" s="367"/>
      <c r="QBS24" s="367"/>
      <c r="QBT24" s="367"/>
      <c r="QBU24" s="367"/>
      <c r="QBV24" s="367"/>
      <c r="QBW24" s="367"/>
      <c r="QBX24" s="367"/>
      <c r="QBY24" s="367"/>
      <c r="QBZ24" s="367"/>
      <c r="QCA24" s="367"/>
      <c r="QCB24" s="367"/>
      <c r="QCC24" s="367"/>
      <c r="QCD24" s="367"/>
      <c r="QCE24" s="367"/>
      <c r="QCF24" s="367"/>
      <c r="QCG24" s="367"/>
      <c r="QCH24" s="367"/>
      <c r="QCI24" s="367"/>
      <c r="QCJ24" s="367"/>
      <c r="QCK24" s="367"/>
      <c r="QCL24" s="367"/>
      <c r="QCM24" s="367"/>
      <c r="QCN24" s="367"/>
      <c r="QCO24" s="367"/>
      <c r="QCP24" s="367"/>
      <c r="QCQ24" s="367"/>
      <c r="QCR24" s="367"/>
      <c r="QCS24" s="367"/>
      <c r="QCT24" s="367"/>
      <c r="QCU24" s="367"/>
      <c r="QCV24" s="367"/>
      <c r="QCW24" s="367"/>
      <c r="QCX24" s="367"/>
      <c r="QCY24" s="367"/>
      <c r="QCZ24" s="367"/>
      <c r="QDA24" s="367"/>
      <c r="QDB24" s="367"/>
      <c r="QDC24" s="367"/>
      <c r="QDD24" s="367"/>
      <c r="QDE24" s="367"/>
      <c r="QDF24" s="367"/>
      <c r="QDG24" s="367"/>
      <c r="QDH24" s="367"/>
      <c r="QDI24" s="367"/>
      <c r="QDJ24" s="367"/>
      <c r="QDK24" s="367"/>
      <c r="QDL24" s="367"/>
      <c r="QDM24" s="367"/>
      <c r="QDN24" s="367"/>
      <c r="QDO24" s="367"/>
      <c r="QDP24" s="367"/>
      <c r="QDQ24" s="367"/>
      <c r="QDR24" s="367"/>
      <c r="QDS24" s="367"/>
      <c r="QDT24" s="367"/>
      <c r="QDU24" s="367"/>
      <c r="QDV24" s="367"/>
      <c r="QDW24" s="367"/>
      <c r="QDX24" s="367"/>
      <c r="QDY24" s="367"/>
      <c r="QDZ24" s="367"/>
      <c r="QEA24" s="367"/>
      <c r="QEB24" s="367"/>
      <c r="QEC24" s="367"/>
      <c r="QED24" s="367"/>
      <c r="QEE24" s="367"/>
      <c r="QEF24" s="367"/>
      <c r="QEG24" s="367"/>
      <c r="QEH24" s="367"/>
      <c r="QEI24" s="367"/>
      <c r="QEJ24" s="367"/>
      <c r="QEK24" s="367"/>
      <c r="QEL24" s="367"/>
      <c r="QEM24" s="367"/>
      <c r="QEN24" s="367"/>
      <c r="QEO24" s="367"/>
      <c r="QEP24" s="367"/>
      <c r="QEQ24" s="367"/>
      <c r="QER24" s="367"/>
      <c r="QES24" s="367"/>
      <c r="QET24" s="367"/>
      <c r="QEU24" s="367"/>
      <c r="QEV24" s="367"/>
      <c r="QEW24" s="367"/>
      <c r="QEX24" s="367"/>
      <c r="QEY24" s="367"/>
      <c r="QEZ24" s="367"/>
      <c r="QFA24" s="367"/>
      <c r="QFB24" s="367"/>
      <c r="QFC24" s="367"/>
      <c r="QFD24" s="367"/>
      <c r="QFE24" s="367"/>
      <c r="QFF24" s="367"/>
      <c r="QFG24" s="367"/>
      <c r="QFH24" s="367"/>
      <c r="QFI24" s="367"/>
      <c r="QFJ24" s="367"/>
      <c r="QFK24" s="367"/>
      <c r="QFL24" s="367"/>
      <c r="QFM24" s="367"/>
      <c r="QFN24" s="367"/>
      <c r="QFO24" s="367"/>
      <c r="QFP24" s="367"/>
      <c r="QFQ24" s="367"/>
      <c r="QFR24" s="367"/>
      <c r="QFS24" s="367"/>
      <c r="QFT24" s="367"/>
      <c r="QFU24" s="367"/>
      <c r="QFV24" s="367"/>
      <c r="QFW24" s="367"/>
      <c r="QFX24" s="367"/>
      <c r="QFY24" s="367"/>
      <c r="QFZ24" s="367"/>
      <c r="QGA24" s="367"/>
      <c r="QGB24" s="367"/>
      <c r="QGC24" s="367"/>
      <c r="QGD24" s="367"/>
      <c r="QGE24" s="367"/>
      <c r="QGF24" s="367"/>
      <c r="QGG24" s="367"/>
      <c r="QGH24" s="367"/>
      <c r="QGI24" s="367"/>
      <c r="QGJ24" s="367"/>
      <c r="QGK24" s="367"/>
      <c r="QGL24" s="367"/>
      <c r="QGM24" s="367"/>
      <c r="QGN24" s="367"/>
      <c r="QGO24" s="367"/>
      <c r="QGP24" s="367"/>
      <c r="QGQ24" s="367"/>
      <c r="QGR24" s="367"/>
      <c r="QGS24" s="367"/>
      <c r="QGT24" s="367"/>
      <c r="QGU24" s="367"/>
      <c r="QGV24" s="367"/>
      <c r="QGW24" s="367"/>
      <c r="QGX24" s="367"/>
      <c r="QGY24" s="367"/>
      <c r="QGZ24" s="367"/>
      <c r="QHA24" s="367"/>
      <c r="QHB24" s="367"/>
      <c r="QHC24" s="367"/>
      <c r="QHD24" s="367"/>
      <c r="QHE24" s="367"/>
      <c r="QHF24" s="367"/>
      <c r="QHG24" s="367"/>
      <c r="QHH24" s="367"/>
      <c r="QHI24" s="367"/>
      <c r="QHJ24" s="367"/>
      <c r="QHK24" s="367"/>
      <c r="QHL24" s="367"/>
      <c r="QHM24" s="367"/>
      <c r="QHN24" s="367"/>
      <c r="QHO24" s="367"/>
      <c r="QHP24" s="367"/>
      <c r="QHQ24" s="367"/>
      <c r="QHR24" s="367"/>
      <c r="QHS24" s="367"/>
      <c r="QHT24" s="367"/>
      <c r="QHU24" s="367"/>
      <c r="QHV24" s="367"/>
      <c r="QHW24" s="367"/>
      <c r="QHX24" s="367"/>
      <c r="QHY24" s="367"/>
      <c r="QHZ24" s="367"/>
      <c r="QIA24" s="367"/>
      <c r="QIB24" s="367"/>
      <c r="QIC24" s="367"/>
      <c r="QID24" s="367"/>
      <c r="QIE24" s="367"/>
      <c r="QIF24" s="367"/>
      <c r="QIG24" s="367"/>
      <c r="QIH24" s="367"/>
      <c r="QII24" s="367"/>
      <c r="QIJ24" s="367"/>
      <c r="QIK24" s="367"/>
      <c r="QIL24" s="367"/>
      <c r="QIM24" s="367"/>
      <c r="QIN24" s="367"/>
      <c r="QIO24" s="367"/>
      <c r="QIP24" s="367"/>
      <c r="QIQ24" s="367"/>
      <c r="QIR24" s="367"/>
      <c r="QIS24" s="367"/>
      <c r="QIT24" s="367"/>
      <c r="QIU24" s="367"/>
      <c r="QIV24" s="367"/>
      <c r="QIW24" s="367"/>
      <c r="QIX24" s="367"/>
      <c r="QIY24" s="367"/>
      <c r="QIZ24" s="367"/>
      <c r="QJA24" s="367"/>
      <c r="QJB24" s="367"/>
      <c r="QJC24" s="367"/>
      <c r="QJD24" s="367"/>
      <c r="QJE24" s="367"/>
      <c r="QJF24" s="367"/>
      <c r="QJG24" s="367"/>
      <c r="QJH24" s="367"/>
      <c r="QJI24" s="367"/>
      <c r="QJJ24" s="367"/>
      <c r="QJK24" s="367"/>
      <c r="QJL24" s="367"/>
      <c r="QJM24" s="367"/>
      <c r="QJN24" s="367"/>
      <c r="QJO24" s="367"/>
      <c r="QJP24" s="367"/>
      <c r="QJQ24" s="367"/>
      <c r="QJR24" s="367"/>
      <c r="QJS24" s="367"/>
      <c r="QJT24" s="367"/>
      <c r="QJU24" s="367"/>
      <c r="QJV24" s="367"/>
      <c r="QJW24" s="367"/>
      <c r="QJX24" s="367"/>
      <c r="QJY24" s="367"/>
      <c r="QJZ24" s="367"/>
      <c r="QKA24" s="367"/>
      <c r="QKB24" s="367"/>
      <c r="QKC24" s="367"/>
      <c r="QKD24" s="367"/>
      <c r="QKE24" s="367"/>
      <c r="QKF24" s="367"/>
      <c r="QKG24" s="367"/>
      <c r="QKH24" s="367"/>
      <c r="QKI24" s="367"/>
      <c r="QKJ24" s="367"/>
      <c r="QKK24" s="367"/>
      <c r="QKL24" s="367"/>
      <c r="QKM24" s="367"/>
      <c r="QKN24" s="367"/>
      <c r="QKO24" s="367"/>
      <c r="QKP24" s="367"/>
      <c r="QKQ24" s="367"/>
      <c r="QKR24" s="367"/>
      <c r="QKS24" s="367"/>
      <c r="QKT24" s="367"/>
      <c r="QKU24" s="367"/>
      <c r="QKV24" s="367"/>
      <c r="QKW24" s="367"/>
      <c r="QKX24" s="367"/>
      <c r="QKY24" s="367"/>
      <c r="QKZ24" s="367"/>
      <c r="QLA24" s="367"/>
      <c r="QLB24" s="367"/>
      <c r="QLC24" s="367"/>
      <c r="QLD24" s="367"/>
      <c r="QLE24" s="367"/>
      <c r="QLF24" s="367"/>
      <c r="QLG24" s="367"/>
      <c r="QLH24" s="367"/>
      <c r="QLI24" s="367"/>
      <c r="QLJ24" s="367"/>
      <c r="QLK24" s="367"/>
      <c r="QLL24" s="367"/>
      <c r="QLM24" s="367"/>
      <c r="QLN24" s="367"/>
      <c r="QLO24" s="367"/>
      <c r="QLP24" s="367"/>
      <c r="QLQ24" s="367"/>
      <c r="QLR24" s="367"/>
      <c r="QLS24" s="367"/>
      <c r="QLT24" s="367"/>
      <c r="QLU24" s="367"/>
      <c r="QLV24" s="367"/>
      <c r="QLW24" s="367"/>
      <c r="QLX24" s="367"/>
      <c r="QLY24" s="367"/>
      <c r="QLZ24" s="367"/>
      <c r="QMA24" s="367"/>
      <c r="QMB24" s="367"/>
      <c r="QMC24" s="367"/>
      <c r="QMD24" s="367"/>
      <c r="QME24" s="367"/>
      <c r="QMF24" s="367"/>
      <c r="QMG24" s="367"/>
      <c r="QMH24" s="367"/>
      <c r="QMI24" s="367"/>
      <c r="QMJ24" s="367"/>
      <c r="QMK24" s="367"/>
      <c r="QML24" s="367"/>
      <c r="QMM24" s="367"/>
      <c r="QMN24" s="367"/>
      <c r="QMO24" s="367"/>
      <c r="QMP24" s="367"/>
      <c r="QMQ24" s="367"/>
      <c r="QMR24" s="367"/>
      <c r="QMS24" s="367"/>
      <c r="QMT24" s="367"/>
      <c r="QMU24" s="367"/>
      <c r="QMV24" s="367"/>
      <c r="QMW24" s="367"/>
      <c r="QMX24" s="367"/>
      <c r="QMY24" s="367"/>
      <c r="QMZ24" s="367"/>
      <c r="QNA24" s="367"/>
      <c r="QNB24" s="367"/>
      <c r="QNC24" s="367"/>
      <c r="QND24" s="367"/>
      <c r="QNE24" s="367"/>
      <c r="QNF24" s="367"/>
      <c r="QNG24" s="367"/>
      <c r="QNH24" s="367"/>
      <c r="QNI24" s="367"/>
      <c r="QNJ24" s="367"/>
      <c r="QNK24" s="367"/>
      <c r="QNL24" s="367"/>
      <c r="QNM24" s="367"/>
      <c r="QNN24" s="367"/>
      <c r="QNO24" s="367"/>
      <c r="QNP24" s="367"/>
      <c r="QNQ24" s="367"/>
      <c r="QNR24" s="367"/>
      <c r="QNS24" s="367"/>
      <c r="QNT24" s="367"/>
      <c r="QNU24" s="367"/>
      <c r="QNV24" s="367"/>
      <c r="QNW24" s="367"/>
      <c r="QNX24" s="367"/>
      <c r="QNY24" s="367"/>
      <c r="QNZ24" s="367"/>
      <c r="QOA24" s="367"/>
      <c r="QOB24" s="367"/>
      <c r="QOC24" s="367"/>
      <c r="QOD24" s="367"/>
      <c r="QOE24" s="367"/>
      <c r="QOF24" s="367"/>
      <c r="QOG24" s="367"/>
      <c r="QOH24" s="367"/>
      <c r="QOI24" s="367"/>
      <c r="QOJ24" s="367"/>
      <c r="QOK24" s="367"/>
      <c r="QOL24" s="367"/>
      <c r="QOM24" s="367"/>
      <c r="QON24" s="367"/>
      <c r="QOO24" s="367"/>
      <c r="QOP24" s="367"/>
      <c r="QOQ24" s="367"/>
      <c r="QOR24" s="367"/>
      <c r="QOS24" s="367"/>
      <c r="QOT24" s="367"/>
      <c r="QOU24" s="367"/>
      <c r="QOV24" s="367"/>
      <c r="QOW24" s="367"/>
      <c r="QOX24" s="367"/>
      <c r="QOY24" s="367"/>
      <c r="QOZ24" s="367"/>
      <c r="QPA24" s="367"/>
      <c r="QPB24" s="367"/>
      <c r="QPC24" s="367"/>
      <c r="QPD24" s="367"/>
      <c r="QPE24" s="367"/>
      <c r="QPF24" s="367"/>
      <c r="QPG24" s="367"/>
      <c r="QPH24" s="367"/>
      <c r="QPI24" s="367"/>
      <c r="QPJ24" s="367"/>
      <c r="QPK24" s="367"/>
      <c r="QPL24" s="367"/>
      <c r="QPM24" s="367"/>
      <c r="QPN24" s="367"/>
      <c r="QPO24" s="367"/>
      <c r="QPP24" s="367"/>
      <c r="QPQ24" s="367"/>
      <c r="QPR24" s="367"/>
      <c r="QPS24" s="367"/>
      <c r="QPT24" s="367"/>
      <c r="QPU24" s="367"/>
      <c r="QPV24" s="367"/>
      <c r="QPW24" s="367"/>
      <c r="QPX24" s="367"/>
      <c r="QPY24" s="367"/>
      <c r="QPZ24" s="367"/>
      <c r="QQA24" s="367"/>
      <c r="QQB24" s="367"/>
      <c r="QQC24" s="367"/>
      <c r="QQD24" s="367"/>
      <c r="QQE24" s="367"/>
      <c r="QQF24" s="367"/>
      <c r="QQG24" s="367"/>
      <c r="QQH24" s="367"/>
      <c r="QQI24" s="367"/>
      <c r="QQJ24" s="367"/>
      <c r="QQK24" s="367"/>
      <c r="QQL24" s="367"/>
      <c r="QQM24" s="367"/>
      <c r="QQN24" s="367"/>
      <c r="QQO24" s="367"/>
      <c r="QQP24" s="367"/>
      <c r="QQQ24" s="367"/>
      <c r="QQR24" s="367"/>
      <c r="QQS24" s="367"/>
      <c r="QQT24" s="367"/>
      <c r="QQU24" s="367"/>
      <c r="QQV24" s="367"/>
      <c r="QQW24" s="367"/>
      <c r="QQX24" s="367"/>
      <c r="QQY24" s="367"/>
      <c r="QQZ24" s="367"/>
      <c r="QRA24" s="367"/>
      <c r="QRB24" s="367"/>
      <c r="QRC24" s="367"/>
      <c r="QRD24" s="367"/>
      <c r="QRE24" s="367"/>
      <c r="QRF24" s="367"/>
      <c r="QRG24" s="367"/>
      <c r="QRH24" s="367"/>
      <c r="QRI24" s="367"/>
      <c r="QRJ24" s="367"/>
      <c r="QRK24" s="367"/>
      <c r="QRL24" s="367"/>
      <c r="QRM24" s="367"/>
      <c r="QRN24" s="367"/>
      <c r="QRO24" s="367"/>
      <c r="QRP24" s="367"/>
      <c r="QRQ24" s="367"/>
      <c r="QRR24" s="367"/>
      <c r="QRS24" s="367"/>
      <c r="QRT24" s="367"/>
      <c r="QRU24" s="367"/>
      <c r="QRV24" s="367"/>
      <c r="QRW24" s="367"/>
      <c r="QRX24" s="367"/>
      <c r="QRY24" s="367"/>
      <c r="QRZ24" s="367"/>
      <c r="QSA24" s="367"/>
      <c r="QSB24" s="367"/>
      <c r="QSC24" s="367"/>
      <c r="QSD24" s="367"/>
      <c r="QSE24" s="367"/>
      <c r="QSF24" s="367"/>
      <c r="QSG24" s="367"/>
      <c r="QSH24" s="367"/>
      <c r="QSI24" s="367"/>
      <c r="QSJ24" s="367"/>
      <c r="QSK24" s="367"/>
      <c r="QSL24" s="367"/>
      <c r="QSM24" s="367"/>
      <c r="QSN24" s="367"/>
      <c r="QSO24" s="367"/>
      <c r="QSP24" s="367"/>
      <c r="QSQ24" s="367"/>
      <c r="QSR24" s="367"/>
      <c r="QSS24" s="367"/>
      <c r="QST24" s="367"/>
      <c r="QSU24" s="367"/>
      <c r="QSV24" s="367"/>
      <c r="QSW24" s="367"/>
      <c r="QSX24" s="367"/>
      <c r="QSY24" s="367"/>
      <c r="QSZ24" s="367"/>
      <c r="QTA24" s="367"/>
      <c r="QTB24" s="367"/>
      <c r="QTC24" s="367"/>
      <c r="QTD24" s="367"/>
      <c r="QTE24" s="367"/>
      <c r="QTF24" s="367"/>
      <c r="QTG24" s="367"/>
      <c r="QTH24" s="367"/>
      <c r="QTI24" s="367"/>
      <c r="QTJ24" s="367"/>
      <c r="QTK24" s="367"/>
      <c r="QTL24" s="367"/>
      <c r="QTM24" s="367"/>
      <c r="QTN24" s="367"/>
      <c r="QTO24" s="367"/>
      <c r="QTP24" s="367"/>
      <c r="QTQ24" s="367"/>
      <c r="QTR24" s="367"/>
      <c r="QTS24" s="367"/>
      <c r="QTT24" s="367"/>
      <c r="QTU24" s="367"/>
      <c r="QTV24" s="367"/>
      <c r="QTW24" s="367"/>
      <c r="QTX24" s="367"/>
      <c r="QTY24" s="367"/>
      <c r="QTZ24" s="367"/>
      <c r="QUA24" s="367"/>
      <c r="QUB24" s="367"/>
      <c r="QUC24" s="367"/>
      <c r="QUD24" s="367"/>
      <c r="QUE24" s="367"/>
      <c r="QUF24" s="367"/>
      <c r="QUG24" s="367"/>
      <c r="QUH24" s="367"/>
      <c r="QUI24" s="367"/>
      <c r="QUJ24" s="367"/>
      <c r="QUK24" s="367"/>
      <c r="QUL24" s="367"/>
      <c r="QUM24" s="367"/>
      <c r="QUN24" s="367"/>
      <c r="QUO24" s="367"/>
      <c r="QUP24" s="367"/>
      <c r="QUQ24" s="367"/>
      <c r="QUR24" s="367"/>
      <c r="QUS24" s="367"/>
      <c r="QUT24" s="367"/>
      <c r="QUU24" s="367"/>
      <c r="QUV24" s="367"/>
      <c r="QUW24" s="367"/>
      <c r="QUX24" s="367"/>
      <c r="QUY24" s="367"/>
      <c r="QUZ24" s="367"/>
      <c r="QVA24" s="367"/>
      <c r="QVB24" s="367"/>
      <c r="QVC24" s="367"/>
      <c r="QVD24" s="367"/>
      <c r="QVE24" s="367"/>
      <c r="QVF24" s="367"/>
      <c r="QVG24" s="367"/>
      <c r="QVH24" s="367"/>
      <c r="QVI24" s="367"/>
      <c r="QVJ24" s="367"/>
      <c r="QVK24" s="367"/>
      <c r="QVL24" s="367"/>
      <c r="QVM24" s="367"/>
      <c r="QVN24" s="367"/>
      <c r="QVO24" s="367"/>
      <c r="QVP24" s="367"/>
      <c r="QVQ24" s="367"/>
      <c r="QVR24" s="367"/>
      <c r="QVS24" s="367"/>
      <c r="QVT24" s="367"/>
      <c r="QVU24" s="367"/>
      <c r="QVV24" s="367"/>
      <c r="QVW24" s="367"/>
      <c r="QVX24" s="367"/>
      <c r="QVY24" s="367"/>
      <c r="QVZ24" s="367"/>
      <c r="QWA24" s="367"/>
      <c r="QWB24" s="367"/>
      <c r="QWC24" s="367"/>
      <c r="QWD24" s="367"/>
      <c r="QWE24" s="367"/>
      <c r="QWF24" s="367"/>
      <c r="QWG24" s="367"/>
      <c r="QWH24" s="367"/>
      <c r="QWI24" s="367"/>
      <c r="QWJ24" s="367"/>
      <c r="QWK24" s="367"/>
      <c r="QWL24" s="367"/>
      <c r="QWM24" s="367"/>
      <c r="QWN24" s="367"/>
      <c r="QWO24" s="367"/>
      <c r="QWP24" s="367"/>
      <c r="QWQ24" s="367"/>
      <c r="QWR24" s="367"/>
      <c r="QWS24" s="367"/>
      <c r="QWT24" s="367"/>
      <c r="QWU24" s="367"/>
      <c r="QWV24" s="367"/>
      <c r="QWW24" s="367"/>
      <c r="QWX24" s="367"/>
      <c r="QWY24" s="367"/>
      <c r="QWZ24" s="367"/>
      <c r="QXA24" s="367"/>
      <c r="QXB24" s="367"/>
      <c r="QXC24" s="367"/>
      <c r="QXD24" s="367"/>
      <c r="QXE24" s="367"/>
      <c r="QXF24" s="367"/>
      <c r="QXG24" s="367"/>
      <c r="QXH24" s="367"/>
      <c r="QXI24" s="367"/>
      <c r="QXJ24" s="367"/>
      <c r="QXK24" s="367"/>
      <c r="QXL24" s="367"/>
      <c r="QXM24" s="367"/>
      <c r="QXN24" s="367"/>
      <c r="QXO24" s="367"/>
      <c r="QXP24" s="367"/>
      <c r="QXQ24" s="367"/>
      <c r="QXR24" s="367"/>
      <c r="QXS24" s="367"/>
      <c r="QXT24" s="367"/>
      <c r="QXU24" s="367"/>
      <c r="QXV24" s="367"/>
      <c r="QXW24" s="367"/>
      <c r="QXX24" s="367"/>
      <c r="QXY24" s="367"/>
      <c r="QXZ24" s="367"/>
      <c r="QYA24" s="367"/>
      <c r="QYB24" s="367"/>
      <c r="QYC24" s="367"/>
      <c r="QYD24" s="367"/>
      <c r="QYE24" s="367"/>
      <c r="QYF24" s="367"/>
      <c r="QYG24" s="367"/>
      <c r="QYH24" s="367"/>
      <c r="QYI24" s="367"/>
      <c r="QYJ24" s="367"/>
      <c r="QYK24" s="367"/>
      <c r="QYL24" s="367"/>
      <c r="QYM24" s="367"/>
      <c r="QYN24" s="367"/>
      <c r="QYO24" s="367"/>
      <c r="QYP24" s="367"/>
      <c r="QYQ24" s="367"/>
      <c r="QYR24" s="367"/>
      <c r="QYS24" s="367"/>
      <c r="QYT24" s="367"/>
      <c r="QYU24" s="367"/>
      <c r="QYV24" s="367"/>
      <c r="QYW24" s="367"/>
      <c r="QYX24" s="367"/>
      <c r="QYY24" s="367"/>
      <c r="QYZ24" s="367"/>
      <c r="QZA24" s="367"/>
      <c r="QZB24" s="367"/>
      <c r="QZC24" s="367"/>
      <c r="QZD24" s="367"/>
      <c r="QZE24" s="367"/>
      <c r="QZF24" s="367"/>
      <c r="QZG24" s="367"/>
      <c r="QZH24" s="367"/>
      <c r="QZI24" s="367"/>
      <c r="QZJ24" s="367"/>
      <c r="QZK24" s="367"/>
      <c r="QZL24" s="367"/>
      <c r="QZM24" s="367"/>
      <c r="QZN24" s="367"/>
      <c r="QZO24" s="367"/>
      <c r="QZP24" s="367"/>
      <c r="QZQ24" s="367"/>
      <c r="QZR24" s="367"/>
      <c r="QZS24" s="367"/>
      <c r="QZT24" s="367"/>
      <c r="QZU24" s="367"/>
      <c r="QZV24" s="367"/>
      <c r="QZW24" s="367"/>
      <c r="QZX24" s="367"/>
      <c r="QZY24" s="367"/>
      <c r="QZZ24" s="367"/>
      <c r="RAA24" s="367"/>
      <c r="RAB24" s="367"/>
      <c r="RAC24" s="367"/>
      <c r="RAD24" s="367"/>
      <c r="RAE24" s="367"/>
      <c r="RAF24" s="367"/>
      <c r="RAG24" s="367"/>
      <c r="RAH24" s="367"/>
      <c r="RAI24" s="367"/>
      <c r="RAJ24" s="367"/>
      <c r="RAK24" s="367"/>
      <c r="RAL24" s="367"/>
      <c r="RAM24" s="367"/>
      <c r="RAN24" s="367"/>
      <c r="RAO24" s="367"/>
      <c r="RAP24" s="367"/>
      <c r="RAQ24" s="367"/>
      <c r="RAR24" s="367"/>
      <c r="RAS24" s="367"/>
      <c r="RAT24" s="367"/>
      <c r="RAU24" s="367"/>
      <c r="RAV24" s="367"/>
      <c r="RAW24" s="367"/>
      <c r="RAX24" s="367"/>
      <c r="RAY24" s="367"/>
      <c r="RAZ24" s="367"/>
      <c r="RBA24" s="367"/>
      <c r="RBB24" s="367"/>
      <c r="RBC24" s="367"/>
      <c r="RBD24" s="367"/>
      <c r="RBE24" s="367"/>
      <c r="RBF24" s="367"/>
      <c r="RBG24" s="367"/>
      <c r="RBH24" s="367"/>
      <c r="RBI24" s="367"/>
      <c r="RBJ24" s="367"/>
      <c r="RBK24" s="367"/>
      <c r="RBL24" s="367"/>
      <c r="RBM24" s="367"/>
      <c r="RBN24" s="367"/>
      <c r="RBO24" s="367"/>
      <c r="RBP24" s="367"/>
      <c r="RBQ24" s="367"/>
      <c r="RBR24" s="367"/>
      <c r="RBS24" s="367"/>
      <c r="RBT24" s="367"/>
      <c r="RBU24" s="367"/>
      <c r="RBV24" s="367"/>
      <c r="RBW24" s="367"/>
      <c r="RBX24" s="367"/>
      <c r="RBY24" s="367"/>
      <c r="RBZ24" s="367"/>
      <c r="RCA24" s="367"/>
      <c r="RCB24" s="367"/>
      <c r="RCC24" s="367"/>
      <c r="RCD24" s="367"/>
      <c r="RCE24" s="367"/>
      <c r="RCF24" s="367"/>
      <c r="RCG24" s="367"/>
      <c r="RCH24" s="367"/>
      <c r="RCI24" s="367"/>
      <c r="RCJ24" s="367"/>
      <c r="RCK24" s="367"/>
      <c r="RCL24" s="367"/>
      <c r="RCM24" s="367"/>
      <c r="RCN24" s="367"/>
      <c r="RCO24" s="367"/>
      <c r="RCP24" s="367"/>
      <c r="RCQ24" s="367"/>
      <c r="RCR24" s="367"/>
      <c r="RCS24" s="367"/>
      <c r="RCT24" s="367"/>
      <c r="RCU24" s="367"/>
      <c r="RCV24" s="367"/>
      <c r="RCW24" s="367"/>
      <c r="RCX24" s="367"/>
      <c r="RCY24" s="367"/>
      <c r="RCZ24" s="367"/>
      <c r="RDA24" s="367"/>
      <c r="RDB24" s="367"/>
      <c r="RDC24" s="367"/>
      <c r="RDD24" s="367"/>
      <c r="RDE24" s="367"/>
      <c r="RDF24" s="367"/>
      <c r="RDG24" s="367"/>
      <c r="RDH24" s="367"/>
      <c r="RDI24" s="367"/>
      <c r="RDJ24" s="367"/>
      <c r="RDK24" s="367"/>
      <c r="RDL24" s="367"/>
      <c r="RDM24" s="367"/>
      <c r="RDN24" s="367"/>
      <c r="RDO24" s="367"/>
      <c r="RDP24" s="367"/>
      <c r="RDQ24" s="367"/>
      <c r="RDR24" s="367"/>
      <c r="RDS24" s="367"/>
      <c r="RDT24" s="367"/>
      <c r="RDU24" s="367"/>
      <c r="RDV24" s="367"/>
      <c r="RDW24" s="367"/>
      <c r="RDX24" s="367"/>
      <c r="RDY24" s="367"/>
      <c r="RDZ24" s="367"/>
      <c r="REA24" s="367"/>
      <c r="REB24" s="367"/>
      <c r="REC24" s="367"/>
      <c r="RED24" s="367"/>
      <c r="REE24" s="367"/>
      <c r="REF24" s="367"/>
      <c r="REG24" s="367"/>
      <c r="REH24" s="367"/>
      <c r="REI24" s="367"/>
      <c r="REJ24" s="367"/>
      <c r="REK24" s="367"/>
      <c r="REL24" s="367"/>
      <c r="REM24" s="367"/>
      <c r="REN24" s="367"/>
      <c r="REO24" s="367"/>
      <c r="REP24" s="367"/>
      <c r="REQ24" s="367"/>
      <c r="RER24" s="367"/>
      <c r="RES24" s="367"/>
      <c r="RET24" s="367"/>
      <c r="REU24" s="367"/>
      <c r="REV24" s="367"/>
      <c r="REW24" s="367"/>
      <c r="REX24" s="367"/>
      <c r="REY24" s="367"/>
      <c r="REZ24" s="367"/>
      <c r="RFA24" s="367"/>
      <c r="RFB24" s="367"/>
      <c r="RFC24" s="367"/>
      <c r="RFD24" s="367"/>
      <c r="RFE24" s="367"/>
      <c r="RFF24" s="367"/>
      <c r="RFG24" s="367"/>
      <c r="RFH24" s="367"/>
      <c r="RFI24" s="367"/>
      <c r="RFJ24" s="367"/>
      <c r="RFK24" s="367"/>
      <c r="RFL24" s="367"/>
      <c r="RFM24" s="367"/>
      <c r="RFN24" s="367"/>
      <c r="RFO24" s="367"/>
      <c r="RFP24" s="367"/>
      <c r="RFQ24" s="367"/>
      <c r="RFR24" s="367"/>
      <c r="RFS24" s="367"/>
      <c r="RFT24" s="367"/>
      <c r="RFU24" s="367"/>
      <c r="RFV24" s="367"/>
      <c r="RFW24" s="367"/>
      <c r="RFX24" s="367"/>
      <c r="RFY24" s="367"/>
      <c r="RFZ24" s="367"/>
      <c r="RGA24" s="367"/>
      <c r="RGB24" s="367"/>
      <c r="RGC24" s="367"/>
      <c r="RGD24" s="367"/>
      <c r="RGE24" s="367"/>
      <c r="RGF24" s="367"/>
      <c r="RGG24" s="367"/>
      <c r="RGH24" s="367"/>
      <c r="RGI24" s="367"/>
      <c r="RGJ24" s="367"/>
      <c r="RGK24" s="367"/>
      <c r="RGL24" s="367"/>
      <c r="RGM24" s="367"/>
      <c r="RGN24" s="367"/>
      <c r="RGO24" s="367"/>
      <c r="RGP24" s="367"/>
      <c r="RGQ24" s="367"/>
      <c r="RGR24" s="367"/>
      <c r="RGS24" s="367"/>
      <c r="RGT24" s="367"/>
      <c r="RGU24" s="367"/>
      <c r="RGV24" s="367"/>
      <c r="RGW24" s="367"/>
      <c r="RGX24" s="367"/>
      <c r="RGY24" s="367"/>
      <c r="RGZ24" s="367"/>
      <c r="RHA24" s="367"/>
      <c r="RHB24" s="367"/>
      <c r="RHC24" s="367"/>
      <c r="RHD24" s="367"/>
      <c r="RHE24" s="367"/>
      <c r="RHF24" s="367"/>
      <c r="RHG24" s="367"/>
      <c r="RHH24" s="367"/>
      <c r="RHI24" s="367"/>
      <c r="RHJ24" s="367"/>
      <c r="RHK24" s="367"/>
      <c r="RHL24" s="367"/>
      <c r="RHM24" s="367"/>
      <c r="RHN24" s="367"/>
      <c r="RHO24" s="367"/>
      <c r="RHP24" s="367"/>
      <c r="RHQ24" s="367"/>
      <c r="RHR24" s="367"/>
      <c r="RHS24" s="367"/>
      <c r="RHT24" s="367"/>
      <c r="RHU24" s="367"/>
      <c r="RHV24" s="367"/>
      <c r="RHW24" s="367"/>
      <c r="RHX24" s="367"/>
      <c r="RHY24" s="367"/>
      <c r="RHZ24" s="367"/>
      <c r="RIA24" s="367"/>
      <c r="RIB24" s="367"/>
      <c r="RIC24" s="367"/>
      <c r="RID24" s="367"/>
      <c r="RIE24" s="367"/>
      <c r="RIF24" s="367"/>
      <c r="RIG24" s="367"/>
      <c r="RIH24" s="367"/>
      <c r="RII24" s="367"/>
      <c r="RIJ24" s="367"/>
      <c r="RIK24" s="367"/>
      <c r="RIL24" s="367"/>
      <c r="RIM24" s="367"/>
      <c r="RIN24" s="367"/>
      <c r="RIO24" s="367"/>
      <c r="RIP24" s="367"/>
      <c r="RIQ24" s="367"/>
      <c r="RIR24" s="367"/>
      <c r="RIS24" s="367"/>
      <c r="RIT24" s="367"/>
      <c r="RIU24" s="367"/>
      <c r="RIV24" s="367"/>
      <c r="RIW24" s="367"/>
      <c r="RIX24" s="367"/>
      <c r="RIY24" s="367"/>
      <c r="RIZ24" s="367"/>
      <c r="RJA24" s="367"/>
      <c r="RJB24" s="367"/>
      <c r="RJC24" s="367"/>
      <c r="RJD24" s="367"/>
      <c r="RJE24" s="367"/>
      <c r="RJF24" s="367"/>
      <c r="RJG24" s="367"/>
      <c r="RJH24" s="367"/>
      <c r="RJI24" s="367"/>
      <c r="RJJ24" s="367"/>
      <c r="RJK24" s="367"/>
      <c r="RJL24" s="367"/>
      <c r="RJM24" s="367"/>
      <c r="RJN24" s="367"/>
      <c r="RJO24" s="367"/>
      <c r="RJP24" s="367"/>
      <c r="RJQ24" s="367"/>
      <c r="RJR24" s="367"/>
      <c r="RJS24" s="367"/>
      <c r="RJT24" s="367"/>
      <c r="RJU24" s="367"/>
      <c r="RJV24" s="367"/>
      <c r="RJW24" s="367"/>
      <c r="RJX24" s="367"/>
      <c r="RJY24" s="367"/>
      <c r="RJZ24" s="367"/>
      <c r="RKA24" s="367"/>
      <c r="RKB24" s="367"/>
      <c r="RKC24" s="367"/>
      <c r="RKD24" s="367"/>
      <c r="RKE24" s="367"/>
      <c r="RKF24" s="367"/>
      <c r="RKG24" s="367"/>
      <c r="RKH24" s="367"/>
      <c r="RKI24" s="367"/>
      <c r="RKJ24" s="367"/>
      <c r="RKK24" s="367"/>
      <c r="RKL24" s="367"/>
      <c r="RKM24" s="367"/>
      <c r="RKN24" s="367"/>
      <c r="RKO24" s="367"/>
      <c r="RKP24" s="367"/>
      <c r="RKQ24" s="367"/>
      <c r="RKR24" s="367"/>
      <c r="RKS24" s="367"/>
      <c r="RKT24" s="367"/>
      <c r="RKU24" s="367"/>
      <c r="RKV24" s="367"/>
      <c r="RKW24" s="367"/>
      <c r="RKX24" s="367"/>
      <c r="RKY24" s="367"/>
      <c r="RKZ24" s="367"/>
      <c r="RLA24" s="367"/>
      <c r="RLB24" s="367"/>
      <c r="RLC24" s="367"/>
      <c r="RLD24" s="367"/>
      <c r="RLE24" s="367"/>
      <c r="RLF24" s="367"/>
      <c r="RLG24" s="367"/>
      <c r="RLH24" s="367"/>
      <c r="RLI24" s="367"/>
      <c r="RLJ24" s="367"/>
      <c r="RLK24" s="367"/>
      <c r="RLL24" s="367"/>
      <c r="RLM24" s="367"/>
      <c r="RLN24" s="367"/>
      <c r="RLO24" s="367"/>
      <c r="RLP24" s="367"/>
      <c r="RLQ24" s="367"/>
      <c r="RLR24" s="367"/>
      <c r="RLS24" s="367"/>
      <c r="RLT24" s="367"/>
      <c r="RLU24" s="367"/>
      <c r="RLV24" s="367"/>
      <c r="RLW24" s="367"/>
      <c r="RLX24" s="367"/>
      <c r="RLY24" s="367"/>
      <c r="RLZ24" s="367"/>
      <c r="RMA24" s="367"/>
      <c r="RMB24" s="367"/>
      <c r="RMC24" s="367"/>
      <c r="RMD24" s="367"/>
      <c r="RME24" s="367"/>
      <c r="RMF24" s="367"/>
      <c r="RMG24" s="367"/>
      <c r="RMH24" s="367"/>
      <c r="RMI24" s="367"/>
      <c r="RMJ24" s="367"/>
      <c r="RMK24" s="367"/>
      <c r="RML24" s="367"/>
      <c r="RMM24" s="367"/>
      <c r="RMN24" s="367"/>
      <c r="RMO24" s="367"/>
      <c r="RMP24" s="367"/>
      <c r="RMQ24" s="367"/>
      <c r="RMR24" s="367"/>
      <c r="RMS24" s="367"/>
      <c r="RMT24" s="367"/>
      <c r="RMU24" s="367"/>
      <c r="RMV24" s="367"/>
      <c r="RMW24" s="367"/>
      <c r="RMX24" s="367"/>
      <c r="RMY24" s="367"/>
      <c r="RMZ24" s="367"/>
      <c r="RNA24" s="367"/>
      <c r="RNB24" s="367"/>
      <c r="RNC24" s="367"/>
      <c r="RND24" s="367"/>
      <c r="RNE24" s="367"/>
      <c r="RNF24" s="367"/>
      <c r="RNG24" s="367"/>
      <c r="RNH24" s="367"/>
      <c r="RNI24" s="367"/>
      <c r="RNJ24" s="367"/>
      <c r="RNK24" s="367"/>
      <c r="RNL24" s="367"/>
      <c r="RNM24" s="367"/>
      <c r="RNN24" s="367"/>
      <c r="RNO24" s="367"/>
      <c r="RNP24" s="367"/>
      <c r="RNQ24" s="367"/>
      <c r="RNR24" s="367"/>
      <c r="RNS24" s="367"/>
      <c r="RNT24" s="367"/>
      <c r="RNU24" s="367"/>
      <c r="RNV24" s="367"/>
      <c r="RNW24" s="367"/>
      <c r="RNX24" s="367"/>
      <c r="RNY24" s="367"/>
      <c r="RNZ24" s="367"/>
      <c r="ROA24" s="367"/>
      <c r="ROB24" s="367"/>
      <c r="ROC24" s="367"/>
      <c r="ROD24" s="367"/>
      <c r="ROE24" s="367"/>
      <c r="ROF24" s="367"/>
      <c r="ROG24" s="367"/>
      <c r="ROH24" s="367"/>
      <c r="ROI24" s="367"/>
      <c r="ROJ24" s="367"/>
      <c r="ROK24" s="367"/>
      <c r="ROL24" s="367"/>
      <c r="ROM24" s="367"/>
      <c r="RON24" s="367"/>
      <c r="ROO24" s="367"/>
      <c r="ROP24" s="367"/>
      <c r="ROQ24" s="367"/>
      <c r="ROR24" s="367"/>
      <c r="ROS24" s="367"/>
      <c r="ROT24" s="367"/>
      <c r="ROU24" s="367"/>
      <c r="ROV24" s="367"/>
      <c r="ROW24" s="367"/>
      <c r="ROX24" s="367"/>
      <c r="ROY24" s="367"/>
      <c r="ROZ24" s="367"/>
      <c r="RPA24" s="367"/>
      <c r="RPB24" s="367"/>
      <c r="RPC24" s="367"/>
      <c r="RPD24" s="367"/>
      <c r="RPE24" s="367"/>
      <c r="RPF24" s="367"/>
      <c r="RPG24" s="367"/>
      <c r="RPH24" s="367"/>
      <c r="RPI24" s="367"/>
      <c r="RPJ24" s="367"/>
      <c r="RPK24" s="367"/>
      <c r="RPL24" s="367"/>
      <c r="RPM24" s="367"/>
      <c r="RPN24" s="367"/>
      <c r="RPO24" s="367"/>
      <c r="RPP24" s="367"/>
      <c r="RPQ24" s="367"/>
      <c r="RPR24" s="367"/>
      <c r="RPS24" s="367"/>
      <c r="RPT24" s="367"/>
      <c r="RPU24" s="367"/>
      <c r="RPV24" s="367"/>
      <c r="RPW24" s="367"/>
      <c r="RPX24" s="367"/>
      <c r="RPY24" s="367"/>
      <c r="RPZ24" s="367"/>
      <c r="RQA24" s="367"/>
      <c r="RQB24" s="367"/>
      <c r="RQC24" s="367"/>
      <c r="RQD24" s="367"/>
      <c r="RQE24" s="367"/>
      <c r="RQF24" s="367"/>
      <c r="RQG24" s="367"/>
      <c r="RQH24" s="367"/>
      <c r="RQI24" s="367"/>
      <c r="RQJ24" s="367"/>
      <c r="RQK24" s="367"/>
      <c r="RQL24" s="367"/>
      <c r="RQM24" s="367"/>
      <c r="RQN24" s="367"/>
      <c r="RQO24" s="367"/>
      <c r="RQP24" s="367"/>
      <c r="RQQ24" s="367"/>
      <c r="RQR24" s="367"/>
      <c r="RQS24" s="367"/>
      <c r="RQT24" s="367"/>
      <c r="RQU24" s="367"/>
      <c r="RQV24" s="367"/>
      <c r="RQW24" s="367"/>
      <c r="RQX24" s="367"/>
      <c r="RQY24" s="367"/>
      <c r="RQZ24" s="367"/>
      <c r="RRA24" s="367"/>
      <c r="RRB24" s="367"/>
      <c r="RRC24" s="367"/>
      <c r="RRD24" s="367"/>
      <c r="RRE24" s="367"/>
      <c r="RRF24" s="367"/>
      <c r="RRG24" s="367"/>
      <c r="RRH24" s="367"/>
      <c r="RRI24" s="367"/>
      <c r="RRJ24" s="367"/>
      <c r="RRK24" s="367"/>
      <c r="RRL24" s="367"/>
      <c r="RRM24" s="367"/>
      <c r="RRN24" s="367"/>
      <c r="RRO24" s="367"/>
      <c r="RRP24" s="367"/>
      <c r="RRQ24" s="367"/>
      <c r="RRR24" s="367"/>
      <c r="RRS24" s="367"/>
      <c r="RRT24" s="367"/>
      <c r="RRU24" s="367"/>
      <c r="RRV24" s="367"/>
      <c r="RRW24" s="367"/>
      <c r="RRX24" s="367"/>
      <c r="RRY24" s="367"/>
      <c r="RRZ24" s="367"/>
      <c r="RSA24" s="367"/>
      <c r="RSB24" s="367"/>
      <c r="RSC24" s="367"/>
      <c r="RSD24" s="367"/>
      <c r="RSE24" s="367"/>
      <c r="RSF24" s="367"/>
      <c r="RSG24" s="367"/>
      <c r="RSH24" s="367"/>
      <c r="RSI24" s="367"/>
      <c r="RSJ24" s="367"/>
      <c r="RSK24" s="367"/>
      <c r="RSL24" s="367"/>
      <c r="RSM24" s="367"/>
      <c r="RSN24" s="367"/>
      <c r="RSO24" s="367"/>
      <c r="RSP24" s="367"/>
      <c r="RSQ24" s="367"/>
      <c r="RSR24" s="367"/>
      <c r="RSS24" s="367"/>
      <c r="RST24" s="367"/>
      <c r="RSU24" s="367"/>
      <c r="RSV24" s="367"/>
      <c r="RSW24" s="367"/>
      <c r="RSX24" s="367"/>
      <c r="RSY24" s="367"/>
      <c r="RSZ24" s="367"/>
      <c r="RTA24" s="367"/>
      <c r="RTB24" s="367"/>
      <c r="RTC24" s="367"/>
      <c r="RTD24" s="367"/>
      <c r="RTE24" s="367"/>
      <c r="RTF24" s="367"/>
      <c r="RTG24" s="367"/>
      <c r="RTH24" s="367"/>
      <c r="RTI24" s="367"/>
      <c r="RTJ24" s="367"/>
      <c r="RTK24" s="367"/>
      <c r="RTL24" s="367"/>
      <c r="RTM24" s="367"/>
      <c r="RTN24" s="367"/>
      <c r="RTO24" s="367"/>
      <c r="RTP24" s="367"/>
      <c r="RTQ24" s="367"/>
      <c r="RTR24" s="367"/>
      <c r="RTS24" s="367"/>
      <c r="RTT24" s="367"/>
      <c r="RTU24" s="367"/>
      <c r="RTV24" s="367"/>
      <c r="RTW24" s="367"/>
      <c r="RTX24" s="367"/>
      <c r="RTY24" s="367"/>
      <c r="RTZ24" s="367"/>
      <c r="RUA24" s="367"/>
      <c r="RUB24" s="367"/>
      <c r="RUC24" s="367"/>
      <c r="RUD24" s="367"/>
      <c r="RUE24" s="367"/>
      <c r="RUF24" s="367"/>
      <c r="RUG24" s="367"/>
      <c r="RUH24" s="367"/>
      <c r="RUI24" s="367"/>
      <c r="RUJ24" s="367"/>
      <c r="RUK24" s="367"/>
      <c r="RUL24" s="367"/>
      <c r="RUM24" s="367"/>
      <c r="RUN24" s="367"/>
      <c r="RUO24" s="367"/>
      <c r="RUP24" s="367"/>
      <c r="RUQ24" s="367"/>
      <c r="RUR24" s="367"/>
      <c r="RUS24" s="367"/>
      <c r="RUT24" s="367"/>
      <c r="RUU24" s="367"/>
      <c r="RUV24" s="367"/>
      <c r="RUW24" s="367"/>
      <c r="RUX24" s="367"/>
      <c r="RUY24" s="367"/>
      <c r="RUZ24" s="367"/>
      <c r="RVA24" s="367"/>
      <c r="RVB24" s="367"/>
      <c r="RVC24" s="367"/>
      <c r="RVD24" s="367"/>
      <c r="RVE24" s="367"/>
      <c r="RVF24" s="367"/>
      <c r="RVG24" s="367"/>
      <c r="RVH24" s="367"/>
      <c r="RVI24" s="367"/>
      <c r="RVJ24" s="367"/>
      <c r="RVK24" s="367"/>
      <c r="RVL24" s="367"/>
      <c r="RVM24" s="367"/>
      <c r="RVN24" s="367"/>
      <c r="RVO24" s="367"/>
      <c r="RVP24" s="367"/>
      <c r="RVQ24" s="367"/>
      <c r="RVR24" s="367"/>
      <c r="RVS24" s="367"/>
      <c r="RVT24" s="367"/>
      <c r="RVU24" s="367"/>
      <c r="RVV24" s="367"/>
      <c r="RVW24" s="367"/>
      <c r="RVX24" s="367"/>
      <c r="RVY24" s="367"/>
      <c r="RVZ24" s="367"/>
      <c r="RWA24" s="367"/>
      <c r="RWB24" s="367"/>
      <c r="RWC24" s="367"/>
      <c r="RWD24" s="367"/>
      <c r="RWE24" s="367"/>
      <c r="RWF24" s="367"/>
      <c r="RWG24" s="367"/>
      <c r="RWH24" s="367"/>
      <c r="RWI24" s="367"/>
      <c r="RWJ24" s="367"/>
      <c r="RWK24" s="367"/>
      <c r="RWL24" s="367"/>
      <c r="RWM24" s="367"/>
      <c r="RWN24" s="367"/>
      <c r="RWO24" s="367"/>
      <c r="RWP24" s="367"/>
      <c r="RWQ24" s="367"/>
      <c r="RWR24" s="367"/>
      <c r="RWS24" s="367"/>
      <c r="RWT24" s="367"/>
      <c r="RWU24" s="367"/>
      <c r="RWV24" s="367"/>
      <c r="RWW24" s="367"/>
      <c r="RWX24" s="367"/>
      <c r="RWY24" s="367"/>
      <c r="RWZ24" s="367"/>
      <c r="RXA24" s="367"/>
      <c r="RXB24" s="367"/>
      <c r="RXC24" s="367"/>
      <c r="RXD24" s="367"/>
      <c r="RXE24" s="367"/>
      <c r="RXF24" s="367"/>
      <c r="RXG24" s="367"/>
      <c r="RXH24" s="367"/>
      <c r="RXI24" s="367"/>
      <c r="RXJ24" s="367"/>
      <c r="RXK24" s="367"/>
      <c r="RXL24" s="367"/>
      <c r="RXM24" s="367"/>
      <c r="RXN24" s="367"/>
      <c r="RXO24" s="367"/>
      <c r="RXP24" s="367"/>
      <c r="RXQ24" s="367"/>
      <c r="RXR24" s="367"/>
      <c r="RXS24" s="367"/>
      <c r="RXT24" s="367"/>
      <c r="RXU24" s="367"/>
      <c r="RXV24" s="367"/>
      <c r="RXW24" s="367"/>
      <c r="RXX24" s="367"/>
      <c r="RXY24" s="367"/>
      <c r="RXZ24" s="367"/>
      <c r="RYA24" s="367"/>
      <c r="RYB24" s="367"/>
      <c r="RYC24" s="367"/>
      <c r="RYD24" s="367"/>
      <c r="RYE24" s="367"/>
      <c r="RYF24" s="367"/>
      <c r="RYG24" s="367"/>
      <c r="RYH24" s="367"/>
      <c r="RYI24" s="367"/>
      <c r="RYJ24" s="367"/>
      <c r="RYK24" s="367"/>
      <c r="RYL24" s="367"/>
      <c r="RYM24" s="367"/>
      <c r="RYN24" s="367"/>
      <c r="RYO24" s="367"/>
      <c r="RYP24" s="367"/>
      <c r="RYQ24" s="367"/>
      <c r="RYR24" s="367"/>
      <c r="RYS24" s="367"/>
      <c r="RYT24" s="367"/>
      <c r="RYU24" s="367"/>
      <c r="RYV24" s="367"/>
      <c r="RYW24" s="367"/>
      <c r="RYX24" s="367"/>
      <c r="RYY24" s="367"/>
      <c r="RYZ24" s="367"/>
      <c r="RZA24" s="367"/>
      <c r="RZB24" s="367"/>
      <c r="RZC24" s="367"/>
      <c r="RZD24" s="367"/>
      <c r="RZE24" s="367"/>
      <c r="RZF24" s="367"/>
      <c r="RZG24" s="367"/>
      <c r="RZH24" s="367"/>
      <c r="RZI24" s="367"/>
      <c r="RZJ24" s="367"/>
      <c r="RZK24" s="367"/>
      <c r="RZL24" s="367"/>
      <c r="RZM24" s="367"/>
      <c r="RZN24" s="367"/>
      <c r="RZO24" s="367"/>
      <c r="RZP24" s="367"/>
      <c r="RZQ24" s="367"/>
      <c r="RZR24" s="367"/>
      <c r="RZS24" s="367"/>
      <c r="RZT24" s="367"/>
      <c r="RZU24" s="367"/>
      <c r="RZV24" s="367"/>
      <c r="RZW24" s="367"/>
      <c r="RZX24" s="367"/>
      <c r="RZY24" s="367"/>
      <c r="RZZ24" s="367"/>
      <c r="SAA24" s="367"/>
      <c r="SAB24" s="367"/>
      <c r="SAC24" s="367"/>
      <c r="SAD24" s="367"/>
      <c r="SAE24" s="367"/>
      <c r="SAF24" s="367"/>
      <c r="SAG24" s="367"/>
      <c r="SAH24" s="367"/>
      <c r="SAI24" s="367"/>
      <c r="SAJ24" s="367"/>
      <c r="SAK24" s="367"/>
      <c r="SAL24" s="367"/>
      <c r="SAM24" s="367"/>
      <c r="SAN24" s="367"/>
      <c r="SAO24" s="367"/>
      <c r="SAP24" s="367"/>
      <c r="SAQ24" s="367"/>
      <c r="SAR24" s="367"/>
      <c r="SAS24" s="367"/>
      <c r="SAT24" s="367"/>
      <c r="SAU24" s="367"/>
      <c r="SAV24" s="367"/>
      <c r="SAW24" s="367"/>
      <c r="SAX24" s="367"/>
      <c r="SAY24" s="367"/>
      <c r="SAZ24" s="367"/>
      <c r="SBA24" s="367"/>
      <c r="SBB24" s="367"/>
      <c r="SBC24" s="367"/>
      <c r="SBD24" s="367"/>
      <c r="SBE24" s="367"/>
      <c r="SBF24" s="367"/>
      <c r="SBG24" s="367"/>
      <c r="SBH24" s="367"/>
      <c r="SBI24" s="367"/>
      <c r="SBJ24" s="367"/>
      <c r="SBK24" s="367"/>
      <c r="SBL24" s="367"/>
      <c r="SBM24" s="367"/>
      <c r="SBN24" s="367"/>
      <c r="SBO24" s="367"/>
      <c r="SBP24" s="367"/>
      <c r="SBQ24" s="367"/>
      <c r="SBR24" s="367"/>
      <c r="SBS24" s="367"/>
      <c r="SBT24" s="367"/>
      <c r="SBU24" s="367"/>
      <c r="SBV24" s="367"/>
      <c r="SBW24" s="367"/>
      <c r="SBX24" s="367"/>
      <c r="SBY24" s="367"/>
      <c r="SBZ24" s="367"/>
      <c r="SCA24" s="367"/>
      <c r="SCB24" s="367"/>
      <c r="SCC24" s="367"/>
      <c r="SCD24" s="367"/>
      <c r="SCE24" s="367"/>
      <c r="SCF24" s="367"/>
      <c r="SCG24" s="367"/>
      <c r="SCH24" s="367"/>
      <c r="SCI24" s="367"/>
      <c r="SCJ24" s="367"/>
      <c r="SCK24" s="367"/>
      <c r="SCL24" s="367"/>
      <c r="SCM24" s="367"/>
      <c r="SCN24" s="367"/>
      <c r="SCO24" s="367"/>
      <c r="SCP24" s="367"/>
      <c r="SCQ24" s="367"/>
      <c r="SCR24" s="367"/>
      <c r="SCS24" s="367"/>
      <c r="SCT24" s="367"/>
      <c r="SCU24" s="367"/>
      <c r="SCV24" s="367"/>
      <c r="SCW24" s="367"/>
      <c r="SCX24" s="367"/>
      <c r="SCY24" s="367"/>
      <c r="SCZ24" s="367"/>
      <c r="SDA24" s="367"/>
      <c r="SDB24" s="367"/>
      <c r="SDC24" s="367"/>
      <c r="SDD24" s="367"/>
      <c r="SDE24" s="367"/>
      <c r="SDF24" s="367"/>
      <c r="SDG24" s="367"/>
      <c r="SDH24" s="367"/>
      <c r="SDI24" s="367"/>
      <c r="SDJ24" s="367"/>
      <c r="SDK24" s="367"/>
      <c r="SDL24" s="367"/>
      <c r="SDM24" s="367"/>
      <c r="SDN24" s="367"/>
      <c r="SDO24" s="367"/>
      <c r="SDP24" s="367"/>
      <c r="SDQ24" s="367"/>
      <c r="SDR24" s="367"/>
      <c r="SDS24" s="367"/>
      <c r="SDT24" s="367"/>
      <c r="SDU24" s="367"/>
      <c r="SDV24" s="367"/>
      <c r="SDW24" s="367"/>
      <c r="SDX24" s="367"/>
      <c r="SDY24" s="367"/>
      <c r="SDZ24" s="367"/>
      <c r="SEA24" s="367"/>
      <c r="SEB24" s="367"/>
      <c r="SEC24" s="367"/>
      <c r="SED24" s="367"/>
      <c r="SEE24" s="367"/>
      <c r="SEF24" s="367"/>
      <c r="SEG24" s="367"/>
      <c r="SEH24" s="367"/>
      <c r="SEI24" s="367"/>
      <c r="SEJ24" s="367"/>
      <c r="SEK24" s="367"/>
      <c r="SEL24" s="367"/>
      <c r="SEM24" s="367"/>
      <c r="SEN24" s="367"/>
      <c r="SEO24" s="367"/>
      <c r="SEP24" s="367"/>
      <c r="SEQ24" s="367"/>
      <c r="SER24" s="367"/>
      <c r="SES24" s="367"/>
      <c r="SET24" s="367"/>
      <c r="SEU24" s="367"/>
      <c r="SEV24" s="367"/>
      <c r="SEW24" s="367"/>
      <c r="SEX24" s="367"/>
      <c r="SEY24" s="367"/>
      <c r="SEZ24" s="367"/>
      <c r="SFA24" s="367"/>
      <c r="SFB24" s="367"/>
      <c r="SFC24" s="367"/>
      <c r="SFD24" s="367"/>
      <c r="SFE24" s="367"/>
      <c r="SFF24" s="367"/>
      <c r="SFG24" s="367"/>
      <c r="SFH24" s="367"/>
      <c r="SFI24" s="367"/>
      <c r="SFJ24" s="367"/>
      <c r="SFK24" s="367"/>
      <c r="SFL24" s="367"/>
      <c r="SFM24" s="367"/>
      <c r="SFN24" s="367"/>
      <c r="SFO24" s="367"/>
      <c r="SFP24" s="367"/>
      <c r="SFQ24" s="367"/>
      <c r="SFR24" s="367"/>
      <c r="SFS24" s="367"/>
      <c r="SFT24" s="367"/>
      <c r="SFU24" s="367"/>
      <c r="SFV24" s="367"/>
      <c r="SFW24" s="367"/>
      <c r="SFX24" s="367"/>
      <c r="SFY24" s="367"/>
      <c r="SFZ24" s="367"/>
      <c r="SGA24" s="367"/>
      <c r="SGB24" s="367"/>
      <c r="SGC24" s="367"/>
      <c r="SGD24" s="367"/>
      <c r="SGE24" s="367"/>
      <c r="SGF24" s="367"/>
      <c r="SGG24" s="367"/>
      <c r="SGH24" s="367"/>
      <c r="SGI24" s="367"/>
      <c r="SGJ24" s="367"/>
      <c r="SGK24" s="367"/>
      <c r="SGL24" s="367"/>
      <c r="SGM24" s="367"/>
      <c r="SGN24" s="367"/>
      <c r="SGO24" s="367"/>
      <c r="SGP24" s="367"/>
      <c r="SGQ24" s="367"/>
      <c r="SGR24" s="367"/>
      <c r="SGS24" s="367"/>
      <c r="SGT24" s="367"/>
      <c r="SGU24" s="367"/>
      <c r="SGV24" s="367"/>
      <c r="SGW24" s="367"/>
      <c r="SGX24" s="367"/>
      <c r="SGY24" s="367"/>
      <c r="SGZ24" s="367"/>
      <c r="SHA24" s="367"/>
      <c r="SHB24" s="367"/>
      <c r="SHC24" s="367"/>
      <c r="SHD24" s="367"/>
      <c r="SHE24" s="367"/>
      <c r="SHF24" s="367"/>
      <c r="SHG24" s="367"/>
      <c r="SHH24" s="367"/>
      <c r="SHI24" s="367"/>
      <c r="SHJ24" s="367"/>
      <c r="SHK24" s="367"/>
      <c r="SHL24" s="367"/>
      <c r="SHM24" s="367"/>
      <c r="SHN24" s="367"/>
      <c r="SHO24" s="367"/>
      <c r="SHP24" s="367"/>
      <c r="SHQ24" s="367"/>
      <c r="SHR24" s="367"/>
      <c r="SHS24" s="367"/>
      <c r="SHT24" s="367"/>
      <c r="SHU24" s="367"/>
      <c r="SHV24" s="367"/>
      <c r="SHW24" s="367"/>
      <c r="SHX24" s="367"/>
      <c r="SHY24" s="367"/>
      <c r="SHZ24" s="367"/>
      <c r="SIA24" s="367"/>
      <c r="SIB24" s="367"/>
      <c r="SIC24" s="367"/>
      <c r="SID24" s="367"/>
      <c r="SIE24" s="367"/>
      <c r="SIF24" s="367"/>
      <c r="SIG24" s="367"/>
      <c r="SIH24" s="367"/>
      <c r="SII24" s="367"/>
      <c r="SIJ24" s="367"/>
      <c r="SIK24" s="367"/>
      <c r="SIL24" s="367"/>
      <c r="SIM24" s="367"/>
      <c r="SIN24" s="367"/>
      <c r="SIO24" s="367"/>
      <c r="SIP24" s="367"/>
      <c r="SIQ24" s="367"/>
      <c r="SIR24" s="367"/>
      <c r="SIS24" s="367"/>
      <c r="SIT24" s="367"/>
      <c r="SIU24" s="367"/>
      <c r="SIV24" s="367"/>
      <c r="SIW24" s="367"/>
      <c r="SIX24" s="367"/>
      <c r="SIY24" s="367"/>
      <c r="SIZ24" s="367"/>
      <c r="SJA24" s="367"/>
      <c r="SJB24" s="367"/>
      <c r="SJC24" s="367"/>
      <c r="SJD24" s="367"/>
      <c r="SJE24" s="367"/>
      <c r="SJF24" s="367"/>
      <c r="SJG24" s="367"/>
      <c r="SJH24" s="367"/>
      <c r="SJI24" s="367"/>
      <c r="SJJ24" s="367"/>
      <c r="SJK24" s="367"/>
      <c r="SJL24" s="367"/>
      <c r="SJM24" s="367"/>
      <c r="SJN24" s="367"/>
      <c r="SJO24" s="367"/>
      <c r="SJP24" s="367"/>
      <c r="SJQ24" s="367"/>
      <c r="SJR24" s="367"/>
      <c r="SJS24" s="367"/>
      <c r="SJT24" s="367"/>
      <c r="SJU24" s="367"/>
      <c r="SJV24" s="367"/>
      <c r="SJW24" s="367"/>
      <c r="SJX24" s="367"/>
      <c r="SJY24" s="367"/>
      <c r="SJZ24" s="367"/>
      <c r="SKA24" s="367"/>
      <c r="SKB24" s="367"/>
      <c r="SKC24" s="367"/>
      <c r="SKD24" s="367"/>
      <c r="SKE24" s="367"/>
      <c r="SKF24" s="367"/>
      <c r="SKG24" s="367"/>
      <c r="SKH24" s="367"/>
      <c r="SKI24" s="367"/>
      <c r="SKJ24" s="367"/>
      <c r="SKK24" s="367"/>
      <c r="SKL24" s="367"/>
      <c r="SKM24" s="367"/>
      <c r="SKN24" s="367"/>
      <c r="SKO24" s="367"/>
      <c r="SKP24" s="367"/>
      <c r="SKQ24" s="367"/>
      <c r="SKR24" s="367"/>
      <c r="SKS24" s="367"/>
      <c r="SKT24" s="367"/>
      <c r="SKU24" s="367"/>
      <c r="SKV24" s="367"/>
      <c r="SKW24" s="367"/>
      <c r="SKX24" s="367"/>
      <c r="SKY24" s="367"/>
      <c r="SKZ24" s="367"/>
      <c r="SLA24" s="367"/>
      <c r="SLB24" s="367"/>
      <c r="SLC24" s="367"/>
      <c r="SLD24" s="367"/>
      <c r="SLE24" s="367"/>
      <c r="SLF24" s="367"/>
      <c r="SLG24" s="367"/>
      <c r="SLH24" s="367"/>
      <c r="SLI24" s="367"/>
      <c r="SLJ24" s="367"/>
      <c r="SLK24" s="367"/>
      <c r="SLL24" s="367"/>
      <c r="SLM24" s="367"/>
      <c r="SLN24" s="367"/>
      <c r="SLO24" s="367"/>
      <c r="SLP24" s="367"/>
      <c r="SLQ24" s="367"/>
      <c r="SLR24" s="367"/>
      <c r="SLS24" s="367"/>
      <c r="SLT24" s="367"/>
      <c r="SLU24" s="367"/>
      <c r="SLV24" s="367"/>
      <c r="SLW24" s="367"/>
      <c r="SLX24" s="367"/>
      <c r="SLY24" s="367"/>
      <c r="SLZ24" s="367"/>
      <c r="SMA24" s="367"/>
      <c r="SMB24" s="367"/>
      <c r="SMC24" s="367"/>
      <c r="SMD24" s="367"/>
      <c r="SME24" s="367"/>
      <c r="SMF24" s="367"/>
      <c r="SMG24" s="367"/>
      <c r="SMH24" s="367"/>
      <c r="SMI24" s="367"/>
      <c r="SMJ24" s="367"/>
      <c r="SMK24" s="367"/>
      <c r="SML24" s="367"/>
      <c r="SMM24" s="367"/>
      <c r="SMN24" s="367"/>
      <c r="SMO24" s="367"/>
      <c r="SMP24" s="367"/>
      <c r="SMQ24" s="367"/>
      <c r="SMR24" s="367"/>
      <c r="SMS24" s="367"/>
      <c r="SMT24" s="367"/>
      <c r="SMU24" s="367"/>
      <c r="SMV24" s="367"/>
      <c r="SMW24" s="367"/>
      <c r="SMX24" s="367"/>
      <c r="SMY24" s="367"/>
      <c r="SMZ24" s="367"/>
      <c r="SNA24" s="367"/>
      <c r="SNB24" s="367"/>
      <c r="SNC24" s="367"/>
      <c r="SND24" s="367"/>
      <c r="SNE24" s="367"/>
      <c r="SNF24" s="367"/>
      <c r="SNG24" s="367"/>
      <c r="SNH24" s="367"/>
      <c r="SNI24" s="367"/>
      <c r="SNJ24" s="367"/>
      <c r="SNK24" s="367"/>
      <c r="SNL24" s="367"/>
      <c r="SNM24" s="367"/>
      <c r="SNN24" s="367"/>
      <c r="SNO24" s="367"/>
      <c r="SNP24" s="367"/>
      <c r="SNQ24" s="367"/>
      <c r="SNR24" s="367"/>
      <c r="SNS24" s="367"/>
      <c r="SNT24" s="367"/>
      <c r="SNU24" s="367"/>
      <c r="SNV24" s="367"/>
      <c r="SNW24" s="367"/>
      <c r="SNX24" s="367"/>
      <c r="SNY24" s="367"/>
      <c r="SNZ24" s="367"/>
      <c r="SOA24" s="367"/>
      <c r="SOB24" s="367"/>
      <c r="SOC24" s="367"/>
      <c r="SOD24" s="367"/>
      <c r="SOE24" s="367"/>
      <c r="SOF24" s="367"/>
      <c r="SOG24" s="367"/>
      <c r="SOH24" s="367"/>
      <c r="SOI24" s="367"/>
      <c r="SOJ24" s="367"/>
      <c r="SOK24" s="367"/>
      <c r="SOL24" s="367"/>
      <c r="SOM24" s="367"/>
      <c r="SON24" s="367"/>
      <c r="SOO24" s="367"/>
      <c r="SOP24" s="367"/>
      <c r="SOQ24" s="367"/>
      <c r="SOR24" s="367"/>
      <c r="SOS24" s="367"/>
      <c r="SOT24" s="367"/>
      <c r="SOU24" s="367"/>
      <c r="SOV24" s="367"/>
      <c r="SOW24" s="367"/>
      <c r="SOX24" s="367"/>
      <c r="SOY24" s="367"/>
      <c r="SOZ24" s="367"/>
      <c r="SPA24" s="367"/>
      <c r="SPB24" s="367"/>
      <c r="SPC24" s="367"/>
      <c r="SPD24" s="367"/>
      <c r="SPE24" s="367"/>
      <c r="SPF24" s="367"/>
      <c r="SPG24" s="367"/>
      <c r="SPH24" s="367"/>
      <c r="SPI24" s="367"/>
      <c r="SPJ24" s="367"/>
      <c r="SPK24" s="367"/>
      <c r="SPL24" s="367"/>
      <c r="SPM24" s="367"/>
      <c r="SPN24" s="367"/>
      <c r="SPO24" s="367"/>
      <c r="SPP24" s="367"/>
      <c r="SPQ24" s="367"/>
      <c r="SPR24" s="367"/>
      <c r="SPS24" s="367"/>
      <c r="SPT24" s="367"/>
      <c r="SPU24" s="367"/>
      <c r="SPV24" s="367"/>
      <c r="SPW24" s="367"/>
      <c r="SPX24" s="367"/>
      <c r="SPY24" s="367"/>
      <c r="SPZ24" s="367"/>
      <c r="SQA24" s="367"/>
      <c r="SQB24" s="367"/>
      <c r="SQC24" s="367"/>
      <c r="SQD24" s="367"/>
      <c r="SQE24" s="367"/>
      <c r="SQF24" s="367"/>
      <c r="SQG24" s="367"/>
      <c r="SQH24" s="367"/>
      <c r="SQI24" s="367"/>
      <c r="SQJ24" s="367"/>
      <c r="SQK24" s="367"/>
      <c r="SQL24" s="367"/>
      <c r="SQM24" s="367"/>
      <c r="SQN24" s="367"/>
      <c r="SQO24" s="367"/>
      <c r="SQP24" s="367"/>
      <c r="SQQ24" s="367"/>
      <c r="SQR24" s="367"/>
      <c r="SQS24" s="367"/>
      <c r="SQT24" s="367"/>
      <c r="SQU24" s="367"/>
      <c r="SQV24" s="367"/>
      <c r="SQW24" s="367"/>
      <c r="SQX24" s="367"/>
      <c r="SQY24" s="367"/>
      <c r="SQZ24" s="367"/>
      <c r="SRA24" s="367"/>
      <c r="SRB24" s="367"/>
      <c r="SRC24" s="367"/>
      <c r="SRD24" s="367"/>
      <c r="SRE24" s="367"/>
      <c r="SRF24" s="367"/>
      <c r="SRG24" s="367"/>
      <c r="SRH24" s="367"/>
      <c r="SRI24" s="367"/>
      <c r="SRJ24" s="367"/>
      <c r="SRK24" s="367"/>
      <c r="SRL24" s="367"/>
      <c r="SRM24" s="367"/>
      <c r="SRN24" s="367"/>
      <c r="SRO24" s="367"/>
      <c r="SRP24" s="367"/>
      <c r="SRQ24" s="367"/>
      <c r="SRR24" s="367"/>
      <c r="SRS24" s="367"/>
      <c r="SRT24" s="367"/>
      <c r="SRU24" s="367"/>
      <c r="SRV24" s="367"/>
      <c r="SRW24" s="367"/>
      <c r="SRX24" s="367"/>
      <c r="SRY24" s="367"/>
      <c r="SRZ24" s="367"/>
      <c r="SSA24" s="367"/>
      <c r="SSB24" s="367"/>
      <c r="SSC24" s="367"/>
      <c r="SSD24" s="367"/>
      <c r="SSE24" s="367"/>
      <c r="SSF24" s="367"/>
      <c r="SSG24" s="367"/>
      <c r="SSH24" s="367"/>
      <c r="SSI24" s="367"/>
      <c r="SSJ24" s="367"/>
      <c r="SSK24" s="367"/>
      <c r="SSL24" s="367"/>
      <c r="SSM24" s="367"/>
      <c r="SSN24" s="367"/>
      <c r="SSO24" s="367"/>
      <c r="SSP24" s="367"/>
      <c r="SSQ24" s="367"/>
      <c r="SSR24" s="367"/>
      <c r="SSS24" s="367"/>
      <c r="SST24" s="367"/>
      <c r="SSU24" s="367"/>
      <c r="SSV24" s="367"/>
      <c r="SSW24" s="367"/>
      <c r="SSX24" s="367"/>
      <c r="SSY24" s="367"/>
      <c r="SSZ24" s="367"/>
      <c r="STA24" s="367"/>
      <c r="STB24" s="367"/>
      <c r="STC24" s="367"/>
      <c r="STD24" s="367"/>
      <c r="STE24" s="367"/>
      <c r="STF24" s="367"/>
      <c r="STG24" s="367"/>
      <c r="STH24" s="367"/>
      <c r="STI24" s="367"/>
      <c r="STJ24" s="367"/>
      <c r="STK24" s="367"/>
      <c r="STL24" s="367"/>
      <c r="STM24" s="367"/>
      <c r="STN24" s="367"/>
      <c r="STO24" s="367"/>
      <c r="STP24" s="367"/>
      <c r="STQ24" s="367"/>
      <c r="STR24" s="367"/>
      <c r="STS24" s="367"/>
      <c r="STT24" s="367"/>
      <c r="STU24" s="367"/>
      <c r="STV24" s="367"/>
      <c r="STW24" s="367"/>
      <c r="STX24" s="367"/>
      <c r="STY24" s="367"/>
      <c r="STZ24" s="367"/>
      <c r="SUA24" s="367"/>
      <c r="SUB24" s="367"/>
      <c r="SUC24" s="367"/>
      <c r="SUD24" s="367"/>
      <c r="SUE24" s="367"/>
      <c r="SUF24" s="367"/>
      <c r="SUG24" s="367"/>
      <c r="SUH24" s="367"/>
      <c r="SUI24" s="367"/>
      <c r="SUJ24" s="367"/>
      <c r="SUK24" s="367"/>
      <c r="SUL24" s="367"/>
      <c r="SUM24" s="367"/>
      <c r="SUN24" s="367"/>
      <c r="SUO24" s="367"/>
      <c r="SUP24" s="367"/>
      <c r="SUQ24" s="367"/>
      <c r="SUR24" s="367"/>
      <c r="SUS24" s="367"/>
      <c r="SUT24" s="367"/>
      <c r="SUU24" s="367"/>
      <c r="SUV24" s="367"/>
      <c r="SUW24" s="367"/>
      <c r="SUX24" s="367"/>
      <c r="SUY24" s="367"/>
      <c r="SUZ24" s="367"/>
      <c r="SVA24" s="367"/>
      <c r="SVB24" s="367"/>
      <c r="SVC24" s="367"/>
      <c r="SVD24" s="367"/>
      <c r="SVE24" s="367"/>
      <c r="SVF24" s="367"/>
      <c r="SVG24" s="367"/>
      <c r="SVH24" s="367"/>
      <c r="SVI24" s="367"/>
      <c r="SVJ24" s="367"/>
      <c r="SVK24" s="367"/>
      <c r="SVL24" s="367"/>
      <c r="SVM24" s="367"/>
      <c r="SVN24" s="367"/>
      <c r="SVO24" s="367"/>
      <c r="SVP24" s="367"/>
      <c r="SVQ24" s="367"/>
      <c r="SVR24" s="367"/>
      <c r="SVS24" s="367"/>
      <c r="SVT24" s="367"/>
      <c r="SVU24" s="367"/>
      <c r="SVV24" s="367"/>
      <c r="SVW24" s="367"/>
      <c r="SVX24" s="367"/>
      <c r="SVY24" s="367"/>
      <c r="SVZ24" s="367"/>
      <c r="SWA24" s="367"/>
      <c r="SWB24" s="367"/>
      <c r="SWC24" s="367"/>
      <c r="SWD24" s="367"/>
      <c r="SWE24" s="367"/>
      <c r="SWF24" s="367"/>
      <c r="SWG24" s="367"/>
      <c r="SWH24" s="367"/>
      <c r="SWI24" s="367"/>
      <c r="SWJ24" s="367"/>
      <c r="SWK24" s="367"/>
      <c r="SWL24" s="367"/>
      <c r="SWM24" s="367"/>
      <c r="SWN24" s="367"/>
      <c r="SWO24" s="367"/>
      <c r="SWP24" s="367"/>
      <c r="SWQ24" s="367"/>
      <c r="SWR24" s="367"/>
      <c r="SWS24" s="367"/>
      <c r="SWT24" s="367"/>
      <c r="SWU24" s="367"/>
      <c r="SWV24" s="367"/>
      <c r="SWW24" s="367"/>
      <c r="SWX24" s="367"/>
      <c r="SWY24" s="367"/>
      <c r="SWZ24" s="367"/>
      <c r="SXA24" s="367"/>
      <c r="SXB24" s="367"/>
      <c r="SXC24" s="367"/>
      <c r="SXD24" s="367"/>
      <c r="SXE24" s="367"/>
      <c r="SXF24" s="367"/>
      <c r="SXG24" s="367"/>
      <c r="SXH24" s="367"/>
      <c r="SXI24" s="367"/>
      <c r="SXJ24" s="367"/>
      <c r="SXK24" s="367"/>
      <c r="SXL24" s="367"/>
      <c r="SXM24" s="367"/>
      <c r="SXN24" s="367"/>
      <c r="SXO24" s="367"/>
      <c r="SXP24" s="367"/>
      <c r="SXQ24" s="367"/>
      <c r="SXR24" s="367"/>
      <c r="SXS24" s="367"/>
      <c r="SXT24" s="367"/>
      <c r="SXU24" s="367"/>
      <c r="SXV24" s="367"/>
      <c r="SXW24" s="367"/>
      <c r="SXX24" s="367"/>
      <c r="SXY24" s="367"/>
      <c r="SXZ24" s="367"/>
      <c r="SYA24" s="367"/>
      <c r="SYB24" s="367"/>
      <c r="SYC24" s="367"/>
      <c r="SYD24" s="367"/>
      <c r="SYE24" s="367"/>
      <c r="SYF24" s="367"/>
      <c r="SYG24" s="367"/>
      <c r="SYH24" s="367"/>
      <c r="SYI24" s="367"/>
      <c r="SYJ24" s="367"/>
      <c r="SYK24" s="367"/>
      <c r="SYL24" s="367"/>
      <c r="SYM24" s="367"/>
      <c r="SYN24" s="367"/>
      <c r="SYO24" s="367"/>
      <c r="SYP24" s="367"/>
      <c r="SYQ24" s="367"/>
      <c r="SYR24" s="367"/>
      <c r="SYS24" s="367"/>
      <c r="SYT24" s="367"/>
      <c r="SYU24" s="367"/>
      <c r="SYV24" s="367"/>
      <c r="SYW24" s="367"/>
      <c r="SYX24" s="367"/>
      <c r="SYY24" s="367"/>
      <c r="SYZ24" s="367"/>
      <c r="SZA24" s="367"/>
      <c r="SZB24" s="367"/>
      <c r="SZC24" s="367"/>
      <c r="SZD24" s="367"/>
      <c r="SZE24" s="367"/>
      <c r="SZF24" s="367"/>
      <c r="SZG24" s="367"/>
      <c r="SZH24" s="367"/>
      <c r="SZI24" s="367"/>
      <c r="SZJ24" s="367"/>
      <c r="SZK24" s="367"/>
      <c r="SZL24" s="367"/>
      <c r="SZM24" s="367"/>
      <c r="SZN24" s="367"/>
      <c r="SZO24" s="367"/>
      <c r="SZP24" s="367"/>
      <c r="SZQ24" s="367"/>
      <c r="SZR24" s="367"/>
      <c r="SZS24" s="367"/>
      <c r="SZT24" s="367"/>
      <c r="SZU24" s="367"/>
      <c r="SZV24" s="367"/>
      <c r="SZW24" s="367"/>
      <c r="SZX24" s="367"/>
      <c r="SZY24" s="367"/>
      <c r="SZZ24" s="367"/>
      <c r="TAA24" s="367"/>
      <c r="TAB24" s="367"/>
      <c r="TAC24" s="367"/>
      <c r="TAD24" s="367"/>
      <c r="TAE24" s="367"/>
      <c r="TAF24" s="367"/>
      <c r="TAG24" s="367"/>
      <c r="TAH24" s="367"/>
      <c r="TAI24" s="367"/>
      <c r="TAJ24" s="367"/>
      <c r="TAK24" s="367"/>
      <c r="TAL24" s="367"/>
      <c r="TAM24" s="367"/>
      <c r="TAN24" s="367"/>
      <c r="TAO24" s="367"/>
      <c r="TAP24" s="367"/>
      <c r="TAQ24" s="367"/>
      <c r="TAR24" s="367"/>
      <c r="TAS24" s="367"/>
      <c r="TAT24" s="367"/>
      <c r="TAU24" s="367"/>
      <c r="TAV24" s="367"/>
      <c r="TAW24" s="367"/>
      <c r="TAX24" s="367"/>
      <c r="TAY24" s="367"/>
      <c r="TAZ24" s="367"/>
      <c r="TBA24" s="367"/>
      <c r="TBB24" s="367"/>
      <c r="TBC24" s="367"/>
      <c r="TBD24" s="367"/>
      <c r="TBE24" s="367"/>
      <c r="TBF24" s="367"/>
      <c r="TBG24" s="367"/>
      <c r="TBH24" s="367"/>
      <c r="TBI24" s="367"/>
      <c r="TBJ24" s="367"/>
      <c r="TBK24" s="367"/>
      <c r="TBL24" s="367"/>
      <c r="TBM24" s="367"/>
      <c r="TBN24" s="367"/>
      <c r="TBO24" s="367"/>
      <c r="TBP24" s="367"/>
      <c r="TBQ24" s="367"/>
      <c r="TBR24" s="367"/>
      <c r="TBS24" s="367"/>
      <c r="TBT24" s="367"/>
      <c r="TBU24" s="367"/>
      <c r="TBV24" s="367"/>
      <c r="TBW24" s="367"/>
      <c r="TBX24" s="367"/>
      <c r="TBY24" s="367"/>
      <c r="TBZ24" s="367"/>
      <c r="TCA24" s="367"/>
      <c r="TCB24" s="367"/>
      <c r="TCC24" s="367"/>
      <c r="TCD24" s="367"/>
      <c r="TCE24" s="367"/>
      <c r="TCF24" s="367"/>
      <c r="TCG24" s="367"/>
      <c r="TCH24" s="367"/>
      <c r="TCI24" s="367"/>
      <c r="TCJ24" s="367"/>
      <c r="TCK24" s="367"/>
      <c r="TCL24" s="367"/>
      <c r="TCM24" s="367"/>
      <c r="TCN24" s="367"/>
      <c r="TCO24" s="367"/>
      <c r="TCP24" s="367"/>
      <c r="TCQ24" s="367"/>
      <c r="TCR24" s="367"/>
      <c r="TCS24" s="367"/>
      <c r="TCT24" s="367"/>
      <c r="TCU24" s="367"/>
      <c r="TCV24" s="367"/>
      <c r="TCW24" s="367"/>
      <c r="TCX24" s="367"/>
      <c r="TCY24" s="367"/>
      <c r="TCZ24" s="367"/>
      <c r="TDA24" s="367"/>
      <c r="TDB24" s="367"/>
      <c r="TDC24" s="367"/>
      <c r="TDD24" s="367"/>
      <c r="TDE24" s="367"/>
      <c r="TDF24" s="367"/>
      <c r="TDG24" s="367"/>
      <c r="TDH24" s="367"/>
      <c r="TDI24" s="367"/>
      <c r="TDJ24" s="367"/>
      <c r="TDK24" s="367"/>
      <c r="TDL24" s="367"/>
      <c r="TDM24" s="367"/>
      <c r="TDN24" s="367"/>
      <c r="TDO24" s="367"/>
      <c r="TDP24" s="367"/>
      <c r="TDQ24" s="367"/>
      <c r="TDR24" s="367"/>
      <c r="TDS24" s="367"/>
      <c r="TDT24" s="367"/>
      <c r="TDU24" s="367"/>
      <c r="TDV24" s="367"/>
      <c r="TDW24" s="367"/>
      <c r="TDX24" s="367"/>
      <c r="TDY24" s="367"/>
      <c r="TDZ24" s="367"/>
      <c r="TEA24" s="367"/>
      <c r="TEB24" s="367"/>
      <c r="TEC24" s="367"/>
      <c r="TED24" s="367"/>
      <c r="TEE24" s="367"/>
      <c r="TEF24" s="367"/>
      <c r="TEG24" s="367"/>
      <c r="TEH24" s="367"/>
      <c r="TEI24" s="367"/>
      <c r="TEJ24" s="367"/>
      <c r="TEK24" s="367"/>
      <c r="TEL24" s="367"/>
      <c r="TEM24" s="367"/>
      <c r="TEN24" s="367"/>
      <c r="TEO24" s="367"/>
      <c r="TEP24" s="367"/>
      <c r="TEQ24" s="367"/>
      <c r="TER24" s="367"/>
      <c r="TES24" s="367"/>
      <c r="TET24" s="367"/>
      <c r="TEU24" s="367"/>
      <c r="TEV24" s="367"/>
      <c r="TEW24" s="367"/>
      <c r="TEX24" s="367"/>
      <c r="TEY24" s="367"/>
      <c r="TEZ24" s="367"/>
      <c r="TFA24" s="367"/>
      <c r="TFB24" s="367"/>
      <c r="TFC24" s="367"/>
      <c r="TFD24" s="367"/>
      <c r="TFE24" s="367"/>
      <c r="TFF24" s="367"/>
      <c r="TFG24" s="367"/>
      <c r="TFH24" s="367"/>
      <c r="TFI24" s="367"/>
      <c r="TFJ24" s="367"/>
      <c r="TFK24" s="367"/>
      <c r="TFL24" s="367"/>
      <c r="TFM24" s="367"/>
      <c r="TFN24" s="367"/>
      <c r="TFO24" s="367"/>
      <c r="TFP24" s="367"/>
      <c r="TFQ24" s="367"/>
      <c r="TFR24" s="367"/>
      <c r="TFS24" s="367"/>
      <c r="TFT24" s="367"/>
      <c r="TFU24" s="367"/>
      <c r="TFV24" s="367"/>
      <c r="TFW24" s="367"/>
      <c r="TFX24" s="367"/>
      <c r="TFY24" s="367"/>
      <c r="TFZ24" s="367"/>
      <c r="TGA24" s="367"/>
      <c r="TGB24" s="367"/>
      <c r="TGC24" s="367"/>
      <c r="TGD24" s="367"/>
      <c r="TGE24" s="367"/>
      <c r="TGF24" s="367"/>
      <c r="TGG24" s="367"/>
      <c r="TGH24" s="367"/>
      <c r="TGI24" s="367"/>
      <c r="TGJ24" s="367"/>
      <c r="TGK24" s="367"/>
      <c r="TGL24" s="367"/>
      <c r="TGM24" s="367"/>
      <c r="TGN24" s="367"/>
      <c r="TGO24" s="367"/>
      <c r="TGP24" s="367"/>
      <c r="TGQ24" s="367"/>
      <c r="TGR24" s="367"/>
      <c r="TGS24" s="367"/>
      <c r="TGT24" s="367"/>
      <c r="TGU24" s="367"/>
      <c r="TGV24" s="367"/>
      <c r="TGW24" s="367"/>
      <c r="TGX24" s="367"/>
      <c r="TGY24" s="367"/>
      <c r="TGZ24" s="367"/>
      <c r="THA24" s="367"/>
      <c r="THB24" s="367"/>
      <c r="THC24" s="367"/>
      <c r="THD24" s="367"/>
      <c r="THE24" s="367"/>
      <c r="THF24" s="367"/>
      <c r="THG24" s="367"/>
      <c r="THH24" s="367"/>
      <c r="THI24" s="367"/>
      <c r="THJ24" s="367"/>
      <c r="THK24" s="367"/>
      <c r="THL24" s="367"/>
      <c r="THM24" s="367"/>
      <c r="THN24" s="367"/>
      <c r="THO24" s="367"/>
      <c r="THP24" s="367"/>
      <c r="THQ24" s="367"/>
      <c r="THR24" s="367"/>
      <c r="THS24" s="367"/>
      <c r="THT24" s="367"/>
      <c r="THU24" s="367"/>
      <c r="THV24" s="367"/>
      <c r="THW24" s="367"/>
      <c r="THX24" s="367"/>
      <c r="THY24" s="367"/>
      <c r="THZ24" s="367"/>
      <c r="TIA24" s="367"/>
      <c r="TIB24" s="367"/>
      <c r="TIC24" s="367"/>
      <c r="TID24" s="367"/>
      <c r="TIE24" s="367"/>
      <c r="TIF24" s="367"/>
      <c r="TIG24" s="367"/>
      <c r="TIH24" s="367"/>
      <c r="TII24" s="367"/>
      <c r="TIJ24" s="367"/>
      <c r="TIK24" s="367"/>
      <c r="TIL24" s="367"/>
      <c r="TIM24" s="367"/>
      <c r="TIN24" s="367"/>
      <c r="TIO24" s="367"/>
      <c r="TIP24" s="367"/>
      <c r="TIQ24" s="367"/>
      <c r="TIR24" s="367"/>
      <c r="TIS24" s="367"/>
      <c r="TIT24" s="367"/>
      <c r="TIU24" s="367"/>
      <c r="TIV24" s="367"/>
      <c r="TIW24" s="367"/>
      <c r="TIX24" s="367"/>
      <c r="TIY24" s="367"/>
      <c r="TIZ24" s="367"/>
      <c r="TJA24" s="367"/>
      <c r="TJB24" s="367"/>
      <c r="TJC24" s="367"/>
      <c r="TJD24" s="367"/>
      <c r="TJE24" s="367"/>
      <c r="TJF24" s="367"/>
      <c r="TJG24" s="367"/>
      <c r="TJH24" s="367"/>
      <c r="TJI24" s="367"/>
      <c r="TJJ24" s="367"/>
      <c r="TJK24" s="367"/>
      <c r="TJL24" s="367"/>
      <c r="TJM24" s="367"/>
      <c r="TJN24" s="367"/>
      <c r="TJO24" s="367"/>
      <c r="TJP24" s="367"/>
      <c r="TJQ24" s="367"/>
      <c r="TJR24" s="367"/>
      <c r="TJS24" s="367"/>
      <c r="TJT24" s="367"/>
      <c r="TJU24" s="367"/>
      <c r="TJV24" s="367"/>
      <c r="TJW24" s="367"/>
      <c r="TJX24" s="367"/>
      <c r="TJY24" s="367"/>
      <c r="TJZ24" s="367"/>
      <c r="TKA24" s="367"/>
      <c r="TKB24" s="367"/>
      <c r="TKC24" s="367"/>
      <c r="TKD24" s="367"/>
      <c r="TKE24" s="367"/>
      <c r="TKF24" s="367"/>
      <c r="TKG24" s="367"/>
      <c r="TKH24" s="367"/>
      <c r="TKI24" s="367"/>
      <c r="TKJ24" s="367"/>
      <c r="TKK24" s="367"/>
      <c r="TKL24" s="367"/>
      <c r="TKM24" s="367"/>
      <c r="TKN24" s="367"/>
      <c r="TKO24" s="367"/>
      <c r="TKP24" s="367"/>
      <c r="TKQ24" s="367"/>
      <c r="TKR24" s="367"/>
      <c r="TKS24" s="367"/>
      <c r="TKT24" s="367"/>
      <c r="TKU24" s="367"/>
      <c r="TKV24" s="367"/>
      <c r="TKW24" s="367"/>
      <c r="TKX24" s="367"/>
      <c r="TKY24" s="367"/>
      <c r="TKZ24" s="367"/>
      <c r="TLA24" s="367"/>
      <c r="TLB24" s="367"/>
      <c r="TLC24" s="367"/>
      <c r="TLD24" s="367"/>
      <c r="TLE24" s="367"/>
      <c r="TLF24" s="367"/>
      <c r="TLG24" s="367"/>
      <c r="TLH24" s="367"/>
      <c r="TLI24" s="367"/>
      <c r="TLJ24" s="367"/>
      <c r="TLK24" s="367"/>
      <c r="TLL24" s="367"/>
      <c r="TLM24" s="367"/>
      <c r="TLN24" s="367"/>
      <c r="TLO24" s="367"/>
      <c r="TLP24" s="367"/>
      <c r="TLQ24" s="367"/>
      <c r="TLR24" s="367"/>
      <c r="TLS24" s="367"/>
      <c r="TLT24" s="367"/>
      <c r="TLU24" s="367"/>
      <c r="TLV24" s="367"/>
      <c r="TLW24" s="367"/>
      <c r="TLX24" s="367"/>
      <c r="TLY24" s="367"/>
      <c r="TLZ24" s="367"/>
      <c r="TMA24" s="367"/>
      <c r="TMB24" s="367"/>
      <c r="TMC24" s="367"/>
      <c r="TMD24" s="367"/>
      <c r="TME24" s="367"/>
      <c r="TMF24" s="367"/>
      <c r="TMG24" s="367"/>
      <c r="TMH24" s="367"/>
      <c r="TMI24" s="367"/>
      <c r="TMJ24" s="367"/>
      <c r="TMK24" s="367"/>
      <c r="TML24" s="367"/>
      <c r="TMM24" s="367"/>
      <c r="TMN24" s="367"/>
      <c r="TMO24" s="367"/>
      <c r="TMP24" s="367"/>
      <c r="TMQ24" s="367"/>
      <c r="TMR24" s="367"/>
      <c r="TMS24" s="367"/>
      <c r="TMT24" s="367"/>
      <c r="TMU24" s="367"/>
      <c r="TMV24" s="367"/>
      <c r="TMW24" s="367"/>
      <c r="TMX24" s="367"/>
      <c r="TMY24" s="367"/>
      <c r="TMZ24" s="367"/>
      <c r="TNA24" s="367"/>
      <c r="TNB24" s="367"/>
      <c r="TNC24" s="367"/>
      <c r="TND24" s="367"/>
      <c r="TNE24" s="367"/>
      <c r="TNF24" s="367"/>
      <c r="TNG24" s="367"/>
      <c r="TNH24" s="367"/>
      <c r="TNI24" s="367"/>
      <c r="TNJ24" s="367"/>
      <c r="TNK24" s="367"/>
      <c r="TNL24" s="367"/>
      <c r="TNM24" s="367"/>
      <c r="TNN24" s="367"/>
      <c r="TNO24" s="367"/>
      <c r="TNP24" s="367"/>
      <c r="TNQ24" s="367"/>
      <c r="TNR24" s="367"/>
      <c r="TNS24" s="367"/>
      <c r="TNT24" s="367"/>
      <c r="TNU24" s="367"/>
      <c r="TNV24" s="367"/>
      <c r="TNW24" s="367"/>
      <c r="TNX24" s="367"/>
      <c r="TNY24" s="367"/>
      <c r="TNZ24" s="367"/>
      <c r="TOA24" s="367"/>
      <c r="TOB24" s="367"/>
      <c r="TOC24" s="367"/>
      <c r="TOD24" s="367"/>
      <c r="TOE24" s="367"/>
      <c r="TOF24" s="367"/>
      <c r="TOG24" s="367"/>
      <c r="TOH24" s="367"/>
      <c r="TOI24" s="367"/>
      <c r="TOJ24" s="367"/>
      <c r="TOK24" s="367"/>
      <c r="TOL24" s="367"/>
      <c r="TOM24" s="367"/>
      <c r="TON24" s="367"/>
      <c r="TOO24" s="367"/>
      <c r="TOP24" s="367"/>
      <c r="TOQ24" s="367"/>
      <c r="TOR24" s="367"/>
      <c r="TOS24" s="367"/>
      <c r="TOT24" s="367"/>
      <c r="TOU24" s="367"/>
      <c r="TOV24" s="367"/>
      <c r="TOW24" s="367"/>
      <c r="TOX24" s="367"/>
      <c r="TOY24" s="367"/>
      <c r="TOZ24" s="367"/>
      <c r="TPA24" s="367"/>
      <c r="TPB24" s="367"/>
      <c r="TPC24" s="367"/>
      <c r="TPD24" s="367"/>
      <c r="TPE24" s="367"/>
      <c r="TPF24" s="367"/>
      <c r="TPG24" s="367"/>
      <c r="TPH24" s="367"/>
      <c r="TPI24" s="367"/>
      <c r="TPJ24" s="367"/>
      <c r="TPK24" s="367"/>
      <c r="TPL24" s="367"/>
      <c r="TPM24" s="367"/>
      <c r="TPN24" s="367"/>
      <c r="TPO24" s="367"/>
      <c r="TPP24" s="367"/>
      <c r="TPQ24" s="367"/>
      <c r="TPR24" s="367"/>
      <c r="TPS24" s="367"/>
      <c r="TPT24" s="367"/>
      <c r="TPU24" s="367"/>
      <c r="TPV24" s="367"/>
      <c r="TPW24" s="367"/>
      <c r="TPX24" s="367"/>
      <c r="TPY24" s="367"/>
      <c r="TPZ24" s="367"/>
      <c r="TQA24" s="367"/>
      <c r="TQB24" s="367"/>
      <c r="TQC24" s="367"/>
      <c r="TQD24" s="367"/>
      <c r="TQE24" s="367"/>
      <c r="TQF24" s="367"/>
      <c r="TQG24" s="367"/>
      <c r="TQH24" s="367"/>
      <c r="TQI24" s="367"/>
      <c r="TQJ24" s="367"/>
      <c r="TQK24" s="367"/>
      <c r="TQL24" s="367"/>
      <c r="TQM24" s="367"/>
      <c r="TQN24" s="367"/>
      <c r="TQO24" s="367"/>
      <c r="TQP24" s="367"/>
      <c r="TQQ24" s="367"/>
      <c r="TQR24" s="367"/>
      <c r="TQS24" s="367"/>
      <c r="TQT24" s="367"/>
      <c r="TQU24" s="367"/>
      <c r="TQV24" s="367"/>
      <c r="TQW24" s="367"/>
      <c r="TQX24" s="367"/>
      <c r="TQY24" s="367"/>
      <c r="TQZ24" s="367"/>
      <c r="TRA24" s="367"/>
      <c r="TRB24" s="367"/>
      <c r="TRC24" s="367"/>
      <c r="TRD24" s="367"/>
      <c r="TRE24" s="367"/>
      <c r="TRF24" s="367"/>
      <c r="TRG24" s="367"/>
      <c r="TRH24" s="367"/>
      <c r="TRI24" s="367"/>
      <c r="TRJ24" s="367"/>
      <c r="TRK24" s="367"/>
      <c r="TRL24" s="367"/>
      <c r="TRM24" s="367"/>
      <c r="TRN24" s="367"/>
      <c r="TRO24" s="367"/>
      <c r="TRP24" s="367"/>
      <c r="TRQ24" s="367"/>
      <c r="TRR24" s="367"/>
      <c r="TRS24" s="367"/>
      <c r="TRT24" s="367"/>
      <c r="TRU24" s="367"/>
      <c r="TRV24" s="367"/>
      <c r="TRW24" s="367"/>
      <c r="TRX24" s="367"/>
      <c r="TRY24" s="367"/>
      <c r="TRZ24" s="367"/>
      <c r="TSA24" s="367"/>
      <c r="TSB24" s="367"/>
      <c r="TSC24" s="367"/>
      <c r="TSD24" s="367"/>
      <c r="TSE24" s="367"/>
      <c r="TSF24" s="367"/>
      <c r="TSG24" s="367"/>
      <c r="TSH24" s="367"/>
      <c r="TSI24" s="367"/>
      <c r="TSJ24" s="367"/>
      <c r="TSK24" s="367"/>
      <c r="TSL24" s="367"/>
      <c r="TSM24" s="367"/>
      <c r="TSN24" s="367"/>
      <c r="TSO24" s="367"/>
      <c r="TSP24" s="367"/>
      <c r="TSQ24" s="367"/>
      <c r="TSR24" s="367"/>
      <c r="TSS24" s="367"/>
      <c r="TST24" s="367"/>
      <c r="TSU24" s="367"/>
      <c r="TSV24" s="367"/>
      <c r="TSW24" s="367"/>
      <c r="TSX24" s="367"/>
      <c r="TSY24" s="367"/>
      <c r="TSZ24" s="367"/>
      <c r="TTA24" s="367"/>
      <c r="TTB24" s="367"/>
      <c r="TTC24" s="367"/>
      <c r="TTD24" s="367"/>
      <c r="TTE24" s="367"/>
      <c r="TTF24" s="367"/>
      <c r="TTG24" s="367"/>
      <c r="TTH24" s="367"/>
      <c r="TTI24" s="367"/>
      <c r="TTJ24" s="367"/>
      <c r="TTK24" s="367"/>
      <c r="TTL24" s="367"/>
      <c r="TTM24" s="367"/>
      <c r="TTN24" s="367"/>
      <c r="TTO24" s="367"/>
      <c r="TTP24" s="367"/>
      <c r="TTQ24" s="367"/>
      <c r="TTR24" s="367"/>
      <c r="TTS24" s="367"/>
      <c r="TTT24" s="367"/>
      <c r="TTU24" s="367"/>
      <c r="TTV24" s="367"/>
      <c r="TTW24" s="367"/>
      <c r="TTX24" s="367"/>
      <c r="TTY24" s="367"/>
      <c r="TTZ24" s="367"/>
      <c r="TUA24" s="367"/>
      <c r="TUB24" s="367"/>
      <c r="TUC24" s="367"/>
      <c r="TUD24" s="367"/>
      <c r="TUE24" s="367"/>
      <c r="TUF24" s="367"/>
      <c r="TUG24" s="367"/>
      <c r="TUH24" s="367"/>
      <c r="TUI24" s="367"/>
      <c r="TUJ24" s="367"/>
      <c r="TUK24" s="367"/>
      <c r="TUL24" s="367"/>
      <c r="TUM24" s="367"/>
      <c r="TUN24" s="367"/>
      <c r="TUO24" s="367"/>
      <c r="TUP24" s="367"/>
      <c r="TUQ24" s="367"/>
      <c r="TUR24" s="367"/>
      <c r="TUS24" s="367"/>
      <c r="TUT24" s="367"/>
      <c r="TUU24" s="367"/>
      <c r="TUV24" s="367"/>
      <c r="TUW24" s="367"/>
      <c r="TUX24" s="367"/>
      <c r="TUY24" s="367"/>
      <c r="TUZ24" s="367"/>
      <c r="TVA24" s="367"/>
      <c r="TVB24" s="367"/>
      <c r="TVC24" s="367"/>
      <c r="TVD24" s="367"/>
      <c r="TVE24" s="367"/>
      <c r="TVF24" s="367"/>
      <c r="TVG24" s="367"/>
      <c r="TVH24" s="367"/>
      <c r="TVI24" s="367"/>
      <c r="TVJ24" s="367"/>
      <c r="TVK24" s="367"/>
      <c r="TVL24" s="367"/>
      <c r="TVM24" s="367"/>
      <c r="TVN24" s="367"/>
      <c r="TVO24" s="367"/>
      <c r="TVP24" s="367"/>
      <c r="TVQ24" s="367"/>
      <c r="TVR24" s="367"/>
      <c r="TVS24" s="367"/>
      <c r="TVT24" s="367"/>
      <c r="TVU24" s="367"/>
      <c r="TVV24" s="367"/>
      <c r="TVW24" s="367"/>
      <c r="TVX24" s="367"/>
      <c r="TVY24" s="367"/>
      <c r="TVZ24" s="367"/>
      <c r="TWA24" s="367"/>
      <c r="TWB24" s="367"/>
      <c r="TWC24" s="367"/>
      <c r="TWD24" s="367"/>
      <c r="TWE24" s="367"/>
      <c r="TWF24" s="367"/>
      <c r="TWG24" s="367"/>
      <c r="TWH24" s="367"/>
      <c r="TWI24" s="367"/>
      <c r="TWJ24" s="367"/>
      <c r="TWK24" s="367"/>
      <c r="TWL24" s="367"/>
      <c r="TWM24" s="367"/>
      <c r="TWN24" s="367"/>
      <c r="TWO24" s="367"/>
      <c r="TWP24" s="367"/>
      <c r="TWQ24" s="367"/>
      <c r="TWR24" s="367"/>
      <c r="TWS24" s="367"/>
      <c r="TWT24" s="367"/>
      <c r="TWU24" s="367"/>
      <c r="TWV24" s="367"/>
      <c r="TWW24" s="367"/>
      <c r="TWX24" s="367"/>
      <c r="TWY24" s="367"/>
      <c r="TWZ24" s="367"/>
      <c r="TXA24" s="367"/>
      <c r="TXB24" s="367"/>
      <c r="TXC24" s="367"/>
      <c r="TXD24" s="367"/>
      <c r="TXE24" s="367"/>
      <c r="TXF24" s="367"/>
      <c r="TXG24" s="367"/>
      <c r="TXH24" s="367"/>
      <c r="TXI24" s="367"/>
      <c r="TXJ24" s="367"/>
      <c r="TXK24" s="367"/>
      <c r="TXL24" s="367"/>
      <c r="TXM24" s="367"/>
      <c r="TXN24" s="367"/>
      <c r="TXO24" s="367"/>
      <c r="TXP24" s="367"/>
      <c r="TXQ24" s="367"/>
      <c r="TXR24" s="367"/>
      <c r="TXS24" s="367"/>
      <c r="TXT24" s="367"/>
      <c r="TXU24" s="367"/>
      <c r="TXV24" s="367"/>
      <c r="TXW24" s="367"/>
      <c r="TXX24" s="367"/>
      <c r="TXY24" s="367"/>
      <c r="TXZ24" s="367"/>
      <c r="TYA24" s="367"/>
      <c r="TYB24" s="367"/>
      <c r="TYC24" s="367"/>
      <c r="TYD24" s="367"/>
      <c r="TYE24" s="367"/>
      <c r="TYF24" s="367"/>
      <c r="TYG24" s="367"/>
      <c r="TYH24" s="367"/>
      <c r="TYI24" s="367"/>
      <c r="TYJ24" s="367"/>
      <c r="TYK24" s="367"/>
      <c r="TYL24" s="367"/>
      <c r="TYM24" s="367"/>
      <c r="TYN24" s="367"/>
      <c r="TYO24" s="367"/>
      <c r="TYP24" s="367"/>
      <c r="TYQ24" s="367"/>
      <c r="TYR24" s="367"/>
      <c r="TYS24" s="367"/>
      <c r="TYT24" s="367"/>
      <c r="TYU24" s="367"/>
      <c r="TYV24" s="367"/>
      <c r="TYW24" s="367"/>
      <c r="TYX24" s="367"/>
      <c r="TYY24" s="367"/>
      <c r="TYZ24" s="367"/>
      <c r="TZA24" s="367"/>
      <c r="TZB24" s="367"/>
      <c r="TZC24" s="367"/>
      <c r="TZD24" s="367"/>
      <c r="TZE24" s="367"/>
      <c r="TZF24" s="367"/>
      <c r="TZG24" s="367"/>
      <c r="TZH24" s="367"/>
      <c r="TZI24" s="367"/>
      <c r="TZJ24" s="367"/>
      <c r="TZK24" s="367"/>
      <c r="TZL24" s="367"/>
      <c r="TZM24" s="367"/>
      <c r="TZN24" s="367"/>
      <c r="TZO24" s="367"/>
      <c r="TZP24" s="367"/>
      <c r="TZQ24" s="367"/>
      <c r="TZR24" s="367"/>
      <c r="TZS24" s="367"/>
      <c r="TZT24" s="367"/>
      <c r="TZU24" s="367"/>
      <c r="TZV24" s="367"/>
      <c r="TZW24" s="367"/>
      <c r="TZX24" s="367"/>
      <c r="TZY24" s="367"/>
      <c r="TZZ24" s="367"/>
      <c r="UAA24" s="367"/>
      <c r="UAB24" s="367"/>
      <c r="UAC24" s="367"/>
      <c r="UAD24" s="367"/>
      <c r="UAE24" s="367"/>
      <c r="UAF24" s="367"/>
      <c r="UAG24" s="367"/>
      <c r="UAH24" s="367"/>
      <c r="UAI24" s="367"/>
      <c r="UAJ24" s="367"/>
      <c r="UAK24" s="367"/>
      <c r="UAL24" s="367"/>
      <c r="UAM24" s="367"/>
      <c r="UAN24" s="367"/>
      <c r="UAO24" s="367"/>
      <c r="UAP24" s="367"/>
      <c r="UAQ24" s="367"/>
      <c r="UAR24" s="367"/>
      <c r="UAS24" s="367"/>
      <c r="UAT24" s="367"/>
      <c r="UAU24" s="367"/>
      <c r="UAV24" s="367"/>
      <c r="UAW24" s="367"/>
      <c r="UAX24" s="367"/>
      <c r="UAY24" s="367"/>
      <c r="UAZ24" s="367"/>
      <c r="UBA24" s="367"/>
      <c r="UBB24" s="367"/>
      <c r="UBC24" s="367"/>
      <c r="UBD24" s="367"/>
      <c r="UBE24" s="367"/>
      <c r="UBF24" s="367"/>
      <c r="UBG24" s="367"/>
      <c r="UBH24" s="367"/>
      <c r="UBI24" s="367"/>
      <c r="UBJ24" s="367"/>
      <c r="UBK24" s="367"/>
      <c r="UBL24" s="367"/>
      <c r="UBM24" s="367"/>
      <c r="UBN24" s="367"/>
      <c r="UBO24" s="367"/>
      <c r="UBP24" s="367"/>
      <c r="UBQ24" s="367"/>
      <c r="UBR24" s="367"/>
      <c r="UBS24" s="367"/>
      <c r="UBT24" s="367"/>
      <c r="UBU24" s="367"/>
      <c r="UBV24" s="367"/>
      <c r="UBW24" s="367"/>
      <c r="UBX24" s="367"/>
      <c r="UBY24" s="367"/>
      <c r="UBZ24" s="367"/>
      <c r="UCA24" s="367"/>
      <c r="UCB24" s="367"/>
      <c r="UCC24" s="367"/>
      <c r="UCD24" s="367"/>
      <c r="UCE24" s="367"/>
      <c r="UCF24" s="367"/>
      <c r="UCG24" s="367"/>
      <c r="UCH24" s="367"/>
      <c r="UCI24" s="367"/>
      <c r="UCJ24" s="367"/>
      <c r="UCK24" s="367"/>
      <c r="UCL24" s="367"/>
      <c r="UCM24" s="367"/>
      <c r="UCN24" s="367"/>
      <c r="UCO24" s="367"/>
      <c r="UCP24" s="367"/>
      <c r="UCQ24" s="367"/>
      <c r="UCR24" s="367"/>
      <c r="UCS24" s="367"/>
      <c r="UCT24" s="367"/>
      <c r="UCU24" s="367"/>
      <c r="UCV24" s="367"/>
      <c r="UCW24" s="367"/>
      <c r="UCX24" s="367"/>
      <c r="UCY24" s="367"/>
      <c r="UCZ24" s="367"/>
      <c r="UDA24" s="367"/>
      <c r="UDB24" s="367"/>
      <c r="UDC24" s="367"/>
      <c r="UDD24" s="367"/>
      <c r="UDE24" s="367"/>
      <c r="UDF24" s="367"/>
      <c r="UDG24" s="367"/>
      <c r="UDH24" s="367"/>
      <c r="UDI24" s="367"/>
      <c r="UDJ24" s="367"/>
      <c r="UDK24" s="367"/>
      <c r="UDL24" s="367"/>
      <c r="UDM24" s="367"/>
      <c r="UDN24" s="367"/>
      <c r="UDO24" s="367"/>
      <c r="UDP24" s="367"/>
      <c r="UDQ24" s="367"/>
      <c r="UDR24" s="367"/>
      <c r="UDS24" s="367"/>
      <c r="UDT24" s="367"/>
      <c r="UDU24" s="367"/>
      <c r="UDV24" s="367"/>
      <c r="UDW24" s="367"/>
      <c r="UDX24" s="367"/>
      <c r="UDY24" s="367"/>
      <c r="UDZ24" s="367"/>
      <c r="UEA24" s="367"/>
      <c r="UEB24" s="367"/>
      <c r="UEC24" s="367"/>
      <c r="UED24" s="367"/>
      <c r="UEE24" s="367"/>
      <c r="UEF24" s="367"/>
      <c r="UEG24" s="367"/>
      <c r="UEH24" s="367"/>
      <c r="UEI24" s="367"/>
      <c r="UEJ24" s="367"/>
      <c r="UEK24" s="367"/>
      <c r="UEL24" s="367"/>
      <c r="UEM24" s="367"/>
      <c r="UEN24" s="367"/>
      <c r="UEO24" s="367"/>
      <c r="UEP24" s="367"/>
      <c r="UEQ24" s="367"/>
      <c r="UER24" s="367"/>
      <c r="UES24" s="367"/>
      <c r="UET24" s="367"/>
      <c r="UEU24" s="367"/>
      <c r="UEV24" s="367"/>
      <c r="UEW24" s="367"/>
      <c r="UEX24" s="367"/>
      <c r="UEY24" s="367"/>
      <c r="UEZ24" s="367"/>
      <c r="UFA24" s="367"/>
      <c r="UFB24" s="367"/>
      <c r="UFC24" s="367"/>
      <c r="UFD24" s="367"/>
      <c r="UFE24" s="367"/>
      <c r="UFF24" s="367"/>
      <c r="UFG24" s="367"/>
      <c r="UFH24" s="367"/>
      <c r="UFI24" s="367"/>
      <c r="UFJ24" s="367"/>
      <c r="UFK24" s="367"/>
      <c r="UFL24" s="367"/>
      <c r="UFM24" s="367"/>
      <c r="UFN24" s="367"/>
      <c r="UFO24" s="367"/>
      <c r="UFP24" s="367"/>
      <c r="UFQ24" s="367"/>
      <c r="UFR24" s="367"/>
      <c r="UFS24" s="367"/>
      <c r="UFT24" s="367"/>
      <c r="UFU24" s="367"/>
      <c r="UFV24" s="367"/>
      <c r="UFW24" s="367"/>
      <c r="UFX24" s="367"/>
      <c r="UFY24" s="367"/>
      <c r="UFZ24" s="367"/>
      <c r="UGA24" s="367"/>
      <c r="UGB24" s="367"/>
      <c r="UGC24" s="367"/>
      <c r="UGD24" s="367"/>
      <c r="UGE24" s="367"/>
      <c r="UGF24" s="367"/>
      <c r="UGG24" s="367"/>
      <c r="UGH24" s="367"/>
      <c r="UGI24" s="367"/>
      <c r="UGJ24" s="367"/>
      <c r="UGK24" s="367"/>
      <c r="UGL24" s="367"/>
      <c r="UGM24" s="367"/>
      <c r="UGN24" s="367"/>
      <c r="UGO24" s="367"/>
      <c r="UGP24" s="367"/>
      <c r="UGQ24" s="367"/>
      <c r="UGR24" s="367"/>
      <c r="UGS24" s="367"/>
      <c r="UGT24" s="367"/>
      <c r="UGU24" s="367"/>
      <c r="UGV24" s="367"/>
      <c r="UGW24" s="367"/>
      <c r="UGX24" s="367"/>
      <c r="UGY24" s="367"/>
      <c r="UGZ24" s="367"/>
      <c r="UHA24" s="367"/>
      <c r="UHB24" s="367"/>
      <c r="UHC24" s="367"/>
      <c r="UHD24" s="367"/>
      <c r="UHE24" s="367"/>
      <c r="UHF24" s="367"/>
      <c r="UHG24" s="367"/>
      <c r="UHH24" s="367"/>
      <c r="UHI24" s="367"/>
      <c r="UHJ24" s="367"/>
      <c r="UHK24" s="367"/>
      <c r="UHL24" s="367"/>
      <c r="UHM24" s="367"/>
      <c r="UHN24" s="367"/>
      <c r="UHO24" s="367"/>
      <c r="UHP24" s="367"/>
      <c r="UHQ24" s="367"/>
      <c r="UHR24" s="367"/>
      <c r="UHS24" s="367"/>
      <c r="UHT24" s="367"/>
      <c r="UHU24" s="367"/>
      <c r="UHV24" s="367"/>
      <c r="UHW24" s="367"/>
      <c r="UHX24" s="367"/>
      <c r="UHY24" s="367"/>
      <c r="UHZ24" s="367"/>
      <c r="UIA24" s="367"/>
      <c r="UIB24" s="367"/>
      <c r="UIC24" s="367"/>
      <c r="UID24" s="367"/>
      <c r="UIE24" s="367"/>
      <c r="UIF24" s="367"/>
      <c r="UIG24" s="367"/>
      <c r="UIH24" s="367"/>
      <c r="UII24" s="367"/>
      <c r="UIJ24" s="367"/>
      <c r="UIK24" s="367"/>
      <c r="UIL24" s="367"/>
      <c r="UIM24" s="367"/>
      <c r="UIN24" s="367"/>
      <c r="UIO24" s="367"/>
      <c r="UIP24" s="367"/>
      <c r="UIQ24" s="367"/>
      <c r="UIR24" s="367"/>
      <c r="UIS24" s="367"/>
      <c r="UIT24" s="367"/>
      <c r="UIU24" s="367"/>
      <c r="UIV24" s="367"/>
      <c r="UIW24" s="367"/>
      <c r="UIX24" s="367"/>
      <c r="UIY24" s="367"/>
      <c r="UIZ24" s="367"/>
      <c r="UJA24" s="367"/>
      <c r="UJB24" s="367"/>
      <c r="UJC24" s="367"/>
      <c r="UJD24" s="367"/>
      <c r="UJE24" s="367"/>
      <c r="UJF24" s="367"/>
      <c r="UJG24" s="367"/>
      <c r="UJH24" s="367"/>
      <c r="UJI24" s="367"/>
      <c r="UJJ24" s="367"/>
      <c r="UJK24" s="367"/>
      <c r="UJL24" s="367"/>
      <c r="UJM24" s="367"/>
      <c r="UJN24" s="367"/>
      <c r="UJO24" s="367"/>
      <c r="UJP24" s="367"/>
      <c r="UJQ24" s="367"/>
      <c r="UJR24" s="367"/>
      <c r="UJS24" s="367"/>
      <c r="UJT24" s="367"/>
      <c r="UJU24" s="367"/>
      <c r="UJV24" s="367"/>
      <c r="UJW24" s="367"/>
      <c r="UJX24" s="367"/>
      <c r="UJY24" s="367"/>
      <c r="UJZ24" s="367"/>
      <c r="UKA24" s="367"/>
      <c r="UKB24" s="367"/>
      <c r="UKC24" s="367"/>
      <c r="UKD24" s="367"/>
      <c r="UKE24" s="367"/>
      <c r="UKF24" s="367"/>
      <c r="UKG24" s="367"/>
      <c r="UKH24" s="367"/>
      <c r="UKI24" s="367"/>
      <c r="UKJ24" s="367"/>
      <c r="UKK24" s="367"/>
      <c r="UKL24" s="367"/>
      <c r="UKM24" s="367"/>
      <c r="UKN24" s="367"/>
      <c r="UKO24" s="367"/>
      <c r="UKP24" s="367"/>
      <c r="UKQ24" s="367"/>
      <c r="UKR24" s="367"/>
      <c r="UKS24" s="367"/>
      <c r="UKT24" s="367"/>
      <c r="UKU24" s="367"/>
      <c r="UKV24" s="367"/>
      <c r="UKW24" s="367"/>
      <c r="UKX24" s="367"/>
      <c r="UKY24" s="367"/>
      <c r="UKZ24" s="367"/>
      <c r="ULA24" s="367"/>
      <c r="ULB24" s="367"/>
      <c r="ULC24" s="367"/>
      <c r="ULD24" s="367"/>
      <c r="ULE24" s="367"/>
      <c r="ULF24" s="367"/>
      <c r="ULG24" s="367"/>
      <c r="ULH24" s="367"/>
      <c r="ULI24" s="367"/>
      <c r="ULJ24" s="367"/>
      <c r="ULK24" s="367"/>
      <c r="ULL24" s="367"/>
      <c r="ULM24" s="367"/>
      <c r="ULN24" s="367"/>
      <c r="ULO24" s="367"/>
      <c r="ULP24" s="367"/>
      <c r="ULQ24" s="367"/>
      <c r="ULR24" s="367"/>
      <c r="ULS24" s="367"/>
      <c r="ULT24" s="367"/>
      <c r="ULU24" s="367"/>
      <c r="ULV24" s="367"/>
      <c r="ULW24" s="367"/>
      <c r="ULX24" s="367"/>
      <c r="ULY24" s="367"/>
      <c r="ULZ24" s="367"/>
      <c r="UMA24" s="367"/>
      <c r="UMB24" s="367"/>
      <c r="UMC24" s="367"/>
      <c r="UMD24" s="367"/>
      <c r="UME24" s="367"/>
      <c r="UMF24" s="367"/>
      <c r="UMG24" s="367"/>
      <c r="UMH24" s="367"/>
      <c r="UMI24" s="367"/>
      <c r="UMJ24" s="367"/>
      <c r="UMK24" s="367"/>
      <c r="UML24" s="367"/>
      <c r="UMM24" s="367"/>
      <c r="UMN24" s="367"/>
      <c r="UMO24" s="367"/>
      <c r="UMP24" s="367"/>
      <c r="UMQ24" s="367"/>
      <c r="UMR24" s="367"/>
      <c r="UMS24" s="367"/>
      <c r="UMT24" s="367"/>
      <c r="UMU24" s="367"/>
      <c r="UMV24" s="367"/>
      <c r="UMW24" s="367"/>
      <c r="UMX24" s="367"/>
      <c r="UMY24" s="367"/>
      <c r="UMZ24" s="367"/>
      <c r="UNA24" s="367"/>
      <c r="UNB24" s="367"/>
      <c r="UNC24" s="367"/>
      <c r="UND24" s="367"/>
      <c r="UNE24" s="367"/>
      <c r="UNF24" s="367"/>
      <c r="UNG24" s="367"/>
      <c r="UNH24" s="367"/>
      <c r="UNI24" s="367"/>
      <c r="UNJ24" s="367"/>
      <c r="UNK24" s="367"/>
      <c r="UNL24" s="367"/>
      <c r="UNM24" s="367"/>
      <c r="UNN24" s="367"/>
      <c r="UNO24" s="367"/>
      <c r="UNP24" s="367"/>
      <c r="UNQ24" s="367"/>
      <c r="UNR24" s="367"/>
      <c r="UNS24" s="367"/>
      <c r="UNT24" s="367"/>
      <c r="UNU24" s="367"/>
      <c r="UNV24" s="367"/>
      <c r="UNW24" s="367"/>
      <c r="UNX24" s="367"/>
      <c r="UNY24" s="367"/>
      <c r="UNZ24" s="367"/>
      <c r="UOA24" s="367"/>
      <c r="UOB24" s="367"/>
      <c r="UOC24" s="367"/>
      <c r="UOD24" s="367"/>
      <c r="UOE24" s="367"/>
      <c r="UOF24" s="367"/>
      <c r="UOG24" s="367"/>
      <c r="UOH24" s="367"/>
      <c r="UOI24" s="367"/>
      <c r="UOJ24" s="367"/>
      <c r="UOK24" s="367"/>
      <c r="UOL24" s="367"/>
      <c r="UOM24" s="367"/>
      <c r="UON24" s="367"/>
      <c r="UOO24" s="367"/>
      <c r="UOP24" s="367"/>
      <c r="UOQ24" s="367"/>
      <c r="UOR24" s="367"/>
      <c r="UOS24" s="367"/>
      <c r="UOT24" s="367"/>
      <c r="UOU24" s="367"/>
      <c r="UOV24" s="367"/>
      <c r="UOW24" s="367"/>
      <c r="UOX24" s="367"/>
      <c r="UOY24" s="367"/>
      <c r="UOZ24" s="367"/>
      <c r="UPA24" s="367"/>
      <c r="UPB24" s="367"/>
      <c r="UPC24" s="367"/>
      <c r="UPD24" s="367"/>
      <c r="UPE24" s="367"/>
      <c r="UPF24" s="367"/>
      <c r="UPG24" s="367"/>
      <c r="UPH24" s="367"/>
      <c r="UPI24" s="367"/>
      <c r="UPJ24" s="367"/>
      <c r="UPK24" s="367"/>
      <c r="UPL24" s="367"/>
      <c r="UPM24" s="367"/>
      <c r="UPN24" s="367"/>
      <c r="UPO24" s="367"/>
      <c r="UPP24" s="367"/>
      <c r="UPQ24" s="367"/>
      <c r="UPR24" s="367"/>
      <c r="UPS24" s="367"/>
      <c r="UPT24" s="367"/>
      <c r="UPU24" s="367"/>
      <c r="UPV24" s="367"/>
      <c r="UPW24" s="367"/>
      <c r="UPX24" s="367"/>
      <c r="UPY24" s="367"/>
      <c r="UPZ24" s="367"/>
      <c r="UQA24" s="367"/>
      <c r="UQB24" s="367"/>
      <c r="UQC24" s="367"/>
      <c r="UQD24" s="367"/>
      <c r="UQE24" s="367"/>
      <c r="UQF24" s="367"/>
      <c r="UQG24" s="367"/>
      <c r="UQH24" s="367"/>
      <c r="UQI24" s="367"/>
      <c r="UQJ24" s="367"/>
      <c r="UQK24" s="367"/>
      <c r="UQL24" s="367"/>
      <c r="UQM24" s="367"/>
      <c r="UQN24" s="367"/>
      <c r="UQO24" s="367"/>
      <c r="UQP24" s="367"/>
      <c r="UQQ24" s="367"/>
      <c r="UQR24" s="367"/>
      <c r="UQS24" s="367"/>
      <c r="UQT24" s="367"/>
      <c r="UQU24" s="367"/>
      <c r="UQV24" s="367"/>
      <c r="UQW24" s="367"/>
      <c r="UQX24" s="367"/>
      <c r="UQY24" s="367"/>
      <c r="UQZ24" s="367"/>
      <c r="URA24" s="367"/>
      <c r="URB24" s="367"/>
      <c r="URC24" s="367"/>
      <c r="URD24" s="367"/>
      <c r="URE24" s="367"/>
      <c r="URF24" s="367"/>
      <c r="URG24" s="367"/>
      <c r="URH24" s="367"/>
      <c r="URI24" s="367"/>
      <c r="URJ24" s="367"/>
      <c r="URK24" s="367"/>
      <c r="URL24" s="367"/>
      <c r="URM24" s="367"/>
      <c r="URN24" s="367"/>
      <c r="URO24" s="367"/>
      <c r="URP24" s="367"/>
      <c r="URQ24" s="367"/>
      <c r="URR24" s="367"/>
      <c r="URS24" s="367"/>
      <c r="URT24" s="367"/>
      <c r="URU24" s="367"/>
      <c r="URV24" s="367"/>
      <c r="URW24" s="367"/>
      <c r="URX24" s="367"/>
      <c r="URY24" s="367"/>
      <c r="URZ24" s="367"/>
      <c r="USA24" s="367"/>
      <c r="USB24" s="367"/>
      <c r="USC24" s="367"/>
      <c r="USD24" s="367"/>
      <c r="USE24" s="367"/>
      <c r="USF24" s="367"/>
      <c r="USG24" s="367"/>
      <c r="USH24" s="367"/>
      <c r="USI24" s="367"/>
      <c r="USJ24" s="367"/>
      <c r="USK24" s="367"/>
      <c r="USL24" s="367"/>
      <c r="USM24" s="367"/>
      <c r="USN24" s="367"/>
      <c r="USO24" s="367"/>
      <c r="USP24" s="367"/>
      <c r="USQ24" s="367"/>
      <c r="USR24" s="367"/>
      <c r="USS24" s="367"/>
      <c r="UST24" s="367"/>
      <c r="USU24" s="367"/>
      <c r="USV24" s="367"/>
      <c r="USW24" s="367"/>
      <c r="USX24" s="367"/>
      <c r="USY24" s="367"/>
      <c r="USZ24" s="367"/>
      <c r="UTA24" s="367"/>
      <c r="UTB24" s="367"/>
      <c r="UTC24" s="367"/>
      <c r="UTD24" s="367"/>
      <c r="UTE24" s="367"/>
      <c r="UTF24" s="367"/>
      <c r="UTG24" s="367"/>
      <c r="UTH24" s="367"/>
      <c r="UTI24" s="367"/>
      <c r="UTJ24" s="367"/>
      <c r="UTK24" s="367"/>
      <c r="UTL24" s="367"/>
      <c r="UTM24" s="367"/>
      <c r="UTN24" s="367"/>
      <c r="UTO24" s="367"/>
      <c r="UTP24" s="367"/>
      <c r="UTQ24" s="367"/>
      <c r="UTR24" s="367"/>
      <c r="UTS24" s="367"/>
      <c r="UTT24" s="367"/>
      <c r="UTU24" s="367"/>
      <c r="UTV24" s="367"/>
      <c r="UTW24" s="367"/>
      <c r="UTX24" s="367"/>
      <c r="UTY24" s="367"/>
      <c r="UTZ24" s="367"/>
      <c r="UUA24" s="367"/>
      <c r="UUB24" s="367"/>
      <c r="UUC24" s="367"/>
      <c r="UUD24" s="367"/>
      <c r="UUE24" s="367"/>
      <c r="UUF24" s="367"/>
      <c r="UUG24" s="367"/>
      <c r="UUH24" s="367"/>
      <c r="UUI24" s="367"/>
      <c r="UUJ24" s="367"/>
      <c r="UUK24" s="367"/>
      <c r="UUL24" s="367"/>
      <c r="UUM24" s="367"/>
      <c r="UUN24" s="367"/>
      <c r="UUO24" s="367"/>
      <c r="UUP24" s="367"/>
      <c r="UUQ24" s="367"/>
      <c r="UUR24" s="367"/>
      <c r="UUS24" s="367"/>
      <c r="UUT24" s="367"/>
      <c r="UUU24" s="367"/>
      <c r="UUV24" s="367"/>
      <c r="UUW24" s="367"/>
      <c r="UUX24" s="367"/>
      <c r="UUY24" s="367"/>
      <c r="UUZ24" s="367"/>
      <c r="UVA24" s="367"/>
      <c r="UVB24" s="367"/>
      <c r="UVC24" s="367"/>
      <c r="UVD24" s="367"/>
      <c r="UVE24" s="367"/>
      <c r="UVF24" s="367"/>
      <c r="UVG24" s="367"/>
      <c r="UVH24" s="367"/>
      <c r="UVI24" s="367"/>
      <c r="UVJ24" s="367"/>
      <c r="UVK24" s="367"/>
      <c r="UVL24" s="367"/>
      <c r="UVM24" s="367"/>
      <c r="UVN24" s="367"/>
      <c r="UVO24" s="367"/>
      <c r="UVP24" s="367"/>
      <c r="UVQ24" s="367"/>
      <c r="UVR24" s="367"/>
      <c r="UVS24" s="367"/>
      <c r="UVT24" s="367"/>
      <c r="UVU24" s="367"/>
      <c r="UVV24" s="367"/>
      <c r="UVW24" s="367"/>
      <c r="UVX24" s="367"/>
      <c r="UVY24" s="367"/>
      <c r="UVZ24" s="367"/>
      <c r="UWA24" s="367"/>
      <c r="UWB24" s="367"/>
      <c r="UWC24" s="367"/>
      <c r="UWD24" s="367"/>
      <c r="UWE24" s="367"/>
      <c r="UWF24" s="367"/>
      <c r="UWG24" s="367"/>
      <c r="UWH24" s="367"/>
      <c r="UWI24" s="367"/>
      <c r="UWJ24" s="367"/>
      <c r="UWK24" s="367"/>
      <c r="UWL24" s="367"/>
      <c r="UWM24" s="367"/>
      <c r="UWN24" s="367"/>
      <c r="UWO24" s="367"/>
      <c r="UWP24" s="367"/>
      <c r="UWQ24" s="367"/>
      <c r="UWR24" s="367"/>
      <c r="UWS24" s="367"/>
      <c r="UWT24" s="367"/>
      <c r="UWU24" s="367"/>
      <c r="UWV24" s="367"/>
      <c r="UWW24" s="367"/>
      <c r="UWX24" s="367"/>
      <c r="UWY24" s="367"/>
      <c r="UWZ24" s="367"/>
      <c r="UXA24" s="367"/>
      <c r="UXB24" s="367"/>
      <c r="UXC24" s="367"/>
      <c r="UXD24" s="367"/>
      <c r="UXE24" s="367"/>
      <c r="UXF24" s="367"/>
      <c r="UXG24" s="367"/>
      <c r="UXH24" s="367"/>
      <c r="UXI24" s="367"/>
      <c r="UXJ24" s="367"/>
      <c r="UXK24" s="367"/>
      <c r="UXL24" s="367"/>
      <c r="UXM24" s="367"/>
      <c r="UXN24" s="367"/>
      <c r="UXO24" s="367"/>
      <c r="UXP24" s="367"/>
      <c r="UXQ24" s="367"/>
      <c r="UXR24" s="367"/>
      <c r="UXS24" s="367"/>
      <c r="UXT24" s="367"/>
      <c r="UXU24" s="367"/>
      <c r="UXV24" s="367"/>
      <c r="UXW24" s="367"/>
      <c r="UXX24" s="367"/>
      <c r="UXY24" s="367"/>
      <c r="UXZ24" s="367"/>
      <c r="UYA24" s="367"/>
      <c r="UYB24" s="367"/>
      <c r="UYC24" s="367"/>
      <c r="UYD24" s="367"/>
      <c r="UYE24" s="367"/>
      <c r="UYF24" s="367"/>
      <c r="UYG24" s="367"/>
      <c r="UYH24" s="367"/>
      <c r="UYI24" s="367"/>
      <c r="UYJ24" s="367"/>
      <c r="UYK24" s="367"/>
      <c r="UYL24" s="367"/>
      <c r="UYM24" s="367"/>
      <c r="UYN24" s="367"/>
      <c r="UYO24" s="367"/>
      <c r="UYP24" s="367"/>
      <c r="UYQ24" s="367"/>
      <c r="UYR24" s="367"/>
      <c r="UYS24" s="367"/>
      <c r="UYT24" s="367"/>
      <c r="UYU24" s="367"/>
      <c r="UYV24" s="367"/>
      <c r="UYW24" s="367"/>
      <c r="UYX24" s="367"/>
      <c r="UYY24" s="367"/>
      <c r="UYZ24" s="367"/>
      <c r="UZA24" s="367"/>
      <c r="UZB24" s="367"/>
      <c r="UZC24" s="367"/>
      <c r="UZD24" s="367"/>
      <c r="UZE24" s="367"/>
      <c r="UZF24" s="367"/>
      <c r="UZG24" s="367"/>
      <c r="UZH24" s="367"/>
      <c r="UZI24" s="367"/>
      <c r="UZJ24" s="367"/>
      <c r="UZK24" s="367"/>
      <c r="UZL24" s="367"/>
      <c r="UZM24" s="367"/>
      <c r="UZN24" s="367"/>
      <c r="UZO24" s="367"/>
      <c r="UZP24" s="367"/>
      <c r="UZQ24" s="367"/>
      <c r="UZR24" s="367"/>
      <c r="UZS24" s="367"/>
      <c r="UZT24" s="367"/>
      <c r="UZU24" s="367"/>
      <c r="UZV24" s="367"/>
      <c r="UZW24" s="367"/>
      <c r="UZX24" s="367"/>
      <c r="UZY24" s="367"/>
      <c r="UZZ24" s="367"/>
      <c r="VAA24" s="367"/>
      <c r="VAB24" s="367"/>
      <c r="VAC24" s="367"/>
      <c r="VAD24" s="367"/>
      <c r="VAE24" s="367"/>
      <c r="VAF24" s="367"/>
      <c r="VAG24" s="367"/>
      <c r="VAH24" s="367"/>
      <c r="VAI24" s="367"/>
      <c r="VAJ24" s="367"/>
      <c r="VAK24" s="367"/>
      <c r="VAL24" s="367"/>
      <c r="VAM24" s="367"/>
      <c r="VAN24" s="367"/>
      <c r="VAO24" s="367"/>
      <c r="VAP24" s="367"/>
      <c r="VAQ24" s="367"/>
      <c r="VAR24" s="367"/>
      <c r="VAS24" s="367"/>
      <c r="VAT24" s="367"/>
      <c r="VAU24" s="367"/>
      <c r="VAV24" s="367"/>
      <c r="VAW24" s="367"/>
      <c r="VAX24" s="367"/>
      <c r="VAY24" s="367"/>
      <c r="VAZ24" s="367"/>
      <c r="VBA24" s="367"/>
      <c r="VBB24" s="367"/>
      <c r="VBC24" s="367"/>
      <c r="VBD24" s="367"/>
      <c r="VBE24" s="367"/>
      <c r="VBF24" s="367"/>
      <c r="VBG24" s="367"/>
      <c r="VBH24" s="367"/>
      <c r="VBI24" s="367"/>
      <c r="VBJ24" s="367"/>
      <c r="VBK24" s="367"/>
      <c r="VBL24" s="367"/>
      <c r="VBM24" s="367"/>
      <c r="VBN24" s="367"/>
      <c r="VBO24" s="367"/>
      <c r="VBP24" s="367"/>
      <c r="VBQ24" s="367"/>
      <c r="VBR24" s="367"/>
      <c r="VBS24" s="367"/>
      <c r="VBT24" s="367"/>
      <c r="VBU24" s="367"/>
      <c r="VBV24" s="367"/>
      <c r="VBW24" s="367"/>
      <c r="VBX24" s="367"/>
      <c r="VBY24" s="367"/>
      <c r="VBZ24" s="367"/>
      <c r="VCA24" s="367"/>
      <c r="VCB24" s="367"/>
      <c r="VCC24" s="367"/>
      <c r="VCD24" s="367"/>
      <c r="VCE24" s="367"/>
      <c r="VCF24" s="367"/>
      <c r="VCG24" s="367"/>
      <c r="VCH24" s="367"/>
      <c r="VCI24" s="367"/>
      <c r="VCJ24" s="367"/>
      <c r="VCK24" s="367"/>
      <c r="VCL24" s="367"/>
      <c r="VCM24" s="367"/>
      <c r="VCN24" s="367"/>
      <c r="VCO24" s="367"/>
      <c r="VCP24" s="367"/>
      <c r="VCQ24" s="367"/>
      <c r="VCR24" s="367"/>
      <c r="VCS24" s="367"/>
      <c r="VCT24" s="367"/>
      <c r="VCU24" s="367"/>
      <c r="VCV24" s="367"/>
      <c r="VCW24" s="367"/>
      <c r="VCX24" s="367"/>
      <c r="VCY24" s="367"/>
      <c r="VCZ24" s="367"/>
      <c r="VDA24" s="367"/>
      <c r="VDB24" s="367"/>
      <c r="VDC24" s="367"/>
      <c r="VDD24" s="367"/>
      <c r="VDE24" s="367"/>
      <c r="VDF24" s="367"/>
      <c r="VDG24" s="367"/>
      <c r="VDH24" s="367"/>
      <c r="VDI24" s="367"/>
      <c r="VDJ24" s="367"/>
      <c r="VDK24" s="367"/>
      <c r="VDL24" s="367"/>
      <c r="VDM24" s="367"/>
      <c r="VDN24" s="367"/>
      <c r="VDO24" s="367"/>
      <c r="VDP24" s="367"/>
      <c r="VDQ24" s="367"/>
      <c r="VDR24" s="367"/>
      <c r="VDS24" s="367"/>
      <c r="VDT24" s="367"/>
      <c r="VDU24" s="367"/>
      <c r="VDV24" s="367"/>
      <c r="VDW24" s="367"/>
      <c r="VDX24" s="367"/>
      <c r="VDY24" s="367"/>
      <c r="VDZ24" s="367"/>
      <c r="VEA24" s="367"/>
      <c r="VEB24" s="367"/>
      <c r="VEC24" s="367"/>
      <c r="VED24" s="367"/>
      <c r="VEE24" s="367"/>
      <c r="VEF24" s="367"/>
      <c r="VEG24" s="367"/>
      <c r="VEH24" s="367"/>
      <c r="VEI24" s="367"/>
      <c r="VEJ24" s="367"/>
      <c r="VEK24" s="367"/>
      <c r="VEL24" s="367"/>
      <c r="VEM24" s="367"/>
      <c r="VEN24" s="367"/>
      <c r="VEO24" s="367"/>
      <c r="VEP24" s="367"/>
      <c r="VEQ24" s="367"/>
      <c r="VER24" s="367"/>
      <c r="VES24" s="367"/>
      <c r="VET24" s="367"/>
      <c r="VEU24" s="367"/>
      <c r="VEV24" s="367"/>
      <c r="VEW24" s="367"/>
      <c r="VEX24" s="367"/>
      <c r="VEY24" s="367"/>
      <c r="VEZ24" s="367"/>
      <c r="VFA24" s="367"/>
      <c r="VFB24" s="367"/>
      <c r="VFC24" s="367"/>
      <c r="VFD24" s="367"/>
      <c r="VFE24" s="367"/>
      <c r="VFF24" s="367"/>
      <c r="VFG24" s="367"/>
      <c r="VFH24" s="367"/>
      <c r="VFI24" s="367"/>
      <c r="VFJ24" s="367"/>
      <c r="VFK24" s="367"/>
      <c r="VFL24" s="367"/>
      <c r="VFM24" s="367"/>
      <c r="VFN24" s="367"/>
      <c r="VFO24" s="367"/>
      <c r="VFP24" s="367"/>
      <c r="VFQ24" s="367"/>
      <c r="VFR24" s="367"/>
      <c r="VFS24" s="367"/>
      <c r="VFT24" s="367"/>
      <c r="VFU24" s="367"/>
      <c r="VFV24" s="367"/>
      <c r="VFW24" s="367"/>
      <c r="VFX24" s="367"/>
      <c r="VFY24" s="367"/>
      <c r="VFZ24" s="367"/>
      <c r="VGA24" s="367"/>
      <c r="VGB24" s="367"/>
      <c r="VGC24" s="367"/>
      <c r="VGD24" s="367"/>
      <c r="VGE24" s="367"/>
      <c r="VGF24" s="367"/>
      <c r="VGG24" s="367"/>
      <c r="VGH24" s="367"/>
      <c r="VGI24" s="367"/>
      <c r="VGJ24" s="367"/>
      <c r="VGK24" s="367"/>
      <c r="VGL24" s="367"/>
      <c r="VGM24" s="367"/>
      <c r="VGN24" s="367"/>
      <c r="VGO24" s="367"/>
      <c r="VGP24" s="367"/>
      <c r="VGQ24" s="367"/>
      <c r="VGR24" s="367"/>
      <c r="VGS24" s="367"/>
      <c r="VGT24" s="367"/>
      <c r="VGU24" s="367"/>
      <c r="VGV24" s="367"/>
      <c r="VGW24" s="367"/>
      <c r="VGX24" s="367"/>
      <c r="VGY24" s="367"/>
      <c r="VGZ24" s="367"/>
      <c r="VHA24" s="367"/>
      <c r="VHB24" s="367"/>
      <c r="VHC24" s="367"/>
      <c r="VHD24" s="367"/>
      <c r="VHE24" s="367"/>
      <c r="VHF24" s="367"/>
      <c r="VHG24" s="367"/>
      <c r="VHH24" s="367"/>
      <c r="VHI24" s="367"/>
      <c r="VHJ24" s="367"/>
      <c r="VHK24" s="367"/>
      <c r="VHL24" s="367"/>
      <c r="VHM24" s="367"/>
      <c r="VHN24" s="367"/>
      <c r="VHO24" s="367"/>
      <c r="VHP24" s="367"/>
      <c r="VHQ24" s="367"/>
      <c r="VHR24" s="367"/>
      <c r="VHS24" s="367"/>
      <c r="VHT24" s="367"/>
      <c r="VHU24" s="367"/>
      <c r="VHV24" s="367"/>
      <c r="VHW24" s="367"/>
      <c r="VHX24" s="367"/>
      <c r="VHY24" s="367"/>
      <c r="VHZ24" s="367"/>
      <c r="VIA24" s="367"/>
      <c r="VIB24" s="367"/>
      <c r="VIC24" s="367"/>
      <c r="VID24" s="367"/>
      <c r="VIE24" s="367"/>
      <c r="VIF24" s="367"/>
      <c r="VIG24" s="367"/>
      <c r="VIH24" s="367"/>
      <c r="VII24" s="367"/>
      <c r="VIJ24" s="367"/>
      <c r="VIK24" s="367"/>
      <c r="VIL24" s="367"/>
      <c r="VIM24" s="367"/>
      <c r="VIN24" s="367"/>
      <c r="VIO24" s="367"/>
      <c r="VIP24" s="367"/>
      <c r="VIQ24" s="367"/>
      <c r="VIR24" s="367"/>
      <c r="VIS24" s="367"/>
      <c r="VIT24" s="367"/>
      <c r="VIU24" s="367"/>
      <c r="VIV24" s="367"/>
      <c r="VIW24" s="367"/>
      <c r="VIX24" s="367"/>
      <c r="VIY24" s="367"/>
      <c r="VIZ24" s="367"/>
      <c r="VJA24" s="367"/>
      <c r="VJB24" s="367"/>
      <c r="VJC24" s="367"/>
      <c r="VJD24" s="367"/>
      <c r="VJE24" s="367"/>
      <c r="VJF24" s="367"/>
      <c r="VJG24" s="367"/>
      <c r="VJH24" s="367"/>
      <c r="VJI24" s="367"/>
      <c r="VJJ24" s="367"/>
      <c r="VJK24" s="367"/>
      <c r="VJL24" s="367"/>
      <c r="VJM24" s="367"/>
      <c r="VJN24" s="367"/>
      <c r="VJO24" s="367"/>
      <c r="VJP24" s="367"/>
      <c r="VJQ24" s="367"/>
      <c r="VJR24" s="367"/>
      <c r="VJS24" s="367"/>
      <c r="VJT24" s="367"/>
      <c r="VJU24" s="367"/>
      <c r="VJV24" s="367"/>
      <c r="VJW24" s="367"/>
      <c r="VJX24" s="367"/>
      <c r="VJY24" s="367"/>
      <c r="VJZ24" s="367"/>
      <c r="VKA24" s="367"/>
      <c r="VKB24" s="367"/>
      <c r="VKC24" s="367"/>
      <c r="VKD24" s="367"/>
      <c r="VKE24" s="367"/>
      <c r="VKF24" s="367"/>
      <c r="VKG24" s="367"/>
      <c r="VKH24" s="367"/>
      <c r="VKI24" s="367"/>
      <c r="VKJ24" s="367"/>
      <c r="VKK24" s="367"/>
      <c r="VKL24" s="367"/>
      <c r="VKM24" s="367"/>
      <c r="VKN24" s="367"/>
      <c r="VKO24" s="367"/>
      <c r="VKP24" s="367"/>
      <c r="VKQ24" s="367"/>
      <c r="VKR24" s="367"/>
      <c r="VKS24" s="367"/>
      <c r="VKT24" s="367"/>
      <c r="VKU24" s="367"/>
      <c r="VKV24" s="367"/>
      <c r="VKW24" s="367"/>
      <c r="VKX24" s="367"/>
      <c r="VKY24" s="367"/>
      <c r="VKZ24" s="367"/>
      <c r="VLA24" s="367"/>
      <c r="VLB24" s="367"/>
      <c r="VLC24" s="367"/>
      <c r="VLD24" s="367"/>
      <c r="VLE24" s="367"/>
      <c r="VLF24" s="367"/>
      <c r="VLG24" s="367"/>
      <c r="VLH24" s="367"/>
      <c r="VLI24" s="367"/>
      <c r="VLJ24" s="367"/>
      <c r="VLK24" s="367"/>
      <c r="VLL24" s="367"/>
      <c r="VLM24" s="367"/>
      <c r="VLN24" s="367"/>
      <c r="VLO24" s="367"/>
      <c r="VLP24" s="367"/>
      <c r="VLQ24" s="367"/>
      <c r="VLR24" s="367"/>
      <c r="VLS24" s="367"/>
      <c r="VLT24" s="367"/>
      <c r="VLU24" s="367"/>
      <c r="VLV24" s="367"/>
      <c r="VLW24" s="367"/>
      <c r="VLX24" s="367"/>
      <c r="VLY24" s="367"/>
      <c r="VLZ24" s="367"/>
      <c r="VMA24" s="367"/>
      <c r="VMB24" s="367"/>
      <c r="VMC24" s="367"/>
      <c r="VMD24" s="367"/>
      <c r="VME24" s="367"/>
      <c r="VMF24" s="367"/>
      <c r="VMG24" s="367"/>
      <c r="VMH24" s="367"/>
      <c r="VMI24" s="367"/>
      <c r="VMJ24" s="367"/>
      <c r="VMK24" s="367"/>
      <c r="VML24" s="367"/>
      <c r="VMM24" s="367"/>
      <c r="VMN24" s="367"/>
      <c r="VMO24" s="367"/>
      <c r="VMP24" s="367"/>
      <c r="VMQ24" s="367"/>
      <c r="VMR24" s="367"/>
      <c r="VMS24" s="367"/>
      <c r="VMT24" s="367"/>
      <c r="VMU24" s="367"/>
      <c r="VMV24" s="367"/>
      <c r="VMW24" s="367"/>
      <c r="VMX24" s="367"/>
      <c r="VMY24" s="367"/>
      <c r="VMZ24" s="367"/>
      <c r="VNA24" s="367"/>
      <c r="VNB24" s="367"/>
      <c r="VNC24" s="367"/>
      <c r="VND24" s="367"/>
      <c r="VNE24" s="367"/>
      <c r="VNF24" s="367"/>
      <c r="VNG24" s="367"/>
      <c r="VNH24" s="367"/>
      <c r="VNI24" s="367"/>
      <c r="VNJ24" s="367"/>
      <c r="VNK24" s="367"/>
      <c r="VNL24" s="367"/>
      <c r="VNM24" s="367"/>
      <c r="VNN24" s="367"/>
      <c r="VNO24" s="367"/>
      <c r="VNP24" s="367"/>
      <c r="VNQ24" s="367"/>
      <c r="VNR24" s="367"/>
      <c r="VNS24" s="367"/>
      <c r="VNT24" s="367"/>
      <c r="VNU24" s="367"/>
      <c r="VNV24" s="367"/>
      <c r="VNW24" s="367"/>
      <c r="VNX24" s="367"/>
      <c r="VNY24" s="367"/>
      <c r="VNZ24" s="367"/>
      <c r="VOA24" s="367"/>
      <c r="VOB24" s="367"/>
      <c r="VOC24" s="367"/>
      <c r="VOD24" s="367"/>
      <c r="VOE24" s="367"/>
      <c r="VOF24" s="367"/>
      <c r="VOG24" s="367"/>
      <c r="VOH24" s="367"/>
      <c r="VOI24" s="367"/>
      <c r="VOJ24" s="367"/>
      <c r="VOK24" s="367"/>
      <c r="VOL24" s="367"/>
      <c r="VOM24" s="367"/>
      <c r="VON24" s="367"/>
      <c r="VOO24" s="367"/>
      <c r="VOP24" s="367"/>
      <c r="VOQ24" s="367"/>
      <c r="VOR24" s="367"/>
      <c r="VOS24" s="367"/>
      <c r="VOT24" s="367"/>
      <c r="VOU24" s="367"/>
      <c r="VOV24" s="367"/>
      <c r="VOW24" s="367"/>
      <c r="VOX24" s="367"/>
      <c r="VOY24" s="367"/>
      <c r="VOZ24" s="367"/>
      <c r="VPA24" s="367"/>
      <c r="VPB24" s="367"/>
      <c r="VPC24" s="367"/>
      <c r="VPD24" s="367"/>
      <c r="VPE24" s="367"/>
      <c r="VPF24" s="367"/>
      <c r="VPG24" s="367"/>
      <c r="VPH24" s="367"/>
      <c r="VPI24" s="367"/>
      <c r="VPJ24" s="367"/>
      <c r="VPK24" s="367"/>
      <c r="VPL24" s="367"/>
      <c r="VPM24" s="367"/>
      <c r="VPN24" s="367"/>
      <c r="VPO24" s="367"/>
      <c r="VPP24" s="367"/>
      <c r="VPQ24" s="367"/>
      <c r="VPR24" s="367"/>
      <c r="VPS24" s="367"/>
      <c r="VPT24" s="367"/>
      <c r="VPU24" s="367"/>
      <c r="VPV24" s="367"/>
      <c r="VPW24" s="367"/>
      <c r="VPX24" s="367"/>
      <c r="VPY24" s="367"/>
      <c r="VPZ24" s="367"/>
      <c r="VQA24" s="367"/>
      <c r="VQB24" s="367"/>
      <c r="VQC24" s="367"/>
      <c r="VQD24" s="367"/>
      <c r="VQE24" s="367"/>
      <c r="VQF24" s="367"/>
      <c r="VQG24" s="367"/>
      <c r="VQH24" s="367"/>
      <c r="VQI24" s="367"/>
      <c r="VQJ24" s="367"/>
      <c r="VQK24" s="367"/>
      <c r="VQL24" s="367"/>
      <c r="VQM24" s="367"/>
      <c r="VQN24" s="367"/>
      <c r="VQO24" s="367"/>
      <c r="VQP24" s="367"/>
      <c r="VQQ24" s="367"/>
      <c r="VQR24" s="367"/>
      <c r="VQS24" s="367"/>
      <c r="VQT24" s="367"/>
      <c r="VQU24" s="367"/>
      <c r="VQV24" s="367"/>
      <c r="VQW24" s="367"/>
      <c r="VQX24" s="367"/>
      <c r="VQY24" s="367"/>
      <c r="VQZ24" s="367"/>
      <c r="VRA24" s="367"/>
      <c r="VRB24" s="367"/>
      <c r="VRC24" s="367"/>
      <c r="VRD24" s="367"/>
      <c r="VRE24" s="367"/>
      <c r="VRF24" s="367"/>
      <c r="VRG24" s="367"/>
      <c r="VRH24" s="367"/>
      <c r="VRI24" s="367"/>
      <c r="VRJ24" s="367"/>
      <c r="VRK24" s="367"/>
      <c r="VRL24" s="367"/>
      <c r="VRM24" s="367"/>
      <c r="VRN24" s="367"/>
      <c r="VRO24" s="367"/>
      <c r="VRP24" s="367"/>
      <c r="VRQ24" s="367"/>
      <c r="VRR24" s="367"/>
      <c r="VRS24" s="367"/>
      <c r="VRT24" s="367"/>
      <c r="VRU24" s="367"/>
      <c r="VRV24" s="367"/>
      <c r="VRW24" s="367"/>
      <c r="VRX24" s="367"/>
      <c r="VRY24" s="367"/>
      <c r="VRZ24" s="367"/>
      <c r="VSA24" s="367"/>
      <c r="VSB24" s="367"/>
      <c r="VSC24" s="367"/>
      <c r="VSD24" s="367"/>
      <c r="VSE24" s="367"/>
      <c r="VSF24" s="367"/>
      <c r="VSG24" s="367"/>
      <c r="VSH24" s="367"/>
      <c r="VSI24" s="367"/>
      <c r="VSJ24" s="367"/>
      <c r="VSK24" s="367"/>
      <c r="VSL24" s="367"/>
      <c r="VSM24" s="367"/>
      <c r="VSN24" s="367"/>
      <c r="VSO24" s="367"/>
      <c r="VSP24" s="367"/>
      <c r="VSQ24" s="367"/>
      <c r="VSR24" s="367"/>
      <c r="VSS24" s="367"/>
      <c r="VST24" s="367"/>
      <c r="VSU24" s="367"/>
      <c r="VSV24" s="367"/>
      <c r="VSW24" s="367"/>
      <c r="VSX24" s="367"/>
      <c r="VSY24" s="367"/>
      <c r="VSZ24" s="367"/>
      <c r="VTA24" s="367"/>
      <c r="VTB24" s="367"/>
      <c r="VTC24" s="367"/>
      <c r="VTD24" s="367"/>
      <c r="VTE24" s="367"/>
      <c r="VTF24" s="367"/>
      <c r="VTG24" s="367"/>
      <c r="VTH24" s="367"/>
      <c r="VTI24" s="367"/>
      <c r="VTJ24" s="367"/>
      <c r="VTK24" s="367"/>
      <c r="VTL24" s="367"/>
      <c r="VTM24" s="367"/>
      <c r="VTN24" s="367"/>
      <c r="VTO24" s="367"/>
      <c r="VTP24" s="367"/>
      <c r="VTQ24" s="367"/>
      <c r="VTR24" s="367"/>
      <c r="VTS24" s="367"/>
      <c r="VTT24" s="367"/>
      <c r="VTU24" s="367"/>
      <c r="VTV24" s="367"/>
      <c r="VTW24" s="367"/>
      <c r="VTX24" s="367"/>
      <c r="VTY24" s="367"/>
      <c r="VTZ24" s="367"/>
      <c r="VUA24" s="367"/>
      <c r="VUB24" s="367"/>
      <c r="VUC24" s="367"/>
      <c r="VUD24" s="367"/>
      <c r="VUE24" s="367"/>
      <c r="VUF24" s="367"/>
      <c r="VUG24" s="367"/>
      <c r="VUH24" s="367"/>
      <c r="VUI24" s="367"/>
      <c r="VUJ24" s="367"/>
      <c r="VUK24" s="367"/>
      <c r="VUL24" s="367"/>
      <c r="VUM24" s="367"/>
      <c r="VUN24" s="367"/>
      <c r="VUO24" s="367"/>
      <c r="VUP24" s="367"/>
      <c r="VUQ24" s="367"/>
      <c r="VUR24" s="367"/>
      <c r="VUS24" s="367"/>
      <c r="VUT24" s="367"/>
      <c r="VUU24" s="367"/>
      <c r="VUV24" s="367"/>
      <c r="VUW24" s="367"/>
      <c r="VUX24" s="367"/>
      <c r="VUY24" s="367"/>
      <c r="VUZ24" s="367"/>
      <c r="VVA24" s="367"/>
      <c r="VVB24" s="367"/>
      <c r="VVC24" s="367"/>
      <c r="VVD24" s="367"/>
      <c r="VVE24" s="367"/>
      <c r="VVF24" s="367"/>
      <c r="VVG24" s="367"/>
      <c r="VVH24" s="367"/>
      <c r="VVI24" s="367"/>
      <c r="VVJ24" s="367"/>
      <c r="VVK24" s="367"/>
      <c r="VVL24" s="367"/>
      <c r="VVM24" s="367"/>
      <c r="VVN24" s="367"/>
      <c r="VVO24" s="367"/>
      <c r="VVP24" s="367"/>
      <c r="VVQ24" s="367"/>
      <c r="VVR24" s="367"/>
      <c r="VVS24" s="367"/>
      <c r="VVT24" s="367"/>
      <c r="VVU24" s="367"/>
      <c r="VVV24" s="367"/>
      <c r="VVW24" s="367"/>
      <c r="VVX24" s="367"/>
      <c r="VVY24" s="367"/>
      <c r="VVZ24" s="367"/>
      <c r="VWA24" s="367"/>
      <c r="VWB24" s="367"/>
      <c r="VWC24" s="367"/>
      <c r="VWD24" s="367"/>
      <c r="VWE24" s="367"/>
      <c r="VWF24" s="367"/>
      <c r="VWG24" s="367"/>
      <c r="VWH24" s="367"/>
      <c r="VWI24" s="367"/>
      <c r="VWJ24" s="367"/>
      <c r="VWK24" s="367"/>
      <c r="VWL24" s="367"/>
      <c r="VWM24" s="367"/>
      <c r="VWN24" s="367"/>
      <c r="VWO24" s="367"/>
      <c r="VWP24" s="367"/>
      <c r="VWQ24" s="367"/>
      <c r="VWR24" s="367"/>
      <c r="VWS24" s="367"/>
      <c r="VWT24" s="367"/>
      <c r="VWU24" s="367"/>
      <c r="VWV24" s="367"/>
      <c r="VWW24" s="367"/>
      <c r="VWX24" s="367"/>
      <c r="VWY24" s="367"/>
      <c r="VWZ24" s="367"/>
      <c r="VXA24" s="367"/>
      <c r="VXB24" s="367"/>
      <c r="VXC24" s="367"/>
      <c r="VXD24" s="367"/>
      <c r="VXE24" s="367"/>
      <c r="VXF24" s="367"/>
      <c r="VXG24" s="367"/>
      <c r="VXH24" s="367"/>
      <c r="VXI24" s="367"/>
      <c r="VXJ24" s="367"/>
      <c r="VXK24" s="367"/>
      <c r="VXL24" s="367"/>
      <c r="VXM24" s="367"/>
      <c r="VXN24" s="367"/>
      <c r="VXO24" s="367"/>
      <c r="VXP24" s="367"/>
      <c r="VXQ24" s="367"/>
      <c r="VXR24" s="367"/>
      <c r="VXS24" s="367"/>
      <c r="VXT24" s="367"/>
      <c r="VXU24" s="367"/>
      <c r="VXV24" s="367"/>
      <c r="VXW24" s="367"/>
      <c r="VXX24" s="367"/>
      <c r="VXY24" s="367"/>
      <c r="VXZ24" s="367"/>
      <c r="VYA24" s="367"/>
      <c r="VYB24" s="367"/>
      <c r="VYC24" s="367"/>
      <c r="VYD24" s="367"/>
      <c r="VYE24" s="367"/>
      <c r="VYF24" s="367"/>
      <c r="VYG24" s="367"/>
      <c r="VYH24" s="367"/>
      <c r="VYI24" s="367"/>
      <c r="VYJ24" s="367"/>
      <c r="VYK24" s="367"/>
      <c r="VYL24" s="367"/>
      <c r="VYM24" s="367"/>
      <c r="VYN24" s="367"/>
      <c r="VYO24" s="367"/>
      <c r="VYP24" s="367"/>
      <c r="VYQ24" s="367"/>
      <c r="VYR24" s="367"/>
      <c r="VYS24" s="367"/>
      <c r="VYT24" s="367"/>
      <c r="VYU24" s="367"/>
      <c r="VYV24" s="367"/>
      <c r="VYW24" s="367"/>
      <c r="VYX24" s="367"/>
      <c r="VYY24" s="367"/>
      <c r="VYZ24" s="367"/>
      <c r="VZA24" s="367"/>
      <c r="VZB24" s="367"/>
      <c r="VZC24" s="367"/>
      <c r="VZD24" s="367"/>
      <c r="VZE24" s="367"/>
      <c r="VZF24" s="367"/>
      <c r="VZG24" s="367"/>
      <c r="VZH24" s="367"/>
      <c r="VZI24" s="367"/>
      <c r="VZJ24" s="367"/>
      <c r="VZK24" s="367"/>
      <c r="VZL24" s="367"/>
      <c r="VZM24" s="367"/>
      <c r="VZN24" s="367"/>
      <c r="VZO24" s="367"/>
      <c r="VZP24" s="367"/>
      <c r="VZQ24" s="367"/>
      <c r="VZR24" s="367"/>
      <c r="VZS24" s="367"/>
      <c r="VZT24" s="367"/>
      <c r="VZU24" s="367"/>
      <c r="VZV24" s="367"/>
      <c r="VZW24" s="367"/>
      <c r="VZX24" s="367"/>
      <c r="VZY24" s="367"/>
      <c r="VZZ24" s="367"/>
      <c r="WAA24" s="367"/>
      <c r="WAB24" s="367"/>
      <c r="WAC24" s="367"/>
      <c r="WAD24" s="367"/>
      <c r="WAE24" s="367"/>
      <c r="WAF24" s="367"/>
      <c r="WAG24" s="367"/>
      <c r="WAH24" s="367"/>
      <c r="WAI24" s="367"/>
      <c r="WAJ24" s="367"/>
      <c r="WAK24" s="367"/>
      <c r="WAL24" s="367"/>
      <c r="WAM24" s="367"/>
      <c r="WAN24" s="367"/>
      <c r="WAO24" s="367"/>
      <c r="WAP24" s="367"/>
      <c r="WAQ24" s="367"/>
      <c r="WAR24" s="367"/>
      <c r="WAS24" s="367"/>
      <c r="WAT24" s="367"/>
      <c r="WAU24" s="367"/>
      <c r="WAV24" s="367"/>
      <c r="WAW24" s="367"/>
      <c r="WAX24" s="367"/>
      <c r="WAY24" s="367"/>
      <c r="WAZ24" s="367"/>
      <c r="WBA24" s="367"/>
      <c r="WBB24" s="367"/>
      <c r="WBC24" s="367"/>
      <c r="WBD24" s="367"/>
      <c r="WBE24" s="367"/>
      <c r="WBF24" s="367"/>
      <c r="WBG24" s="367"/>
      <c r="WBH24" s="367"/>
      <c r="WBI24" s="367"/>
      <c r="WBJ24" s="367"/>
      <c r="WBK24" s="367"/>
      <c r="WBL24" s="367"/>
      <c r="WBM24" s="367"/>
      <c r="WBN24" s="367"/>
      <c r="WBO24" s="367"/>
      <c r="WBP24" s="367"/>
      <c r="WBQ24" s="367"/>
      <c r="WBR24" s="367"/>
      <c r="WBS24" s="367"/>
      <c r="WBT24" s="367"/>
      <c r="WBU24" s="367"/>
      <c r="WBV24" s="367"/>
      <c r="WBW24" s="367"/>
      <c r="WBX24" s="367"/>
      <c r="WBY24" s="367"/>
      <c r="WBZ24" s="367"/>
      <c r="WCA24" s="367"/>
      <c r="WCB24" s="367"/>
      <c r="WCC24" s="367"/>
      <c r="WCD24" s="367"/>
      <c r="WCE24" s="367"/>
      <c r="WCF24" s="367"/>
      <c r="WCG24" s="367"/>
      <c r="WCH24" s="367"/>
      <c r="WCI24" s="367"/>
      <c r="WCJ24" s="367"/>
      <c r="WCK24" s="367"/>
      <c r="WCL24" s="367"/>
      <c r="WCM24" s="367"/>
      <c r="WCN24" s="367"/>
      <c r="WCO24" s="367"/>
      <c r="WCP24" s="367"/>
      <c r="WCQ24" s="367"/>
      <c r="WCR24" s="367"/>
      <c r="WCS24" s="367"/>
      <c r="WCT24" s="367"/>
      <c r="WCU24" s="367"/>
      <c r="WCV24" s="367"/>
      <c r="WCW24" s="367"/>
      <c r="WCX24" s="367"/>
      <c r="WCY24" s="367"/>
      <c r="WCZ24" s="367"/>
      <c r="WDA24" s="367"/>
      <c r="WDB24" s="367"/>
      <c r="WDC24" s="367"/>
      <c r="WDD24" s="367"/>
      <c r="WDE24" s="367"/>
      <c r="WDF24" s="367"/>
      <c r="WDG24" s="367"/>
      <c r="WDH24" s="367"/>
      <c r="WDI24" s="367"/>
      <c r="WDJ24" s="367"/>
      <c r="WDK24" s="367"/>
      <c r="WDL24" s="367"/>
      <c r="WDM24" s="367"/>
      <c r="WDN24" s="367"/>
      <c r="WDO24" s="367"/>
      <c r="WDP24" s="367"/>
      <c r="WDQ24" s="367"/>
      <c r="WDR24" s="367"/>
      <c r="WDS24" s="367"/>
      <c r="WDT24" s="367"/>
      <c r="WDU24" s="367"/>
      <c r="WDV24" s="367"/>
      <c r="WDW24" s="367"/>
      <c r="WDX24" s="367"/>
      <c r="WDY24" s="367"/>
      <c r="WDZ24" s="367"/>
      <c r="WEA24" s="367"/>
      <c r="WEB24" s="367"/>
      <c r="WEC24" s="367"/>
      <c r="WED24" s="367"/>
      <c r="WEE24" s="367"/>
      <c r="WEF24" s="367"/>
      <c r="WEG24" s="367"/>
      <c r="WEH24" s="367"/>
      <c r="WEI24" s="367"/>
      <c r="WEJ24" s="367"/>
      <c r="WEK24" s="367"/>
      <c r="WEL24" s="367"/>
      <c r="WEM24" s="367"/>
      <c r="WEN24" s="367"/>
      <c r="WEO24" s="367"/>
      <c r="WEP24" s="367"/>
      <c r="WEQ24" s="367"/>
      <c r="WER24" s="367"/>
      <c r="WES24" s="367"/>
      <c r="WET24" s="367"/>
      <c r="WEU24" s="367"/>
      <c r="WEV24" s="367"/>
      <c r="WEW24" s="367"/>
      <c r="WEX24" s="367"/>
      <c r="WEY24" s="367"/>
      <c r="WEZ24" s="367"/>
      <c r="WFA24" s="367"/>
      <c r="WFB24" s="367"/>
      <c r="WFC24" s="367"/>
      <c r="WFD24" s="367"/>
      <c r="WFE24" s="367"/>
      <c r="WFF24" s="367"/>
      <c r="WFG24" s="367"/>
      <c r="WFH24" s="367"/>
      <c r="WFI24" s="367"/>
      <c r="WFJ24" s="367"/>
      <c r="WFK24" s="367"/>
      <c r="WFL24" s="367"/>
      <c r="WFM24" s="367"/>
      <c r="WFN24" s="367"/>
      <c r="WFO24" s="367"/>
      <c r="WFP24" s="367"/>
      <c r="WFQ24" s="367"/>
      <c r="WFR24" s="367"/>
      <c r="WFS24" s="367"/>
      <c r="WFT24" s="367"/>
      <c r="WFU24" s="367"/>
      <c r="WFV24" s="367"/>
      <c r="WFW24" s="367"/>
      <c r="WFX24" s="367"/>
      <c r="WFY24" s="367"/>
      <c r="WFZ24" s="367"/>
      <c r="WGA24" s="367"/>
      <c r="WGB24" s="367"/>
      <c r="WGC24" s="367"/>
      <c r="WGD24" s="367"/>
      <c r="WGE24" s="367"/>
      <c r="WGF24" s="367"/>
      <c r="WGG24" s="367"/>
      <c r="WGH24" s="367"/>
      <c r="WGI24" s="367"/>
      <c r="WGJ24" s="367"/>
      <c r="WGK24" s="367"/>
      <c r="WGL24" s="367"/>
      <c r="WGM24" s="367"/>
      <c r="WGN24" s="367"/>
      <c r="WGO24" s="367"/>
      <c r="WGP24" s="367"/>
      <c r="WGQ24" s="367"/>
      <c r="WGR24" s="367"/>
      <c r="WGS24" s="367"/>
      <c r="WGT24" s="367"/>
      <c r="WGU24" s="367"/>
      <c r="WGV24" s="367"/>
      <c r="WGW24" s="367"/>
      <c r="WGX24" s="367"/>
      <c r="WGY24" s="367"/>
      <c r="WGZ24" s="367"/>
      <c r="WHA24" s="367"/>
      <c r="WHB24" s="367"/>
      <c r="WHC24" s="367"/>
      <c r="WHD24" s="367"/>
      <c r="WHE24" s="367"/>
      <c r="WHF24" s="367"/>
      <c r="WHG24" s="367"/>
      <c r="WHH24" s="367"/>
      <c r="WHI24" s="367"/>
      <c r="WHJ24" s="367"/>
      <c r="WHK24" s="367"/>
      <c r="WHL24" s="367"/>
      <c r="WHM24" s="367"/>
      <c r="WHN24" s="367"/>
      <c r="WHO24" s="367"/>
      <c r="WHP24" s="367"/>
      <c r="WHQ24" s="367"/>
      <c r="WHR24" s="367"/>
      <c r="WHS24" s="367"/>
      <c r="WHT24" s="367"/>
      <c r="WHU24" s="367"/>
      <c r="WHV24" s="367"/>
      <c r="WHW24" s="367"/>
      <c r="WHX24" s="367"/>
      <c r="WHY24" s="367"/>
      <c r="WHZ24" s="367"/>
      <c r="WIA24" s="367"/>
      <c r="WIB24" s="367"/>
      <c r="WIC24" s="367"/>
      <c r="WID24" s="367"/>
      <c r="WIE24" s="367"/>
      <c r="WIF24" s="367"/>
      <c r="WIG24" s="367"/>
      <c r="WIH24" s="367"/>
      <c r="WII24" s="367"/>
      <c r="WIJ24" s="367"/>
      <c r="WIK24" s="367"/>
      <c r="WIL24" s="367"/>
      <c r="WIM24" s="367"/>
      <c r="WIN24" s="367"/>
      <c r="WIO24" s="367"/>
      <c r="WIP24" s="367"/>
      <c r="WIQ24" s="367"/>
      <c r="WIR24" s="367"/>
      <c r="WIS24" s="367"/>
      <c r="WIT24" s="367"/>
      <c r="WIU24" s="367"/>
      <c r="WIV24" s="367"/>
      <c r="WIW24" s="367"/>
      <c r="WIX24" s="367"/>
      <c r="WIY24" s="367"/>
      <c r="WIZ24" s="367"/>
      <c r="WJA24" s="367"/>
      <c r="WJB24" s="367"/>
      <c r="WJC24" s="367"/>
      <c r="WJD24" s="367"/>
      <c r="WJE24" s="367"/>
      <c r="WJF24" s="367"/>
      <c r="WJG24" s="367"/>
      <c r="WJH24" s="367"/>
      <c r="WJI24" s="367"/>
      <c r="WJJ24" s="367"/>
      <c r="WJK24" s="367"/>
      <c r="WJL24" s="367"/>
      <c r="WJM24" s="367"/>
      <c r="WJN24" s="367"/>
      <c r="WJO24" s="367"/>
      <c r="WJP24" s="367"/>
      <c r="WJQ24" s="367"/>
      <c r="WJR24" s="367"/>
      <c r="WJS24" s="367"/>
      <c r="WJT24" s="367"/>
      <c r="WJU24" s="367"/>
      <c r="WJV24" s="367"/>
      <c r="WJW24" s="367"/>
      <c r="WJX24" s="367"/>
      <c r="WJY24" s="367"/>
      <c r="WJZ24" s="367"/>
      <c r="WKA24" s="367"/>
      <c r="WKB24" s="367"/>
      <c r="WKC24" s="367"/>
      <c r="WKD24" s="367"/>
      <c r="WKE24" s="367"/>
      <c r="WKF24" s="367"/>
      <c r="WKG24" s="367"/>
      <c r="WKH24" s="367"/>
      <c r="WKI24" s="367"/>
      <c r="WKJ24" s="367"/>
      <c r="WKK24" s="367"/>
      <c r="WKL24" s="367"/>
      <c r="WKM24" s="367"/>
      <c r="WKN24" s="367"/>
      <c r="WKO24" s="367"/>
      <c r="WKP24" s="367"/>
      <c r="WKQ24" s="367"/>
      <c r="WKR24" s="367"/>
      <c r="WKS24" s="367"/>
      <c r="WKT24" s="367"/>
      <c r="WKU24" s="367"/>
      <c r="WKV24" s="367"/>
      <c r="WKW24" s="367"/>
      <c r="WKX24" s="367"/>
      <c r="WKY24" s="367"/>
      <c r="WKZ24" s="367"/>
      <c r="WLA24" s="367"/>
      <c r="WLB24" s="367"/>
      <c r="WLC24" s="367"/>
      <c r="WLD24" s="367"/>
      <c r="WLE24" s="367"/>
      <c r="WLF24" s="367"/>
      <c r="WLG24" s="367"/>
      <c r="WLH24" s="367"/>
      <c r="WLI24" s="367"/>
      <c r="WLJ24" s="367"/>
      <c r="WLK24" s="367"/>
      <c r="WLL24" s="367"/>
      <c r="WLM24" s="367"/>
      <c r="WLN24" s="367"/>
      <c r="WLO24" s="367"/>
      <c r="WLP24" s="367"/>
      <c r="WLQ24" s="367"/>
      <c r="WLR24" s="367"/>
      <c r="WLS24" s="367"/>
      <c r="WLT24" s="367"/>
      <c r="WLU24" s="367"/>
      <c r="WLV24" s="367"/>
      <c r="WLW24" s="367"/>
      <c r="WLX24" s="367"/>
      <c r="WLY24" s="367"/>
      <c r="WLZ24" s="367"/>
      <c r="WMA24" s="367"/>
      <c r="WMB24" s="367"/>
      <c r="WMC24" s="367"/>
      <c r="WMD24" s="367"/>
      <c r="WME24" s="367"/>
      <c r="WMF24" s="367"/>
      <c r="WMG24" s="367"/>
      <c r="WMH24" s="367"/>
      <c r="WMI24" s="367"/>
      <c r="WMJ24" s="367"/>
      <c r="WMK24" s="367"/>
      <c r="WML24" s="367"/>
      <c r="WMM24" s="367"/>
      <c r="WMN24" s="367"/>
      <c r="WMO24" s="367"/>
      <c r="WMP24" s="367"/>
      <c r="WMQ24" s="367"/>
      <c r="WMR24" s="367"/>
      <c r="WMS24" s="367"/>
      <c r="WMT24" s="367"/>
      <c r="WMU24" s="367"/>
      <c r="WMV24" s="367"/>
      <c r="WMW24" s="367"/>
      <c r="WMX24" s="367"/>
      <c r="WMY24" s="367"/>
      <c r="WMZ24" s="367"/>
      <c r="WNA24" s="367"/>
      <c r="WNB24" s="367"/>
      <c r="WNC24" s="367"/>
      <c r="WND24" s="367"/>
      <c r="WNE24" s="367"/>
      <c r="WNF24" s="367"/>
      <c r="WNG24" s="367"/>
      <c r="WNH24" s="367"/>
      <c r="WNI24" s="367"/>
      <c r="WNJ24" s="367"/>
      <c r="WNK24" s="367"/>
      <c r="WNL24" s="367"/>
      <c r="WNM24" s="367"/>
      <c r="WNN24" s="367"/>
      <c r="WNO24" s="367"/>
      <c r="WNP24" s="367"/>
      <c r="WNQ24" s="367"/>
      <c r="WNR24" s="367"/>
      <c r="WNS24" s="367"/>
      <c r="WNT24" s="367"/>
      <c r="WNU24" s="367"/>
      <c r="WNV24" s="367"/>
      <c r="WNW24" s="367"/>
      <c r="WNX24" s="367"/>
      <c r="WNY24" s="367"/>
      <c r="WNZ24" s="367"/>
      <c r="WOA24" s="367"/>
      <c r="WOB24" s="367"/>
      <c r="WOC24" s="367"/>
      <c r="WOD24" s="367"/>
      <c r="WOE24" s="367"/>
      <c r="WOF24" s="367"/>
      <c r="WOG24" s="367"/>
      <c r="WOH24" s="367"/>
      <c r="WOI24" s="367"/>
      <c r="WOJ24" s="367"/>
      <c r="WOK24" s="367"/>
      <c r="WOL24" s="367"/>
      <c r="WOM24" s="367"/>
      <c r="WON24" s="367"/>
      <c r="WOO24" s="367"/>
      <c r="WOP24" s="367"/>
      <c r="WOQ24" s="367"/>
      <c r="WOR24" s="367"/>
      <c r="WOS24" s="367"/>
      <c r="WOT24" s="367"/>
      <c r="WOU24" s="367"/>
      <c r="WOV24" s="367"/>
      <c r="WOW24" s="367"/>
      <c r="WOX24" s="367"/>
      <c r="WOY24" s="367"/>
      <c r="WOZ24" s="367"/>
      <c r="WPA24" s="367"/>
      <c r="WPB24" s="367"/>
      <c r="WPC24" s="367"/>
      <c r="WPD24" s="367"/>
      <c r="WPE24" s="367"/>
      <c r="WPF24" s="367"/>
      <c r="WPG24" s="367"/>
      <c r="WPH24" s="367"/>
      <c r="WPI24" s="367"/>
      <c r="WPJ24" s="367"/>
      <c r="WPK24" s="367"/>
      <c r="WPL24" s="367"/>
      <c r="WPM24" s="367"/>
      <c r="WPN24" s="367"/>
      <c r="WPO24" s="367"/>
      <c r="WPP24" s="367"/>
      <c r="WPQ24" s="367"/>
      <c r="WPR24" s="367"/>
      <c r="WPS24" s="367"/>
      <c r="WPT24" s="367"/>
      <c r="WPU24" s="367"/>
      <c r="WPV24" s="367"/>
      <c r="WPW24" s="367"/>
      <c r="WPX24" s="367"/>
      <c r="WPY24" s="367"/>
      <c r="WPZ24" s="367"/>
      <c r="WQA24" s="367"/>
      <c r="WQB24" s="367"/>
      <c r="WQC24" s="367"/>
      <c r="WQD24" s="367"/>
      <c r="WQE24" s="367"/>
      <c r="WQF24" s="367"/>
      <c r="WQG24" s="367"/>
      <c r="WQH24" s="367"/>
      <c r="WQI24" s="367"/>
      <c r="WQJ24" s="367"/>
      <c r="WQK24" s="367"/>
      <c r="WQL24" s="367"/>
      <c r="WQM24" s="367"/>
      <c r="WQN24" s="367"/>
      <c r="WQO24" s="367"/>
      <c r="WQP24" s="367"/>
      <c r="WQQ24" s="367"/>
      <c r="WQR24" s="367"/>
      <c r="WQS24" s="367"/>
      <c r="WQT24" s="367"/>
      <c r="WQU24" s="367"/>
      <c r="WQV24" s="367"/>
      <c r="WQW24" s="367"/>
      <c r="WQX24" s="367"/>
      <c r="WQY24" s="367"/>
      <c r="WQZ24" s="367"/>
      <c r="WRA24" s="367"/>
      <c r="WRB24" s="367"/>
      <c r="WRC24" s="367"/>
      <c r="WRD24" s="367"/>
      <c r="WRE24" s="367"/>
      <c r="WRF24" s="367"/>
      <c r="WRG24" s="367"/>
      <c r="WRH24" s="367"/>
      <c r="WRI24" s="367"/>
      <c r="WRJ24" s="367"/>
      <c r="WRK24" s="367"/>
      <c r="WRL24" s="367"/>
      <c r="WRM24" s="367"/>
      <c r="WRN24" s="367"/>
      <c r="WRO24" s="367"/>
      <c r="WRP24" s="367"/>
      <c r="WRQ24" s="367"/>
      <c r="WRR24" s="367"/>
      <c r="WRS24" s="367"/>
      <c r="WRT24" s="367"/>
      <c r="WRU24" s="367"/>
      <c r="WRV24" s="367"/>
      <c r="WRW24" s="367"/>
      <c r="WRX24" s="367"/>
      <c r="WRY24" s="367"/>
      <c r="WRZ24" s="367"/>
      <c r="WSA24" s="367"/>
      <c r="WSB24" s="367"/>
      <c r="WSC24" s="367"/>
      <c r="WSD24" s="367"/>
      <c r="WSE24" s="367"/>
      <c r="WSF24" s="367"/>
      <c r="WSG24" s="367"/>
      <c r="WSH24" s="367"/>
      <c r="WSI24" s="367"/>
      <c r="WSJ24" s="367"/>
      <c r="WSK24" s="367"/>
      <c r="WSL24" s="367"/>
      <c r="WSM24" s="367"/>
      <c r="WSN24" s="367"/>
      <c r="WSO24" s="367"/>
      <c r="WSP24" s="367"/>
      <c r="WSQ24" s="367"/>
      <c r="WSR24" s="367"/>
      <c r="WSS24" s="367"/>
      <c r="WST24" s="367"/>
      <c r="WSU24" s="367"/>
      <c r="WSV24" s="367"/>
      <c r="WSW24" s="367"/>
      <c r="WSX24" s="367"/>
      <c r="WSY24" s="367"/>
      <c r="WSZ24" s="367"/>
      <c r="WTA24" s="367"/>
      <c r="WTB24" s="367"/>
      <c r="WTC24" s="367"/>
      <c r="WTD24" s="367"/>
      <c r="WTE24" s="367"/>
      <c r="WTF24" s="367"/>
      <c r="WTG24" s="367"/>
      <c r="WTH24" s="367"/>
      <c r="WTI24" s="367"/>
      <c r="WTJ24" s="367"/>
      <c r="WTK24" s="367"/>
      <c r="WTL24" s="367"/>
      <c r="WTM24" s="367"/>
      <c r="WTN24" s="367"/>
      <c r="WTO24" s="367"/>
      <c r="WTP24" s="367"/>
      <c r="WTQ24" s="367"/>
      <c r="WTR24" s="367"/>
      <c r="WTS24" s="367"/>
      <c r="WTT24" s="367"/>
      <c r="WTU24" s="367"/>
      <c r="WTV24" s="367"/>
      <c r="WTW24" s="367"/>
      <c r="WTX24" s="367"/>
      <c r="WTY24" s="367"/>
      <c r="WTZ24" s="367"/>
      <c r="WUA24" s="367"/>
      <c r="WUB24" s="367"/>
      <c r="WUC24" s="367"/>
      <c r="WUD24" s="367"/>
      <c r="WUE24" s="367"/>
      <c r="WUF24" s="367"/>
      <c r="WUG24" s="367"/>
      <c r="WUH24" s="367"/>
      <c r="WUI24" s="367"/>
      <c r="WUJ24" s="367"/>
      <c r="WUK24" s="367"/>
      <c r="WUL24" s="367"/>
      <c r="WUM24" s="367"/>
      <c r="WUN24" s="367"/>
      <c r="WUO24" s="367"/>
      <c r="WUP24" s="367"/>
      <c r="WUQ24" s="367"/>
      <c r="WUR24" s="367"/>
      <c r="WUS24" s="367"/>
      <c r="WUT24" s="367"/>
      <c r="WUU24" s="367"/>
      <c r="WUV24" s="367"/>
      <c r="WUW24" s="367"/>
      <c r="WUX24" s="367"/>
      <c r="WUY24" s="367"/>
      <c r="WUZ24" s="367"/>
      <c r="WVA24" s="367"/>
      <c r="WVB24" s="367"/>
      <c r="WVC24" s="367"/>
      <c r="WVD24" s="367"/>
      <c r="WVE24" s="367"/>
      <c r="WVF24" s="367"/>
      <c r="WVG24" s="367"/>
      <c r="WVH24" s="367"/>
      <c r="WVI24" s="367"/>
      <c r="WVJ24" s="367"/>
      <c r="WVK24" s="367"/>
      <c r="WVL24" s="367"/>
      <c r="WVM24" s="367"/>
      <c r="WVN24" s="367"/>
      <c r="WVO24" s="367"/>
      <c r="WVP24" s="367"/>
      <c r="WVQ24" s="367"/>
      <c r="WVR24" s="367"/>
      <c r="WVS24" s="367"/>
      <c r="WVT24" s="367"/>
      <c r="WVU24" s="367"/>
      <c r="WVV24" s="367"/>
      <c r="WVW24" s="367"/>
      <c r="WVX24" s="367"/>
      <c r="WVY24" s="367"/>
      <c r="WVZ24" s="367"/>
      <c r="WWA24" s="367"/>
      <c r="WWB24" s="367"/>
      <c r="WWC24" s="367"/>
      <c r="WWD24" s="367"/>
      <c r="WWE24" s="367"/>
      <c r="WWF24" s="367"/>
      <c r="WWG24" s="367"/>
      <c r="WWH24" s="367"/>
      <c r="WWI24" s="367"/>
      <c r="WWJ24" s="367"/>
      <c r="WWK24" s="367"/>
      <c r="WWL24" s="367"/>
      <c r="WWM24" s="367"/>
      <c r="WWN24" s="367"/>
      <c r="WWO24" s="367"/>
      <c r="WWP24" s="367"/>
      <c r="WWQ24" s="367"/>
      <c r="WWR24" s="367"/>
      <c r="WWS24" s="367"/>
      <c r="WWT24" s="367"/>
      <c r="WWU24" s="367"/>
      <c r="WWV24" s="367"/>
      <c r="WWW24" s="367"/>
      <c r="WWX24" s="367"/>
      <c r="WWY24" s="367"/>
      <c r="WWZ24" s="367"/>
      <c r="WXA24" s="367"/>
      <c r="WXB24" s="367"/>
      <c r="WXC24" s="367"/>
      <c r="WXD24" s="367"/>
      <c r="WXE24" s="367"/>
      <c r="WXF24" s="367"/>
      <c r="WXG24" s="367"/>
      <c r="WXH24" s="367"/>
      <c r="WXI24" s="367"/>
      <c r="WXJ24" s="367"/>
      <c r="WXK24" s="367"/>
      <c r="WXL24" s="367"/>
      <c r="WXM24" s="367"/>
      <c r="WXN24" s="367"/>
      <c r="WXO24" s="367"/>
      <c r="WXP24" s="367"/>
      <c r="WXQ24" s="367"/>
      <c r="WXR24" s="367"/>
      <c r="WXS24" s="367"/>
      <c r="WXT24" s="367"/>
      <c r="WXU24" s="367"/>
      <c r="WXV24" s="367"/>
      <c r="WXW24" s="367"/>
      <c r="WXX24" s="367"/>
      <c r="WXY24" s="367"/>
      <c r="WXZ24" s="367"/>
      <c r="WYA24" s="367"/>
      <c r="WYB24" s="367"/>
      <c r="WYC24" s="367"/>
      <c r="WYD24" s="367"/>
      <c r="WYE24" s="367"/>
      <c r="WYF24" s="367"/>
      <c r="WYG24" s="367"/>
      <c r="WYH24" s="367"/>
      <c r="WYI24" s="367"/>
      <c r="WYJ24" s="367"/>
      <c r="WYK24" s="367"/>
      <c r="WYL24" s="367"/>
      <c r="WYM24" s="367"/>
      <c r="WYN24" s="367"/>
      <c r="WYO24" s="367"/>
      <c r="WYP24" s="367"/>
      <c r="WYQ24" s="367"/>
      <c r="WYR24" s="367"/>
      <c r="WYS24" s="367"/>
      <c r="WYT24" s="367"/>
      <c r="WYU24" s="367"/>
      <c r="WYV24" s="367"/>
      <c r="WYW24" s="367"/>
      <c r="WYX24" s="367"/>
      <c r="WYY24" s="367"/>
      <c r="WYZ24" s="367"/>
      <c r="WZA24" s="367"/>
      <c r="WZB24" s="367"/>
      <c r="WZC24" s="367"/>
      <c r="WZD24" s="367"/>
      <c r="WZE24" s="367"/>
      <c r="WZF24" s="367"/>
      <c r="WZG24" s="367"/>
      <c r="WZH24" s="367"/>
      <c r="WZI24" s="367"/>
      <c r="WZJ24" s="367"/>
      <c r="WZK24" s="367"/>
      <c r="WZL24" s="367"/>
      <c r="WZM24" s="367"/>
      <c r="WZN24" s="367"/>
      <c r="WZO24" s="367"/>
      <c r="WZP24" s="367"/>
      <c r="WZQ24" s="367"/>
      <c r="WZR24" s="367"/>
      <c r="WZS24" s="367"/>
      <c r="WZT24" s="367"/>
      <c r="WZU24" s="367"/>
      <c r="WZV24" s="367"/>
      <c r="WZW24" s="367"/>
      <c r="WZX24" s="367"/>
      <c r="WZY24" s="367"/>
      <c r="WZZ24" s="367"/>
      <c r="XAA24" s="367"/>
      <c r="XAB24" s="367"/>
      <c r="XAC24" s="367"/>
      <c r="XAD24" s="367"/>
      <c r="XAE24" s="367"/>
      <c r="XAF24" s="367"/>
      <c r="XAG24" s="367"/>
      <c r="XAH24" s="367"/>
      <c r="XAI24" s="367"/>
      <c r="XAJ24" s="367"/>
      <c r="XAK24" s="367"/>
      <c r="XAL24" s="367"/>
      <c r="XAM24" s="367"/>
      <c r="XAN24" s="367"/>
      <c r="XAO24" s="367"/>
      <c r="XAP24" s="367"/>
      <c r="XAQ24" s="367"/>
      <c r="XAR24" s="367"/>
      <c r="XAS24" s="367"/>
      <c r="XAT24" s="367"/>
      <c r="XAU24" s="367"/>
      <c r="XAV24" s="367"/>
      <c r="XAW24" s="367"/>
      <c r="XAX24" s="367"/>
      <c r="XAY24" s="367"/>
      <c r="XAZ24" s="367"/>
      <c r="XBA24" s="367"/>
      <c r="XBB24" s="367"/>
      <c r="XBC24" s="367"/>
      <c r="XBD24" s="367"/>
      <c r="XBE24" s="367"/>
      <c r="XBF24" s="367"/>
      <c r="XBG24" s="367"/>
      <c r="XBH24" s="367"/>
      <c r="XBI24" s="367"/>
      <c r="XBJ24" s="367"/>
      <c r="XBK24" s="367"/>
      <c r="XBL24" s="367"/>
      <c r="XBM24" s="367"/>
      <c r="XBN24" s="367"/>
      <c r="XBO24" s="367"/>
      <c r="XBP24" s="367"/>
      <c r="XBQ24" s="367"/>
      <c r="XBR24" s="367"/>
      <c r="XBS24" s="367"/>
      <c r="XBT24" s="367"/>
      <c r="XBU24" s="367"/>
      <c r="XBV24" s="367"/>
      <c r="XBW24" s="367"/>
      <c r="XBX24" s="367"/>
      <c r="XBY24" s="367"/>
      <c r="XBZ24" s="367"/>
      <c r="XCA24" s="367"/>
      <c r="XCB24" s="367"/>
      <c r="XCC24" s="367"/>
      <c r="XCD24" s="367"/>
      <c r="XCE24" s="367"/>
      <c r="XCF24" s="367"/>
      <c r="XCG24" s="367"/>
      <c r="XCH24" s="367"/>
      <c r="XCI24" s="367"/>
      <c r="XCJ24" s="367"/>
      <c r="XCK24" s="367"/>
      <c r="XCL24" s="367"/>
      <c r="XCM24" s="367"/>
      <c r="XCN24" s="367"/>
      <c r="XCO24" s="367"/>
      <c r="XCP24" s="367"/>
      <c r="XCQ24" s="367"/>
      <c r="XCR24" s="367"/>
      <c r="XCS24" s="367"/>
      <c r="XCT24" s="367"/>
      <c r="XCU24" s="367"/>
      <c r="XCV24" s="367"/>
      <c r="XCW24" s="367"/>
      <c r="XCX24" s="367"/>
      <c r="XCY24" s="367"/>
      <c r="XCZ24" s="367"/>
      <c r="XDA24" s="367"/>
      <c r="XDB24" s="367"/>
      <c r="XDC24" s="367"/>
      <c r="XDD24" s="367"/>
      <c r="XDE24" s="367"/>
      <c r="XDF24" s="367"/>
      <c r="XDG24" s="367"/>
      <c r="XDH24" s="367"/>
      <c r="XDI24" s="367"/>
      <c r="XDJ24" s="367"/>
      <c r="XDK24" s="367"/>
      <c r="XDL24" s="367"/>
      <c r="XDM24" s="367"/>
      <c r="XDN24" s="367"/>
      <c r="XDO24" s="367"/>
      <c r="XDP24" s="367"/>
      <c r="XDQ24" s="367"/>
      <c r="XDR24" s="367"/>
      <c r="XDS24" s="367"/>
      <c r="XDT24" s="367"/>
      <c r="XDU24" s="367"/>
      <c r="XDV24" s="367"/>
      <c r="XDW24" s="367"/>
      <c r="XDX24" s="367"/>
      <c r="XDY24" s="367"/>
      <c r="XDZ24" s="367"/>
      <c r="XEA24" s="367"/>
      <c r="XEB24" s="367"/>
      <c r="XEC24" s="367"/>
      <c r="XED24" s="367"/>
      <c r="XEE24" s="367"/>
      <c r="XEF24" s="367"/>
      <c r="XEG24" s="367"/>
      <c r="XEH24" s="367"/>
      <c r="XEI24" s="367"/>
      <c r="XEJ24" s="367"/>
      <c r="XEK24" s="367"/>
      <c r="XEL24" s="367"/>
      <c r="XEM24" s="367"/>
      <c r="XEN24" s="367"/>
      <c r="XEO24" s="367"/>
      <c r="XEP24" s="367"/>
      <c r="XEQ24" s="367"/>
      <c r="XER24" s="367"/>
      <c r="XES24" s="367"/>
      <c r="XET24" s="367"/>
      <c r="XEU24" s="367"/>
      <c r="XEV24" s="367"/>
      <c r="XEW24" s="367"/>
      <c r="XEX24" s="367"/>
      <c r="XEY24" s="367"/>
      <c r="XEZ24" s="367"/>
    </row>
    <row r="25" spans="1:16380">
      <c r="A25" s="381">
        <f>A24</f>
        <v>5</v>
      </c>
      <c r="B25" s="367" t="str">
        <f t="shared" si="0"/>
        <v>Corroborate</v>
      </c>
      <c r="C25" s="371" t="str">
        <f t="shared" si="1"/>
        <v/>
      </c>
      <c r="D25" s="378" t="str">
        <f>IF(D24="NA","NA",INDEX(purpose_elaborations,A25))</f>
        <v>Using Course-of-Study Summative or alternate Marking-Period Summative Assessment OF Learning</v>
      </c>
      <c r="E25" s="2084"/>
      <c r="F25" s="2024"/>
      <c r="G25" s="2006"/>
      <c r="H25" s="2048"/>
      <c r="I25" s="2013"/>
      <c r="J25" s="2006"/>
      <c r="K25" s="2025"/>
      <c r="L25" s="2022"/>
      <c r="M25" s="2006"/>
      <c r="N25" s="2048"/>
      <c r="O25" s="2013"/>
      <c r="P25" s="2006"/>
      <c r="Q25" s="2025"/>
      <c r="R25" s="2024"/>
      <c r="S25" s="2006"/>
      <c r="T25" s="2020"/>
      <c r="U25" s="2013"/>
      <c r="V25" s="2006"/>
      <c r="W25" s="2025"/>
      <c r="X25" s="2024"/>
      <c r="Y25" s="2006"/>
      <c r="Z25" s="2020"/>
      <c r="AA25" s="2013"/>
      <c r="AB25" s="2006"/>
      <c r="AC25" s="2025"/>
      <c r="AD25" s="2022"/>
      <c r="AE25" s="2006"/>
      <c r="AF25" s="2025"/>
      <c r="AG25" s="2024"/>
      <c r="AH25" s="2006"/>
      <c r="AI25" s="2020"/>
      <c r="AJ25" s="2013"/>
      <c r="AK25" s="2006"/>
      <c r="AL25" s="2025"/>
      <c r="AM25" s="2024"/>
      <c r="AN25" s="2006"/>
      <c r="AO25" s="2020"/>
      <c r="AP25" s="2013"/>
      <c r="AQ25" s="2006"/>
      <c r="AR25" s="2048"/>
      <c r="WVZ25" s="367"/>
      <c r="WWA25" s="367"/>
      <c r="WWB25" s="367"/>
      <c r="WWC25" s="367"/>
      <c r="WWD25" s="367"/>
      <c r="WWE25" s="367"/>
      <c r="WWF25" s="367"/>
      <c r="WWG25" s="367"/>
      <c r="WWH25" s="367"/>
      <c r="WWI25" s="367"/>
      <c r="WWJ25" s="367"/>
      <c r="WWK25" s="367"/>
      <c r="WWL25" s="367"/>
      <c r="WWM25" s="367"/>
      <c r="WWN25" s="367"/>
      <c r="WWO25" s="367"/>
      <c r="WWP25" s="367"/>
      <c r="WWQ25" s="367"/>
      <c r="WWR25" s="367"/>
      <c r="WWS25" s="367"/>
      <c r="WWT25" s="367"/>
      <c r="WWU25" s="367"/>
      <c r="WWV25" s="367"/>
      <c r="WWW25" s="367"/>
      <c r="WWX25" s="367"/>
      <c r="WWY25" s="367"/>
      <c r="WWZ25" s="367"/>
      <c r="WXA25" s="367"/>
      <c r="WXB25" s="367"/>
      <c r="WXC25" s="367"/>
      <c r="WXD25" s="367"/>
      <c r="WXE25" s="367"/>
      <c r="WXF25" s="367"/>
      <c r="WXG25" s="367"/>
      <c r="WXH25" s="367"/>
      <c r="WXI25" s="367"/>
      <c r="WXJ25" s="367"/>
      <c r="WXK25" s="367"/>
      <c r="WXL25" s="367"/>
      <c r="WXM25" s="367"/>
      <c r="WXN25" s="367"/>
      <c r="WXO25" s="367"/>
      <c r="WXP25" s="367"/>
      <c r="WXQ25" s="367"/>
      <c r="WXR25" s="367"/>
      <c r="WXS25" s="367"/>
      <c r="WXT25" s="367"/>
      <c r="WXU25" s="367"/>
      <c r="WXV25" s="367"/>
      <c r="WXW25" s="367"/>
      <c r="WXX25" s="367"/>
      <c r="WXY25" s="367"/>
      <c r="WXZ25" s="367"/>
      <c r="WYA25" s="367"/>
      <c r="WYB25" s="367"/>
      <c r="WYC25" s="367"/>
      <c r="WYD25" s="367"/>
      <c r="WYE25" s="367"/>
      <c r="WYF25" s="367"/>
      <c r="WYG25" s="367"/>
      <c r="WYH25" s="367"/>
      <c r="WYI25" s="367"/>
      <c r="WYJ25" s="367"/>
      <c r="WYK25" s="367"/>
      <c r="WYL25" s="367"/>
      <c r="WYM25" s="367"/>
      <c r="WYN25" s="367"/>
      <c r="WYO25" s="367"/>
      <c r="WYP25" s="367"/>
      <c r="WYQ25" s="367"/>
      <c r="WYR25" s="367"/>
      <c r="WYS25" s="367"/>
      <c r="WYT25" s="367"/>
      <c r="WYU25" s="367"/>
      <c r="WYV25" s="367"/>
      <c r="WYW25" s="367"/>
      <c r="WYX25" s="367"/>
      <c r="WYY25" s="367"/>
      <c r="WYZ25" s="367"/>
      <c r="WZA25" s="367"/>
      <c r="WZB25" s="367"/>
      <c r="WZC25" s="367"/>
      <c r="WZD25" s="367"/>
      <c r="WZE25" s="367"/>
      <c r="WZF25" s="367"/>
      <c r="WZG25" s="367"/>
      <c r="WZH25" s="367"/>
      <c r="WZI25" s="367"/>
      <c r="WZJ25" s="367"/>
      <c r="WZK25" s="367"/>
      <c r="WZL25" s="367"/>
      <c r="WZM25" s="367"/>
      <c r="WZN25" s="367"/>
      <c r="WZO25" s="367"/>
      <c r="WZP25" s="367"/>
      <c r="WZQ25" s="367"/>
      <c r="WZR25" s="367"/>
      <c r="WZS25" s="367"/>
      <c r="WZT25" s="367"/>
      <c r="WZU25" s="367"/>
      <c r="WZV25" s="367"/>
      <c r="WZW25" s="367"/>
      <c r="WZX25" s="367"/>
      <c r="WZY25" s="367"/>
      <c r="WZZ25" s="367"/>
      <c r="XAA25" s="367"/>
      <c r="XAB25" s="367"/>
      <c r="XAC25" s="367"/>
      <c r="XAD25" s="367"/>
      <c r="XAE25" s="367"/>
      <c r="XAF25" s="367"/>
      <c r="XAG25" s="367"/>
      <c r="XAH25" s="367"/>
      <c r="XAI25" s="367"/>
      <c r="XAJ25" s="367"/>
      <c r="XAK25" s="367"/>
      <c r="XAL25" s="367"/>
      <c r="XAM25" s="367"/>
      <c r="XAN25" s="367"/>
      <c r="XAO25" s="367"/>
      <c r="XAP25" s="367"/>
      <c r="XAQ25" s="367"/>
      <c r="XAR25" s="367"/>
      <c r="XAS25" s="367"/>
      <c r="XAT25" s="367"/>
      <c r="XAU25" s="367"/>
      <c r="XAV25" s="367"/>
      <c r="XAW25" s="367"/>
      <c r="XAX25" s="367"/>
      <c r="XAY25" s="367"/>
      <c r="XAZ25" s="367"/>
      <c r="XBA25" s="367"/>
      <c r="XBB25" s="367"/>
      <c r="XBC25" s="367"/>
      <c r="XBD25" s="367"/>
      <c r="XBE25" s="367"/>
      <c r="XBF25" s="367"/>
      <c r="XBG25" s="367"/>
      <c r="XBH25" s="367"/>
      <c r="XBI25" s="367"/>
      <c r="XBJ25" s="367"/>
      <c r="XBK25" s="367"/>
      <c r="XBL25" s="367"/>
      <c r="XBM25" s="367"/>
      <c r="XBN25" s="367"/>
      <c r="XBO25" s="367"/>
      <c r="XBP25" s="367"/>
      <c r="XBQ25" s="367"/>
      <c r="XBR25" s="367"/>
      <c r="XBS25" s="367"/>
      <c r="XBT25" s="367"/>
      <c r="XBU25" s="367"/>
      <c r="XBV25" s="367"/>
      <c r="XBW25" s="367"/>
      <c r="XBX25" s="367"/>
      <c r="XBY25" s="367"/>
      <c r="XBZ25" s="367"/>
      <c r="XCA25" s="367"/>
      <c r="XCB25" s="367"/>
      <c r="XCC25" s="367"/>
      <c r="XCD25" s="367"/>
      <c r="XCE25" s="367"/>
      <c r="XCF25" s="367"/>
      <c r="XCG25" s="367"/>
      <c r="XCH25" s="367"/>
      <c r="XCI25" s="367"/>
      <c r="XCJ25" s="367"/>
      <c r="XCK25" s="367"/>
      <c r="XCL25" s="367"/>
      <c r="XCM25" s="367"/>
      <c r="XCN25" s="367"/>
      <c r="XCO25" s="367"/>
      <c r="XCP25" s="367"/>
      <c r="XCQ25" s="367"/>
      <c r="XCR25" s="367"/>
      <c r="XCS25" s="367"/>
      <c r="XCT25" s="367"/>
      <c r="XCU25" s="367"/>
      <c r="XCV25" s="367"/>
      <c r="XCW25" s="367"/>
      <c r="XCX25" s="367"/>
      <c r="XCY25" s="367"/>
      <c r="XCZ25" s="367"/>
      <c r="XDA25" s="367"/>
      <c r="XDB25" s="367"/>
      <c r="XDC25" s="367"/>
      <c r="XDD25" s="367"/>
      <c r="XDE25" s="367"/>
      <c r="XDF25" s="367"/>
      <c r="XDG25" s="367"/>
      <c r="XDH25" s="367"/>
      <c r="XDI25" s="367"/>
      <c r="XDJ25" s="367"/>
      <c r="XDK25" s="367"/>
      <c r="XDL25" s="367"/>
      <c r="XDM25" s="367"/>
      <c r="XDN25" s="367"/>
      <c r="XDO25" s="367"/>
      <c r="XDP25" s="367"/>
      <c r="XDQ25" s="367"/>
      <c r="XDR25" s="367"/>
      <c r="XDS25" s="367"/>
      <c r="XDT25" s="367"/>
      <c r="XDU25" s="367"/>
      <c r="XDV25" s="367"/>
      <c r="XDW25" s="367"/>
      <c r="XDX25" s="367"/>
      <c r="XDY25" s="367"/>
      <c r="XDZ25" s="367"/>
      <c r="XEA25" s="367"/>
      <c r="XEB25" s="367"/>
      <c r="XEC25" s="367"/>
      <c r="XED25" s="367"/>
      <c r="XEE25" s="367"/>
      <c r="XEF25" s="367"/>
      <c r="XEG25" s="367"/>
      <c r="XEH25" s="367"/>
      <c r="XEI25" s="367"/>
      <c r="XEJ25" s="367"/>
      <c r="XEK25" s="367"/>
      <c r="XEL25" s="367"/>
      <c r="XEM25" s="367"/>
      <c r="XEN25" s="367"/>
      <c r="XEO25" s="367"/>
      <c r="XEP25" s="367"/>
      <c r="XEQ25" s="367"/>
      <c r="XER25" s="367"/>
      <c r="XES25" s="367"/>
      <c r="XET25" s="367"/>
      <c r="XEU25" s="367"/>
      <c r="XEV25" s="367"/>
      <c r="XEW25" s="367"/>
      <c r="XEX25" s="367"/>
      <c r="XEY25" s="367"/>
      <c r="XEZ25" s="367"/>
    </row>
    <row r="26" spans="1:16380">
      <c r="A26" s="381">
        <f>A24</f>
        <v>5</v>
      </c>
      <c r="B26" s="367" t="str">
        <f t="shared" si="0"/>
        <v>Corroborate</v>
      </c>
      <c r="C26" s="371" t="str">
        <f t="shared" si="1"/>
        <v/>
      </c>
      <c r="D26" s="379" t="str">
        <f>IF(D24="N","N",INDEX(purpose_examples,A26))</f>
        <v>Critically examining marking period exams based on comparing content to the annual state summative assessment</v>
      </c>
      <c r="E26" s="2084"/>
      <c r="F26" s="2024"/>
      <c r="G26" s="2006"/>
      <c r="H26" s="2048"/>
      <c r="I26" s="2013"/>
      <c r="J26" s="2006"/>
      <c r="K26" s="2025"/>
      <c r="L26" s="2022"/>
      <c r="M26" s="2006"/>
      <c r="N26" s="2048"/>
      <c r="O26" s="2013"/>
      <c r="P26" s="2006"/>
      <c r="Q26" s="2025"/>
      <c r="R26" s="2024"/>
      <c r="S26" s="2006"/>
      <c r="T26" s="2020"/>
      <c r="U26" s="2013"/>
      <c r="V26" s="2006"/>
      <c r="W26" s="2025"/>
      <c r="X26" s="2024"/>
      <c r="Y26" s="2006"/>
      <c r="Z26" s="2020"/>
      <c r="AA26" s="2013"/>
      <c r="AB26" s="2006"/>
      <c r="AC26" s="2025"/>
      <c r="AD26" s="2022"/>
      <c r="AE26" s="2006"/>
      <c r="AF26" s="2025"/>
      <c r="AG26" s="2024"/>
      <c r="AH26" s="2006"/>
      <c r="AI26" s="2020"/>
      <c r="AJ26" s="2013"/>
      <c r="AK26" s="2006"/>
      <c r="AL26" s="2025"/>
      <c r="AM26" s="2024"/>
      <c r="AN26" s="2006"/>
      <c r="AO26" s="2020"/>
      <c r="AP26" s="2013"/>
      <c r="AQ26" s="2006"/>
      <c r="AR26" s="2048"/>
      <c r="WVZ26" s="367"/>
      <c r="WWA26" s="367"/>
      <c r="WWB26" s="367"/>
      <c r="WWC26" s="367"/>
      <c r="WWD26" s="367"/>
      <c r="WWE26" s="367"/>
      <c r="WWF26" s="367"/>
      <c r="WWG26" s="367"/>
      <c r="WWH26" s="367"/>
      <c r="WWI26" s="367"/>
      <c r="WWJ26" s="367"/>
      <c r="WWK26" s="367"/>
      <c r="WWL26" s="367"/>
      <c r="WWM26" s="367"/>
      <c r="WWN26" s="367"/>
      <c r="WWO26" s="367"/>
      <c r="WWP26" s="367"/>
      <c r="WWQ26" s="367"/>
      <c r="WWR26" s="367"/>
      <c r="WWS26" s="367"/>
      <c r="WWT26" s="367"/>
      <c r="WWU26" s="367"/>
      <c r="WWV26" s="367"/>
      <c r="WWW26" s="367"/>
      <c r="WWX26" s="367"/>
      <c r="WWY26" s="367"/>
      <c r="WWZ26" s="367"/>
      <c r="WXA26" s="367"/>
      <c r="WXB26" s="367"/>
      <c r="WXC26" s="367"/>
      <c r="WXD26" s="367"/>
      <c r="WXE26" s="367"/>
      <c r="WXF26" s="367"/>
      <c r="WXG26" s="367"/>
      <c r="WXH26" s="367"/>
      <c r="WXI26" s="367"/>
      <c r="WXJ26" s="367"/>
      <c r="WXK26" s="367"/>
      <c r="WXL26" s="367"/>
      <c r="WXM26" s="367"/>
      <c r="WXN26" s="367"/>
      <c r="WXO26" s="367"/>
      <c r="WXP26" s="367"/>
      <c r="WXQ26" s="367"/>
      <c r="WXR26" s="367"/>
      <c r="WXS26" s="367"/>
      <c r="WXT26" s="367"/>
      <c r="WXU26" s="367"/>
      <c r="WXV26" s="367"/>
      <c r="WXW26" s="367"/>
      <c r="WXX26" s="367"/>
      <c r="WXY26" s="367"/>
      <c r="WXZ26" s="367"/>
      <c r="WYA26" s="367"/>
      <c r="WYB26" s="367"/>
      <c r="WYC26" s="367"/>
      <c r="WYD26" s="367"/>
      <c r="WYE26" s="367"/>
      <c r="WYF26" s="367"/>
      <c r="WYG26" s="367"/>
      <c r="WYH26" s="367"/>
      <c r="WYI26" s="367"/>
      <c r="WYJ26" s="367"/>
      <c r="WYK26" s="367"/>
      <c r="WYL26" s="367"/>
      <c r="WYM26" s="367"/>
      <c r="WYN26" s="367"/>
      <c r="WYO26" s="367"/>
      <c r="WYP26" s="367"/>
      <c r="WYQ26" s="367"/>
      <c r="WYR26" s="367"/>
      <c r="WYS26" s="367"/>
      <c r="WYT26" s="367"/>
      <c r="WYU26" s="367"/>
      <c r="WYV26" s="367"/>
      <c r="WYW26" s="367"/>
      <c r="WYX26" s="367"/>
      <c r="WYY26" s="367"/>
      <c r="WYZ26" s="367"/>
      <c r="WZA26" s="367"/>
      <c r="WZB26" s="367"/>
      <c r="WZC26" s="367"/>
      <c r="WZD26" s="367"/>
      <c r="WZE26" s="367"/>
      <c r="WZF26" s="367"/>
      <c r="WZG26" s="367"/>
      <c r="WZH26" s="367"/>
      <c r="WZI26" s="367"/>
      <c r="WZJ26" s="367"/>
      <c r="WZK26" s="367"/>
      <c r="WZL26" s="367"/>
      <c r="WZM26" s="367"/>
      <c r="WZN26" s="367"/>
      <c r="WZO26" s="367"/>
      <c r="WZP26" s="367"/>
      <c r="WZQ26" s="367"/>
      <c r="WZR26" s="367"/>
      <c r="WZS26" s="367"/>
      <c r="WZT26" s="367"/>
      <c r="WZU26" s="367"/>
      <c r="WZV26" s="367"/>
      <c r="WZW26" s="367"/>
      <c r="WZX26" s="367"/>
      <c r="WZY26" s="367"/>
      <c r="WZZ26" s="367"/>
      <c r="XAA26" s="367"/>
      <c r="XAB26" s="367"/>
      <c r="XAC26" s="367"/>
      <c r="XAD26" s="367"/>
      <c r="XAE26" s="367"/>
      <c r="XAF26" s="367"/>
      <c r="XAG26" s="367"/>
      <c r="XAH26" s="367"/>
      <c r="XAI26" s="367"/>
      <c r="XAJ26" s="367"/>
      <c r="XAK26" s="367"/>
      <c r="XAL26" s="367"/>
      <c r="XAM26" s="367"/>
      <c r="XAN26" s="367"/>
      <c r="XAO26" s="367"/>
      <c r="XAP26" s="367"/>
      <c r="XAQ26" s="367"/>
      <c r="XAR26" s="367"/>
      <c r="XAS26" s="367"/>
      <c r="XAT26" s="367"/>
      <c r="XAU26" s="367"/>
      <c r="XAV26" s="367"/>
      <c r="XAW26" s="367"/>
      <c r="XAX26" s="367"/>
      <c r="XAY26" s="367"/>
      <c r="XAZ26" s="367"/>
      <c r="XBA26" s="367"/>
      <c r="XBB26" s="367"/>
      <c r="XBC26" s="367"/>
      <c r="XBD26" s="367"/>
      <c r="XBE26" s="367"/>
      <c r="XBF26" s="367"/>
      <c r="XBG26" s="367"/>
      <c r="XBH26" s="367"/>
      <c r="XBI26" s="367"/>
      <c r="XBJ26" s="367"/>
      <c r="XBK26" s="367"/>
      <c r="XBL26" s="367"/>
      <c r="XBM26" s="367"/>
      <c r="XBN26" s="367"/>
      <c r="XBO26" s="367"/>
      <c r="XBP26" s="367"/>
      <c r="XBQ26" s="367"/>
      <c r="XBR26" s="367"/>
      <c r="XBS26" s="367"/>
      <c r="XBT26" s="367"/>
      <c r="XBU26" s="367"/>
      <c r="XBV26" s="367"/>
      <c r="XBW26" s="367"/>
      <c r="XBX26" s="367"/>
      <c r="XBY26" s="367"/>
      <c r="XBZ26" s="367"/>
      <c r="XCA26" s="367"/>
      <c r="XCB26" s="367"/>
      <c r="XCC26" s="367"/>
      <c r="XCD26" s="367"/>
      <c r="XCE26" s="367"/>
      <c r="XCF26" s="367"/>
      <c r="XCG26" s="367"/>
      <c r="XCH26" s="367"/>
      <c r="XCI26" s="367"/>
      <c r="XCJ26" s="367"/>
      <c r="XCK26" s="367"/>
      <c r="XCL26" s="367"/>
      <c r="XCM26" s="367"/>
      <c r="XCN26" s="367"/>
      <c r="XCO26" s="367"/>
      <c r="XCP26" s="367"/>
      <c r="XCQ26" s="367"/>
      <c r="XCR26" s="367"/>
      <c r="XCS26" s="367"/>
      <c r="XCT26" s="367"/>
      <c r="XCU26" s="367"/>
      <c r="XCV26" s="367"/>
      <c r="XCW26" s="367"/>
      <c r="XCX26" s="367"/>
      <c r="XCY26" s="367"/>
      <c r="XCZ26" s="367"/>
      <c r="XDA26" s="367"/>
      <c r="XDB26" s="367"/>
      <c r="XDC26" s="367"/>
      <c r="XDD26" s="367"/>
      <c r="XDE26" s="367"/>
      <c r="XDF26" s="367"/>
      <c r="XDG26" s="367"/>
      <c r="XDH26" s="367"/>
      <c r="XDI26" s="367"/>
      <c r="XDJ26" s="367"/>
      <c r="XDK26" s="367"/>
      <c r="XDL26" s="367"/>
      <c r="XDM26" s="367"/>
      <c r="XDN26" s="367"/>
      <c r="XDO26" s="367"/>
      <c r="XDP26" s="367"/>
      <c r="XDQ26" s="367"/>
      <c r="XDR26" s="367"/>
      <c r="XDS26" s="367"/>
      <c r="XDT26" s="367"/>
      <c r="XDU26" s="367"/>
      <c r="XDV26" s="367"/>
      <c r="XDW26" s="367"/>
      <c r="XDX26" s="367"/>
      <c r="XDY26" s="367"/>
      <c r="XDZ26" s="367"/>
      <c r="XEA26" s="367"/>
      <c r="XEB26" s="367"/>
      <c r="XEC26" s="367"/>
      <c r="XED26" s="367"/>
      <c r="XEE26" s="367"/>
      <c r="XEF26" s="367"/>
      <c r="XEG26" s="367"/>
      <c r="XEH26" s="367"/>
      <c r="XEI26" s="367"/>
      <c r="XEJ26" s="367"/>
      <c r="XEK26" s="367"/>
      <c r="XEL26" s="367"/>
      <c r="XEM26" s="367"/>
      <c r="XEN26" s="367"/>
      <c r="XEO26" s="367"/>
      <c r="XEP26" s="367"/>
      <c r="XEQ26" s="367"/>
      <c r="XER26" s="367"/>
      <c r="XES26" s="367"/>
      <c r="XET26" s="367"/>
      <c r="XEU26" s="367"/>
      <c r="XEV26" s="367"/>
      <c r="XEW26" s="367"/>
      <c r="XEX26" s="367"/>
      <c r="XEY26" s="367"/>
      <c r="XEZ26" s="367"/>
    </row>
    <row r="27" spans="1:16380" s="374" customFormat="1">
      <c r="A27" s="381">
        <f>A24+1</f>
        <v>6</v>
      </c>
      <c r="B27" s="367" t="str">
        <f t="shared" si="0"/>
        <v>Inform instruction</v>
      </c>
      <c r="C27" s="371" t="str">
        <f t="shared" si="1"/>
        <v>Inform instruction</v>
      </c>
      <c r="D27" s="386" t="str">
        <f>INDEX(purposes_medium,A27)</f>
        <v>Monitor instructional effectiveness for in-the-moment adaptation and rapid course correction</v>
      </c>
      <c r="E27" s="2119" t="s">
        <v>132</v>
      </c>
      <c r="F27" s="2023" t="s">
        <v>127</v>
      </c>
      <c r="G27" s="2005" t="s">
        <v>131</v>
      </c>
      <c r="H27" s="2047" t="s">
        <v>131</v>
      </c>
      <c r="I27" s="2012" t="s">
        <v>132</v>
      </c>
      <c r="J27" s="2005" t="s">
        <v>131</v>
      </c>
      <c r="K27" s="2026" t="s">
        <v>131</v>
      </c>
      <c r="L27" s="2021" t="s">
        <v>132</v>
      </c>
      <c r="M27" s="2005" t="s">
        <v>127</v>
      </c>
      <c r="N27" s="2047" t="s">
        <v>131</v>
      </c>
      <c r="O27" s="2012" t="s">
        <v>132</v>
      </c>
      <c r="P27" s="2005" t="s">
        <v>132</v>
      </c>
      <c r="Q27" s="2026" t="s">
        <v>132</v>
      </c>
      <c r="R27" s="2023" t="s">
        <v>127</v>
      </c>
      <c r="S27" s="2005" t="s">
        <v>127</v>
      </c>
      <c r="T27" s="2019" t="s">
        <v>127</v>
      </c>
      <c r="U27" s="2012" t="s">
        <v>131</v>
      </c>
      <c r="V27" s="2005" t="s">
        <v>131</v>
      </c>
      <c r="W27" s="2026" t="s">
        <v>131</v>
      </c>
      <c r="X27" s="2023" t="s">
        <v>131</v>
      </c>
      <c r="Y27" s="2005" t="s">
        <v>131</v>
      </c>
      <c r="Z27" s="2019" t="s">
        <v>131</v>
      </c>
      <c r="AA27" s="2012" t="s">
        <v>131</v>
      </c>
      <c r="AB27" s="2005" t="s">
        <v>131</v>
      </c>
      <c r="AC27" s="2026" t="s">
        <v>131</v>
      </c>
      <c r="AD27" s="2021" t="s">
        <v>132</v>
      </c>
      <c r="AE27" s="2005" t="s">
        <v>132</v>
      </c>
      <c r="AF27" s="2026" t="s">
        <v>132</v>
      </c>
      <c r="AG27" s="2023" t="s">
        <v>127</v>
      </c>
      <c r="AH27" s="2005" t="s">
        <v>127</v>
      </c>
      <c r="AI27" s="2019" t="s">
        <v>127</v>
      </c>
      <c r="AJ27" s="2012" t="s">
        <v>131</v>
      </c>
      <c r="AK27" s="2005" t="s">
        <v>131</v>
      </c>
      <c r="AL27" s="2026" t="s">
        <v>131</v>
      </c>
      <c r="AM27" s="2023" t="s">
        <v>131</v>
      </c>
      <c r="AN27" s="2005" t="s">
        <v>131</v>
      </c>
      <c r="AO27" s="2019" t="s">
        <v>131</v>
      </c>
      <c r="AP27" s="2012" t="s">
        <v>131</v>
      </c>
      <c r="AQ27" s="2005" t="s">
        <v>131</v>
      </c>
      <c r="AR27" s="2047" t="s">
        <v>131</v>
      </c>
      <c r="AS27" s="367"/>
      <c r="AT27" s="367"/>
      <c r="AU27" s="367"/>
      <c r="AV27" s="367"/>
      <c r="AW27" s="367"/>
      <c r="AX27" s="367"/>
      <c r="AY27" s="367"/>
      <c r="AZ27" s="367"/>
      <c r="BA27" s="367"/>
      <c r="BB27" s="367"/>
      <c r="BC27" s="367"/>
      <c r="BD27" s="367"/>
      <c r="BE27" s="367"/>
      <c r="BF27" s="367"/>
      <c r="BG27" s="367"/>
      <c r="BH27" s="367"/>
      <c r="BI27" s="367"/>
      <c r="BJ27" s="367"/>
      <c r="BK27" s="367"/>
      <c r="BL27" s="367"/>
      <c r="BM27" s="367"/>
      <c r="BN27" s="367"/>
      <c r="BO27" s="367"/>
      <c r="BP27" s="367"/>
      <c r="BQ27" s="367"/>
      <c r="BR27" s="367"/>
      <c r="BS27" s="367"/>
      <c r="BT27" s="367"/>
      <c r="BU27" s="367"/>
      <c r="BV27" s="367"/>
      <c r="BW27" s="367"/>
      <c r="BX27" s="367"/>
      <c r="BY27" s="367"/>
      <c r="BZ27" s="367"/>
      <c r="CA27" s="367"/>
      <c r="CB27" s="367"/>
      <c r="CC27" s="367"/>
      <c r="CD27" s="367"/>
      <c r="CE27" s="367"/>
      <c r="CF27" s="367"/>
      <c r="CG27" s="367"/>
      <c r="CH27" s="367"/>
      <c r="CI27" s="367"/>
      <c r="CJ27" s="367"/>
      <c r="CK27" s="367"/>
      <c r="CL27" s="367"/>
      <c r="CM27" s="367"/>
      <c r="CN27" s="367"/>
      <c r="CO27" s="367"/>
      <c r="CP27" s="367"/>
      <c r="CQ27" s="367"/>
      <c r="CR27" s="367"/>
      <c r="CS27" s="367"/>
      <c r="CT27" s="367"/>
      <c r="CU27" s="367"/>
      <c r="CV27" s="367"/>
      <c r="CW27" s="367"/>
      <c r="CX27" s="367"/>
      <c r="CY27" s="367"/>
      <c r="CZ27" s="367"/>
      <c r="DA27" s="367"/>
      <c r="DB27" s="367"/>
      <c r="DC27" s="367"/>
      <c r="DD27" s="367"/>
      <c r="DE27" s="367"/>
      <c r="DF27" s="367"/>
      <c r="DG27" s="367"/>
      <c r="DH27" s="367"/>
      <c r="DI27" s="367"/>
      <c r="DJ27" s="367"/>
      <c r="DK27" s="367"/>
      <c r="DL27" s="367"/>
      <c r="DM27" s="367"/>
      <c r="DN27" s="367"/>
      <c r="DO27" s="367"/>
      <c r="DP27" s="367"/>
      <c r="DQ27" s="367"/>
      <c r="DR27" s="367"/>
      <c r="DS27" s="367"/>
      <c r="DT27" s="367"/>
      <c r="DU27" s="367"/>
      <c r="DV27" s="367"/>
      <c r="DW27" s="367"/>
      <c r="DX27" s="367"/>
      <c r="DY27" s="367"/>
      <c r="DZ27" s="367"/>
      <c r="EA27" s="367"/>
      <c r="EB27" s="367"/>
      <c r="EC27" s="367"/>
      <c r="ED27" s="367"/>
      <c r="EE27" s="367"/>
      <c r="EF27" s="367"/>
      <c r="EG27" s="367"/>
      <c r="EH27" s="367"/>
      <c r="EI27" s="367"/>
      <c r="EJ27" s="367"/>
      <c r="EK27" s="367"/>
      <c r="EL27" s="367"/>
      <c r="EM27" s="367"/>
      <c r="EN27" s="367"/>
      <c r="EO27" s="367"/>
      <c r="EP27" s="367"/>
      <c r="EQ27" s="367"/>
      <c r="ER27" s="367"/>
      <c r="ES27" s="367"/>
      <c r="ET27" s="367"/>
      <c r="EU27" s="367"/>
      <c r="EV27" s="367"/>
      <c r="EW27" s="367"/>
      <c r="EX27" s="367"/>
      <c r="EY27" s="367"/>
      <c r="EZ27" s="367"/>
      <c r="FA27" s="367"/>
      <c r="FB27" s="367"/>
      <c r="FC27" s="367"/>
      <c r="FD27" s="367"/>
      <c r="FE27" s="367"/>
      <c r="FF27" s="367"/>
      <c r="FG27" s="367"/>
      <c r="FH27" s="367"/>
      <c r="FI27" s="367"/>
      <c r="FJ27" s="367"/>
      <c r="FK27" s="367"/>
      <c r="FL27" s="367"/>
      <c r="FM27" s="367"/>
      <c r="FN27" s="367"/>
      <c r="FO27" s="367"/>
      <c r="FP27" s="367"/>
      <c r="FQ27" s="367"/>
      <c r="FR27" s="367"/>
      <c r="FS27" s="367"/>
      <c r="FT27" s="367"/>
      <c r="FU27" s="367"/>
      <c r="FV27" s="367"/>
      <c r="FW27" s="367"/>
      <c r="FX27" s="367"/>
      <c r="FY27" s="367"/>
      <c r="FZ27" s="367"/>
      <c r="GA27" s="367"/>
      <c r="GB27" s="367"/>
      <c r="GC27" s="367"/>
      <c r="GD27" s="367"/>
      <c r="GE27" s="367"/>
      <c r="GF27" s="367"/>
      <c r="GG27" s="367"/>
      <c r="GH27" s="367"/>
      <c r="GI27" s="367"/>
      <c r="GJ27" s="367"/>
      <c r="GK27" s="367"/>
      <c r="GL27" s="367"/>
      <c r="GM27" s="367"/>
      <c r="GN27" s="367"/>
      <c r="GO27" s="367"/>
      <c r="GP27" s="367"/>
      <c r="GQ27" s="367"/>
      <c r="GR27" s="367"/>
      <c r="GS27" s="367"/>
      <c r="GT27" s="367"/>
      <c r="GU27" s="367"/>
      <c r="GV27" s="367"/>
      <c r="GW27" s="367"/>
      <c r="GX27" s="367"/>
      <c r="GY27" s="367"/>
      <c r="GZ27" s="367"/>
      <c r="HA27" s="367"/>
      <c r="HB27" s="367"/>
      <c r="HC27" s="367"/>
      <c r="HD27" s="367"/>
      <c r="HE27" s="367"/>
      <c r="HF27" s="367"/>
      <c r="HG27" s="367"/>
      <c r="HH27" s="367"/>
      <c r="HI27" s="367"/>
      <c r="HJ27" s="367"/>
      <c r="HK27" s="367"/>
      <c r="HL27" s="367"/>
      <c r="HM27" s="367"/>
      <c r="HN27" s="367"/>
      <c r="HO27" s="367"/>
      <c r="HP27" s="367"/>
      <c r="HQ27" s="367"/>
      <c r="HR27" s="367"/>
      <c r="HS27" s="367"/>
      <c r="HT27" s="367"/>
      <c r="HU27" s="367"/>
      <c r="HV27" s="367"/>
      <c r="HW27" s="367"/>
      <c r="HX27" s="367"/>
      <c r="HY27" s="367"/>
      <c r="HZ27" s="367"/>
      <c r="IA27" s="367"/>
      <c r="IB27" s="367"/>
      <c r="IC27" s="367"/>
      <c r="ID27" s="367"/>
      <c r="IE27" s="367"/>
      <c r="IF27" s="367"/>
      <c r="IG27" s="367"/>
      <c r="IH27" s="367"/>
      <c r="II27" s="367"/>
      <c r="IJ27" s="367"/>
      <c r="IK27" s="367"/>
      <c r="IL27" s="367"/>
      <c r="IM27" s="367"/>
      <c r="IN27" s="367"/>
      <c r="IO27" s="367"/>
      <c r="IP27" s="367"/>
      <c r="IQ27" s="367"/>
      <c r="IR27" s="367"/>
      <c r="IS27" s="367"/>
      <c r="IT27" s="367"/>
      <c r="IU27" s="367"/>
      <c r="IV27" s="367"/>
      <c r="IW27" s="367"/>
      <c r="IX27" s="367"/>
      <c r="IY27" s="367"/>
      <c r="IZ27" s="367"/>
      <c r="JA27" s="367"/>
      <c r="JB27" s="367"/>
      <c r="JC27" s="367"/>
      <c r="JD27" s="367"/>
      <c r="JE27" s="367"/>
      <c r="JF27" s="367"/>
      <c r="JG27" s="367"/>
      <c r="JH27" s="367"/>
      <c r="JI27" s="367"/>
      <c r="JJ27" s="367"/>
      <c r="JK27" s="367"/>
      <c r="JL27" s="367"/>
      <c r="JM27" s="367"/>
      <c r="JN27" s="367"/>
      <c r="JO27" s="367"/>
      <c r="JP27" s="367"/>
      <c r="JQ27" s="367"/>
      <c r="JR27" s="367"/>
      <c r="JS27" s="367"/>
      <c r="JT27" s="367"/>
      <c r="JU27" s="367"/>
      <c r="JV27" s="367"/>
      <c r="JW27" s="367"/>
      <c r="JX27" s="367"/>
      <c r="JY27" s="367"/>
      <c r="JZ27" s="367"/>
      <c r="KA27" s="367"/>
      <c r="KB27" s="367"/>
      <c r="KC27" s="367"/>
      <c r="KD27" s="367"/>
      <c r="KE27" s="367"/>
      <c r="KF27" s="367"/>
      <c r="KG27" s="367"/>
      <c r="KH27" s="367"/>
      <c r="KI27" s="367"/>
      <c r="KJ27" s="367"/>
      <c r="KK27" s="367"/>
      <c r="KL27" s="367"/>
      <c r="KM27" s="367"/>
      <c r="KN27" s="367"/>
      <c r="KO27" s="367"/>
      <c r="KP27" s="367"/>
      <c r="KQ27" s="367"/>
      <c r="KR27" s="367"/>
      <c r="KS27" s="367"/>
      <c r="KT27" s="367"/>
      <c r="KU27" s="367"/>
      <c r="KV27" s="367"/>
      <c r="KW27" s="367"/>
      <c r="KX27" s="367"/>
      <c r="KY27" s="367"/>
      <c r="KZ27" s="367"/>
      <c r="LA27" s="367"/>
      <c r="LB27" s="367"/>
      <c r="LC27" s="367"/>
      <c r="LD27" s="367"/>
      <c r="LE27" s="367"/>
      <c r="LF27" s="367"/>
      <c r="LG27" s="367"/>
      <c r="LH27" s="367"/>
      <c r="LI27" s="367"/>
      <c r="LJ27" s="367"/>
      <c r="LK27" s="367"/>
      <c r="LL27" s="367"/>
      <c r="LM27" s="367"/>
      <c r="LN27" s="367"/>
      <c r="LO27" s="367"/>
      <c r="LP27" s="367"/>
      <c r="LQ27" s="367"/>
      <c r="LR27" s="367"/>
      <c r="LS27" s="367"/>
      <c r="LT27" s="367"/>
      <c r="LU27" s="367"/>
      <c r="LV27" s="367"/>
      <c r="LW27" s="367"/>
      <c r="LX27" s="367"/>
      <c r="LY27" s="367"/>
      <c r="LZ27" s="367"/>
      <c r="MA27" s="367"/>
      <c r="MB27" s="367"/>
      <c r="MC27" s="367"/>
      <c r="MD27" s="367"/>
      <c r="ME27" s="367"/>
      <c r="MF27" s="367"/>
      <c r="MG27" s="367"/>
      <c r="MH27" s="367"/>
      <c r="MI27" s="367"/>
      <c r="MJ27" s="367"/>
      <c r="MK27" s="367"/>
      <c r="ML27" s="367"/>
      <c r="MM27" s="367"/>
      <c r="MN27" s="367"/>
      <c r="MO27" s="367"/>
      <c r="MP27" s="367"/>
      <c r="MQ27" s="367"/>
      <c r="MR27" s="367"/>
      <c r="MS27" s="367"/>
      <c r="MT27" s="367"/>
      <c r="MU27" s="367"/>
      <c r="MV27" s="367"/>
      <c r="MW27" s="367"/>
      <c r="MX27" s="367"/>
      <c r="MY27" s="367"/>
      <c r="MZ27" s="367"/>
      <c r="NA27" s="367"/>
      <c r="NB27" s="367"/>
      <c r="NC27" s="367"/>
      <c r="ND27" s="367"/>
      <c r="NE27" s="367"/>
      <c r="NF27" s="367"/>
      <c r="NG27" s="367"/>
      <c r="NH27" s="367"/>
      <c r="NI27" s="367"/>
      <c r="NJ27" s="367"/>
      <c r="NK27" s="367"/>
      <c r="NL27" s="367"/>
      <c r="NM27" s="367"/>
      <c r="NN27" s="367"/>
      <c r="NO27" s="367"/>
      <c r="NP27" s="367"/>
      <c r="NQ27" s="367"/>
      <c r="NR27" s="367"/>
      <c r="NS27" s="367"/>
      <c r="NT27" s="367"/>
      <c r="NU27" s="367"/>
      <c r="NV27" s="367"/>
      <c r="NW27" s="367"/>
      <c r="NX27" s="367"/>
      <c r="NY27" s="367"/>
      <c r="NZ27" s="367"/>
      <c r="OA27" s="367"/>
      <c r="OB27" s="367"/>
      <c r="OC27" s="367"/>
      <c r="OD27" s="367"/>
      <c r="OE27" s="367"/>
      <c r="OF27" s="367"/>
      <c r="OG27" s="367"/>
      <c r="OH27" s="367"/>
      <c r="OI27" s="367"/>
      <c r="OJ27" s="367"/>
      <c r="OK27" s="367"/>
      <c r="OL27" s="367"/>
      <c r="OM27" s="367"/>
      <c r="ON27" s="367"/>
      <c r="OO27" s="367"/>
      <c r="OP27" s="367"/>
      <c r="OQ27" s="367"/>
      <c r="OR27" s="367"/>
      <c r="OS27" s="367"/>
      <c r="OT27" s="367"/>
      <c r="OU27" s="367"/>
      <c r="OV27" s="367"/>
      <c r="OW27" s="367"/>
      <c r="OX27" s="367"/>
      <c r="OY27" s="367"/>
      <c r="OZ27" s="367"/>
      <c r="PA27" s="367"/>
      <c r="PB27" s="367"/>
      <c r="PC27" s="367"/>
      <c r="PD27" s="367"/>
      <c r="PE27" s="367"/>
      <c r="PF27" s="367"/>
      <c r="PG27" s="367"/>
      <c r="PH27" s="367"/>
      <c r="PI27" s="367"/>
      <c r="PJ27" s="367"/>
      <c r="PK27" s="367"/>
      <c r="PL27" s="367"/>
      <c r="PM27" s="367"/>
      <c r="PN27" s="367"/>
      <c r="PO27" s="367"/>
      <c r="PP27" s="367"/>
      <c r="PQ27" s="367"/>
      <c r="PR27" s="367"/>
      <c r="PS27" s="367"/>
      <c r="PT27" s="367"/>
      <c r="PU27" s="367"/>
      <c r="PV27" s="367"/>
      <c r="PW27" s="367"/>
      <c r="PX27" s="367"/>
      <c r="PY27" s="367"/>
      <c r="PZ27" s="367"/>
      <c r="QA27" s="367"/>
      <c r="QB27" s="367"/>
      <c r="QC27" s="367"/>
      <c r="QD27" s="367"/>
      <c r="QE27" s="367"/>
      <c r="QF27" s="367"/>
      <c r="QG27" s="367"/>
      <c r="QH27" s="367"/>
      <c r="QI27" s="367"/>
      <c r="QJ27" s="367"/>
      <c r="QK27" s="367"/>
      <c r="QL27" s="367"/>
      <c r="QM27" s="367"/>
      <c r="QN27" s="367"/>
      <c r="QO27" s="367"/>
      <c r="QP27" s="367"/>
      <c r="QQ27" s="367"/>
      <c r="QR27" s="367"/>
      <c r="QS27" s="367"/>
      <c r="QT27" s="367"/>
      <c r="QU27" s="367"/>
      <c r="QV27" s="367"/>
      <c r="QW27" s="367"/>
      <c r="QX27" s="367"/>
      <c r="QY27" s="367"/>
      <c r="QZ27" s="367"/>
      <c r="RA27" s="367"/>
      <c r="RB27" s="367"/>
      <c r="RC27" s="367"/>
      <c r="RD27" s="367"/>
      <c r="RE27" s="367"/>
      <c r="RF27" s="367"/>
      <c r="RG27" s="367"/>
      <c r="RH27" s="367"/>
      <c r="RI27" s="367"/>
      <c r="RJ27" s="367"/>
      <c r="RK27" s="367"/>
      <c r="RL27" s="367"/>
      <c r="RM27" s="367"/>
      <c r="RN27" s="367"/>
      <c r="RO27" s="367"/>
      <c r="RP27" s="367"/>
      <c r="RQ27" s="367"/>
      <c r="RR27" s="367"/>
      <c r="RS27" s="367"/>
      <c r="RT27" s="367"/>
      <c r="RU27" s="367"/>
      <c r="RV27" s="367"/>
      <c r="RW27" s="367"/>
      <c r="RX27" s="367"/>
      <c r="RY27" s="367"/>
      <c r="RZ27" s="367"/>
      <c r="SA27" s="367"/>
      <c r="SB27" s="367"/>
      <c r="SC27" s="367"/>
      <c r="SD27" s="367"/>
      <c r="SE27" s="367"/>
      <c r="SF27" s="367"/>
      <c r="SG27" s="367"/>
      <c r="SH27" s="367"/>
      <c r="SI27" s="367"/>
      <c r="SJ27" s="367"/>
      <c r="SK27" s="367"/>
      <c r="SL27" s="367"/>
      <c r="SM27" s="367"/>
      <c r="SN27" s="367"/>
      <c r="SO27" s="367"/>
      <c r="SP27" s="367"/>
      <c r="SQ27" s="367"/>
      <c r="SR27" s="367"/>
      <c r="SS27" s="367"/>
      <c r="ST27" s="367"/>
      <c r="SU27" s="367"/>
      <c r="SV27" s="367"/>
      <c r="SW27" s="367"/>
      <c r="SX27" s="367"/>
      <c r="SY27" s="367"/>
      <c r="SZ27" s="367"/>
      <c r="TA27" s="367"/>
      <c r="TB27" s="367"/>
      <c r="TC27" s="367"/>
      <c r="TD27" s="367"/>
      <c r="TE27" s="367"/>
      <c r="TF27" s="367"/>
      <c r="TG27" s="367"/>
      <c r="TH27" s="367"/>
      <c r="TI27" s="367"/>
      <c r="TJ27" s="367"/>
      <c r="TK27" s="367"/>
      <c r="TL27" s="367"/>
      <c r="TM27" s="367"/>
      <c r="TN27" s="367"/>
      <c r="TO27" s="367"/>
      <c r="TP27" s="367"/>
      <c r="TQ27" s="367"/>
      <c r="TR27" s="367"/>
      <c r="TS27" s="367"/>
      <c r="TT27" s="367"/>
      <c r="TU27" s="367"/>
      <c r="TV27" s="367"/>
      <c r="TW27" s="367"/>
      <c r="TX27" s="367"/>
      <c r="TY27" s="367"/>
      <c r="TZ27" s="367"/>
      <c r="UA27" s="367"/>
      <c r="UB27" s="367"/>
      <c r="UC27" s="367"/>
      <c r="UD27" s="367"/>
      <c r="UE27" s="367"/>
      <c r="UF27" s="367"/>
      <c r="UG27" s="367"/>
      <c r="UH27" s="367"/>
      <c r="UI27" s="367"/>
      <c r="UJ27" s="367"/>
      <c r="UK27" s="367"/>
      <c r="UL27" s="367"/>
      <c r="UM27" s="367"/>
      <c r="UN27" s="367"/>
      <c r="UO27" s="367"/>
      <c r="UP27" s="367"/>
      <c r="UQ27" s="367"/>
      <c r="UR27" s="367"/>
      <c r="US27" s="367"/>
      <c r="UT27" s="367"/>
      <c r="UU27" s="367"/>
      <c r="UV27" s="367"/>
      <c r="UW27" s="367"/>
      <c r="UX27" s="367"/>
      <c r="UY27" s="367"/>
      <c r="UZ27" s="367"/>
      <c r="VA27" s="367"/>
      <c r="VB27" s="367"/>
      <c r="VC27" s="367"/>
      <c r="VD27" s="367"/>
      <c r="VE27" s="367"/>
      <c r="VF27" s="367"/>
      <c r="VG27" s="367"/>
      <c r="VH27" s="367"/>
      <c r="VI27" s="367"/>
      <c r="VJ27" s="367"/>
      <c r="VK27" s="367"/>
      <c r="VL27" s="367"/>
      <c r="VM27" s="367"/>
      <c r="VN27" s="367"/>
      <c r="VO27" s="367"/>
      <c r="VP27" s="367"/>
      <c r="VQ27" s="367"/>
      <c r="VR27" s="367"/>
      <c r="VS27" s="367"/>
      <c r="VT27" s="367"/>
      <c r="VU27" s="367"/>
      <c r="VV27" s="367"/>
      <c r="VW27" s="367"/>
      <c r="VX27" s="367"/>
      <c r="VY27" s="367"/>
      <c r="VZ27" s="367"/>
      <c r="WA27" s="367"/>
      <c r="WB27" s="367"/>
      <c r="WC27" s="367"/>
      <c r="WD27" s="367"/>
      <c r="WE27" s="367"/>
      <c r="WF27" s="367"/>
      <c r="WG27" s="367"/>
      <c r="WH27" s="367"/>
      <c r="WI27" s="367"/>
      <c r="WJ27" s="367"/>
      <c r="WK27" s="367"/>
      <c r="WL27" s="367"/>
      <c r="WM27" s="367"/>
      <c r="WN27" s="367"/>
      <c r="WO27" s="367"/>
      <c r="WP27" s="367"/>
      <c r="WQ27" s="367"/>
      <c r="WR27" s="367"/>
      <c r="WS27" s="367"/>
      <c r="WT27" s="367"/>
      <c r="WU27" s="367"/>
      <c r="WV27" s="367"/>
      <c r="WW27" s="367"/>
      <c r="WX27" s="367"/>
      <c r="WY27" s="367"/>
      <c r="WZ27" s="367"/>
      <c r="XA27" s="367"/>
      <c r="XB27" s="367"/>
      <c r="XC27" s="367"/>
      <c r="XD27" s="367"/>
      <c r="XE27" s="367"/>
      <c r="XF27" s="367"/>
      <c r="XG27" s="367"/>
      <c r="XH27" s="367"/>
      <c r="XI27" s="367"/>
      <c r="XJ27" s="367"/>
      <c r="XK27" s="367"/>
      <c r="XL27" s="367"/>
      <c r="XM27" s="367"/>
      <c r="XN27" s="367"/>
      <c r="XO27" s="367"/>
      <c r="XP27" s="367"/>
      <c r="XQ27" s="367"/>
      <c r="XR27" s="367"/>
      <c r="XS27" s="367"/>
      <c r="XT27" s="367"/>
      <c r="XU27" s="367"/>
      <c r="XV27" s="367"/>
      <c r="XW27" s="367"/>
      <c r="XX27" s="367"/>
      <c r="XY27" s="367"/>
      <c r="XZ27" s="367"/>
      <c r="YA27" s="367"/>
      <c r="YB27" s="367"/>
      <c r="YC27" s="367"/>
      <c r="YD27" s="367"/>
      <c r="YE27" s="367"/>
      <c r="YF27" s="367"/>
      <c r="YG27" s="367"/>
      <c r="YH27" s="367"/>
      <c r="YI27" s="367"/>
      <c r="YJ27" s="367"/>
      <c r="YK27" s="367"/>
      <c r="YL27" s="367"/>
      <c r="YM27" s="367"/>
      <c r="YN27" s="367"/>
      <c r="YO27" s="367"/>
      <c r="YP27" s="367"/>
      <c r="YQ27" s="367"/>
      <c r="YR27" s="367"/>
      <c r="YS27" s="367"/>
      <c r="YT27" s="367"/>
      <c r="YU27" s="367"/>
      <c r="YV27" s="367"/>
      <c r="YW27" s="367"/>
      <c r="YX27" s="367"/>
      <c r="YY27" s="367"/>
      <c r="YZ27" s="367"/>
      <c r="ZA27" s="367"/>
      <c r="ZB27" s="367"/>
      <c r="ZC27" s="367"/>
      <c r="ZD27" s="367"/>
      <c r="ZE27" s="367"/>
      <c r="ZF27" s="367"/>
      <c r="ZG27" s="367"/>
      <c r="ZH27" s="367"/>
      <c r="ZI27" s="367"/>
      <c r="ZJ27" s="367"/>
      <c r="ZK27" s="367"/>
      <c r="ZL27" s="367"/>
      <c r="ZM27" s="367"/>
      <c r="ZN27" s="367"/>
      <c r="ZO27" s="367"/>
      <c r="ZP27" s="367"/>
      <c r="ZQ27" s="367"/>
      <c r="ZR27" s="367"/>
      <c r="ZS27" s="367"/>
      <c r="ZT27" s="367"/>
      <c r="ZU27" s="367"/>
      <c r="ZV27" s="367"/>
      <c r="ZW27" s="367"/>
      <c r="ZX27" s="367"/>
      <c r="ZY27" s="367"/>
      <c r="ZZ27" s="367"/>
      <c r="AAA27" s="367"/>
      <c r="AAB27" s="367"/>
      <c r="AAC27" s="367"/>
      <c r="AAD27" s="367"/>
      <c r="AAE27" s="367"/>
      <c r="AAF27" s="367"/>
      <c r="AAG27" s="367"/>
      <c r="AAH27" s="367"/>
      <c r="AAI27" s="367"/>
      <c r="AAJ27" s="367"/>
      <c r="AAK27" s="367"/>
      <c r="AAL27" s="367"/>
      <c r="AAM27" s="367"/>
      <c r="AAN27" s="367"/>
      <c r="AAO27" s="367"/>
      <c r="AAP27" s="367"/>
      <c r="AAQ27" s="367"/>
      <c r="AAR27" s="367"/>
      <c r="AAS27" s="367"/>
      <c r="AAT27" s="367"/>
      <c r="AAU27" s="367"/>
      <c r="AAV27" s="367"/>
      <c r="AAW27" s="367"/>
      <c r="AAX27" s="367"/>
      <c r="AAY27" s="367"/>
      <c r="AAZ27" s="367"/>
      <c r="ABA27" s="367"/>
      <c r="ABB27" s="367"/>
      <c r="ABC27" s="367"/>
      <c r="ABD27" s="367"/>
      <c r="ABE27" s="367"/>
      <c r="ABF27" s="367"/>
      <c r="ABG27" s="367"/>
      <c r="ABH27" s="367"/>
      <c r="ABI27" s="367"/>
      <c r="ABJ27" s="367"/>
      <c r="ABK27" s="367"/>
      <c r="ABL27" s="367"/>
      <c r="ABM27" s="367"/>
      <c r="ABN27" s="367"/>
      <c r="ABO27" s="367"/>
      <c r="ABP27" s="367"/>
      <c r="ABQ27" s="367"/>
      <c r="ABR27" s="367"/>
      <c r="ABS27" s="367"/>
      <c r="ABT27" s="367"/>
      <c r="ABU27" s="367"/>
      <c r="ABV27" s="367"/>
      <c r="ABW27" s="367"/>
      <c r="ABX27" s="367"/>
      <c r="ABY27" s="367"/>
      <c r="ABZ27" s="367"/>
      <c r="ACA27" s="367"/>
      <c r="ACB27" s="367"/>
      <c r="ACC27" s="367"/>
      <c r="ACD27" s="367"/>
      <c r="ACE27" s="367"/>
      <c r="ACF27" s="367"/>
      <c r="ACG27" s="367"/>
      <c r="ACH27" s="367"/>
      <c r="ACI27" s="367"/>
      <c r="ACJ27" s="367"/>
      <c r="ACK27" s="367"/>
      <c r="ACL27" s="367"/>
      <c r="ACM27" s="367"/>
      <c r="ACN27" s="367"/>
      <c r="ACO27" s="367"/>
      <c r="ACP27" s="367"/>
      <c r="ACQ27" s="367"/>
      <c r="ACR27" s="367"/>
      <c r="ACS27" s="367"/>
      <c r="ACT27" s="367"/>
      <c r="ACU27" s="367"/>
      <c r="ACV27" s="367"/>
      <c r="ACW27" s="367"/>
      <c r="ACX27" s="367"/>
      <c r="ACY27" s="367"/>
      <c r="ACZ27" s="367"/>
      <c r="ADA27" s="367"/>
      <c r="ADB27" s="367"/>
      <c r="ADC27" s="367"/>
      <c r="ADD27" s="367"/>
      <c r="ADE27" s="367"/>
      <c r="ADF27" s="367"/>
      <c r="ADG27" s="367"/>
      <c r="ADH27" s="367"/>
      <c r="ADI27" s="367"/>
      <c r="ADJ27" s="367"/>
      <c r="ADK27" s="367"/>
      <c r="ADL27" s="367"/>
      <c r="ADM27" s="367"/>
      <c r="ADN27" s="367"/>
      <c r="ADO27" s="367"/>
      <c r="ADP27" s="367"/>
      <c r="ADQ27" s="367"/>
      <c r="ADR27" s="367"/>
      <c r="ADS27" s="367"/>
      <c r="ADT27" s="367"/>
      <c r="ADU27" s="367"/>
      <c r="ADV27" s="367"/>
      <c r="ADW27" s="367"/>
      <c r="ADX27" s="367"/>
      <c r="ADY27" s="367"/>
      <c r="ADZ27" s="367"/>
      <c r="AEA27" s="367"/>
      <c r="AEB27" s="367"/>
      <c r="AEC27" s="367"/>
      <c r="AED27" s="367"/>
      <c r="AEE27" s="367"/>
      <c r="AEF27" s="367"/>
      <c r="AEG27" s="367"/>
      <c r="AEH27" s="367"/>
      <c r="AEI27" s="367"/>
      <c r="AEJ27" s="367"/>
      <c r="AEK27" s="367"/>
      <c r="AEL27" s="367"/>
      <c r="AEM27" s="367"/>
      <c r="AEN27" s="367"/>
      <c r="AEO27" s="367"/>
      <c r="AEP27" s="367"/>
      <c r="AEQ27" s="367"/>
      <c r="AER27" s="367"/>
      <c r="AES27" s="367"/>
      <c r="AET27" s="367"/>
      <c r="AEU27" s="367"/>
      <c r="AEV27" s="367"/>
      <c r="AEW27" s="367"/>
      <c r="AEX27" s="367"/>
      <c r="AEY27" s="367"/>
      <c r="AEZ27" s="367"/>
      <c r="AFA27" s="367"/>
      <c r="AFB27" s="367"/>
      <c r="AFC27" s="367"/>
      <c r="AFD27" s="367"/>
      <c r="AFE27" s="367"/>
      <c r="AFF27" s="367"/>
      <c r="AFG27" s="367"/>
      <c r="AFH27" s="367"/>
      <c r="AFI27" s="367"/>
      <c r="AFJ27" s="367"/>
      <c r="AFK27" s="367"/>
      <c r="AFL27" s="367"/>
      <c r="AFM27" s="367"/>
      <c r="AFN27" s="367"/>
      <c r="AFO27" s="367"/>
      <c r="AFP27" s="367"/>
      <c r="AFQ27" s="367"/>
      <c r="AFR27" s="367"/>
      <c r="AFS27" s="367"/>
      <c r="AFT27" s="367"/>
      <c r="AFU27" s="367"/>
      <c r="AFV27" s="367"/>
      <c r="AFW27" s="367"/>
      <c r="AFX27" s="367"/>
      <c r="AFY27" s="367"/>
      <c r="AFZ27" s="367"/>
      <c r="AGA27" s="367"/>
      <c r="AGB27" s="367"/>
      <c r="AGC27" s="367"/>
      <c r="AGD27" s="367"/>
      <c r="AGE27" s="367"/>
      <c r="AGF27" s="367"/>
      <c r="AGG27" s="367"/>
      <c r="AGH27" s="367"/>
      <c r="AGI27" s="367"/>
      <c r="AGJ27" s="367"/>
      <c r="AGK27" s="367"/>
      <c r="AGL27" s="367"/>
      <c r="AGM27" s="367"/>
      <c r="AGN27" s="367"/>
      <c r="AGO27" s="367"/>
      <c r="AGP27" s="367"/>
      <c r="AGQ27" s="367"/>
      <c r="AGR27" s="367"/>
      <c r="AGS27" s="367"/>
      <c r="AGT27" s="367"/>
      <c r="AGU27" s="367"/>
      <c r="AGV27" s="367"/>
      <c r="AGW27" s="367"/>
      <c r="AGX27" s="367"/>
      <c r="AGY27" s="367"/>
      <c r="AGZ27" s="367"/>
      <c r="AHA27" s="367"/>
      <c r="AHB27" s="367"/>
      <c r="AHC27" s="367"/>
      <c r="AHD27" s="367"/>
      <c r="AHE27" s="367"/>
      <c r="AHF27" s="367"/>
      <c r="AHG27" s="367"/>
      <c r="AHH27" s="367"/>
      <c r="AHI27" s="367"/>
      <c r="AHJ27" s="367"/>
      <c r="AHK27" s="367"/>
      <c r="AHL27" s="367"/>
      <c r="AHM27" s="367"/>
      <c r="AHN27" s="367"/>
      <c r="AHO27" s="367"/>
      <c r="AHP27" s="367"/>
      <c r="AHQ27" s="367"/>
      <c r="AHR27" s="367"/>
      <c r="AHS27" s="367"/>
      <c r="AHT27" s="367"/>
      <c r="AHU27" s="367"/>
      <c r="AHV27" s="367"/>
      <c r="AHW27" s="367"/>
      <c r="AHX27" s="367"/>
      <c r="AHY27" s="367"/>
      <c r="AHZ27" s="367"/>
      <c r="AIA27" s="367"/>
      <c r="AIB27" s="367"/>
      <c r="AIC27" s="367"/>
      <c r="AID27" s="367"/>
      <c r="AIE27" s="367"/>
      <c r="AIF27" s="367"/>
      <c r="AIG27" s="367"/>
      <c r="AIH27" s="367"/>
      <c r="AII27" s="367"/>
      <c r="AIJ27" s="367"/>
      <c r="AIK27" s="367"/>
      <c r="AIL27" s="367"/>
      <c r="AIM27" s="367"/>
      <c r="AIN27" s="367"/>
      <c r="AIO27" s="367"/>
      <c r="AIP27" s="367"/>
      <c r="AIQ27" s="367"/>
      <c r="AIR27" s="367"/>
      <c r="AIS27" s="367"/>
      <c r="AIT27" s="367"/>
      <c r="AIU27" s="367"/>
      <c r="AIV27" s="367"/>
      <c r="AIW27" s="367"/>
      <c r="AIX27" s="367"/>
      <c r="AIY27" s="367"/>
      <c r="AIZ27" s="367"/>
      <c r="AJA27" s="367"/>
      <c r="AJB27" s="367"/>
      <c r="AJC27" s="367"/>
      <c r="AJD27" s="367"/>
      <c r="AJE27" s="367"/>
      <c r="AJF27" s="367"/>
      <c r="AJG27" s="367"/>
      <c r="AJH27" s="367"/>
      <c r="AJI27" s="367"/>
      <c r="AJJ27" s="367"/>
      <c r="AJK27" s="367"/>
      <c r="AJL27" s="367"/>
      <c r="AJM27" s="367"/>
      <c r="AJN27" s="367"/>
      <c r="AJO27" s="367"/>
      <c r="AJP27" s="367"/>
      <c r="AJQ27" s="367"/>
      <c r="AJR27" s="367"/>
      <c r="AJS27" s="367"/>
      <c r="AJT27" s="367"/>
      <c r="AJU27" s="367"/>
      <c r="AJV27" s="367"/>
      <c r="AJW27" s="367"/>
      <c r="AJX27" s="367"/>
      <c r="AJY27" s="367"/>
      <c r="AJZ27" s="367"/>
      <c r="AKA27" s="367"/>
      <c r="AKB27" s="367"/>
      <c r="AKC27" s="367"/>
      <c r="AKD27" s="367"/>
      <c r="AKE27" s="367"/>
      <c r="AKF27" s="367"/>
      <c r="AKG27" s="367"/>
      <c r="AKH27" s="367"/>
      <c r="AKI27" s="367"/>
      <c r="AKJ27" s="367"/>
      <c r="AKK27" s="367"/>
      <c r="AKL27" s="367"/>
      <c r="AKM27" s="367"/>
      <c r="AKN27" s="367"/>
      <c r="AKO27" s="367"/>
      <c r="AKP27" s="367"/>
      <c r="AKQ27" s="367"/>
      <c r="AKR27" s="367"/>
      <c r="AKS27" s="367"/>
      <c r="AKT27" s="367"/>
      <c r="AKU27" s="367"/>
      <c r="AKV27" s="367"/>
      <c r="AKW27" s="367"/>
      <c r="AKX27" s="367"/>
      <c r="AKY27" s="367"/>
      <c r="AKZ27" s="367"/>
      <c r="ALA27" s="367"/>
      <c r="ALB27" s="367"/>
      <c r="ALC27" s="367"/>
      <c r="ALD27" s="367"/>
      <c r="ALE27" s="367"/>
      <c r="ALF27" s="367"/>
      <c r="ALG27" s="367"/>
      <c r="ALH27" s="367"/>
      <c r="ALI27" s="367"/>
      <c r="ALJ27" s="367"/>
      <c r="ALK27" s="367"/>
      <c r="ALL27" s="367"/>
      <c r="ALM27" s="367"/>
      <c r="ALN27" s="367"/>
      <c r="ALO27" s="367"/>
      <c r="ALP27" s="367"/>
      <c r="ALQ27" s="367"/>
      <c r="ALR27" s="367"/>
      <c r="ALS27" s="367"/>
      <c r="ALT27" s="367"/>
      <c r="ALU27" s="367"/>
      <c r="ALV27" s="367"/>
      <c r="ALW27" s="367"/>
      <c r="ALX27" s="367"/>
      <c r="ALY27" s="367"/>
      <c r="ALZ27" s="367"/>
      <c r="AMA27" s="367"/>
      <c r="AMB27" s="367"/>
      <c r="AMC27" s="367"/>
      <c r="AMD27" s="367"/>
      <c r="AME27" s="367"/>
      <c r="AMF27" s="367"/>
      <c r="AMG27" s="367"/>
      <c r="AMH27" s="367"/>
      <c r="AMI27" s="367"/>
      <c r="AMJ27" s="367"/>
      <c r="AMK27" s="367"/>
      <c r="AML27" s="367"/>
      <c r="AMM27" s="367"/>
      <c r="AMN27" s="367"/>
      <c r="AMO27" s="367"/>
      <c r="AMP27" s="367"/>
      <c r="AMQ27" s="367"/>
      <c r="AMR27" s="367"/>
      <c r="AMS27" s="367"/>
      <c r="AMT27" s="367"/>
      <c r="AMU27" s="367"/>
      <c r="AMV27" s="367"/>
      <c r="AMW27" s="367"/>
      <c r="AMX27" s="367"/>
      <c r="AMY27" s="367"/>
      <c r="AMZ27" s="367"/>
      <c r="ANA27" s="367"/>
      <c r="ANB27" s="367"/>
      <c r="ANC27" s="367"/>
      <c r="AND27" s="367"/>
      <c r="ANE27" s="367"/>
      <c r="ANF27" s="367"/>
      <c r="ANG27" s="367"/>
      <c r="ANH27" s="367"/>
      <c r="ANI27" s="367"/>
      <c r="ANJ27" s="367"/>
      <c r="ANK27" s="367"/>
      <c r="ANL27" s="367"/>
      <c r="ANM27" s="367"/>
      <c r="ANN27" s="367"/>
      <c r="ANO27" s="367"/>
      <c r="ANP27" s="367"/>
      <c r="ANQ27" s="367"/>
      <c r="ANR27" s="367"/>
      <c r="ANS27" s="367"/>
      <c r="ANT27" s="367"/>
      <c r="ANU27" s="367"/>
      <c r="ANV27" s="367"/>
      <c r="ANW27" s="367"/>
      <c r="ANX27" s="367"/>
      <c r="ANY27" s="367"/>
      <c r="ANZ27" s="367"/>
      <c r="AOA27" s="367"/>
      <c r="AOB27" s="367"/>
      <c r="AOC27" s="367"/>
      <c r="AOD27" s="367"/>
      <c r="AOE27" s="367"/>
      <c r="AOF27" s="367"/>
      <c r="AOG27" s="367"/>
      <c r="AOH27" s="367"/>
      <c r="AOI27" s="367"/>
      <c r="AOJ27" s="367"/>
      <c r="AOK27" s="367"/>
      <c r="AOL27" s="367"/>
      <c r="AOM27" s="367"/>
      <c r="AON27" s="367"/>
      <c r="AOO27" s="367"/>
      <c r="AOP27" s="367"/>
      <c r="AOQ27" s="367"/>
      <c r="AOR27" s="367"/>
      <c r="AOS27" s="367"/>
      <c r="AOT27" s="367"/>
      <c r="AOU27" s="367"/>
      <c r="AOV27" s="367"/>
      <c r="AOW27" s="367"/>
      <c r="AOX27" s="367"/>
      <c r="AOY27" s="367"/>
      <c r="AOZ27" s="367"/>
      <c r="APA27" s="367"/>
      <c r="APB27" s="367"/>
      <c r="APC27" s="367"/>
      <c r="APD27" s="367"/>
      <c r="APE27" s="367"/>
      <c r="APF27" s="367"/>
      <c r="APG27" s="367"/>
      <c r="APH27" s="367"/>
      <c r="API27" s="367"/>
      <c r="APJ27" s="367"/>
      <c r="APK27" s="367"/>
      <c r="APL27" s="367"/>
      <c r="APM27" s="367"/>
      <c r="APN27" s="367"/>
      <c r="APO27" s="367"/>
      <c r="APP27" s="367"/>
      <c r="APQ27" s="367"/>
      <c r="APR27" s="367"/>
      <c r="APS27" s="367"/>
      <c r="APT27" s="367"/>
      <c r="APU27" s="367"/>
      <c r="APV27" s="367"/>
      <c r="APW27" s="367"/>
      <c r="APX27" s="367"/>
      <c r="APY27" s="367"/>
      <c r="APZ27" s="367"/>
      <c r="AQA27" s="367"/>
      <c r="AQB27" s="367"/>
      <c r="AQC27" s="367"/>
      <c r="AQD27" s="367"/>
      <c r="AQE27" s="367"/>
      <c r="AQF27" s="367"/>
      <c r="AQG27" s="367"/>
      <c r="AQH27" s="367"/>
      <c r="AQI27" s="367"/>
      <c r="AQJ27" s="367"/>
      <c r="AQK27" s="367"/>
      <c r="AQL27" s="367"/>
      <c r="AQM27" s="367"/>
      <c r="AQN27" s="367"/>
      <c r="AQO27" s="367"/>
      <c r="AQP27" s="367"/>
      <c r="AQQ27" s="367"/>
      <c r="AQR27" s="367"/>
      <c r="AQS27" s="367"/>
      <c r="AQT27" s="367"/>
      <c r="AQU27" s="367"/>
      <c r="AQV27" s="367"/>
      <c r="AQW27" s="367"/>
      <c r="AQX27" s="367"/>
      <c r="AQY27" s="367"/>
      <c r="AQZ27" s="367"/>
      <c r="ARA27" s="367"/>
      <c r="ARB27" s="367"/>
      <c r="ARC27" s="367"/>
      <c r="ARD27" s="367"/>
      <c r="ARE27" s="367"/>
      <c r="ARF27" s="367"/>
      <c r="ARG27" s="367"/>
      <c r="ARH27" s="367"/>
      <c r="ARI27" s="367"/>
      <c r="ARJ27" s="367"/>
      <c r="ARK27" s="367"/>
      <c r="ARL27" s="367"/>
      <c r="ARM27" s="367"/>
      <c r="ARN27" s="367"/>
      <c r="ARO27" s="367"/>
      <c r="ARP27" s="367"/>
      <c r="ARQ27" s="367"/>
      <c r="ARR27" s="367"/>
      <c r="ARS27" s="367"/>
      <c r="ART27" s="367"/>
      <c r="ARU27" s="367"/>
      <c r="ARV27" s="367"/>
      <c r="ARW27" s="367"/>
      <c r="ARX27" s="367"/>
      <c r="ARY27" s="367"/>
      <c r="ARZ27" s="367"/>
      <c r="ASA27" s="367"/>
      <c r="ASB27" s="367"/>
      <c r="ASC27" s="367"/>
      <c r="ASD27" s="367"/>
      <c r="ASE27" s="367"/>
      <c r="ASF27" s="367"/>
      <c r="ASG27" s="367"/>
      <c r="ASH27" s="367"/>
      <c r="ASI27" s="367"/>
      <c r="ASJ27" s="367"/>
      <c r="ASK27" s="367"/>
      <c r="ASL27" s="367"/>
      <c r="ASM27" s="367"/>
      <c r="ASN27" s="367"/>
      <c r="ASO27" s="367"/>
      <c r="ASP27" s="367"/>
      <c r="ASQ27" s="367"/>
      <c r="ASR27" s="367"/>
      <c r="ASS27" s="367"/>
      <c r="AST27" s="367"/>
      <c r="ASU27" s="367"/>
      <c r="ASV27" s="367"/>
      <c r="ASW27" s="367"/>
      <c r="ASX27" s="367"/>
      <c r="ASY27" s="367"/>
      <c r="ASZ27" s="367"/>
      <c r="ATA27" s="367"/>
      <c r="ATB27" s="367"/>
      <c r="ATC27" s="367"/>
      <c r="ATD27" s="367"/>
      <c r="ATE27" s="367"/>
      <c r="ATF27" s="367"/>
      <c r="ATG27" s="367"/>
      <c r="ATH27" s="367"/>
      <c r="ATI27" s="367"/>
      <c r="ATJ27" s="367"/>
      <c r="ATK27" s="367"/>
      <c r="ATL27" s="367"/>
      <c r="ATM27" s="367"/>
      <c r="ATN27" s="367"/>
      <c r="ATO27" s="367"/>
      <c r="ATP27" s="367"/>
      <c r="ATQ27" s="367"/>
      <c r="ATR27" s="367"/>
      <c r="ATS27" s="367"/>
      <c r="ATT27" s="367"/>
      <c r="ATU27" s="367"/>
      <c r="ATV27" s="367"/>
      <c r="ATW27" s="367"/>
      <c r="ATX27" s="367"/>
      <c r="ATY27" s="367"/>
      <c r="ATZ27" s="367"/>
      <c r="AUA27" s="367"/>
      <c r="AUB27" s="367"/>
      <c r="AUC27" s="367"/>
      <c r="AUD27" s="367"/>
      <c r="AUE27" s="367"/>
      <c r="AUF27" s="367"/>
      <c r="AUG27" s="367"/>
      <c r="AUH27" s="367"/>
      <c r="AUI27" s="367"/>
      <c r="AUJ27" s="367"/>
      <c r="AUK27" s="367"/>
      <c r="AUL27" s="367"/>
      <c r="AUM27" s="367"/>
      <c r="AUN27" s="367"/>
      <c r="AUO27" s="367"/>
      <c r="AUP27" s="367"/>
      <c r="AUQ27" s="367"/>
      <c r="AUR27" s="367"/>
      <c r="AUS27" s="367"/>
      <c r="AUT27" s="367"/>
      <c r="AUU27" s="367"/>
      <c r="AUV27" s="367"/>
      <c r="AUW27" s="367"/>
      <c r="AUX27" s="367"/>
      <c r="AUY27" s="367"/>
      <c r="AUZ27" s="367"/>
      <c r="AVA27" s="367"/>
      <c r="AVB27" s="367"/>
      <c r="AVC27" s="367"/>
      <c r="AVD27" s="367"/>
      <c r="AVE27" s="367"/>
      <c r="AVF27" s="367"/>
      <c r="AVG27" s="367"/>
      <c r="AVH27" s="367"/>
      <c r="AVI27" s="367"/>
      <c r="AVJ27" s="367"/>
      <c r="AVK27" s="367"/>
      <c r="AVL27" s="367"/>
      <c r="AVM27" s="367"/>
      <c r="AVN27" s="367"/>
      <c r="AVO27" s="367"/>
      <c r="AVP27" s="367"/>
      <c r="AVQ27" s="367"/>
      <c r="AVR27" s="367"/>
      <c r="AVS27" s="367"/>
      <c r="AVT27" s="367"/>
      <c r="AVU27" s="367"/>
      <c r="AVV27" s="367"/>
      <c r="AVW27" s="367"/>
      <c r="AVX27" s="367"/>
      <c r="AVY27" s="367"/>
      <c r="AVZ27" s="367"/>
      <c r="AWA27" s="367"/>
      <c r="AWB27" s="367"/>
      <c r="AWC27" s="367"/>
      <c r="AWD27" s="367"/>
      <c r="AWE27" s="367"/>
      <c r="AWF27" s="367"/>
      <c r="AWG27" s="367"/>
      <c r="AWH27" s="367"/>
      <c r="AWI27" s="367"/>
      <c r="AWJ27" s="367"/>
      <c r="AWK27" s="367"/>
      <c r="AWL27" s="367"/>
      <c r="AWM27" s="367"/>
      <c r="AWN27" s="367"/>
      <c r="AWO27" s="367"/>
      <c r="AWP27" s="367"/>
      <c r="AWQ27" s="367"/>
      <c r="AWR27" s="367"/>
      <c r="AWS27" s="367"/>
      <c r="AWT27" s="367"/>
      <c r="AWU27" s="367"/>
      <c r="AWV27" s="367"/>
      <c r="AWW27" s="367"/>
      <c r="AWX27" s="367"/>
      <c r="AWY27" s="367"/>
      <c r="AWZ27" s="367"/>
      <c r="AXA27" s="367"/>
      <c r="AXB27" s="367"/>
      <c r="AXC27" s="367"/>
      <c r="AXD27" s="367"/>
      <c r="AXE27" s="367"/>
      <c r="AXF27" s="367"/>
      <c r="AXG27" s="367"/>
      <c r="AXH27" s="367"/>
      <c r="AXI27" s="367"/>
      <c r="AXJ27" s="367"/>
      <c r="AXK27" s="367"/>
      <c r="AXL27" s="367"/>
      <c r="AXM27" s="367"/>
      <c r="AXN27" s="367"/>
      <c r="AXO27" s="367"/>
      <c r="AXP27" s="367"/>
      <c r="AXQ27" s="367"/>
      <c r="AXR27" s="367"/>
      <c r="AXS27" s="367"/>
      <c r="AXT27" s="367"/>
      <c r="AXU27" s="367"/>
      <c r="AXV27" s="367"/>
      <c r="AXW27" s="367"/>
      <c r="AXX27" s="367"/>
      <c r="AXY27" s="367"/>
      <c r="AXZ27" s="367"/>
      <c r="AYA27" s="367"/>
      <c r="AYB27" s="367"/>
      <c r="AYC27" s="367"/>
      <c r="AYD27" s="367"/>
      <c r="AYE27" s="367"/>
      <c r="AYF27" s="367"/>
      <c r="AYG27" s="367"/>
      <c r="AYH27" s="367"/>
      <c r="AYI27" s="367"/>
      <c r="AYJ27" s="367"/>
      <c r="AYK27" s="367"/>
      <c r="AYL27" s="367"/>
      <c r="AYM27" s="367"/>
      <c r="AYN27" s="367"/>
      <c r="AYO27" s="367"/>
      <c r="AYP27" s="367"/>
      <c r="AYQ27" s="367"/>
      <c r="AYR27" s="367"/>
      <c r="AYS27" s="367"/>
      <c r="AYT27" s="367"/>
      <c r="AYU27" s="367"/>
      <c r="AYV27" s="367"/>
      <c r="AYW27" s="367"/>
      <c r="AYX27" s="367"/>
      <c r="AYY27" s="367"/>
      <c r="AYZ27" s="367"/>
      <c r="AZA27" s="367"/>
      <c r="AZB27" s="367"/>
      <c r="AZC27" s="367"/>
      <c r="AZD27" s="367"/>
      <c r="AZE27" s="367"/>
      <c r="AZF27" s="367"/>
      <c r="AZG27" s="367"/>
      <c r="AZH27" s="367"/>
      <c r="AZI27" s="367"/>
      <c r="AZJ27" s="367"/>
      <c r="AZK27" s="367"/>
      <c r="AZL27" s="367"/>
      <c r="AZM27" s="367"/>
      <c r="AZN27" s="367"/>
      <c r="AZO27" s="367"/>
      <c r="AZP27" s="367"/>
      <c r="AZQ27" s="367"/>
      <c r="AZR27" s="367"/>
      <c r="AZS27" s="367"/>
      <c r="AZT27" s="367"/>
      <c r="AZU27" s="367"/>
      <c r="AZV27" s="367"/>
      <c r="AZW27" s="367"/>
      <c r="AZX27" s="367"/>
      <c r="AZY27" s="367"/>
      <c r="AZZ27" s="367"/>
      <c r="BAA27" s="367"/>
      <c r="BAB27" s="367"/>
      <c r="BAC27" s="367"/>
      <c r="BAD27" s="367"/>
      <c r="BAE27" s="367"/>
      <c r="BAF27" s="367"/>
      <c r="BAG27" s="367"/>
      <c r="BAH27" s="367"/>
      <c r="BAI27" s="367"/>
      <c r="BAJ27" s="367"/>
      <c r="BAK27" s="367"/>
      <c r="BAL27" s="367"/>
      <c r="BAM27" s="367"/>
      <c r="BAN27" s="367"/>
      <c r="BAO27" s="367"/>
      <c r="BAP27" s="367"/>
      <c r="BAQ27" s="367"/>
      <c r="BAR27" s="367"/>
      <c r="BAS27" s="367"/>
      <c r="BAT27" s="367"/>
      <c r="BAU27" s="367"/>
      <c r="BAV27" s="367"/>
      <c r="BAW27" s="367"/>
      <c r="BAX27" s="367"/>
      <c r="BAY27" s="367"/>
      <c r="BAZ27" s="367"/>
      <c r="BBA27" s="367"/>
      <c r="BBB27" s="367"/>
      <c r="BBC27" s="367"/>
      <c r="BBD27" s="367"/>
      <c r="BBE27" s="367"/>
      <c r="BBF27" s="367"/>
      <c r="BBG27" s="367"/>
      <c r="BBH27" s="367"/>
      <c r="BBI27" s="367"/>
      <c r="BBJ27" s="367"/>
      <c r="BBK27" s="367"/>
      <c r="BBL27" s="367"/>
      <c r="BBM27" s="367"/>
      <c r="BBN27" s="367"/>
      <c r="BBO27" s="367"/>
      <c r="BBP27" s="367"/>
      <c r="BBQ27" s="367"/>
      <c r="BBR27" s="367"/>
      <c r="BBS27" s="367"/>
      <c r="BBT27" s="367"/>
      <c r="BBU27" s="367"/>
      <c r="BBV27" s="367"/>
      <c r="BBW27" s="367"/>
      <c r="BBX27" s="367"/>
      <c r="BBY27" s="367"/>
      <c r="BBZ27" s="367"/>
      <c r="BCA27" s="367"/>
      <c r="BCB27" s="367"/>
      <c r="BCC27" s="367"/>
      <c r="BCD27" s="367"/>
      <c r="BCE27" s="367"/>
      <c r="BCF27" s="367"/>
      <c r="BCG27" s="367"/>
      <c r="BCH27" s="367"/>
      <c r="BCI27" s="367"/>
      <c r="BCJ27" s="367"/>
      <c r="BCK27" s="367"/>
      <c r="BCL27" s="367"/>
      <c r="BCM27" s="367"/>
      <c r="BCN27" s="367"/>
      <c r="BCO27" s="367"/>
      <c r="BCP27" s="367"/>
      <c r="BCQ27" s="367"/>
      <c r="BCR27" s="367"/>
      <c r="BCS27" s="367"/>
      <c r="BCT27" s="367"/>
      <c r="BCU27" s="367"/>
      <c r="BCV27" s="367"/>
      <c r="BCW27" s="367"/>
      <c r="BCX27" s="367"/>
      <c r="BCY27" s="367"/>
      <c r="BCZ27" s="367"/>
      <c r="BDA27" s="367"/>
      <c r="BDB27" s="367"/>
      <c r="BDC27" s="367"/>
      <c r="BDD27" s="367"/>
      <c r="BDE27" s="367"/>
      <c r="BDF27" s="367"/>
      <c r="BDG27" s="367"/>
      <c r="BDH27" s="367"/>
      <c r="BDI27" s="367"/>
      <c r="BDJ27" s="367"/>
      <c r="BDK27" s="367"/>
      <c r="BDL27" s="367"/>
      <c r="BDM27" s="367"/>
      <c r="BDN27" s="367"/>
      <c r="BDO27" s="367"/>
      <c r="BDP27" s="367"/>
      <c r="BDQ27" s="367"/>
      <c r="BDR27" s="367"/>
      <c r="BDS27" s="367"/>
      <c r="BDT27" s="367"/>
      <c r="BDU27" s="367"/>
      <c r="BDV27" s="367"/>
      <c r="BDW27" s="367"/>
      <c r="BDX27" s="367"/>
      <c r="BDY27" s="367"/>
      <c r="BDZ27" s="367"/>
      <c r="BEA27" s="367"/>
      <c r="BEB27" s="367"/>
      <c r="BEC27" s="367"/>
      <c r="BED27" s="367"/>
      <c r="BEE27" s="367"/>
      <c r="BEF27" s="367"/>
      <c r="BEG27" s="367"/>
      <c r="BEH27" s="367"/>
      <c r="BEI27" s="367"/>
      <c r="BEJ27" s="367"/>
      <c r="BEK27" s="367"/>
      <c r="BEL27" s="367"/>
      <c r="BEM27" s="367"/>
      <c r="BEN27" s="367"/>
      <c r="BEO27" s="367"/>
      <c r="BEP27" s="367"/>
      <c r="BEQ27" s="367"/>
      <c r="BER27" s="367"/>
      <c r="BES27" s="367"/>
      <c r="BET27" s="367"/>
      <c r="BEU27" s="367"/>
      <c r="BEV27" s="367"/>
      <c r="BEW27" s="367"/>
      <c r="BEX27" s="367"/>
      <c r="BEY27" s="367"/>
      <c r="BEZ27" s="367"/>
      <c r="BFA27" s="367"/>
      <c r="BFB27" s="367"/>
      <c r="BFC27" s="367"/>
      <c r="BFD27" s="367"/>
      <c r="BFE27" s="367"/>
      <c r="BFF27" s="367"/>
      <c r="BFG27" s="367"/>
      <c r="BFH27" s="367"/>
      <c r="BFI27" s="367"/>
      <c r="BFJ27" s="367"/>
      <c r="BFK27" s="367"/>
      <c r="BFL27" s="367"/>
      <c r="BFM27" s="367"/>
      <c r="BFN27" s="367"/>
      <c r="BFO27" s="367"/>
      <c r="BFP27" s="367"/>
      <c r="BFQ27" s="367"/>
      <c r="BFR27" s="367"/>
      <c r="BFS27" s="367"/>
      <c r="BFT27" s="367"/>
      <c r="BFU27" s="367"/>
      <c r="BFV27" s="367"/>
      <c r="BFW27" s="367"/>
      <c r="BFX27" s="367"/>
      <c r="BFY27" s="367"/>
      <c r="BFZ27" s="367"/>
      <c r="BGA27" s="367"/>
      <c r="BGB27" s="367"/>
      <c r="BGC27" s="367"/>
      <c r="BGD27" s="367"/>
      <c r="BGE27" s="367"/>
      <c r="BGF27" s="367"/>
      <c r="BGG27" s="367"/>
      <c r="BGH27" s="367"/>
      <c r="BGI27" s="367"/>
      <c r="BGJ27" s="367"/>
      <c r="BGK27" s="367"/>
      <c r="BGL27" s="367"/>
      <c r="BGM27" s="367"/>
      <c r="BGN27" s="367"/>
      <c r="BGO27" s="367"/>
      <c r="BGP27" s="367"/>
      <c r="BGQ27" s="367"/>
      <c r="BGR27" s="367"/>
      <c r="BGS27" s="367"/>
      <c r="BGT27" s="367"/>
      <c r="BGU27" s="367"/>
      <c r="BGV27" s="367"/>
      <c r="BGW27" s="367"/>
      <c r="BGX27" s="367"/>
      <c r="BGY27" s="367"/>
      <c r="BGZ27" s="367"/>
      <c r="BHA27" s="367"/>
      <c r="BHB27" s="367"/>
      <c r="BHC27" s="367"/>
      <c r="BHD27" s="367"/>
      <c r="BHE27" s="367"/>
      <c r="BHF27" s="367"/>
      <c r="BHG27" s="367"/>
      <c r="BHH27" s="367"/>
      <c r="BHI27" s="367"/>
      <c r="BHJ27" s="367"/>
      <c r="BHK27" s="367"/>
      <c r="BHL27" s="367"/>
      <c r="BHM27" s="367"/>
      <c r="BHN27" s="367"/>
      <c r="BHO27" s="367"/>
      <c r="BHP27" s="367"/>
      <c r="BHQ27" s="367"/>
      <c r="BHR27" s="367"/>
      <c r="BHS27" s="367"/>
      <c r="BHT27" s="367"/>
      <c r="BHU27" s="367"/>
      <c r="BHV27" s="367"/>
      <c r="BHW27" s="367"/>
      <c r="BHX27" s="367"/>
      <c r="BHY27" s="367"/>
      <c r="BHZ27" s="367"/>
      <c r="BIA27" s="367"/>
      <c r="BIB27" s="367"/>
      <c r="BIC27" s="367"/>
      <c r="BID27" s="367"/>
      <c r="BIE27" s="367"/>
      <c r="BIF27" s="367"/>
      <c r="BIG27" s="367"/>
      <c r="BIH27" s="367"/>
      <c r="BII27" s="367"/>
      <c r="BIJ27" s="367"/>
      <c r="BIK27" s="367"/>
      <c r="BIL27" s="367"/>
      <c r="BIM27" s="367"/>
      <c r="BIN27" s="367"/>
      <c r="BIO27" s="367"/>
      <c r="BIP27" s="367"/>
      <c r="BIQ27" s="367"/>
      <c r="BIR27" s="367"/>
      <c r="BIS27" s="367"/>
      <c r="BIT27" s="367"/>
      <c r="BIU27" s="367"/>
      <c r="BIV27" s="367"/>
      <c r="BIW27" s="367"/>
      <c r="BIX27" s="367"/>
      <c r="BIY27" s="367"/>
      <c r="BIZ27" s="367"/>
      <c r="BJA27" s="367"/>
      <c r="BJB27" s="367"/>
      <c r="BJC27" s="367"/>
      <c r="BJD27" s="367"/>
      <c r="BJE27" s="367"/>
      <c r="BJF27" s="367"/>
      <c r="BJG27" s="367"/>
      <c r="BJH27" s="367"/>
      <c r="BJI27" s="367"/>
      <c r="BJJ27" s="367"/>
      <c r="BJK27" s="367"/>
      <c r="BJL27" s="367"/>
      <c r="BJM27" s="367"/>
      <c r="BJN27" s="367"/>
      <c r="BJO27" s="367"/>
      <c r="BJP27" s="367"/>
      <c r="BJQ27" s="367"/>
      <c r="BJR27" s="367"/>
      <c r="BJS27" s="367"/>
      <c r="BJT27" s="367"/>
      <c r="BJU27" s="367"/>
      <c r="BJV27" s="367"/>
      <c r="BJW27" s="367"/>
      <c r="BJX27" s="367"/>
      <c r="BJY27" s="367"/>
      <c r="BJZ27" s="367"/>
      <c r="BKA27" s="367"/>
      <c r="BKB27" s="367"/>
      <c r="BKC27" s="367"/>
      <c r="BKD27" s="367"/>
      <c r="BKE27" s="367"/>
      <c r="BKF27" s="367"/>
      <c r="BKG27" s="367"/>
      <c r="BKH27" s="367"/>
      <c r="BKI27" s="367"/>
      <c r="BKJ27" s="367"/>
      <c r="BKK27" s="367"/>
      <c r="BKL27" s="367"/>
      <c r="BKM27" s="367"/>
      <c r="BKN27" s="367"/>
      <c r="BKO27" s="367"/>
      <c r="BKP27" s="367"/>
      <c r="BKQ27" s="367"/>
      <c r="BKR27" s="367"/>
      <c r="BKS27" s="367"/>
      <c r="BKT27" s="367"/>
      <c r="BKU27" s="367"/>
      <c r="BKV27" s="367"/>
      <c r="BKW27" s="367"/>
      <c r="BKX27" s="367"/>
      <c r="BKY27" s="367"/>
      <c r="BKZ27" s="367"/>
      <c r="BLA27" s="367"/>
      <c r="BLB27" s="367"/>
      <c r="BLC27" s="367"/>
      <c r="BLD27" s="367"/>
      <c r="BLE27" s="367"/>
      <c r="BLF27" s="367"/>
      <c r="BLG27" s="367"/>
      <c r="BLH27" s="367"/>
      <c r="BLI27" s="367"/>
      <c r="BLJ27" s="367"/>
      <c r="BLK27" s="367"/>
      <c r="BLL27" s="367"/>
      <c r="BLM27" s="367"/>
      <c r="BLN27" s="367"/>
      <c r="BLO27" s="367"/>
      <c r="BLP27" s="367"/>
      <c r="BLQ27" s="367"/>
      <c r="BLR27" s="367"/>
      <c r="BLS27" s="367"/>
      <c r="BLT27" s="367"/>
      <c r="BLU27" s="367"/>
      <c r="BLV27" s="367"/>
      <c r="BLW27" s="367"/>
      <c r="BLX27" s="367"/>
      <c r="BLY27" s="367"/>
      <c r="BLZ27" s="367"/>
      <c r="BMA27" s="367"/>
      <c r="BMB27" s="367"/>
      <c r="BMC27" s="367"/>
      <c r="BMD27" s="367"/>
      <c r="BME27" s="367"/>
      <c r="BMF27" s="367"/>
      <c r="BMG27" s="367"/>
      <c r="BMH27" s="367"/>
      <c r="BMI27" s="367"/>
      <c r="BMJ27" s="367"/>
      <c r="BMK27" s="367"/>
      <c r="BML27" s="367"/>
      <c r="BMM27" s="367"/>
      <c r="BMN27" s="367"/>
      <c r="BMO27" s="367"/>
      <c r="BMP27" s="367"/>
      <c r="BMQ27" s="367"/>
      <c r="BMR27" s="367"/>
      <c r="BMS27" s="367"/>
      <c r="BMT27" s="367"/>
      <c r="BMU27" s="367"/>
      <c r="BMV27" s="367"/>
      <c r="BMW27" s="367"/>
      <c r="BMX27" s="367"/>
      <c r="BMY27" s="367"/>
      <c r="BMZ27" s="367"/>
      <c r="BNA27" s="367"/>
      <c r="BNB27" s="367"/>
      <c r="BNC27" s="367"/>
      <c r="BND27" s="367"/>
      <c r="BNE27" s="367"/>
      <c r="BNF27" s="367"/>
      <c r="BNG27" s="367"/>
      <c r="BNH27" s="367"/>
      <c r="BNI27" s="367"/>
      <c r="BNJ27" s="367"/>
      <c r="BNK27" s="367"/>
      <c r="BNL27" s="367"/>
      <c r="BNM27" s="367"/>
      <c r="BNN27" s="367"/>
      <c r="BNO27" s="367"/>
      <c r="BNP27" s="367"/>
      <c r="BNQ27" s="367"/>
      <c r="BNR27" s="367"/>
      <c r="BNS27" s="367"/>
      <c r="BNT27" s="367"/>
      <c r="BNU27" s="367"/>
      <c r="BNV27" s="367"/>
      <c r="BNW27" s="367"/>
      <c r="BNX27" s="367"/>
      <c r="BNY27" s="367"/>
      <c r="BNZ27" s="367"/>
      <c r="BOA27" s="367"/>
      <c r="BOB27" s="367"/>
      <c r="BOC27" s="367"/>
      <c r="BOD27" s="367"/>
      <c r="BOE27" s="367"/>
      <c r="BOF27" s="367"/>
      <c r="BOG27" s="367"/>
      <c r="BOH27" s="367"/>
      <c r="BOI27" s="367"/>
      <c r="BOJ27" s="367"/>
      <c r="BOK27" s="367"/>
      <c r="BOL27" s="367"/>
      <c r="BOM27" s="367"/>
      <c r="BON27" s="367"/>
      <c r="BOO27" s="367"/>
      <c r="BOP27" s="367"/>
      <c r="BOQ27" s="367"/>
      <c r="BOR27" s="367"/>
      <c r="BOS27" s="367"/>
      <c r="BOT27" s="367"/>
      <c r="BOU27" s="367"/>
      <c r="BOV27" s="367"/>
      <c r="BOW27" s="367"/>
      <c r="BOX27" s="367"/>
      <c r="BOY27" s="367"/>
      <c r="BOZ27" s="367"/>
      <c r="BPA27" s="367"/>
      <c r="BPB27" s="367"/>
      <c r="BPC27" s="367"/>
      <c r="BPD27" s="367"/>
      <c r="BPE27" s="367"/>
      <c r="BPF27" s="367"/>
      <c r="BPG27" s="367"/>
      <c r="BPH27" s="367"/>
      <c r="BPI27" s="367"/>
      <c r="BPJ27" s="367"/>
      <c r="BPK27" s="367"/>
      <c r="BPL27" s="367"/>
      <c r="BPM27" s="367"/>
      <c r="BPN27" s="367"/>
      <c r="BPO27" s="367"/>
      <c r="BPP27" s="367"/>
      <c r="BPQ27" s="367"/>
      <c r="BPR27" s="367"/>
      <c r="BPS27" s="367"/>
      <c r="BPT27" s="367"/>
      <c r="BPU27" s="367"/>
      <c r="BPV27" s="367"/>
      <c r="BPW27" s="367"/>
      <c r="BPX27" s="367"/>
      <c r="BPY27" s="367"/>
      <c r="BPZ27" s="367"/>
      <c r="BQA27" s="367"/>
      <c r="BQB27" s="367"/>
      <c r="BQC27" s="367"/>
      <c r="BQD27" s="367"/>
      <c r="BQE27" s="367"/>
      <c r="BQF27" s="367"/>
      <c r="BQG27" s="367"/>
      <c r="BQH27" s="367"/>
      <c r="BQI27" s="367"/>
      <c r="BQJ27" s="367"/>
      <c r="BQK27" s="367"/>
      <c r="BQL27" s="367"/>
      <c r="BQM27" s="367"/>
      <c r="BQN27" s="367"/>
      <c r="BQO27" s="367"/>
      <c r="BQP27" s="367"/>
      <c r="BQQ27" s="367"/>
      <c r="BQR27" s="367"/>
      <c r="BQS27" s="367"/>
      <c r="BQT27" s="367"/>
      <c r="BQU27" s="367"/>
      <c r="BQV27" s="367"/>
      <c r="BQW27" s="367"/>
      <c r="BQX27" s="367"/>
      <c r="BQY27" s="367"/>
      <c r="BQZ27" s="367"/>
      <c r="BRA27" s="367"/>
      <c r="BRB27" s="367"/>
      <c r="BRC27" s="367"/>
      <c r="BRD27" s="367"/>
      <c r="BRE27" s="367"/>
      <c r="BRF27" s="367"/>
      <c r="BRG27" s="367"/>
      <c r="BRH27" s="367"/>
      <c r="BRI27" s="367"/>
      <c r="BRJ27" s="367"/>
      <c r="BRK27" s="367"/>
      <c r="BRL27" s="367"/>
      <c r="BRM27" s="367"/>
      <c r="BRN27" s="367"/>
      <c r="BRO27" s="367"/>
      <c r="BRP27" s="367"/>
      <c r="BRQ27" s="367"/>
      <c r="BRR27" s="367"/>
      <c r="BRS27" s="367"/>
      <c r="BRT27" s="367"/>
      <c r="BRU27" s="367"/>
      <c r="BRV27" s="367"/>
      <c r="BRW27" s="367"/>
      <c r="BRX27" s="367"/>
      <c r="BRY27" s="367"/>
      <c r="BRZ27" s="367"/>
      <c r="BSA27" s="367"/>
      <c r="BSB27" s="367"/>
      <c r="BSC27" s="367"/>
      <c r="BSD27" s="367"/>
      <c r="BSE27" s="367"/>
      <c r="BSF27" s="367"/>
      <c r="BSG27" s="367"/>
      <c r="BSH27" s="367"/>
      <c r="BSI27" s="367"/>
      <c r="BSJ27" s="367"/>
      <c r="BSK27" s="367"/>
      <c r="BSL27" s="367"/>
      <c r="BSM27" s="367"/>
      <c r="BSN27" s="367"/>
      <c r="BSO27" s="367"/>
      <c r="BSP27" s="367"/>
      <c r="BSQ27" s="367"/>
      <c r="BSR27" s="367"/>
      <c r="BSS27" s="367"/>
      <c r="BST27" s="367"/>
      <c r="BSU27" s="367"/>
      <c r="BSV27" s="367"/>
      <c r="BSW27" s="367"/>
      <c r="BSX27" s="367"/>
      <c r="BSY27" s="367"/>
      <c r="BSZ27" s="367"/>
      <c r="BTA27" s="367"/>
      <c r="BTB27" s="367"/>
      <c r="BTC27" s="367"/>
      <c r="BTD27" s="367"/>
      <c r="BTE27" s="367"/>
      <c r="BTF27" s="367"/>
      <c r="BTG27" s="367"/>
      <c r="BTH27" s="367"/>
      <c r="BTI27" s="367"/>
      <c r="BTJ27" s="367"/>
      <c r="BTK27" s="367"/>
      <c r="BTL27" s="367"/>
      <c r="BTM27" s="367"/>
      <c r="BTN27" s="367"/>
      <c r="BTO27" s="367"/>
      <c r="BTP27" s="367"/>
      <c r="BTQ27" s="367"/>
      <c r="BTR27" s="367"/>
      <c r="BTS27" s="367"/>
      <c r="BTT27" s="367"/>
      <c r="BTU27" s="367"/>
      <c r="BTV27" s="367"/>
      <c r="BTW27" s="367"/>
      <c r="BTX27" s="367"/>
      <c r="BTY27" s="367"/>
      <c r="BTZ27" s="367"/>
      <c r="BUA27" s="367"/>
      <c r="BUB27" s="367"/>
      <c r="BUC27" s="367"/>
      <c r="BUD27" s="367"/>
      <c r="BUE27" s="367"/>
      <c r="BUF27" s="367"/>
      <c r="BUG27" s="367"/>
      <c r="BUH27" s="367"/>
      <c r="BUI27" s="367"/>
      <c r="BUJ27" s="367"/>
      <c r="BUK27" s="367"/>
      <c r="BUL27" s="367"/>
      <c r="BUM27" s="367"/>
      <c r="BUN27" s="367"/>
      <c r="BUO27" s="367"/>
      <c r="BUP27" s="367"/>
      <c r="BUQ27" s="367"/>
      <c r="BUR27" s="367"/>
      <c r="BUS27" s="367"/>
      <c r="BUT27" s="367"/>
      <c r="BUU27" s="367"/>
      <c r="BUV27" s="367"/>
      <c r="BUW27" s="367"/>
      <c r="BUX27" s="367"/>
      <c r="BUY27" s="367"/>
      <c r="BUZ27" s="367"/>
      <c r="BVA27" s="367"/>
      <c r="BVB27" s="367"/>
      <c r="BVC27" s="367"/>
      <c r="BVD27" s="367"/>
      <c r="BVE27" s="367"/>
      <c r="BVF27" s="367"/>
      <c r="BVG27" s="367"/>
      <c r="BVH27" s="367"/>
      <c r="BVI27" s="367"/>
      <c r="BVJ27" s="367"/>
      <c r="BVK27" s="367"/>
      <c r="BVL27" s="367"/>
      <c r="BVM27" s="367"/>
      <c r="BVN27" s="367"/>
      <c r="BVO27" s="367"/>
      <c r="BVP27" s="367"/>
      <c r="BVQ27" s="367"/>
      <c r="BVR27" s="367"/>
      <c r="BVS27" s="367"/>
      <c r="BVT27" s="367"/>
      <c r="BVU27" s="367"/>
      <c r="BVV27" s="367"/>
      <c r="BVW27" s="367"/>
      <c r="BVX27" s="367"/>
      <c r="BVY27" s="367"/>
      <c r="BVZ27" s="367"/>
      <c r="BWA27" s="367"/>
      <c r="BWB27" s="367"/>
      <c r="BWC27" s="367"/>
      <c r="BWD27" s="367"/>
      <c r="BWE27" s="367"/>
      <c r="BWF27" s="367"/>
      <c r="BWG27" s="367"/>
      <c r="BWH27" s="367"/>
      <c r="BWI27" s="367"/>
      <c r="BWJ27" s="367"/>
      <c r="BWK27" s="367"/>
      <c r="BWL27" s="367"/>
      <c r="BWM27" s="367"/>
      <c r="BWN27" s="367"/>
      <c r="BWO27" s="367"/>
      <c r="BWP27" s="367"/>
      <c r="BWQ27" s="367"/>
      <c r="BWR27" s="367"/>
      <c r="BWS27" s="367"/>
      <c r="BWT27" s="367"/>
      <c r="BWU27" s="367"/>
      <c r="BWV27" s="367"/>
      <c r="BWW27" s="367"/>
      <c r="BWX27" s="367"/>
      <c r="BWY27" s="367"/>
      <c r="BWZ27" s="367"/>
      <c r="BXA27" s="367"/>
      <c r="BXB27" s="367"/>
      <c r="BXC27" s="367"/>
      <c r="BXD27" s="367"/>
      <c r="BXE27" s="367"/>
      <c r="BXF27" s="367"/>
      <c r="BXG27" s="367"/>
      <c r="BXH27" s="367"/>
      <c r="BXI27" s="367"/>
      <c r="BXJ27" s="367"/>
      <c r="BXK27" s="367"/>
      <c r="BXL27" s="367"/>
      <c r="BXM27" s="367"/>
      <c r="BXN27" s="367"/>
      <c r="BXO27" s="367"/>
      <c r="BXP27" s="367"/>
      <c r="BXQ27" s="367"/>
      <c r="BXR27" s="367"/>
      <c r="BXS27" s="367"/>
      <c r="BXT27" s="367"/>
      <c r="BXU27" s="367"/>
      <c r="BXV27" s="367"/>
      <c r="BXW27" s="367"/>
      <c r="BXX27" s="367"/>
      <c r="BXY27" s="367"/>
      <c r="BXZ27" s="367"/>
      <c r="BYA27" s="367"/>
      <c r="BYB27" s="367"/>
      <c r="BYC27" s="367"/>
      <c r="BYD27" s="367"/>
      <c r="BYE27" s="367"/>
      <c r="BYF27" s="367"/>
      <c r="BYG27" s="367"/>
      <c r="BYH27" s="367"/>
      <c r="BYI27" s="367"/>
      <c r="BYJ27" s="367"/>
      <c r="BYK27" s="367"/>
      <c r="BYL27" s="367"/>
      <c r="BYM27" s="367"/>
      <c r="BYN27" s="367"/>
      <c r="BYO27" s="367"/>
      <c r="BYP27" s="367"/>
      <c r="BYQ27" s="367"/>
      <c r="BYR27" s="367"/>
      <c r="BYS27" s="367"/>
      <c r="BYT27" s="367"/>
      <c r="BYU27" s="367"/>
      <c r="BYV27" s="367"/>
      <c r="BYW27" s="367"/>
      <c r="BYX27" s="367"/>
      <c r="BYY27" s="367"/>
      <c r="BYZ27" s="367"/>
      <c r="BZA27" s="367"/>
      <c r="BZB27" s="367"/>
      <c r="BZC27" s="367"/>
      <c r="BZD27" s="367"/>
      <c r="BZE27" s="367"/>
      <c r="BZF27" s="367"/>
      <c r="BZG27" s="367"/>
      <c r="BZH27" s="367"/>
      <c r="BZI27" s="367"/>
      <c r="BZJ27" s="367"/>
      <c r="BZK27" s="367"/>
      <c r="BZL27" s="367"/>
      <c r="BZM27" s="367"/>
      <c r="BZN27" s="367"/>
      <c r="BZO27" s="367"/>
      <c r="BZP27" s="367"/>
      <c r="BZQ27" s="367"/>
      <c r="BZR27" s="367"/>
      <c r="BZS27" s="367"/>
      <c r="BZT27" s="367"/>
      <c r="BZU27" s="367"/>
      <c r="BZV27" s="367"/>
      <c r="BZW27" s="367"/>
      <c r="BZX27" s="367"/>
      <c r="BZY27" s="367"/>
      <c r="BZZ27" s="367"/>
      <c r="CAA27" s="367"/>
      <c r="CAB27" s="367"/>
      <c r="CAC27" s="367"/>
      <c r="CAD27" s="367"/>
      <c r="CAE27" s="367"/>
      <c r="CAF27" s="367"/>
      <c r="CAG27" s="367"/>
      <c r="CAH27" s="367"/>
      <c r="CAI27" s="367"/>
      <c r="CAJ27" s="367"/>
      <c r="CAK27" s="367"/>
      <c r="CAL27" s="367"/>
      <c r="CAM27" s="367"/>
      <c r="CAN27" s="367"/>
      <c r="CAO27" s="367"/>
      <c r="CAP27" s="367"/>
      <c r="CAQ27" s="367"/>
      <c r="CAR27" s="367"/>
      <c r="CAS27" s="367"/>
      <c r="CAT27" s="367"/>
      <c r="CAU27" s="367"/>
      <c r="CAV27" s="367"/>
      <c r="CAW27" s="367"/>
      <c r="CAX27" s="367"/>
      <c r="CAY27" s="367"/>
      <c r="CAZ27" s="367"/>
      <c r="CBA27" s="367"/>
      <c r="CBB27" s="367"/>
      <c r="CBC27" s="367"/>
      <c r="CBD27" s="367"/>
      <c r="CBE27" s="367"/>
      <c r="CBF27" s="367"/>
      <c r="CBG27" s="367"/>
      <c r="CBH27" s="367"/>
      <c r="CBI27" s="367"/>
      <c r="CBJ27" s="367"/>
      <c r="CBK27" s="367"/>
      <c r="CBL27" s="367"/>
      <c r="CBM27" s="367"/>
      <c r="CBN27" s="367"/>
      <c r="CBO27" s="367"/>
      <c r="CBP27" s="367"/>
      <c r="CBQ27" s="367"/>
      <c r="CBR27" s="367"/>
      <c r="CBS27" s="367"/>
      <c r="CBT27" s="367"/>
      <c r="CBU27" s="367"/>
      <c r="CBV27" s="367"/>
      <c r="CBW27" s="367"/>
      <c r="CBX27" s="367"/>
      <c r="CBY27" s="367"/>
      <c r="CBZ27" s="367"/>
      <c r="CCA27" s="367"/>
      <c r="CCB27" s="367"/>
      <c r="CCC27" s="367"/>
      <c r="CCD27" s="367"/>
      <c r="CCE27" s="367"/>
      <c r="CCF27" s="367"/>
      <c r="CCG27" s="367"/>
      <c r="CCH27" s="367"/>
      <c r="CCI27" s="367"/>
      <c r="CCJ27" s="367"/>
      <c r="CCK27" s="367"/>
      <c r="CCL27" s="367"/>
      <c r="CCM27" s="367"/>
      <c r="CCN27" s="367"/>
      <c r="CCO27" s="367"/>
      <c r="CCP27" s="367"/>
      <c r="CCQ27" s="367"/>
      <c r="CCR27" s="367"/>
      <c r="CCS27" s="367"/>
      <c r="CCT27" s="367"/>
      <c r="CCU27" s="367"/>
      <c r="CCV27" s="367"/>
      <c r="CCW27" s="367"/>
      <c r="CCX27" s="367"/>
      <c r="CCY27" s="367"/>
      <c r="CCZ27" s="367"/>
      <c r="CDA27" s="367"/>
      <c r="CDB27" s="367"/>
      <c r="CDC27" s="367"/>
      <c r="CDD27" s="367"/>
      <c r="CDE27" s="367"/>
      <c r="CDF27" s="367"/>
      <c r="CDG27" s="367"/>
      <c r="CDH27" s="367"/>
      <c r="CDI27" s="367"/>
      <c r="CDJ27" s="367"/>
      <c r="CDK27" s="367"/>
      <c r="CDL27" s="367"/>
      <c r="CDM27" s="367"/>
      <c r="CDN27" s="367"/>
      <c r="CDO27" s="367"/>
      <c r="CDP27" s="367"/>
      <c r="CDQ27" s="367"/>
      <c r="CDR27" s="367"/>
      <c r="CDS27" s="367"/>
      <c r="CDT27" s="367"/>
      <c r="CDU27" s="367"/>
      <c r="CDV27" s="367"/>
      <c r="CDW27" s="367"/>
      <c r="CDX27" s="367"/>
      <c r="CDY27" s="367"/>
      <c r="CDZ27" s="367"/>
      <c r="CEA27" s="367"/>
      <c r="CEB27" s="367"/>
      <c r="CEC27" s="367"/>
      <c r="CED27" s="367"/>
      <c r="CEE27" s="367"/>
      <c r="CEF27" s="367"/>
      <c r="CEG27" s="367"/>
      <c r="CEH27" s="367"/>
      <c r="CEI27" s="367"/>
      <c r="CEJ27" s="367"/>
      <c r="CEK27" s="367"/>
      <c r="CEL27" s="367"/>
      <c r="CEM27" s="367"/>
      <c r="CEN27" s="367"/>
      <c r="CEO27" s="367"/>
      <c r="CEP27" s="367"/>
      <c r="CEQ27" s="367"/>
      <c r="CER27" s="367"/>
      <c r="CES27" s="367"/>
      <c r="CET27" s="367"/>
      <c r="CEU27" s="367"/>
      <c r="CEV27" s="367"/>
      <c r="CEW27" s="367"/>
      <c r="CEX27" s="367"/>
      <c r="CEY27" s="367"/>
      <c r="CEZ27" s="367"/>
      <c r="CFA27" s="367"/>
      <c r="CFB27" s="367"/>
      <c r="CFC27" s="367"/>
      <c r="CFD27" s="367"/>
      <c r="CFE27" s="367"/>
      <c r="CFF27" s="367"/>
      <c r="CFG27" s="367"/>
      <c r="CFH27" s="367"/>
      <c r="CFI27" s="367"/>
      <c r="CFJ27" s="367"/>
      <c r="CFK27" s="367"/>
      <c r="CFL27" s="367"/>
      <c r="CFM27" s="367"/>
      <c r="CFN27" s="367"/>
      <c r="CFO27" s="367"/>
      <c r="CFP27" s="367"/>
      <c r="CFQ27" s="367"/>
      <c r="CFR27" s="367"/>
      <c r="CFS27" s="367"/>
      <c r="CFT27" s="367"/>
      <c r="CFU27" s="367"/>
      <c r="CFV27" s="367"/>
      <c r="CFW27" s="367"/>
      <c r="CFX27" s="367"/>
      <c r="CFY27" s="367"/>
      <c r="CFZ27" s="367"/>
      <c r="CGA27" s="367"/>
      <c r="CGB27" s="367"/>
      <c r="CGC27" s="367"/>
      <c r="CGD27" s="367"/>
      <c r="CGE27" s="367"/>
      <c r="CGF27" s="367"/>
      <c r="CGG27" s="367"/>
      <c r="CGH27" s="367"/>
      <c r="CGI27" s="367"/>
      <c r="CGJ27" s="367"/>
      <c r="CGK27" s="367"/>
      <c r="CGL27" s="367"/>
      <c r="CGM27" s="367"/>
      <c r="CGN27" s="367"/>
      <c r="CGO27" s="367"/>
      <c r="CGP27" s="367"/>
      <c r="CGQ27" s="367"/>
      <c r="CGR27" s="367"/>
      <c r="CGS27" s="367"/>
      <c r="CGT27" s="367"/>
      <c r="CGU27" s="367"/>
      <c r="CGV27" s="367"/>
      <c r="CGW27" s="367"/>
      <c r="CGX27" s="367"/>
      <c r="CGY27" s="367"/>
      <c r="CGZ27" s="367"/>
      <c r="CHA27" s="367"/>
      <c r="CHB27" s="367"/>
      <c r="CHC27" s="367"/>
      <c r="CHD27" s="367"/>
      <c r="CHE27" s="367"/>
      <c r="CHF27" s="367"/>
      <c r="CHG27" s="367"/>
      <c r="CHH27" s="367"/>
      <c r="CHI27" s="367"/>
      <c r="CHJ27" s="367"/>
      <c r="CHK27" s="367"/>
      <c r="CHL27" s="367"/>
      <c r="CHM27" s="367"/>
      <c r="CHN27" s="367"/>
      <c r="CHO27" s="367"/>
      <c r="CHP27" s="367"/>
      <c r="CHQ27" s="367"/>
      <c r="CHR27" s="367"/>
      <c r="CHS27" s="367"/>
      <c r="CHT27" s="367"/>
      <c r="CHU27" s="367"/>
      <c r="CHV27" s="367"/>
      <c r="CHW27" s="367"/>
      <c r="CHX27" s="367"/>
      <c r="CHY27" s="367"/>
      <c r="CHZ27" s="367"/>
      <c r="CIA27" s="367"/>
      <c r="CIB27" s="367"/>
      <c r="CIC27" s="367"/>
      <c r="CID27" s="367"/>
      <c r="CIE27" s="367"/>
      <c r="CIF27" s="367"/>
      <c r="CIG27" s="367"/>
      <c r="CIH27" s="367"/>
      <c r="CII27" s="367"/>
      <c r="CIJ27" s="367"/>
      <c r="CIK27" s="367"/>
      <c r="CIL27" s="367"/>
      <c r="CIM27" s="367"/>
      <c r="CIN27" s="367"/>
      <c r="CIO27" s="367"/>
      <c r="CIP27" s="367"/>
      <c r="CIQ27" s="367"/>
      <c r="CIR27" s="367"/>
      <c r="CIS27" s="367"/>
      <c r="CIT27" s="367"/>
      <c r="CIU27" s="367"/>
      <c r="CIV27" s="367"/>
      <c r="CIW27" s="367"/>
      <c r="CIX27" s="367"/>
      <c r="CIY27" s="367"/>
      <c r="CIZ27" s="367"/>
      <c r="CJA27" s="367"/>
      <c r="CJB27" s="367"/>
      <c r="CJC27" s="367"/>
      <c r="CJD27" s="367"/>
      <c r="CJE27" s="367"/>
      <c r="CJF27" s="367"/>
      <c r="CJG27" s="367"/>
      <c r="CJH27" s="367"/>
      <c r="CJI27" s="367"/>
      <c r="CJJ27" s="367"/>
      <c r="CJK27" s="367"/>
      <c r="CJL27" s="367"/>
      <c r="CJM27" s="367"/>
      <c r="CJN27" s="367"/>
      <c r="CJO27" s="367"/>
      <c r="CJP27" s="367"/>
      <c r="CJQ27" s="367"/>
      <c r="CJR27" s="367"/>
      <c r="CJS27" s="367"/>
      <c r="CJT27" s="367"/>
      <c r="CJU27" s="367"/>
      <c r="CJV27" s="367"/>
      <c r="CJW27" s="367"/>
      <c r="CJX27" s="367"/>
      <c r="CJY27" s="367"/>
      <c r="CJZ27" s="367"/>
      <c r="CKA27" s="367"/>
      <c r="CKB27" s="367"/>
      <c r="CKC27" s="367"/>
      <c r="CKD27" s="367"/>
      <c r="CKE27" s="367"/>
      <c r="CKF27" s="367"/>
      <c r="CKG27" s="367"/>
      <c r="CKH27" s="367"/>
      <c r="CKI27" s="367"/>
      <c r="CKJ27" s="367"/>
      <c r="CKK27" s="367"/>
      <c r="CKL27" s="367"/>
      <c r="CKM27" s="367"/>
      <c r="CKN27" s="367"/>
      <c r="CKO27" s="367"/>
      <c r="CKP27" s="367"/>
      <c r="CKQ27" s="367"/>
      <c r="CKR27" s="367"/>
      <c r="CKS27" s="367"/>
      <c r="CKT27" s="367"/>
      <c r="CKU27" s="367"/>
      <c r="CKV27" s="367"/>
      <c r="CKW27" s="367"/>
      <c r="CKX27" s="367"/>
      <c r="CKY27" s="367"/>
      <c r="CKZ27" s="367"/>
      <c r="CLA27" s="367"/>
      <c r="CLB27" s="367"/>
      <c r="CLC27" s="367"/>
      <c r="CLD27" s="367"/>
      <c r="CLE27" s="367"/>
      <c r="CLF27" s="367"/>
      <c r="CLG27" s="367"/>
      <c r="CLH27" s="367"/>
      <c r="CLI27" s="367"/>
      <c r="CLJ27" s="367"/>
      <c r="CLK27" s="367"/>
      <c r="CLL27" s="367"/>
      <c r="CLM27" s="367"/>
      <c r="CLN27" s="367"/>
      <c r="CLO27" s="367"/>
      <c r="CLP27" s="367"/>
      <c r="CLQ27" s="367"/>
      <c r="CLR27" s="367"/>
      <c r="CLS27" s="367"/>
      <c r="CLT27" s="367"/>
      <c r="CLU27" s="367"/>
      <c r="CLV27" s="367"/>
      <c r="CLW27" s="367"/>
      <c r="CLX27" s="367"/>
      <c r="CLY27" s="367"/>
      <c r="CLZ27" s="367"/>
      <c r="CMA27" s="367"/>
      <c r="CMB27" s="367"/>
      <c r="CMC27" s="367"/>
      <c r="CMD27" s="367"/>
      <c r="CME27" s="367"/>
      <c r="CMF27" s="367"/>
      <c r="CMG27" s="367"/>
      <c r="CMH27" s="367"/>
      <c r="CMI27" s="367"/>
      <c r="CMJ27" s="367"/>
      <c r="CMK27" s="367"/>
      <c r="CML27" s="367"/>
      <c r="CMM27" s="367"/>
      <c r="CMN27" s="367"/>
      <c r="CMO27" s="367"/>
      <c r="CMP27" s="367"/>
      <c r="CMQ27" s="367"/>
      <c r="CMR27" s="367"/>
      <c r="CMS27" s="367"/>
      <c r="CMT27" s="367"/>
      <c r="CMU27" s="367"/>
      <c r="CMV27" s="367"/>
      <c r="CMW27" s="367"/>
      <c r="CMX27" s="367"/>
      <c r="CMY27" s="367"/>
      <c r="CMZ27" s="367"/>
      <c r="CNA27" s="367"/>
      <c r="CNB27" s="367"/>
      <c r="CNC27" s="367"/>
      <c r="CND27" s="367"/>
      <c r="CNE27" s="367"/>
      <c r="CNF27" s="367"/>
      <c r="CNG27" s="367"/>
      <c r="CNH27" s="367"/>
      <c r="CNI27" s="367"/>
      <c r="CNJ27" s="367"/>
      <c r="CNK27" s="367"/>
      <c r="CNL27" s="367"/>
      <c r="CNM27" s="367"/>
      <c r="CNN27" s="367"/>
      <c r="CNO27" s="367"/>
      <c r="CNP27" s="367"/>
      <c r="CNQ27" s="367"/>
      <c r="CNR27" s="367"/>
      <c r="CNS27" s="367"/>
      <c r="CNT27" s="367"/>
      <c r="CNU27" s="367"/>
      <c r="CNV27" s="367"/>
      <c r="CNW27" s="367"/>
      <c r="CNX27" s="367"/>
      <c r="CNY27" s="367"/>
      <c r="CNZ27" s="367"/>
      <c r="COA27" s="367"/>
      <c r="COB27" s="367"/>
      <c r="COC27" s="367"/>
      <c r="COD27" s="367"/>
      <c r="COE27" s="367"/>
      <c r="COF27" s="367"/>
      <c r="COG27" s="367"/>
      <c r="COH27" s="367"/>
      <c r="COI27" s="367"/>
      <c r="COJ27" s="367"/>
      <c r="COK27" s="367"/>
      <c r="COL27" s="367"/>
      <c r="COM27" s="367"/>
      <c r="CON27" s="367"/>
      <c r="COO27" s="367"/>
      <c r="COP27" s="367"/>
      <c r="COQ27" s="367"/>
      <c r="COR27" s="367"/>
      <c r="COS27" s="367"/>
      <c r="COT27" s="367"/>
      <c r="COU27" s="367"/>
      <c r="COV27" s="367"/>
      <c r="COW27" s="367"/>
      <c r="COX27" s="367"/>
      <c r="COY27" s="367"/>
      <c r="COZ27" s="367"/>
      <c r="CPA27" s="367"/>
      <c r="CPB27" s="367"/>
      <c r="CPC27" s="367"/>
      <c r="CPD27" s="367"/>
      <c r="CPE27" s="367"/>
      <c r="CPF27" s="367"/>
      <c r="CPG27" s="367"/>
      <c r="CPH27" s="367"/>
      <c r="CPI27" s="367"/>
      <c r="CPJ27" s="367"/>
      <c r="CPK27" s="367"/>
      <c r="CPL27" s="367"/>
      <c r="CPM27" s="367"/>
      <c r="CPN27" s="367"/>
      <c r="CPO27" s="367"/>
      <c r="CPP27" s="367"/>
      <c r="CPQ27" s="367"/>
      <c r="CPR27" s="367"/>
      <c r="CPS27" s="367"/>
      <c r="CPT27" s="367"/>
      <c r="CPU27" s="367"/>
      <c r="CPV27" s="367"/>
      <c r="CPW27" s="367"/>
      <c r="CPX27" s="367"/>
      <c r="CPY27" s="367"/>
      <c r="CPZ27" s="367"/>
      <c r="CQA27" s="367"/>
      <c r="CQB27" s="367"/>
      <c r="CQC27" s="367"/>
      <c r="CQD27" s="367"/>
      <c r="CQE27" s="367"/>
      <c r="CQF27" s="367"/>
      <c r="CQG27" s="367"/>
      <c r="CQH27" s="367"/>
      <c r="CQI27" s="367"/>
      <c r="CQJ27" s="367"/>
      <c r="CQK27" s="367"/>
      <c r="CQL27" s="367"/>
      <c r="CQM27" s="367"/>
      <c r="CQN27" s="367"/>
      <c r="CQO27" s="367"/>
      <c r="CQP27" s="367"/>
      <c r="CQQ27" s="367"/>
      <c r="CQR27" s="367"/>
      <c r="CQS27" s="367"/>
      <c r="CQT27" s="367"/>
      <c r="CQU27" s="367"/>
      <c r="CQV27" s="367"/>
      <c r="CQW27" s="367"/>
      <c r="CQX27" s="367"/>
      <c r="CQY27" s="367"/>
      <c r="CQZ27" s="367"/>
      <c r="CRA27" s="367"/>
      <c r="CRB27" s="367"/>
      <c r="CRC27" s="367"/>
      <c r="CRD27" s="367"/>
      <c r="CRE27" s="367"/>
      <c r="CRF27" s="367"/>
      <c r="CRG27" s="367"/>
      <c r="CRH27" s="367"/>
      <c r="CRI27" s="367"/>
      <c r="CRJ27" s="367"/>
      <c r="CRK27" s="367"/>
      <c r="CRL27" s="367"/>
      <c r="CRM27" s="367"/>
      <c r="CRN27" s="367"/>
      <c r="CRO27" s="367"/>
      <c r="CRP27" s="367"/>
      <c r="CRQ27" s="367"/>
      <c r="CRR27" s="367"/>
      <c r="CRS27" s="367"/>
      <c r="CRT27" s="367"/>
      <c r="CRU27" s="367"/>
      <c r="CRV27" s="367"/>
      <c r="CRW27" s="367"/>
      <c r="CRX27" s="367"/>
      <c r="CRY27" s="367"/>
      <c r="CRZ27" s="367"/>
      <c r="CSA27" s="367"/>
      <c r="CSB27" s="367"/>
      <c r="CSC27" s="367"/>
      <c r="CSD27" s="367"/>
      <c r="CSE27" s="367"/>
      <c r="CSF27" s="367"/>
      <c r="CSG27" s="367"/>
      <c r="CSH27" s="367"/>
      <c r="CSI27" s="367"/>
      <c r="CSJ27" s="367"/>
      <c r="CSK27" s="367"/>
      <c r="CSL27" s="367"/>
      <c r="CSM27" s="367"/>
      <c r="CSN27" s="367"/>
      <c r="CSO27" s="367"/>
      <c r="CSP27" s="367"/>
      <c r="CSQ27" s="367"/>
      <c r="CSR27" s="367"/>
      <c r="CSS27" s="367"/>
      <c r="CST27" s="367"/>
      <c r="CSU27" s="367"/>
      <c r="CSV27" s="367"/>
      <c r="CSW27" s="367"/>
      <c r="CSX27" s="367"/>
      <c r="CSY27" s="367"/>
      <c r="CSZ27" s="367"/>
      <c r="CTA27" s="367"/>
      <c r="CTB27" s="367"/>
      <c r="CTC27" s="367"/>
      <c r="CTD27" s="367"/>
      <c r="CTE27" s="367"/>
      <c r="CTF27" s="367"/>
      <c r="CTG27" s="367"/>
      <c r="CTH27" s="367"/>
      <c r="CTI27" s="367"/>
      <c r="CTJ27" s="367"/>
      <c r="CTK27" s="367"/>
      <c r="CTL27" s="367"/>
      <c r="CTM27" s="367"/>
      <c r="CTN27" s="367"/>
      <c r="CTO27" s="367"/>
      <c r="CTP27" s="367"/>
      <c r="CTQ27" s="367"/>
      <c r="CTR27" s="367"/>
      <c r="CTS27" s="367"/>
      <c r="CTT27" s="367"/>
      <c r="CTU27" s="367"/>
      <c r="CTV27" s="367"/>
      <c r="CTW27" s="367"/>
      <c r="CTX27" s="367"/>
      <c r="CTY27" s="367"/>
      <c r="CTZ27" s="367"/>
      <c r="CUA27" s="367"/>
      <c r="CUB27" s="367"/>
      <c r="CUC27" s="367"/>
      <c r="CUD27" s="367"/>
      <c r="CUE27" s="367"/>
      <c r="CUF27" s="367"/>
      <c r="CUG27" s="367"/>
      <c r="CUH27" s="367"/>
      <c r="CUI27" s="367"/>
      <c r="CUJ27" s="367"/>
      <c r="CUK27" s="367"/>
      <c r="CUL27" s="367"/>
      <c r="CUM27" s="367"/>
      <c r="CUN27" s="367"/>
      <c r="CUO27" s="367"/>
      <c r="CUP27" s="367"/>
      <c r="CUQ27" s="367"/>
      <c r="CUR27" s="367"/>
      <c r="CUS27" s="367"/>
      <c r="CUT27" s="367"/>
      <c r="CUU27" s="367"/>
      <c r="CUV27" s="367"/>
      <c r="CUW27" s="367"/>
      <c r="CUX27" s="367"/>
      <c r="CUY27" s="367"/>
      <c r="CUZ27" s="367"/>
      <c r="CVA27" s="367"/>
      <c r="CVB27" s="367"/>
      <c r="CVC27" s="367"/>
      <c r="CVD27" s="367"/>
      <c r="CVE27" s="367"/>
      <c r="CVF27" s="367"/>
      <c r="CVG27" s="367"/>
      <c r="CVH27" s="367"/>
      <c r="CVI27" s="367"/>
      <c r="CVJ27" s="367"/>
      <c r="CVK27" s="367"/>
      <c r="CVL27" s="367"/>
      <c r="CVM27" s="367"/>
      <c r="CVN27" s="367"/>
      <c r="CVO27" s="367"/>
      <c r="CVP27" s="367"/>
      <c r="CVQ27" s="367"/>
      <c r="CVR27" s="367"/>
      <c r="CVS27" s="367"/>
      <c r="CVT27" s="367"/>
      <c r="CVU27" s="367"/>
      <c r="CVV27" s="367"/>
      <c r="CVW27" s="367"/>
      <c r="CVX27" s="367"/>
      <c r="CVY27" s="367"/>
      <c r="CVZ27" s="367"/>
      <c r="CWA27" s="367"/>
      <c r="CWB27" s="367"/>
      <c r="CWC27" s="367"/>
      <c r="CWD27" s="367"/>
      <c r="CWE27" s="367"/>
      <c r="CWF27" s="367"/>
      <c r="CWG27" s="367"/>
      <c r="CWH27" s="367"/>
      <c r="CWI27" s="367"/>
      <c r="CWJ27" s="367"/>
      <c r="CWK27" s="367"/>
      <c r="CWL27" s="367"/>
      <c r="CWM27" s="367"/>
      <c r="CWN27" s="367"/>
      <c r="CWO27" s="367"/>
      <c r="CWP27" s="367"/>
      <c r="CWQ27" s="367"/>
      <c r="CWR27" s="367"/>
      <c r="CWS27" s="367"/>
      <c r="CWT27" s="367"/>
      <c r="CWU27" s="367"/>
      <c r="CWV27" s="367"/>
      <c r="CWW27" s="367"/>
      <c r="CWX27" s="367"/>
      <c r="CWY27" s="367"/>
      <c r="CWZ27" s="367"/>
      <c r="CXA27" s="367"/>
      <c r="CXB27" s="367"/>
      <c r="CXC27" s="367"/>
      <c r="CXD27" s="367"/>
      <c r="CXE27" s="367"/>
      <c r="CXF27" s="367"/>
      <c r="CXG27" s="367"/>
      <c r="CXH27" s="367"/>
      <c r="CXI27" s="367"/>
      <c r="CXJ27" s="367"/>
      <c r="CXK27" s="367"/>
      <c r="CXL27" s="367"/>
      <c r="CXM27" s="367"/>
      <c r="CXN27" s="367"/>
      <c r="CXO27" s="367"/>
      <c r="CXP27" s="367"/>
      <c r="CXQ27" s="367"/>
      <c r="CXR27" s="367"/>
      <c r="CXS27" s="367"/>
      <c r="CXT27" s="367"/>
      <c r="CXU27" s="367"/>
      <c r="CXV27" s="367"/>
      <c r="CXW27" s="367"/>
      <c r="CXX27" s="367"/>
      <c r="CXY27" s="367"/>
      <c r="CXZ27" s="367"/>
      <c r="CYA27" s="367"/>
      <c r="CYB27" s="367"/>
      <c r="CYC27" s="367"/>
      <c r="CYD27" s="367"/>
      <c r="CYE27" s="367"/>
      <c r="CYF27" s="367"/>
      <c r="CYG27" s="367"/>
      <c r="CYH27" s="367"/>
      <c r="CYI27" s="367"/>
      <c r="CYJ27" s="367"/>
      <c r="CYK27" s="367"/>
      <c r="CYL27" s="367"/>
      <c r="CYM27" s="367"/>
      <c r="CYN27" s="367"/>
      <c r="CYO27" s="367"/>
      <c r="CYP27" s="367"/>
      <c r="CYQ27" s="367"/>
      <c r="CYR27" s="367"/>
      <c r="CYS27" s="367"/>
      <c r="CYT27" s="367"/>
      <c r="CYU27" s="367"/>
      <c r="CYV27" s="367"/>
      <c r="CYW27" s="367"/>
      <c r="CYX27" s="367"/>
      <c r="CYY27" s="367"/>
      <c r="CYZ27" s="367"/>
      <c r="CZA27" s="367"/>
      <c r="CZB27" s="367"/>
      <c r="CZC27" s="367"/>
      <c r="CZD27" s="367"/>
      <c r="CZE27" s="367"/>
      <c r="CZF27" s="367"/>
      <c r="CZG27" s="367"/>
      <c r="CZH27" s="367"/>
      <c r="CZI27" s="367"/>
      <c r="CZJ27" s="367"/>
      <c r="CZK27" s="367"/>
      <c r="CZL27" s="367"/>
      <c r="CZM27" s="367"/>
      <c r="CZN27" s="367"/>
      <c r="CZO27" s="367"/>
      <c r="CZP27" s="367"/>
      <c r="CZQ27" s="367"/>
      <c r="CZR27" s="367"/>
      <c r="CZS27" s="367"/>
      <c r="CZT27" s="367"/>
      <c r="CZU27" s="367"/>
      <c r="CZV27" s="367"/>
      <c r="CZW27" s="367"/>
      <c r="CZX27" s="367"/>
      <c r="CZY27" s="367"/>
      <c r="CZZ27" s="367"/>
      <c r="DAA27" s="367"/>
      <c r="DAB27" s="367"/>
      <c r="DAC27" s="367"/>
      <c r="DAD27" s="367"/>
      <c r="DAE27" s="367"/>
      <c r="DAF27" s="367"/>
      <c r="DAG27" s="367"/>
      <c r="DAH27" s="367"/>
      <c r="DAI27" s="367"/>
      <c r="DAJ27" s="367"/>
      <c r="DAK27" s="367"/>
      <c r="DAL27" s="367"/>
      <c r="DAM27" s="367"/>
      <c r="DAN27" s="367"/>
      <c r="DAO27" s="367"/>
      <c r="DAP27" s="367"/>
      <c r="DAQ27" s="367"/>
      <c r="DAR27" s="367"/>
      <c r="DAS27" s="367"/>
      <c r="DAT27" s="367"/>
      <c r="DAU27" s="367"/>
      <c r="DAV27" s="367"/>
      <c r="DAW27" s="367"/>
      <c r="DAX27" s="367"/>
      <c r="DAY27" s="367"/>
      <c r="DAZ27" s="367"/>
      <c r="DBA27" s="367"/>
      <c r="DBB27" s="367"/>
      <c r="DBC27" s="367"/>
      <c r="DBD27" s="367"/>
      <c r="DBE27" s="367"/>
      <c r="DBF27" s="367"/>
      <c r="DBG27" s="367"/>
      <c r="DBH27" s="367"/>
      <c r="DBI27" s="367"/>
      <c r="DBJ27" s="367"/>
      <c r="DBK27" s="367"/>
      <c r="DBL27" s="367"/>
      <c r="DBM27" s="367"/>
      <c r="DBN27" s="367"/>
      <c r="DBO27" s="367"/>
      <c r="DBP27" s="367"/>
      <c r="DBQ27" s="367"/>
      <c r="DBR27" s="367"/>
      <c r="DBS27" s="367"/>
      <c r="DBT27" s="367"/>
      <c r="DBU27" s="367"/>
      <c r="DBV27" s="367"/>
      <c r="DBW27" s="367"/>
      <c r="DBX27" s="367"/>
      <c r="DBY27" s="367"/>
      <c r="DBZ27" s="367"/>
      <c r="DCA27" s="367"/>
      <c r="DCB27" s="367"/>
      <c r="DCC27" s="367"/>
      <c r="DCD27" s="367"/>
      <c r="DCE27" s="367"/>
      <c r="DCF27" s="367"/>
      <c r="DCG27" s="367"/>
      <c r="DCH27" s="367"/>
      <c r="DCI27" s="367"/>
      <c r="DCJ27" s="367"/>
      <c r="DCK27" s="367"/>
      <c r="DCL27" s="367"/>
      <c r="DCM27" s="367"/>
      <c r="DCN27" s="367"/>
      <c r="DCO27" s="367"/>
      <c r="DCP27" s="367"/>
      <c r="DCQ27" s="367"/>
      <c r="DCR27" s="367"/>
      <c r="DCS27" s="367"/>
      <c r="DCT27" s="367"/>
      <c r="DCU27" s="367"/>
      <c r="DCV27" s="367"/>
      <c r="DCW27" s="367"/>
      <c r="DCX27" s="367"/>
      <c r="DCY27" s="367"/>
      <c r="DCZ27" s="367"/>
      <c r="DDA27" s="367"/>
      <c r="DDB27" s="367"/>
      <c r="DDC27" s="367"/>
      <c r="DDD27" s="367"/>
      <c r="DDE27" s="367"/>
      <c r="DDF27" s="367"/>
      <c r="DDG27" s="367"/>
      <c r="DDH27" s="367"/>
      <c r="DDI27" s="367"/>
      <c r="DDJ27" s="367"/>
      <c r="DDK27" s="367"/>
      <c r="DDL27" s="367"/>
      <c r="DDM27" s="367"/>
      <c r="DDN27" s="367"/>
      <c r="DDO27" s="367"/>
      <c r="DDP27" s="367"/>
      <c r="DDQ27" s="367"/>
      <c r="DDR27" s="367"/>
      <c r="DDS27" s="367"/>
      <c r="DDT27" s="367"/>
      <c r="DDU27" s="367"/>
      <c r="DDV27" s="367"/>
      <c r="DDW27" s="367"/>
      <c r="DDX27" s="367"/>
      <c r="DDY27" s="367"/>
      <c r="DDZ27" s="367"/>
      <c r="DEA27" s="367"/>
      <c r="DEB27" s="367"/>
      <c r="DEC27" s="367"/>
      <c r="DED27" s="367"/>
      <c r="DEE27" s="367"/>
      <c r="DEF27" s="367"/>
      <c r="DEG27" s="367"/>
      <c r="DEH27" s="367"/>
      <c r="DEI27" s="367"/>
      <c r="DEJ27" s="367"/>
      <c r="DEK27" s="367"/>
      <c r="DEL27" s="367"/>
      <c r="DEM27" s="367"/>
      <c r="DEN27" s="367"/>
      <c r="DEO27" s="367"/>
      <c r="DEP27" s="367"/>
      <c r="DEQ27" s="367"/>
      <c r="DER27" s="367"/>
      <c r="DES27" s="367"/>
      <c r="DET27" s="367"/>
      <c r="DEU27" s="367"/>
      <c r="DEV27" s="367"/>
      <c r="DEW27" s="367"/>
      <c r="DEX27" s="367"/>
      <c r="DEY27" s="367"/>
      <c r="DEZ27" s="367"/>
      <c r="DFA27" s="367"/>
      <c r="DFB27" s="367"/>
      <c r="DFC27" s="367"/>
      <c r="DFD27" s="367"/>
      <c r="DFE27" s="367"/>
      <c r="DFF27" s="367"/>
      <c r="DFG27" s="367"/>
      <c r="DFH27" s="367"/>
      <c r="DFI27" s="367"/>
      <c r="DFJ27" s="367"/>
      <c r="DFK27" s="367"/>
      <c r="DFL27" s="367"/>
      <c r="DFM27" s="367"/>
      <c r="DFN27" s="367"/>
      <c r="DFO27" s="367"/>
      <c r="DFP27" s="367"/>
      <c r="DFQ27" s="367"/>
      <c r="DFR27" s="367"/>
      <c r="DFS27" s="367"/>
      <c r="DFT27" s="367"/>
      <c r="DFU27" s="367"/>
      <c r="DFV27" s="367"/>
      <c r="DFW27" s="367"/>
      <c r="DFX27" s="367"/>
      <c r="DFY27" s="367"/>
      <c r="DFZ27" s="367"/>
      <c r="DGA27" s="367"/>
      <c r="DGB27" s="367"/>
      <c r="DGC27" s="367"/>
      <c r="DGD27" s="367"/>
      <c r="DGE27" s="367"/>
      <c r="DGF27" s="367"/>
      <c r="DGG27" s="367"/>
      <c r="DGH27" s="367"/>
      <c r="DGI27" s="367"/>
      <c r="DGJ27" s="367"/>
      <c r="DGK27" s="367"/>
      <c r="DGL27" s="367"/>
      <c r="DGM27" s="367"/>
      <c r="DGN27" s="367"/>
      <c r="DGO27" s="367"/>
      <c r="DGP27" s="367"/>
      <c r="DGQ27" s="367"/>
      <c r="DGR27" s="367"/>
      <c r="DGS27" s="367"/>
      <c r="DGT27" s="367"/>
      <c r="DGU27" s="367"/>
      <c r="DGV27" s="367"/>
      <c r="DGW27" s="367"/>
      <c r="DGX27" s="367"/>
      <c r="DGY27" s="367"/>
      <c r="DGZ27" s="367"/>
      <c r="DHA27" s="367"/>
      <c r="DHB27" s="367"/>
      <c r="DHC27" s="367"/>
      <c r="DHD27" s="367"/>
      <c r="DHE27" s="367"/>
      <c r="DHF27" s="367"/>
      <c r="DHG27" s="367"/>
      <c r="DHH27" s="367"/>
      <c r="DHI27" s="367"/>
      <c r="DHJ27" s="367"/>
      <c r="DHK27" s="367"/>
      <c r="DHL27" s="367"/>
      <c r="DHM27" s="367"/>
      <c r="DHN27" s="367"/>
      <c r="DHO27" s="367"/>
      <c r="DHP27" s="367"/>
      <c r="DHQ27" s="367"/>
      <c r="DHR27" s="367"/>
      <c r="DHS27" s="367"/>
      <c r="DHT27" s="367"/>
      <c r="DHU27" s="367"/>
      <c r="DHV27" s="367"/>
      <c r="DHW27" s="367"/>
      <c r="DHX27" s="367"/>
      <c r="DHY27" s="367"/>
      <c r="DHZ27" s="367"/>
      <c r="DIA27" s="367"/>
      <c r="DIB27" s="367"/>
      <c r="DIC27" s="367"/>
      <c r="DID27" s="367"/>
      <c r="DIE27" s="367"/>
      <c r="DIF27" s="367"/>
      <c r="DIG27" s="367"/>
      <c r="DIH27" s="367"/>
      <c r="DII27" s="367"/>
      <c r="DIJ27" s="367"/>
      <c r="DIK27" s="367"/>
      <c r="DIL27" s="367"/>
      <c r="DIM27" s="367"/>
      <c r="DIN27" s="367"/>
      <c r="DIO27" s="367"/>
      <c r="DIP27" s="367"/>
      <c r="DIQ27" s="367"/>
      <c r="DIR27" s="367"/>
      <c r="DIS27" s="367"/>
      <c r="DIT27" s="367"/>
      <c r="DIU27" s="367"/>
      <c r="DIV27" s="367"/>
      <c r="DIW27" s="367"/>
      <c r="DIX27" s="367"/>
      <c r="DIY27" s="367"/>
      <c r="DIZ27" s="367"/>
      <c r="DJA27" s="367"/>
      <c r="DJB27" s="367"/>
      <c r="DJC27" s="367"/>
      <c r="DJD27" s="367"/>
      <c r="DJE27" s="367"/>
      <c r="DJF27" s="367"/>
      <c r="DJG27" s="367"/>
      <c r="DJH27" s="367"/>
      <c r="DJI27" s="367"/>
      <c r="DJJ27" s="367"/>
      <c r="DJK27" s="367"/>
      <c r="DJL27" s="367"/>
      <c r="DJM27" s="367"/>
      <c r="DJN27" s="367"/>
      <c r="DJO27" s="367"/>
      <c r="DJP27" s="367"/>
      <c r="DJQ27" s="367"/>
      <c r="DJR27" s="367"/>
      <c r="DJS27" s="367"/>
      <c r="DJT27" s="367"/>
      <c r="DJU27" s="367"/>
      <c r="DJV27" s="367"/>
      <c r="DJW27" s="367"/>
      <c r="DJX27" s="367"/>
      <c r="DJY27" s="367"/>
      <c r="DJZ27" s="367"/>
      <c r="DKA27" s="367"/>
      <c r="DKB27" s="367"/>
      <c r="DKC27" s="367"/>
      <c r="DKD27" s="367"/>
      <c r="DKE27" s="367"/>
      <c r="DKF27" s="367"/>
      <c r="DKG27" s="367"/>
      <c r="DKH27" s="367"/>
      <c r="DKI27" s="367"/>
      <c r="DKJ27" s="367"/>
      <c r="DKK27" s="367"/>
      <c r="DKL27" s="367"/>
      <c r="DKM27" s="367"/>
      <c r="DKN27" s="367"/>
      <c r="DKO27" s="367"/>
      <c r="DKP27" s="367"/>
      <c r="DKQ27" s="367"/>
      <c r="DKR27" s="367"/>
      <c r="DKS27" s="367"/>
      <c r="DKT27" s="367"/>
      <c r="DKU27" s="367"/>
      <c r="DKV27" s="367"/>
      <c r="DKW27" s="367"/>
      <c r="DKX27" s="367"/>
      <c r="DKY27" s="367"/>
      <c r="DKZ27" s="367"/>
      <c r="DLA27" s="367"/>
      <c r="DLB27" s="367"/>
      <c r="DLC27" s="367"/>
      <c r="DLD27" s="367"/>
      <c r="DLE27" s="367"/>
      <c r="DLF27" s="367"/>
      <c r="DLG27" s="367"/>
      <c r="DLH27" s="367"/>
      <c r="DLI27" s="367"/>
      <c r="DLJ27" s="367"/>
      <c r="DLK27" s="367"/>
      <c r="DLL27" s="367"/>
      <c r="DLM27" s="367"/>
      <c r="DLN27" s="367"/>
      <c r="DLO27" s="367"/>
      <c r="DLP27" s="367"/>
      <c r="DLQ27" s="367"/>
      <c r="DLR27" s="367"/>
      <c r="DLS27" s="367"/>
      <c r="DLT27" s="367"/>
      <c r="DLU27" s="367"/>
      <c r="DLV27" s="367"/>
      <c r="DLW27" s="367"/>
      <c r="DLX27" s="367"/>
      <c r="DLY27" s="367"/>
      <c r="DLZ27" s="367"/>
      <c r="DMA27" s="367"/>
      <c r="DMB27" s="367"/>
      <c r="DMC27" s="367"/>
      <c r="DMD27" s="367"/>
      <c r="DME27" s="367"/>
      <c r="DMF27" s="367"/>
      <c r="DMG27" s="367"/>
      <c r="DMH27" s="367"/>
      <c r="DMI27" s="367"/>
      <c r="DMJ27" s="367"/>
      <c r="DMK27" s="367"/>
      <c r="DML27" s="367"/>
      <c r="DMM27" s="367"/>
      <c r="DMN27" s="367"/>
      <c r="DMO27" s="367"/>
      <c r="DMP27" s="367"/>
      <c r="DMQ27" s="367"/>
      <c r="DMR27" s="367"/>
      <c r="DMS27" s="367"/>
      <c r="DMT27" s="367"/>
      <c r="DMU27" s="367"/>
      <c r="DMV27" s="367"/>
      <c r="DMW27" s="367"/>
      <c r="DMX27" s="367"/>
      <c r="DMY27" s="367"/>
      <c r="DMZ27" s="367"/>
      <c r="DNA27" s="367"/>
      <c r="DNB27" s="367"/>
      <c r="DNC27" s="367"/>
      <c r="DND27" s="367"/>
      <c r="DNE27" s="367"/>
      <c r="DNF27" s="367"/>
      <c r="DNG27" s="367"/>
      <c r="DNH27" s="367"/>
      <c r="DNI27" s="367"/>
      <c r="DNJ27" s="367"/>
      <c r="DNK27" s="367"/>
      <c r="DNL27" s="367"/>
      <c r="DNM27" s="367"/>
      <c r="DNN27" s="367"/>
      <c r="DNO27" s="367"/>
      <c r="DNP27" s="367"/>
      <c r="DNQ27" s="367"/>
      <c r="DNR27" s="367"/>
      <c r="DNS27" s="367"/>
      <c r="DNT27" s="367"/>
      <c r="DNU27" s="367"/>
      <c r="DNV27" s="367"/>
      <c r="DNW27" s="367"/>
      <c r="DNX27" s="367"/>
      <c r="DNY27" s="367"/>
      <c r="DNZ27" s="367"/>
      <c r="DOA27" s="367"/>
      <c r="DOB27" s="367"/>
      <c r="DOC27" s="367"/>
      <c r="DOD27" s="367"/>
      <c r="DOE27" s="367"/>
      <c r="DOF27" s="367"/>
      <c r="DOG27" s="367"/>
      <c r="DOH27" s="367"/>
      <c r="DOI27" s="367"/>
      <c r="DOJ27" s="367"/>
      <c r="DOK27" s="367"/>
      <c r="DOL27" s="367"/>
      <c r="DOM27" s="367"/>
      <c r="DON27" s="367"/>
      <c r="DOO27" s="367"/>
      <c r="DOP27" s="367"/>
      <c r="DOQ27" s="367"/>
      <c r="DOR27" s="367"/>
      <c r="DOS27" s="367"/>
      <c r="DOT27" s="367"/>
      <c r="DOU27" s="367"/>
      <c r="DOV27" s="367"/>
      <c r="DOW27" s="367"/>
      <c r="DOX27" s="367"/>
      <c r="DOY27" s="367"/>
      <c r="DOZ27" s="367"/>
      <c r="DPA27" s="367"/>
      <c r="DPB27" s="367"/>
      <c r="DPC27" s="367"/>
      <c r="DPD27" s="367"/>
      <c r="DPE27" s="367"/>
      <c r="DPF27" s="367"/>
      <c r="DPG27" s="367"/>
      <c r="DPH27" s="367"/>
      <c r="DPI27" s="367"/>
      <c r="DPJ27" s="367"/>
      <c r="DPK27" s="367"/>
      <c r="DPL27" s="367"/>
      <c r="DPM27" s="367"/>
      <c r="DPN27" s="367"/>
      <c r="DPO27" s="367"/>
      <c r="DPP27" s="367"/>
      <c r="DPQ27" s="367"/>
      <c r="DPR27" s="367"/>
      <c r="DPS27" s="367"/>
      <c r="DPT27" s="367"/>
      <c r="DPU27" s="367"/>
      <c r="DPV27" s="367"/>
      <c r="DPW27" s="367"/>
      <c r="DPX27" s="367"/>
      <c r="DPY27" s="367"/>
      <c r="DPZ27" s="367"/>
      <c r="DQA27" s="367"/>
      <c r="DQB27" s="367"/>
      <c r="DQC27" s="367"/>
      <c r="DQD27" s="367"/>
      <c r="DQE27" s="367"/>
      <c r="DQF27" s="367"/>
      <c r="DQG27" s="367"/>
      <c r="DQH27" s="367"/>
      <c r="DQI27" s="367"/>
      <c r="DQJ27" s="367"/>
      <c r="DQK27" s="367"/>
      <c r="DQL27" s="367"/>
      <c r="DQM27" s="367"/>
      <c r="DQN27" s="367"/>
      <c r="DQO27" s="367"/>
      <c r="DQP27" s="367"/>
      <c r="DQQ27" s="367"/>
      <c r="DQR27" s="367"/>
      <c r="DQS27" s="367"/>
      <c r="DQT27" s="367"/>
      <c r="DQU27" s="367"/>
      <c r="DQV27" s="367"/>
      <c r="DQW27" s="367"/>
      <c r="DQX27" s="367"/>
      <c r="DQY27" s="367"/>
      <c r="DQZ27" s="367"/>
      <c r="DRA27" s="367"/>
      <c r="DRB27" s="367"/>
      <c r="DRC27" s="367"/>
      <c r="DRD27" s="367"/>
      <c r="DRE27" s="367"/>
      <c r="DRF27" s="367"/>
      <c r="DRG27" s="367"/>
      <c r="DRH27" s="367"/>
      <c r="DRI27" s="367"/>
      <c r="DRJ27" s="367"/>
      <c r="DRK27" s="367"/>
      <c r="DRL27" s="367"/>
      <c r="DRM27" s="367"/>
      <c r="DRN27" s="367"/>
      <c r="DRO27" s="367"/>
      <c r="DRP27" s="367"/>
      <c r="DRQ27" s="367"/>
      <c r="DRR27" s="367"/>
      <c r="DRS27" s="367"/>
      <c r="DRT27" s="367"/>
      <c r="DRU27" s="367"/>
      <c r="DRV27" s="367"/>
      <c r="DRW27" s="367"/>
      <c r="DRX27" s="367"/>
      <c r="DRY27" s="367"/>
      <c r="DRZ27" s="367"/>
      <c r="DSA27" s="367"/>
      <c r="DSB27" s="367"/>
      <c r="DSC27" s="367"/>
      <c r="DSD27" s="367"/>
      <c r="DSE27" s="367"/>
      <c r="DSF27" s="367"/>
      <c r="DSG27" s="367"/>
      <c r="DSH27" s="367"/>
      <c r="DSI27" s="367"/>
      <c r="DSJ27" s="367"/>
      <c r="DSK27" s="367"/>
      <c r="DSL27" s="367"/>
      <c r="DSM27" s="367"/>
      <c r="DSN27" s="367"/>
      <c r="DSO27" s="367"/>
      <c r="DSP27" s="367"/>
      <c r="DSQ27" s="367"/>
      <c r="DSR27" s="367"/>
      <c r="DSS27" s="367"/>
      <c r="DST27" s="367"/>
      <c r="DSU27" s="367"/>
      <c r="DSV27" s="367"/>
      <c r="DSW27" s="367"/>
      <c r="DSX27" s="367"/>
      <c r="DSY27" s="367"/>
      <c r="DSZ27" s="367"/>
      <c r="DTA27" s="367"/>
      <c r="DTB27" s="367"/>
      <c r="DTC27" s="367"/>
      <c r="DTD27" s="367"/>
      <c r="DTE27" s="367"/>
      <c r="DTF27" s="367"/>
      <c r="DTG27" s="367"/>
      <c r="DTH27" s="367"/>
      <c r="DTI27" s="367"/>
      <c r="DTJ27" s="367"/>
      <c r="DTK27" s="367"/>
      <c r="DTL27" s="367"/>
      <c r="DTM27" s="367"/>
      <c r="DTN27" s="367"/>
      <c r="DTO27" s="367"/>
      <c r="DTP27" s="367"/>
      <c r="DTQ27" s="367"/>
      <c r="DTR27" s="367"/>
      <c r="DTS27" s="367"/>
      <c r="DTT27" s="367"/>
      <c r="DTU27" s="367"/>
      <c r="DTV27" s="367"/>
      <c r="DTW27" s="367"/>
      <c r="DTX27" s="367"/>
      <c r="DTY27" s="367"/>
      <c r="DTZ27" s="367"/>
      <c r="DUA27" s="367"/>
      <c r="DUB27" s="367"/>
      <c r="DUC27" s="367"/>
      <c r="DUD27" s="367"/>
      <c r="DUE27" s="367"/>
      <c r="DUF27" s="367"/>
      <c r="DUG27" s="367"/>
      <c r="DUH27" s="367"/>
      <c r="DUI27" s="367"/>
      <c r="DUJ27" s="367"/>
      <c r="DUK27" s="367"/>
      <c r="DUL27" s="367"/>
      <c r="DUM27" s="367"/>
      <c r="DUN27" s="367"/>
      <c r="DUO27" s="367"/>
      <c r="DUP27" s="367"/>
      <c r="DUQ27" s="367"/>
      <c r="DUR27" s="367"/>
      <c r="DUS27" s="367"/>
      <c r="DUT27" s="367"/>
      <c r="DUU27" s="367"/>
      <c r="DUV27" s="367"/>
      <c r="DUW27" s="367"/>
      <c r="DUX27" s="367"/>
      <c r="DUY27" s="367"/>
      <c r="DUZ27" s="367"/>
      <c r="DVA27" s="367"/>
      <c r="DVB27" s="367"/>
      <c r="DVC27" s="367"/>
      <c r="DVD27" s="367"/>
      <c r="DVE27" s="367"/>
      <c r="DVF27" s="367"/>
      <c r="DVG27" s="367"/>
      <c r="DVH27" s="367"/>
      <c r="DVI27" s="367"/>
      <c r="DVJ27" s="367"/>
      <c r="DVK27" s="367"/>
      <c r="DVL27" s="367"/>
      <c r="DVM27" s="367"/>
      <c r="DVN27" s="367"/>
      <c r="DVO27" s="367"/>
      <c r="DVP27" s="367"/>
      <c r="DVQ27" s="367"/>
      <c r="DVR27" s="367"/>
      <c r="DVS27" s="367"/>
      <c r="DVT27" s="367"/>
      <c r="DVU27" s="367"/>
      <c r="DVV27" s="367"/>
      <c r="DVW27" s="367"/>
      <c r="DVX27" s="367"/>
      <c r="DVY27" s="367"/>
      <c r="DVZ27" s="367"/>
      <c r="DWA27" s="367"/>
      <c r="DWB27" s="367"/>
      <c r="DWC27" s="367"/>
      <c r="DWD27" s="367"/>
      <c r="DWE27" s="367"/>
      <c r="DWF27" s="367"/>
      <c r="DWG27" s="367"/>
      <c r="DWH27" s="367"/>
      <c r="DWI27" s="367"/>
      <c r="DWJ27" s="367"/>
      <c r="DWK27" s="367"/>
      <c r="DWL27" s="367"/>
      <c r="DWM27" s="367"/>
      <c r="DWN27" s="367"/>
      <c r="DWO27" s="367"/>
      <c r="DWP27" s="367"/>
      <c r="DWQ27" s="367"/>
      <c r="DWR27" s="367"/>
      <c r="DWS27" s="367"/>
      <c r="DWT27" s="367"/>
      <c r="DWU27" s="367"/>
      <c r="DWV27" s="367"/>
      <c r="DWW27" s="367"/>
      <c r="DWX27" s="367"/>
      <c r="DWY27" s="367"/>
      <c r="DWZ27" s="367"/>
      <c r="DXA27" s="367"/>
      <c r="DXB27" s="367"/>
      <c r="DXC27" s="367"/>
      <c r="DXD27" s="367"/>
      <c r="DXE27" s="367"/>
      <c r="DXF27" s="367"/>
      <c r="DXG27" s="367"/>
      <c r="DXH27" s="367"/>
      <c r="DXI27" s="367"/>
      <c r="DXJ27" s="367"/>
      <c r="DXK27" s="367"/>
      <c r="DXL27" s="367"/>
      <c r="DXM27" s="367"/>
      <c r="DXN27" s="367"/>
      <c r="DXO27" s="367"/>
      <c r="DXP27" s="367"/>
      <c r="DXQ27" s="367"/>
      <c r="DXR27" s="367"/>
      <c r="DXS27" s="367"/>
      <c r="DXT27" s="367"/>
      <c r="DXU27" s="367"/>
      <c r="DXV27" s="367"/>
      <c r="DXW27" s="367"/>
      <c r="DXX27" s="367"/>
      <c r="DXY27" s="367"/>
      <c r="DXZ27" s="367"/>
      <c r="DYA27" s="367"/>
      <c r="DYB27" s="367"/>
      <c r="DYC27" s="367"/>
      <c r="DYD27" s="367"/>
      <c r="DYE27" s="367"/>
      <c r="DYF27" s="367"/>
      <c r="DYG27" s="367"/>
      <c r="DYH27" s="367"/>
      <c r="DYI27" s="367"/>
      <c r="DYJ27" s="367"/>
      <c r="DYK27" s="367"/>
      <c r="DYL27" s="367"/>
      <c r="DYM27" s="367"/>
      <c r="DYN27" s="367"/>
      <c r="DYO27" s="367"/>
      <c r="DYP27" s="367"/>
      <c r="DYQ27" s="367"/>
      <c r="DYR27" s="367"/>
      <c r="DYS27" s="367"/>
      <c r="DYT27" s="367"/>
      <c r="DYU27" s="367"/>
      <c r="DYV27" s="367"/>
      <c r="DYW27" s="367"/>
      <c r="DYX27" s="367"/>
      <c r="DYY27" s="367"/>
      <c r="DYZ27" s="367"/>
      <c r="DZA27" s="367"/>
      <c r="DZB27" s="367"/>
      <c r="DZC27" s="367"/>
      <c r="DZD27" s="367"/>
      <c r="DZE27" s="367"/>
      <c r="DZF27" s="367"/>
      <c r="DZG27" s="367"/>
      <c r="DZH27" s="367"/>
      <c r="DZI27" s="367"/>
      <c r="DZJ27" s="367"/>
      <c r="DZK27" s="367"/>
      <c r="DZL27" s="367"/>
      <c r="DZM27" s="367"/>
      <c r="DZN27" s="367"/>
      <c r="DZO27" s="367"/>
      <c r="DZP27" s="367"/>
      <c r="DZQ27" s="367"/>
      <c r="DZR27" s="367"/>
      <c r="DZS27" s="367"/>
      <c r="DZT27" s="367"/>
      <c r="DZU27" s="367"/>
      <c r="DZV27" s="367"/>
      <c r="DZW27" s="367"/>
      <c r="DZX27" s="367"/>
      <c r="DZY27" s="367"/>
      <c r="DZZ27" s="367"/>
      <c r="EAA27" s="367"/>
      <c r="EAB27" s="367"/>
      <c r="EAC27" s="367"/>
      <c r="EAD27" s="367"/>
      <c r="EAE27" s="367"/>
      <c r="EAF27" s="367"/>
      <c r="EAG27" s="367"/>
      <c r="EAH27" s="367"/>
      <c r="EAI27" s="367"/>
      <c r="EAJ27" s="367"/>
      <c r="EAK27" s="367"/>
      <c r="EAL27" s="367"/>
      <c r="EAM27" s="367"/>
      <c r="EAN27" s="367"/>
      <c r="EAO27" s="367"/>
      <c r="EAP27" s="367"/>
      <c r="EAQ27" s="367"/>
      <c r="EAR27" s="367"/>
      <c r="EAS27" s="367"/>
      <c r="EAT27" s="367"/>
      <c r="EAU27" s="367"/>
      <c r="EAV27" s="367"/>
      <c r="EAW27" s="367"/>
      <c r="EAX27" s="367"/>
      <c r="EAY27" s="367"/>
      <c r="EAZ27" s="367"/>
      <c r="EBA27" s="367"/>
      <c r="EBB27" s="367"/>
      <c r="EBC27" s="367"/>
      <c r="EBD27" s="367"/>
      <c r="EBE27" s="367"/>
      <c r="EBF27" s="367"/>
      <c r="EBG27" s="367"/>
      <c r="EBH27" s="367"/>
      <c r="EBI27" s="367"/>
      <c r="EBJ27" s="367"/>
      <c r="EBK27" s="367"/>
      <c r="EBL27" s="367"/>
      <c r="EBM27" s="367"/>
      <c r="EBN27" s="367"/>
      <c r="EBO27" s="367"/>
      <c r="EBP27" s="367"/>
      <c r="EBQ27" s="367"/>
      <c r="EBR27" s="367"/>
      <c r="EBS27" s="367"/>
      <c r="EBT27" s="367"/>
      <c r="EBU27" s="367"/>
      <c r="EBV27" s="367"/>
      <c r="EBW27" s="367"/>
      <c r="EBX27" s="367"/>
      <c r="EBY27" s="367"/>
      <c r="EBZ27" s="367"/>
      <c r="ECA27" s="367"/>
      <c r="ECB27" s="367"/>
      <c r="ECC27" s="367"/>
      <c r="ECD27" s="367"/>
      <c r="ECE27" s="367"/>
      <c r="ECF27" s="367"/>
      <c r="ECG27" s="367"/>
      <c r="ECH27" s="367"/>
      <c r="ECI27" s="367"/>
      <c r="ECJ27" s="367"/>
      <c r="ECK27" s="367"/>
      <c r="ECL27" s="367"/>
      <c r="ECM27" s="367"/>
      <c r="ECN27" s="367"/>
      <c r="ECO27" s="367"/>
      <c r="ECP27" s="367"/>
      <c r="ECQ27" s="367"/>
      <c r="ECR27" s="367"/>
      <c r="ECS27" s="367"/>
      <c r="ECT27" s="367"/>
      <c r="ECU27" s="367"/>
      <c r="ECV27" s="367"/>
      <c r="ECW27" s="367"/>
      <c r="ECX27" s="367"/>
      <c r="ECY27" s="367"/>
      <c r="ECZ27" s="367"/>
      <c r="EDA27" s="367"/>
      <c r="EDB27" s="367"/>
      <c r="EDC27" s="367"/>
      <c r="EDD27" s="367"/>
      <c r="EDE27" s="367"/>
      <c r="EDF27" s="367"/>
      <c r="EDG27" s="367"/>
      <c r="EDH27" s="367"/>
      <c r="EDI27" s="367"/>
      <c r="EDJ27" s="367"/>
      <c r="EDK27" s="367"/>
      <c r="EDL27" s="367"/>
      <c r="EDM27" s="367"/>
      <c r="EDN27" s="367"/>
      <c r="EDO27" s="367"/>
      <c r="EDP27" s="367"/>
      <c r="EDQ27" s="367"/>
      <c r="EDR27" s="367"/>
      <c r="EDS27" s="367"/>
      <c r="EDT27" s="367"/>
      <c r="EDU27" s="367"/>
      <c r="EDV27" s="367"/>
      <c r="EDW27" s="367"/>
      <c r="EDX27" s="367"/>
      <c r="EDY27" s="367"/>
      <c r="EDZ27" s="367"/>
      <c r="EEA27" s="367"/>
      <c r="EEB27" s="367"/>
      <c r="EEC27" s="367"/>
      <c r="EED27" s="367"/>
      <c r="EEE27" s="367"/>
      <c r="EEF27" s="367"/>
      <c r="EEG27" s="367"/>
      <c r="EEH27" s="367"/>
      <c r="EEI27" s="367"/>
      <c r="EEJ27" s="367"/>
      <c r="EEK27" s="367"/>
      <c r="EEL27" s="367"/>
      <c r="EEM27" s="367"/>
      <c r="EEN27" s="367"/>
      <c r="EEO27" s="367"/>
      <c r="EEP27" s="367"/>
      <c r="EEQ27" s="367"/>
      <c r="EER27" s="367"/>
      <c r="EES27" s="367"/>
      <c r="EET27" s="367"/>
      <c r="EEU27" s="367"/>
      <c r="EEV27" s="367"/>
      <c r="EEW27" s="367"/>
      <c r="EEX27" s="367"/>
      <c r="EEY27" s="367"/>
      <c r="EEZ27" s="367"/>
      <c r="EFA27" s="367"/>
      <c r="EFB27" s="367"/>
      <c r="EFC27" s="367"/>
      <c r="EFD27" s="367"/>
      <c r="EFE27" s="367"/>
      <c r="EFF27" s="367"/>
      <c r="EFG27" s="367"/>
      <c r="EFH27" s="367"/>
      <c r="EFI27" s="367"/>
      <c r="EFJ27" s="367"/>
      <c r="EFK27" s="367"/>
      <c r="EFL27" s="367"/>
      <c r="EFM27" s="367"/>
      <c r="EFN27" s="367"/>
      <c r="EFO27" s="367"/>
      <c r="EFP27" s="367"/>
      <c r="EFQ27" s="367"/>
      <c r="EFR27" s="367"/>
      <c r="EFS27" s="367"/>
      <c r="EFT27" s="367"/>
      <c r="EFU27" s="367"/>
      <c r="EFV27" s="367"/>
      <c r="EFW27" s="367"/>
      <c r="EFX27" s="367"/>
      <c r="EFY27" s="367"/>
      <c r="EFZ27" s="367"/>
      <c r="EGA27" s="367"/>
      <c r="EGB27" s="367"/>
      <c r="EGC27" s="367"/>
      <c r="EGD27" s="367"/>
      <c r="EGE27" s="367"/>
      <c r="EGF27" s="367"/>
      <c r="EGG27" s="367"/>
      <c r="EGH27" s="367"/>
      <c r="EGI27" s="367"/>
      <c r="EGJ27" s="367"/>
      <c r="EGK27" s="367"/>
      <c r="EGL27" s="367"/>
      <c r="EGM27" s="367"/>
      <c r="EGN27" s="367"/>
      <c r="EGO27" s="367"/>
      <c r="EGP27" s="367"/>
      <c r="EGQ27" s="367"/>
      <c r="EGR27" s="367"/>
      <c r="EGS27" s="367"/>
      <c r="EGT27" s="367"/>
      <c r="EGU27" s="367"/>
      <c r="EGV27" s="367"/>
      <c r="EGW27" s="367"/>
      <c r="EGX27" s="367"/>
      <c r="EGY27" s="367"/>
      <c r="EGZ27" s="367"/>
      <c r="EHA27" s="367"/>
      <c r="EHB27" s="367"/>
      <c r="EHC27" s="367"/>
      <c r="EHD27" s="367"/>
      <c r="EHE27" s="367"/>
      <c r="EHF27" s="367"/>
      <c r="EHG27" s="367"/>
      <c r="EHH27" s="367"/>
      <c r="EHI27" s="367"/>
      <c r="EHJ27" s="367"/>
      <c r="EHK27" s="367"/>
      <c r="EHL27" s="367"/>
      <c r="EHM27" s="367"/>
      <c r="EHN27" s="367"/>
      <c r="EHO27" s="367"/>
      <c r="EHP27" s="367"/>
      <c r="EHQ27" s="367"/>
      <c r="EHR27" s="367"/>
      <c r="EHS27" s="367"/>
      <c r="EHT27" s="367"/>
      <c r="EHU27" s="367"/>
      <c r="EHV27" s="367"/>
      <c r="EHW27" s="367"/>
      <c r="EHX27" s="367"/>
      <c r="EHY27" s="367"/>
      <c r="EHZ27" s="367"/>
      <c r="EIA27" s="367"/>
      <c r="EIB27" s="367"/>
      <c r="EIC27" s="367"/>
      <c r="EID27" s="367"/>
      <c r="EIE27" s="367"/>
      <c r="EIF27" s="367"/>
      <c r="EIG27" s="367"/>
      <c r="EIH27" s="367"/>
      <c r="EII27" s="367"/>
      <c r="EIJ27" s="367"/>
      <c r="EIK27" s="367"/>
      <c r="EIL27" s="367"/>
      <c r="EIM27" s="367"/>
      <c r="EIN27" s="367"/>
      <c r="EIO27" s="367"/>
      <c r="EIP27" s="367"/>
      <c r="EIQ27" s="367"/>
      <c r="EIR27" s="367"/>
      <c r="EIS27" s="367"/>
      <c r="EIT27" s="367"/>
      <c r="EIU27" s="367"/>
      <c r="EIV27" s="367"/>
      <c r="EIW27" s="367"/>
      <c r="EIX27" s="367"/>
      <c r="EIY27" s="367"/>
      <c r="EIZ27" s="367"/>
      <c r="EJA27" s="367"/>
      <c r="EJB27" s="367"/>
      <c r="EJC27" s="367"/>
      <c r="EJD27" s="367"/>
      <c r="EJE27" s="367"/>
      <c r="EJF27" s="367"/>
      <c r="EJG27" s="367"/>
      <c r="EJH27" s="367"/>
      <c r="EJI27" s="367"/>
      <c r="EJJ27" s="367"/>
      <c r="EJK27" s="367"/>
      <c r="EJL27" s="367"/>
      <c r="EJM27" s="367"/>
      <c r="EJN27" s="367"/>
      <c r="EJO27" s="367"/>
      <c r="EJP27" s="367"/>
      <c r="EJQ27" s="367"/>
      <c r="EJR27" s="367"/>
      <c r="EJS27" s="367"/>
      <c r="EJT27" s="367"/>
      <c r="EJU27" s="367"/>
      <c r="EJV27" s="367"/>
      <c r="EJW27" s="367"/>
      <c r="EJX27" s="367"/>
      <c r="EJY27" s="367"/>
      <c r="EJZ27" s="367"/>
      <c r="EKA27" s="367"/>
      <c r="EKB27" s="367"/>
      <c r="EKC27" s="367"/>
      <c r="EKD27" s="367"/>
      <c r="EKE27" s="367"/>
      <c r="EKF27" s="367"/>
      <c r="EKG27" s="367"/>
      <c r="EKH27" s="367"/>
      <c r="EKI27" s="367"/>
      <c r="EKJ27" s="367"/>
      <c r="EKK27" s="367"/>
      <c r="EKL27" s="367"/>
      <c r="EKM27" s="367"/>
      <c r="EKN27" s="367"/>
      <c r="EKO27" s="367"/>
      <c r="EKP27" s="367"/>
      <c r="EKQ27" s="367"/>
      <c r="EKR27" s="367"/>
      <c r="EKS27" s="367"/>
      <c r="EKT27" s="367"/>
      <c r="EKU27" s="367"/>
      <c r="EKV27" s="367"/>
      <c r="EKW27" s="367"/>
      <c r="EKX27" s="367"/>
      <c r="EKY27" s="367"/>
      <c r="EKZ27" s="367"/>
      <c r="ELA27" s="367"/>
      <c r="ELB27" s="367"/>
      <c r="ELC27" s="367"/>
      <c r="ELD27" s="367"/>
      <c r="ELE27" s="367"/>
      <c r="ELF27" s="367"/>
      <c r="ELG27" s="367"/>
      <c r="ELH27" s="367"/>
      <c r="ELI27" s="367"/>
      <c r="ELJ27" s="367"/>
      <c r="ELK27" s="367"/>
      <c r="ELL27" s="367"/>
      <c r="ELM27" s="367"/>
      <c r="ELN27" s="367"/>
      <c r="ELO27" s="367"/>
      <c r="ELP27" s="367"/>
      <c r="ELQ27" s="367"/>
      <c r="ELR27" s="367"/>
      <c r="ELS27" s="367"/>
      <c r="ELT27" s="367"/>
      <c r="ELU27" s="367"/>
      <c r="ELV27" s="367"/>
      <c r="ELW27" s="367"/>
      <c r="ELX27" s="367"/>
      <c r="ELY27" s="367"/>
      <c r="ELZ27" s="367"/>
      <c r="EMA27" s="367"/>
      <c r="EMB27" s="367"/>
      <c r="EMC27" s="367"/>
      <c r="EMD27" s="367"/>
      <c r="EME27" s="367"/>
      <c r="EMF27" s="367"/>
      <c r="EMG27" s="367"/>
      <c r="EMH27" s="367"/>
      <c r="EMI27" s="367"/>
      <c r="EMJ27" s="367"/>
      <c r="EMK27" s="367"/>
      <c r="EML27" s="367"/>
      <c r="EMM27" s="367"/>
      <c r="EMN27" s="367"/>
      <c r="EMO27" s="367"/>
      <c r="EMP27" s="367"/>
      <c r="EMQ27" s="367"/>
      <c r="EMR27" s="367"/>
      <c r="EMS27" s="367"/>
      <c r="EMT27" s="367"/>
      <c r="EMU27" s="367"/>
      <c r="EMV27" s="367"/>
      <c r="EMW27" s="367"/>
      <c r="EMX27" s="367"/>
      <c r="EMY27" s="367"/>
      <c r="EMZ27" s="367"/>
      <c r="ENA27" s="367"/>
      <c r="ENB27" s="367"/>
      <c r="ENC27" s="367"/>
      <c r="END27" s="367"/>
      <c r="ENE27" s="367"/>
      <c r="ENF27" s="367"/>
      <c r="ENG27" s="367"/>
      <c r="ENH27" s="367"/>
      <c r="ENI27" s="367"/>
      <c r="ENJ27" s="367"/>
      <c r="ENK27" s="367"/>
      <c r="ENL27" s="367"/>
      <c r="ENM27" s="367"/>
      <c r="ENN27" s="367"/>
      <c r="ENO27" s="367"/>
      <c r="ENP27" s="367"/>
      <c r="ENQ27" s="367"/>
      <c r="ENR27" s="367"/>
      <c r="ENS27" s="367"/>
      <c r="ENT27" s="367"/>
      <c r="ENU27" s="367"/>
      <c r="ENV27" s="367"/>
      <c r="ENW27" s="367"/>
      <c r="ENX27" s="367"/>
      <c r="ENY27" s="367"/>
      <c r="ENZ27" s="367"/>
      <c r="EOA27" s="367"/>
      <c r="EOB27" s="367"/>
      <c r="EOC27" s="367"/>
      <c r="EOD27" s="367"/>
      <c r="EOE27" s="367"/>
      <c r="EOF27" s="367"/>
      <c r="EOG27" s="367"/>
      <c r="EOH27" s="367"/>
      <c r="EOI27" s="367"/>
      <c r="EOJ27" s="367"/>
      <c r="EOK27" s="367"/>
      <c r="EOL27" s="367"/>
      <c r="EOM27" s="367"/>
      <c r="EON27" s="367"/>
      <c r="EOO27" s="367"/>
      <c r="EOP27" s="367"/>
      <c r="EOQ27" s="367"/>
      <c r="EOR27" s="367"/>
      <c r="EOS27" s="367"/>
      <c r="EOT27" s="367"/>
      <c r="EOU27" s="367"/>
      <c r="EOV27" s="367"/>
      <c r="EOW27" s="367"/>
      <c r="EOX27" s="367"/>
      <c r="EOY27" s="367"/>
      <c r="EOZ27" s="367"/>
      <c r="EPA27" s="367"/>
      <c r="EPB27" s="367"/>
      <c r="EPC27" s="367"/>
      <c r="EPD27" s="367"/>
      <c r="EPE27" s="367"/>
      <c r="EPF27" s="367"/>
      <c r="EPG27" s="367"/>
      <c r="EPH27" s="367"/>
      <c r="EPI27" s="367"/>
      <c r="EPJ27" s="367"/>
      <c r="EPK27" s="367"/>
      <c r="EPL27" s="367"/>
      <c r="EPM27" s="367"/>
      <c r="EPN27" s="367"/>
      <c r="EPO27" s="367"/>
      <c r="EPP27" s="367"/>
      <c r="EPQ27" s="367"/>
      <c r="EPR27" s="367"/>
      <c r="EPS27" s="367"/>
      <c r="EPT27" s="367"/>
      <c r="EPU27" s="367"/>
      <c r="EPV27" s="367"/>
      <c r="EPW27" s="367"/>
      <c r="EPX27" s="367"/>
      <c r="EPY27" s="367"/>
      <c r="EPZ27" s="367"/>
      <c r="EQA27" s="367"/>
      <c r="EQB27" s="367"/>
      <c r="EQC27" s="367"/>
      <c r="EQD27" s="367"/>
      <c r="EQE27" s="367"/>
      <c r="EQF27" s="367"/>
      <c r="EQG27" s="367"/>
      <c r="EQH27" s="367"/>
      <c r="EQI27" s="367"/>
      <c r="EQJ27" s="367"/>
      <c r="EQK27" s="367"/>
      <c r="EQL27" s="367"/>
      <c r="EQM27" s="367"/>
      <c r="EQN27" s="367"/>
      <c r="EQO27" s="367"/>
      <c r="EQP27" s="367"/>
      <c r="EQQ27" s="367"/>
      <c r="EQR27" s="367"/>
      <c r="EQS27" s="367"/>
      <c r="EQT27" s="367"/>
      <c r="EQU27" s="367"/>
      <c r="EQV27" s="367"/>
      <c r="EQW27" s="367"/>
      <c r="EQX27" s="367"/>
      <c r="EQY27" s="367"/>
      <c r="EQZ27" s="367"/>
      <c r="ERA27" s="367"/>
      <c r="ERB27" s="367"/>
      <c r="ERC27" s="367"/>
      <c r="ERD27" s="367"/>
      <c r="ERE27" s="367"/>
      <c r="ERF27" s="367"/>
      <c r="ERG27" s="367"/>
      <c r="ERH27" s="367"/>
      <c r="ERI27" s="367"/>
      <c r="ERJ27" s="367"/>
      <c r="ERK27" s="367"/>
      <c r="ERL27" s="367"/>
      <c r="ERM27" s="367"/>
      <c r="ERN27" s="367"/>
      <c r="ERO27" s="367"/>
      <c r="ERP27" s="367"/>
      <c r="ERQ27" s="367"/>
      <c r="ERR27" s="367"/>
      <c r="ERS27" s="367"/>
      <c r="ERT27" s="367"/>
      <c r="ERU27" s="367"/>
      <c r="ERV27" s="367"/>
      <c r="ERW27" s="367"/>
      <c r="ERX27" s="367"/>
      <c r="ERY27" s="367"/>
      <c r="ERZ27" s="367"/>
      <c r="ESA27" s="367"/>
      <c r="ESB27" s="367"/>
      <c r="ESC27" s="367"/>
      <c r="ESD27" s="367"/>
      <c r="ESE27" s="367"/>
      <c r="ESF27" s="367"/>
      <c r="ESG27" s="367"/>
      <c r="ESH27" s="367"/>
      <c r="ESI27" s="367"/>
      <c r="ESJ27" s="367"/>
      <c r="ESK27" s="367"/>
      <c r="ESL27" s="367"/>
      <c r="ESM27" s="367"/>
      <c r="ESN27" s="367"/>
      <c r="ESO27" s="367"/>
      <c r="ESP27" s="367"/>
      <c r="ESQ27" s="367"/>
      <c r="ESR27" s="367"/>
      <c r="ESS27" s="367"/>
      <c r="EST27" s="367"/>
      <c r="ESU27" s="367"/>
      <c r="ESV27" s="367"/>
      <c r="ESW27" s="367"/>
      <c r="ESX27" s="367"/>
      <c r="ESY27" s="367"/>
      <c r="ESZ27" s="367"/>
      <c r="ETA27" s="367"/>
      <c r="ETB27" s="367"/>
      <c r="ETC27" s="367"/>
      <c r="ETD27" s="367"/>
      <c r="ETE27" s="367"/>
      <c r="ETF27" s="367"/>
      <c r="ETG27" s="367"/>
      <c r="ETH27" s="367"/>
      <c r="ETI27" s="367"/>
      <c r="ETJ27" s="367"/>
      <c r="ETK27" s="367"/>
      <c r="ETL27" s="367"/>
      <c r="ETM27" s="367"/>
      <c r="ETN27" s="367"/>
      <c r="ETO27" s="367"/>
      <c r="ETP27" s="367"/>
      <c r="ETQ27" s="367"/>
      <c r="ETR27" s="367"/>
      <c r="ETS27" s="367"/>
      <c r="ETT27" s="367"/>
      <c r="ETU27" s="367"/>
      <c r="ETV27" s="367"/>
      <c r="ETW27" s="367"/>
      <c r="ETX27" s="367"/>
      <c r="ETY27" s="367"/>
      <c r="ETZ27" s="367"/>
      <c r="EUA27" s="367"/>
      <c r="EUB27" s="367"/>
      <c r="EUC27" s="367"/>
      <c r="EUD27" s="367"/>
      <c r="EUE27" s="367"/>
      <c r="EUF27" s="367"/>
      <c r="EUG27" s="367"/>
      <c r="EUH27" s="367"/>
      <c r="EUI27" s="367"/>
      <c r="EUJ27" s="367"/>
      <c r="EUK27" s="367"/>
      <c r="EUL27" s="367"/>
      <c r="EUM27" s="367"/>
      <c r="EUN27" s="367"/>
      <c r="EUO27" s="367"/>
      <c r="EUP27" s="367"/>
      <c r="EUQ27" s="367"/>
      <c r="EUR27" s="367"/>
      <c r="EUS27" s="367"/>
      <c r="EUT27" s="367"/>
      <c r="EUU27" s="367"/>
      <c r="EUV27" s="367"/>
      <c r="EUW27" s="367"/>
      <c r="EUX27" s="367"/>
      <c r="EUY27" s="367"/>
      <c r="EUZ27" s="367"/>
      <c r="EVA27" s="367"/>
      <c r="EVB27" s="367"/>
      <c r="EVC27" s="367"/>
      <c r="EVD27" s="367"/>
      <c r="EVE27" s="367"/>
      <c r="EVF27" s="367"/>
      <c r="EVG27" s="367"/>
      <c r="EVH27" s="367"/>
      <c r="EVI27" s="367"/>
      <c r="EVJ27" s="367"/>
      <c r="EVK27" s="367"/>
      <c r="EVL27" s="367"/>
      <c r="EVM27" s="367"/>
      <c r="EVN27" s="367"/>
      <c r="EVO27" s="367"/>
      <c r="EVP27" s="367"/>
      <c r="EVQ27" s="367"/>
      <c r="EVR27" s="367"/>
      <c r="EVS27" s="367"/>
      <c r="EVT27" s="367"/>
      <c r="EVU27" s="367"/>
      <c r="EVV27" s="367"/>
      <c r="EVW27" s="367"/>
      <c r="EVX27" s="367"/>
      <c r="EVY27" s="367"/>
      <c r="EVZ27" s="367"/>
      <c r="EWA27" s="367"/>
      <c r="EWB27" s="367"/>
      <c r="EWC27" s="367"/>
      <c r="EWD27" s="367"/>
      <c r="EWE27" s="367"/>
      <c r="EWF27" s="367"/>
      <c r="EWG27" s="367"/>
      <c r="EWH27" s="367"/>
      <c r="EWI27" s="367"/>
      <c r="EWJ27" s="367"/>
      <c r="EWK27" s="367"/>
      <c r="EWL27" s="367"/>
      <c r="EWM27" s="367"/>
      <c r="EWN27" s="367"/>
      <c r="EWO27" s="367"/>
      <c r="EWP27" s="367"/>
      <c r="EWQ27" s="367"/>
      <c r="EWR27" s="367"/>
      <c r="EWS27" s="367"/>
      <c r="EWT27" s="367"/>
      <c r="EWU27" s="367"/>
      <c r="EWV27" s="367"/>
      <c r="EWW27" s="367"/>
      <c r="EWX27" s="367"/>
      <c r="EWY27" s="367"/>
      <c r="EWZ27" s="367"/>
      <c r="EXA27" s="367"/>
      <c r="EXB27" s="367"/>
      <c r="EXC27" s="367"/>
      <c r="EXD27" s="367"/>
      <c r="EXE27" s="367"/>
      <c r="EXF27" s="367"/>
      <c r="EXG27" s="367"/>
      <c r="EXH27" s="367"/>
      <c r="EXI27" s="367"/>
      <c r="EXJ27" s="367"/>
      <c r="EXK27" s="367"/>
      <c r="EXL27" s="367"/>
      <c r="EXM27" s="367"/>
      <c r="EXN27" s="367"/>
      <c r="EXO27" s="367"/>
      <c r="EXP27" s="367"/>
      <c r="EXQ27" s="367"/>
      <c r="EXR27" s="367"/>
      <c r="EXS27" s="367"/>
      <c r="EXT27" s="367"/>
      <c r="EXU27" s="367"/>
      <c r="EXV27" s="367"/>
      <c r="EXW27" s="367"/>
      <c r="EXX27" s="367"/>
      <c r="EXY27" s="367"/>
      <c r="EXZ27" s="367"/>
      <c r="EYA27" s="367"/>
      <c r="EYB27" s="367"/>
      <c r="EYC27" s="367"/>
      <c r="EYD27" s="367"/>
      <c r="EYE27" s="367"/>
      <c r="EYF27" s="367"/>
      <c r="EYG27" s="367"/>
      <c r="EYH27" s="367"/>
      <c r="EYI27" s="367"/>
      <c r="EYJ27" s="367"/>
      <c r="EYK27" s="367"/>
      <c r="EYL27" s="367"/>
      <c r="EYM27" s="367"/>
      <c r="EYN27" s="367"/>
      <c r="EYO27" s="367"/>
      <c r="EYP27" s="367"/>
      <c r="EYQ27" s="367"/>
      <c r="EYR27" s="367"/>
      <c r="EYS27" s="367"/>
      <c r="EYT27" s="367"/>
      <c r="EYU27" s="367"/>
      <c r="EYV27" s="367"/>
      <c r="EYW27" s="367"/>
      <c r="EYX27" s="367"/>
      <c r="EYY27" s="367"/>
      <c r="EYZ27" s="367"/>
      <c r="EZA27" s="367"/>
      <c r="EZB27" s="367"/>
      <c r="EZC27" s="367"/>
      <c r="EZD27" s="367"/>
      <c r="EZE27" s="367"/>
      <c r="EZF27" s="367"/>
      <c r="EZG27" s="367"/>
      <c r="EZH27" s="367"/>
      <c r="EZI27" s="367"/>
      <c r="EZJ27" s="367"/>
      <c r="EZK27" s="367"/>
      <c r="EZL27" s="367"/>
      <c r="EZM27" s="367"/>
      <c r="EZN27" s="367"/>
      <c r="EZO27" s="367"/>
      <c r="EZP27" s="367"/>
      <c r="EZQ27" s="367"/>
      <c r="EZR27" s="367"/>
      <c r="EZS27" s="367"/>
      <c r="EZT27" s="367"/>
      <c r="EZU27" s="367"/>
      <c r="EZV27" s="367"/>
      <c r="EZW27" s="367"/>
      <c r="EZX27" s="367"/>
      <c r="EZY27" s="367"/>
      <c r="EZZ27" s="367"/>
      <c r="FAA27" s="367"/>
      <c r="FAB27" s="367"/>
      <c r="FAC27" s="367"/>
      <c r="FAD27" s="367"/>
      <c r="FAE27" s="367"/>
      <c r="FAF27" s="367"/>
      <c r="FAG27" s="367"/>
      <c r="FAH27" s="367"/>
      <c r="FAI27" s="367"/>
      <c r="FAJ27" s="367"/>
      <c r="FAK27" s="367"/>
      <c r="FAL27" s="367"/>
      <c r="FAM27" s="367"/>
      <c r="FAN27" s="367"/>
      <c r="FAO27" s="367"/>
      <c r="FAP27" s="367"/>
      <c r="FAQ27" s="367"/>
      <c r="FAR27" s="367"/>
      <c r="FAS27" s="367"/>
      <c r="FAT27" s="367"/>
      <c r="FAU27" s="367"/>
      <c r="FAV27" s="367"/>
      <c r="FAW27" s="367"/>
      <c r="FAX27" s="367"/>
      <c r="FAY27" s="367"/>
      <c r="FAZ27" s="367"/>
      <c r="FBA27" s="367"/>
      <c r="FBB27" s="367"/>
      <c r="FBC27" s="367"/>
      <c r="FBD27" s="367"/>
      <c r="FBE27" s="367"/>
      <c r="FBF27" s="367"/>
      <c r="FBG27" s="367"/>
      <c r="FBH27" s="367"/>
      <c r="FBI27" s="367"/>
      <c r="FBJ27" s="367"/>
      <c r="FBK27" s="367"/>
      <c r="FBL27" s="367"/>
      <c r="FBM27" s="367"/>
      <c r="FBN27" s="367"/>
      <c r="FBO27" s="367"/>
      <c r="FBP27" s="367"/>
      <c r="FBQ27" s="367"/>
      <c r="FBR27" s="367"/>
      <c r="FBS27" s="367"/>
      <c r="FBT27" s="367"/>
      <c r="FBU27" s="367"/>
      <c r="FBV27" s="367"/>
      <c r="FBW27" s="367"/>
      <c r="FBX27" s="367"/>
      <c r="FBY27" s="367"/>
      <c r="FBZ27" s="367"/>
      <c r="FCA27" s="367"/>
      <c r="FCB27" s="367"/>
      <c r="FCC27" s="367"/>
      <c r="FCD27" s="367"/>
      <c r="FCE27" s="367"/>
      <c r="FCF27" s="367"/>
      <c r="FCG27" s="367"/>
      <c r="FCH27" s="367"/>
      <c r="FCI27" s="367"/>
      <c r="FCJ27" s="367"/>
      <c r="FCK27" s="367"/>
      <c r="FCL27" s="367"/>
      <c r="FCM27" s="367"/>
      <c r="FCN27" s="367"/>
      <c r="FCO27" s="367"/>
      <c r="FCP27" s="367"/>
      <c r="FCQ27" s="367"/>
      <c r="FCR27" s="367"/>
      <c r="FCS27" s="367"/>
      <c r="FCT27" s="367"/>
      <c r="FCU27" s="367"/>
      <c r="FCV27" s="367"/>
      <c r="FCW27" s="367"/>
      <c r="FCX27" s="367"/>
      <c r="FCY27" s="367"/>
      <c r="FCZ27" s="367"/>
      <c r="FDA27" s="367"/>
      <c r="FDB27" s="367"/>
      <c r="FDC27" s="367"/>
      <c r="FDD27" s="367"/>
      <c r="FDE27" s="367"/>
      <c r="FDF27" s="367"/>
      <c r="FDG27" s="367"/>
      <c r="FDH27" s="367"/>
      <c r="FDI27" s="367"/>
      <c r="FDJ27" s="367"/>
      <c r="FDK27" s="367"/>
      <c r="FDL27" s="367"/>
      <c r="FDM27" s="367"/>
      <c r="FDN27" s="367"/>
      <c r="FDO27" s="367"/>
      <c r="FDP27" s="367"/>
      <c r="FDQ27" s="367"/>
      <c r="FDR27" s="367"/>
      <c r="FDS27" s="367"/>
      <c r="FDT27" s="367"/>
      <c r="FDU27" s="367"/>
      <c r="FDV27" s="367"/>
      <c r="FDW27" s="367"/>
      <c r="FDX27" s="367"/>
      <c r="FDY27" s="367"/>
      <c r="FDZ27" s="367"/>
      <c r="FEA27" s="367"/>
      <c r="FEB27" s="367"/>
      <c r="FEC27" s="367"/>
      <c r="FED27" s="367"/>
      <c r="FEE27" s="367"/>
      <c r="FEF27" s="367"/>
      <c r="FEG27" s="367"/>
      <c r="FEH27" s="367"/>
      <c r="FEI27" s="367"/>
      <c r="FEJ27" s="367"/>
      <c r="FEK27" s="367"/>
      <c r="FEL27" s="367"/>
      <c r="FEM27" s="367"/>
      <c r="FEN27" s="367"/>
      <c r="FEO27" s="367"/>
      <c r="FEP27" s="367"/>
      <c r="FEQ27" s="367"/>
      <c r="FER27" s="367"/>
      <c r="FES27" s="367"/>
      <c r="FET27" s="367"/>
      <c r="FEU27" s="367"/>
      <c r="FEV27" s="367"/>
      <c r="FEW27" s="367"/>
      <c r="FEX27" s="367"/>
      <c r="FEY27" s="367"/>
      <c r="FEZ27" s="367"/>
      <c r="FFA27" s="367"/>
      <c r="FFB27" s="367"/>
      <c r="FFC27" s="367"/>
      <c r="FFD27" s="367"/>
      <c r="FFE27" s="367"/>
      <c r="FFF27" s="367"/>
      <c r="FFG27" s="367"/>
      <c r="FFH27" s="367"/>
      <c r="FFI27" s="367"/>
      <c r="FFJ27" s="367"/>
      <c r="FFK27" s="367"/>
      <c r="FFL27" s="367"/>
      <c r="FFM27" s="367"/>
      <c r="FFN27" s="367"/>
      <c r="FFO27" s="367"/>
      <c r="FFP27" s="367"/>
      <c r="FFQ27" s="367"/>
      <c r="FFR27" s="367"/>
      <c r="FFS27" s="367"/>
      <c r="FFT27" s="367"/>
      <c r="FFU27" s="367"/>
      <c r="FFV27" s="367"/>
      <c r="FFW27" s="367"/>
      <c r="FFX27" s="367"/>
      <c r="FFY27" s="367"/>
      <c r="FFZ27" s="367"/>
      <c r="FGA27" s="367"/>
      <c r="FGB27" s="367"/>
      <c r="FGC27" s="367"/>
      <c r="FGD27" s="367"/>
      <c r="FGE27" s="367"/>
      <c r="FGF27" s="367"/>
      <c r="FGG27" s="367"/>
      <c r="FGH27" s="367"/>
      <c r="FGI27" s="367"/>
      <c r="FGJ27" s="367"/>
      <c r="FGK27" s="367"/>
      <c r="FGL27" s="367"/>
      <c r="FGM27" s="367"/>
      <c r="FGN27" s="367"/>
      <c r="FGO27" s="367"/>
      <c r="FGP27" s="367"/>
      <c r="FGQ27" s="367"/>
      <c r="FGR27" s="367"/>
      <c r="FGS27" s="367"/>
      <c r="FGT27" s="367"/>
      <c r="FGU27" s="367"/>
      <c r="FGV27" s="367"/>
      <c r="FGW27" s="367"/>
      <c r="FGX27" s="367"/>
      <c r="FGY27" s="367"/>
      <c r="FGZ27" s="367"/>
      <c r="FHA27" s="367"/>
      <c r="FHB27" s="367"/>
      <c r="FHC27" s="367"/>
      <c r="FHD27" s="367"/>
      <c r="FHE27" s="367"/>
      <c r="FHF27" s="367"/>
      <c r="FHG27" s="367"/>
      <c r="FHH27" s="367"/>
      <c r="FHI27" s="367"/>
      <c r="FHJ27" s="367"/>
      <c r="FHK27" s="367"/>
      <c r="FHL27" s="367"/>
      <c r="FHM27" s="367"/>
      <c r="FHN27" s="367"/>
      <c r="FHO27" s="367"/>
      <c r="FHP27" s="367"/>
      <c r="FHQ27" s="367"/>
      <c r="FHR27" s="367"/>
      <c r="FHS27" s="367"/>
      <c r="FHT27" s="367"/>
      <c r="FHU27" s="367"/>
      <c r="FHV27" s="367"/>
      <c r="FHW27" s="367"/>
      <c r="FHX27" s="367"/>
      <c r="FHY27" s="367"/>
      <c r="FHZ27" s="367"/>
      <c r="FIA27" s="367"/>
      <c r="FIB27" s="367"/>
      <c r="FIC27" s="367"/>
      <c r="FID27" s="367"/>
      <c r="FIE27" s="367"/>
      <c r="FIF27" s="367"/>
      <c r="FIG27" s="367"/>
      <c r="FIH27" s="367"/>
      <c r="FII27" s="367"/>
      <c r="FIJ27" s="367"/>
      <c r="FIK27" s="367"/>
      <c r="FIL27" s="367"/>
      <c r="FIM27" s="367"/>
      <c r="FIN27" s="367"/>
      <c r="FIO27" s="367"/>
      <c r="FIP27" s="367"/>
      <c r="FIQ27" s="367"/>
      <c r="FIR27" s="367"/>
      <c r="FIS27" s="367"/>
      <c r="FIT27" s="367"/>
      <c r="FIU27" s="367"/>
      <c r="FIV27" s="367"/>
      <c r="FIW27" s="367"/>
      <c r="FIX27" s="367"/>
      <c r="FIY27" s="367"/>
      <c r="FIZ27" s="367"/>
      <c r="FJA27" s="367"/>
      <c r="FJB27" s="367"/>
      <c r="FJC27" s="367"/>
      <c r="FJD27" s="367"/>
      <c r="FJE27" s="367"/>
      <c r="FJF27" s="367"/>
      <c r="FJG27" s="367"/>
      <c r="FJH27" s="367"/>
      <c r="FJI27" s="367"/>
      <c r="FJJ27" s="367"/>
      <c r="FJK27" s="367"/>
      <c r="FJL27" s="367"/>
      <c r="FJM27" s="367"/>
      <c r="FJN27" s="367"/>
      <c r="FJO27" s="367"/>
      <c r="FJP27" s="367"/>
      <c r="FJQ27" s="367"/>
      <c r="FJR27" s="367"/>
      <c r="FJS27" s="367"/>
      <c r="FJT27" s="367"/>
      <c r="FJU27" s="367"/>
      <c r="FJV27" s="367"/>
      <c r="FJW27" s="367"/>
      <c r="FJX27" s="367"/>
      <c r="FJY27" s="367"/>
      <c r="FJZ27" s="367"/>
      <c r="FKA27" s="367"/>
      <c r="FKB27" s="367"/>
      <c r="FKC27" s="367"/>
      <c r="FKD27" s="367"/>
      <c r="FKE27" s="367"/>
      <c r="FKF27" s="367"/>
      <c r="FKG27" s="367"/>
      <c r="FKH27" s="367"/>
      <c r="FKI27" s="367"/>
      <c r="FKJ27" s="367"/>
      <c r="FKK27" s="367"/>
      <c r="FKL27" s="367"/>
      <c r="FKM27" s="367"/>
      <c r="FKN27" s="367"/>
      <c r="FKO27" s="367"/>
      <c r="FKP27" s="367"/>
      <c r="FKQ27" s="367"/>
      <c r="FKR27" s="367"/>
      <c r="FKS27" s="367"/>
      <c r="FKT27" s="367"/>
      <c r="FKU27" s="367"/>
      <c r="FKV27" s="367"/>
      <c r="FKW27" s="367"/>
      <c r="FKX27" s="367"/>
      <c r="FKY27" s="367"/>
      <c r="FKZ27" s="367"/>
      <c r="FLA27" s="367"/>
      <c r="FLB27" s="367"/>
      <c r="FLC27" s="367"/>
      <c r="FLD27" s="367"/>
      <c r="FLE27" s="367"/>
      <c r="FLF27" s="367"/>
      <c r="FLG27" s="367"/>
      <c r="FLH27" s="367"/>
      <c r="FLI27" s="367"/>
      <c r="FLJ27" s="367"/>
      <c r="FLK27" s="367"/>
      <c r="FLL27" s="367"/>
      <c r="FLM27" s="367"/>
      <c r="FLN27" s="367"/>
      <c r="FLO27" s="367"/>
      <c r="FLP27" s="367"/>
      <c r="FLQ27" s="367"/>
      <c r="FLR27" s="367"/>
      <c r="FLS27" s="367"/>
      <c r="FLT27" s="367"/>
      <c r="FLU27" s="367"/>
      <c r="FLV27" s="367"/>
      <c r="FLW27" s="367"/>
      <c r="FLX27" s="367"/>
      <c r="FLY27" s="367"/>
      <c r="FLZ27" s="367"/>
      <c r="FMA27" s="367"/>
      <c r="FMB27" s="367"/>
      <c r="FMC27" s="367"/>
      <c r="FMD27" s="367"/>
      <c r="FME27" s="367"/>
      <c r="FMF27" s="367"/>
      <c r="FMG27" s="367"/>
      <c r="FMH27" s="367"/>
      <c r="FMI27" s="367"/>
      <c r="FMJ27" s="367"/>
      <c r="FMK27" s="367"/>
      <c r="FML27" s="367"/>
      <c r="FMM27" s="367"/>
      <c r="FMN27" s="367"/>
      <c r="FMO27" s="367"/>
      <c r="FMP27" s="367"/>
      <c r="FMQ27" s="367"/>
      <c r="FMR27" s="367"/>
      <c r="FMS27" s="367"/>
      <c r="FMT27" s="367"/>
      <c r="FMU27" s="367"/>
      <c r="FMV27" s="367"/>
      <c r="FMW27" s="367"/>
      <c r="FMX27" s="367"/>
      <c r="FMY27" s="367"/>
      <c r="FMZ27" s="367"/>
      <c r="FNA27" s="367"/>
      <c r="FNB27" s="367"/>
      <c r="FNC27" s="367"/>
      <c r="FND27" s="367"/>
      <c r="FNE27" s="367"/>
      <c r="FNF27" s="367"/>
      <c r="FNG27" s="367"/>
      <c r="FNH27" s="367"/>
      <c r="FNI27" s="367"/>
      <c r="FNJ27" s="367"/>
      <c r="FNK27" s="367"/>
      <c r="FNL27" s="367"/>
      <c r="FNM27" s="367"/>
      <c r="FNN27" s="367"/>
      <c r="FNO27" s="367"/>
      <c r="FNP27" s="367"/>
      <c r="FNQ27" s="367"/>
      <c r="FNR27" s="367"/>
      <c r="FNS27" s="367"/>
      <c r="FNT27" s="367"/>
      <c r="FNU27" s="367"/>
      <c r="FNV27" s="367"/>
      <c r="FNW27" s="367"/>
      <c r="FNX27" s="367"/>
      <c r="FNY27" s="367"/>
      <c r="FNZ27" s="367"/>
      <c r="FOA27" s="367"/>
      <c r="FOB27" s="367"/>
      <c r="FOC27" s="367"/>
      <c r="FOD27" s="367"/>
      <c r="FOE27" s="367"/>
      <c r="FOF27" s="367"/>
      <c r="FOG27" s="367"/>
      <c r="FOH27" s="367"/>
      <c r="FOI27" s="367"/>
      <c r="FOJ27" s="367"/>
      <c r="FOK27" s="367"/>
      <c r="FOL27" s="367"/>
      <c r="FOM27" s="367"/>
      <c r="FON27" s="367"/>
      <c r="FOO27" s="367"/>
      <c r="FOP27" s="367"/>
      <c r="FOQ27" s="367"/>
      <c r="FOR27" s="367"/>
      <c r="FOS27" s="367"/>
      <c r="FOT27" s="367"/>
      <c r="FOU27" s="367"/>
      <c r="FOV27" s="367"/>
      <c r="FOW27" s="367"/>
      <c r="FOX27" s="367"/>
      <c r="FOY27" s="367"/>
      <c r="FOZ27" s="367"/>
      <c r="FPA27" s="367"/>
      <c r="FPB27" s="367"/>
      <c r="FPC27" s="367"/>
      <c r="FPD27" s="367"/>
      <c r="FPE27" s="367"/>
      <c r="FPF27" s="367"/>
      <c r="FPG27" s="367"/>
      <c r="FPH27" s="367"/>
      <c r="FPI27" s="367"/>
      <c r="FPJ27" s="367"/>
      <c r="FPK27" s="367"/>
      <c r="FPL27" s="367"/>
      <c r="FPM27" s="367"/>
      <c r="FPN27" s="367"/>
      <c r="FPO27" s="367"/>
      <c r="FPP27" s="367"/>
      <c r="FPQ27" s="367"/>
      <c r="FPR27" s="367"/>
      <c r="FPS27" s="367"/>
      <c r="FPT27" s="367"/>
      <c r="FPU27" s="367"/>
      <c r="FPV27" s="367"/>
      <c r="FPW27" s="367"/>
      <c r="FPX27" s="367"/>
      <c r="FPY27" s="367"/>
      <c r="FPZ27" s="367"/>
      <c r="FQA27" s="367"/>
      <c r="FQB27" s="367"/>
      <c r="FQC27" s="367"/>
      <c r="FQD27" s="367"/>
      <c r="FQE27" s="367"/>
      <c r="FQF27" s="367"/>
      <c r="FQG27" s="367"/>
      <c r="FQH27" s="367"/>
      <c r="FQI27" s="367"/>
      <c r="FQJ27" s="367"/>
      <c r="FQK27" s="367"/>
      <c r="FQL27" s="367"/>
      <c r="FQM27" s="367"/>
      <c r="FQN27" s="367"/>
      <c r="FQO27" s="367"/>
      <c r="FQP27" s="367"/>
      <c r="FQQ27" s="367"/>
      <c r="FQR27" s="367"/>
      <c r="FQS27" s="367"/>
      <c r="FQT27" s="367"/>
      <c r="FQU27" s="367"/>
      <c r="FQV27" s="367"/>
      <c r="FQW27" s="367"/>
      <c r="FQX27" s="367"/>
      <c r="FQY27" s="367"/>
      <c r="FQZ27" s="367"/>
      <c r="FRA27" s="367"/>
      <c r="FRB27" s="367"/>
      <c r="FRC27" s="367"/>
      <c r="FRD27" s="367"/>
      <c r="FRE27" s="367"/>
      <c r="FRF27" s="367"/>
      <c r="FRG27" s="367"/>
      <c r="FRH27" s="367"/>
      <c r="FRI27" s="367"/>
      <c r="FRJ27" s="367"/>
      <c r="FRK27" s="367"/>
      <c r="FRL27" s="367"/>
      <c r="FRM27" s="367"/>
      <c r="FRN27" s="367"/>
      <c r="FRO27" s="367"/>
      <c r="FRP27" s="367"/>
      <c r="FRQ27" s="367"/>
      <c r="FRR27" s="367"/>
      <c r="FRS27" s="367"/>
      <c r="FRT27" s="367"/>
      <c r="FRU27" s="367"/>
      <c r="FRV27" s="367"/>
      <c r="FRW27" s="367"/>
      <c r="FRX27" s="367"/>
      <c r="FRY27" s="367"/>
      <c r="FRZ27" s="367"/>
      <c r="FSA27" s="367"/>
      <c r="FSB27" s="367"/>
      <c r="FSC27" s="367"/>
      <c r="FSD27" s="367"/>
      <c r="FSE27" s="367"/>
      <c r="FSF27" s="367"/>
      <c r="FSG27" s="367"/>
      <c r="FSH27" s="367"/>
      <c r="FSI27" s="367"/>
      <c r="FSJ27" s="367"/>
      <c r="FSK27" s="367"/>
      <c r="FSL27" s="367"/>
      <c r="FSM27" s="367"/>
      <c r="FSN27" s="367"/>
      <c r="FSO27" s="367"/>
      <c r="FSP27" s="367"/>
      <c r="FSQ27" s="367"/>
      <c r="FSR27" s="367"/>
      <c r="FSS27" s="367"/>
      <c r="FST27" s="367"/>
      <c r="FSU27" s="367"/>
      <c r="FSV27" s="367"/>
      <c r="FSW27" s="367"/>
      <c r="FSX27" s="367"/>
      <c r="FSY27" s="367"/>
      <c r="FSZ27" s="367"/>
      <c r="FTA27" s="367"/>
      <c r="FTB27" s="367"/>
      <c r="FTC27" s="367"/>
      <c r="FTD27" s="367"/>
      <c r="FTE27" s="367"/>
      <c r="FTF27" s="367"/>
      <c r="FTG27" s="367"/>
      <c r="FTH27" s="367"/>
      <c r="FTI27" s="367"/>
      <c r="FTJ27" s="367"/>
      <c r="FTK27" s="367"/>
      <c r="FTL27" s="367"/>
      <c r="FTM27" s="367"/>
      <c r="FTN27" s="367"/>
      <c r="FTO27" s="367"/>
      <c r="FTP27" s="367"/>
      <c r="FTQ27" s="367"/>
      <c r="FTR27" s="367"/>
      <c r="FTS27" s="367"/>
      <c r="FTT27" s="367"/>
      <c r="FTU27" s="367"/>
      <c r="FTV27" s="367"/>
      <c r="FTW27" s="367"/>
      <c r="FTX27" s="367"/>
      <c r="FTY27" s="367"/>
      <c r="FTZ27" s="367"/>
      <c r="FUA27" s="367"/>
      <c r="FUB27" s="367"/>
      <c r="FUC27" s="367"/>
      <c r="FUD27" s="367"/>
      <c r="FUE27" s="367"/>
      <c r="FUF27" s="367"/>
      <c r="FUG27" s="367"/>
      <c r="FUH27" s="367"/>
      <c r="FUI27" s="367"/>
      <c r="FUJ27" s="367"/>
      <c r="FUK27" s="367"/>
      <c r="FUL27" s="367"/>
      <c r="FUM27" s="367"/>
      <c r="FUN27" s="367"/>
      <c r="FUO27" s="367"/>
      <c r="FUP27" s="367"/>
      <c r="FUQ27" s="367"/>
      <c r="FUR27" s="367"/>
      <c r="FUS27" s="367"/>
      <c r="FUT27" s="367"/>
      <c r="FUU27" s="367"/>
      <c r="FUV27" s="367"/>
      <c r="FUW27" s="367"/>
      <c r="FUX27" s="367"/>
      <c r="FUY27" s="367"/>
      <c r="FUZ27" s="367"/>
      <c r="FVA27" s="367"/>
      <c r="FVB27" s="367"/>
      <c r="FVC27" s="367"/>
      <c r="FVD27" s="367"/>
      <c r="FVE27" s="367"/>
      <c r="FVF27" s="367"/>
      <c r="FVG27" s="367"/>
      <c r="FVH27" s="367"/>
      <c r="FVI27" s="367"/>
      <c r="FVJ27" s="367"/>
      <c r="FVK27" s="367"/>
      <c r="FVL27" s="367"/>
      <c r="FVM27" s="367"/>
      <c r="FVN27" s="367"/>
      <c r="FVO27" s="367"/>
      <c r="FVP27" s="367"/>
      <c r="FVQ27" s="367"/>
      <c r="FVR27" s="367"/>
      <c r="FVS27" s="367"/>
      <c r="FVT27" s="367"/>
      <c r="FVU27" s="367"/>
      <c r="FVV27" s="367"/>
      <c r="FVW27" s="367"/>
      <c r="FVX27" s="367"/>
      <c r="FVY27" s="367"/>
      <c r="FVZ27" s="367"/>
      <c r="FWA27" s="367"/>
      <c r="FWB27" s="367"/>
      <c r="FWC27" s="367"/>
      <c r="FWD27" s="367"/>
      <c r="FWE27" s="367"/>
      <c r="FWF27" s="367"/>
      <c r="FWG27" s="367"/>
      <c r="FWH27" s="367"/>
      <c r="FWI27" s="367"/>
      <c r="FWJ27" s="367"/>
      <c r="FWK27" s="367"/>
      <c r="FWL27" s="367"/>
      <c r="FWM27" s="367"/>
      <c r="FWN27" s="367"/>
      <c r="FWO27" s="367"/>
      <c r="FWP27" s="367"/>
      <c r="FWQ27" s="367"/>
      <c r="FWR27" s="367"/>
      <c r="FWS27" s="367"/>
      <c r="FWT27" s="367"/>
      <c r="FWU27" s="367"/>
      <c r="FWV27" s="367"/>
      <c r="FWW27" s="367"/>
      <c r="FWX27" s="367"/>
      <c r="FWY27" s="367"/>
      <c r="FWZ27" s="367"/>
      <c r="FXA27" s="367"/>
      <c r="FXB27" s="367"/>
      <c r="FXC27" s="367"/>
      <c r="FXD27" s="367"/>
      <c r="FXE27" s="367"/>
      <c r="FXF27" s="367"/>
      <c r="FXG27" s="367"/>
      <c r="FXH27" s="367"/>
      <c r="FXI27" s="367"/>
      <c r="FXJ27" s="367"/>
      <c r="FXK27" s="367"/>
      <c r="FXL27" s="367"/>
      <c r="FXM27" s="367"/>
      <c r="FXN27" s="367"/>
      <c r="FXO27" s="367"/>
      <c r="FXP27" s="367"/>
      <c r="FXQ27" s="367"/>
      <c r="FXR27" s="367"/>
      <c r="FXS27" s="367"/>
      <c r="FXT27" s="367"/>
      <c r="FXU27" s="367"/>
      <c r="FXV27" s="367"/>
      <c r="FXW27" s="367"/>
      <c r="FXX27" s="367"/>
      <c r="FXY27" s="367"/>
      <c r="FXZ27" s="367"/>
      <c r="FYA27" s="367"/>
      <c r="FYB27" s="367"/>
      <c r="FYC27" s="367"/>
      <c r="FYD27" s="367"/>
      <c r="FYE27" s="367"/>
      <c r="FYF27" s="367"/>
      <c r="FYG27" s="367"/>
      <c r="FYH27" s="367"/>
      <c r="FYI27" s="367"/>
      <c r="FYJ27" s="367"/>
      <c r="FYK27" s="367"/>
      <c r="FYL27" s="367"/>
      <c r="FYM27" s="367"/>
      <c r="FYN27" s="367"/>
      <c r="FYO27" s="367"/>
      <c r="FYP27" s="367"/>
      <c r="FYQ27" s="367"/>
      <c r="FYR27" s="367"/>
      <c r="FYS27" s="367"/>
      <c r="FYT27" s="367"/>
      <c r="FYU27" s="367"/>
      <c r="FYV27" s="367"/>
      <c r="FYW27" s="367"/>
      <c r="FYX27" s="367"/>
      <c r="FYY27" s="367"/>
      <c r="FYZ27" s="367"/>
      <c r="FZA27" s="367"/>
      <c r="FZB27" s="367"/>
      <c r="FZC27" s="367"/>
      <c r="FZD27" s="367"/>
      <c r="FZE27" s="367"/>
      <c r="FZF27" s="367"/>
      <c r="FZG27" s="367"/>
      <c r="FZH27" s="367"/>
      <c r="FZI27" s="367"/>
      <c r="FZJ27" s="367"/>
      <c r="FZK27" s="367"/>
      <c r="FZL27" s="367"/>
      <c r="FZM27" s="367"/>
      <c r="FZN27" s="367"/>
      <c r="FZO27" s="367"/>
      <c r="FZP27" s="367"/>
      <c r="FZQ27" s="367"/>
      <c r="FZR27" s="367"/>
      <c r="FZS27" s="367"/>
      <c r="FZT27" s="367"/>
      <c r="FZU27" s="367"/>
      <c r="FZV27" s="367"/>
      <c r="FZW27" s="367"/>
      <c r="FZX27" s="367"/>
      <c r="FZY27" s="367"/>
      <c r="FZZ27" s="367"/>
      <c r="GAA27" s="367"/>
      <c r="GAB27" s="367"/>
      <c r="GAC27" s="367"/>
      <c r="GAD27" s="367"/>
      <c r="GAE27" s="367"/>
      <c r="GAF27" s="367"/>
      <c r="GAG27" s="367"/>
      <c r="GAH27" s="367"/>
      <c r="GAI27" s="367"/>
      <c r="GAJ27" s="367"/>
      <c r="GAK27" s="367"/>
      <c r="GAL27" s="367"/>
      <c r="GAM27" s="367"/>
      <c r="GAN27" s="367"/>
      <c r="GAO27" s="367"/>
      <c r="GAP27" s="367"/>
      <c r="GAQ27" s="367"/>
      <c r="GAR27" s="367"/>
      <c r="GAS27" s="367"/>
      <c r="GAT27" s="367"/>
      <c r="GAU27" s="367"/>
      <c r="GAV27" s="367"/>
      <c r="GAW27" s="367"/>
      <c r="GAX27" s="367"/>
      <c r="GAY27" s="367"/>
      <c r="GAZ27" s="367"/>
      <c r="GBA27" s="367"/>
      <c r="GBB27" s="367"/>
      <c r="GBC27" s="367"/>
      <c r="GBD27" s="367"/>
      <c r="GBE27" s="367"/>
      <c r="GBF27" s="367"/>
      <c r="GBG27" s="367"/>
      <c r="GBH27" s="367"/>
      <c r="GBI27" s="367"/>
      <c r="GBJ27" s="367"/>
      <c r="GBK27" s="367"/>
      <c r="GBL27" s="367"/>
      <c r="GBM27" s="367"/>
      <c r="GBN27" s="367"/>
      <c r="GBO27" s="367"/>
      <c r="GBP27" s="367"/>
      <c r="GBQ27" s="367"/>
      <c r="GBR27" s="367"/>
      <c r="GBS27" s="367"/>
      <c r="GBT27" s="367"/>
      <c r="GBU27" s="367"/>
      <c r="GBV27" s="367"/>
      <c r="GBW27" s="367"/>
      <c r="GBX27" s="367"/>
      <c r="GBY27" s="367"/>
      <c r="GBZ27" s="367"/>
      <c r="GCA27" s="367"/>
      <c r="GCB27" s="367"/>
      <c r="GCC27" s="367"/>
      <c r="GCD27" s="367"/>
      <c r="GCE27" s="367"/>
      <c r="GCF27" s="367"/>
      <c r="GCG27" s="367"/>
      <c r="GCH27" s="367"/>
      <c r="GCI27" s="367"/>
      <c r="GCJ27" s="367"/>
      <c r="GCK27" s="367"/>
      <c r="GCL27" s="367"/>
      <c r="GCM27" s="367"/>
      <c r="GCN27" s="367"/>
      <c r="GCO27" s="367"/>
      <c r="GCP27" s="367"/>
      <c r="GCQ27" s="367"/>
      <c r="GCR27" s="367"/>
      <c r="GCS27" s="367"/>
      <c r="GCT27" s="367"/>
      <c r="GCU27" s="367"/>
      <c r="GCV27" s="367"/>
      <c r="GCW27" s="367"/>
      <c r="GCX27" s="367"/>
      <c r="GCY27" s="367"/>
      <c r="GCZ27" s="367"/>
      <c r="GDA27" s="367"/>
      <c r="GDB27" s="367"/>
      <c r="GDC27" s="367"/>
      <c r="GDD27" s="367"/>
      <c r="GDE27" s="367"/>
      <c r="GDF27" s="367"/>
      <c r="GDG27" s="367"/>
      <c r="GDH27" s="367"/>
      <c r="GDI27" s="367"/>
      <c r="GDJ27" s="367"/>
      <c r="GDK27" s="367"/>
      <c r="GDL27" s="367"/>
      <c r="GDM27" s="367"/>
      <c r="GDN27" s="367"/>
      <c r="GDO27" s="367"/>
      <c r="GDP27" s="367"/>
      <c r="GDQ27" s="367"/>
      <c r="GDR27" s="367"/>
      <c r="GDS27" s="367"/>
      <c r="GDT27" s="367"/>
      <c r="GDU27" s="367"/>
      <c r="GDV27" s="367"/>
      <c r="GDW27" s="367"/>
      <c r="GDX27" s="367"/>
      <c r="GDY27" s="367"/>
      <c r="GDZ27" s="367"/>
      <c r="GEA27" s="367"/>
      <c r="GEB27" s="367"/>
      <c r="GEC27" s="367"/>
      <c r="GED27" s="367"/>
      <c r="GEE27" s="367"/>
      <c r="GEF27" s="367"/>
      <c r="GEG27" s="367"/>
      <c r="GEH27" s="367"/>
      <c r="GEI27" s="367"/>
      <c r="GEJ27" s="367"/>
      <c r="GEK27" s="367"/>
      <c r="GEL27" s="367"/>
      <c r="GEM27" s="367"/>
      <c r="GEN27" s="367"/>
      <c r="GEO27" s="367"/>
      <c r="GEP27" s="367"/>
      <c r="GEQ27" s="367"/>
      <c r="GER27" s="367"/>
      <c r="GES27" s="367"/>
      <c r="GET27" s="367"/>
      <c r="GEU27" s="367"/>
      <c r="GEV27" s="367"/>
      <c r="GEW27" s="367"/>
      <c r="GEX27" s="367"/>
      <c r="GEY27" s="367"/>
      <c r="GEZ27" s="367"/>
      <c r="GFA27" s="367"/>
      <c r="GFB27" s="367"/>
      <c r="GFC27" s="367"/>
      <c r="GFD27" s="367"/>
      <c r="GFE27" s="367"/>
      <c r="GFF27" s="367"/>
      <c r="GFG27" s="367"/>
      <c r="GFH27" s="367"/>
      <c r="GFI27" s="367"/>
      <c r="GFJ27" s="367"/>
      <c r="GFK27" s="367"/>
      <c r="GFL27" s="367"/>
      <c r="GFM27" s="367"/>
      <c r="GFN27" s="367"/>
      <c r="GFO27" s="367"/>
      <c r="GFP27" s="367"/>
      <c r="GFQ27" s="367"/>
      <c r="GFR27" s="367"/>
      <c r="GFS27" s="367"/>
      <c r="GFT27" s="367"/>
      <c r="GFU27" s="367"/>
      <c r="GFV27" s="367"/>
      <c r="GFW27" s="367"/>
      <c r="GFX27" s="367"/>
      <c r="GFY27" s="367"/>
      <c r="GFZ27" s="367"/>
      <c r="GGA27" s="367"/>
      <c r="GGB27" s="367"/>
      <c r="GGC27" s="367"/>
      <c r="GGD27" s="367"/>
      <c r="GGE27" s="367"/>
      <c r="GGF27" s="367"/>
      <c r="GGG27" s="367"/>
      <c r="GGH27" s="367"/>
      <c r="GGI27" s="367"/>
      <c r="GGJ27" s="367"/>
      <c r="GGK27" s="367"/>
      <c r="GGL27" s="367"/>
      <c r="GGM27" s="367"/>
      <c r="GGN27" s="367"/>
      <c r="GGO27" s="367"/>
      <c r="GGP27" s="367"/>
      <c r="GGQ27" s="367"/>
      <c r="GGR27" s="367"/>
      <c r="GGS27" s="367"/>
      <c r="GGT27" s="367"/>
      <c r="GGU27" s="367"/>
      <c r="GGV27" s="367"/>
      <c r="GGW27" s="367"/>
      <c r="GGX27" s="367"/>
      <c r="GGY27" s="367"/>
      <c r="GGZ27" s="367"/>
      <c r="GHA27" s="367"/>
      <c r="GHB27" s="367"/>
      <c r="GHC27" s="367"/>
      <c r="GHD27" s="367"/>
      <c r="GHE27" s="367"/>
      <c r="GHF27" s="367"/>
      <c r="GHG27" s="367"/>
      <c r="GHH27" s="367"/>
      <c r="GHI27" s="367"/>
      <c r="GHJ27" s="367"/>
      <c r="GHK27" s="367"/>
      <c r="GHL27" s="367"/>
      <c r="GHM27" s="367"/>
      <c r="GHN27" s="367"/>
      <c r="GHO27" s="367"/>
      <c r="GHP27" s="367"/>
      <c r="GHQ27" s="367"/>
      <c r="GHR27" s="367"/>
      <c r="GHS27" s="367"/>
      <c r="GHT27" s="367"/>
      <c r="GHU27" s="367"/>
      <c r="GHV27" s="367"/>
      <c r="GHW27" s="367"/>
      <c r="GHX27" s="367"/>
      <c r="GHY27" s="367"/>
      <c r="GHZ27" s="367"/>
      <c r="GIA27" s="367"/>
      <c r="GIB27" s="367"/>
      <c r="GIC27" s="367"/>
      <c r="GID27" s="367"/>
      <c r="GIE27" s="367"/>
      <c r="GIF27" s="367"/>
      <c r="GIG27" s="367"/>
      <c r="GIH27" s="367"/>
      <c r="GII27" s="367"/>
      <c r="GIJ27" s="367"/>
      <c r="GIK27" s="367"/>
      <c r="GIL27" s="367"/>
      <c r="GIM27" s="367"/>
      <c r="GIN27" s="367"/>
      <c r="GIO27" s="367"/>
      <c r="GIP27" s="367"/>
      <c r="GIQ27" s="367"/>
      <c r="GIR27" s="367"/>
      <c r="GIS27" s="367"/>
      <c r="GIT27" s="367"/>
      <c r="GIU27" s="367"/>
      <c r="GIV27" s="367"/>
      <c r="GIW27" s="367"/>
      <c r="GIX27" s="367"/>
      <c r="GIY27" s="367"/>
      <c r="GIZ27" s="367"/>
      <c r="GJA27" s="367"/>
      <c r="GJB27" s="367"/>
      <c r="GJC27" s="367"/>
      <c r="GJD27" s="367"/>
      <c r="GJE27" s="367"/>
      <c r="GJF27" s="367"/>
      <c r="GJG27" s="367"/>
      <c r="GJH27" s="367"/>
      <c r="GJI27" s="367"/>
      <c r="GJJ27" s="367"/>
      <c r="GJK27" s="367"/>
      <c r="GJL27" s="367"/>
      <c r="GJM27" s="367"/>
      <c r="GJN27" s="367"/>
      <c r="GJO27" s="367"/>
      <c r="GJP27" s="367"/>
      <c r="GJQ27" s="367"/>
      <c r="GJR27" s="367"/>
      <c r="GJS27" s="367"/>
      <c r="GJT27" s="367"/>
      <c r="GJU27" s="367"/>
      <c r="GJV27" s="367"/>
      <c r="GJW27" s="367"/>
      <c r="GJX27" s="367"/>
      <c r="GJY27" s="367"/>
      <c r="GJZ27" s="367"/>
      <c r="GKA27" s="367"/>
      <c r="GKB27" s="367"/>
      <c r="GKC27" s="367"/>
      <c r="GKD27" s="367"/>
      <c r="GKE27" s="367"/>
      <c r="GKF27" s="367"/>
      <c r="GKG27" s="367"/>
      <c r="GKH27" s="367"/>
      <c r="GKI27" s="367"/>
      <c r="GKJ27" s="367"/>
      <c r="GKK27" s="367"/>
      <c r="GKL27" s="367"/>
      <c r="GKM27" s="367"/>
      <c r="GKN27" s="367"/>
      <c r="GKO27" s="367"/>
      <c r="GKP27" s="367"/>
      <c r="GKQ27" s="367"/>
      <c r="GKR27" s="367"/>
      <c r="GKS27" s="367"/>
      <c r="GKT27" s="367"/>
      <c r="GKU27" s="367"/>
      <c r="GKV27" s="367"/>
      <c r="GKW27" s="367"/>
      <c r="GKX27" s="367"/>
      <c r="GKY27" s="367"/>
      <c r="GKZ27" s="367"/>
      <c r="GLA27" s="367"/>
      <c r="GLB27" s="367"/>
      <c r="GLC27" s="367"/>
      <c r="GLD27" s="367"/>
      <c r="GLE27" s="367"/>
      <c r="GLF27" s="367"/>
      <c r="GLG27" s="367"/>
      <c r="GLH27" s="367"/>
      <c r="GLI27" s="367"/>
      <c r="GLJ27" s="367"/>
      <c r="GLK27" s="367"/>
      <c r="GLL27" s="367"/>
      <c r="GLM27" s="367"/>
      <c r="GLN27" s="367"/>
      <c r="GLO27" s="367"/>
      <c r="GLP27" s="367"/>
      <c r="GLQ27" s="367"/>
      <c r="GLR27" s="367"/>
      <c r="GLS27" s="367"/>
      <c r="GLT27" s="367"/>
      <c r="GLU27" s="367"/>
      <c r="GLV27" s="367"/>
      <c r="GLW27" s="367"/>
      <c r="GLX27" s="367"/>
      <c r="GLY27" s="367"/>
      <c r="GLZ27" s="367"/>
      <c r="GMA27" s="367"/>
      <c r="GMB27" s="367"/>
      <c r="GMC27" s="367"/>
      <c r="GMD27" s="367"/>
      <c r="GME27" s="367"/>
      <c r="GMF27" s="367"/>
      <c r="GMG27" s="367"/>
      <c r="GMH27" s="367"/>
      <c r="GMI27" s="367"/>
      <c r="GMJ27" s="367"/>
      <c r="GMK27" s="367"/>
      <c r="GML27" s="367"/>
      <c r="GMM27" s="367"/>
      <c r="GMN27" s="367"/>
      <c r="GMO27" s="367"/>
      <c r="GMP27" s="367"/>
      <c r="GMQ27" s="367"/>
      <c r="GMR27" s="367"/>
      <c r="GMS27" s="367"/>
      <c r="GMT27" s="367"/>
      <c r="GMU27" s="367"/>
      <c r="GMV27" s="367"/>
      <c r="GMW27" s="367"/>
      <c r="GMX27" s="367"/>
      <c r="GMY27" s="367"/>
      <c r="GMZ27" s="367"/>
      <c r="GNA27" s="367"/>
      <c r="GNB27" s="367"/>
      <c r="GNC27" s="367"/>
      <c r="GND27" s="367"/>
      <c r="GNE27" s="367"/>
      <c r="GNF27" s="367"/>
      <c r="GNG27" s="367"/>
      <c r="GNH27" s="367"/>
      <c r="GNI27" s="367"/>
      <c r="GNJ27" s="367"/>
      <c r="GNK27" s="367"/>
      <c r="GNL27" s="367"/>
      <c r="GNM27" s="367"/>
      <c r="GNN27" s="367"/>
      <c r="GNO27" s="367"/>
      <c r="GNP27" s="367"/>
      <c r="GNQ27" s="367"/>
      <c r="GNR27" s="367"/>
      <c r="GNS27" s="367"/>
      <c r="GNT27" s="367"/>
      <c r="GNU27" s="367"/>
      <c r="GNV27" s="367"/>
      <c r="GNW27" s="367"/>
      <c r="GNX27" s="367"/>
      <c r="GNY27" s="367"/>
      <c r="GNZ27" s="367"/>
      <c r="GOA27" s="367"/>
      <c r="GOB27" s="367"/>
      <c r="GOC27" s="367"/>
      <c r="GOD27" s="367"/>
      <c r="GOE27" s="367"/>
      <c r="GOF27" s="367"/>
      <c r="GOG27" s="367"/>
      <c r="GOH27" s="367"/>
      <c r="GOI27" s="367"/>
      <c r="GOJ27" s="367"/>
      <c r="GOK27" s="367"/>
      <c r="GOL27" s="367"/>
      <c r="GOM27" s="367"/>
      <c r="GON27" s="367"/>
      <c r="GOO27" s="367"/>
      <c r="GOP27" s="367"/>
      <c r="GOQ27" s="367"/>
      <c r="GOR27" s="367"/>
      <c r="GOS27" s="367"/>
      <c r="GOT27" s="367"/>
      <c r="GOU27" s="367"/>
      <c r="GOV27" s="367"/>
      <c r="GOW27" s="367"/>
      <c r="GOX27" s="367"/>
      <c r="GOY27" s="367"/>
      <c r="GOZ27" s="367"/>
      <c r="GPA27" s="367"/>
      <c r="GPB27" s="367"/>
      <c r="GPC27" s="367"/>
      <c r="GPD27" s="367"/>
      <c r="GPE27" s="367"/>
      <c r="GPF27" s="367"/>
      <c r="GPG27" s="367"/>
      <c r="GPH27" s="367"/>
      <c r="GPI27" s="367"/>
      <c r="GPJ27" s="367"/>
      <c r="GPK27" s="367"/>
      <c r="GPL27" s="367"/>
      <c r="GPM27" s="367"/>
      <c r="GPN27" s="367"/>
      <c r="GPO27" s="367"/>
      <c r="GPP27" s="367"/>
      <c r="GPQ27" s="367"/>
      <c r="GPR27" s="367"/>
      <c r="GPS27" s="367"/>
      <c r="GPT27" s="367"/>
      <c r="GPU27" s="367"/>
      <c r="GPV27" s="367"/>
      <c r="GPW27" s="367"/>
      <c r="GPX27" s="367"/>
      <c r="GPY27" s="367"/>
      <c r="GPZ27" s="367"/>
      <c r="GQA27" s="367"/>
      <c r="GQB27" s="367"/>
      <c r="GQC27" s="367"/>
      <c r="GQD27" s="367"/>
      <c r="GQE27" s="367"/>
      <c r="GQF27" s="367"/>
      <c r="GQG27" s="367"/>
      <c r="GQH27" s="367"/>
      <c r="GQI27" s="367"/>
      <c r="GQJ27" s="367"/>
      <c r="GQK27" s="367"/>
      <c r="GQL27" s="367"/>
      <c r="GQM27" s="367"/>
      <c r="GQN27" s="367"/>
      <c r="GQO27" s="367"/>
      <c r="GQP27" s="367"/>
      <c r="GQQ27" s="367"/>
      <c r="GQR27" s="367"/>
      <c r="GQS27" s="367"/>
      <c r="GQT27" s="367"/>
      <c r="GQU27" s="367"/>
      <c r="GQV27" s="367"/>
      <c r="GQW27" s="367"/>
      <c r="GQX27" s="367"/>
      <c r="GQY27" s="367"/>
      <c r="GQZ27" s="367"/>
      <c r="GRA27" s="367"/>
      <c r="GRB27" s="367"/>
      <c r="GRC27" s="367"/>
      <c r="GRD27" s="367"/>
      <c r="GRE27" s="367"/>
      <c r="GRF27" s="367"/>
      <c r="GRG27" s="367"/>
      <c r="GRH27" s="367"/>
      <c r="GRI27" s="367"/>
      <c r="GRJ27" s="367"/>
      <c r="GRK27" s="367"/>
      <c r="GRL27" s="367"/>
      <c r="GRM27" s="367"/>
      <c r="GRN27" s="367"/>
      <c r="GRO27" s="367"/>
      <c r="GRP27" s="367"/>
      <c r="GRQ27" s="367"/>
      <c r="GRR27" s="367"/>
      <c r="GRS27" s="367"/>
      <c r="GRT27" s="367"/>
      <c r="GRU27" s="367"/>
      <c r="GRV27" s="367"/>
      <c r="GRW27" s="367"/>
      <c r="GRX27" s="367"/>
      <c r="GRY27" s="367"/>
      <c r="GRZ27" s="367"/>
      <c r="GSA27" s="367"/>
      <c r="GSB27" s="367"/>
      <c r="GSC27" s="367"/>
      <c r="GSD27" s="367"/>
      <c r="GSE27" s="367"/>
      <c r="GSF27" s="367"/>
      <c r="GSG27" s="367"/>
      <c r="GSH27" s="367"/>
      <c r="GSI27" s="367"/>
      <c r="GSJ27" s="367"/>
      <c r="GSK27" s="367"/>
      <c r="GSL27" s="367"/>
      <c r="GSM27" s="367"/>
      <c r="GSN27" s="367"/>
      <c r="GSO27" s="367"/>
      <c r="GSP27" s="367"/>
      <c r="GSQ27" s="367"/>
      <c r="GSR27" s="367"/>
      <c r="GSS27" s="367"/>
      <c r="GST27" s="367"/>
      <c r="GSU27" s="367"/>
      <c r="GSV27" s="367"/>
      <c r="GSW27" s="367"/>
      <c r="GSX27" s="367"/>
      <c r="GSY27" s="367"/>
      <c r="GSZ27" s="367"/>
      <c r="GTA27" s="367"/>
      <c r="GTB27" s="367"/>
      <c r="GTC27" s="367"/>
      <c r="GTD27" s="367"/>
      <c r="GTE27" s="367"/>
      <c r="GTF27" s="367"/>
      <c r="GTG27" s="367"/>
      <c r="GTH27" s="367"/>
      <c r="GTI27" s="367"/>
      <c r="GTJ27" s="367"/>
      <c r="GTK27" s="367"/>
      <c r="GTL27" s="367"/>
      <c r="GTM27" s="367"/>
      <c r="GTN27" s="367"/>
      <c r="GTO27" s="367"/>
      <c r="GTP27" s="367"/>
      <c r="GTQ27" s="367"/>
      <c r="GTR27" s="367"/>
      <c r="GTS27" s="367"/>
      <c r="GTT27" s="367"/>
      <c r="GTU27" s="367"/>
      <c r="GTV27" s="367"/>
      <c r="GTW27" s="367"/>
      <c r="GTX27" s="367"/>
      <c r="GTY27" s="367"/>
      <c r="GTZ27" s="367"/>
      <c r="GUA27" s="367"/>
      <c r="GUB27" s="367"/>
      <c r="GUC27" s="367"/>
      <c r="GUD27" s="367"/>
      <c r="GUE27" s="367"/>
      <c r="GUF27" s="367"/>
      <c r="GUG27" s="367"/>
      <c r="GUH27" s="367"/>
      <c r="GUI27" s="367"/>
      <c r="GUJ27" s="367"/>
      <c r="GUK27" s="367"/>
      <c r="GUL27" s="367"/>
      <c r="GUM27" s="367"/>
      <c r="GUN27" s="367"/>
      <c r="GUO27" s="367"/>
      <c r="GUP27" s="367"/>
      <c r="GUQ27" s="367"/>
      <c r="GUR27" s="367"/>
      <c r="GUS27" s="367"/>
      <c r="GUT27" s="367"/>
      <c r="GUU27" s="367"/>
      <c r="GUV27" s="367"/>
      <c r="GUW27" s="367"/>
      <c r="GUX27" s="367"/>
      <c r="GUY27" s="367"/>
      <c r="GUZ27" s="367"/>
      <c r="GVA27" s="367"/>
      <c r="GVB27" s="367"/>
      <c r="GVC27" s="367"/>
      <c r="GVD27" s="367"/>
      <c r="GVE27" s="367"/>
      <c r="GVF27" s="367"/>
      <c r="GVG27" s="367"/>
      <c r="GVH27" s="367"/>
      <c r="GVI27" s="367"/>
      <c r="GVJ27" s="367"/>
      <c r="GVK27" s="367"/>
      <c r="GVL27" s="367"/>
      <c r="GVM27" s="367"/>
      <c r="GVN27" s="367"/>
      <c r="GVO27" s="367"/>
      <c r="GVP27" s="367"/>
      <c r="GVQ27" s="367"/>
      <c r="GVR27" s="367"/>
      <c r="GVS27" s="367"/>
      <c r="GVT27" s="367"/>
      <c r="GVU27" s="367"/>
      <c r="GVV27" s="367"/>
      <c r="GVW27" s="367"/>
      <c r="GVX27" s="367"/>
      <c r="GVY27" s="367"/>
      <c r="GVZ27" s="367"/>
      <c r="GWA27" s="367"/>
      <c r="GWB27" s="367"/>
      <c r="GWC27" s="367"/>
      <c r="GWD27" s="367"/>
      <c r="GWE27" s="367"/>
      <c r="GWF27" s="367"/>
      <c r="GWG27" s="367"/>
      <c r="GWH27" s="367"/>
      <c r="GWI27" s="367"/>
      <c r="GWJ27" s="367"/>
      <c r="GWK27" s="367"/>
      <c r="GWL27" s="367"/>
      <c r="GWM27" s="367"/>
      <c r="GWN27" s="367"/>
      <c r="GWO27" s="367"/>
      <c r="GWP27" s="367"/>
      <c r="GWQ27" s="367"/>
      <c r="GWR27" s="367"/>
      <c r="GWS27" s="367"/>
      <c r="GWT27" s="367"/>
      <c r="GWU27" s="367"/>
      <c r="GWV27" s="367"/>
      <c r="GWW27" s="367"/>
      <c r="GWX27" s="367"/>
      <c r="GWY27" s="367"/>
      <c r="GWZ27" s="367"/>
      <c r="GXA27" s="367"/>
      <c r="GXB27" s="367"/>
      <c r="GXC27" s="367"/>
      <c r="GXD27" s="367"/>
      <c r="GXE27" s="367"/>
      <c r="GXF27" s="367"/>
      <c r="GXG27" s="367"/>
      <c r="GXH27" s="367"/>
      <c r="GXI27" s="367"/>
      <c r="GXJ27" s="367"/>
      <c r="GXK27" s="367"/>
      <c r="GXL27" s="367"/>
      <c r="GXM27" s="367"/>
      <c r="GXN27" s="367"/>
      <c r="GXO27" s="367"/>
      <c r="GXP27" s="367"/>
      <c r="GXQ27" s="367"/>
      <c r="GXR27" s="367"/>
      <c r="GXS27" s="367"/>
      <c r="GXT27" s="367"/>
      <c r="GXU27" s="367"/>
      <c r="GXV27" s="367"/>
      <c r="GXW27" s="367"/>
      <c r="GXX27" s="367"/>
      <c r="GXY27" s="367"/>
      <c r="GXZ27" s="367"/>
      <c r="GYA27" s="367"/>
      <c r="GYB27" s="367"/>
      <c r="GYC27" s="367"/>
      <c r="GYD27" s="367"/>
      <c r="GYE27" s="367"/>
      <c r="GYF27" s="367"/>
      <c r="GYG27" s="367"/>
      <c r="GYH27" s="367"/>
      <c r="GYI27" s="367"/>
      <c r="GYJ27" s="367"/>
      <c r="GYK27" s="367"/>
      <c r="GYL27" s="367"/>
      <c r="GYM27" s="367"/>
      <c r="GYN27" s="367"/>
      <c r="GYO27" s="367"/>
      <c r="GYP27" s="367"/>
      <c r="GYQ27" s="367"/>
      <c r="GYR27" s="367"/>
      <c r="GYS27" s="367"/>
      <c r="GYT27" s="367"/>
      <c r="GYU27" s="367"/>
      <c r="GYV27" s="367"/>
      <c r="GYW27" s="367"/>
      <c r="GYX27" s="367"/>
      <c r="GYY27" s="367"/>
      <c r="GYZ27" s="367"/>
      <c r="GZA27" s="367"/>
      <c r="GZB27" s="367"/>
      <c r="GZC27" s="367"/>
      <c r="GZD27" s="367"/>
      <c r="GZE27" s="367"/>
      <c r="GZF27" s="367"/>
      <c r="GZG27" s="367"/>
      <c r="GZH27" s="367"/>
      <c r="GZI27" s="367"/>
      <c r="GZJ27" s="367"/>
      <c r="GZK27" s="367"/>
      <c r="GZL27" s="367"/>
      <c r="GZM27" s="367"/>
      <c r="GZN27" s="367"/>
      <c r="GZO27" s="367"/>
      <c r="GZP27" s="367"/>
      <c r="GZQ27" s="367"/>
      <c r="GZR27" s="367"/>
      <c r="GZS27" s="367"/>
      <c r="GZT27" s="367"/>
      <c r="GZU27" s="367"/>
      <c r="GZV27" s="367"/>
      <c r="GZW27" s="367"/>
      <c r="GZX27" s="367"/>
      <c r="GZY27" s="367"/>
      <c r="GZZ27" s="367"/>
      <c r="HAA27" s="367"/>
      <c r="HAB27" s="367"/>
      <c r="HAC27" s="367"/>
      <c r="HAD27" s="367"/>
      <c r="HAE27" s="367"/>
      <c r="HAF27" s="367"/>
      <c r="HAG27" s="367"/>
      <c r="HAH27" s="367"/>
      <c r="HAI27" s="367"/>
      <c r="HAJ27" s="367"/>
      <c r="HAK27" s="367"/>
      <c r="HAL27" s="367"/>
      <c r="HAM27" s="367"/>
      <c r="HAN27" s="367"/>
      <c r="HAO27" s="367"/>
      <c r="HAP27" s="367"/>
      <c r="HAQ27" s="367"/>
      <c r="HAR27" s="367"/>
      <c r="HAS27" s="367"/>
      <c r="HAT27" s="367"/>
      <c r="HAU27" s="367"/>
      <c r="HAV27" s="367"/>
      <c r="HAW27" s="367"/>
      <c r="HAX27" s="367"/>
      <c r="HAY27" s="367"/>
      <c r="HAZ27" s="367"/>
      <c r="HBA27" s="367"/>
      <c r="HBB27" s="367"/>
      <c r="HBC27" s="367"/>
      <c r="HBD27" s="367"/>
      <c r="HBE27" s="367"/>
      <c r="HBF27" s="367"/>
      <c r="HBG27" s="367"/>
      <c r="HBH27" s="367"/>
      <c r="HBI27" s="367"/>
      <c r="HBJ27" s="367"/>
      <c r="HBK27" s="367"/>
      <c r="HBL27" s="367"/>
      <c r="HBM27" s="367"/>
      <c r="HBN27" s="367"/>
      <c r="HBO27" s="367"/>
      <c r="HBP27" s="367"/>
      <c r="HBQ27" s="367"/>
      <c r="HBR27" s="367"/>
      <c r="HBS27" s="367"/>
      <c r="HBT27" s="367"/>
      <c r="HBU27" s="367"/>
      <c r="HBV27" s="367"/>
      <c r="HBW27" s="367"/>
      <c r="HBX27" s="367"/>
      <c r="HBY27" s="367"/>
      <c r="HBZ27" s="367"/>
      <c r="HCA27" s="367"/>
      <c r="HCB27" s="367"/>
      <c r="HCC27" s="367"/>
      <c r="HCD27" s="367"/>
      <c r="HCE27" s="367"/>
      <c r="HCF27" s="367"/>
      <c r="HCG27" s="367"/>
      <c r="HCH27" s="367"/>
      <c r="HCI27" s="367"/>
      <c r="HCJ27" s="367"/>
      <c r="HCK27" s="367"/>
      <c r="HCL27" s="367"/>
      <c r="HCM27" s="367"/>
      <c r="HCN27" s="367"/>
      <c r="HCO27" s="367"/>
      <c r="HCP27" s="367"/>
      <c r="HCQ27" s="367"/>
      <c r="HCR27" s="367"/>
      <c r="HCS27" s="367"/>
      <c r="HCT27" s="367"/>
      <c r="HCU27" s="367"/>
      <c r="HCV27" s="367"/>
      <c r="HCW27" s="367"/>
      <c r="HCX27" s="367"/>
      <c r="HCY27" s="367"/>
      <c r="HCZ27" s="367"/>
      <c r="HDA27" s="367"/>
      <c r="HDB27" s="367"/>
      <c r="HDC27" s="367"/>
      <c r="HDD27" s="367"/>
      <c r="HDE27" s="367"/>
      <c r="HDF27" s="367"/>
      <c r="HDG27" s="367"/>
      <c r="HDH27" s="367"/>
      <c r="HDI27" s="367"/>
      <c r="HDJ27" s="367"/>
      <c r="HDK27" s="367"/>
      <c r="HDL27" s="367"/>
      <c r="HDM27" s="367"/>
      <c r="HDN27" s="367"/>
      <c r="HDO27" s="367"/>
      <c r="HDP27" s="367"/>
      <c r="HDQ27" s="367"/>
      <c r="HDR27" s="367"/>
      <c r="HDS27" s="367"/>
      <c r="HDT27" s="367"/>
      <c r="HDU27" s="367"/>
      <c r="HDV27" s="367"/>
      <c r="HDW27" s="367"/>
      <c r="HDX27" s="367"/>
      <c r="HDY27" s="367"/>
      <c r="HDZ27" s="367"/>
      <c r="HEA27" s="367"/>
      <c r="HEB27" s="367"/>
      <c r="HEC27" s="367"/>
      <c r="HED27" s="367"/>
      <c r="HEE27" s="367"/>
      <c r="HEF27" s="367"/>
      <c r="HEG27" s="367"/>
      <c r="HEH27" s="367"/>
      <c r="HEI27" s="367"/>
      <c r="HEJ27" s="367"/>
      <c r="HEK27" s="367"/>
      <c r="HEL27" s="367"/>
      <c r="HEM27" s="367"/>
      <c r="HEN27" s="367"/>
      <c r="HEO27" s="367"/>
      <c r="HEP27" s="367"/>
      <c r="HEQ27" s="367"/>
      <c r="HER27" s="367"/>
      <c r="HES27" s="367"/>
      <c r="HET27" s="367"/>
      <c r="HEU27" s="367"/>
      <c r="HEV27" s="367"/>
      <c r="HEW27" s="367"/>
      <c r="HEX27" s="367"/>
      <c r="HEY27" s="367"/>
      <c r="HEZ27" s="367"/>
      <c r="HFA27" s="367"/>
      <c r="HFB27" s="367"/>
      <c r="HFC27" s="367"/>
      <c r="HFD27" s="367"/>
      <c r="HFE27" s="367"/>
      <c r="HFF27" s="367"/>
      <c r="HFG27" s="367"/>
      <c r="HFH27" s="367"/>
      <c r="HFI27" s="367"/>
      <c r="HFJ27" s="367"/>
      <c r="HFK27" s="367"/>
      <c r="HFL27" s="367"/>
      <c r="HFM27" s="367"/>
      <c r="HFN27" s="367"/>
      <c r="HFO27" s="367"/>
      <c r="HFP27" s="367"/>
      <c r="HFQ27" s="367"/>
      <c r="HFR27" s="367"/>
      <c r="HFS27" s="367"/>
      <c r="HFT27" s="367"/>
      <c r="HFU27" s="367"/>
      <c r="HFV27" s="367"/>
      <c r="HFW27" s="367"/>
      <c r="HFX27" s="367"/>
      <c r="HFY27" s="367"/>
      <c r="HFZ27" s="367"/>
      <c r="HGA27" s="367"/>
      <c r="HGB27" s="367"/>
      <c r="HGC27" s="367"/>
      <c r="HGD27" s="367"/>
      <c r="HGE27" s="367"/>
      <c r="HGF27" s="367"/>
      <c r="HGG27" s="367"/>
      <c r="HGH27" s="367"/>
      <c r="HGI27" s="367"/>
      <c r="HGJ27" s="367"/>
      <c r="HGK27" s="367"/>
      <c r="HGL27" s="367"/>
      <c r="HGM27" s="367"/>
      <c r="HGN27" s="367"/>
      <c r="HGO27" s="367"/>
      <c r="HGP27" s="367"/>
      <c r="HGQ27" s="367"/>
      <c r="HGR27" s="367"/>
      <c r="HGS27" s="367"/>
      <c r="HGT27" s="367"/>
      <c r="HGU27" s="367"/>
      <c r="HGV27" s="367"/>
      <c r="HGW27" s="367"/>
      <c r="HGX27" s="367"/>
      <c r="HGY27" s="367"/>
      <c r="HGZ27" s="367"/>
      <c r="HHA27" s="367"/>
      <c r="HHB27" s="367"/>
      <c r="HHC27" s="367"/>
      <c r="HHD27" s="367"/>
      <c r="HHE27" s="367"/>
      <c r="HHF27" s="367"/>
      <c r="HHG27" s="367"/>
      <c r="HHH27" s="367"/>
      <c r="HHI27" s="367"/>
      <c r="HHJ27" s="367"/>
      <c r="HHK27" s="367"/>
      <c r="HHL27" s="367"/>
      <c r="HHM27" s="367"/>
      <c r="HHN27" s="367"/>
      <c r="HHO27" s="367"/>
      <c r="HHP27" s="367"/>
      <c r="HHQ27" s="367"/>
      <c r="HHR27" s="367"/>
      <c r="HHS27" s="367"/>
      <c r="HHT27" s="367"/>
      <c r="HHU27" s="367"/>
      <c r="HHV27" s="367"/>
      <c r="HHW27" s="367"/>
      <c r="HHX27" s="367"/>
      <c r="HHY27" s="367"/>
      <c r="HHZ27" s="367"/>
      <c r="HIA27" s="367"/>
      <c r="HIB27" s="367"/>
      <c r="HIC27" s="367"/>
      <c r="HID27" s="367"/>
      <c r="HIE27" s="367"/>
      <c r="HIF27" s="367"/>
      <c r="HIG27" s="367"/>
      <c r="HIH27" s="367"/>
      <c r="HII27" s="367"/>
      <c r="HIJ27" s="367"/>
      <c r="HIK27" s="367"/>
      <c r="HIL27" s="367"/>
      <c r="HIM27" s="367"/>
      <c r="HIN27" s="367"/>
      <c r="HIO27" s="367"/>
      <c r="HIP27" s="367"/>
      <c r="HIQ27" s="367"/>
      <c r="HIR27" s="367"/>
      <c r="HIS27" s="367"/>
      <c r="HIT27" s="367"/>
      <c r="HIU27" s="367"/>
      <c r="HIV27" s="367"/>
      <c r="HIW27" s="367"/>
      <c r="HIX27" s="367"/>
      <c r="HIY27" s="367"/>
      <c r="HIZ27" s="367"/>
      <c r="HJA27" s="367"/>
      <c r="HJB27" s="367"/>
      <c r="HJC27" s="367"/>
      <c r="HJD27" s="367"/>
      <c r="HJE27" s="367"/>
      <c r="HJF27" s="367"/>
      <c r="HJG27" s="367"/>
      <c r="HJH27" s="367"/>
      <c r="HJI27" s="367"/>
      <c r="HJJ27" s="367"/>
      <c r="HJK27" s="367"/>
      <c r="HJL27" s="367"/>
      <c r="HJM27" s="367"/>
      <c r="HJN27" s="367"/>
      <c r="HJO27" s="367"/>
      <c r="HJP27" s="367"/>
      <c r="HJQ27" s="367"/>
      <c r="HJR27" s="367"/>
      <c r="HJS27" s="367"/>
      <c r="HJT27" s="367"/>
      <c r="HJU27" s="367"/>
      <c r="HJV27" s="367"/>
      <c r="HJW27" s="367"/>
      <c r="HJX27" s="367"/>
      <c r="HJY27" s="367"/>
      <c r="HJZ27" s="367"/>
      <c r="HKA27" s="367"/>
      <c r="HKB27" s="367"/>
      <c r="HKC27" s="367"/>
      <c r="HKD27" s="367"/>
      <c r="HKE27" s="367"/>
      <c r="HKF27" s="367"/>
      <c r="HKG27" s="367"/>
      <c r="HKH27" s="367"/>
      <c r="HKI27" s="367"/>
      <c r="HKJ27" s="367"/>
      <c r="HKK27" s="367"/>
      <c r="HKL27" s="367"/>
      <c r="HKM27" s="367"/>
      <c r="HKN27" s="367"/>
      <c r="HKO27" s="367"/>
      <c r="HKP27" s="367"/>
      <c r="HKQ27" s="367"/>
      <c r="HKR27" s="367"/>
      <c r="HKS27" s="367"/>
      <c r="HKT27" s="367"/>
      <c r="HKU27" s="367"/>
      <c r="HKV27" s="367"/>
      <c r="HKW27" s="367"/>
      <c r="HKX27" s="367"/>
      <c r="HKY27" s="367"/>
      <c r="HKZ27" s="367"/>
      <c r="HLA27" s="367"/>
      <c r="HLB27" s="367"/>
      <c r="HLC27" s="367"/>
      <c r="HLD27" s="367"/>
      <c r="HLE27" s="367"/>
      <c r="HLF27" s="367"/>
      <c r="HLG27" s="367"/>
      <c r="HLH27" s="367"/>
      <c r="HLI27" s="367"/>
      <c r="HLJ27" s="367"/>
      <c r="HLK27" s="367"/>
      <c r="HLL27" s="367"/>
      <c r="HLM27" s="367"/>
      <c r="HLN27" s="367"/>
      <c r="HLO27" s="367"/>
      <c r="HLP27" s="367"/>
      <c r="HLQ27" s="367"/>
      <c r="HLR27" s="367"/>
      <c r="HLS27" s="367"/>
      <c r="HLT27" s="367"/>
      <c r="HLU27" s="367"/>
      <c r="HLV27" s="367"/>
      <c r="HLW27" s="367"/>
      <c r="HLX27" s="367"/>
      <c r="HLY27" s="367"/>
      <c r="HLZ27" s="367"/>
      <c r="HMA27" s="367"/>
      <c r="HMB27" s="367"/>
      <c r="HMC27" s="367"/>
      <c r="HMD27" s="367"/>
      <c r="HME27" s="367"/>
      <c r="HMF27" s="367"/>
      <c r="HMG27" s="367"/>
      <c r="HMH27" s="367"/>
      <c r="HMI27" s="367"/>
      <c r="HMJ27" s="367"/>
      <c r="HMK27" s="367"/>
      <c r="HML27" s="367"/>
      <c r="HMM27" s="367"/>
      <c r="HMN27" s="367"/>
      <c r="HMO27" s="367"/>
      <c r="HMP27" s="367"/>
      <c r="HMQ27" s="367"/>
      <c r="HMR27" s="367"/>
      <c r="HMS27" s="367"/>
      <c r="HMT27" s="367"/>
      <c r="HMU27" s="367"/>
      <c r="HMV27" s="367"/>
      <c r="HMW27" s="367"/>
      <c r="HMX27" s="367"/>
      <c r="HMY27" s="367"/>
      <c r="HMZ27" s="367"/>
      <c r="HNA27" s="367"/>
      <c r="HNB27" s="367"/>
      <c r="HNC27" s="367"/>
      <c r="HND27" s="367"/>
      <c r="HNE27" s="367"/>
      <c r="HNF27" s="367"/>
      <c r="HNG27" s="367"/>
      <c r="HNH27" s="367"/>
      <c r="HNI27" s="367"/>
      <c r="HNJ27" s="367"/>
      <c r="HNK27" s="367"/>
      <c r="HNL27" s="367"/>
      <c r="HNM27" s="367"/>
      <c r="HNN27" s="367"/>
      <c r="HNO27" s="367"/>
      <c r="HNP27" s="367"/>
      <c r="HNQ27" s="367"/>
      <c r="HNR27" s="367"/>
      <c r="HNS27" s="367"/>
      <c r="HNT27" s="367"/>
      <c r="HNU27" s="367"/>
      <c r="HNV27" s="367"/>
      <c r="HNW27" s="367"/>
      <c r="HNX27" s="367"/>
      <c r="HNY27" s="367"/>
      <c r="HNZ27" s="367"/>
      <c r="HOA27" s="367"/>
      <c r="HOB27" s="367"/>
      <c r="HOC27" s="367"/>
      <c r="HOD27" s="367"/>
      <c r="HOE27" s="367"/>
      <c r="HOF27" s="367"/>
      <c r="HOG27" s="367"/>
      <c r="HOH27" s="367"/>
      <c r="HOI27" s="367"/>
      <c r="HOJ27" s="367"/>
      <c r="HOK27" s="367"/>
      <c r="HOL27" s="367"/>
      <c r="HOM27" s="367"/>
      <c r="HON27" s="367"/>
      <c r="HOO27" s="367"/>
      <c r="HOP27" s="367"/>
      <c r="HOQ27" s="367"/>
      <c r="HOR27" s="367"/>
      <c r="HOS27" s="367"/>
      <c r="HOT27" s="367"/>
      <c r="HOU27" s="367"/>
      <c r="HOV27" s="367"/>
      <c r="HOW27" s="367"/>
      <c r="HOX27" s="367"/>
      <c r="HOY27" s="367"/>
      <c r="HOZ27" s="367"/>
      <c r="HPA27" s="367"/>
      <c r="HPB27" s="367"/>
      <c r="HPC27" s="367"/>
      <c r="HPD27" s="367"/>
      <c r="HPE27" s="367"/>
      <c r="HPF27" s="367"/>
      <c r="HPG27" s="367"/>
      <c r="HPH27" s="367"/>
      <c r="HPI27" s="367"/>
      <c r="HPJ27" s="367"/>
      <c r="HPK27" s="367"/>
      <c r="HPL27" s="367"/>
      <c r="HPM27" s="367"/>
      <c r="HPN27" s="367"/>
      <c r="HPO27" s="367"/>
      <c r="HPP27" s="367"/>
      <c r="HPQ27" s="367"/>
      <c r="HPR27" s="367"/>
      <c r="HPS27" s="367"/>
      <c r="HPT27" s="367"/>
      <c r="HPU27" s="367"/>
      <c r="HPV27" s="367"/>
      <c r="HPW27" s="367"/>
      <c r="HPX27" s="367"/>
      <c r="HPY27" s="367"/>
      <c r="HPZ27" s="367"/>
      <c r="HQA27" s="367"/>
      <c r="HQB27" s="367"/>
      <c r="HQC27" s="367"/>
      <c r="HQD27" s="367"/>
      <c r="HQE27" s="367"/>
      <c r="HQF27" s="367"/>
      <c r="HQG27" s="367"/>
      <c r="HQH27" s="367"/>
      <c r="HQI27" s="367"/>
      <c r="HQJ27" s="367"/>
      <c r="HQK27" s="367"/>
      <c r="HQL27" s="367"/>
      <c r="HQM27" s="367"/>
      <c r="HQN27" s="367"/>
      <c r="HQO27" s="367"/>
      <c r="HQP27" s="367"/>
      <c r="HQQ27" s="367"/>
      <c r="HQR27" s="367"/>
      <c r="HQS27" s="367"/>
      <c r="HQT27" s="367"/>
      <c r="HQU27" s="367"/>
      <c r="HQV27" s="367"/>
      <c r="HQW27" s="367"/>
      <c r="HQX27" s="367"/>
      <c r="HQY27" s="367"/>
      <c r="HQZ27" s="367"/>
      <c r="HRA27" s="367"/>
      <c r="HRB27" s="367"/>
      <c r="HRC27" s="367"/>
      <c r="HRD27" s="367"/>
      <c r="HRE27" s="367"/>
      <c r="HRF27" s="367"/>
      <c r="HRG27" s="367"/>
      <c r="HRH27" s="367"/>
      <c r="HRI27" s="367"/>
      <c r="HRJ27" s="367"/>
      <c r="HRK27" s="367"/>
      <c r="HRL27" s="367"/>
      <c r="HRM27" s="367"/>
      <c r="HRN27" s="367"/>
      <c r="HRO27" s="367"/>
      <c r="HRP27" s="367"/>
      <c r="HRQ27" s="367"/>
      <c r="HRR27" s="367"/>
      <c r="HRS27" s="367"/>
      <c r="HRT27" s="367"/>
      <c r="HRU27" s="367"/>
      <c r="HRV27" s="367"/>
      <c r="HRW27" s="367"/>
      <c r="HRX27" s="367"/>
      <c r="HRY27" s="367"/>
      <c r="HRZ27" s="367"/>
      <c r="HSA27" s="367"/>
      <c r="HSB27" s="367"/>
      <c r="HSC27" s="367"/>
      <c r="HSD27" s="367"/>
      <c r="HSE27" s="367"/>
      <c r="HSF27" s="367"/>
      <c r="HSG27" s="367"/>
      <c r="HSH27" s="367"/>
      <c r="HSI27" s="367"/>
      <c r="HSJ27" s="367"/>
      <c r="HSK27" s="367"/>
      <c r="HSL27" s="367"/>
      <c r="HSM27" s="367"/>
      <c r="HSN27" s="367"/>
      <c r="HSO27" s="367"/>
      <c r="HSP27" s="367"/>
      <c r="HSQ27" s="367"/>
      <c r="HSR27" s="367"/>
      <c r="HSS27" s="367"/>
      <c r="HST27" s="367"/>
      <c r="HSU27" s="367"/>
      <c r="HSV27" s="367"/>
      <c r="HSW27" s="367"/>
      <c r="HSX27" s="367"/>
      <c r="HSY27" s="367"/>
      <c r="HSZ27" s="367"/>
      <c r="HTA27" s="367"/>
      <c r="HTB27" s="367"/>
      <c r="HTC27" s="367"/>
      <c r="HTD27" s="367"/>
      <c r="HTE27" s="367"/>
      <c r="HTF27" s="367"/>
      <c r="HTG27" s="367"/>
      <c r="HTH27" s="367"/>
      <c r="HTI27" s="367"/>
      <c r="HTJ27" s="367"/>
      <c r="HTK27" s="367"/>
      <c r="HTL27" s="367"/>
      <c r="HTM27" s="367"/>
      <c r="HTN27" s="367"/>
      <c r="HTO27" s="367"/>
      <c r="HTP27" s="367"/>
      <c r="HTQ27" s="367"/>
      <c r="HTR27" s="367"/>
      <c r="HTS27" s="367"/>
      <c r="HTT27" s="367"/>
      <c r="HTU27" s="367"/>
      <c r="HTV27" s="367"/>
      <c r="HTW27" s="367"/>
      <c r="HTX27" s="367"/>
      <c r="HTY27" s="367"/>
      <c r="HTZ27" s="367"/>
      <c r="HUA27" s="367"/>
      <c r="HUB27" s="367"/>
      <c r="HUC27" s="367"/>
      <c r="HUD27" s="367"/>
      <c r="HUE27" s="367"/>
      <c r="HUF27" s="367"/>
      <c r="HUG27" s="367"/>
      <c r="HUH27" s="367"/>
      <c r="HUI27" s="367"/>
      <c r="HUJ27" s="367"/>
      <c r="HUK27" s="367"/>
      <c r="HUL27" s="367"/>
      <c r="HUM27" s="367"/>
      <c r="HUN27" s="367"/>
      <c r="HUO27" s="367"/>
      <c r="HUP27" s="367"/>
      <c r="HUQ27" s="367"/>
      <c r="HUR27" s="367"/>
      <c r="HUS27" s="367"/>
      <c r="HUT27" s="367"/>
      <c r="HUU27" s="367"/>
      <c r="HUV27" s="367"/>
      <c r="HUW27" s="367"/>
      <c r="HUX27" s="367"/>
      <c r="HUY27" s="367"/>
      <c r="HUZ27" s="367"/>
      <c r="HVA27" s="367"/>
      <c r="HVB27" s="367"/>
      <c r="HVC27" s="367"/>
      <c r="HVD27" s="367"/>
      <c r="HVE27" s="367"/>
      <c r="HVF27" s="367"/>
      <c r="HVG27" s="367"/>
      <c r="HVH27" s="367"/>
      <c r="HVI27" s="367"/>
      <c r="HVJ27" s="367"/>
      <c r="HVK27" s="367"/>
      <c r="HVL27" s="367"/>
      <c r="HVM27" s="367"/>
      <c r="HVN27" s="367"/>
      <c r="HVO27" s="367"/>
      <c r="HVP27" s="367"/>
      <c r="HVQ27" s="367"/>
      <c r="HVR27" s="367"/>
      <c r="HVS27" s="367"/>
      <c r="HVT27" s="367"/>
      <c r="HVU27" s="367"/>
      <c r="HVV27" s="367"/>
      <c r="HVW27" s="367"/>
      <c r="HVX27" s="367"/>
      <c r="HVY27" s="367"/>
      <c r="HVZ27" s="367"/>
      <c r="HWA27" s="367"/>
      <c r="HWB27" s="367"/>
      <c r="HWC27" s="367"/>
      <c r="HWD27" s="367"/>
      <c r="HWE27" s="367"/>
      <c r="HWF27" s="367"/>
      <c r="HWG27" s="367"/>
      <c r="HWH27" s="367"/>
      <c r="HWI27" s="367"/>
      <c r="HWJ27" s="367"/>
      <c r="HWK27" s="367"/>
      <c r="HWL27" s="367"/>
      <c r="HWM27" s="367"/>
      <c r="HWN27" s="367"/>
      <c r="HWO27" s="367"/>
      <c r="HWP27" s="367"/>
      <c r="HWQ27" s="367"/>
      <c r="HWR27" s="367"/>
      <c r="HWS27" s="367"/>
      <c r="HWT27" s="367"/>
      <c r="HWU27" s="367"/>
      <c r="HWV27" s="367"/>
      <c r="HWW27" s="367"/>
      <c r="HWX27" s="367"/>
      <c r="HWY27" s="367"/>
      <c r="HWZ27" s="367"/>
      <c r="HXA27" s="367"/>
      <c r="HXB27" s="367"/>
      <c r="HXC27" s="367"/>
      <c r="HXD27" s="367"/>
      <c r="HXE27" s="367"/>
      <c r="HXF27" s="367"/>
      <c r="HXG27" s="367"/>
      <c r="HXH27" s="367"/>
      <c r="HXI27" s="367"/>
      <c r="HXJ27" s="367"/>
      <c r="HXK27" s="367"/>
      <c r="HXL27" s="367"/>
      <c r="HXM27" s="367"/>
      <c r="HXN27" s="367"/>
      <c r="HXO27" s="367"/>
      <c r="HXP27" s="367"/>
      <c r="HXQ27" s="367"/>
      <c r="HXR27" s="367"/>
      <c r="HXS27" s="367"/>
      <c r="HXT27" s="367"/>
      <c r="HXU27" s="367"/>
      <c r="HXV27" s="367"/>
      <c r="HXW27" s="367"/>
      <c r="HXX27" s="367"/>
      <c r="HXY27" s="367"/>
      <c r="HXZ27" s="367"/>
      <c r="HYA27" s="367"/>
      <c r="HYB27" s="367"/>
      <c r="HYC27" s="367"/>
      <c r="HYD27" s="367"/>
      <c r="HYE27" s="367"/>
      <c r="HYF27" s="367"/>
      <c r="HYG27" s="367"/>
      <c r="HYH27" s="367"/>
      <c r="HYI27" s="367"/>
      <c r="HYJ27" s="367"/>
      <c r="HYK27" s="367"/>
      <c r="HYL27" s="367"/>
      <c r="HYM27" s="367"/>
      <c r="HYN27" s="367"/>
      <c r="HYO27" s="367"/>
      <c r="HYP27" s="367"/>
      <c r="HYQ27" s="367"/>
      <c r="HYR27" s="367"/>
      <c r="HYS27" s="367"/>
      <c r="HYT27" s="367"/>
      <c r="HYU27" s="367"/>
      <c r="HYV27" s="367"/>
      <c r="HYW27" s="367"/>
      <c r="HYX27" s="367"/>
      <c r="HYY27" s="367"/>
      <c r="HYZ27" s="367"/>
      <c r="HZA27" s="367"/>
      <c r="HZB27" s="367"/>
      <c r="HZC27" s="367"/>
      <c r="HZD27" s="367"/>
      <c r="HZE27" s="367"/>
      <c r="HZF27" s="367"/>
      <c r="HZG27" s="367"/>
      <c r="HZH27" s="367"/>
      <c r="HZI27" s="367"/>
      <c r="HZJ27" s="367"/>
      <c r="HZK27" s="367"/>
      <c r="HZL27" s="367"/>
      <c r="HZM27" s="367"/>
      <c r="HZN27" s="367"/>
      <c r="HZO27" s="367"/>
      <c r="HZP27" s="367"/>
      <c r="HZQ27" s="367"/>
      <c r="HZR27" s="367"/>
      <c r="HZS27" s="367"/>
      <c r="HZT27" s="367"/>
      <c r="HZU27" s="367"/>
      <c r="HZV27" s="367"/>
      <c r="HZW27" s="367"/>
      <c r="HZX27" s="367"/>
      <c r="HZY27" s="367"/>
      <c r="HZZ27" s="367"/>
      <c r="IAA27" s="367"/>
      <c r="IAB27" s="367"/>
      <c r="IAC27" s="367"/>
      <c r="IAD27" s="367"/>
      <c r="IAE27" s="367"/>
      <c r="IAF27" s="367"/>
      <c r="IAG27" s="367"/>
      <c r="IAH27" s="367"/>
      <c r="IAI27" s="367"/>
      <c r="IAJ27" s="367"/>
      <c r="IAK27" s="367"/>
      <c r="IAL27" s="367"/>
      <c r="IAM27" s="367"/>
      <c r="IAN27" s="367"/>
      <c r="IAO27" s="367"/>
      <c r="IAP27" s="367"/>
      <c r="IAQ27" s="367"/>
      <c r="IAR27" s="367"/>
      <c r="IAS27" s="367"/>
      <c r="IAT27" s="367"/>
      <c r="IAU27" s="367"/>
      <c r="IAV27" s="367"/>
      <c r="IAW27" s="367"/>
      <c r="IAX27" s="367"/>
      <c r="IAY27" s="367"/>
      <c r="IAZ27" s="367"/>
      <c r="IBA27" s="367"/>
      <c r="IBB27" s="367"/>
      <c r="IBC27" s="367"/>
      <c r="IBD27" s="367"/>
      <c r="IBE27" s="367"/>
      <c r="IBF27" s="367"/>
      <c r="IBG27" s="367"/>
      <c r="IBH27" s="367"/>
      <c r="IBI27" s="367"/>
      <c r="IBJ27" s="367"/>
      <c r="IBK27" s="367"/>
      <c r="IBL27" s="367"/>
      <c r="IBM27" s="367"/>
      <c r="IBN27" s="367"/>
      <c r="IBO27" s="367"/>
      <c r="IBP27" s="367"/>
      <c r="IBQ27" s="367"/>
      <c r="IBR27" s="367"/>
      <c r="IBS27" s="367"/>
      <c r="IBT27" s="367"/>
      <c r="IBU27" s="367"/>
      <c r="IBV27" s="367"/>
      <c r="IBW27" s="367"/>
      <c r="IBX27" s="367"/>
      <c r="IBY27" s="367"/>
      <c r="IBZ27" s="367"/>
      <c r="ICA27" s="367"/>
      <c r="ICB27" s="367"/>
      <c r="ICC27" s="367"/>
      <c r="ICD27" s="367"/>
      <c r="ICE27" s="367"/>
      <c r="ICF27" s="367"/>
      <c r="ICG27" s="367"/>
      <c r="ICH27" s="367"/>
      <c r="ICI27" s="367"/>
      <c r="ICJ27" s="367"/>
      <c r="ICK27" s="367"/>
      <c r="ICL27" s="367"/>
      <c r="ICM27" s="367"/>
      <c r="ICN27" s="367"/>
      <c r="ICO27" s="367"/>
      <c r="ICP27" s="367"/>
      <c r="ICQ27" s="367"/>
      <c r="ICR27" s="367"/>
      <c r="ICS27" s="367"/>
      <c r="ICT27" s="367"/>
      <c r="ICU27" s="367"/>
      <c r="ICV27" s="367"/>
      <c r="ICW27" s="367"/>
      <c r="ICX27" s="367"/>
      <c r="ICY27" s="367"/>
      <c r="ICZ27" s="367"/>
      <c r="IDA27" s="367"/>
      <c r="IDB27" s="367"/>
      <c r="IDC27" s="367"/>
      <c r="IDD27" s="367"/>
      <c r="IDE27" s="367"/>
      <c r="IDF27" s="367"/>
      <c r="IDG27" s="367"/>
      <c r="IDH27" s="367"/>
      <c r="IDI27" s="367"/>
      <c r="IDJ27" s="367"/>
      <c r="IDK27" s="367"/>
      <c r="IDL27" s="367"/>
      <c r="IDM27" s="367"/>
      <c r="IDN27" s="367"/>
      <c r="IDO27" s="367"/>
      <c r="IDP27" s="367"/>
      <c r="IDQ27" s="367"/>
      <c r="IDR27" s="367"/>
      <c r="IDS27" s="367"/>
      <c r="IDT27" s="367"/>
      <c r="IDU27" s="367"/>
      <c r="IDV27" s="367"/>
      <c r="IDW27" s="367"/>
      <c r="IDX27" s="367"/>
      <c r="IDY27" s="367"/>
      <c r="IDZ27" s="367"/>
      <c r="IEA27" s="367"/>
      <c r="IEB27" s="367"/>
      <c r="IEC27" s="367"/>
      <c r="IED27" s="367"/>
      <c r="IEE27" s="367"/>
      <c r="IEF27" s="367"/>
      <c r="IEG27" s="367"/>
      <c r="IEH27" s="367"/>
      <c r="IEI27" s="367"/>
      <c r="IEJ27" s="367"/>
      <c r="IEK27" s="367"/>
      <c r="IEL27" s="367"/>
      <c r="IEM27" s="367"/>
      <c r="IEN27" s="367"/>
      <c r="IEO27" s="367"/>
      <c r="IEP27" s="367"/>
      <c r="IEQ27" s="367"/>
      <c r="IER27" s="367"/>
      <c r="IES27" s="367"/>
      <c r="IET27" s="367"/>
      <c r="IEU27" s="367"/>
      <c r="IEV27" s="367"/>
      <c r="IEW27" s="367"/>
      <c r="IEX27" s="367"/>
      <c r="IEY27" s="367"/>
      <c r="IEZ27" s="367"/>
      <c r="IFA27" s="367"/>
      <c r="IFB27" s="367"/>
      <c r="IFC27" s="367"/>
      <c r="IFD27" s="367"/>
      <c r="IFE27" s="367"/>
      <c r="IFF27" s="367"/>
      <c r="IFG27" s="367"/>
      <c r="IFH27" s="367"/>
      <c r="IFI27" s="367"/>
      <c r="IFJ27" s="367"/>
      <c r="IFK27" s="367"/>
      <c r="IFL27" s="367"/>
      <c r="IFM27" s="367"/>
      <c r="IFN27" s="367"/>
      <c r="IFO27" s="367"/>
      <c r="IFP27" s="367"/>
      <c r="IFQ27" s="367"/>
      <c r="IFR27" s="367"/>
      <c r="IFS27" s="367"/>
      <c r="IFT27" s="367"/>
      <c r="IFU27" s="367"/>
      <c r="IFV27" s="367"/>
      <c r="IFW27" s="367"/>
      <c r="IFX27" s="367"/>
      <c r="IFY27" s="367"/>
      <c r="IFZ27" s="367"/>
      <c r="IGA27" s="367"/>
      <c r="IGB27" s="367"/>
      <c r="IGC27" s="367"/>
      <c r="IGD27" s="367"/>
      <c r="IGE27" s="367"/>
      <c r="IGF27" s="367"/>
      <c r="IGG27" s="367"/>
      <c r="IGH27" s="367"/>
      <c r="IGI27" s="367"/>
      <c r="IGJ27" s="367"/>
      <c r="IGK27" s="367"/>
      <c r="IGL27" s="367"/>
      <c r="IGM27" s="367"/>
      <c r="IGN27" s="367"/>
      <c r="IGO27" s="367"/>
      <c r="IGP27" s="367"/>
      <c r="IGQ27" s="367"/>
      <c r="IGR27" s="367"/>
      <c r="IGS27" s="367"/>
      <c r="IGT27" s="367"/>
      <c r="IGU27" s="367"/>
      <c r="IGV27" s="367"/>
      <c r="IGW27" s="367"/>
      <c r="IGX27" s="367"/>
      <c r="IGY27" s="367"/>
      <c r="IGZ27" s="367"/>
      <c r="IHA27" s="367"/>
      <c r="IHB27" s="367"/>
      <c r="IHC27" s="367"/>
      <c r="IHD27" s="367"/>
      <c r="IHE27" s="367"/>
      <c r="IHF27" s="367"/>
      <c r="IHG27" s="367"/>
      <c r="IHH27" s="367"/>
      <c r="IHI27" s="367"/>
      <c r="IHJ27" s="367"/>
      <c r="IHK27" s="367"/>
      <c r="IHL27" s="367"/>
      <c r="IHM27" s="367"/>
      <c r="IHN27" s="367"/>
      <c r="IHO27" s="367"/>
      <c r="IHP27" s="367"/>
      <c r="IHQ27" s="367"/>
      <c r="IHR27" s="367"/>
      <c r="IHS27" s="367"/>
      <c r="IHT27" s="367"/>
      <c r="IHU27" s="367"/>
      <c r="IHV27" s="367"/>
      <c r="IHW27" s="367"/>
      <c r="IHX27" s="367"/>
      <c r="IHY27" s="367"/>
      <c r="IHZ27" s="367"/>
      <c r="IIA27" s="367"/>
      <c r="IIB27" s="367"/>
      <c r="IIC27" s="367"/>
      <c r="IID27" s="367"/>
      <c r="IIE27" s="367"/>
      <c r="IIF27" s="367"/>
      <c r="IIG27" s="367"/>
      <c r="IIH27" s="367"/>
      <c r="III27" s="367"/>
      <c r="IIJ27" s="367"/>
      <c r="IIK27" s="367"/>
      <c r="IIL27" s="367"/>
      <c r="IIM27" s="367"/>
      <c r="IIN27" s="367"/>
      <c r="IIO27" s="367"/>
      <c r="IIP27" s="367"/>
      <c r="IIQ27" s="367"/>
      <c r="IIR27" s="367"/>
      <c r="IIS27" s="367"/>
      <c r="IIT27" s="367"/>
      <c r="IIU27" s="367"/>
      <c r="IIV27" s="367"/>
      <c r="IIW27" s="367"/>
      <c r="IIX27" s="367"/>
      <c r="IIY27" s="367"/>
      <c r="IIZ27" s="367"/>
      <c r="IJA27" s="367"/>
      <c r="IJB27" s="367"/>
      <c r="IJC27" s="367"/>
      <c r="IJD27" s="367"/>
      <c r="IJE27" s="367"/>
      <c r="IJF27" s="367"/>
      <c r="IJG27" s="367"/>
      <c r="IJH27" s="367"/>
      <c r="IJI27" s="367"/>
      <c r="IJJ27" s="367"/>
      <c r="IJK27" s="367"/>
      <c r="IJL27" s="367"/>
      <c r="IJM27" s="367"/>
      <c r="IJN27" s="367"/>
      <c r="IJO27" s="367"/>
      <c r="IJP27" s="367"/>
      <c r="IJQ27" s="367"/>
      <c r="IJR27" s="367"/>
      <c r="IJS27" s="367"/>
      <c r="IJT27" s="367"/>
      <c r="IJU27" s="367"/>
      <c r="IJV27" s="367"/>
      <c r="IJW27" s="367"/>
      <c r="IJX27" s="367"/>
      <c r="IJY27" s="367"/>
      <c r="IJZ27" s="367"/>
      <c r="IKA27" s="367"/>
      <c r="IKB27" s="367"/>
      <c r="IKC27" s="367"/>
      <c r="IKD27" s="367"/>
      <c r="IKE27" s="367"/>
      <c r="IKF27" s="367"/>
      <c r="IKG27" s="367"/>
      <c r="IKH27" s="367"/>
      <c r="IKI27" s="367"/>
      <c r="IKJ27" s="367"/>
      <c r="IKK27" s="367"/>
      <c r="IKL27" s="367"/>
      <c r="IKM27" s="367"/>
      <c r="IKN27" s="367"/>
      <c r="IKO27" s="367"/>
      <c r="IKP27" s="367"/>
      <c r="IKQ27" s="367"/>
      <c r="IKR27" s="367"/>
      <c r="IKS27" s="367"/>
      <c r="IKT27" s="367"/>
      <c r="IKU27" s="367"/>
      <c r="IKV27" s="367"/>
      <c r="IKW27" s="367"/>
      <c r="IKX27" s="367"/>
      <c r="IKY27" s="367"/>
      <c r="IKZ27" s="367"/>
      <c r="ILA27" s="367"/>
      <c r="ILB27" s="367"/>
      <c r="ILC27" s="367"/>
      <c r="ILD27" s="367"/>
      <c r="ILE27" s="367"/>
      <c r="ILF27" s="367"/>
      <c r="ILG27" s="367"/>
      <c r="ILH27" s="367"/>
      <c r="ILI27" s="367"/>
      <c r="ILJ27" s="367"/>
      <c r="ILK27" s="367"/>
      <c r="ILL27" s="367"/>
      <c r="ILM27" s="367"/>
      <c r="ILN27" s="367"/>
      <c r="ILO27" s="367"/>
      <c r="ILP27" s="367"/>
      <c r="ILQ27" s="367"/>
      <c r="ILR27" s="367"/>
      <c r="ILS27" s="367"/>
      <c r="ILT27" s="367"/>
      <c r="ILU27" s="367"/>
      <c r="ILV27" s="367"/>
      <c r="ILW27" s="367"/>
      <c r="ILX27" s="367"/>
      <c r="ILY27" s="367"/>
      <c r="ILZ27" s="367"/>
      <c r="IMA27" s="367"/>
      <c r="IMB27" s="367"/>
      <c r="IMC27" s="367"/>
      <c r="IMD27" s="367"/>
      <c r="IME27" s="367"/>
      <c r="IMF27" s="367"/>
      <c r="IMG27" s="367"/>
      <c r="IMH27" s="367"/>
      <c r="IMI27" s="367"/>
      <c r="IMJ27" s="367"/>
      <c r="IMK27" s="367"/>
      <c r="IML27" s="367"/>
      <c r="IMM27" s="367"/>
      <c r="IMN27" s="367"/>
      <c r="IMO27" s="367"/>
      <c r="IMP27" s="367"/>
      <c r="IMQ27" s="367"/>
      <c r="IMR27" s="367"/>
      <c r="IMS27" s="367"/>
      <c r="IMT27" s="367"/>
      <c r="IMU27" s="367"/>
      <c r="IMV27" s="367"/>
      <c r="IMW27" s="367"/>
      <c r="IMX27" s="367"/>
      <c r="IMY27" s="367"/>
      <c r="IMZ27" s="367"/>
      <c r="INA27" s="367"/>
      <c r="INB27" s="367"/>
      <c r="INC27" s="367"/>
      <c r="IND27" s="367"/>
      <c r="INE27" s="367"/>
      <c r="INF27" s="367"/>
      <c r="ING27" s="367"/>
      <c r="INH27" s="367"/>
      <c r="INI27" s="367"/>
      <c r="INJ27" s="367"/>
      <c r="INK27" s="367"/>
      <c r="INL27" s="367"/>
      <c r="INM27" s="367"/>
      <c r="INN27" s="367"/>
      <c r="INO27" s="367"/>
      <c r="INP27" s="367"/>
      <c r="INQ27" s="367"/>
      <c r="INR27" s="367"/>
      <c r="INS27" s="367"/>
      <c r="INT27" s="367"/>
      <c r="INU27" s="367"/>
      <c r="INV27" s="367"/>
      <c r="INW27" s="367"/>
      <c r="INX27" s="367"/>
      <c r="INY27" s="367"/>
      <c r="INZ27" s="367"/>
      <c r="IOA27" s="367"/>
      <c r="IOB27" s="367"/>
      <c r="IOC27" s="367"/>
      <c r="IOD27" s="367"/>
      <c r="IOE27" s="367"/>
      <c r="IOF27" s="367"/>
      <c r="IOG27" s="367"/>
      <c r="IOH27" s="367"/>
      <c r="IOI27" s="367"/>
      <c r="IOJ27" s="367"/>
      <c r="IOK27" s="367"/>
      <c r="IOL27" s="367"/>
      <c r="IOM27" s="367"/>
      <c r="ION27" s="367"/>
      <c r="IOO27" s="367"/>
      <c r="IOP27" s="367"/>
      <c r="IOQ27" s="367"/>
      <c r="IOR27" s="367"/>
      <c r="IOS27" s="367"/>
      <c r="IOT27" s="367"/>
      <c r="IOU27" s="367"/>
      <c r="IOV27" s="367"/>
      <c r="IOW27" s="367"/>
      <c r="IOX27" s="367"/>
      <c r="IOY27" s="367"/>
      <c r="IOZ27" s="367"/>
      <c r="IPA27" s="367"/>
      <c r="IPB27" s="367"/>
      <c r="IPC27" s="367"/>
      <c r="IPD27" s="367"/>
      <c r="IPE27" s="367"/>
      <c r="IPF27" s="367"/>
      <c r="IPG27" s="367"/>
      <c r="IPH27" s="367"/>
      <c r="IPI27" s="367"/>
      <c r="IPJ27" s="367"/>
      <c r="IPK27" s="367"/>
      <c r="IPL27" s="367"/>
      <c r="IPM27" s="367"/>
      <c r="IPN27" s="367"/>
      <c r="IPO27" s="367"/>
      <c r="IPP27" s="367"/>
      <c r="IPQ27" s="367"/>
      <c r="IPR27" s="367"/>
      <c r="IPS27" s="367"/>
      <c r="IPT27" s="367"/>
      <c r="IPU27" s="367"/>
      <c r="IPV27" s="367"/>
      <c r="IPW27" s="367"/>
      <c r="IPX27" s="367"/>
      <c r="IPY27" s="367"/>
      <c r="IPZ27" s="367"/>
      <c r="IQA27" s="367"/>
      <c r="IQB27" s="367"/>
      <c r="IQC27" s="367"/>
      <c r="IQD27" s="367"/>
      <c r="IQE27" s="367"/>
      <c r="IQF27" s="367"/>
      <c r="IQG27" s="367"/>
      <c r="IQH27" s="367"/>
      <c r="IQI27" s="367"/>
      <c r="IQJ27" s="367"/>
      <c r="IQK27" s="367"/>
      <c r="IQL27" s="367"/>
      <c r="IQM27" s="367"/>
      <c r="IQN27" s="367"/>
      <c r="IQO27" s="367"/>
      <c r="IQP27" s="367"/>
      <c r="IQQ27" s="367"/>
      <c r="IQR27" s="367"/>
      <c r="IQS27" s="367"/>
      <c r="IQT27" s="367"/>
      <c r="IQU27" s="367"/>
      <c r="IQV27" s="367"/>
      <c r="IQW27" s="367"/>
      <c r="IQX27" s="367"/>
      <c r="IQY27" s="367"/>
      <c r="IQZ27" s="367"/>
      <c r="IRA27" s="367"/>
      <c r="IRB27" s="367"/>
      <c r="IRC27" s="367"/>
      <c r="IRD27" s="367"/>
      <c r="IRE27" s="367"/>
      <c r="IRF27" s="367"/>
      <c r="IRG27" s="367"/>
      <c r="IRH27" s="367"/>
      <c r="IRI27" s="367"/>
      <c r="IRJ27" s="367"/>
      <c r="IRK27" s="367"/>
      <c r="IRL27" s="367"/>
      <c r="IRM27" s="367"/>
      <c r="IRN27" s="367"/>
      <c r="IRO27" s="367"/>
      <c r="IRP27" s="367"/>
      <c r="IRQ27" s="367"/>
      <c r="IRR27" s="367"/>
      <c r="IRS27" s="367"/>
      <c r="IRT27" s="367"/>
      <c r="IRU27" s="367"/>
      <c r="IRV27" s="367"/>
      <c r="IRW27" s="367"/>
      <c r="IRX27" s="367"/>
      <c r="IRY27" s="367"/>
      <c r="IRZ27" s="367"/>
      <c r="ISA27" s="367"/>
      <c r="ISB27" s="367"/>
      <c r="ISC27" s="367"/>
      <c r="ISD27" s="367"/>
      <c r="ISE27" s="367"/>
      <c r="ISF27" s="367"/>
      <c r="ISG27" s="367"/>
      <c r="ISH27" s="367"/>
      <c r="ISI27" s="367"/>
      <c r="ISJ27" s="367"/>
      <c r="ISK27" s="367"/>
      <c r="ISL27" s="367"/>
      <c r="ISM27" s="367"/>
      <c r="ISN27" s="367"/>
      <c r="ISO27" s="367"/>
      <c r="ISP27" s="367"/>
      <c r="ISQ27" s="367"/>
      <c r="ISR27" s="367"/>
      <c r="ISS27" s="367"/>
      <c r="IST27" s="367"/>
      <c r="ISU27" s="367"/>
      <c r="ISV27" s="367"/>
      <c r="ISW27" s="367"/>
      <c r="ISX27" s="367"/>
      <c r="ISY27" s="367"/>
      <c r="ISZ27" s="367"/>
      <c r="ITA27" s="367"/>
      <c r="ITB27" s="367"/>
      <c r="ITC27" s="367"/>
      <c r="ITD27" s="367"/>
      <c r="ITE27" s="367"/>
      <c r="ITF27" s="367"/>
      <c r="ITG27" s="367"/>
      <c r="ITH27" s="367"/>
      <c r="ITI27" s="367"/>
      <c r="ITJ27" s="367"/>
      <c r="ITK27" s="367"/>
      <c r="ITL27" s="367"/>
      <c r="ITM27" s="367"/>
      <c r="ITN27" s="367"/>
      <c r="ITO27" s="367"/>
      <c r="ITP27" s="367"/>
      <c r="ITQ27" s="367"/>
      <c r="ITR27" s="367"/>
      <c r="ITS27" s="367"/>
      <c r="ITT27" s="367"/>
      <c r="ITU27" s="367"/>
      <c r="ITV27" s="367"/>
      <c r="ITW27" s="367"/>
      <c r="ITX27" s="367"/>
      <c r="ITY27" s="367"/>
      <c r="ITZ27" s="367"/>
      <c r="IUA27" s="367"/>
      <c r="IUB27" s="367"/>
      <c r="IUC27" s="367"/>
      <c r="IUD27" s="367"/>
      <c r="IUE27" s="367"/>
      <c r="IUF27" s="367"/>
      <c r="IUG27" s="367"/>
      <c r="IUH27" s="367"/>
      <c r="IUI27" s="367"/>
      <c r="IUJ27" s="367"/>
      <c r="IUK27" s="367"/>
      <c r="IUL27" s="367"/>
      <c r="IUM27" s="367"/>
      <c r="IUN27" s="367"/>
      <c r="IUO27" s="367"/>
      <c r="IUP27" s="367"/>
      <c r="IUQ27" s="367"/>
      <c r="IUR27" s="367"/>
      <c r="IUS27" s="367"/>
      <c r="IUT27" s="367"/>
      <c r="IUU27" s="367"/>
      <c r="IUV27" s="367"/>
      <c r="IUW27" s="367"/>
      <c r="IUX27" s="367"/>
      <c r="IUY27" s="367"/>
      <c r="IUZ27" s="367"/>
      <c r="IVA27" s="367"/>
      <c r="IVB27" s="367"/>
      <c r="IVC27" s="367"/>
      <c r="IVD27" s="367"/>
      <c r="IVE27" s="367"/>
      <c r="IVF27" s="367"/>
      <c r="IVG27" s="367"/>
      <c r="IVH27" s="367"/>
      <c r="IVI27" s="367"/>
      <c r="IVJ27" s="367"/>
      <c r="IVK27" s="367"/>
      <c r="IVL27" s="367"/>
      <c r="IVM27" s="367"/>
      <c r="IVN27" s="367"/>
      <c r="IVO27" s="367"/>
      <c r="IVP27" s="367"/>
      <c r="IVQ27" s="367"/>
      <c r="IVR27" s="367"/>
      <c r="IVS27" s="367"/>
      <c r="IVT27" s="367"/>
      <c r="IVU27" s="367"/>
      <c r="IVV27" s="367"/>
      <c r="IVW27" s="367"/>
      <c r="IVX27" s="367"/>
      <c r="IVY27" s="367"/>
      <c r="IVZ27" s="367"/>
      <c r="IWA27" s="367"/>
      <c r="IWB27" s="367"/>
      <c r="IWC27" s="367"/>
      <c r="IWD27" s="367"/>
      <c r="IWE27" s="367"/>
      <c r="IWF27" s="367"/>
      <c r="IWG27" s="367"/>
      <c r="IWH27" s="367"/>
      <c r="IWI27" s="367"/>
      <c r="IWJ27" s="367"/>
      <c r="IWK27" s="367"/>
      <c r="IWL27" s="367"/>
      <c r="IWM27" s="367"/>
      <c r="IWN27" s="367"/>
      <c r="IWO27" s="367"/>
      <c r="IWP27" s="367"/>
      <c r="IWQ27" s="367"/>
      <c r="IWR27" s="367"/>
      <c r="IWS27" s="367"/>
      <c r="IWT27" s="367"/>
      <c r="IWU27" s="367"/>
      <c r="IWV27" s="367"/>
      <c r="IWW27" s="367"/>
      <c r="IWX27" s="367"/>
      <c r="IWY27" s="367"/>
      <c r="IWZ27" s="367"/>
      <c r="IXA27" s="367"/>
      <c r="IXB27" s="367"/>
      <c r="IXC27" s="367"/>
      <c r="IXD27" s="367"/>
      <c r="IXE27" s="367"/>
      <c r="IXF27" s="367"/>
      <c r="IXG27" s="367"/>
      <c r="IXH27" s="367"/>
      <c r="IXI27" s="367"/>
      <c r="IXJ27" s="367"/>
      <c r="IXK27" s="367"/>
      <c r="IXL27" s="367"/>
      <c r="IXM27" s="367"/>
      <c r="IXN27" s="367"/>
      <c r="IXO27" s="367"/>
      <c r="IXP27" s="367"/>
      <c r="IXQ27" s="367"/>
      <c r="IXR27" s="367"/>
      <c r="IXS27" s="367"/>
      <c r="IXT27" s="367"/>
      <c r="IXU27" s="367"/>
      <c r="IXV27" s="367"/>
      <c r="IXW27" s="367"/>
      <c r="IXX27" s="367"/>
      <c r="IXY27" s="367"/>
      <c r="IXZ27" s="367"/>
      <c r="IYA27" s="367"/>
      <c r="IYB27" s="367"/>
      <c r="IYC27" s="367"/>
      <c r="IYD27" s="367"/>
      <c r="IYE27" s="367"/>
      <c r="IYF27" s="367"/>
      <c r="IYG27" s="367"/>
      <c r="IYH27" s="367"/>
      <c r="IYI27" s="367"/>
      <c r="IYJ27" s="367"/>
      <c r="IYK27" s="367"/>
      <c r="IYL27" s="367"/>
      <c r="IYM27" s="367"/>
      <c r="IYN27" s="367"/>
      <c r="IYO27" s="367"/>
      <c r="IYP27" s="367"/>
      <c r="IYQ27" s="367"/>
      <c r="IYR27" s="367"/>
      <c r="IYS27" s="367"/>
      <c r="IYT27" s="367"/>
      <c r="IYU27" s="367"/>
      <c r="IYV27" s="367"/>
      <c r="IYW27" s="367"/>
      <c r="IYX27" s="367"/>
      <c r="IYY27" s="367"/>
      <c r="IYZ27" s="367"/>
      <c r="IZA27" s="367"/>
      <c r="IZB27" s="367"/>
      <c r="IZC27" s="367"/>
      <c r="IZD27" s="367"/>
      <c r="IZE27" s="367"/>
      <c r="IZF27" s="367"/>
      <c r="IZG27" s="367"/>
      <c r="IZH27" s="367"/>
      <c r="IZI27" s="367"/>
      <c r="IZJ27" s="367"/>
      <c r="IZK27" s="367"/>
      <c r="IZL27" s="367"/>
      <c r="IZM27" s="367"/>
      <c r="IZN27" s="367"/>
      <c r="IZO27" s="367"/>
      <c r="IZP27" s="367"/>
      <c r="IZQ27" s="367"/>
      <c r="IZR27" s="367"/>
      <c r="IZS27" s="367"/>
      <c r="IZT27" s="367"/>
      <c r="IZU27" s="367"/>
      <c r="IZV27" s="367"/>
      <c r="IZW27" s="367"/>
      <c r="IZX27" s="367"/>
      <c r="IZY27" s="367"/>
      <c r="IZZ27" s="367"/>
      <c r="JAA27" s="367"/>
      <c r="JAB27" s="367"/>
      <c r="JAC27" s="367"/>
      <c r="JAD27" s="367"/>
      <c r="JAE27" s="367"/>
      <c r="JAF27" s="367"/>
      <c r="JAG27" s="367"/>
      <c r="JAH27" s="367"/>
      <c r="JAI27" s="367"/>
      <c r="JAJ27" s="367"/>
      <c r="JAK27" s="367"/>
      <c r="JAL27" s="367"/>
      <c r="JAM27" s="367"/>
      <c r="JAN27" s="367"/>
      <c r="JAO27" s="367"/>
      <c r="JAP27" s="367"/>
      <c r="JAQ27" s="367"/>
      <c r="JAR27" s="367"/>
      <c r="JAS27" s="367"/>
      <c r="JAT27" s="367"/>
      <c r="JAU27" s="367"/>
      <c r="JAV27" s="367"/>
      <c r="JAW27" s="367"/>
      <c r="JAX27" s="367"/>
      <c r="JAY27" s="367"/>
      <c r="JAZ27" s="367"/>
      <c r="JBA27" s="367"/>
      <c r="JBB27" s="367"/>
      <c r="JBC27" s="367"/>
      <c r="JBD27" s="367"/>
      <c r="JBE27" s="367"/>
      <c r="JBF27" s="367"/>
      <c r="JBG27" s="367"/>
      <c r="JBH27" s="367"/>
      <c r="JBI27" s="367"/>
      <c r="JBJ27" s="367"/>
      <c r="JBK27" s="367"/>
      <c r="JBL27" s="367"/>
      <c r="JBM27" s="367"/>
      <c r="JBN27" s="367"/>
      <c r="JBO27" s="367"/>
      <c r="JBP27" s="367"/>
      <c r="JBQ27" s="367"/>
      <c r="JBR27" s="367"/>
      <c r="JBS27" s="367"/>
      <c r="JBT27" s="367"/>
      <c r="JBU27" s="367"/>
      <c r="JBV27" s="367"/>
      <c r="JBW27" s="367"/>
      <c r="JBX27" s="367"/>
      <c r="JBY27" s="367"/>
      <c r="JBZ27" s="367"/>
      <c r="JCA27" s="367"/>
      <c r="JCB27" s="367"/>
      <c r="JCC27" s="367"/>
      <c r="JCD27" s="367"/>
      <c r="JCE27" s="367"/>
      <c r="JCF27" s="367"/>
      <c r="JCG27" s="367"/>
      <c r="JCH27" s="367"/>
      <c r="JCI27" s="367"/>
      <c r="JCJ27" s="367"/>
      <c r="JCK27" s="367"/>
      <c r="JCL27" s="367"/>
      <c r="JCM27" s="367"/>
      <c r="JCN27" s="367"/>
      <c r="JCO27" s="367"/>
      <c r="JCP27" s="367"/>
      <c r="JCQ27" s="367"/>
      <c r="JCR27" s="367"/>
      <c r="JCS27" s="367"/>
      <c r="JCT27" s="367"/>
      <c r="JCU27" s="367"/>
      <c r="JCV27" s="367"/>
      <c r="JCW27" s="367"/>
      <c r="JCX27" s="367"/>
      <c r="JCY27" s="367"/>
      <c r="JCZ27" s="367"/>
      <c r="JDA27" s="367"/>
      <c r="JDB27" s="367"/>
      <c r="JDC27" s="367"/>
      <c r="JDD27" s="367"/>
      <c r="JDE27" s="367"/>
      <c r="JDF27" s="367"/>
      <c r="JDG27" s="367"/>
      <c r="JDH27" s="367"/>
      <c r="JDI27" s="367"/>
      <c r="JDJ27" s="367"/>
      <c r="JDK27" s="367"/>
      <c r="JDL27" s="367"/>
      <c r="JDM27" s="367"/>
      <c r="JDN27" s="367"/>
      <c r="JDO27" s="367"/>
      <c r="JDP27" s="367"/>
      <c r="JDQ27" s="367"/>
      <c r="JDR27" s="367"/>
      <c r="JDS27" s="367"/>
      <c r="JDT27" s="367"/>
      <c r="JDU27" s="367"/>
      <c r="JDV27" s="367"/>
      <c r="JDW27" s="367"/>
      <c r="JDX27" s="367"/>
      <c r="JDY27" s="367"/>
      <c r="JDZ27" s="367"/>
      <c r="JEA27" s="367"/>
      <c r="JEB27" s="367"/>
      <c r="JEC27" s="367"/>
      <c r="JED27" s="367"/>
      <c r="JEE27" s="367"/>
      <c r="JEF27" s="367"/>
      <c r="JEG27" s="367"/>
      <c r="JEH27" s="367"/>
      <c r="JEI27" s="367"/>
      <c r="JEJ27" s="367"/>
      <c r="JEK27" s="367"/>
      <c r="JEL27" s="367"/>
      <c r="JEM27" s="367"/>
      <c r="JEN27" s="367"/>
      <c r="JEO27" s="367"/>
      <c r="JEP27" s="367"/>
      <c r="JEQ27" s="367"/>
      <c r="JER27" s="367"/>
      <c r="JES27" s="367"/>
      <c r="JET27" s="367"/>
      <c r="JEU27" s="367"/>
      <c r="JEV27" s="367"/>
      <c r="JEW27" s="367"/>
      <c r="JEX27" s="367"/>
      <c r="JEY27" s="367"/>
      <c r="JEZ27" s="367"/>
      <c r="JFA27" s="367"/>
      <c r="JFB27" s="367"/>
      <c r="JFC27" s="367"/>
      <c r="JFD27" s="367"/>
      <c r="JFE27" s="367"/>
      <c r="JFF27" s="367"/>
      <c r="JFG27" s="367"/>
      <c r="JFH27" s="367"/>
      <c r="JFI27" s="367"/>
      <c r="JFJ27" s="367"/>
      <c r="JFK27" s="367"/>
      <c r="JFL27" s="367"/>
      <c r="JFM27" s="367"/>
      <c r="JFN27" s="367"/>
      <c r="JFO27" s="367"/>
      <c r="JFP27" s="367"/>
      <c r="JFQ27" s="367"/>
      <c r="JFR27" s="367"/>
      <c r="JFS27" s="367"/>
      <c r="JFT27" s="367"/>
      <c r="JFU27" s="367"/>
      <c r="JFV27" s="367"/>
      <c r="JFW27" s="367"/>
      <c r="JFX27" s="367"/>
      <c r="JFY27" s="367"/>
      <c r="JFZ27" s="367"/>
      <c r="JGA27" s="367"/>
      <c r="JGB27" s="367"/>
      <c r="JGC27" s="367"/>
      <c r="JGD27" s="367"/>
      <c r="JGE27" s="367"/>
      <c r="JGF27" s="367"/>
      <c r="JGG27" s="367"/>
      <c r="JGH27" s="367"/>
      <c r="JGI27" s="367"/>
      <c r="JGJ27" s="367"/>
      <c r="JGK27" s="367"/>
      <c r="JGL27" s="367"/>
      <c r="JGM27" s="367"/>
      <c r="JGN27" s="367"/>
      <c r="JGO27" s="367"/>
      <c r="JGP27" s="367"/>
      <c r="JGQ27" s="367"/>
      <c r="JGR27" s="367"/>
      <c r="JGS27" s="367"/>
      <c r="JGT27" s="367"/>
      <c r="JGU27" s="367"/>
      <c r="JGV27" s="367"/>
      <c r="JGW27" s="367"/>
      <c r="JGX27" s="367"/>
      <c r="JGY27" s="367"/>
      <c r="JGZ27" s="367"/>
      <c r="JHA27" s="367"/>
      <c r="JHB27" s="367"/>
      <c r="JHC27" s="367"/>
      <c r="JHD27" s="367"/>
      <c r="JHE27" s="367"/>
      <c r="JHF27" s="367"/>
      <c r="JHG27" s="367"/>
      <c r="JHH27" s="367"/>
      <c r="JHI27" s="367"/>
      <c r="JHJ27" s="367"/>
      <c r="JHK27" s="367"/>
      <c r="JHL27" s="367"/>
      <c r="JHM27" s="367"/>
      <c r="JHN27" s="367"/>
      <c r="JHO27" s="367"/>
      <c r="JHP27" s="367"/>
      <c r="JHQ27" s="367"/>
      <c r="JHR27" s="367"/>
      <c r="JHS27" s="367"/>
      <c r="JHT27" s="367"/>
      <c r="JHU27" s="367"/>
      <c r="JHV27" s="367"/>
      <c r="JHW27" s="367"/>
      <c r="JHX27" s="367"/>
      <c r="JHY27" s="367"/>
      <c r="JHZ27" s="367"/>
      <c r="JIA27" s="367"/>
      <c r="JIB27" s="367"/>
      <c r="JIC27" s="367"/>
      <c r="JID27" s="367"/>
      <c r="JIE27" s="367"/>
      <c r="JIF27" s="367"/>
      <c r="JIG27" s="367"/>
      <c r="JIH27" s="367"/>
      <c r="JII27" s="367"/>
      <c r="JIJ27" s="367"/>
      <c r="JIK27" s="367"/>
      <c r="JIL27" s="367"/>
      <c r="JIM27" s="367"/>
      <c r="JIN27" s="367"/>
      <c r="JIO27" s="367"/>
      <c r="JIP27" s="367"/>
      <c r="JIQ27" s="367"/>
      <c r="JIR27" s="367"/>
      <c r="JIS27" s="367"/>
      <c r="JIT27" s="367"/>
      <c r="JIU27" s="367"/>
      <c r="JIV27" s="367"/>
      <c r="JIW27" s="367"/>
      <c r="JIX27" s="367"/>
      <c r="JIY27" s="367"/>
      <c r="JIZ27" s="367"/>
      <c r="JJA27" s="367"/>
      <c r="JJB27" s="367"/>
      <c r="JJC27" s="367"/>
      <c r="JJD27" s="367"/>
      <c r="JJE27" s="367"/>
      <c r="JJF27" s="367"/>
      <c r="JJG27" s="367"/>
      <c r="JJH27" s="367"/>
      <c r="JJI27" s="367"/>
      <c r="JJJ27" s="367"/>
      <c r="JJK27" s="367"/>
      <c r="JJL27" s="367"/>
      <c r="JJM27" s="367"/>
      <c r="JJN27" s="367"/>
      <c r="JJO27" s="367"/>
      <c r="JJP27" s="367"/>
      <c r="JJQ27" s="367"/>
      <c r="JJR27" s="367"/>
      <c r="JJS27" s="367"/>
      <c r="JJT27" s="367"/>
      <c r="JJU27" s="367"/>
      <c r="JJV27" s="367"/>
      <c r="JJW27" s="367"/>
      <c r="JJX27" s="367"/>
      <c r="JJY27" s="367"/>
      <c r="JJZ27" s="367"/>
      <c r="JKA27" s="367"/>
      <c r="JKB27" s="367"/>
      <c r="JKC27" s="367"/>
      <c r="JKD27" s="367"/>
      <c r="JKE27" s="367"/>
      <c r="JKF27" s="367"/>
      <c r="JKG27" s="367"/>
      <c r="JKH27" s="367"/>
      <c r="JKI27" s="367"/>
      <c r="JKJ27" s="367"/>
      <c r="JKK27" s="367"/>
      <c r="JKL27" s="367"/>
      <c r="JKM27" s="367"/>
      <c r="JKN27" s="367"/>
      <c r="JKO27" s="367"/>
      <c r="JKP27" s="367"/>
      <c r="JKQ27" s="367"/>
      <c r="JKR27" s="367"/>
      <c r="JKS27" s="367"/>
      <c r="JKT27" s="367"/>
      <c r="JKU27" s="367"/>
      <c r="JKV27" s="367"/>
      <c r="JKW27" s="367"/>
      <c r="JKX27" s="367"/>
      <c r="JKY27" s="367"/>
      <c r="JKZ27" s="367"/>
      <c r="JLA27" s="367"/>
      <c r="JLB27" s="367"/>
      <c r="JLC27" s="367"/>
      <c r="JLD27" s="367"/>
      <c r="JLE27" s="367"/>
      <c r="JLF27" s="367"/>
      <c r="JLG27" s="367"/>
      <c r="JLH27" s="367"/>
      <c r="JLI27" s="367"/>
      <c r="JLJ27" s="367"/>
      <c r="JLK27" s="367"/>
      <c r="JLL27" s="367"/>
      <c r="JLM27" s="367"/>
      <c r="JLN27" s="367"/>
      <c r="JLO27" s="367"/>
      <c r="JLP27" s="367"/>
      <c r="JLQ27" s="367"/>
      <c r="JLR27" s="367"/>
      <c r="JLS27" s="367"/>
      <c r="JLT27" s="367"/>
      <c r="JLU27" s="367"/>
      <c r="JLV27" s="367"/>
      <c r="JLW27" s="367"/>
      <c r="JLX27" s="367"/>
      <c r="JLY27" s="367"/>
      <c r="JLZ27" s="367"/>
      <c r="JMA27" s="367"/>
      <c r="JMB27" s="367"/>
      <c r="JMC27" s="367"/>
      <c r="JMD27" s="367"/>
      <c r="JME27" s="367"/>
      <c r="JMF27" s="367"/>
      <c r="JMG27" s="367"/>
      <c r="JMH27" s="367"/>
      <c r="JMI27" s="367"/>
      <c r="JMJ27" s="367"/>
      <c r="JMK27" s="367"/>
      <c r="JML27" s="367"/>
      <c r="JMM27" s="367"/>
      <c r="JMN27" s="367"/>
      <c r="JMO27" s="367"/>
      <c r="JMP27" s="367"/>
      <c r="JMQ27" s="367"/>
      <c r="JMR27" s="367"/>
      <c r="JMS27" s="367"/>
      <c r="JMT27" s="367"/>
      <c r="JMU27" s="367"/>
      <c r="JMV27" s="367"/>
      <c r="JMW27" s="367"/>
      <c r="JMX27" s="367"/>
      <c r="JMY27" s="367"/>
      <c r="JMZ27" s="367"/>
      <c r="JNA27" s="367"/>
      <c r="JNB27" s="367"/>
      <c r="JNC27" s="367"/>
      <c r="JND27" s="367"/>
      <c r="JNE27" s="367"/>
      <c r="JNF27" s="367"/>
      <c r="JNG27" s="367"/>
      <c r="JNH27" s="367"/>
      <c r="JNI27" s="367"/>
      <c r="JNJ27" s="367"/>
      <c r="JNK27" s="367"/>
      <c r="JNL27" s="367"/>
      <c r="JNM27" s="367"/>
      <c r="JNN27" s="367"/>
      <c r="JNO27" s="367"/>
      <c r="JNP27" s="367"/>
      <c r="JNQ27" s="367"/>
      <c r="JNR27" s="367"/>
      <c r="JNS27" s="367"/>
      <c r="JNT27" s="367"/>
      <c r="JNU27" s="367"/>
      <c r="JNV27" s="367"/>
      <c r="JNW27" s="367"/>
      <c r="JNX27" s="367"/>
      <c r="JNY27" s="367"/>
      <c r="JNZ27" s="367"/>
      <c r="JOA27" s="367"/>
      <c r="JOB27" s="367"/>
      <c r="JOC27" s="367"/>
      <c r="JOD27" s="367"/>
      <c r="JOE27" s="367"/>
      <c r="JOF27" s="367"/>
      <c r="JOG27" s="367"/>
      <c r="JOH27" s="367"/>
      <c r="JOI27" s="367"/>
      <c r="JOJ27" s="367"/>
      <c r="JOK27" s="367"/>
      <c r="JOL27" s="367"/>
      <c r="JOM27" s="367"/>
      <c r="JON27" s="367"/>
      <c r="JOO27" s="367"/>
      <c r="JOP27" s="367"/>
      <c r="JOQ27" s="367"/>
      <c r="JOR27" s="367"/>
      <c r="JOS27" s="367"/>
      <c r="JOT27" s="367"/>
      <c r="JOU27" s="367"/>
      <c r="JOV27" s="367"/>
      <c r="JOW27" s="367"/>
      <c r="JOX27" s="367"/>
      <c r="JOY27" s="367"/>
      <c r="JOZ27" s="367"/>
      <c r="JPA27" s="367"/>
      <c r="JPB27" s="367"/>
      <c r="JPC27" s="367"/>
      <c r="JPD27" s="367"/>
      <c r="JPE27" s="367"/>
      <c r="JPF27" s="367"/>
      <c r="JPG27" s="367"/>
      <c r="JPH27" s="367"/>
      <c r="JPI27" s="367"/>
      <c r="JPJ27" s="367"/>
      <c r="JPK27" s="367"/>
      <c r="JPL27" s="367"/>
      <c r="JPM27" s="367"/>
      <c r="JPN27" s="367"/>
      <c r="JPO27" s="367"/>
      <c r="JPP27" s="367"/>
      <c r="JPQ27" s="367"/>
      <c r="JPR27" s="367"/>
      <c r="JPS27" s="367"/>
      <c r="JPT27" s="367"/>
      <c r="JPU27" s="367"/>
      <c r="JPV27" s="367"/>
      <c r="JPW27" s="367"/>
      <c r="JPX27" s="367"/>
      <c r="JPY27" s="367"/>
      <c r="JPZ27" s="367"/>
      <c r="JQA27" s="367"/>
      <c r="JQB27" s="367"/>
      <c r="JQC27" s="367"/>
      <c r="JQD27" s="367"/>
      <c r="JQE27" s="367"/>
      <c r="JQF27" s="367"/>
      <c r="JQG27" s="367"/>
      <c r="JQH27" s="367"/>
      <c r="JQI27" s="367"/>
      <c r="JQJ27" s="367"/>
      <c r="JQK27" s="367"/>
      <c r="JQL27" s="367"/>
      <c r="JQM27" s="367"/>
      <c r="JQN27" s="367"/>
      <c r="JQO27" s="367"/>
      <c r="JQP27" s="367"/>
      <c r="JQQ27" s="367"/>
      <c r="JQR27" s="367"/>
      <c r="JQS27" s="367"/>
      <c r="JQT27" s="367"/>
      <c r="JQU27" s="367"/>
      <c r="JQV27" s="367"/>
      <c r="JQW27" s="367"/>
      <c r="JQX27" s="367"/>
      <c r="JQY27" s="367"/>
      <c r="JQZ27" s="367"/>
      <c r="JRA27" s="367"/>
      <c r="JRB27" s="367"/>
      <c r="JRC27" s="367"/>
      <c r="JRD27" s="367"/>
      <c r="JRE27" s="367"/>
      <c r="JRF27" s="367"/>
      <c r="JRG27" s="367"/>
      <c r="JRH27" s="367"/>
      <c r="JRI27" s="367"/>
      <c r="JRJ27" s="367"/>
      <c r="JRK27" s="367"/>
      <c r="JRL27" s="367"/>
      <c r="JRM27" s="367"/>
      <c r="JRN27" s="367"/>
      <c r="JRO27" s="367"/>
      <c r="JRP27" s="367"/>
      <c r="JRQ27" s="367"/>
      <c r="JRR27" s="367"/>
      <c r="JRS27" s="367"/>
      <c r="JRT27" s="367"/>
      <c r="JRU27" s="367"/>
      <c r="JRV27" s="367"/>
      <c r="JRW27" s="367"/>
      <c r="JRX27" s="367"/>
      <c r="JRY27" s="367"/>
      <c r="JRZ27" s="367"/>
      <c r="JSA27" s="367"/>
      <c r="JSB27" s="367"/>
      <c r="JSC27" s="367"/>
      <c r="JSD27" s="367"/>
      <c r="JSE27" s="367"/>
      <c r="JSF27" s="367"/>
      <c r="JSG27" s="367"/>
      <c r="JSH27" s="367"/>
      <c r="JSI27" s="367"/>
      <c r="JSJ27" s="367"/>
      <c r="JSK27" s="367"/>
      <c r="JSL27" s="367"/>
      <c r="JSM27" s="367"/>
      <c r="JSN27" s="367"/>
      <c r="JSO27" s="367"/>
      <c r="JSP27" s="367"/>
      <c r="JSQ27" s="367"/>
      <c r="JSR27" s="367"/>
      <c r="JSS27" s="367"/>
      <c r="JST27" s="367"/>
      <c r="JSU27" s="367"/>
      <c r="JSV27" s="367"/>
      <c r="JSW27" s="367"/>
      <c r="JSX27" s="367"/>
      <c r="JSY27" s="367"/>
      <c r="JSZ27" s="367"/>
      <c r="JTA27" s="367"/>
      <c r="JTB27" s="367"/>
      <c r="JTC27" s="367"/>
      <c r="JTD27" s="367"/>
      <c r="JTE27" s="367"/>
      <c r="JTF27" s="367"/>
      <c r="JTG27" s="367"/>
      <c r="JTH27" s="367"/>
      <c r="JTI27" s="367"/>
      <c r="JTJ27" s="367"/>
      <c r="JTK27" s="367"/>
      <c r="JTL27" s="367"/>
      <c r="JTM27" s="367"/>
      <c r="JTN27" s="367"/>
      <c r="JTO27" s="367"/>
      <c r="JTP27" s="367"/>
      <c r="JTQ27" s="367"/>
      <c r="JTR27" s="367"/>
      <c r="JTS27" s="367"/>
      <c r="JTT27" s="367"/>
      <c r="JTU27" s="367"/>
      <c r="JTV27" s="367"/>
      <c r="JTW27" s="367"/>
      <c r="JTX27" s="367"/>
      <c r="JTY27" s="367"/>
      <c r="JTZ27" s="367"/>
      <c r="JUA27" s="367"/>
      <c r="JUB27" s="367"/>
      <c r="JUC27" s="367"/>
      <c r="JUD27" s="367"/>
      <c r="JUE27" s="367"/>
      <c r="JUF27" s="367"/>
      <c r="JUG27" s="367"/>
      <c r="JUH27" s="367"/>
      <c r="JUI27" s="367"/>
      <c r="JUJ27" s="367"/>
      <c r="JUK27" s="367"/>
      <c r="JUL27" s="367"/>
      <c r="JUM27" s="367"/>
      <c r="JUN27" s="367"/>
      <c r="JUO27" s="367"/>
      <c r="JUP27" s="367"/>
      <c r="JUQ27" s="367"/>
      <c r="JUR27" s="367"/>
      <c r="JUS27" s="367"/>
      <c r="JUT27" s="367"/>
      <c r="JUU27" s="367"/>
      <c r="JUV27" s="367"/>
      <c r="JUW27" s="367"/>
      <c r="JUX27" s="367"/>
      <c r="JUY27" s="367"/>
      <c r="JUZ27" s="367"/>
      <c r="JVA27" s="367"/>
      <c r="JVB27" s="367"/>
      <c r="JVC27" s="367"/>
      <c r="JVD27" s="367"/>
      <c r="JVE27" s="367"/>
      <c r="JVF27" s="367"/>
      <c r="JVG27" s="367"/>
      <c r="JVH27" s="367"/>
      <c r="JVI27" s="367"/>
      <c r="JVJ27" s="367"/>
      <c r="JVK27" s="367"/>
      <c r="JVL27" s="367"/>
      <c r="JVM27" s="367"/>
      <c r="JVN27" s="367"/>
      <c r="JVO27" s="367"/>
      <c r="JVP27" s="367"/>
      <c r="JVQ27" s="367"/>
      <c r="JVR27" s="367"/>
      <c r="JVS27" s="367"/>
      <c r="JVT27" s="367"/>
      <c r="JVU27" s="367"/>
      <c r="JVV27" s="367"/>
      <c r="JVW27" s="367"/>
      <c r="JVX27" s="367"/>
      <c r="JVY27" s="367"/>
      <c r="JVZ27" s="367"/>
      <c r="JWA27" s="367"/>
      <c r="JWB27" s="367"/>
      <c r="JWC27" s="367"/>
      <c r="JWD27" s="367"/>
      <c r="JWE27" s="367"/>
      <c r="JWF27" s="367"/>
      <c r="JWG27" s="367"/>
      <c r="JWH27" s="367"/>
      <c r="JWI27" s="367"/>
      <c r="JWJ27" s="367"/>
      <c r="JWK27" s="367"/>
      <c r="JWL27" s="367"/>
      <c r="JWM27" s="367"/>
      <c r="JWN27" s="367"/>
      <c r="JWO27" s="367"/>
      <c r="JWP27" s="367"/>
      <c r="JWQ27" s="367"/>
      <c r="JWR27" s="367"/>
      <c r="JWS27" s="367"/>
      <c r="JWT27" s="367"/>
      <c r="JWU27" s="367"/>
      <c r="JWV27" s="367"/>
      <c r="JWW27" s="367"/>
      <c r="JWX27" s="367"/>
      <c r="JWY27" s="367"/>
      <c r="JWZ27" s="367"/>
      <c r="JXA27" s="367"/>
      <c r="JXB27" s="367"/>
      <c r="JXC27" s="367"/>
      <c r="JXD27" s="367"/>
      <c r="JXE27" s="367"/>
      <c r="JXF27" s="367"/>
      <c r="JXG27" s="367"/>
      <c r="JXH27" s="367"/>
      <c r="JXI27" s="367"/>
      <c r="JXJ27" s="367"/>
      <c r="JXK27" s="367"/>
      <c r="JXL27" s="367"/>
      <c r="JXM27" s="367"/>
      <c r="JXN27" s="367"/>
      <c r="JXO27" s="367"/>
      <c r="JXP27" s="367"/>
      <c r="JXQ27" s="367"/>
      <c r="JXR27" s="367"/>
      <c r="JXS27" s="367"/>
      <c r="JXT27" s="367"/>
      <c r="JXU27" s="367"/>
      <c r="JXV27" s="367"/>
      <c r="JXW27" s="367"/>
      <c r="JXX27" s="367"/>
      <c r="JXY27" s="367"/>
      <c r="JXZ27" s="367"/>
      <c r="JYA27" s="367"/>
      <c r="JYB27" s="367"/>
      <c r="JYC27" s="367"/>
      <c r="JYD27" s="367"/>
      <c r="JYE27" s="367"/>
      <c r="JYF27" s="367"/>
      <c r="JYG27" s="367"/>
      <c r="JYH27" s="367"/>
      <c r="JYI27" s="367"/>
      <c r="JYJ27" s="367"/>
      <c r="JYK27" s="367"/>
      <c r="JYL27" s="367"/>
      <c r="JYM27" s="367"/>
      <c r="JYN27" s="367"/>
      <c r="JYO27" s="367"/>
      <c r="JYP27" s="367"/>
      <c r="JYQ27" s="367"/>
      <c r="JYR27" s="367"/>
      <c r="JYS27" s="367"/>
      <c r="JYT27" s="367"/>
      <c r="JYU27" s="367"/>
      <c r="JYV27" s="367"/>
      <c r="JYW27" s="367"/>
      <c r="JYX27" s="367"/>
      <c r="JYY27" s="367"/>
      <c r="JYZ27" s="367"/>
      <c r="JZA27" s="367"/>
      <c r="JZB27" s="367"/>
      <c r="JZC27" s="367"/>
      <c r="JZD27" s="367"/>
      <c r="JZE27" s="367"/>
      <c r="JZF27" s="367"/>
      <c r="JZG27" s="367"/>
      <c r="JZH27" s="367"/>
      <c r="JZI27" s="367"/>
      <c r="JZJ27" s="367"/>
      <c r="JZK27" s="367"/>
      <c r="JZL27" s="367"/>
      <c r="JZM27" s="367"/>
      <c r="JZN27" s="367"/>
      <c r="JZO27" s="367"/>
      <c r="JZP27" s="367"/>
      <c r="JZQ27" s="367"/>
      <c r="JZR27" s="367"/>
      <c r="JZS27" s="367"/>
      <c r="JZT27" s="367"/>
      <c r="JZU27" s="367"/>
      <c r="JZV27" s="367"/>
      <c r="JZW27" s="367"/>
      <c r="JZX27" s="367"/>
      <c r="JZY27" s="367"/>
      <c r="JZZ27" s="367"/>
      <c r="KAA27" s="367"/>
      <c r="KAB27" s="367"/>
      <c r="KAC27" s="367"/>
      <c r="KAD27" s="367"/>
      <c r="KAE27" s="367"/>
      <c r="KAF27" s="367"/>
      <c r="KAG27" s="367"/>
      <c r="KAH27" s="367"/>
      <c r="KAI27" s="367"/>
      <c r="KAJ27" s="367"/>
      <c r="KAK27" s="367"/>
      <c r="KAL27" s="367"/>
      <c r="KAM27" s="367"/>
      <c r="KAN27" s="367"/>
      <c r="KAO27" s="367"/>
      <c r="KAP27" s="367"/>
      <c r="KAQ27" s="367"/>
      <c r="KAR27" s="367"/>
      <c r="KAS27" s="367"/>
      <c r="KAT27" s="367"/>
      <c r="KAU27" s="367"/>
      <c r="KAV27" s="367"/>
      <c r="KAW27" s="367"/>
      <c r="KAX27" s="367"/>
      <c r="KAY27" s="367"/>
      <c r="KAZ27" s="367"/>
      <c r="KBA27" s="367"/>
      <c r="KBB27" s="367"/>
      <c r="KBC27" s="367"/>
      <c r="KBD27" s="367"/>
      <c r="KBE27" s="367"/>
      <c r="KBF27" s="367"/>
      <c r="KBG27" s="367"/>
      <c r="KBH27" s="367"/>
      <c r="KBI27" s="367"/>
      <c r="KBJ27" s="367"/>
      <c r="KBK27" s="367"/>
      <c r="KBL27" s="367"/>
      <c r="KBM27" s="367"/>
      <c r="KBN27" s="367"/>
      <c r="KBO27" s="367"/>
      <c r="KBP27" s="367"/>
      <c r="KBQ27" s="367"/>
      <c r="KBR27" s="367"/>
      <c r="KBS27" s="367"/>
      <c r="KBT27" s="367"/>
      <c r="KBU27" s="367"/>
      <c r="KBV27" s="367"/>
      <c r="KBW27" s="367"/>
      <c r="KBX27" s="367"/>
      <c r="KBY27" s="367"/>
      <c r="KBZ27" s="367"/>
      <c r="KCA27" s="367"/>
      <c r="KCB27" s="367"/>
      <c r="KCC27" s="367"/>
      <c r="KCD27" s="367"/>
      <c r="KCE27" s="367"/>
      <c r="KCF27" s="367"/>
      <c r="KCG27" s="367"/>
      <c r="KCH27" s="367"/>
      <c r="KCI27" s="367"/>
      <c r="KCJ27" s="367"/>
      <c r="KCK27" s="367"/>
      <c r="KCL27" s="367"/>
      <c r="KCM27" s="367"/>
      <c r="KCN27" s="367"/>
      <c r="KCO27" s="367"/>
      <c r="KCP27" s="367"/>
      <c r="KCQ27" s="367"/>
      <c r="KCR27" s="367"/>
      <c r="KCS27" s="367"/>
      <c r="KCT27" s="367"/>
      <c r="KCU27" s="367"/>
      <c r="KCV27" s="367"/>
      <c r="KCW27" s="367"/>
      <c r="KCX27" s="367"/>
      <c r="KCY27" s="367"/>
      <c r="KCZ27" s="367"/>
      <c r="KDA27" s="367"/>
      <c r="KDB27" s="367"/>
      <c r="KDC27" s="367"/>
      <c r="KDD27" s="367"/>
      <c r="KDE27" s="367"/>
      <c r="KDF27" s="367"/>
      <c r="KDG27" s="367"/>
      <c r="KDH27" s="367"/>
      <c r="KDI27" s="367"/>
      <c r="KDJ27" s="367"/>
      <c r="KDK27" s="367"/>
      <c r="KDL27" s="367"/>
      <c r="KDM27" s="367"/>
      <c r="KDN27" s="367"/>
      <c r="KDO27" s="367"/>
      <c r="KDP27" s="367"/>
      <c r="KDQ27" s="367"/>
      <c r="KDR27" s="367"/>
      <c r="KDS27" s="367"/>
      <c r="KDT27" s="367"/>
      <c r="KDU27" s="367"/>
      <c r="KDV27" s="367"/>
      <c r="KDW27" s="367"/>
      <c r="KDX27" s="367"/>
      <c r="KDY27" s="367"/>
      <c r="KDZ27" s="367"/>
      <c r="KEA27" s="367"/>
      <c r="KEB27" s="367"/>
      <c r="KEC27" s="367"/>
      <c r="KED27" s="367"/>
      <c r="KEE27" s="367"/>
      <c r="KEF27" s="367"/>
      <c r="KEG27" s="367"/>
      <c r="KEH27" s="367"/>
      <c r="KEI27" s="367"/>
      <c r="KEJ27" s="367"/>
      <c r="KEK27" s="367"/>
      <c r="KEL27" s="367"/>
      <c r="KEM27" s="367"/>
      <c r="KEN27" s="367"/>
      <c r="KEO27" s="367"/>
      <c r="KEP27" s="367"/>
      <c r="KEQ27" s="367"/>
      <c r="KER27" s="367"/>
      <c r="KES27" s="367"/>
      <c r="KET27" s="367"/>
      <c r="KEU27" s="367"/>
      <c r="KEV27" s="367"/>
      <c r="KEW27" s="367"/>
      <c r="KEX27" s="367"/>
      <c r="KEY27" s="367"/>
      <c r="KEZ27" s="367"/>
      <c r="KFA27" s="367"/>
      <c r="KFB27" s="367"/>
      <c r="KFC27" s="367"/>
      <c r="KFD27" s="367"/>
      <c r="KFE27" s="367"/>
      <c r="KFF27" s="367"/>
      <c r="KFG27" s="367"/>
      <c r="KFH27" s="367"/>
      <c r="KFI27" s="367"/>
      <c r="KFJ27" s="367"/>
      <c r="KFK27" s="367"/>
      <c r="KFL27" s="367"/>
      <c r="KFM27" s="367"/>
      <c r="KFN27" s="367"/>
      <c r="KFO27" s="367"/>
      <c r="KFP27" s="367"/>
      <c r="KFQ27" s="367"/>
      <c r="KFR27" s="367"/>
      <c r="KFS27" s="367"/>
      <c r="KFT27" s="367"/>
      <c r="KFU27" s="367"/>
      <c r="KFV27" s="367"/>
      <c r="KFW27" s="367"/>
      <c r="KFX27" s="367"/>
      <c r="KFY27" s="367"/>
      <c r="KFZ27" s="367"/>
      <c r="KGA27" s="367"/>
      <c r="KGB27" s="367"/>
      <c r="KGC27" s="367"/>
      <c r="KGD27" s="367"/>
      <c r="KGE27" s="367"/>
      <c r="KGF27" s="367"/>
      <c r="KGG27" s="367"/>
      <c r="KGH27" s="367"/>
      <c r="KGI27" s="367"/>
      <c r="KGJ27" s="367"/>
      <c r="KGK27" s="367"/>
      <c r="KGL27" s="367"/>
      <c r="KGM27" s="367"/>
      <c r="KGN27" s="367"/>
      <c r="KGO27" s="367"/>
      <c r="KGP27" s="367"/>
      <c r="KGQ27" s="367"/>
      <c r="KGR27" s="367"/>
      <c r="KGS27" s="367"/>
      <c r="KGT27" s="367"/>
      <c r="KGU27" s="367"/>
      <c r="KGV27" s="367"/>
      <c r="KGW27" s="367"/>
      <c r="KGX27" s="367"/>
      <c r="KGY27" s="367"/>
      <c r="KGZ27" s="367"/>
      <c r="KHA27" s="367"/>
      <c r="KHB27" s="367"/>
      <c r="KHC27" s="367"/>
      <c r="KHD27" s="367"/>
      <c r="KHE27" s="367"/>
      <c r="KHF27" s="367"/>
      <c r="KHG27" s="367"/>
      <c r="KHH27" s="367"/>
      <c r="KHI27" s="367"/>
      <c r="KHJ27" s="367"/>
      <c r="KHK27" s="367"/>
      <c r="KHL27" s="367"/>
      <c r="KHM27" s="367"/>
      <c r="KHN27" s="367"/>
      <c r="KHO27" s="367"/>
      <c r="KHP27" s="367"/>
      <c r="KHQ27" s="367"/>
      <c r="KHR27" s="367"/>
      <c r="KHS27" s="367"/>
      <c r="KHT27" s="367"/>
      <c r="KHU27" s="367"/>
      <c r="KHV27" s="367"/>
      <c r="KHW27" s="367"/>
      <c r="KHX27" s="367"/>
      <c r="KHY27" s="367"/>
      <c r="KHZ27" s="367"/>
      <c r="KIA27" s="367"/>
      <c r="KIB27" s="367"/>
      <c r="KIC27" s="367"/>
      <c r="KID27" s="367"/>
      <c r="KIE27" s="367"/>
      <c r="KIF27" s="367"/>
      <c r="KIG27" s="367"/>
      <c r="KIH27" s="367"/>
      <c r="KII27" s="367"/>
      <c r="KIJ27" s="367"/>
      <c r="KIK27" s="367"/>
      <c r="KIL27" s="367"/>
      <c r="KIM27" s="367"/>
      <c r="KIN27" s="367"/>
      <c r="KIO27" s="367"/>
      <c r="KIP27" s="367"/>
      <c r="KIQ27" s="367"/>
      <c r="KIR27" s="367"/>
      <c r="KIS27" s="367"/>
      <c r="KIT27" s="367"/>
      <c r="KIU27" s="367"/>
      <c r="KIV27" s="367"/>
      <c r="KIW27" s="367"/>
      <c r="KIX27" s="367"/>
      <c r="KIY27" s="367"/>
      <c r="KIZ27" s="367"/>
      <c r="KJA27" s="367"/>
      <c r="KJB27" s="367"/>
      <c r="KJC27" s="367"/>
      <c r="KJD27" s="367"/>
      <c r="KJE27" s="367"/>
      <c r="KJF27" s="367"/>
      <c r="KJG27" s="367"/>
      <c r="KJH27" s="367"/>
      <c r="KJI27" s="367"/>
      <c r="KJJ27" s="367"/>
      <c r="KJK27" s="367"/>
      <c r="KJL27" s="367"/>
      <c r="KJM27" s="367"/>
      <c r="KJN27" s="367"/>
      <c r="KJO27" s="367"/>
      <c r="KJP27" s="367"/>
      <c r="KJQ27" s="367"/>
      <c r="KJR27" s="367"/>
      <c r="KJS27" s="367"/>
      <c r="KJT27" s="367"/>
      <c r="KJU27" s="367"/>
      <c r="KJV27" s="367"/>
      <c r="KJW27" s="367"/>
      <c r="KJX27" s="367"/>
      <c r="KJY27" s="367"/>
      <c r="KJZ27" s="367"/>
      <c r="KKA27" s="367"/>
      <c r="KKB27" s="367"/>
      <c r="KKC27" s="367"/>
      <c r="KKD27" s="367"/>
      <c r="KKE27" s="367"/>
      <c r="KKF27" s="367"/>
      <c r="KKG27" s="367"/>
      <c r="KKH27" s="367"/>
      <c r="KKI27" s="367"/>
      <c r="KKJ27" s="367"/>
      <c r="KKK27" s="367"/>
      <c r="KKL27" s="367"/>
      <c r="KKM27" s="367"/>
      <c r="KKN27" s="367"/>
      <c r="KKO27" s="367"/>
      <c r="KKP27" s="367"/>
      <c r="KKQ27" s="367"/>
      <c r="KKR27" s="367"/>
      <c r="KKS27" s="367"/>
      <c r="KKT27" s="367"/>
      <c r="KKU27" s="367"/>
      <c r="KKV27" s="367"/>
      <c r="KKW27" s="367"/>
      <c r="KKX27" s="367"/>
      <c r="KKY27" s="367"/>
      <c r="KKZ27" s="367"/>
      <c r="KLA27" s="367"/>
      <c r="KLB27" s="367"/>
      <c r="KLC27" s="367"/>
      <c r="KLD27" s="367"/>
      <c r="KLE27" s="367"/>
      <c r="KLF27" s="367"/>
      <c r="KLG27" s="367"/>
      <c r="KLH27" s="367"/>
      <c r="KLI27" s="367"/>
      <c r="KLJ27" s="367"/>
      <c r="KLK27" s="367"/>
      <c r="KLL27" s="367"/>
      <c r="KLM27" s="367"/>
      <c r="KLN27" s="367"/>
      <c r="KLO27" s="367"/>
      <c r="KLP27" s="367"/>
      <c r="KLQ27" s="367"/>
      <c r="KLR27" s="367"/>
      <c r="KLS27" s="367"/>
      <c r="KLT27" s="367"/>
      <c r="KLU27" s="367"/>
      <c r="KLV27" s="367"/>
      <c r="KLW27" s="367"/>
      <c r="KLX27" s="367"/>
      <c r="KLY27" s="367"/>
      <c r="KLZ27" s="367"/>
      <c r="KMA27" s="367"/>
      <c r="KMB27" s="367"/>
      <c r="KMC27" s="367"/>
      <c r="KMD27" s="367"/>
      <c r="KME27" s="367"/>
      <c r="KMF27" s="367"/>
      <c r="KMG27" s="367"/>
      <c r="KMH27" s="367"/>
      <c r="KMI27" s="367"/>
      <c r="KMJ27" s="367"/>
      <c r="KMK27" s="367"/>
      <c r="KML27" s="367"/>
      <c r="KMM27" s="367"/>
      <c r="KMN27" s="367"/>
      <c r="KMO27" s="367"/>
      <c r="KMP27" s="367"/>
      <c r="KMQ27" s="367"/>
      <c r="KMR27" s="367"/>
      <c r="KMS27" s="367"/>
      <c r="KMT27" s="367"/>
      <c r="KMU27" s="367"/>
      <c r="KMV27" s="367"/>
      <c r="KMW27" s="367"/>
      <c r="KMX27" s="367"/>
      <c r="KMY27" s="367"/>
      <c r="KMZ27" s="367"/>
      <c r="KNA27" s="367"/>
      <c r="KNB27" s="367"/>
      <c r="KNC27" s="367"/>
      <c r="KND27" s="367"/>
      <c r="KNE27" s="367"/>
      <c r="KNF27" s="367"/>
      <c r="KNG27" s="367"/>
      <c r="KNH27" s="367"/>
      <c r="KNI27" s="367"/>
      <c r="KNJ27" s="367"/>
      <c r="KNK27" s="367"/>
      <c r="KNL27" s="367"/>
      <c r="KNM27" s="367"/>
      <c r="KNN27" s="367"/>
      <c r="KNO27" s="367"/>
      <c r="KNP27" s="367"/>
      <c r="KNQ27" s="367"/>
      <c r="KNR27" s="367"/>
      <c r="KNS27" s="367"/>
      <c r="KNT27" s="367"/>
      <c r="KNU27" s="367"/>
      <c r="KNV27" s="367"/>
      <c r="KNW27" s="367"/>
      <c r="KNX27" s="367"/>
      <c r="KNY27" s="367"/>
      <c r="KNZ27" s="367"/>
      <c r="KOA27" s="367"/>
      <c r="KOB27" s="367"/>
      <c r="KOC27" s="367"/>
      <c r="KOD27" s="367"/>
      <c r="KOE27" s="367"/>
      <c r="KOF27" s="367"/>
      <c r="KOG27" s="367"/>
      <c r="KOH27" s="367"/>
      <c r="KOI27" s="367"/>
      <c r="KOJ27" s="367"/>
      <c r="KOK27" s="367"/>
      <c r="KOL27" s="367"/>
      <c r="KOM27" s="367"/>
      <c r="KON27" s="367"/>
      <c r="KOO27" s="367"/>
      <c r="KOP27" s="367"/>
      <c r="KOQ27" s="367"/>
      <c r="KOR27" s="367"/>
      <c r="KOS27" s="367"/>
      <c r="KOT27" s="367"/>
      <c r="KOU27" s="367"/>
      <c r="KOV27" s="367"/>
      <c r="KOW27" s="367"/>
      <c r="KOX27" s="367"/>
      <c r="KOY27" s="367"/>
      <c r="KOZ27" s="367"/>
      <c r="KPA27" s="367"/>
      <c r="KPB27" s="367"/>
      <c r="KPC27" s="367"/>
      <c r="KPD27" s="367"/>
      <c r="KPE27" s="367"/>
      <c r="KPF27" s="367"/>
      <c r="KPG27" s="367"/>
      <c r="KPH27" s="367"/>
      <c r="KPI27" s="367"/>
      <c r="KPJ27" s="367"/>
      <c r="KPK27" s="367"/>
      <c r="KPL27" s="367"/>
      <c r="KPM27" s="367"/>
      <c r="KPN27" s="367"/>
      <c r="KPO27" s="367"/>
      <c r="KPP27" s="367"/>
      <c r="KPQ27" s="367"/>
      <c r="KPR27" s="367"/>
      <c r="KPS27" s="367"/>
      <c r="KPT27" s="367"/>
      <c r="KPU27" s="367"/>
      <c r="KPV27" s="367"/>
      <c r="KPW27" s="367"/>
      <c r="KPX27" s="367"/>
      <c r="KPY27" s="367"/>
      <c r="KPZ27" s="367"/>
      <c r="KQA27" s="367"/>
      <c r="KQB27" s="367"/>
      <c r="KQC27" s="367"/>
      <c r="KQD27" s="367"/>
      <c r="KQE27" s="367"/>
      <c r="KQF27" s="367"/>
      <c r="KQG27" s="367"/>
      <c r="KQH27" s="367"/>
      <c r="KQI27" s="367"/>
      <c r="KQJ27" s="367"/>
      <c r="KQK27" s="367"/>
      <c r="KQL27" s="367"/>
      <c r="KQM27" s="367"/>
      <c r="KQN27" s="367"/>
      <c r="KQO27" s="367"/>
      <c r="KQP27" s="367"/>
      <c r="KQQ27" s="367"/>
      <c r="KQR27" s="367"/>
      <c r="KQS27" s="367"/>
      <c r="KQT27" s="367"/>
      <c r="KQU27" s="367"/>
      <c r="KQV27" s="367"/>
      <c r="KQW27" s="367"/>
      <c r="KQX27" s="367"/>
      <c r="KQY27" s="367"/>
      <c r="KQZ27" s="367"/>
      <c r="KRA27" s="367"/>
      <c r="KRB27" s="367"/>
      <c r="KRC27" s="367"/>
      <c r="KRD27" s="367"/>
      <c r="KRE27" s="367"/>
      <c r="KRF27" s="367"/>
      <c r="KRG27" s="367"/>
      <c r="KRH27" s="367"/>
      <c r="KRI27" s="367"/>
      <c r="KRJ27" s="367"/>
      <c r="KRK27" s="367"/>
      <c r="KRL27" s="367"/>
      <c r="KRM27" s="367"/>
      <c r="KRN27" s="367"/>
      <c r="KRO27" s="367"/>
      <c r="KRP27" s="367"/>
      <c r="KRQ27" s="367"/>
      <c r="KRR27" s="367"/>
      <c r="KRS27" s="367"/>
      <c r="KRT27" s="367"/>
      <c r="KRU27" s="367"/>
      <c r="KRV27" s="367"/>
      <c r="KRW27" s="367"/>
      <c r="KRX27" s="367"/>
      <c r="KRY27" s="367"/>
      <c r="KRZ27" s="367"/>
      <c r="KSA27" s="367"/>
      <c r="KSB27" s="367"/>
      <c r="KSC27" s="367"/>
      <c r="KSD27" s="367"/>
      <c r="KSE27" s="367"/>
      <c r="KSF27" s="367"/>
      <c r="KSG27" s="367"/>
      <c r="KSH27" s="367"/>
      <c r="KSI27" s="367"/>
      <c r="KSJ27" s="367"/>
      <c r="KSK27" s="367"/>
      <c r="KSL27" s="367"/>
      <c r="KSM27" s="367"/>
      <c r="KSN27" s="367"/>
      <c r="KSO27" s="367"/>
      <c r="KSP27" s="367"/>
      <c r="KSQ27" s="367"/>
      <c r="KSR27" s="367"/>
      <c r="KSS27" s="367"/>
      <c r="KST27" s="367"/>
      <c r="KSU27" s="367"/>
      <c r="KSV27" s="367"/>
      <c r="KSW27" s="367"/>
      <c r="KSX27" s="367"/>
      <c r="KSY27" s="367"/>
      <c r="KSZ27" s="367"/>
      <c r="KTA27" s="367"/>
      <c r="KTB27" s="367"/>
      <c r="KTC27" s="367"/>
      <c r="KTD27" s="367"/>
      <c r="KTE27" s="367"/>
      <c r="KTF27" s="367"/>
      <c r="KTG27" s="367"/>
      <c r="KTH27" s="367"/>
      <c r="KTI27" s="367"/>
      <c r="KTJ27" s="367"/>
      <c r="KTK27" s="367"/>
      <c r="KTL27" s="367"/>
      <c r="KTM27" s="367"/>
      <c r="KTN27" s="367"/>
      <c r="KTO27" s="367"/>
      <c r="KTP27" s="367"/>
      <c r="KTQ27" s="367"/>
      <c r="KTR27" s="367"/>
      <c r="KTS27" s="367"/>
      <c r="KTT27" s="367"/>
      <c r="KTU27" s="367"/>
      <c r="KTV27" s="367"/>
      <c r="KTW27" s="367"/>
      <c r="KTX27" s="367"/>
      <c r="KTY27" s="367"/>
      <c r="KTZ27" s="367"/>
      <c r="KUA27" s="367"/>
      <c r="KUB27" s="367"/>
      <c r="KUC27" s="367"/>
      <c r="KUD27" s="367"/>
      <c r="KUE27" s="367"/>
      <c r="KUF27" s="367"/>
      <c r="KUG27" s="367"/>
      <c r="KUH27" s="367"/>
      <c r="KUI27" s="367"/>
      <c r="KUJ27" s="367"/>
      <c r="KUK27" s="367"/>
      <c r="KUL27" s="367"/>
      <c r="KUM27" s="367"/>
      <c r="KUN27" s="367"/>
      <c r="KUO27" s="367"/>
      <c r="KUP27" s="367"/>
      <c r="KUQ27" s="367"/>
      <c r="KUR27" s="367"/>
      <c r="KUS27" s="367"/>
      <c r="KUT27" s="367"/>
      <c r="KUU27" s="367"/>
      <c r="KUV27" s="367"/>
      <c r="KUW27" s="367"/>
      <c r="KUX27" s="367"/>
      <c r="KUY27" s="367"/>
      <c r="KUZ27" s="367"/>
      <c r="KVA27" s="367"/>
      <c r="KVB27" s="367"/>
      <c r="KVC27" s="367"/>
      <c r="KVD27" s="367"/>
      <c r="KVE27" s="367"/>
      <c r="KVF27" s="367"/>
      <c r="KVG27" s="367"/>
      <c r="KVH27" s="367"/>
      <c r="KVI27" s="367"/>
      <c r="KVJ27" s="367"/>
      <c r="KVK27" s="367"/>
      <c r="KVL27" s="367"/>
      <c r="KVM27" s="367"/>
      <c r="KVN27" s="367"/>
      <c r="KVO27" s="367"/>
      <c r="KVP27" s="367"/>
      <c r="KVQ27" s="367"/>
      <c r="KVR27" s="367"/>
      <c r="KVS27" s="367"/>
      <c r="KVT27" s="367"/>
      <c r="KVU27" s="367"/>
      <c r="KVV27" s="367"/>
      <c r="KVW27" s="367"/>
      <c r="KVX27" s="367"/>
      <c r="KVY27" s="367"/>
      <c r="KVZ27" s="367"/>
      <c r="KWA27" s="367"/>
      <c r="KWB27" s="367"/>
      <c r="KWC27" s="367"/>
      <c r="KWD27" s="367"/>
      <c r="KWE27" s="367"/>
      <c r="KWF27" s="367"/>
      <c r="KWG27" s="367"/>
      <c r="KWH27" s="367"/>
      <c r="KWI27" s="367"/>
      <c r="KWJ27" s="367"/>
      <c r="KWK27" s="367"/>
      <c r="KWL27" s="367"/>
      <c r="KWM27" s="367"/>
      <c r="KWN27" s="367"/>
      <c r="KWO27" s="367"/>
      <c r="KWP27" s="367"/>
      <c r="KWQ27" s="367"/>
      <c r="KWR27" s="367"/>
      <c r="KWS27" s="367"/>
      <c r="KWT27" s="367"/>
      <c r="KWU27" s="367"/>
      <c r="KWV27" s="367"/>
      <c r="KWW27" s="367"/>
      <c r="KWX27" s="367"/>
      <c r="KWY27" s="367"/>
      <c r="KWZ27" s="367"/>
      <c r="KXA27" s="367"/>
      <c r="KXB27" s="367"/>
      <c r="KXC27" s="367"/>
      <c r="KXD27" s="367"/>
      <c r="KXE27" s="367"/>
      <c r="KXF27" s="367"/>
      <c r="KXG27" s="367"/>
      <c r="KXH27" s="367"/>
      <c r="KXI27" s="367"/>
      <c r="KXJ27" s="367"/>
      <c r="KXK27" s="367"/>
      <c r="KXL27" s="367"/>
      <c r="KXM27" s="367"/>
      <c r="KXN27" s="367"/>
      <c r="KXO27" s="367"/>
      <c r="KXP27" s="367"/>
      <c r="KXQ27" s="367"/>
      <c r="KXR27" s="367"/>
      <c r="KXS27" s="367"/>
      <c r="KXT27" s="367"/>
      <c r="KXU27" s="367"/>
      <c r="KXV27" s="367"/>
      <c r="KXW27" s="367"/>
      <c r="KXX27" s="367"/>
      <c r="KXY27" s="367"/>
      <c r="KXZ27" s="367"/>
      <c r="KYA27" s="367"/>
      <c r="KYB27" s="367"/>
      <c r="KYC27" s="367"/>
      <c r="KYD27" s="367"/>
      <c r="KYE27" s="367"/>
      <c r="KYF27" s="367"/>
      <c r="KYG27" s="367"/>
      <c r="KYH27" s="367"/>
      <c r="KYI27" s="367"/>
      <c r="KYJ27" s="367"/>
      <c r="KYK27" s="367"/>
      <c r="KYL27" s="367"/>
      <c r="KYM27" s="367"/>
      <c r="KYN27" s="367"/>
      <c r="KYO27" s="367"/>
      <c r="KYP27" s="367"/>
      <c r="KYQ27" s="367"/>
      <c r="KYR27" s="367"/>
      <c r="KYS27" s="367"/>
      <c r="KYT27" s="367"/>
      <c r="KYU27" s="367"/>
      <c r="KYV27" s="367"/>
      <c r="KYW27" s="367"/>
      <c r="KYX27" s="367"/>
      <c r="KYY27" s="367"/>
      <c r="KYZ27" s="367"/>
      <c r="KZA27" s="367"/>
      <c r="KZB27" s="367"/>
      <c r="KZC27" s="367"/>
      <c r="KZD27" s="367"/>
      <c r="KZE27" s="367"/>
      <c r="KZF27" s="367"/>
      <c r="KZG27" s="367"/>
      <c r="KZH27" s="367"/>
      <c r="KZI27" s="367"/>
      <c r="KZJ27" s="367"/>
      <c r="KZK27" s="367"/>
      <c r="KZL27" s="367"/>
      <c r="KZM27" s="367"/>
      <c r="KZN27" s="367"/>
      <c r="KZO27" s="367"/>
      <c r="KZP27" s="367"/>
      <c r="KZQ27" s="367"/>
      <c r="KZR27" s="367"/>
      <c r="KZS27" s="367"/>
      <c r="KZT27" s="367"/>
      <c r="KZU27" s="367"/>
      <c r="KZV27" s="367"/>
      <c r="KZW27" s="367"/>
      <c r="KZX27" s="367"/>
      <c r="KZY27" s="367"/>
      <c r="KZZ27" s="367"/>
      <c r="LAA27" s="367"/>
      <c r="LAB27" s="367"/>
      <c r="LAC27" s="367"/>
      <c r="LAD27" s="367"/>
      <c r="LAE27" s="367"/>
      <c r="LAF27" s="367"/>
      <c r="LAG27" s="367"/>
      <c r="LAH27" s="367"/>
      <c r="LAI27" s="367"/>
      <c r="LAJ27" s="367"/>
      <c r="LAK27" s="367"/>
      <c r="LAL27" s="367"/>
      <c r="LAM27" s="367"/>
      <c r="LAN27" s="367"/>
      <c r="LAO27" s="367"/>
      <c r="LAP27" s="367"/>
      <c r="LAQ27" s="367"/>
      <c r="LAR27" s="367"/>
      <c r="LAS27" s="367"/>
      <c r="LAT27" s="367"/>
      <c r="LAU27" s="367"/>
      <c r="LAV27" s="367"/>
      <c r="LAW27" s="367"/>
      <c r="LAX27" s="367"/>
      <c r="LAY27" s="367"/>
      <c r="LAZ27" s="367"/>
      <c r="LBA27" s="367"/>
      <c r="LBB27" s="367"/>
      <c r="LBC27" s="367"/>
      <c r="LBD27" s="367"/>
      <c r="LBE27" s="367"/>
      <c r="LBF27" s="367"/>
      <c r="LBG27" s="367"/>
      <c r="LBH27" s="367"/>
      <c r="LBI27" s="367"/>
      <c r="LBJ27" s="367"/>
      <c r="LBK27" s="367"/>
      <c r="LBL27" s="367"/>
      <c r="LBM27" s="367"/>
      <c r="LBN27" s="367"/>
      <c r="LBO27" s="367"/>
      <c r="LBP27" s="367"/>
      <c r="LBQ27" s="367"/>
      <c r="LBR27" s="367"/>
      <c r="LBS27" s="367"/>
      <c r="LBT27" s="367"/>
      <c r="LBU27" s="367"/>
      <c r="LBV27" s="367"/>
      <c r="LBW27" s="367"/>
      <c r="LBX27" s="367"/>
      <c r="LBY27" s="367"/>
      <c r="LBZ27" s="367"/>
      <c r="LCA27" s="367"/>
      <c r="LCB27" s="367"/>
      <c r="LCC27" s="367"/>
      <c r="LCD27" s="367"/>
      <c r="LCE27" s="367"/>
      <c r="LCF27" s="367"/>
      <c r="LCG27" s="367"/>
      <c r="LCH27" s="367"/>
      <c r="LCI27" s="367"/>
      <c r="LCJ27" s="367"/>
      <c r="LCK27" s="367"/>
      <c r="LCL27" s="367"/>
      <c r="LCM27" s="367"/>
      <c r="LCN27" s="367"/>
      <c r="LCO27" s="367"/>
      <c r="LCP27" s="367"/>
      <c r="LCQ27" s="367"/>
      <c r="LCR27" s="367"/>
      <c r="LCS27" s="367"/>
      <c r="LCT27" s="367"/>
      <c r="LCU27" s="367"/>
      <c r="LCV27" s="367"/>
      <c r="LCW27" s="367"/>
      <c r="LCX27" s="367"/>
      <c r="LCY27" s="367"/>
      <c r="LCZ27" s="367"/>
      <c r="LDA27" s="367"/>
      <c r="LDB27" s="367"/>
      <c r="LDC27" s="367"/>
      <c r="LDD27" s="367"/>
      <c r="LDE27" s="367"/>
      <c r="LDF27" s="367"/>
      <c r="LDG27" s="367"/>
      <c r="LDH27" s="367"/>
      <c r="LDI27" s="367"/>
      <c r="LDJ27" s="367"/>
      <c r="LDK27" s="367"/>
      <c r="LDL27" s="367"/>
      <c r="LDM27" s="367"/>
      <c r="LDN27" s="367"/>
      <c r="LDO27" s="367"/>
      <c r="LDP27" s="367"/>
      <c r="LDQ27" s="367"/>
      <c r="LDR27" s="367"/>
      <c r="LDS27" s="367"/>
      <c r="LDT27" s="367"/>
      <c r="LDU27" s="367"/>
      <c r="LDV27" s="367"/>
      <c r="LDW27" s="367"/>
      <c r="LDX27" s="367"/>
      <c r="LDY27" s="367"/>
      <c r="LDZ27" s="367"/>
      <c r="LEA27" s="367"/>
      <c r="LEB27" s="367"/>
      <c r="LEC27" s="367"/>
      <c r="LED27" s="367"/>
      <c r="LEE27" s="367"/>
      <c r="LEF27" s="367"/>
      <c r="LEG27" s="367"/>
      <c r="LEH27" s="367"/>
      <c r="LEI27" s="367"/>
      <c r="LEJ27" s="367"/>
      <c r="LEK27" s="367"/>
      <c r="LEL27" s="367"/>
      <c r="LEM27" s="367"/>
      <c r="LEN27" s="367"/>
      <c r="LEO27" s="367"/>
      <c r="LEP27" s="367"/>
      <c r="LEQ27" s="367"/>
      <c r="LER27" s="367"/>
      <c r="LES27" s="367"/>
      <c r="LET27" s="367"/>
      <c r="LEU27" s="367"/>
      <c r="LEV27" s="367"/>
      <c r="LEW27" s="367"/>
      <c r="LEX27" s="367"/>
      <c r="LEY27" s="367"/>
      <c r="LEZ27" s="367"/>
      <c r="LFA27" s="367"/>
      <c r="LFB27" s="367"/>
      <c r="LFC27" s="367"/>
      <c r="LFD27" s="367"/>
      <c r="LFE27" s="367"/>
      <c r="LFF27" s="367"/>
      <c r="LFG27" s="367"/>
      <c r="LFH27" s="367"/>
      <c r="LFI27" s="367"/>
      <c r="LFJ27" s="367"/>
      <c r="LFK27" s="367"/>
      <c r="LFL27" s="367"/>
      <c r="LFM27" s="367"/>
      <c r="LFN27" s="367"/>
      <c r="LFO27" s="367"/>
      <c r="LFP27" s="367"/>
      <c r="LFQ27" s="367"/>
      <c r="LFR27" s="367"/>
      <c r="LFS27" s="367"/>
      <c r="LFT27" s="367"/>
      <c r="LFU27" s="367"/>
      <c r="LFV27" s="367"/>
      <c r="LFW27" s="367"/>
      <c r="LFX27" s="367"/>
      <c r="LFY27" s="367"/>
      <c r="LFZ27" s="367"/>
      <c r="LGA27" s="367"/>
      <c r="LGB27" s="367"/>
      <c r="LGC27" s="367"/>
      <c r="LGD27" s="367"/>
      <c r="LGE27" s="367"/>
      <c r="LGF27" s="367"/>
      <c r="LGG27" s="367"/>
      <c r="LGH27" s="367"/>
      <c r="LGI27" s="367"/>
      <c r="LGJ27" s="367"/>
      <c r="LGK27" s="367"/>
      <c r="LGL27" s="367"/>
      <c r="LGM27" s="367"/>
      <c r="LGN27" s="367"/>
      <c r="LGO27" s="367"/>
      <c r="LGP27" s="367"/>
      <c r="LGQ27" s="367"/>
      <c r="LGR27" s="367"/>
      <c r="LGS27" s="367"/>
      <c r="LGT27" s="367"/>
      <c r="LGU27" s="367"/>
      <c r="LGV27" s="367"/>
      <c r="LGW27" s="367"/>
      <c r="LGX27" s="367"/>
      <c r="LGY27" s="367"/>
      <c r="LGZ27" s="367"/>
      <c r="LHA27" s="367"/>
      <c r="LHB27" s="367"/>
      <c r="LHC27" s="367"/>
      <c r="LHD27" s="367"/>
      <c r="LHE27" s="367"/>
      <c r="LHF27" s="367"/>
      <c r="LHG27" s="367"/>
      <c r="LHH27" s="367"/>
      <c r="LHI27" s="367"/>
      <c r="LHJ27" s="367"/>
      <c r="LHK27" s="367"/>
      <c r="LHL27" s="367"/>
      <c r="LHM27" s="367"/>
      <c r="LHN27" s="367"/>
      <c r="LHO27" s="367"/>
      <c r="LHP27" s="367"/>
      <c r="LHQ27" s="367"/>
      <c r="LHR27" s="367"/>
      <c r="LHS27" s="367"/>
      <c r="LHT27" s="367"/>
      <c r="LHU27" s="367"/>
      <c r="LHV27" s="367"/>
      <c r="LHW27" s="367"/>
      <c r="LHX27" s="367"/>
      <c r="LHY27" s="367"/>
      <c r="LHZ27" s="367"/>
      <c r="LIA27" s="367"/>
      <c r="LIB27" s="367"/>
      <c r="LIC27" s="367"/>
      <c r="LID27" s="367"/>
      <c r="LIE27" s="367"/>
      <c r="LIF27" s="367"/>
      <c r="LIG27" s="367"/>
      <c r="LIH27" s="367"/>
      <c r="LII27" s="367"/>
      <c r="LIJ27" s="367"/>
      <c r="LIK27" s="367"/>
      <c r="LIL27" s="367"/>
      <c r="LIM27" s="367"/>
      <c r="LIN27" s="367"/>
      <c r="LIO27" s="367"/>
      <c r="LIP27" s="367"/>
      <c r="LIQ27" s="367"/>
      <c r="LIR27" s="367"/>
      <c r="LIS27" s="367"/>
      <c r="LIT27" s="367"/>
      <c r="LIU27" s="367"/>
      <c r="LIV27" s="367"/>
      <c r="LIW27" s="367"/>
      <c r="LIX27" s="367"/>
      <c r="LIY27" s="367"/>
      <c r="LIZ27" s="367"/>
      <c r="LJA27" s="367"/>
      <c r="LJB27" s="367"/>
      <c r="LJC27" s="367"/>
      <c r="LJD27" s="367"/>
      <c r="LJE27" s="367"/>
      <c r="LJF27" s="367"/>
      <c r="LJG27" s="367"/>
      <c r="LJH27" s="367"/>
      <c r="LJI27" s="367"/>
      <c r="LJJ27" s="367"/>
      <c r="LJK27" s="367"/>
      <c r="LJL27" s="367"/>
      <c r="LJM27" s="367"/>
      <c r="LJN27" s="367"/>
      <c r="LJO27" s="367"/>
      <c r="LJP27" s="367"/>
      <c r="LJQ27" s="367"/>
      <c r="LJR27" s="367"/>
      <c r="LJS27" s="367"/>
      <c r="LJT27" s="367"/>
      <c r="LJU27" s="367"/>
      <c r="LJV27" s="367"/>
      <c r="LJW27" s="367"/>
      <c r="LJX27" s="367"/>
      <c r="LJY27" s="367"/>
      <c r="LJZ27" s="367"/>
      <c r="LKA27" s="367"/>
      <c r="LKB27" s="367"/>
      <c r="LKC27" s="367"/>
      <c r="LKD27" s="367"/>
      <c r="LKE27" s="367"/>
      <c r="LKF27" s="367"/>
      <c r="LKG27" s="367"/>
      <c r="LKH27" s="367"/>
      <c r="LKI27" s="367"/>
      <c r="LKJ27" s="367"/>
      <c r="LKK27" s="367"/>
      <c r="LKL27" s="367"/>
      <c r="LKM27" s="367"/>
      <c r="LKN27" s="367"/>
      <c r="LKO27" s="367"/>
      <c r="LKP27" s="367"/>
      <c r="LKQ27" s="367"/>
      <c r="LKR27" s="367"/>
      <c r="LKS27" s="367"/>
      <c r="LKT27" s="367"/>
      <c r="LKU27" s="367"/>
      <c r="LKV27" s="367"/>
      <c r="LKW27" s="367"/>
      <c r="LKX27" s="367"/>
      <c r="LKY27" s="367"/>
      <c r="LKZ27" s="367"/>
      <c r="LLA27" s="367"/>
      <c r="LLB27" s="367"/>
      <c r="LLC27" s="367"/>
      <c r="LLD27" s="367"/>
      <c r="LLE27" s="367"/>
      <c r="LLF27" s="367"/>
      <c r="LLG27" s="367"/>
      <c r="LLH27" s="367"/>
      <c r="LLI27" s="367"/>
      <c r="LLJ27" s="367"/>
      <c r="LLK27" s="367"/>
      <c r="LLL27" s="367"/>
      <c r="LLM27" s="367"/>
      <c r="LLN27" s="367"/>
      <c r="LLO27" s="367"/>
      <c r="LLP27" s="367"/>
      <c r="LLQ27" s="367"/>
      <c r="LLR27" s="367"/>
      <c r="LLS27" s="367"/>
      <c r="LLT27" s="367"/>
      <c r="LLU27" s="367"/>
      <c r="LLV27" s="367"/>
      <c r="LLW27" s="367"/>
      <c r="LLX27" s="367"/>
      <c r="LLY27" s="367"/>
      <c r="LLZ27" s="367"/>
      <c r="LMA27" s="367"/>
      <c r="LMB27" s="367"/>
      <c r="LMC27" s="367"/>
      <c r="LMD27" s="367"/>
      <c r="LME27" s="367"/>
      <c r="LMF27" s="367"/>
      <c r="LMG27" s="367"/>
      <c r="LMH27" s="367"/>
      <c r="LMI27" s="367"/>
      <c r="LMJ27" s="367"/>
      <c r="LMK27" s="367"/>
      <c r="LML27" s="367"/>
      <c r="LMM27" s="367"/>
      <c r="LMN27" s="367"/>
      <c r="LMO27" s="367"/>
      <c r="LMP27" s="367"/>
      <c r="LMQ27" s="367"/>
      <c r="LMR27" s="367"/>
      <c r="LMS27" s="367"/>
      <c r="LMT27" s="367"/>
      <c r="LMU27" s="367"/>
      <c r="LMV27" s="367"/>
      <c r="LMW27" s="367"/>
      <c r="LMX27" s="367"/>
      <c r="LMY27" s="367"/>
      <c r="LMZ27" s="367"/>
      <c r="LNA27" s="367"/>
      <c r="LNB27" s="367"/>
      <c r="LNC27" s="367"/>
      <c r="LND27" s="367"/>
      <c r="LNE27" s="367"/>
      <c r="LNF27" s="367"/>
      <c r="LNG27" s="367"/>
      <c r="LNH27" s="367"/>
      <c r="LNI27" s="367"/>
      <c r="LNJ27" s="367"/>
      <c r="LNK27" s="367"/>
      <c r="LNL27" s="367"/>
      <c r="LNM27" s="367"/>
      <c r="LNN27" s="367"/>
      <c r="LNO27" s="367"/>
      <c r="LNP27" s="367"/>
      <c r="LNQ27" s="367"/>
      <c r="LNR27" s="367"/>
      <c r="LNS27" s="367"/>
      <c r="LNT27" s="367"/>
      <c r="LNU27" s="367"/>
      <c r="LNV27" s="367"/>
      <c r="LNW27" s="367"/>
      <c r="LNX27" s="367"/>
      <c r="LNY27" s="367"/>
      <c r="LNZ27" s="367"/>
      <c r="LOA27" s="367"/>
      <c r="LOB27" s="367"/>
      <c r="LOC27" s="367"/>
      <c r="LOD27" s="367"/>
      <c r="LOE27" s="367"/>
      <c r="LOF27" s="367"/>
      <c r="LOG27" s="367"/>
      <c r="LOH27" s="367"/>
      <c r="LOI27" s="367"/>
      <c r="LOJ27" s="367"/>
      <c r="LOK27" s="367"/>
      <c r="LOL27" s="367"/>
      <c r="LOM27" s="367"/>
      <c r="LON27" s="367"/>
      <c r="LOO27" s="367"/>
      <c r="LOP27" s="367"/>
      <c r="LOQ27" s="367"/>
      <c r="LOR27" s="367"/>
      <c r="LOS27" s="367"/>
      <c r="LOT27" s="367"/>
      <c r="LOU27" s="367"/>
      <c r="LOV27" s="367"/>
      <c r="LOW27" s="367"/>
      <c r="LOX27" s="367"/>
      <c r="LOY27" s="367"/>
      <c r="LOZ27" s="367"/>
      <c r="LPA27" s="367"/>
      <c r="LPB27" s="367"/>
      <c r="LPC27" s="367"/>
      <c r="LPD27" s="367"/>
      <c r="LPE27" s="367"/>
      <c r="LPF27" s="367"/>
      <c r="LPG27" s="367"/>
      <c r="LPH27" s="367"/>
      <c r="LPI27" s="367"/>
      <c r="LPJ27" s="367"/>
      <c r="LPK27" s="367"/>
      <c r="LPL27" s="367"/>
      <c r="LPM27" s="367"/>
      <c r="LPN27" s="367"/>
      <c r="LPO27" s="367"/>
      <c r="LPP27" s="367"/>
      <c r="LPQ27" s="367"/>
      <c r="LPR27" s="367"/>
      <c r="LPS27" s="367"/>
      <c r="LPT27" s="367"/>
      <c r="LPU27" s="367"/>
      <c r="LPV27" s="367"/>
      <c r="LPW27" s="367"/>
      <c r="LPX27" s="367"/>
      <c r="LPY27" s="367"/>
      <c r="LPZ27" s="367"/>
      <c r="LQA27" s="367"/>
      <c r="LQB27" s="367"/>
      <c r="LQC27" s="367"/>
      <c r="LQD27" s="367"/>
      <c r="LQE27" s="367"/>
      <c r="LQF27" s="367"/>
      <c r="LQG27" s="367"/>
      <c r="LQH27" s="367"/>
      <c r="LQI27" s="367"/>
      <c r="LQJ27" s="367"/>
      <c r="LQK27" s="367"/>
      <c r="LQL27" s="367"/>
      <c r="LQM27" s="367"/>
      <c r="LQN27" s="367"/>
      <c r="LQO27" s="367"/>
      <c r="LQP27" s="367"/>
      <c r="LQQ27" s="367"/>
      <c r="LQR27" s="367"/>
      <c r="LQS27" s="367"/>
      <c r="LQT27" s="367"/>
      <c r="LQU27" s="367"/>
      <c r="LQV27" s="367"/>
      <c r="LQW27" s="367"/>
      <c r="LQX27" s="367"/>
      <c r="LQY27" s="367"/>
      <c r="LQZ27" s="367"/>
      <c r="LRA27" s="367"/>
      <c r="LRB27" s="367"/>
      <c r="LRC27" s="367"/>
      <c r="LRD27" s="367"/>
      <c r="LRE27" s="367"/>
      <c r="LRF27" s="367"/>
      <c r="LRG27" s="367"/>
      <c r="LRH27" s="367"/>
      <c r="LRI27" s="367"/>
      <c r="LRJ27" s="367"/>
      <c r="LRK27" s="367"/>
      <c r="LRL27" s="367"/>
      <c r="LRM27" s="367"/>
      <c r="LRN27" s="367"/>
      <c r="LRO27" s="367"/>
      <c r="LRP27" s="367"/>
      <c r="LRQ27" s="367"/>
      <c r="LRR27" s="367"/>
      <c r="LRS27" s="367"/>
      <c r="LRT27" s="367"/>
      <c r="LRU27" s="367"/>
      <c r="LRV27" s="367"/>
      <c r="LRW27" s="367"/>
      <c r="LRX27" s="367"/>
      <c r="LRY27" s="367"/>
      <c r="LRZ27" s="367"/>
      <c r="LSA27" s="367"/>
      <c r="LSB27" s="367"/>
      <c r="LSC27" s="367"/>
      <c r="LSD27" s="367"/>
      <c r="LSE27" s="367"/>
      <c r="LSF27" s="367"/>
      <c r="LSG27" s="367"/>
      <c r="LSH27" s="367"/>
      <c r="LSI27" s="367"/>
      <c r="LSJ27" s="367"/>
      <c r="LSK27" s="367"/>
      <c r="LSL27" s="367"/>
      <c r="LSM27" s="367"/>
      <c r="LSN27" s="367"/>
      <c r="LSO27" s="367"/>
      <c r="LSP27" s="367"/>
      <c r="LSQ27" s="367"/>
      <c r="LSR27" s="367"/>
      <c r="LSS27" s="367"/>
      <c r="LST27" s="367"/>
      <c r="LSU27" s="367"/>
      <c r="LSV27" s="367"/>
      <c r="LSW27" s="367"/>
      <c r="LSX27" s="367"/>
      <c r="LSY27" s="367"/>
      <c r="LSZ27" s="367"/>
      <c r="LTA27" s="367"/>
      <c r="LTB27" s="367"/>
      <c r="LTC27" s="367"/>
      <c r="LTD27" s="367"/>
      <c r="LTE27" s="367"/>
      <c r="LTF27" s="367"/>
      <c r="LTG27" s="367"/>
      <c r="LTH27" s="367"/>
      <c r="LTI27" s="367"/>
      <c r="LTJ27" s="367"/>
      <c r="LTK27" s="367"/>
      <c r="LTL27" s="367"/>
      <c r="LTM27" s="367"/>
      <c r="LTN27" s="367"/>
      <c r="LTO27" s="367"/>
      <c r="LTP27" s="367"/>
      <c r="LTQ27" s="367"/>
      <c r="LTR27" s="367"/>
      <c r="LTS27" s="367"/>
      <c r="LTT27" s="367"/>
      <c r="LTU27" s="367"/>
      <c r="LTV27" s="367"/>
      <c r="LTW27" s="367"/>
      <c r="LTX27" s="367"/>
      <c r="LTY27" s="367"/>
      <c r="LTZ27" s="367"/>
      <c r="LUA27" s="367"/>
      <c r="LUB27" s="367"/>
      <c r="LUC27" s="367"/>
      <c r="LUD27" s="367"/>
      <c r="LUE27" s="367"/>
      <c r="LUF27" s="367"/>
      <c r="LUG27" s="367"/>
      <c r="LUH27" s="367"/>
      <c r="LUI27" s="367"/>
      <c r="LUJ27" s="367"/>
      <c r="LUK27" s="367"/>
      <c r="LUL27" s="367"/>
      <c r="LUM27" s="367"/>
      <c r="LUN27" s="367"/>
      <c r="LUO27" s="367"/>
      <c r="LUP27" s="367"/>
      <c r="LUQ27" s="367"/>
      <c r="LUR27" s="367"/>
      <c r="LUS27" s="367"/>
      <c r="LUT27" s="367"/>
      <c r="LUU27" s="367"/>
      <c r="LUV27" s="367"/>
      <c r="LUW27" s="367"/>
      <c r="LUX27" s="367"/>
      <c r="LUY27" s="367"/>
      <c r="LUZ27" s="367"/>
      <c r="LVA27" s="367"/>
      <c r="LVB27" s="367"/>
      <c r="LVC27" s="367"/>
      <c r="LVD27" s="367"/>
      <c r="LVE27" s="367"/>
      <c r="LVF27" s="367"/>
      <c r="LVG27" s="367"/>
      <c r="LVH27" s="367"/>
      <c r="LVI27" s="367"/>
      <c r="LVJ27" s="367"/>
      <c r="LVK27" s="367"/>
      <c r="LVL27" s="367"/>
      <c r="LVM27" s="367"/>
      <c r="LVN27" s="367"/>
      <c r="LVO27" s="367"/>
      <c r="LVP27" s="367"/>
      <c r="LVQ27" s="367"/>
      <c r="LVR27" s="367"/>
      <c r="LVS27" s="367"/>
      <c r="LVT27" s="367"/>
      <c r="LVU27" s="367"/>
      <c r="LVV27" s="367"/>
      <c r="LVW27" s="367"/>
      <c r="LVX27" s="367"/>
      <c r="LVY27" s="367"/>
      <c r="LVZ27" s="367"/>
      <c r="LWA27" s="367"/>
      <c r="LWB27" s="367"/>
      <c r="LWC27" s="367"/>
      <c r="LWD27" s="367"/>
      <c r="LWE27" s="367"/>
      <c r="LWF27" s="367"/>
      <c r="LWG27" s="367"/>
      <c r="LWH27" s="367"/>
      <c r="LWI27" s="367"/>
      <c r="LWJ27" s="367"/>
      <c r="LWK27" s="367"/>
      <c r="LWL27" s="367"/>
      <c r="LWM27" s="367"/>
      <c r="LWN27" s="367"/>
      <c r="LWO27" s="367"/>
      <c r="LWP27" s="367"/>
      <c r="LWQ27" s="367"/>
      <c r="LWR27" s="367"/>
      <c r="LWS27" s="367"/>
      <c r="LWT27" s="367"/>
      <c r="LWU27" s="367"/>
      <c r="LWV27" s="367"/>
      <c r="LWW27" s="367"/>
      <c r="LWX27" s="367"/>
      <c r="LWY27" s="367"/>
      <c r="LWZ27" s="367"/>
      <c r="LXA27" s="367"/>
      <c r="LXB27" s="367"/>
      <c r="LXC27" s="367"/>
      <c r="LXD27" s="367"/>
      <c r="LXE27" s="367"/>
      <c r="LXF27" s="367"/>
      <c r="LXG27" s="367"/>
      <c r="LXH27" s="367"/>
      <c r="LXI27" s="367"/>
      <c r="LXJ27" s="367"/>
      <c r="LXK27" s="367"/>
      <c r="LXL27" s="367"/>
      <c r="LXM27" s="367"/>
      <c r="LXN27" s="367"/>
      <c r="LXO27" s="367"/>
      <c r="LXP27" s="367"/>
      <c r="LXQ27" s="367"/>
      <c r="LXR27" s="367"/>
      <c r="LXS27" s="367"/>
      <c r="LXT27" s="367"/>
      <c r="LXU27" s="367"/>
      <c r="LXV27" s="367"/>
      <c r="LXW27" s="367"/>
      <c r="LXX27" s="367"/>
      <c r="LXY27" s="367"/>
      <c r="LXZ27" s="367"/>
      <c r="LYA27" s="367"/>
      <c r="LYB27" s="367"/>
      <c r="LYC27" s="367"/>
      <c r="LYD27" s="367"/>
      <c r="LYE27" s="367"/>
      <c r="LYF27" s="367"/>
      <c r="LYG27" s="367"/>
      <c r="LYH27" s="367"/>
      <c r="LYI27" s="367"/>
      <c r="LYJ27" s="367"/>
      <c r="LYK27" s="367"/>
      <c r="LYL27" s="367"/>
      <c r="LYM27" s="367"/>
      <c r="LYN27" s="367"/>
      <c r="LYO27" s="367"/>
      <c r="LYP27" s="367"/>
      <c r="LYQ27" s="367"/>
      <c r="LYR27" s="367"/>
      <c r="LYS27" s="367"/>
      <c r="LYT27" s="367"/>
      <c r="LYU27" s="367"/>
      <c r="LYV27" s="367"/>
      <c r="LYW27" s="367"/>
      <c r="LYX27" s="367"/>
      <c r="LYY27" s="367"/>
      <c r="LYZ27" s="367"/>
      <c r="LZA27" s="367"/>
      <c r="LZB27" s="367"/>
      <c r="LZC27" s="367"/>
      <c r="LZD27" s="367"/>
      <c r="LZE27" s="367"/>
      <c r="LZF27" s="367"/>
      <c r="LZG27" s="367"/>
      <c r="LZH27" s="367"/>
      <c r="LZI27" s="367"/>
      <c r="LZJ27" s="367"/>
      <c r="LZK27" s="367"/>
      <c r="LZL27" s="367"/>
      <c r="LZM27" s="367"/>
      <c r="LZN27" s="367"/>
      <c r="LZO27" s="367"/>
      <c r="LZP27" s="367"/>
      <c r="LZQ27" s="367"/>
      <c r="LZR27" s="367"/>
      <c r="LZS27" s="367"/>
      <c r="LZT27" s="367"/>
      <c r="LZU27" s="367"/>
      <c r="LZV27" s="367"/>
      <c r="LZW27" s="367"/>
      <c r="LZX27" s="367"/>
      <c r="LZY27" s="367"/>
      <c r="LZZ27" s="367"/>
      <c r="MAA27" s="367"/>
      <c r="MAB27" s="367"/>
      <c r="MAC27" s="367"/>
      <c r="MAD27" s="367"/>
      <c r="MAE27" s="367"/>
      <c r="MAF27" s="367"/>
      <c r="MAG27" s="367"/>
      <c r="MAH27" s="367"/>
      <c r="MAI27" s="367"/>
      <c r="MAJ27" s="367"/>
      <c r="MAK27" s="367"/>
      <c r="MAL27" s="367"/>
      <c r="MAM27" s="367"/>
      <c r="MAN27" s="367"/>
      <c r="MAO27" s="367"/>
      <c r="MAP27" s="367"/>
      <c r="MAQ27" s="367"/>
      <c r="MAR27" s="367"/>
      <c r="MAS27" s="367"/>
      <c r="MAT27" s="367"/>
      <c r="MAU27" s="367"/>
      <c r="MAV27" s="367"/>
      <c r="MAW27" s="367"/>
      <c r="MAX27" s="367"/>
      <c r="MAY27" s="367"/>
      <c r="MAZ27" s="367"/>
      <c r="MBA27" s="367"/>
      <c r="MBB27" s="367"/>
      <c r="MBC27" s="367"/>
      <c r="MBD27" s="367"/>
      <c r="MBE27" s="367"/>
      <c r="MBF27" s="367"/>
      <c r="MBG27" s="367"/>
      <c r="MBH27" s="367"/>
      <c r="MBI27" s="367"/>
      <c r="MBJ27" s="367"/>
      <c r="MBK27" s="367"/>
      <c r="MBL27" s="367"/>
      <c r="MBM27" s="367"/>
      <c r="MBN27" s="367"/>
      <c r="MBO27" s="367"/>
      <c r="MBP27" s="367"/>
      <c r="MBQ27" s="367"/>
      <c r="MBR27" s="367"/>
      <c r="MBS27" s="367"/>
      <c r="MBT27" s="367"/>
      <c r="MBU27" s="367"/>
      <c r="MBV27" s="367"/>
      <c r="MBW27" s="367"/>
      <c r="MBX27" s="367"/>
      <c r="MBY27" s="367"/>
      <c r="MBZ27" s="367"/>
      <c r="MCA27" s="367"/>
      <c r="MCB27" s="367"/>
      <c r="MCC27" s="367"/>
      <c r="MCD27" s="367"/>
      <c r="MCE27" s="367"/>
      <c r="MCF27" s="367"/>
      <c r="MCG27" s="367"/>
      <c r="MCH27" s="367"/>
      <c r="MCI27" s="367"/>
      <c r="MCJ27" s="367"/>
      <c r="MCK27" s="367"/>
      <c r="MCL27" s="367"/>
      <c r="MCM27" s="367"/>
      <c r="MCN27" s="367"/>
      <c r="MCO27" s="367"/>
      <c r="MCP27" s="367"/>
      <c r="MCQ27" s="367"/>
      <c r="MCR27" s="367"/>
      <c r="MCS27" s="367"/>
      <c r="MCT27" s="367"/>
      <c r="MCU27" s="367"/>
      <c r="MCV27" s="367"/>
      <c r="MCW27" s="367"/>
      <c r="MCX27" s="367"/>
      <c r="MCY27" s="367"/>
      <c r="MCZ27" s="367"/>
      <c r="MDA27" s="367"/>
      <c r="MDB27" s="367"/>
      <c r="MDC27" s="367"/>
      <c r="MDD27" s="367"/>
      <c r="MDE27" s="367"/>
      <c r="MDF27" s="367"/>
      <c r="MDG27" s="367"/>
      <c r="MDH27" s="367"/>
      <c r="MDI27" s="367"/>
      <c r="MDJ27" s="367"/>
      <c r="MDK27" s="367"/>
      <c r="MDL27" s="367"/>
      <c r="MDM27" s="367"/>
      <c r="MDN27" s="367"/>
      <c r="MDO27" s="367"/>
      <c r="MDP27" s="367"/>
      <c r="MDQ27" s="367"/>
      <c r="MDR27" s="367"/>
      <c r="MDS27" s="367"/>
      <c r="MDT27" s="367"/>
      <c r="MDU27" s="367"/>
      <c r="MDV27" s="367"/>
      <c r="MDW27" s="367"/>
      <c r="MDX27" s="367"/>
      <c r="MDY27" s="367"/>
      <c r="MDZ27" s="367"/>
      <c r="MEA27" s="367"/>
      <c r="MEB27" s="367"/>
      <c r="MEC27" s="367"/>
      <c r="MED27" s="367"/>
      <c r="MEE27" s="367"/>
      <c r="MEF27" s="367"/>
      <c r="MEG27" s="367"/>
      <c r="MEH27" s="367"/>
      <c r="MEI27" s="367"/>
      <c r="MEJ27" s="367"/>
      <c r="MEK27" s="367"/>
      <c r="MEL27" s="367"/>
      <c r="MEM27" s="367"/>
      <c r="MEN27" s="367"/>
      <c r="MEO27" s="367"/>
      <c r="MEP27" s="367"/>
      <c r="MEQ27" s="367"/>
      <c r="MER27" s="367"/>
      <c r="MES27" s="367"/>
      <c r="MET27" s="367"/>
      <c r="MEU27" s="367"/>
      <c r="MEV27" s="367"/>
      <c r="MEW27" s="367"/>
      <c r="MEX27" s="367"/>
      <c r="MEY27" s="367"/>
      <c r="MEZ27" s="367"/>
      <c r="MFA27" s="367"/>
      <c r="MFB27" s="367"/>
      <c r="MFC27" s="367"/>
      <c r="MFD27" s="367"/>
      <c r="MFE27" s="367"/>
      <c r="MFF27" s="367"/>
      <c r="MFG27" s="367"/>
      <c r="MFH27" s="367"/>
      <c r="MFI27" s="367"/>
      <c r="MFJ27" s="367"/>
      <c r="MFK27" s="367"/>
      <c r="MFL27" s="367"/>
      <c r="MFM27" s="367"/>
      <c r="MFN27" s="367"/>
      <c r="MFO27" s="367"/>
      <c r="MFP27" s="367"/>
      <c r="MFQ27" s="367"/>
      <c r="MFR27" s="367"/>
      <c r="MFS27" s="367"/>
      <c r="MFT27" s="367"/>
      <c r="MFU27" s="367"/>
      <c r="MFV27" s="367"/>
      <c r="MFW27" s="367"/>
      <c r="MFX27" s="367"/>
      <c r="MFY27" s="367"/>
      <c r="MFZ27" s="367"/>
      <c r="MGA27" s="367"/>
      <c r="MGB27" s="367"/>
      <c r="MGC27" s="367"/>
      <c r="MGD27" s="367"/>
      <c r="MGE27" s="367"/>
      <c r="MGF27" s="367"/>
      <c r="MGG27" s="367"/>
      <c r="MGH27" s="367"/>
      <c r="MGI27" s="367"/>
      <c r="MGJ27" s="367"/>
      <c r="MGK27" s="367"/>
      <c r="MGL27" s="367"/>
      <c r="MGM27" s="367"/>
      <c r="MGN27" s="367"/>
      <c r="MGO27" s="367"/>
      <c r="MGP27" s="367"/>
      <c r="MGQ27" s="367"/>
      <c r="MGR27" s="367"/>
      <c r="MGS27" s="367"/>
      <c r="MGT27" s="367"/>
      <c r="MGU27" s="367"/>
      <c r="MGV27" s="367"/>
      <c r="MGW27" s="367"/>
      <c r="MGX27" s="367"/>
      <c r="MGY27" s="367"/>
      <c r="MGZ27" s="367"/>
      <c r="MHA27" s="367"/>
      <c r="MHB27" s="367"/>
      <c r="MHC27" s="367"/>
      <c r="MHD27" s="367"/>
      <c r="MHE27" s="367"/>
      <c r="MHF27" s="367"/>
      <c r="MHG27" s="367"/>
      <c r="MHH27" s="367"/>
      <c r="MHI27" s="367"/>
      <c r="MHJ27" s="367"/>
      <c r="MHK27" s="367"/>
      <c r="MHL27" s="367"/>
      <c r="MHM27" s="367"/>
      <c r="MHN27" s="367"/>
      <c r="MHO27" s="367"/>
      <c r="MHP27" s="367"/>
      <c r="MHQ27" s="367"/>
      <c r="MHR27" s="367"/>
      <c r="MHS27" s="367"/>
      <c r="MHT27" s="367"/>
      <c r="MHU27" s="367"/>
      <c r="MHV27" s="367"/>
      <c r="MHW27" s="367"/>
      <c r="MHX27" s="367"/>
      <c r="MHY27" s="367"/>
      <c r="MHZ27" s="367"/>
      <c r="MIA27" s="367"/>
      <c r="MIB27" s="367"/>
      <c r="MIC27" s="367"/>
      <c r="MID27" s="367"/>
      <c r="MIE27" s="367"/>
      <c r="MIF27" s="367"/>
      <c r="MIG27" s="367"/>
      <c r="MIH27" s="367"/>
      <c r="MII27" s="367"/>
      <c r="MIJ27" s="367"/>
      <c r="MIK27" s="367"/>
      <c r="MIL27" s="367"/>
      <c r="MIM27" s="367"/>
      <c r="MIN27" s="367"/>
      <c r="MIO27" s="367"/>
      <c r="MIP27" s="367"/>
      <c r="MIQ27" s="367"/>
      <c r="MIR27" s="367"/>
      <c r="MIS27" s="367"/>
      <c r="MIT27" s="367"/>
      <c r="MIU27" s="367"/>
      <c r="MIV27" s="367"/>
      <c r="MIW27" s="367"/>
      <c r="MIX27" s="367"/>
      <c r="MIY27" s="367"/>
      <c r="MIZ27" s="367"/>
      <c r="MJA27" s="367"/>
      <c r="MJB27" s="367"/>
      <c r="MJC27" s="367"/>
      <c r="MJD27" s="367"/>
      <c r="MJE27" s="367"/>
      <c r="MJF27" s="367"/>
      <c r="MJG27" s="367"/>
      <c r="MJH27" s="367"/>
      <c r="MJI27" s="367"/>
      <c r="MJJ27" s="367"/>
      <c r="MJK27" s="367"/>
      <c r="MJL27" s="367"/>
      <c r="MJM27" s="367"/>
      <c r="MJN27" s="367"/>
      <c r="MJO27" s="367"/>
      <c r="MJP27" s="367"/>
      <c r="MJQ27" s="367"/>
      <c r="MJR27" s="367"/>
      <c r="MJS27" s="367"/>
      <c r="MJT27" s="367"/>
      <c r="MJU27" s="367"/>
      <c r="MJV27" s="367"/>
      <c r="MJW27" s="367"/>
      <c r="MJX27" s="367"/>
      <c r="MJY27" s="367"/>
      <c r="MJZ27" s="367"/>
      <c r="MKA27" s="367"/>
      <c r="MKB27" s="367"/>
      <c r="MKC27" s="367"/>
      <c r="MKD27" s="367"/>
      <c r="MKE27" s="367"/>
      <c r="MKF27" s="367"/>
      <c r="MKG27" s="367"/>
      <c r="MKH27" s="367"/>
      <c r="MKI27" s="367"/>
      <c r="MKJ27" s="367"/>
      <c r="MKK27" s="367"/>
      <c r="MKL27" s="367"/>
      <c r="MKM27" s="367"/>
      <c r="MKN27" s="367"/>
      <c r="MKO27" s="367"/>
      <c r="MKP27" s="367"/>
      <c r="MKQ27" s="367"/>
      <c r="MKR27" s="367"/>
      <c r="MKS27" s="367"/>
      <c r="MKT27" s="367"/>
      <c r="MKU27" s="367"/>
      <c r="MKV27" s="367"/>
      <c r="MKW27" s="367"/>
      <c r="MKX27" s="367"/>
      <c r="MKY27" s="367"/>
      <c r="MKZ27" s="367"/>
      <c r="MLA27" s="367"/>
      <c r="MLB27" s="367"/>
      <c r="MLC27" s="367"/>
      <c r="MLD27" s="367"/>
      <c r="MLE27" s="367"/>
      <c r="MLF27" s="367"/>
      <c r="MLG27" s="367"/>
      <c r="MLH27" s="367"/>
      <c r="MLI27" s="367"/>
      <c r="MLJ27" s="367"/>
      <c r="MLK27" s="367"/>
      <c r="MLL27" s="367"/>
      <c r="MLM27" s="367"/>
      <c r="MLN27" s="367"/>
      <c r="MLO27" s="367"/>
      <c r="MLP27" s="367"/>
      <c r="MLQ27" s="367"/>
      <c r="MLR27" s="367"/>
      <c r="MLS27" s="367"/>
      <c r="MLT27" s="367"/>
      <c r="MLU27" s="367"/>
      <c r="MLV27" s="367"/>
      <c r="MLW27" s="367"/>
      <c r="MLX27" s="367"/>
      <c r="MLY27" s="367"/>
      <c r="MLZ27" s="367"/>
      <c r="MMA27" s="367"/>
      <c r="MMB27" s="367"/>
      <c r="MMC27" s="367"/>
      <c r="MMD27" s="367"/>
      <c r="MME27" s="367"/>
      <c r="MMF27" s="367"/>
      <c r="MMG27" s="367"/>
      <c r="MMH27" s="367"/>
      <c r="MMI27" s="367"/>
      <c r="MMJ27" s="367"/>
      <c r="MMK27" s="367"/>
      <c r="MML27" s="367"/>
      <c r="MMM27" s="367"/>
      <c r="MMN27" s="367"/>
      <c r="MMO27" s="367"/>
      <c r="MMP27" s="367"/>
      <c r="MMQ27" s="367"/>
      <c r="MMR27" s="367"/>
      <c r="MMS27" s="367"/>
      <c r="MMT27" s="367"/>
      <c r="MMU27" s="367"/>
      <c r="MMV27" s="367"/>
      <c r="MMW27" s="367"/>
      <c r="MMX27" s="367"/>
      <c r="MMY27" s="367"/>
      <c r="MMZ27" s="367"/>
      <c r="MNA27" s="367"/>
      <c r="MNB27" s="367"/>
      <c r="MNC27" s="367"/>
      <c r="MND27" s="367"/>
      <c r="MNE27" s="367"/>
      <c r="MNF27" s="367"/>
      <c r="MNG27" s="367"/>
      <c r="MNH27" s="367"/>
      <c r="MNI27" s="367"/>
      <c r="MNJ27" s="367"/>
      <c r="MNK27" s="367"/>
      <c r="MNL27" s="367"/>
      <c r="MNM27" s="367"/>
      <c r="MNN27" s="367"/>
      <c r="MNO27" s="367"/>
      <c r="MNP27" s="367"/>
      <c r="MNQ27" s="367"/>
      <c r="MNR27" s="367"/>
      <c r="MNS27" s="367"/>
      <c r="MNT27" s="367"/>
      <c r="MNU27" s="367"/>
      <c r="MNV27" s="367"/>
      <c r="MNW27" s="367"/>
      <c r="MNX27" s="367"/>
      <c r="MNY27" s="367"/>
      <c r="MNZ27" s="367"/>
      <c r="MOA27" s="367"/>
      <c r="MOB27" s="367"/>
      <c r="MOC27" s="367"/>
      <c r="MOD27" s="367"/>
      <c r="MOE27" s="367"/>
      <c r="MOF27" s="367"/>
      <c r="MOG27" s="367"/>
      <c r="MOH27" s="367"/>
      <c r="MOI27" s="367"/>
      <c r="MOJ27" s="367"/>
      <c r="MOK27" s="367"/>
      <c r="MOL27" s="367"/>
      <c r="MOM27" s="367"/>
      <c r="MON27" s="367"/>
      <c r="MOO27" s="367"/>
      <c r="MOP27" s="367"/>
      <c r="MOQ27" s="367"/>
      <c r="MOR27" s="367"/>
      <c r="MOS27" s="367"/>
      <c r="MOT27" s="367"/>
      <c r="MOU27" s="367"/>
      <c r="MOV27" s="367"/>
      <c r="MOW27" s="367"/>
      <c r="MOX27" s="367"/>
      <c r="MOY27" s="367"/>
      <c r="MOZ27" s="367"/>
      <c r="MPA27" s="367"/>
      <c r="MPB27" s="367"/>
      <c r="MPC27" s="367"/>
      <c r="MPD27" s="367"/>
      <c r="MPE27" s="367"/>
      <c r="MPF27" s="367"/>
      <c r="MPG27" s="367"/>
      <c r="MPH27" s="367"/>
      <c r="MPI27" s="367"/>
      <c r="MPJ27" s="367"/>
      <c r="MPK27" s="367"/>
      <c r="MPL27" s="367"/>
      <c r="MPM27" s="367"/>
      <c r="MPN27" s="367"/>
      <c r="MPO27" s="367"/>
      <c r="MPP27" s="367"/>
      <c r="MPQ27" s="367"/>
      <c r="MPR27" s="367"/>
      <c r="MPS27" s="367"/>
      <c r="MPT27" s="367"/>
      <c r="MPU27" s="367"/>
      <c r="MPV27" s="367"/>
      <c r="MPW27" s="367"/>
      <c r="MPX27" s="367"/>
      <c r="MPY27" s="367"/>
      <c r="MPZ27" s="367"/>
      <c r="MQA27" s="367"/>
      <c r="MQB27" s="367"/>
      <c r="MQC27" s="367"/>
      <c r="MQD27" s="367"/>
      <c r="MQE27" s="367"/>
      <c r="MQF27" s="367"/>
      <c r="MQG27" s="367"/>
      <c r="MQH27" s="367"/>
      <c r="MQI27" s="367"/>
      <c r="MQJ27" s="367"/>
      <c r="MQK27" s="367"/>
      <c r="MQL27" s="367"/>
      <c r="MQM27" s="367"/>
      <c r="MQN27" s="367"/>
      <c r="MQO27" s="367"/>
      <c r="MQP27" s="367"/>
      <c r="MQQ27" s="367"/>
      <c r="MQR27" s="367"/>
      <c r="MQS27" s="367"/>
      <c r="MQT27" s="367"/>
      <c r="MQU27" s="367"/>
      <c r="MQV27" s="367"/>
      <c r="MQW27" s="367"/>
      <c r="MQX27" s="367"/>
      <c r="MQY27" s="367"/>
      <c r="MQZ27" s="367"/>
      <c r="MRA27" s="367"/>
      <c r="MRB27" s="367"/>
      <c r="MRC27" s="367"/>
      <c r="MRD27" s="367"/>
      <c r="MRE27" s="367"/>
      <c r="MRF27" s="367"/>
      <c r="MRG27" s="367"/>
      <c r="MRH27" s="367"/>
      <c r="MRI27" s="367"/>
      <c r="MRJ27" s="367"/>
      <c r="MRK27" s="367"/>
      <c r="MRL27" s="367"/>
      <c r="MRM27" s="367"/>
      <c r="MRN27" s="367"/>
      <c r="MRO27" s="367"/>
      <c r="MRP27" s="367"/>
      <c r="MRQ27" s="367"/>
      <c r="MRR27" s="367"/>
      <c r="MRS27" s="367"/>
      <c r="MRT27" s="367"/>
      <c r="MRU27" s="367"/>
      <c r="MRV27" s="367"/>
      <c r="MRW27" s="367"/>
      <c r="MRX27" s="367"/>
      <c r="MRY27" s="367"/>
      <c r="MRZ27" s="367"/>
      <c r="MSA27" s="367"/>
      <c r="MSB27" s="367"/>
      <c r="MSC27" s="367"/>
      <c r="MSD27" s="367"/>
      <c r="MSE27" s="367"/>
      <c r="MSF27" s="367"/>
      <c r="MSG27" s="367"/>
      <c r="MSH27" s="367"/>
      <c r="MSI27" s="367"/>
      <c r="MSJ27" s="367"/>
      <c r="MSK27" s="367"/>
      <c r="MSL27" s="367"/>
      <c r="MSM27" s="367"/>
      <c r="MSN27" s="367"/>
      <c r="MSO27" s="367"/>
      <c r="MSP27" s="367"/>
      <c r="MSQ27" s="367"/>
      <c r="MSR27" s="367"/>
      <c r="MSS27" s="367"/>
      <c r="MST27" s="367"/>
      <c r="MSU27" s="367"/>
      <c r="MSV27" s="367"/>
      <c r="MSW27" s="367"/>
      <c r="MSX27" s="367"/>
      <c r="MSY27" s="367"/>
      <c r="MSZ27" s="367"/>
      <c r="MTA27" s="367"/>
      <c r="MTB27" s="367"/>
      <c r="MTC27" s="367"/>
      <c r="MTD27" s="367"/>
      <c r="MTE27" s="367"/>
      <c r="MTF27" s="367"/>
      <c r="MTG27" s="367"/>
      <c r="MTH27" s="367"/>
      <c r="MTI27" s="367"/>
      <c r="MTJ27" s="367"/>
      <c r="MTK27" s="367"/>
      <c r="MTL27" s="367"/>
      <c r="MTM27" s="367"/>
      <c r="MTN27" s="367"/>
      <c r="MTO27" s="367"/>
      <c r="MTP27" s="367"/>
      <c r="MTQ27" s="367"/>
      <c r="MTR27" s="367"/>
      <c r="MTS27" s="367"/>
      <c r="MTT27" s="367"/>
      <c r="MTU27" s="367"/>
      <c r="MTV27" s="367"/>
      <c r="MTW27" s="367"/>
      <c r="MTX27" s="367"/>
      <c r="MTY27" s="367"/>
      <c r="MTZ27" s="367"/>
      <c r="MUA27" s="367"/>
      <c r="MUB27" s="367"/>
      <c r="MUC27" s="367"/>
      <c r="MUD27" s="367"/>
      <c r="MUE27" s="367"/>
      <c r="MUF27" s="367"/>
      <c r="MUG27" s="367"/>
      <c r="MUH27" s="367"/>
      <c r="MUI27" s="367"/>
      <c r="MUJ27" s="367"/>
      <c r="MUK27" s="367"/>
      <c r="MUL27" s="367"/>
      <c r="MUM27" s="367"/>
      <c r="MUN27" s="367"/>
      <c r="MUO27" s="367"/>
      <c r="MUP27" s="367"/>
      <c r="MUQ27" s="367"/>
      <c r="MUR27" s="367"/>
      <c r="MUS27" s="367"/>
      <c r="MUT27" s="367"/>
      <c r="MUU27" s="367"/>
      <c r="MUV27" s="367"/>
      <c r="MUW27" s="367"/>
      <c r="MUX27" s="367"/>
      <c r="MUY27" s="367"/>
      <c r="MUZ27" s="367"/>
      <c r="MVA27" s="367"/>
      <c r="MVB27" s="367"/>
      <c r="MVC27" s="367"/>
      <c r="MVD27" s="367"/>
      <c r="MVE27" s="367"/>
      <c r="MVF27" s="367"/>
      <c r="MVG27" s="367"/>
      <c r="MVH27" s="367"/>
      <c r="MVI27" s="367"/>
      <c r="MVJ27" s="367"/>
      <c r="MVK27" s="367"/>
      <c r="MVL27" s="367"/>
      <c r="MVM27" s="367"/>
      <c r="MVN27" s="367"/>
      <c r="MVO27" s="367"/>
      <c r="MVP27" s="367"/>
      <c r="MVQ27" s="367"/>
      <c r="MVR27" s="367"/>
      <c r="MVS27" s="367"/>
      <c r="MVT27" s="367"/>
      <c r="MVU27" s="367"/>
      <c r="MVV27" s="367"/>
      <c r="MVW27" s="367"/>
      <c r="MVX27" s="367"/>
      <c r="MVY27" s="367"/>
      <c r="MVZ27" s="367"/>
      <c r="MWA27" s="367"/>
      <c r="MWB27" s="367"/>
      <c r="MWC27" s="367"/>
      <c r="MWD27" s="367"/>
      <c r="MWE27" s="367"/>
      <c r="MWF27" s="367"/>
      <c r="MWG27" s="367"/>
      <c r="MWH27" s="367"/>
      <c r="MWI27" s="367"/>
      <c r="MWJ27" s="367"/>
      <c r="MWK27" s="367"/>
      <c r="MWL27" s="367"/>
      <c r="MWM27" s="367"/>
      <c r="MWN27" s="367"/>
      <c r="MWO27" s="367"/>
      <c r="MWP27" s="367"/>
      <c r="MWQ27" s="367"/>
      <c r="MWR27" s="367"/>
      <c r="MWS27" s="367"/>
      <c r="MWT27" s="367"/>
      <c r="MWU27" s="367"/>
      <c r="MWV27" s="367"/>
      <c r="MWW27" s="367"/>
      <c r="MWX27" s="367"/>
      <c r="MWY27" s="367"/>
      <c r="MWZ27" s="367"/>
      <c r="MXA27" s="367"/>
      <c r="MXB27" s="367"/>
      <c r="MXC27" s="367"/>
      <c r="MXD27" s="367"/>
      <c r="MXE27" s="367"/>
      <c r="MXF27" s="367"/>
      <c r="MXG27" s="367"/>
      <c r="MXH27" s="367"/>
      <c r="MXI27" s="367"/>
      <c r="MXJ27" s="367"/>
      <c r="MXK27" s="367"/>
      <c r="MXL27" s="367"/>
      <c r="MXM27" s="367"/>
      <c r="MXN27" s="367"/>
      <c r="MXO27" s="367"/>
      <c r="MXP27" s="367"/>
      <c r="MXQ27" s="367"/>
      <c r="MXR27" s="367"/>
      <c r="MXS27" s="367"/>
      <c r="MXT27" s="367"/>
      <c r="MXU27" s="367"/>
      <c r="MXV27" s="367"/>
      <c r="MXW27" s="367"/>
      <c r="MXX27" s="367"/>
      <c r="MXY27" s="367"/>
      <c r="MXZ27" s="367"/>
      <c r="MYA27" s="367"/>
      <c r="MYB27" s="367"/>
      <c r="MYC27" s="367"/>
      <c r="MYD27" s="367"/>
      <c r="MYE27" s="367"/>
      <c r="MYF27" s="367"/>
      <c r="MYG27" s="367"/>
      <c r="MYH27" s="367"/>
      <c r="MYI27" s="367"/>
      <c r="MYJ27" s="367"/>
      <c r="MYK27" s="367"/>
      <c r="MYL27" s="367"/>
      <c r="MYM27" s="367"/>
      <c r="MYN27" s="367"/>
      <c r="MYO27" s="367"/>
      <c r="MYP27" s="367"/>
      <c r="MYQ27" s="367"/>
      <c r="MYR27" s="367"/>
      <c r="MYS27" s="367"/>
      <c r="MYT27" s="367"/>
      <c r="MYU27" s="367"/>
      <c r="MYV27" s="367"/>
      <c r="MYW27" s="367"/>
      <c r="MYX27" s="367"/>
      <c r="MYY27" s="367"/>
      <c r="MYZ27" s="367"/>
      <c r="MZA27" s="367"/>
      <c r="MZB27" s="367"/>
      <c r="MZC27" s="367"/>
      <c r="MZD27" s="367"/>
      <c r="MZE27" s="367"/>
      <c r="MZF27" s="367"/>
      <c r="MZG27" s="367"/>
      <c r="MZH27" s="367"/>
      <c r="MZI27" s="367"/>
      <c r="MZJ27" s="367"/>
      <c r="MZK27" s="367"/>
      <c r="MZL27" s="367"/>
      <c r="MZM27" s="367"/>
      <c r="MZN27" s="367"/>
      <c r="MZO27" s="367"/>
      <c r="MZP27" s="367"/>
      <c r="MZQ27" s="367"/>
      <c r="MZR27" s="367"/>
      <c r="MZS27" s="367"/>
      <c r="MZT27" s="367"/>
      <c r="MZU27" s="367"/>
      <c r="MZV27" s="367"/>
      <c r="MZW27" s="367"/>
      <c r="MZX27" s="367"/>
      <c r="MZY27" s="367"/>
      <c r="MZZ27" s="367"/>
      <c r="NAA27" s="367"/>
      <c r="NAB27" s="367"/>
      <c r="NAC27" s="367"/>
      <c r="NAD27" s="367"/>
      <c r="NAE27" s="367"/>
      <c r="NAF27" s="367"/>
      <c r="NAG27" s="367"/>
      <c r="NAH27" s="367"/>
      <c r="NAI27" s="367"/>
      <c r="NAJ27" s="367"/>
      <c r="NAK27" s="367"/>
      <c r="NAL27" s="367"/>
      <c r="NAM27" s="367"/>
      <c r="NAN27" s="367"/>
      <c r="NAO27" s="367"/>
      <c r="NAP27" s="367"/>
      <c r="NAQ27" s="367"/>
      <c r="NAR27" s="367"/>
      <c r="NAS27" s="367"/>
      <c r="NAT27" s="367"/>
      <c r="NAU27" s="367"/>
      <c r="NAV27" s="367"/>
      <c r="NAW27" s="367"/>
      <c r="NAX27" s="367"/>
      <c r="NAY27" s="367"/>
      <c r="NAZ27" s="367"/>
      <c r="NBA27" s="367"/>
      <c r="NBB27" s="367"/>
      <c r="NBC27" s="367"/>
      <c r="NBD27" s="367"/>
      <c r="NBE27" s="367"/>
      <c r="NBF27" s="367"/>
      <c r="NBG27" s="367"/>
      <c r="NBH27" s="367"/>
      <c r="NBI27" s="367"/>
      <c r="NBJ27" s="367"/>
      <c r="NBK27" s="367"/>
      <c r="NBL27" s="367"/>
      <c r="NBM27" s="367"/>
      <c r="NBN27" s="367"/>
      <c r="NBO27" s="367"/>
      <c r="NBP27" s="367"/>
      <c r="NBQ27" s="367"/>
      <c r="NBR27" s="367"/>
      <c r="NBS27" s="367"/>
      <c r="NBT27" s="367"/>
      <c r="NBU27" s="367"/>
      <c r="NBV27" s="367"/>
      <c r="NBW27" s="367"/>
      <c r="NBX27" s="367"/>
      <c r="NBY27" s="367"/>
      <c r="NBZ27" s="367"/>
      <c r="NCA27" s="367"/>
      <c r="NCB27" s="367"/>
      <c r="NCC27" s="367"/>
      <c r="NCD27" s="367"/>
      <c r="NCE27" s="367"/>
      <c r="NCF27" s="367"/>
      <c r="NCG27" s="367"/>
      <c r="NCH27" s="367"/>
      <c r="NCI27" s="367"/>
      <c r="NCJ27" s="367"/>
      <c r="NCK27" s="367"/>
      <c r="NCL27" s="367"/>
      <c r="NCM27" s="367"/>
      <c r="NCN27" s="367"/>
      <c r="NCO27" s="367"/>
      <c r="NCP27" s="367"/>
      <c r="NCQ27" s="367"/>
      <c r="NCR27" s="367"/>
      <c r="NCS27" s="367"/>
      <c r="NCT27" s="367"/>
      <c r="NCU27" s="367"/>
      <c r="NCV27" s="367"/>
      <c r="NCW27" s="367"/>
      <c r="NCX27" s="367"/>
      <c r="NCY27" s="367"/>
      <c r="NCZ27" s="367"/>
      <c r="NDA27" s="367"/>
      <c r="NDB27" s="367"/>
      <c r="NDC27" s="367"/>
      <c r="NDD27" s="367"/>
      <c r="NDE27" s="367"/>
      <c r="NDF27" s="367"/>
      <c r="NDG27" s="367"/>
      <c r="NDH27" s="367"/>
      <c r="NDI27" s="367"/>
      <c r="NDJ27" s="367"/>
      <c r="NDK27" s="367"/>
      <c r="NDL27" s="367"/>
      <c r="NDM27" s="367"/>
      <c r="NDN27" s="367"/>
      <c r="NDO27" s="367"/>
      <c r="NDP27" s="367"/>
      <c r="NDQ27" s="367"/>
      <c r="NDR27" s="367"/>
      <c r="NDS27" s="367"/>
      <c r="NDT27" s="367"/>
      <c r="NDU27" s="367"/>
      <c r="NDV27" s="367"/>
      <c r="NDW27" s="367"/>
      <c r="NDX27" s="367"/>
      <c r="NDY27" s="367"/>
      <c r="NDZ27" s="367"/>
      <c r="NEA27" s="367"/>
      <c r="NEB27" s="367"/>
      <c r="NEC27" s="367"/>
      <c r="NED27" s="367"/>
      <c r="NEE27" s="367"/>
      <c r="NEF27" s="367"/>
      <c r="NEG27" s="367"/>
      <c r="NEH27" s="367"/>
      <c r="NEI27" s="367"/>
      <c r="NEJ27" s="367"/>
      <c r="NEK27" s="367"/>
      <c r="NEL27" s="367"/>
      <c r="NEM27" s="367"/>
      <c r="NEN27" s="367"/>
      <c r="NEO27" s="367"/>
      <c r="NEP27" s="367"/>
      <c r="NEQ27" s="367"/>
      <c r="NER27" s="367"/>
      <c r="NES27" s="367"/>
      <c r="NET27" s="367"/>
      <c r="NEU27" s="367"/>
      <c r="NEV27" s="367"/>
      <c r="NEW27" s="367"/>
      <c r="NEX27" s="367"/>
      <c r="NEY27" s="367"/>
      <c r="NEZ27" s="367"/>
      <c r="NFA27" s="367"/>
      <c r="NFB27" s="367"/>
      <c r="NFC27" s="367"/>
      <c r="NFD27" s="367"/>
      <c r="NFE27" s="367"/>
      <c r="NFF27" s="367"/>
      <c r="NFG27" s="367"/>
      <c r="NFH27" s="367"/>
      <c r="NFI27" s="367"/>
      <c r="NFJ27" s="367"/>
      <c r="NFK27" s="367"/>
      <c r="NFL27" s="367"/>
      <c r="NFM27" s="367"/>
      <c r="NFN27" s="367"/>
      <c r="NFO27" s="367"/>
      <c r="NFP27" s="367"/>
      <c r="NFQ27" s="367"/>
      <c r="NFR27" s="367"/>
      <c r="NFS27" s="367"/>
      <c r="NFT27" s="367"/>
      <c r="NFU27" s="367"/>
      <c r="NFV27" s="367"/>
      <c r="NFW27" s="367"/>
      <c r="NFX27" s="367"/>
      <c r="NFY27" s="367"/>
      <c r="NFZ27" s="367"/>
      <c r="NGA27" s="367"/>
      <c r="NGB27" s="367"/>
      <c r="NGC27" s="367"/>
      <c r="NGD27" s="367"/>
      <c r="NGE27" s="367"/>
      <c r="NGF27" s="367"/>
      <c r="NGG27" s="367"/>
      <c r="NGH27" s="367"/>
      <c r="NGI27" s="367"/>
      <c r="NGJ27" s="367"/>
      <c r="NGK27" s="367"/>
      <c r="NGL27" s="367"/>
      <c r="NGM27" s="367"/>
      <c r="NGN27" s="367"/>
      <c r="NGO27" s="367"/>
      <c r="NGP27" s="367"/>
      <c r="NGQ27" s="367"/>
      <c r="NGR27" s="367"/>
      <c r="NGS27" s="367"/>
      <c r="NGT27" s="367"/>
      <c r="NGU27" s="367"/>
      <c r="NGV27" s="367"/>
      <c r="NGW27" s="367"/>
      <c r="NGX27" s="367"/>
      <c r="NGY27" s="367"/>
      <c r="NGZ27" s="367"/>
      <c r="NHA27" s="367"/>
      <c r="NHB27" s="367"/>
      <c r="NHC27" s="367"/>
      <c r="NHD27" s="367"/>
      <c r="NHE27" s="367"/>
      <c r="NHF27" s="367"/>
      <c r="NHG27" s="367"/>
      <c r="NHH27" s="367"/>
      <c r="NHI27" s="367"/>
      <c r="NHJ27" s="367"/>
      <c r="NHK27" s="367"/>
      <c r="NHL27" s="367"/>
      <c r="NHM27" s="367"/>
      <c r="NHN27" s="367"/>
      <c r="NHO27" s="367"/>
      <c r="NHP27" s="367"/>
      <c r="NHQ27" s="367"/>
      <c r="NHR27" s="367"/>
      <c r="NHS27" s="367"/>
      <c r="NHT27" s="367"/>
      <c r="NHU27" s="367"/>
      <c r="NHV27" s="367"/>
      <c r="NHW27" s="367"/>
      <c r="NHX27" s="367"/>
      <c r="NHY27" s="367"/>
      <c r="NHZ27" s="367"/>
      <c r="NIA27" s="367"/>
      <c r="NIB27" s="367"/>
      <c r="NIC27" s="367"/>
      <c r="NID27" s="367"/>
      <c r="NIE27" s="367"/>
      <c r="NIF27" s="367"/>
      <c r="NIG27" s="367"/>
      <c r="NIH27" s="367"/>
      <c r="NII27" s="367"/>
      <c r="NIJ27" s="367"/>
      <c r="NIK27" s="367"/>
      <c r="NIL27" s="367"/>
      <c r="NIM27" s="367"/>
      <c r="NIN27" s="367"/>
      <c r="NIO27" s="367"/>
      <c r="NIP27" s="367"/>
      <c r="NIQ27" s="367"/>
      <c r="NIR27" s="367"/>
      <c r="NIS27" s="367"/>
      <c r="NIT27" s="367"/>
      <c r="NIU27" s="367"/>
      <c r="NIV27" s="367"/>
      <c r="NIW27" s="367"/>
      <c r="NIX27" s="367"/>
      <c r="NIY27" s="367"/>
      <c r="NIZ27" s="367"/>
      <c r="NJA27" s="367"/>
      <c r="NJB27" s="367"/>
      <c r="NJC27" s="367"/>
      <c r="NJD27" s="367"/>
      <c r="NJE27" s="367"/>
      <c r="NJF27" s="367"/>
      <c r="NJG27" s="367"/>
      <c r="NJH27" s="367"/>
      <c r="NJI27" s="367"/>
      <c r="NJJ27" s="367"/>
      <c r="NJK27" s="367"/>
      <c r="NJL27" s="367"/>
      <c r="NJM27" s="367"/>
      <c r="NJN27" s="367"/>
      <c r="NJO27" s="367"/>
      <c r="NJP27" s="367"/>
      <c r="NJQ27" s="367"/>
      <c r="NJR27" s="367"/>
      <c r="NJS27" s="367"/>
      <c r="NJT27" s="367"/>
      <c r="NJU27" s="367"/>
      <c r="NJV27" s="367"/>
      <c r="NJW27" s="367"/>
      <c r="NJX27" s="367"/>
      <c r="NJY27" s="367"/>
      <c r="NJZ27" s="367"/>
      <c r="NKA27" s="367"/>
      <c r="NKB27" s="367"/>
      <c r="NKC27" s="367"/>
      <c r="NKD27" s="367"/>
      <c r="NKE27" s="367"/>
      <c r="NKF27" s="367"/>
      <c r="NKG27" s="367"/>
      <c r="NKH27" s="367"/>
      <c r="NKI27" s="367"/>
      <c r="NKJ27" s="367"/>
      <c r="NKK27" s="367"/>
      <c r="NKL27" s="367"/>
      <c r="NKM27" s="367"/>
      <c r="NKN27" s="367"/>
      <c r="NKO27" s="367"/>
      <c r="NKP27" s="367"/>
      <c r="NKQ27" s="367"/>
      <c r="NKR27" s="367"/>
      <c r="NKS27" s="367"/>
      <c r="NKT27" s="367"/>
      <c r="NKU27" s="367"/>
      <c r="NKV27" s="367"/>
      <c r="NKW27" s="367"/>
      <c r="NKX27" s="367"/>
      <c r="NKY27" s="367"/>
      <c r="NKZ27" s="367"/>
      <c r="NLA27" s="367"/>
      <c r="NLB27" s="367"/>
      <c r="NLC27" s="367"/>
      <c r="NLD27" s="367"/>
      <c r="NLE27" s="367"/>
      <c r="NLF27" s="367"/>
      <c r="NLG27" s="367"/>
      <c r="NLH27" s="367"/>
      <c r="NLI27" s="367"/>
      <c r="NLJ27" s="367"/>
      <c r="NLK27" s="367"/>
      <c r="NLL27" s="367"/>
      <c r="NLM27" s="367"/>
      <c r="NLN27" s="367"/>
      <c r="NLO27" s="367"/>
      <c r="NLP27" s="367"/>
      <c r="NLQ27" s="367"/>
      <c r="NLR27" s="367"/>
      <c r="NLS27" s="367"/>
      <c r="NLT27" s="367"/>
      <c r="NLU27" s="367"/>
      <c r="NLV27" s="367"/>
      <c r="NLW27" s="367"/>
      <c r="NLX27" s="367"/>
      <c r="NLY27" s="367"/>
      <c r="NLZ27" s="367"/>
      <c r="NMA27" s="367"/>
      <c r="NMB27" s="367"/>
      <c r="NMC27" s="367"/>
      <c r="NMD27" s="367"/>
      <c r="NME27" s="367"/>
      <c r="NMF27" s="367"/>
      <c r="NMG27" s="367"/>
      <c r="NMH27" s="367"/>
      <c r="NMI27" s="367"/>
      <c r="NMJ27" s="367"/>
      <c r="NMK27" s="367"/>
      <c r="NML27" s="367"/>
      <c r="NMM27" s="367"/>
      <c r="NMN27" s="367"/>
      <c r="NMO27" s="367"/>
      <c r="NMP27" s="367"/>
      <c r="NMQ27" s="367"/>
      <c r="NMR27" s="367"/>
      <c r="NMS27" s="367"/>
      <c r="NMT27" s="367"/>
      <c r="NMU27" s="367"/>
      <c r="NMV27" s="367"/>
      <c r="NMW27" s="367"/>
      <c r="NMX27" s="367"/>
      <c r="NMY27" s="367"/>
      <c r="NMZ27" s="367"/>
      <c r="NNA27" s="367"/>
      <c r="NNB27" s="367"/>
      <c r="NNC27" s="367"/>
      <c r="NND27" s="367"/>
      <c r="NNE27" s="367"/>
      <c r="NNF27" s="367"/>
      <c r="NNG27" s="367"/>
      <c r="NNH27" s="367"/>
      <c r="NNI27" s="367"/>
      <c r="NNJ27" s="367"/>
      <c r="NNK27" s="367"/>
      <c r="NNL27" s="367"/>
      <c r="NNM27" s="367"/>
      <c r="NNN27" s="367"/>
      <c r="NNO27" s="367"/>
      <c r="NNP27" s="367"/>
      <c r="NNQ27" s="367"/>
      <c r="NNR27" s="367"/>
      <c r="NNS27" s="367"/>
      <c r="NNT27" s="367"/>
      <c r="NNU27" s="367"/>
      <c r="NNV27" s="367"/>
      <c r="NNW27" s="367"/>
      <c r="NNX27" s="367"/>
      <c r="NNY27" s="367"/>
      <c r="NNZ27" s="367"/>
      <c r="NOA27" s="367"/>
      <c r="NOB27" s="367"/>
      <c r="NOC27" s="367"/>
      <c r="NOD27" s="367"/>
      <c r="NOE27" s="367"/>
      <c r="NOF27" s="367"/>
      <c r="NOG27" s="367"/>
      <c r="NOH27" s="367"/>
      <c r="NOI27" s="367"/>
      <c r="NOJ27" s="367"/>
      <c r="NOK27" s="367"/>
      <c r="NOL27" s="367"/>
      <c r="NOM27" s="367"/>
      <c r="NON27" s="367"/>
      <c r="NOO27" s="367"/>
      <c r="NOP27" s="367"/>
      <c r="NOQ27" s="367"/>
      <c r="NOR27" s="367"/>
      <c r="NOS27" s="367"/>
      <c r="NOT27" s="367"/>
      <c r="NOU27" s="367"/>
      <c r="NOV27" s="367"/>
      <c r="NOW27" s="367"/>
      <c r="NOX27" s="367"/>
      <c r="NOY27" s="367"/>
      <c r="NOZ27" s="367"/>
      <c r="NPA27" s="367"/>
      <c r="NPB27" s="367"/>
      <c r="NPC27" s="367"/>
      <c r="NPD27" s="367"/>
      <c r="NPE27" s="367"/>
      <c r="NPF27" s="367"/>
      <c r="NPG27" s="367"/>
      <c r="NPH27" s="367"/>
      <c r="NPI27" s="367"/>
      <c r="NPJ27" s="367"/>
      <c r="NPK27" s="367"/>
      <c r="NPL27" s="367"/>
      <c r="NPM27" s="367"/>
      <c r="NPN27" s="367"/>
      <c r="NPO27" s="367"/>
      <c r="NPP27" s="367"/>
      <c r="NPQ27" s="367"/>
      <c r="NPR27" s="367"/>
      <c r="NPS27" s="367"/>
      <c r="NPT27" s="367"/>
      <c r="NPU27" s="367"/>
      <c r="NPV27" s="367"/>
      <c r="NPW27" s="367"/>
      <c r="NPX27" s="367"/>
      <c r="NPY27" s="367"/>
      <c r="NPZ27" s="367"/>
      <c r="NQA27" s="367"/>
      <c r="NQB27" s="367"/>
      <c r="NQC27" s="367"/>
      <c r="NQD27" s="367"/>
      <c r="NQE27" s="367"/>
      <c r="NQF27" s="367"/>
      <c r="NQG27" s="367"/>
      <c r="NQH27" s="367"/>
      <c r="NQI27" s="367"/>
      <c r="NQJ27" s="367"/>
      <c r="NQK27" s="367"/>
      <c r="NQL27" s="367"/>
      <c r="NQM27" s="367"/>
      <c r="NQN27" s="367"/>
      <c r="NQO27" s="367"/>
      <c r="NQP27" s="367"/>
      <c r="NQQ27" s="367"/>
      <c r="NQR27" s="367"/>
      <c r="NQS27" s="367"/>
      <c r="NQT27" s="367"/>
      <c r="NQU27" s="367"/>
      <c r="NQV27" s="367"/>
      <c r="NQW27" s="367"/>
      <c r="NQX27" s="367"/>
      <c r="NQY27" s="367"/>
      <c r="NQZ27" s="367"/>
      <c r="NRA27" s="367"/>
      <c r="NRB27" s="367"/>
      <c r="NRC27" s="367"/>
      <c r="NRD27" s="367"/>
      <c r="NRE27" s="367"/>
      <c r="NRF27" s="367"/>
      <c r="NRG27" s="367"/>
      <c r="NRH27" s="367"/>
      <c r="NRI27" s="367"/>
      <c r="NRJ27" s="367"/>
      <c r="NRK27" s="367"/>
      <c r="NRL27" s="367"/>
      <c r="NRM27" s="367"/>
      <c r="NRN27" s="367"/>
      <c r="NRO27" s="367"/>
      <c r="NRP27" s="367"/>
      <c r="NRQ27" s="367"/>
      <c r="NRR27" s="367"/>
      <c r="NRS27" s="367"/>
      <c r="NRT27" s="367"/>
      <c r="NRU27" s="367"/>
      <c r="NRV27" s="367"/>
      <c r="NRW27" s="367"/>
      <c r="NRX27" s="367"/>
      <c r="NRY27" s="367"/>
      <c r="NRZ27" s="367"/>
      <c r="NSA27" s="367"/>
      <c r="NSB27" s="367"/>
      <c r="NSC27" s="367"/>
      <c r="NSD27" s="367"/>
      <c r="NSE27" s="367"/>
      <c r="NSF27" s="367"/>
      <c r="NSG27" s="367"/>
      <c r="NSH27" s="367"/>
      <c r="NSI27" s="367"/>
      <c r="NSJ27" s="367"/>
      <c r="NSK27" s="367"/>
      <c r="NSL27" s="367"/>
      <c r="NSM27" s="367"/>
      <c r="NSN27" s="367"/>
      <c r="NSO27" s="367"/>
      <c r="NSP27" s="367"/>
      <c r="NSQ27" s="367"/>
      <c r="NSR27" s="367"/>
      <c r="NSS27" s="367"/>
      <c r="NST27" s="367"/>
      <c r="NSU27" s="367"/>
      <c r="NSV27" s="367"/>
      <c r="NSW27" s="367"/>
      <c r="NSX27" s="367"/>
      <c r="NSY27" s="367"/>
      <c r="NSZ27" s="367"/>
      <c r="NTA27" s="367"/>
      <c r="NTB27" s="367"/>
      <c r="NTC27" s="367"/>
      <c r="NTD27" s="367"/>
      <c r="NTE27" s="367"/>
      <c r="NTF27" s="367"/>
      <c r="NTG27" s="367"/>
      <c r="NTH27" s="367"/>
      <c r="NTI27" s="367"/>
      <c r="NTJ27" s="367"/>
      <c r="NTK27" s="367"/>
      <c r="NTL27" s="367"/>
      <c r="NTM27" s="367"/>
      <c r="NTN27" s="367"/>
      <c r="NTO27" s="367"/>
      <c r="NTP27" s="367"/>
      <c r="NTQ27" s="367"/>
      <c r="NTR27" s="367"/>
      <c r="NTS27" s="367"/>
      <c r="NTT27" s="367"/>
      <c r="NTU27" s="367"/>
      <c r="NTV27" s="367"/>
      <c r="NTW27" s="367"/>
      <c r="NTX27" s="367"/>
      <c r="NTY27" s="367"/>
      <c r="NTZ27" s="367"/>
      <c r="NUA27" s="367"/>
      <c r="NUB27" s="367"/>
      <c r="NUC27" s="367"/>
      <c r="NUD27" s="367"/>
      <c r="NUE27" s="367"/>
      <c r="NUF27" s="367"/>
      <c r="NUG27" s="367"/>
      <c r="NUH27" s="367"/>
      <c r="NUI27" s="367"/>
      <c r="NUJ27" s="367"/>
      <c r="NUK27" s="367"/>
      <c r="NUL27" s="367"/>
      <c r="NUM27" s="367"/>
      <c r="NUN27" s="367"/>
      <c r="NUO27" s="367"/>
      <c r="NUP27" s="367"/>
      <c r="NUQ27" s="367"/>
      <c r="NUR27" s="367"/>
      <c r="NUS27" s="367"/>
      <c r="NUT27" s="367"/>
      <c r="NUU27" s="367"/>
      <c r="NUV27" s="367"/>
      <c r="NUW27" s="367"/>
      <c r="NUX27" s="367"/>
      <c r="NUY27" s="367"/>
      <c r="NUZ27" s="367"/>
      <c r="NVA27" s="367"/>
      <c r="NVB27" s="367"/>
      <c r="NVC27" s="367"/>
      <c r="NVD27" s="367"/>
      <c r="NVE27" s="367"/>
      <c r="NVF27" s="367"/>
      <c r="NVG27" s="367"/>
      <c r="NVH27" s="367"/>
      <c r="NVI27" s="367"/>
      <c r="NVJ27" s="367"/>
      <c r="NVK27" s="367"/>
      <c r="NVL27" s="367"/>
      <c r="NVM27" s="367"/>
      <c r="NVN27" s="367"/>
      <c r="NVO27" s="367"/>
      <c r="NVP27" s="367"/>
      <c r="NVQ27" s="367"/>
      <c r="NVR27" s="367"/>
      <c r="NVS27" s="367"/>
      <c r="NVT27" s="367"/>
      <c r="NVU27" s="367"/>
      <c r="NVV27" s="367"/>
      <c r="NVW27" s="367"/>
      <c r="NVX27" s="367"/>
      <c r="NVY27" s="367"/>
      <c r="NVZ27" s="367"/>
      <c r="NWA27" s="367"/>
      <c r="NWB27" s="367"/>
      <c r="NWC27" s="367"/>
      <c r="NWD27" s="367"/>
      <c r="NWE27" s="367"/>
      <c r="NWF27" s="367"/>
      <c r="NWG27" s="367"/>
      <c r="NWH27" s="367"/>
      <c r="NWI27" s="367"/>
      <c r="NWJ27" s="367"/>
      <c r="NWK27" s="367"/>
      <c r="NWL27" s="367"/>
      <c r="NWM27" s="367"/>
      <c r="NWN27" s="367"/>
      <c r="NWO27" s="367"/>
      <c r="NWP27" s="367"/>
      <c r="NWQ27" s="367"/>
      <c r="NWR27" s="367"/>
      <c r="NWS27" s="367"/>
      <c r="NWT27" s="367"/>
      <c r="NWU27" s="367"/>
      <c r="NWV27" s="367"/>
      <c r="NWW27" s="367"/>
      <c r="NWX27" s="367"/>
      <c r="NWY27" s="367"/>
      <c r="NWZ27" s="367"/>
      <c r="NXA27" s="367"/>
      <c r="NXB27" s="367"/>
      <c r="NXC27" s="367"/>
      <c r="NXD27" s="367"/>
      <c r="NXE27" s="367"/>
      <c r="NXF27" s="367"/>
      <c r="NXG27" s="367"/>
      <c r="NXH27" s="367"/>
      <c r="NXI27" s="367"/>
      <c r="NXJ27" s="367"/>
      <c r="NXK27" s="367"/>
      <c r="NXL27" s="367"/>
      <c r="NXM27" s="367"/>
      <c r="NXN27" s="367"/>
      <c r="NXO27" s="367"/>
      <c r="NXP27" s="367"/>
      <c r="NXQ27" s="367"/>
      <c r="NXR27" s="367"/>
      <c r="NXS27" s="367"/>
      <c r="NXT27" s="367"/>
      <c r="NXU27" s="367"/>
      <c r="NXV27" s="367"/>
      <c r="NXW27" s="367"/>
      <c r="NXX27" s="367"/>
      <c r="NXY27" s="367"/>
      <c r="NXZ27" s="367"/>
      <c r="NYA27" s="367"/>
      <c r="NYB27" s="367"/>
      <c r="NYC27" s="367"/>
      <c r="NYD27" s="367"/>
      <c r="NYE27" s="367"/>
      <c r="NYF27" s="367"/>
      <c r="NYG27" s="367"/>
      <c r="NYH27" s="367"/>
      <c r="NYI27" s="367"/>
      <c r="NYJ27" s="367"/>
      <c r="NYK27" s="367"/>
      <c r="NYL27" s="367"/>
      <c r="NYM27" s="367"/>
      <c r="NYN27" s="367"/>
      <c r="NYO27" s="367"/>
      <c r="NYP27" s="367"/>
      <c r="NYQ27" s="367"/>
      <c r="NYR27" s="367"/>
      <c r="NYS27" s="367"/>
      <c r="NYT27" s="367"/>
      <c r="NYU27" s="367"/>
      <c r="NYV27" s="367"/>
      <c r="NYW27" s="367"/>
      <c r="NYX27" s="367"/>
      <c r="NYY27" s="367"/>
      <c r="NYZ27" s="367"/>
      <c r="NZA27" s="367"/>
      <c r="NZB27" s="367"/>
      <c r="NZC27" s="367"/>
      <c r="NZD27" s="367"/>
      <c r="NZE27" s="367"/>
      <c r="NZF27" s="367"/>
      <c r="NZG27" s="367"/>
      <c r="NZH27" s="367"/>
      <c r="NZI27" s="367"/>
      <c r="NZJ27" s="367"/>
      <c r="NZK27" s="367"/>
      <c r="NZL27" s="367"/>
      <c r="NZM27" s="367"/>
      <c r="NZN27" s="367"/>
      <c r="NZO27" s="367"/>
      <c r="NZP27" s="367"/>
      <c r="NZQ27" s="367"/>
      <c r="NZR27" s="367"/>
      <c r="NZS27" s="367"/>
      <c r="NZT27" s="367"/>
      <c r="NZU27" s="367"/>
      <c r="NZV27" s="367"/>
      <c r="NZW27" s="367"/>
      <c r="NZX27" s="367"/>
      <c r="NZY27" s="367"/>
      <c r="NZZ27" s="367"/>
      <c r="OAA27" s="367"/>
      <c r="OAB27" s="367"/>
      <c r="OAC27" s="367"/>
      <c r="OAD27" s="367"/>
      <c r="OAE27" s="367"/>
      <c r="OAF27" s="367"/>
      <c r="OAG27" s="367"/>
      <c r="OAH27" s="367"/>
      <c r="OAI27" s="367"/>
      <c r="OAJ27" s="367"/>
      <c r="OAK27" s="367"/>
      <c r="OAL27" s="367"/>
      <c r="OAM27" s="367"/>
      <c r="OAN27" s="367"/>
      <c r="OAO27" s="367"/>
      <c r="OAP27" s="367"/>
      <c r="OAQ27" s="367"/>
      <c r="OAR27" s="367"/>
      <c r="OAS27" s="367"/>
      <c r="OAT27" s="367"/>
      <c r="OAU27" s="367"/>
      <c r="OAV27" s="367"/>
      <c r="OAW27" s="367"/>
      <c r="OAX27" s="367"/>
      <c r="OAY27" s="367"/>
      <c r="OAZ27" s="367"/>
      <c r="OBA27" s="367"/>
      <c r="OBB27" s="367"/>
      <c r="OBC27" s="367"/>
      <c r="OBD27" s="367"/>
      <c r="OBE27" s="367"/>
      <c r="OBF27" s="367"/>
      <c r="OBG27" s="367"/>
      <c r="OBH27" s="367"/>
      <c r="OBI27" s="367"/>
      <c r="OBJ27" s="367"/>
      <c r="OBK27" s="367"/>
      <c r="OBL27" s="367"/>
      <c r="OBM27" s="367"/>
      <c r="OBN27" s="367"/>
      <c r="OBO27" s="367"/>
      <c r="OBP27" s="367"/>
      <c r="OBQ27" s="367"/>
      <c r="OBR27" s="367"/>
      <c r="OBS27" s="367"/>
      <c r="OBT27" s="367"/>
      <c r="OBU27" s="367"/>
      <c r="OBV27" s="367"/>
      <c r="OBW27" s="367"/>
      <c r="OBX27" s="367"/>
      <c r="OBY27" s="367"/>
      <c r="OBZ27" s="367"/>
      <c r="OCA27" s="367"/>
      <c r="OCB27" s="367"/>
      <c r="OCC27" s="367"/>
      <c r="OCD27" s="367"/>
      <c r="OCE27" s="367"/>
      <c r="OCF27" s="367"/>
      <c r="OCG27" s="367"/>
      <c r="OCH27" s="367"/>
      <c r="OCI27" s="367"/>
      <c r="OCJ27" s="367"/>
      <c r="OCK27" s="367"/>
      <c r="OCL27" s="367"/>
      <c r="OCM27" s="367"/>
      <c r="OCN27" s="367"/>
      <c r="OCO27" s="367"/>
      <c r="OCP27" s="367"/>
      <c r="OCQ27" s="367"/>
      <c r="OCR27" s="367"/>
      <c r="OCS27" s="367"/>
      <c r="OCT27" s="367"/>
      <c r="OCU27" s="367"/>
      <c r="OCV27" s="367"/>
      <c r="OCW27" s="367"/>
      <c r="OCX27" s="367"/>
      <c r="OCY27" s="367"/>
      <c r="OCZ27" s="367"/>
      <c r="ODA27" s="367"/>
      <c r="ODB27" s="367"/>
      <c r="ODC27" s="367"/>
      <c r="ODD27" s="367"/>
      <c r="ODE27" s="367"/>
      <c r="ODF27" s="367"/>
      <c r="ODG27" s="367"/>
      <c r="ODH27" s="367"/>
      <c r="ODI27" s="367"/>
      <c r="ODJ27" s="367"/>
      <c r="ODK27" s="367"/>
      <c r="ODL27" s="367"/>
      <c r="ODM27" s="367"/>
      <c r="ODN27" s="367"/>
      <c r="ODO27" s="367"/>
      <c r="ODP27" s="367"/>
      <c r="ODQ27" s="367"/>
      <c r="ODR27" s="367"/>
      <c r="ODS27" s="367"/>
      <c r="ODT27" s="367"/>
      <c r="ODU27" s="367"/>
      <c r="ODV27" s="367"/>
      <c r="ODW27" s="367"/>
      <c r="ODX27" s="367"/>
      <c r="ODY27" s="367"/>
      <c r="ODZ27" s="367"/>
      <c r="OEA27" s="367"/>
      <c r="OEB27" s="367"/>
      <c r="OEC27" s="367"/>
      <c r="OED27" s="367"/>
      <c r="OEE27" s="367"/>
      <c r="OEF27" s="367"/>
      <c r="OEG27" s="367"/>
      <c r="OEH27" s="367"/>
      <c r="OEI27" s="367"/>
      <c r="OEJ27" s="367"/>
      <c r="OEK27" s="367"/>
      <c r="OEL27" s="367"/>
      <c r="OEM27" s="367"/>
      <c r="OEN27" s="367"/>
      <c r="OEO27" s="367"/>
      <c r="OEP27" s="367"/>
      <c r="OEQ27" s="367"/>
      <c r="OER27" s="367"/>
      <c r="OES27" s="367"/>
      <c r="OET27" s="367"/>
      <c r="OEU27" s="367"/>
      <c r="OEV27" s="367"/>
      <c r="OEW27" s="367"/>
      <c r="OEX27" s="367"/>
      <c r="OEY27" s="367"/>
      <c r="OEZ27" s="367"/>
      <c r="OFA27" s="367"/>
      <c r="OFB27" s="367"/>
      <c r="OFC27" s="367"/>
      <c r="OFD27" s="367"/>
      <c r="OFE27" s="367"/>
      <c r="OFF27" s="367"/>
      <c r="OFG27" s="367"/>
      <c r="OFH27" s="367"/>
      <c r="OFI27" s="367"/>
      <c r="OFJ27" s="367"/>
      <c r="OFK27" s="367"/>
      <c r="OFL27" s="367"/>
      <c r="OFM27" s="367"/>
      <c r="OFN27" s="367"/>
      <c r="OFO27" s="367"/>
      <c r="OFP27" s="367"/>
      <c r="OFQ27" s="367"/>
      <c r="OFR27" s="367"/>
      <c r="OFS27" s="367"/>
      <c r="OFT27" s="367"/>
      <c r="OFU27" s="367"/>
      <c r="OFV27" s="367"/>
      <c r="OFW27" s="367"/>
      <c r="OFX27" s="367"/>
      <c r="OFY27" s="367"/>
      <c r="OFZ27" s="367"/>
      <c r="OGA27" s="367"/>
      <c r="OGB27" s="367"/>
      <c r="OGC27" s="367"/>
      <c r="OGD27" s="367"/>
      <c r="OGE27" s="367"/>
      <c r="OGF27" s="367"/>
      <c r="OGG27" s="367"/>
      <c r="OGH27" s="367"/>
      <c r="OGI27" s="367"/>
      <c r="OGJ27" s="367"/>
      <c r="OGK27" s="367"/>
      <c r="OGL27" s="367"/>
      <c r="OGM27" s="367"/>
      <c r="OGN27" s="367"/>
      <c r="OGO27" s="367"/>
      <c r="OGP27" s="367"/>
      <c r="OGQ27" s="367"/>
      <c r="OGR27" s="367"/>
      <c r="OGS27" s="367"/>
      <c r="OGT27" s="367"/>
      <c r="OGU27" s="367"/>
      <c r="OGV27" s="367"/>
      <c r="OGW27" s="367"/>
      <c r="OGX27" s="367"/>
      <c r="OGY27" s="367"/>
      <c r="OGZ27" s="367"/>
      <c r="OHA27" s="367"/>
      <c r="OHB27" s="367"/>
      <c r="OHC27" s="367"/>
      <c r="OHD27" s="367"/>
      <c r="OHE27" s="367"/>
      <c r="OHF27" s="367"/>
      <c r="OHG27" s="367"/>
      <c r="OHH27" s="367"/>
      <c r="OHI27" s="367"/>
      <c r="OHJ27" s="367"/>
      <c r="OHK27" s="367"/>
      <c r="OHL27" s="367"/>
      <c r="OHM27" s="367"/>
      <c r="OHN27" s="367"/>
      <c r="OHO27" s="367"/>
      <c r="OHP27" s="367"/>
      <c r="OHQ27" s="367"/>
      <c r="OHR27" s="367"/>
      <c r="OHS27" s="367"/>
      <c r="OHT27" s="367"/>
      <c r="OHU27" s="367"/>
      <c r="OHV27" s="367"/>
      <c r="OHW27" s="367"/>
      <c r="OHX27" s="367"/>
      <c r="OHY27" s="367"/>
      <c r="OHZ27" s="367"/>
      <c r="OIA27" s="367"/>
      <c r="OIB27" s="367"/>
      <c r="OIC27" s="367"/>
      <c r="OID27" s="367"/>
      <c r="OIE27" s="367"/>
      <c r="OIF27" s="367"/>
      <c r="OIG27" s="367"/>
      <c r="OIH27" s="367"/>
      <c r="OII27" s="367"/>
      <c r="OIJ27" s="367"/>
      <c r="OIK27" s="367"/>
      <c r="OIL27" s="367"/>
      <c r="OIM27" s="367"/>
      <c r="OIN27" s="367"/>
      <c r="OIO27" s="367"/>
      <c r="OIP27" s="367"/>
      <c r="OIQ27" s="367"/>
      <c r="OIR27" s="367"/>
      <c r="OIS27" s="367"/>
      <c r="OIT27" s="367"/>
      <c r="OIU27" s="367"/>
      <c r="OIV27" s="367"/>
      <c r="OIW27" s="367"/>
      <c r="OIX27" s="367"/>
      <c r="OIY27" s="367"/>
      <c r="OIZ27" s="367"/>
      <c r="OJA27" s="367"/>
      <c r="OJB27" s="367"/>
      <c r="OJC27" s="367"/>
      <c r="OJD27" s="367"/>
      <c r="OJE27" s="367"/>
      <c r="OJF27" s="367"/>
      <c r="OJG27" s="367"/>
      <c r="OJH27" s="367"/>
      <c r="OJI27" s="367"/>
      <c r="OJJ27" s="367"/>
      <c r="OJK27" s="367"/>
      <c r="OJL27" s="367"/>
      <c r="OJM27" s="367"/>
      <c r="OJN27" s="367"/>
      <c r="OJO27" s="367"/>
      <c r="OJP27" s="367"/>
      <c r="OJQ27" s="367"/>
      <c r="OJR27" s="367"/>
      <c r="OJS27" s="367"/>
      <c r="OJT27" s="367"/>
      <c r="OJU27" s="367"/>
      <c r="OJV27" s="367"/>
      <c r="OJW27" s="367"/>
      <c r="OJX27" s="367"/>
      <c r="OJY27" s="367"/>
      <c r="OJZ27" s="367"/>
      <c r="OKA27" s="367"/>
      <c r="OKB27" s="367"/>
      <c r="OKC27" s="367"/>
      <c r="OKD27" s="367"/>
      <c r="OKE27" s="367"/>
      <c r="OKF27" s="367"/>
      <c r="OKG27" s="367"/>
      <c r="OKH27" s="367"/>
      <c r="OKI27" s="367"/>
      <c r="OKJ27" s="367"/>
      <c r="OKK27" s="367"/>
      <c r="OKL27" s="367"/>
      <c r="OKM27" s="367"/>
      <c r="OKN27" s="367"/>
      <c r="OKO27" s="367"/>
      <c r="OKP27" s="367"/>
      <c r="OKQ27" s="367"/>
      <c r="OKR27" s="367"/>
      <c r="OKS27" s="367"/>
      <c r="OKT27" s="367"/>
      <c r="OKU27" s="367"/>
      <c r="OKV27" s="367"/>
      <c r="OKW27" s="367"/>
      <c r="OKX27" s="367"/>
      <c r="OKY27" s="367"/>
      <c r="OKZ27" s="367"/>
      <c r="OLA27" s="367"/>
      <c r="OLB27" s="367"/>
      <c r="OLC27" s="367"/>
      <c r="OLD27" s="367"/>
      <c r="OLE27" s="367"/>
      <c r="OLF27" s="367"/>
      <c r="OLG27" s="367"/>
      <c r="OLH27" s="367"/>
      <c r="OLI27" s="367"/>
      <c r="OLJ27" s="367"/>
      <c r="OLK27" s="367"/>
      <c r="OLL27" s="367"/>
      <c r="OLM27" s="367"/>
      <c r="OLN27" s="367"/>
      <c r="OLO27" s="367"/>
      <c r="OLP27" s="367"/>
      <c r="OLQ27" s="367"/>
      <c r="OLR27" s="367"/>
      <c r="OLS27" s="367"/>
      <c r="OLT27" s="367"/>
      <c r="OLU27" s="367"/>
      <c r="OLV27" s="367"/>
      <c r="OLW27" s="367"/>
      <c r="OLX27" s="367"/>
      <c r="OLY27" s="367"/>
      <c r="OLZ27" s="367"/>
      <c r="OMA27" s="367"/>
      <c r="OMB27" s="367"/>
      <c r="OMC27" s="367"/>
      <c r="OMD27" s="367"/>
      <c r="OME27" s="367"/>
      <c r="OMF27" s="367"/>
      <c r="OMG27" s="367"/>
      <c r="OMH27" s="367"/>
      <c r="OMI27" s="367"/>
      <c r="OMJ27" s="367"/>
      <c r="OMK27" s="367"/>
      <c r="OML27" s="367"/>
      <c r="OMM27" s="367"/>
      <c r="OMN27" s="367"/>
      <c r="OMO27" s="367"/>
      <c r="OMP27" s="367"/>
      <c r="OMQ27" s="367"/>
      <c r="OMR27" s="367"/>
      <c r="OMS27" s="367"/>
      <c r="OMT27" s="367"/>
      <c r="OMU27" s="367"/>
      <c r="OMV27" s="367"/>
      <c r="OMW27" s="367"/>
      <c r="OMX27" s="367"/>
      <c r="OMY27" s="367"/>
      <c r="OMZ27" s="367"/>
      <c r="ONA27" s="367"/>
      <c r="ONB27" s="367"/>
      <c r="ONC27" s="367"/>
      <c r="OND27" s="367"/>
      <c r="ONE27" s="367"/>
      <c r="ONF27" s="367"/>
      <c r="ONG27" s="367"/>
      <c r="ONH27" s="367"/>
      <c r="ONI27" s="367"/>
      <c r="ONJ27" s="367"/>
      <c r="ONK27" s="367"/>
      <c r="ONL27" s="367"/>
      <c r="ONM27" s="367"/>
      <c r="ONN27" s="367"/>
      <c r="ONO27" s="367"/>
      <c r="ONP27" s="367"/>
      <c r="ONQ27" s="367"/>
      <c r="ONR27" s="367"/>
      <c r="ONS27" s="367"/>
      <c r="ONT27" s="367"/>
      <c r="ONU27" s="367"/>
      <c r="ONV27" s="367"/>
      <c r="ONW27" s="367"/>
      <c r="ONX27" s="367"/>
      <c r="ONY27" s="367"/>
      <c r="ONZ27" s="367"/>
      <c r="OOA27" s="367"/>
      <c r="OOB27" s="367"/>
      <c r="OOC27" s="367"/>
      <c r="OOD27" s="367"/>
      <c r="OOE27" s="367"/>
      <c r="OOF27" s="367"/>
      <c r="OOG27" s="367"/>
      <c r="OOH27" s="367"/>
      <c r="OOI27" s="367"/>
      <c r="OOJ27" s="367"/>
      <c r="OOK27" s="367"/>
      <c r="OOL27" s="367"/>
      <c r="OOM27" s="367"/>
      <c r="OON27" s="367"/>
      <c r="OOO27" s="367"/>
      <c r="OOP27" s="367"/>
      <c r="OOQ27" s="367"/>
      <c r="OOR27" s="367"/>
      <c r="OOS27" s="367"/>
      <c r="OOT27" s="367"/>
      <c r="OOU27" s="367"/>
      <c r="OOV27" s="367"/>
      <c r="OOW27" s="367"/>
      <c r="OOX27" s="367"/>
      <c r="OOY27" s="367"/>
      <c r="OOZ27" s="367"/>
      <c r="OPA27" s="367"/>
      <c r="OPB27" s="367"/>
      <c r="OPC27" s="367"/>
      <c r="OPD27" s="367"/>
      <c r="OPE27" s="367"/>
      <c r="OPF27" s="367"/>
      <c r="OPG27" s="367"/>
      <c r="OPH27" s="367"/>
      <c r="OPI27" s="367"/>
      <c r="OPJ27" s="367"/>
      <c r="OPK27" s="367"/>
      <c r="OPL27" s="367"/>
      <c r="OPM27" s="367"/>
      <c r="OPN27" s="367"/>
      <c r="OPO27" s="367"/>
      <c r="OPP27" s="367"/>
      <c r="OPQ27" s="367"/>
      <c r="OPR27" s="367"/>
      <c r="OPS27" s="367"/>
      <c r="OPT27" s="367"/>
      <c r="OPU27" s="367"/>
      <c r="OPV27" s="367"/>
      <c r="OPW27" s="367"/>
      <c r="OPX27" s="367"/>
      <c r="OPY27" s="367"/>
      <c r="OPZ27" s="367"/>
      <c r="OQA27" s="367"/>
      <c r="OQB27" s="367"/>
      <c r="OQC27" s="367"/>
      <c r="OQD27" s="367"/>
      <c r="OQE27" s="367"/>
      <c r="OQF27" s="367"/>
      <c r="OQG27" s="367"/>
      <c r="OQH27" s="367"/>
      <c r="OQI27" s="367"/>
      <c r="OQJ27" s="367"/>
      <c r="OQK27" s="367"/>
      <c r="OQL27" s="367"/>
      <c r="OQM27" s="367"/>
      <c r="OQN27" s="367"/>
      <c r="OQO27" s="367"/>
      <c r="OQP27" s="367"/>
      <c r="OQQ27" s="367"/>
      <c r="OQR27" s="367"/>
      <c r="OQS27" s="367"/>
      <c r="OQT27" s="367"/>
      <c r="OQU27" s="367"/>
      <c r="OQV27" s="367"/>
      <c r="OQW27" s="367"/>
      <c r="OQX27" s="367"/>
      <c r="OQY27" s="367"/>
      <c r="OQZ27" s="367"/>
      <c r="ORA27" s="367"/>
      <c r="ORB27" s="367"/>
      <c r="ORC27" s="367"/>
      <c r="ORD27" s="367"/>
      <c r="ORE27" s="367"/>
      <c r="ORF27" s="367"/>
      <c r="ORG27" s="367"/>
      <c r="ORH27" s="367"/>
      <c r="ORI27" s="367"/>
      <c r="ORJ27" s="367"/>
      <c r="ORK27" s="367"/>
      <c r="ORL27" s="367"/>
      <c r="ORM27" s="367"/>
      <c r="ORN27" s="367"/>
      <c r="ORO27" s="367"/>
      <c r="ORP27" s="367"/>
      <c r="ORQ27" s="367"/>
      <c r="ORR27" s="367"/>
      <c r="ORS27" s="367"/>
      <c r="ORT27" s="367"/>
      <c r="ORU27" s="367"/>
      <c r="ORV27" s="367"/>
      <c r="ORW27" s="367"/>
      <c r="ORX27" s="367"/>
      <c r="ORY27" s="367"/>
      <c r="ORZ27" s="367"/>
      <c r="OSA27" s="367"/>
      <c r="OSB27" s="367"/>
      <c r="OSC27" s="367"/>
      <c r="OSD27" s="367"/>
      <c r="OSE27" s="367"/>
      <c r="OSF27" s="367"/>
      <c r="OSG27" s="367"/>
      <c r="OSH27" s="367"/>
      <c r="OSI27" s="367"/>
      <c r="OSJ27" s="367"/>
      <c r="OSK27" s="367"/>
      <c r="OSL27" s="367"/>
      <c r="OSM27" s="367"/>
      <c r="OSN27" s="367"/>
      <c r="OSO27" s="367"/>
      <c r="OSP27" s="367"/>
      <c r="OSQ27" s="367"/>
      <c r="OSR27" s="367"/>
      <c r="OSS27" s="367"/>
      <c r="OST27" s="367"/>
      <c r="OSU27" s="367"/>
      <c r="OSV27" s="367"/>
      <c r="OSW27" s="367"/>
      <c r="OSX27" s="367"/>
      <c r="OSY27" s="367"/>
      <c r="OSZ27" s="367"/>
      <c r="OTA27" s="367"/>
      <c r="OTB27" s="367"/>
      <c r="OTC27" s="367"/>
      <c r="OTD27" s="367"/>
      <c r="OTE27" s="367"/>
      <c r="OTF27" s="367"/>
      <c r="OTG27" s="367"/>
      <c r="OTH27" s="367"/>
      <c r="OTI27" s="367"/>
      <c r="OTJ27" s="367"/>
      <c r="OTK27" s="367"/>
      <c r="OTL27" s="367"/>
      <c r="OTM27" s="367"/>
      <c r="OTN27" s="367"/>
      <c r="OTO27" s="367"/>
      <c r="OTP27" s="367"/>
      <c r="OTQ27" s="367"/>
      <c r="OTR27" s="367"/>
      <c r="OTS27" s="367"/>
      <c r="OTT27" s="367"/>
      <c r="OTU27" s="367"/>
      <c r="OTV27" s="367"/>
      <c r="OTW27" s="367"/>
      <c r="OTX27" s="367"/>
      <c r="OTY27" s="367"/>
      <c r="OTZ27" s="367"/>
      <c r="OUA27" s="367"/>
      <c r="OUB27" s="367"/>
      <c r="OUC27" s="367"/>
      <c r="OUD27" s="367"/>
      <c r="OUE27" s="367"/>
      <c r="OUF27" s="367"/>
      <c r="OUG27" s="367"/>
      <c r="OUH27" s="367"/>
      <c r="OUI27" s="367"/>
      <c r="OUJ27" s="367"/>
      <c r="OUK27" s="367"/>
      <c r="OUL27" s="367"/>
      <c r="OUM27" s="367"/>
      <c r="OUN27" s="367"/>
      <c r="OUO27" s="367"/>
      <c r="OUP27" s="367"/>
      <c r="OUQ27" s="367"/>
      <c r="OUR27" s="367"/>
      <c r="OUS27" s="367"/>
      <c r="OUT27" s="367"/>
      <c r="OUU27" s="367"/>
      <c r="OUV27" s="367"/>
      <c r="OUW27" s="367"/>
      <c r="OUX27" s="367"/>
      <c r="OUY27" s="367"/>
      <c r="OUZ27" s="367"/>
      <c r="OVA27" s="367"/>
      <c r="OVB27" s="367"/>
      <c r="OVC27" s="367"/>
      <c r="OVD27" s="367"/>
      <c r="OVE27" s="367"/>
      <c r="OVF27" s="367"/>
      <c r="OVG27" s="367"/>
      <c r="OVH27" s="367"/>
      <c r="OVI27" s="367"/>
      <c r="OVJ27" s="367"/>
      <c r="OVK27" s="367"/>
      <c r="OVL27" s="367"/>
      <c r="OVM27" s="367"/>
      <c r="OVN27" s="367"/>
      <c r="OVO27" s="367"/>
      <c r="OVP27" s="367"/>
      <c r="OVQ27" s="367"/>
      <c r="OVR27" s="367"/>
      <c r="OVS27" s="367"/>
      <c r="OVT27" s="367"/>
      <c r="OVU27" s="367"/>
      <c r="OVV27" s="367"/>
      <c r="OVW27" s="367"/>
      <c r="OVX27" s="367"/>
      <c r="OVY27" s="367"/>
      <c r="OVZ27" s="367"/>
      <c r="OWA27" s="367"/>
      <c r="OWB27" s="367"/>
      <c r="OWC27" s="367"/>
      <c r="OWD27" s="367"/>
      <c r="OWE27" s="367"/>
      <c r="OWF27" s="367"/>
      <c r="OWG27" s="367"/>
      <c r="OWH27" s="367"/>
      <c r="OWI27" s="367"/>
      <c r="OWJ27" s="367"/>
      <c r="OWK27" s="367"/>
      <c r="OWL27" s="367"/>
      <c r="OWM27" s="367"/>
      <c r="OWN27" s="367"/>
      <c r="OWO27" s="367"/>
      <c r="OWP27" s="367"/>
      <c r="OWQ27" s="367"/>
      <c r="OWR27" s="367"/>
      <c r="OWS27" s="367"/>
      <c r="OWT27" s="367"/>
      <c r="OWU27" s="367"/>
      <c r="OWV27" s="367"/>
      <c r="OWW27" s="367"/>
      <c r="OWX27" s="367"/>
      <c r="OWY27" s="367"/>
      <c r="OWZ27" s="367"/>
      <c r="OXA27" s="367"/>
      <c r="OXB27" s="367"/>
      <c r="OXC27" s="367"/>
      <c r="OXD27" s="367"/>
      <c r="OXE27" s="367"/>
      <c r="OXF27" s="367"/>
      <c r="OXG27" s="367"/>
      <c r="OXH27" s="367"/>
      <c r="OXI27" s="367"/>
      <c r="OXJ27" s="367"/>
      <c r="OXK27" s="367"/>
      <c r="OXL27" s="367"/>
      <c r="OXM27" s="367"/>
      <c r="OXN27" s="367"/>
      <c r="OXO27" s="367"/>
      <c r="OXP27" s="367"/>
      <c r="OXQ27" s="367"/>
      <c r="OXR27" s="367"/>
      <c r="OXS27" s="367"/>
      <c r="OXT27" s="367"/>
      <c r="OXU27" s="367"/>
      <c r="OXV27" s="367"/>
      <c r="OXW27" s="367"/>
      <c r="OXX27" s="367"/>
      <c r="OXY27" s="367"/>
      <c r="OXZ27" s="367"/>
      <c r="OYA27" s="367"/>
      <c r="OYB27" s="367"/>
      <c r="OYC27" s="367"/>
      <c r="OYD27" s="367"/>
      <c r="OYE27" s="367"/>
      <c r="OYF27" s="367"/>
      <c r="OYG27" s="367"/>
      <c r="OYH27" s="367"/>
      <c r="OYI27" s="367"/>
      <c r="OYJ27" s="367"/>
      <c r="OYK27" s="367"/>
      <c r="OYL27" s="367"/>
      <c r="OYM27" s="367"/>
      <c r="OYN27" s="367"/>
      <c r="OYO27" s="367"/>
      <c r="OYP27" s="367"/>
      <c r="OYQ27" s="367"/>
      <c r="OYR27" s="367"/>
      <c r="OYS27" s="367"/>
      <c r="OYT27" s="367"/>
      <c r="OYU27" s="367"/>
      <c r="OYV27" s="367"/>
      <c r="OYW27" s="367"/>
      <c r="OYX27" s="367"/>
      <c r="OYY27" s="367"/>
      <c r="OYZ27" s="367"/>
      <c r="OZA27" s="367"/>
      <c r="OZB27" s="367"/>
      <c r="OZC27" s="367"/>
      <c r="OZD27" s="367"/>
      <c r="OZE27" s="367"/>
      <c r="OZF27" s="367"/>
      <c r="OZG27" s="367"/>
      <c r="OZH27" s="367"/>
      <c r="OZI27" s="367"/>
      <c r="OZJ27" s="367"/>
      <c r="OZK27" s="367"/>
      <c r="OZL27" s="367"/>
      <c r="OZM27" s="367"/>
      <c r="OZN27" s="367"/>
      <c r="OZO27" s="367"/>
      <c r="OZP27" s="367"/>
      <c r="OZQ27" s="367"/>
      <c r="OZR27" s="367"/>
      <c r="OZS27" s="367"/>
      <c r="OZT27" s="367"/>
      <c r="OZU27" s="367"/>
      <c r="OZV27" s="367"/>
      <c r="OZW27" s="367"/>
      <c r="OZX27" s="367"/>
      <c r="OZY27" s="367"/>
      <c r="OZZ27" s="367"/>
      <c r="PAA27" s="367"/>
      <c r="PAB27" s="367"/>
      <c r="PAC27" s="367"/>
      <c r="PAD27" s="367"/>
      <c r="PAE27" s="367"/>
      <c r="PAF27" s="367"/>
      <c r="PAG27" s="367"/>
      <c r="PAH27" s="367"/>
      <c r="PAI27" s="367"/>
      <c r="PAJ27" s="367"/>
      <c r="PAK27" s="367"/>
      <c r="PAL27" s="367"/>
      <c r="PAM27" s="367"/>
      <c r="PAN27" s="367"/>
      <c r="PAO27" s="367"/>
      <c r="PAP27" s="367"/>
      <c r="PAQ27" s="367"/>
      <c r="PAR27" s="367"/>
      <c r="PAS27" s="367"/>
      <c r="PAT27" s="367"/>
      <c r="PAU27" s="367"/>
      <c r="PAV27" s="367"/>
      <c r="PAW27" s="367"/>
      <c r="PAX27" s="367"/>
      <c r="PAY27" s="367"/>
      <c r="PAZ27" s="367"/>
      <c r="PBA27" s="367"/>
      <c r="PBB27" s="367"/>
      <c r="PBC27" s="367"/>
      <c r="PBD27" s="367"/>
      <c r="PBE27" s="367"/>
      <c r="PBF27" s="367"/>
      <c r="PBG27" s="367"/>
      <c r="PBH27" s="367"/>
      <c r="PBI27" s="367"/>
      <c r="PBJ27" s="367"/>
      <c r="PBK27" s="367"/>
      <c r="PBL27" s="367"/>
      <c r="PBM27" s="367"/>
      <c r="PBN27" s="367"/>
      <c r="PBO27" s="367"/>
      <c r="PBP27" s="367"/>
      <c r="PBQ27" s="367"/>
      <c r="PBR27" s="367"/>
      <c r="PBS27" s="367"/>
      <c r="PBT27" s="367"/>
      <c r="PBU27" s="367"/>
      <c r="PBV27" s="367"/>
      <c r="PBW27" s="367"/>
      <c r="PBX27" s="367"/>
      <c r="PBY27" s="367"/>
      <c r="PBZ27" s="367"/>
      <c r="PCA27" s="367"/>
      <c r="PCB27" s="367"/>
      <c r="PCC27" s="367"/>
      <c r="PCD27" s="367"/>
      <c r="PCE27" s="367"/>
      <c r="PCF27" s="367"/>
      <c r="PCG27" s="367"/>
      <c r="PCH27" s="367"/>
      <c r="PCI27" s="367"/>
      <c r="PCJ27" s="367"/>
      <c r="PCK27" s="367"/>
      <c r="PCL27" s="367"/>
      <c r="PCM27" s="367"/>
      <c r="PCN27" s="367"/>
      <c r="PCO27" s="367"/>
      <c r="PCP27" s="367"/>
      <c r="PCQ27" s="367"/>
      <c r="PCR27" s="367"/>
      <c r="PCS27" s="367"/>
      <c r="PCT27" s="367"/>
      <c r="PCU27" s="367"/>
      <c r="PCV27" s="367"/>
      <c r="PCW27" s="367"/>
      <c r="PCX27" s="367"/>
      <c r="PCY27" s="367"/>
      <c r="PCZ27" s="367"/>
      <c r="PDA27" s="367"/>
      <c r="PDB27" s="367"/>
      <c r="PDC27" s="367"/>
      <c r="PDD27" s="367"/>
      <c r="PDE27" s="367"/>
      <c r="PDF27" s="367"/>
      <c r="PDG27" s="367"/>
      <c r="PDH27" s="367"/>
      <c r="PDI27" s="367"/>
      <c r="PDJ27" s="367"/>
      <c r="PDK27" s="367"/>
      <c r="PDL27" s="367"/>
      <c r="PDM27" s="367"/>
      <c r="PDN27" s="367"/>
      <c r="PDO27" s="367"/>
      <c r="PDP27" s="367"/>
      <c r="PDQ27" s="367"/>
      <c r="PDR27" s="367"/>
      <c r="PDS27" s="367"/>
      <c r="PDT27" s="367"/>
      <c r="PDU27" s="367"/>
      <c r="PDV27" s="367"/>
      <c r="PDW27" s="367"/>
      <c r="PDX27" s="367"/>
      <c r="PDY27" s="367"/>
      <c r="PDZ27" s="367"/>
      <c r="PEA27" s="367"/>
      <c r="PEB27" s="367"/>
      <c r="PEC27" s="367"/>
      <c r="PED27" s="367"/>
      <c r="PEE27" s="367"/>
      <c r="PEF27" s="367"/>
      <c r="PEG27" s="367"/>
      <c r="PEH27" s="367"/>
      <c r="PEI27" s="367"/>
      <c r="PEJ27" s="367"/>
      <c r="PEK27" s="367"/>
      <c r="PEL27" s="367"/>
      <c r="PEM27" s="367"/>
      <c r="PEN27" s="367"/>
      <c r="PEO27" s="367"/>
      <c r="PEP27" s="367"/>
      <c r="PEQ27" s="367"/>
      <c r="PER27" s="367"/>
      <c r="PES27" s="367"/>
      <c r="PET27" s="367"/>
      <c r="PEU27" s="367"/>
      <c r="PEV27" s="367"/>
      <c r="PEW27" s="367"/>
      <c r="PEX27" s="367"/>
      <c r="PEY27" s="367"/>
      <c r="PEZ27" s="367"/>
      <c r="PFA27" s="367"/>
      <c r="PFB27" s="367"/>
      <c r="PFC27" s="367"/>
      <c r="PFD27" s="367"/>
      <c r="PFE27" s="367"/>
      <c r="PFF27" s="367"/>
      <c r="PFG27" s="367"/>
      <c r="PFH27" s="367"/>
      <c r="PFI27" s="367"/>
      <c r="PFJ27" s="367"/>
      <c r="PFK27" s="367"/>
      <c r="PFL27" s="367"/>
      <c r="PFM27" s="367"/>
      <c r="PFN27" s="367"/>
      <c r="PFO27" s="367"/>
      <c r="PFP27" s="367"/>
      <c r="PFQ27" s="367"/>
      <c r="PFR27" s="367"/>
      <c r="PFS27" s="367"/>
      <c r="PFT27" s="367"/>
      <c r="PFU27" s="367"/>
      <c r="PFV27" s="367"/>
      <c r="PFW27" s="367"/>
      <c r="PFX27" s="367"/>
      <c r="PFY27" s="367"/>
      <c r="PFZ27" s="367"/>
      <c r="PGA27" s="367"/>
      <c r="PGB27" s="367"/>
      <c r="PGC27" s="367"/>
      <c r="PGD27" s="367"/>
      <c r="PGE27" s="367"/>
      <c r="PGF27" s="367"/>
      <c r="PGG27" s="367"/>
      <c r="PGH27" s="367"/>
      <c r="PGI27" s="367"/>
      <c r="PGJ27" s="367"/>
      <c r="PGK27" s="367"/>
      <c r="PGL27" s="367"/>
      <c r="PGM27" s="367"/>
      <c r="PGN27" s="367"/>
      <c r="PGO27" s="367"/>
      <c r="PGP27" s="367"/>
      <c r="PGQ27" s="367"/>
      <c r="PGR27" s="367"/>
      <c r="PGS27" s="367"/>
      <c r="PGT27" s="367"/>
      <c r="PGU27" s="367"/>
      <c r="PGV27" s="367"/>
      <c r="PGW27" s="367"/>
      <c r="PGX27" s="367"/>
      <c r="PGY27" s="367"/>
      <c r="PGZ27" s="367"/>
      <c r="PHA27" s="367"/>
      <c r="PHB27" s="367"/>
      <c r="PHC27" s="367"/>
      <c r="PHD27" s="367"/>
      <c r="PHE27" s="367"/>
      <c r="PHF27" s="367"/>
      <c r="PHG27" s="367"/>
      <c r="PHH27" s="367"/>
      <c r="PHI27" s="367"/>
      <c r="PHJ27" s="367"/>
      <c r="PHK27" s="367"/>
      <c r="PHL27" s="367"/>
      <c r="PHM27" s="367"/>
      <c r="PHN27" s="367"/>
      <c r="PHO27" s="367"/>
      <c r="PHP27" s="367"/>
      <c r="PHQ27" s="367"/>
      <c r="PHR27" s="367"/>
      <c r="PHS27" s="367"/>
      <c r="PHT27" s="367"/>
      <c r="PHU27" s="367"/>
      <c r="PHV27" s="367"/>
      <c r="PHW27" s="367"/>
      <c r="PHX27" s="367"/>
      <c r="PHY27" s="367"/>
      <c r="PHZ27" s="367"/>
      <c r="PIA27" s="367"/>
      <c r="PIB27" s="367"/>
      <c r="PIC27" s="367"/>
      <c r="PID27" s="367"/>
      <c r="PIE27" s="367"/>
      <c r="PIF27" s="367"/>
      <c r="PIG27" s="367"/>
      <c r="PIH27" s="367"/>
      <c r="PII27" s="367"/>
      <c r="PIJ27" s="367"/>
      <c r="PIK27" s="367"/>
      <c r="PIL27" s="367"/>
      <c r="PIM27" s="367"/>
      <c r="PIN27" s="367"/>
      <c r="PIO27" s="367"/>
      <c r="PIP27" s="367"/>
      <c r="PIQ27" s="367"/>
      <c r="PIR27" s="367"/>
      <c r="PIS27" s="367"/>
      <c r="PIT27" s="367"/>
      <c r="PIU27" s="367"/>
      <c r="PIV27" s="367"/>
      <c r="PIW27" s="367"/>
      <c r="PIX27" s="367"/>
      <c r="PIY27" s="367"/>
      <c r="PIZ27" s="367"/>
      <c r="PJA27" s="367"/>
      <c r="PJB27" s="367"/>
      <c r="PJC27" s="367"/>
      <c r="PJD27" s="367"/>
      <c r="PJE27" s="367"/>
      <c r="PJF27" s="367"/>
      <c r="PJG27" s="367"/>
      <c r="PJH27" s="367"/>
      <c r="PJI27" s="367"/>
      <c r="PJJ27" s="367"/>
      <c r="PJK27" s="367"/>
      <c r="PJL27" s="367"/>
      <c r="PJM27" s="367"/>
      <c r="PJN27" s="367"/>
      <c r="PJO27" s="367"/>
      <c r="PJP27" s="367"/>
      <c r="PJQ27" s="367"/>
      <c r="PJR27" s="367"/>
      <c r="PJS27" s="367"/>
      <c r="PJT27" s="367"/>
      <c r="PJU27" s="367"/>
      <c r="PJV27" s="367"/>
      <c r="PJW27" s="367"/>
      <c r="PJX27" s="367"/>
      <c r="PJY27" s="367"/>
      <c r="PJZ27" s="367"/>
      <c r="PKA27" s="367"/>
      <c r="PKB27" s="367"/>
      <c r="PKC27" s="367"/>
      <c r="PKD27" s="367"/>
      <c r="PKE27" s="367"/>
      <c r="PKF27" s="367"/>
      <c r="PKG27" s="367"/>
      <c r="PKH27" s="367"/>
      <c r="PKI27" s="367"/>
      <c r="PKJ27" s="367"/>
      <c r="PKK27" s="367"/>
      <c r="PKL27" s="367"/>
      <c r="PKM27" s="367"/>
      <c r="PKN27" s="367"/>
      <c r="PKO27" s="367"/>
      <c r="PKP27" s="367"/>
      <c r="PKQ27" s="367"/>
      <c r="PKR27" s="367"/>
      <c r="PKS27" s="367"/>
      <c r="PKT27" s="367"/>
      <c r="PKU27" s="367"/>
      <c r="PKV27" s="367"/>
      <c r="PKW27" s="367"/>
      <c r="PKX27" s="367"/>
      <c r="PKY27" s="367"/>
      <c r="PKZ27" s="367"/>
      <c r="PLA27" s="367"/>
      <c r="PLB27" s="367"/>
      <c r="PLC27" s="367"/>
      <c r="PLD27" s="367"/>
      <c r="PLE27" s="367"/>
      <c r="PLF27" s="367"/>
      <c r="PLG27" s="367"/>
      <c r="PLH27" s="367"/>
      <c r="PLI27" s="367"/>
      <c r="PLJ27" s="367"/>
      <c r="PLK27" s="367"/>
      <c r="PLL27" s="367"/>
      <c r="PLM27" s="367"/>
      <c r="PLN27" s="367"/>
      <c r="PLO27" s="367"/>
      <c r="PLP27" s="367"/>
      <c r="PLQ27" s="367"/>
      <c r="PLR27" s="367"/>
      <c r="PLS27" s="367"/>
      <c r="PLT27" s="367"/>
      <c r="PLU27" s="367"/>
      <c r="PLV27" s="367"/>
      <c r="PLW27" s="367"/>
      <c r="PLX27" s="367"/>
      <c r="PLY27" s="367"/>
      <c r="PLZ27" s="367"/>
      <c r="PMA27" s="367"/>
      <c r="PMB27" s="367"/>
      <c r="PMC27" s="367"/>
      <c r="PMD27" s="367"/>
      <c r="PME27" s="367"/>
      <c r="PMF27" s="367"/>
      <c r="PMG27" s="367"/>
      <c r="PMH27" s="367"/>
      <c r="PMI27" s="367"/>
      <c r="PMJ27" s="367"/>
      <c r="PMK27" s="367"/>
      <c r="PML27" s="367"/>
      <c r="PMM27" s="367"/>
      <c r="PMN27" s="367"/>
      <c r="PMO27" s="367"/>
      <c r="PMP27" s="367"/>
      <c r="PMQ27" s="367"/>
      <c r="PMR27" s="367"/>
      <c r="PMS27" s="367"/>
      <c r="PMT27" s="367"/>
      <c r="PMU27" s="367"/>
      <c r="PMV27" s="367"/>
      <c r="PMW27" s="367"/>
      <c r="PMX27" s="367"/>
      <c r="PMY27" s="367"/>
      <c r="PMZ27" s="367"/>
      <c r="PNA27" s="367"/>
      <c r="PNB27" s="367"/>
      <c r="PNC27" s="367"/>
      <c r="PND27" s="367"/>
      <c r="PNE27" s="367"/>
      <c r="PNF27" s="367"/>
      <c r="PNG27" s="367"/>
      <c r="PNH27" s="367"/>
      <c r="PNI27" s="367"/>
      <c r="PNJ27" s="367"/>
      <c r="PNK27" s="367"/>
      <c r="PNL27" s="367"/>
      <c r="PNM27" s="367"/>
      <c r="PNN27" s="367"/>
      <c r="PNO27" s="367"/>
      <c r="PNP27" s="367"/>
      <c r="PNQ27" s="367"/>
      <c r="PNR27" s="367"/>
      <c r="PNS27" s="367"/>
      <c r="PNT27" s="367"/>
      <c r="PNU27" s="367"/>
      <c r="PNV27" s="367"/>
      <c r="PNW27" s="367"/>
      <c r="PNX27" s="367"/>
      <c r="PNY27" s="367"/>
      <c r="PNZ27" s="367"/>
      <c r="POA27" s="367"/>
      <c r="POB27" s="367"/>
      <c r="POC27" s="367"/>
      <c r="POD27" s="367"/>
      <c r="POE27" s="367"/>
      <c r="POF27" s="367"/>
      <c r="POG27" s="367"/>
      <c r="POH27" s="367"/>
      <c r="POI27" s="367"/>
      <c r="POJ27" s="367"/>
      <c r="POK27" s="367"/>
      <c r="POL27" s="367"/>
      <c r="POM27" s="367"/>
      <c r="PON27" s="367"/>
      <c r="POO27" s="367"/>
      <c r="POP27" s="367"/>
      <c r="POQ27" s="367"/>
      <c r="POR27" s="367"/>
      <c r="POS27" s="367"/>
      <c r="POT27" s="367"/>
      <c r="POU27" s="367"/>
      <c r="POV27" s="367"/>
      <c r="POW27" s="367"/>
      <c r="POX27" s="367"/>
      <c r="POY27" s="367"/>
      <c r="POZ27" s="367"/>
      <c r="PPA27" s="367"/>
      <c r="PPB27" s="367"/>
      <c r="PPC27" s="367"/>
      <c r="PPD27" s="367"/>
      <c r="PPE27" s="367"/>
      <c r="PPF27" s="367"/>
      <c r="PPG27" s="367"/>
      <c r="PPH27" s="367"/>
      <c r="PPI27" s="367"/>
      <c r="PPJ27" s="367"/>
      <c r="PPK27" s="367"/>
      <c r="PPL27" s="367"/>
      <c r="PPM27" s="367"/>
      <c r="PPN27" s="367"/>
      <c r="PPO27" s="367"/>
      <c r="PPP27" s="367"/>
      <c r="PPQ27" s="367"/>
      <c r="PPR27" s="367"/>
      <c r="PPS27" s="367"/>
      <c r="PPT27" s="367"/>
      <c r="PPU27" s="367"/>
      <c r="PPV27" s="367"/>
      <c r="PPW27" s="367"/>
      <c r="PPX27" s="367"/>
      <c r="PPY27" s="367"/>
      <c r="PPZ27" s="367"/>
      <c r="PQA27" s="367"/>
      <c r="PQB27" s="367"/>
      <c r="PQC27" s="367"/>
      <c r="PQD27" s="367"/>
      <c r="PQE27" s="367"/>
      <c r="PQF27" s="367"/>
      <c r="PQG27" s="367"/>
      <c r="PQH27" s="367"/>
      <c r="PQI27" s="367"/>
      <c r="PQJ27" s="367"/>
      <c r="PQK27" s="367"/>
      <c r="PQL27" s="367"/>
      <c r="PQM27" s="367"/>
      <c r="PQN27" s="367"/>
      <c r="PQO27" s="367"/>
      <c r="PQP27" s="367"/>
      <c r="PQQ27" s="367"/>
      <c r="PQR27" s="367"/>
      <c r="PQS27" s="367"/>
      <c r="PQT27" s="367"/>
      <c r="PQU27" s="367"/>
      <c r="PQV27" s="367"/>
      <c r="PQW27" s="367"/>
      <c r="PQX27" s="367"/>
      <c r="PQY27" s="367"/>
      <c r="PQZ27" s="367"/>
      <c r="PRA27" s="367"/>
      <c r="PRB27" s="367"/>
      <c r="PRC27" s="367"/>
      <c r="PRD27" s="367"/>
      <c r="PRE27" s="367"/>
      <c r="PRF27" s="367"/>
      <c r="PRG27" s="367"/>
      <c r="PRH27" s="367"/>
      <c r="PRI27" s="367"/>
      <c r="PRJ27" s="367"/>
      <c r="PRK27" s="367"/>
      <c r="PRL27" s="367"/>
      <c r="PRM27" s="367"/>
      <c r="PRN27" s="367"/>
      <c r="PRO27" s="367"/>
      <c r="PRP27" s="367"/>
      <c r="PRQ27" s="367"/>
      <c r="PRR27" s="367"/>
      <c r="PRS27" s="367"/>
      <c r="PRT27" s="367"/>
      <c r="PRU27" s="367"/>
      <c r="PRV27" s="367"/>
      <c r="PRW27" s="367"/>
      <c r="PRX27" s="367"/>
      <c r="PRY27" s="367"/>
      <c r="PRZ27" s="367"/>
      <c r="PSA27" s="367"/>
      <c r="PSB27" s="367"/>
      <c r="PSC27" s="367"/>
      <c r="PSD27" s="367"/>
      <c r="PSE27" s="367"/>
      <c r="PSF27" s="367"/>
      <c r="PSG27" s="367"/>
      <c r="PSH27" s="367"/>
      <c r="PSI27" s="367"/>
      <c r="PSJ27" s="367"/>
      <c r="PSK27" s="367"/>
      <c r="PSL27" s="367"/>
      <c r="PSM27" s="367"/>
      <c r="PSN27" s="367"/>
      <c r="PSO27" s="367"/>
      <c r="PSP27" s="367"/>
      <c r="PSQ27" s="367"/>
      <c r="PSR27" s="367"/>
      <c r="PSS27" s="367"/>
      <c r="PST27" s="367"/>
      <c r="PSU27" s="367"/>
      <c r="PSV27" s="367"/>
      <c r="PSW27" s="367"/>
      <c r="PSX27" s="367"/>
      <c r="PSY27" s="367"/>
      <c r="PSZ27" s="367"/>
      <c r="PTA27" s="367"/>
      <c r="PTB27" s="367"/>
      <c r="PTC27" s="367"/>
      <c r="PTD27" s="367"/>
      <c r="PTE27" s="367"/>
      <c r="PTF27" s="367"/>
      <c r="PTG27" s="367"/>
      <c r="PTH27" s="367"/>
      <c r="PTI27" s="367"/>
      <c r="PTJ27" s="367"/>
      <c r="PTK27" s="367"/>
      <c r="PTL27" s="367"/>
      <c r="PTM27" s="367"/>
      <c r="PTN27" s="367"/>
      <c r="PTO27" s="367"/>
      <c r="PTP27" s="367"/>
      <c r="PTQ27" s="367"/>
      <c r="PTR27" s="367"/>
      <c r="PTS27" s="367"/>
      <c r="PTT27" s="367"/>
      <c r="PTU27" s="367"/>
      <c r="PTV27" s="367"/>
      <c r="PTW27" s="367"/>
      <c r="PTX27" s="367"/>
      <c r="PTY27" s="367"/>
      <c r="PTZ27" s="367"/>
      <c r="PUA27" s="367"/>
      <c r="PUB27" s="367"/>
      <c r="PUC27" s="367"/>
      <c r="PUD27" s="367"/>
      <c r="PUE27" s="367"/>
      <c r="PUF27" s="367"/>
      <c r="PUG27" s="367"/>
      <c r="PUH27" s="367"/>
      <c r="PUI27" s="367"/>
      <c r="PUJ27" s="367"/>
      <c r="PUK27" s="367"/>
      <c r="PUL27" s="367"/>
      <c r="PUM27" s="367"/>
      <c r="PUN27" s="367"/>
      <c r="PUO27" s="367"/>
      <c r="PUP27" s="367"/>
      <c r="PUQ27" s="367"/>
      <c r="PUR27" s="367"/>
      <c r="PUS27" s="367"/>
      <c r="PUT27" s="367"/>
      <c r="PUU27" s="367"/>
      <c r="PUV27" s="367"/>
      <c r="PUW27" s="367"/>
      <c r="PUX27" s="367"/>
      <c r="PUY27" s="367"/>
      <c r="PUZ27" s="367"/>
      <c r="PVA27" s="367"/>
      <c r="PVB27" s="367"/>
      <c r="PVC27" s="367"/>
      <c r="PVD27" s="367"/>
      <c r="PVE27" s="367"/>
      <c r="PVF27" s="367"/>
      <c r="PVG27" s="367"/>
      <c r="PVH27" s="367"/>
      <c r="PVI27" s="367"/>
      <c r="PVJ27" s="367"/>
      <c r="PVK27" s="367"/>
      <c r="PVL27" s="367"/>
      <c r="PVM27" s="367"/>
      <c r="PVN27" s="367"/>
      <c r="PVO27" s="367"/>
      <c r="PVP27" s="367"/>
      <c r="PVQ27" s="367"/>
      <c r="PVR27" s="367"/>
      <c r="PVS27" s="367"/>
      <c r="PVT27" s="367"/>
      <c r="PVU27" s="367"/>
      <c r="PVV27" s="367"/>
      <c r="PVW27" s="367"/>
      <c r="PVX27" s="367"/>
      <c r="PVY27" s="367"/>
      <c r="PVZ27" s="367"/>
      <c r="PWA27" s="367"/>
      <c r="PWB27" s="367"/>
      <c r="PWC27" s="367"/>
      <c r="PWD27" s="367"/>
      <c r="PWE27" s="367"/>
      <c r="PWF27" s="367"/>
      <c r="PWG27" s="367"/>
      <c r="PWH27" s="367"/>
      <c r="PWI27" s="367"/>
      <c r="PWJ27" s="367"/>
      <c r="PWK27" s="367"/>
      <c r="PWL27" s="367"/>
      <c r="PWM27" s="367"/>
      <c r="PWN27" s="367"/>
      <c r="PWO27" s="367"/>
      <c r="PWP27" s="367"/>
      <c r="PWQ27" s="367"/>
      <c r="PWR27" s="367"/>
      <c r="PWS27" s="367"/>
      <c r="PWT27" s="367"/>
      <c r="PWU27" s="367"/>
      <c r="PWV27" s="367"/>
      <c r="PWW27" s="367"/>
      <c r="PWX27" s="367"/>
      <c r="PWY27" s="367"/>
      <c r="PWZ27" s="367"/>
      <c r="PXA27" s="367"/>
      <c r="PXB27" s="367"/>
      <c r="PXC27" s="367"/>
      <c r="PXD27" s="367"/>
      <c r="PXE27" s="367"/>
      <c r="PXF27" s="367"/>
      <c r="PXG27" s="367"/>
      <c r="PXH27" s="367"/>
      <c r="PXI27" s="367"/>
      <c r="PXJ27" s="367"/>
      <c r="PXK27" s="367"/>
      <c r="PXL27" s="367"/>
      <c r="PXM27" s="367"/>
      <c r="PXN27" s="367"/>
      <c r="PXO27" s="367"/>
      <c r="PXP27" s="367"/>
      <c r="PXQ27" s="367"/>
      <c r="PXR27" s="367"/>
      <c r="PXS27" s="367"/>
      <c r="PXT27" s="367"/>
      <c r="PXU27" s="367"/>
      <c r="PXV27" s="367"/>
      <c r="PXW27" s="367"/>
      <c r="PXX27" s="367"/>
      <c r="PXY27" s="367"/>
      <c r="PXZ27" s="367"/>
      <c r="PYA27" s="367"/>
      <c r="PYB27" s="367"/>
      <c r="PYC27" s="367"/>
      <c r="PYD27" s="367"/>
      <c r="PYE27" s="367"/>
      <c r="PYF27" s="367"/>
      <c r="PYG27" s="367"/>
      <c r="PYH27" s="367"/>
      <c r="PYI27" s="367"/>
      <c r="PYJ27" s="367"/>
      <c r="PYK27" s="367"/>
      <c r="PYL27" s="367"/>
      <c r="PYM27" s="367"/>
      <c r="PYN27" s="367"/>
      <c r="PYO27" s="367"/>
      <c r="PYP27" s="367"/>
      <c r="PYQ27" s="367"/>
      <c r="PYR27" s="367"/>
      <c r="PYS27" s="367"/>
      <c r="PYT27" s="367"/>
      <c r="PYU27" s="367"/>
      <c r="PYV27" s="367"/>
      <c r="PYW27" s="367"/>
      <c r="PYX27" s="367"/>
      <c r="PYY27" s="367"/>
      <c r="PYZ27" s="367"/>
      <c r="PZA27" s="367"/>
      <c r="PZB27" s="367"/>
      <c r="PZC27" s="367"/>
      <c r="PZD27" s="367"/>
      <c r="PZE27" s="367"/>
      <c r="PZF27" s="367"/>
      <c r="PZG27" s="367"/>
      <c r="PZH27" s="367"/>
      <c r="PZI27" s="367"/>
      <c r="PZJ27" s="367"/>
      <c r="PZK27" s="367"/>
      <c r="PZL27" s="367"/>
      <c r="PZM27" s="367"/>
      <c r="PZN27" s="367"/>
      <c r="PZO27" s="367"/>
      <c r="PZP27" s="367"/>
      <c r="PZQ27" s="367"/>
      <c r="PZR27" s="367"/>
      <c r="PZS27" s="367"/>
      <c r="PZT27" s="367"/>
      <c r="PZU27" s="367"/>
      <c r="PZV27" s="367"/>
      <c r="PZW27" s="367"/>
      <c r="PZX27" s="367"/>
      <c r="PZY27" s="367"/>
      <c r="PZZ27" s="367"/>
      <c r="QAA27" s="367"/>
      <c r="QAB27" s="367"/>
      <c r="QAC27" s="367"/>
      <c r="QAD27" s="367"/>
      <c r="QAE27" s="367"/>
      <c r="QAF27" s="367"/>
      <c r="QAG27" s="367"/>
      <c r="QAH27" s="367"/>
      <c r="QAI27" s="367"/>
      <c r="QAJ27" s="367"/>
      <c r="QAK27" s="367"/>
      <c r="QAL27" s="367"/>
      <c r="QAM27" s="367"/>
      <c r="QAN27" s="367"/>
      <c r="QAO27" s="367"/>
      <c r="QAP27" s="367"/>
      <c r="QAQ27" s="367"/>
      <c r="QAR27" s="367"/>
      <c r="QAS27" s="367"/>
      <c r="QAT27" s="367"/>
      <c r="QAU27" s="367"/>
      <c r="QAV27" s="367"/>
      <c r="QAW27" s="367"/>
      <c r="QAX27" s="367"/>
      <c r="QAY27" s="367"/>
      <c r="QAZ27" s="367"/>
      <c r="QBA27" s="367"/>
      <c r="QBB27" s="367"/>
      <c r="QBC27" s="367"/>
      <c r="QBD27" s="367"/>
      <c r="QBE27" s="367"/>
      <c r="QBF27" s="367"/>
      <c r="QBG27" s="367"/>
      <c r="QBH27" s="367"/>
      <c r="QBI27" s="367"/>
      <c r="QBJ27" s="367"/>
      <c r="QBK27" s="367"/>
      <c r="QBL27" s="367"/>
      <c r="QBM27" s="367"/>
      <c r="QBN27" s="367"/>
      <c r="QBO27" s="367"/>
      <c r="QBP27" s="367"/>
      <c r="QBQ27" s="367"/>
      <c r="QBR27" s="367"/>
      <c r="QBS27" s="367"/>
      <c r="QBT27" s="367"/>
      <c r="QBU27" s="367"/>
      <c r="QBV27" s="367"/>
      <c r="QBW27" s="367"/>
      <c r="QBX27" s="367"/>
      <c r="QBY27" s="367"/>
      <c r="QBZ27" s="367"/>
      <c r="QCA27" s="367"/>
      <c r="QCB27" s="367"/>
      <c r="QCC27" s="367"/>
      <c r="QCD27" s="367"/>
      <c r="QCE27" s="367"/>
      <c r="QCF27" s="367"/>
      <c r="QCG27" s="367"/>
      <c r="QCH27" s="367"/>
      <c r="QCI27" s="367"/>
      <c r="QCJ27" s="367"/>
      <c r="QCK27" s="367"/>
      <c r="QCL27" s="367"/>
      <c r="QCM27" s="367"/>
      <c r="QCN27" s="367"/>
      <c r="QCO27" s="367"/>
      <c r="QCP27" s="367"/>
      <c r="QCQ27" s="367"/>
      <c r="QCR27" s="367"/>
      <c r="QCS27" s="367"/>
      <c r="QCT27" s="367"/>
      <c r="QCU27" s="367"/>
      <c r="QCV27" s="367"/>
      <c r="QCW27" s="367"/>
      <c r="QCX27" s="367"/>
      <c r="QCY27" s="367"/>
      <c r="QCZ27" s="367"/>
      <c r="QDA27" s="367"/>
      <c r="QDB27" s="367"/>
      <c r="QDC27" s="367"/>
      <c r="QDD27" s="367"/>
      <c r="QDE27" s="367"/>
      <c r="QDF27" s="367"/>
      <c r="QDG27" s="367"/>
      <c r="QDH27" s="367"/>
      <c r="QDI27" s="367"/>
      <c r="QDJ27" s="367"/>
      <c r="QDK27" s="367"/>
      <c r="QDL27" s="367"/>
      <c r="QDM27" s="367"/>
      <c r="QDN27" s="367"/>
      <c r="QDO27" s="367"/>
      <c r="QDP27" s="367"/>
      <c r="QDQ27" s="367"/>
      <c r="QDR27" s="367"/>
      <c r="QDS27" s="367"/>
      <c r="QDT27" s="367"/>
      <c r="QDU27" s="367"/>
      <c r="QDV27" s="367"/>
      <c r="QDW27" s="367"/>
      <c r="QDX27" s="367"/>
      <c r="QDY27" s="367"/>
      <c r="QDZ27" s="367"/>
      <c r="QEA27" s="367"/>
      <c r="QEB27" s="367"/>
      <c r="QEC27" s="367"/>
      <c r="QED27" s="367"/>
      <c r="QEE27" s="367"/>
      <c r="QEF27" s="367"/>
      <c r="QEG27" s="367"/>
      <c r="QEH27" s="367"/>
      <c r="QEI27" s="367"/>
      <c r="QEJ27" s="367"/>
      <c r="QEK27" s="367"/>
      <c r="QEL27" s="367"/>
      <c r="QEM27" s="367"/>
      <c r="QEN27" s="367"/>
      <c r="QEO27" s="367"/>
      <c r="QEP27" s="367"/>
      <c r="QEQ27" s="367"/>
      <c r="QER27" s="367"/>
      <c r="QES27" s="367"/>
      <c r="QET27" s="367"/>
      <c r="QEU27" s="367"/>
      <c r="QEV27" s="367"/>
      <c r="QEW27" s="367"/>
      <c r="QEX27" s="367"/>
      <c r="QEY27" s="367"/>
      <c r="QEZ27" s="367"/>
      <c r="QFA27" s="367"/>
      <c r="QFB27" s="367"/>
      <c r="QFC27" s="367"/>
      <c r="QFD27" s="367"/>
      <c r="QFE27" s="367"/>
      <c r="QFF27" s="367"/>
      <c r="QFG27" s="367"/>
      <c r="QFH27" s="367"/>
      <c r="QFI27" s="367"/>
      <c r="QFJ27" s="367"/>
      <c r="QFK27" s="367"/>
      <c r="QFL27" s="367"/>
      <c r="QFM27" s="367"/>
      <c r="QFN27" s="367"/>
      <c r="QFO27" s="367"/>
      <c r="QFP27" s="367"/>
      <c r="QFQ27" s="367"/>
      <c r="QFR27" s="367"/>
      <c r="QFS27" s="367"/>
      <c r="QFT27" s="367"/>
      <c r="QFU27" s="367"/>
      <c r="QFV27" s="367"/>
      <c r="QFW27" s="367"/>
      <c r="QFX27" s="367"/>
      <c r="QFY27" s="367"/>
      <c r="QFZ27" s="367"/>
      <c r="QGA27" s="367"/>
      <c r="QGB27" s="367"/>
      <c r="QGC27" s="367"/>
      <c r="QGD27" s="367"/>
      <c r="QGE27" s="367"/>
      <c r="QGF27" s="367"/>
      <c r="QGG27" s="367"/>
      <c r="QGH27" s="367"/>
      <c r="QGI27" s="367"/>
      <c r="QGJ27" s="367"/>
      <c r="QGK27" s="367"/>
      <c r="QGL27" s="367"/>
      <c r="QGM27" s="367"/>
      <c r="QGN27" s="367"/>
      <c r="QGO27" s="367"/>
      <c r="QGP27" s="367"/>
      <c r="QGQ27" s="367"/>
      <c r="QGR27" s="367"/>
      <c r="QGS27" s="367"/>
      <c r="QGT27" s="367"/>
      <c r="QGU27" s="367"/>
      <c r="QGV27" s="367"/>
      <c r="QGW27" s="367"/>
      <c r="QGX27" s="367"/>
      <c r="QGY27" s="367"/>
      <c r="QGZ27" s="367"/>
      <c r="QHA27" s="367"/>
      <c r="QHB27" s="367"/>
      <c r="QHC27" s="367"/>
      <c r="QHD27" s="367"/>
      <c r="QHE27" s="367"/>
      <c r="QHF27" s="367"/>
      <c r="QHG27" s="367"/>
      <c r="QHH27" s="367"/>
      <c r="QHI27" s="367"/>
      <c r="QHJ27" s="367"/>
      <c r="QHK27" s="367"/>
      <c r="QHL27" s="367"/>
      <c r="QHM27" s="367"/>
      <c r="QHN27" s="367"/>
      <c r="QHO27" s="367"/>
      <c r="QHP27" s="367"/>
      <c r="QHQ27" s="367"/>
      <c r="QHR27" s="367"/>
      <c r="QHS27" s="367"/>
      <c r="QHT27" s="367"/>
      <c r="QHU27" s="367"/>
      <c r="QHV27" s="367"/>
      <c r="QHW27" s="367"/>
      <c r="QHX27" s="367"/>
      <c r="QHY27" s="367"/>
      <c r="QHZ27" s="367"/>
      <c r="QIA27" s="367"/>
      <c r="QIB27" s="367"/>
      <c r="QIC27" s="367"/>
      <c r="QID27" s="367"/>
      <c r="QIE27" s="367"/>
      <c r="QIF27" s="367"/>
      <c r="QIG27" s="367"/>
      <c r="QIH27" s="367"/>
      <c r="QII27" s="367"/>
      <c r="QIJ27" s="367"/>
      <c r="QIK27" s="367"/>
      <c r="QIL27" s="367"/>
      <c r="QIM27" s="367"/>
      <c r="QIN27" s="367"/>
      <c r="QIO27" s="367"/>
      <c r="QIP27" s="367"/>
      <c r="QIQ27" s="367"/>
      <c r="QIR27" s="367"/>
      <c r="QIS27" s="367"/>
      <c r="QIT27" s="367"/>
      <c r="QIU27" s="367"/>
      <c r="QIV27" s="367"/>
      <c r="QIW27" s="367"/>
      <c r="QIX27" s="367"/>
      <c r="QIY27" s="367"/>
      <c r="QIZ27" s="367"/>
      <c r="QJA27" s="367"/>
      <c r="QJB27" s="367"/>
      <c r="QJC27" s="367"/>
      <c r="QJD27" s="367"/>
      <c r="QJE27" s="367"/>
      <c r="QJF27" s="367"/>
      <c r="QJG27" s="367"/>
      <c r="QJH27" s="367"/>
      <c r="QJI27" s="367"/>
      <c r="QJJ27" s="367"/>
      <c r="QJK27" s="367"/>
      <c r="QJL27" s="367"/>
      <c r="QJM27" s="367"/>
      <c r="QJN27" s="367"/>
      <c r="QJO27" s="367"/>
      <c r="QJP27" s="367"/>
      <c r="QJQ27" s="367"/>
      <c r="QJR27" s="367"/>
      <c r="QJS27" s="367"/>
      <c r="QJT27" s="367"/>
      <c r="QJU27" s="367"/>
      <c r="QJV27" s="367"/>
      <c r="QJW27" s="367"/>
      <c r="QJX27" s="367"/>
      <c r="QJY27" s="367"/>
      <c r="QJZ27" s="367"/>
      <c r="QKA27" s="367"/>
      <c r="QKB27" s="367"/>
      <c r="QKC27" s="367"/>
      <c r="QKD27" s="367"/>
      <c r="QKE27" s="367"/>
      <c r="QKF27" s="367"/>
      <c r="QKG27" s="367"/>
      <c r="QKH27" s="367"/>
      <c r="QKI27" s="367"/>
      <c r="QKJ27" s="367"/>
      <c r="QKK27" s="367"/>
      <c r="QKL27" s="367"/>
      <c r="QKM27" s="367"/>
      <c r="QKN27" s="367"/>
      <c r="QKO27" s="367"/>
      <c r="QKP27" s="367"/>
      <c r="QKQ27" s="367"/>
      <c r="QKR27" s="367"/>
      <c r="QKS27" s="367"/>
      <c r="QKT27" s="367"/>
      <c r="QKU27" s="367"/>
      <c r="QKV27" s="367"/>
      <c r="QKW27" s="367"/>
      <c r="QKX27" s="367"/>
      <c r="QKY27" s="367"/>
      <c r="QKZ27" s="367"/>
      <c r="QLA27" s="367"/>
      <c r="QLB27" s="367"/>
      <c r="QLC27" s="367"/>
      <c r="QLD27" s="367"/>
      <c r="QLE27" s="367"/>
      <c r="QLF27" s="367"/>
      <c r="QLG27" s="367"/>
      <c r="QLH27" s="367"/>
      <c r="QLI27" s="367"/>
      <c r="QLJ27" s="367"/>
      <c r="QLK27" s="367"/>
      <c r="QLL27" s="367"/>
      <c r="QLM27" s="367"/>
      <c r="QLN27" s="367"/>
      <c r="QLO27" s="367"/>
      <c r="QLP27" s="367"/>
      <c r="QLQ27" s="367"/>
      <c r="QLR27" s="367"/>
      <c r="QLS27" s="367"/>
      <c r="QLT27" s="367"/>
      <c r="QLU27" s="367"/>
      <c r="QLV27" s="367"/>
      <c r="QLW27" s="367"/>
      <c r="QLX27" s="367"/>
      <c r="QLY27" s="367"/>
      <c r="QLZ27" s="367"/>
      <c r="QMA27" s="367"/>
      <c r="QMB27" s="367"/>
      <c r="QMC27" s="367"/>
      <c r="QMD27" s="367"/>
      <c r="QME27" s="367"/>
      <c r="QMF27" s="367"/>
      <c r="QMG27" s="367"/>
      <c r="QMH27" s="367"/>
      <c r="QMI27" s="367"/>
      <c r="QMJ27" s="367"/>
      <c r="QMK27" s="367"/>
      <c r="QML27" s="367"/>
      <c r="QMM27" s="367"/>
      <c r="QMN27" s="367"/>
      <c r="QMO27" s="367"/>
      <c r="QMP27" s="367"/>
      <c r="QMQ27" s="367"/>
      <c r="QMR27" s="367"/>
      <c r="QMS27" s="367"/>
      <c r="QMT27" s="367"/>
      <c r="QMU27" s="367"/>
      <c r="QMV27" s="367"/>
      <c r="QMW27" s="367"/>
      <c r="QMX27" s="367"/>
      <c r="QMY27" s="367"/>
      <c r="QMZ27" s="367"/>
      <c r="QNA27" s="367"/>
      <c r="QNB27" s="367"/>
      <c r="QNC27" s="367"/>
      <c r="QND27" s="367"/>
      <c r="QNE27" s="367"/>
      <c r="QNF27" s="367"/>
      <c r="QNG27" s="367"/>
      <c r="QNH27" s="367"/>
      <c r="QNI27" s="367"/>
      <c r="QNJ27" s="367"/>
      <c r="QNK27" s="367"/>
      <c r="QNL27" s="367"/>
      <c r="QNM27" s="367"/>
      <c r="QNN27" s="367"/>
      <c r="QNO27" s="367"/>
      <c r="QNP27" s="367"/>
      <c r="QNQ27" s="367"/>
      <c r="QNR27" s="367"/>
      <c r="QNS27" s="367"/>
      <c r="QNT27" s="367"/>
      <c r="QNU27" s="367"/>
      <c r="QNV27" s="367"/>
      <c r="QNW27" s="367"/>
      <c r="QNX27" s="367"/>
      <c r="QNY27" s="367"/>
      <c r="QNZ27" s="367"/>
      <c r="QOA27" s="367"/>
      <c r="QOB27" s="367"/>
      <c r="QOC27" s="367"/>
      <c r="QOD27" s="367"/>
      <c r="QOE27" s="367"/>
      <c r="QOF27" s="367"/>
      <c r="QOG27" s="367"/>
      <c r="QOH27" s="367"/>
      <c r="QOI27" s="367"/>
      <c r="QOJ27" s="367"/>
      <c r="QOK27" s="367"/>
      <c r="QOL27" s="367"/>
      <c r="QOM27" s="367"/>
      <c r="QON27" s="367"/>
      <c r="QOO27" s="367"/>
      <c r="QOP27" s="367"/>
      <c r="QOQ27" s="367"/>
      <c r="QOR27" s="367"/>
      <c r="QOS27" s="367"/>
      <c r="QOT27" s="367"/>
      <c r="QOU27" s="367"/>
      <c r="QOV27" s="367"/>
      <c r="QOW27" s="367"/>
      <c r="QOX27" s="367"/>
      <c r="QOY27" s="367"/>
      <c r="QOZ27" s="367"/>
      <c r="QPA27" s="367"/>
      <c r="QPB27" s="367"/>
      <c r="QPC27" s="367"/>
      <c r="QPD27" s="367"/>
      <c r="QPE27" s="367"/>
      <c r="QPF27" s="367"/>
      <c r="QPG27" s="367"/>
      <c r="QPH27" s="367"/>
      <c r="QPI27" s="367"/>
      <c r="QPJ27" s="367"/>
      <c r="QPK27" s="367"/>
      <c r="QPL27" s="367"/>
      <c r="QPM27" s="367"/>
      <c r="QPN27" s="367"/>
      <c r="QPO27" s="367"/>
      <c r="QPP27" s="367"/>
      <c r="QPQ27" s="367"/>
      <c r="QPR27" s="367"/>
      <c r="QPS27" s="367"/>
      <c r="QPT27" s="367"/>
      <c r="QPU27" s="367"/>
      <c r="QPV27" s="367"/>
      <c r="QPW27" s="367"/>
      <c r="QPX27" s="367"/>
      <c r="QPY27" s="367"/>
      <c r="QPZ27" s="367"/>
      <c r="QQA27" s="367"/>
      <c r="QQB27" s="367"/>
      <c r="QQC27" s="367"/>
      <c r="QQD27" s="367"/>
      <c r="QQE27" s="367"/>
      <c r="QQF27" s="367"/>
      <c r="QQG27" s="367"/>
      <c r="QQH27" s="367"/>
      <c r="QQI27" s="367"/>
      <c r="QQJ27" s="367"/>
      <c r="QQK27" s="367"/>
      <c r="QQL27" s="367"/>
      <c r="QQM27" s="367"/>
      <c r="QQN27" s="367"/>
      <c r="QQO27" s="367"/>
      <c r="QQP27" s="367"/>
      <c r="QQQ27" s="367"/>
      <c r="QQR27" s="367"/>
      <c r="QQS27" s="367"/>
      <c r="QQT27" s="367"/>
      <c r="QQU27" s="367"/>
      <c r="QQV27" s="367"/>
      <c r="QQW27" s="367"/>
      <c r="QQX27" s="367"/>
      <c r="QQY27" s="367"/>
      <c r="QQZ27" s="367"/>
      <c r="QRA27" s="367"/>
      <c r="QRB27" s="367"/>
      <c r="QRC27" s="367"/>
      <c r="QRD27" s="367"/>
      <c r="QRE27" s="367"/>
      <c r="QRF27" s="367"/>
      <c r="QRG27" s="367"/>
      <c r="QRH27" s="367"/>
      <c r="QRI27" s="367"/>
      <c r="QRJ27" s="367"/>
      <c r="QRK27" s="367"/>
      <c r="QRL27" s="367"/>
      <c r="QRM27" s="367"/>
      <c r="QRN27" s="367"/>
      <c r="QRO27" s="367"/>
      <c r="QRP27" s="367"/>
      <c r="QRQ27" s="367"/>
      <c r="QRR27" s="367"/>
      <c r="QRS27" s="367"/>
      <c r="QRT27" s="367"/>
      <c r="QRU27" s="367"/>
      <c r="QRV27" s="367"/>
      <c r="QRW27" s="367"/>
      <c r="QRX27" s="367"/>
      <c r="QRY27" s="367"/>
      <c r="QRZ27" s="367"/>
      <c r="QSA27" s="367"/>
      <c r="QSB27" s="367"/>
      <c r="QSC27" s="367"/>
      <c r="QSD27" s="367"/>
      <c r="QSE27" s="367"/>
      <c r="QSF27" s="367"/>
      <c r="QSG27" s="367"/>
      <c r="QSH27" s="367"/>
      <c r="QSI27" s="367"/>
      <c r="QSJ27" s="367"/>
      <c r="QSK27" s="367"/>
      <c r="QSL27" s="367"/>
      <c r="QSM27" s="367"/>
      <c r="QSN27" s="367"/>
      <c r="QSO27" s="367"/>
      <c r="QSP27" s="367"/>
      <c r="QSQ27" s="367"/>
      <c r="QSR27" s="367"/>
      <c r="QSS27" s="367"/>
      <c r="QST27" s="367"/>
      <c r="QSU27" s="367"/>
      <c r="QSV27" s="367"/>
      <c r="QSW27" s="367"/>
      <c r="QSX27" s="367"/>
      <c r="QSY27" s="367"/>
      <c r="QSZ27" s="367"/>
      <c r="QTA27" s="367"/>
      <c r="QTB27" s="367"/>
      <c r="QTC27" s="367"/>
      <c r="QTD27" s="367"/>
      <c r="QTE27" s="367"/>
      <c r="QTF27" s="367"/>
      <c r="QTG27" s="367"/>
      <c r="QTH27" s="367"/>
      <c r="QTI27" s="367"/>
      <c r="QTJ27" s="367"/>
      <c r="QTK27" s="367"/>
      <c r="QTL27" s="367"/>
      <c r="QTM27" s="367"/>
      <c r="QTN27" s="367"/>
      <c r="QTO27" s="367"/>
      <c r="QTP27" s="367"/>
      <c r="QTQ27" s="367"/>
      <c r="QTR27" s="367"/>
      <c r="QTS27" s="367"/>
      <c r="QTT27" s="367"/>
      <c r="QTU27" s="367"/>
      <c r="QTV27" s="367"/>
      <c r="QTW27" s="367"/>
      <c r="QTX27" s="367"/>
      <c r="QTY27" s="367"/>
      <c r="QTZ27" s="367"/>
      <c r="QUA27" s="367"/>
      <c r="QUB27" s="367"/>
      <c r="QUC27" s="367"/>
      <c r="QUD27" s="367"/>
      <c r="QUE27" s="367"/>
      <c r="QUF27" s="367"/>
      <c r="QUG27" s="367"/>
      <c r="QUH27" s="367"/>
      <c r="QUI27" s="367"/>
      <c r="QUJ27" s="367"/>
      <c r="QUK27" s="367"/>
      <c r="QUL27" s="367"/>
      <c r="QUM27" s="367"/>
      <c r="QUN27" s="367"/>
      <c r="QUO27" s="367"/>
      <c r="QUP27" s="367"/>
      <c r="QUQ27" s="367"/>
      <c r="QUR27" s="367"/>
      <c r="QUS27" s="367"/>
      <c r="QUT27" s="367"/>
      <c r="QUU27" s="367"/>
      <c r="QUV27" s="367"/>
      <c r="QUW27" s="367"/>
      <c r="QUX27" s="367"/>
      <c r="QUY27" s="367"/>
      <c r="QUZ27" s="367"/>
      <c r="QVA27" s="367"/>
      <c r="QVB27" s="367"/>
      <c r="QVC27" s="367"/>
      <c r="QVD27" s="367"/>
      <c r="QVE27" s="367"/>
      <c r="QVF27" s="367"/>
      <c r="QVG27" s="367"/>
      <c r="QVH27" s="367"/>
      <c r="QVI27" s="367"/>
      <c r="QVJ27" s="367"/>
      <c r="QVK27" s="367"/>
      <c r="QVL27" s="367"/>
      <c r="QVM27" s="367"/>
      <c r="QVN27" s="367"/>
      <c r="QVO27" s="367"/>
      <c r="QVP27" s="367"/>
      <c r="QVQ27" s="367"/>
      <c r="QVR27" s="367"/>
      <c r="QVS27" s="367"/>
      <c r="QVT27" s="367"/>
      <c r="QVU27" s="367"/>
      <c r="QVV27" s="367"/>
      <c r="QVW27" s="367"/>
      <c r="QVX27" s="367"/>
      <c r="QVY27" s="367"/>
      <c r="QVZ27" s="367"/>
      <c r="QWA27" s="367"/>
      <c r="QWB27" s="367"/>
      <c r="QWC27" s="367"/>
      <c r="QWD27" s="367"/>
      <c r="QWE27" s="367"/>
      <c r="QWF27" s="367"/>
      <c r="QWG27" s="367"/>
      <c r="QWH27" s="367"/>
      <c r="QWI27" s="367"/>
      <c r="QWJ27" s="367"/>
      <c r="QWK27" s="367"/>
      <c r="QWL27" s="367"/>
      <c r="QWM27" s="367"/>
      <c r="QWN27" s="367"/>
      <c r="QWO27" s="367"/>
      <c r="QWP27" s="367"/>
      <c r="QWQ27" s="367"/>
      <c r="QWR27" s="367"/>
      <c r="QWS27" s="367"/>
      <c r="QWT27" s="367"/>
      <c r="QWU27" s="367"/>
      <c r="QWV27" s="367"/>
      <c r="QWW27" s="367"/>
      <c r="QWX27" s="367"/>
      <c r="QWY27" s="367"/>
      <c r="QWZ27" s="367"/>
      <c r="QXA27" s="367"/>
      <c r="QXB27" s="367"/>
      <c r="QXC27" s="367"/>
      <c r="QXD27" s="367"/>
      <c r="QXE27" s="367"/>
      <c r="QXF27" s="367"/>
      <c r="QXG27" s="367"/>
      <c r="QXH27" s="367"/>
      <c r="QXI27" s="367"/>
      <c r="QXJ27" s="367"/>
      <c r="QXK27" s="367"/>
      <c r="QXL27" s="367"/>
      <c r="QXM27" s="367"/>
      <c r="QXN27" s="367"/>
      <c r="QXO27" s="367"/>
      <c r="QXP27" s="367"/>
      <c r="QXQ27" s="367"/>
      <c r="QXR27" s="367"/>
      <c r="QXS27" s="367"/>
      <c r="QXT27" s="367"/>
      <c r="QXU27" s="367"/>
      <c r="QXV27" s="367"/>
      <c r="QXW27" s="367"/>
      <c r="QXX27" s="367"/>
      <c r="QXY27" s="367"/>
      <c r="QXZ27" s="367"/>
      <c r="QYA27" s="367"/>
      <c r="QYB27" s="367"/>
      <c r="QYC27" s="367"/>
      <c r="QYD27" s="367"/>
      <c r="QYE27" s="367"/>
      <c r="QYF27" s="367"/>
      <c r="QYG27" s="367"/>
      <c r="QYH27" s="367"/>
      <c r="QYI27" s="367"/>
      <c r="QYJ27" s="367"/>
      <c r="QYK27" s="367"/>
      <c r="QYL27" s="367"/>
      <c r="QYM27" s="367"/>
      <c r="QYN27" s="367"/>
      <c r="QYO27" s="367"/>
      <c r="QYP27" s="367"/>
      <c r="QYQ27" s="367"/>
      <c r="QYR27" s="367"/>
      <c r="QYS27" s="367"/>
      <c r="QYT27" s="367"/>
      <c r="QYU27" s="367"/>
      <c r="QYV27" s="367"/>
      <c r="QYW27" s="367"/>
      <c r="QYX27" s="367"/>
      <c r="QYY27" s="367"/>
      <c r="QYZ27" s="367"/>
      <c r="QZA27" s="367"/>
      <c r="QZB27" s="367"/>
      <c r="QZC27" s="367"/>
      <c r="QZD27" s="367"/>
      <c r="QZE27" s="367"/>
      <c r="QZF27" s="367"/>
      <c r="QZG27" s="367"/>
      <c r="QZH27" s="367"/>
      <c r="QZI27" s="367"/>
      <c r="QZJ27" s="367"/>
      <c r="QZK27" s="367"/>
      <c r="QZL27" s="367"/>
      <c r="QZM27" s="367"/>
      <c r="QZN27" s="367"/>
      <c r="QZO27" s="367"/>
      <c r="QZP27" s="367"/>
      <c r="QZQ27" s="367"/>
      <c r="QZR27" s="367"/>
      <c r="QZS27" s="367"/>
      <c r="QZT27" s="367"/>
      <c r="QZU27" s="367"/>
      <c r="QZV27" s="367"/>
      <c r="QZW27" s="367"/>
      <c r="QZX27" s="367"/>
      <c r="QZY27" s="367"/>
      <c r="QZZ27" s="367"/>
      <c r="RAA27" s="367"/>
      <c r="RAB27" s="367"/>
      <c r="RAC27" s="367"/>
      <c r="RAD27" s="367"/>
      <c r="RAE27" s="367"/>
      <c r="RAF27" s="367"/>
      <c r="RAG27" s="367"/>
      <c r="RAH27" s="367"/>
      <c r="RAI27" s="367"/>
      <c r="RAJ27" s="367"/>
      <c r="RAK27" s="367"/>
      <c r="RAL27" s="367"/>
      <c r="RAM27" s="367"/>
      <c r="RAN27" s="367"/>
      <c r="RAO27" s="367"/>
      <c r="RAP27" s="367"/>
      <c r="RAQ27" s="367"/>
      <c r="RAR27" s="367"/>
      <c r="RAS27" s="367"/>
      <c r="RAT27" s="367"/>
      <c r="RAU27" s="367"/>
      <c r="RAV27" s="367"/>
      <c r="RAW27" s="367"/>
      <c r="RAX27" s="367"/>
      <c r="RAY27" s="367"/>
      <c r="RAZ27" s="367"/>
      <c r="RBA27" s="367"/>
      <c r="RBB27" s="367"/>
      <c r="RBC27" s="367"/>
      <c r="RBD27" s="367"/>
      <c r="RBE27" s="367"/>
      <c r="RBF27" s="367"/>
      <c r="RBG27" s="367"/>
      <c r="RBH27" s="367"/>
      <c r="RBI27" s="367"/>
      <c r="RBJ27" s="367"/>
      <c r="RBK27" s="367"/>
      <c r="RBL27" s="367"/>
      <c r="RBM27" s="367"/>
      <c r="RBN27" s="367"/>
      <c r="RBO27" s="367"/>
      <c r="RBP27" s="367"/>
      <c r="RBQ27" s="367"/>
      <c r="RBR27" s="367"/>
      <c r="RBS27" s="367"/>
      <c r="RBT27" s="367"/>
      <c r="RBU27" s="367"/>
      <c r="RBV27" s="367"/>
      <c r="RBW27" s="367"/>
      <c r="RBX27" s="367"/>
      <c r="RBY27" s="367"/>
      <c r="RBZ27" s="367"/>
      <c r="RCA27" s="367"/>
      <c r="RCB27" s="367"/>
      <c r="RCC27" s="367"/>
      <c r="RCD27" s="367"/>
      <c r="RCE27" s="367"/>
      <c r="RCF27" s="367"/>
      <c r="RCG27" s="367"/>
      <c r="RCH27" s="367"/>
      <c r="RCI27" s="367"/>
      <c r="RCJ27" s="367"/>
      <c r="RCK27" s="367"/>
      <c r="RCL27" s="367"/>
      <c r="RCM27" s="367"/>
      <c r="RCN27" s="367"/>
      <c r="RCO27" s="367"/>
      <c r="RCP27" s="367"/>
      <c r="RCQ27" s="367"/>
      <c r="RCR27" s="367"/>
      <c r="RCS27" s="367"/>
      <c r="RCT27" s="367"/>
      <c r="RCU27" s="367"/>
      <c r="RCV27" s="367"/>
      <c r="RCW27" s="367"/>
      <c r="RCX27" s="367"/>
      <c r="RCY27" s="367"/>
      <c r="RCZ27" s="367"/>
      <c r="RDA27" s="367"/>
      <c r="RDB27" s="367"/>
      <c r="RDC27" s="367"/>
      <c r="RDD27" s="367"/>
      <c r="RDE27" s="367"/>
      <c r="RDF27" s="367"/>
      <c r="RDG27" s="367"/>
      <c r="RDH27" s="367"/>
      <c r="RDI27" s="367"/>
      <c r="RDJ27" s="367"/>
      <c r="RDK27" s="367"/>
      <c r="RDL27" s="367"/>
      <c r="RDM27" s="367"/>
      <c r="RDN27" s="367"/>
      <c r="RDO27" s="367"/>
      <c r="RDP27" s="367"/>
      <c r="RDQ27" s="367"/>
      <c r="RDR27" s="367"/>
      <c r="RDS27" s="367"/>
      <c r="RDT27" s="367"/>
      <c r="RDU27" s="367"/>
      <c r="RDV27" s="367"/>
      <c r="RDW27" s="367"/>
      <c r="RDX27" s="367"/>
      <c r="RDY27" s="367"/>
      <c r="RDZ27" s="367"/>
      <c r="REA27" s="367"/>
      <c r="REB27" s="367"/>
      <c r="REC27" s="367"/>
      <c r="RED27" s="367"/>
      <c r="REE27" s="367"/>
      <c r="REF27" s="367"/>
      <c r="REG27" s="367"/>
      <c r="REH27" s="367"/>
      <c r="REI27" s="367"/>
      <c r="REJ27" s="367"/>
      <c r="REK27" s="367"/>
      <c r="REL27" s="367"/>
      <c r="REM27" s="367"/>
      <c r="REN27" s="367"/>
      <c r="REO27" s="367"/>
      <c r="REP27" s="367"/>
      <c r="REQ27" s="367"/>
      <c r="RER27" s="367"/>
      <c r="RES27" s="367"/>
      <c r="RET27" s="367"/>
      <c r="REU27" s="367"/>
      <c r="REV27" s="367"/>
      <c r="REW27" s="367"/>
      <c r="REX27" s="367"/>
      <c r="REY27" s="367"/>
      <c r="REZ27" s="367"/>
      <c r="RFA27" s="367"/>
      <c r="RFB27" s="367"/>
      <c r="RFC27" s="367"/>
      <c r="RFD27" s="367"/>
      <c r="RFE27" s="367"/>
      <c r="RFF27" s="367"/>
      <c r="RFG27" s="367"/>
      <c r="RFH27" s="367"/>
      <c r="RFI27" s="367"/>
      <c r="RFJ27" s="367"/>
      <c r="RFK27" s="367"/>
      <c r="RFL27" s="367"/>
      <c r="RFM27" s="367"/>
      <c r="RFN27" s="367"/>
      <c r="RFO27" s="367"/>
      <c r="RFP27" s="367"/>
      <c r="RFQ27" s="367"/>
      <c r="RFR27" s="367"/>
      <c r="RFS27" s="367"/>
      <c r="RFT27" s="367"/>
      <c r="RFU27" s="367"/>
      <c r="RFV27" s="367"/>
      <c r="RFW27" s="367"/>
      <c r="RFX27" s="367"/>
      <c r="RFY27" s="367"/>
      <c r="RFZ27" s="367"/>
      <c r="RGA27" s="367"/>
      <c r="RGB27" s="367"/>
      <c r="RGC27" s="367"/>
      <c r="RGD27" s="367"/>
      <c r="RGE27" s="367"/>
      <c r="RGF27" s="367"/>
      <c r="RGG27" s="367"/>
      <c r="RGH27" s="367"/>
      <c r="RGI27" s="367"/>
      <c r="RGJ27" s="367"/>
      <c r="RGK27" s="367"/>
      <c r="RGL27" s="367"/>
      <c r="RGM27" s="367"/>
      <c r="RGN27" s="367"/>
      <c r="RGO27" s="367"/>
      <c r="RGP27" s="367"/>
      <c r="RGQ27" s="367"/>
      <c r="RGR27" s="367"/>
      <c r="RGS27" s="367"/>
      <c r="RGT27" s="367"/>
      <c r="RGU27" s="367"/>
      <c r="RGV27" s="367"/>
      <c r="RGW27" s="367"/>
      <c r="RGX27" s="367"/>
      <c r="RGY27" s="367"/>
      <c r="RGZ27" s="367"/>
      <c r="RHA27" s="367"/>
      <c r="RHB27" s="367"/>
      <c r="RHC27" s="367"/>
      <c r="RHD27" s="367"/>
      <c r="RHE27" s="367"/>
      <c r="RHF27" s="367"/>
      <c r="RHG27" s="367"/>
      <c r="RHH27" s="367"/>
      <c r="RHI27" s="367"/>
      <c r="RHJ27" s="367"/>
      <c r="RHK27" s="367"/>
      <c r="RHL27" s="367"/>
      <c r="RHM27" s="367"/>
      <c r="RHN27" s="367"/>
      <c r="RHO27" s="367"/>
      <c r="RHP27" s="367"/>
      <c r="RHQ27" s="367"/>
      <c r="RHR27" s="367"/>
      <c r="RHS27" s="367"/>
      <c r="RHT27" s="367"/>
      <c r="RHU27" s="367"/>
      <c r="RHV27" s="367"/>
      <c r="RHW27" s="367"/>
      <c r="RHX27" s="367"/>
      <c r="RHY27" s="367"/>
      <c r="RHZ27" s="367"/>
      <c r="RIA27" s="367"/>
      <c r="RIB27" s="367"/>
      <c r="RIC27" s="367"/>
      <c r="RID27" s="367"/>
      <c r="RIE27" s="367"/>
      <c r="RIF27" s="367"/>
      <c r="RIG27" s="367"/>
      <c r="RIH27" s="367"/>
      <c r="RII27" s="367"/>
      <c r="RIJ27" s="367"/>
      <c r="RIK27" s="367"/>
      <c r="RIL27" s="367"/>
      <c r="RIM27" s="367"/>
      <c r="RIN27" s="367"/>
      <c r="RIO27" s="367"/>
      <c r="RIP27" s="367"/>
      <c r="RIQ27" s="367"/>
      <c r="RIR27" s="367"/>
      <c r="RIS27" s="367"/>
      <c r="RIT27" s="367"/>
      <c r="RIU27" s="367"/>
      <c r="RIV27" s="367"/>
      <c r="RIW27" s="367"/>
      <c r="RIX27" s="367"/>
      <c r="RIY27" s="367"/>
      <c r="RIZ27" s="367"/>
      <c r="RJA27" s="367"/>
      <c r="RJB27" s="367"/>
      <c r="RJC27" s="367"/>
      <c r="RJD27" s="367"/>
      <c r="RJE27" s="367"/>
      <c r="RJF27" s="367"/>
      <c r="RJG27" s="367"/>
      <c r="RJH27" s="367"/>
      <c r="RJI27" s="367"/>
      <c r="RJJ27" s="367"/>
      <c r="RJK27" s="367"/>
      <c r="RJL27" s="367"/>
      <c r="RJM27" s="367"/>
      <c r="RJN27" s="367"/>
      <c r="RJO27" s="367"/>
      <c r="RJP27" s="367"/>
      <c r="RJQ27" s="367"/>
      <c r="RJR27" s="367"/>
      <c r="RJS27" s="367"/>
      <c r="RJT27" s="367"/>
      <c r="RJU27" s="367"/>
      <c r="RJV27" s="367"/>
      <c r="RJW27" s="367"/>
      <c r="RJX27" s="367"/>
      <c r="RJY27" s="367"/>
      <c r="RJZ27" s="367"/>
      <c r="RKA27" s="367"/>
      <c r="RKB27" s="367"/>
      <c r="RKC27" s="367"/>
      <c r="RKD27" s="367"/>
      <c r="RKE27" s="367"/>
      <c r="RKF27" s="367"/>
      <c r="RKG27" s="367"/>
      <c r="RKH27" s="367"/>
      <c r="RKI27" s="367"/>
      <c r="RKJ27" s="367"/>
      <c r="RKK27" s="367"/>
      <c r="RKL27" s="367"/>
      <c r="RKM27" s="367"/>
      <c r="RKN27" s="367"/>
      <c r="RKO27" s="367"/>
      <c r="RKP27" s="367"/>
      <c r="RKQ27" s="367"/>
      <c r="RKR27" s="367"/>
      <c r="RKS27" s="367"/>
      <c r="RKT27" s="367"/>
      <c r="RKU27" s="367"/>
      <c r="RKV27" s="367"/>
      <c r="RKW27" s="367"/>
      <c r="RKX27" s="367"/>
      <c r="RKY27" s="367"/>
      <c r="RKZ27" s="367"/>
      <c r="RLA27" s="367"/>
      <c r="RLB27" s="367"/>
      <c r="RLC27" s="367"/>
      <c r="RLD27" s="367"/>
      <c r="RLE27" s="367"/>
      <c r="RLF27" s="367"/>
      <c r="RLG27" s="367"/>
      <c r="RLH27" s="367"/>
      <c r="RLI27" s="367"/>
      <c r="RLJ27" s="367"/>
      <c r="RLK27" s="367"/>
      <c r="RLL27" s="367"/>
      <c r="RLM27" s="367"/>
      <c r="RLN27" s="367"/>
      <c r="RLO27" s="367"/>
      <c r="RLP27" s="367"/>
      <c r="RLQ27" s="367"/>
      <c r="RLR27" s="367"/>
      <c r="RLS27" s="367"/>
      <c r="RLT27" s="367"/>
      <c r="RLU27" s="367"/>
      <c r="RLV27" s="367"/>
      <c r="RLW27" s="367"/>
      <c r="RLX27" s="367"/>
      <c r="RLY27" s="367"/>
      <c r="RLZ27" s="367"/>
      <c r="RMA27" s="367"/>
      <c r="RMB27" s="367"/>
      <c r="RMC27" s="367"/>
      <c r="RMD27" s="367"/>
      <c r="RME27" s="367"/>
      <c r="RMF27" s="367"/>
      <c r="RMG27" s="367"/>
      <c r="RMH27" s="367"/>
      <c r="RMI27" s="367"/>
      <c r="RMJ27" s="367"/>
      <c r="RMK27" s="367"/>
      <c r="RML27" s="367"/>
      <c r="RMM27" s="367"/>
      <c r="RMN27" s="367"/>
      <c r="RMO27" s="367"/>
      <c r="RMP27" s="367"/>
      <c r="RMQ27" s="367"/>
      <c r="RMR27" s="367"/>
      <c r="RMS27" s="367"/>
      <c r="RMT27" s="367"/>
      <c r="RMU27" s="367"/>
      <c r="RMV27" s="367"/>
      <c r="RMW27" s="367"/>
      <c r="RMX27" s="367"/>
      <c r="RMY27" s="367"/>
      <c r="RMZ27" s="367"/>
      <c r="RNA27" s="367"/>
      <c r="RNB27" s="367"/>
      <c r="RNC27" s="367"/>
      <c r="RND27" s="367"/>
      <c r="RNE27" s="367"/>
      <c r="RNF27" s="367"/>
      <c r="RNG27" s="367"/>
      <c r="RNH27" s="367"/>
      <c r="RNI27" s="367"/>
      <c r="RNJ27" s="367"/>
      <c r="RNK27" s="367"/>
      <c r="RNL27" s="367"/>
      <c r="RNM27" s="367"/>
      <c r="RNN27" s="367"/>
      <c r="RNO27" s="367"/>
      <c r="RNP27" s="367"/>
      <c r="RNQ27" s="367"/>
      <c r="RNR27" s="367"/>
      <c r="RNS27" s="367"/>
      <c r="RNT27" s="367"/>
      <c r="RNU27" s="367"/>
      <c r="RNV27" s="367"/>
      <c r="RNW27" s="367"/>
      <c r="RNX27" s="367"/>
      <c r="RNY27" s="367"/>
      <c r="RNZ27" s="367"/>
      <c r="ROA27" s="367"/>
      <c r="ROB27" s="367"/>
      <c r="ROC27" s="367"/>
      <c r="ROD27" s="367"/>
      <c r="ROE27" s="367"/>
      <c r="ROF27" s="367"/>
      <c r="ROG27" s="367"/>
      <c r="ROH27" s="367"/>
      <c r="ROI27" s="367"/>
      <c r="ROJ27" s="367"/>
      <c r="ROK27" s="367"/>
      <c r="ROL27" s="367"/>
      <c r="ROM27" s="367"/>
      <c r="RON27" s="367"/>
      <c r="ROO27" s="367"/>
      <c r="ROP27" s="367"/>
      <c r="ROQ27" s="367"/>
      <c r="ROR27" s="367"/>
      <c r="ROS27" s="367"/>
      <c r="ROT27" s="367"/>
      <c r="ROU27" s="367"/>
      <c r="ROV27" s="367"/>
      <c r="ROW27" s="367"/>
      <c r="ROX27" s="367"/>
      <c r="ROY27" s="367"/>
      <c r="ROZ27" s="367"/>
      <c r="RPA27" s="367"/>
      <c r="RPB27" s="367"/>
      <c r="RPC27" s="367"/>
      <c r="RPD27" s="367"/>
      <c r="RPE27" s="367"/>
      <c r="RPF27" s="367"/>
      <c r="RPG27" s="367"/>
      <c r="RPH27" s="367"/>
      <c r="RPI27" s="367"/>
      <c r="RPJ27" s="367"/>
      <c r="RPK27" s="367"/>
      <c r="RPL27" s="367"/>
      <c r="RPM27" s="367"/>
      <c r="RPN27" s="367"/>
      <c r="RPO27" s="367"/>
      <c r="RPP27" s="367"/>
      <c r="RPQ27" s="367"/>
      <c r="RPR27" s="367"/>
      <c r="RPS27" s="367"/>
      <c r="RPT27" s="367"/>
      <c r="RPU27" s="367"/>
      <c r="RPV27" s="367"/>
      <c r="RPW27" s="367"/>
      <c r="RPX27" s="367"/>
      <c r="RPY27" s="367"/>
      <c r="RPZ27" s="367"/>
      <c r="RQA27" s="367"/>
      <c r="RQB27" s="367"/>
      <c r="RQC27" s="367"/>
      <c r="RQD27" s="367"/>
      <c r="RQE27" s="367"/>
      <c r="RQF27" s="367"/>
      <c r="RQG27" s="367"/>
      <c r="RQH27" s="367"/>
      <c r="RQI27" s="367"/>
      <c r="RQJ27" s="367"/>
      <c r="RQK27" s="367"/>
      <c r="RQL27" s="367"/>
      <c r="RQM27" s="367"/>
      <c r="RQN27" s="367"/>
      <c r="RQO27" s="367"/>
      <c r="RQP27" s="367"/>
      <c r="RQQ27" s="367"/>
      <c r="RQR27" s="367"/>
      <c r="RQS27" s="367"/>
      <c r="RQT27" s="367"/>
      <c r="RQU27" s="367"/>
      <c r="RQV27" s="367"/>
      <c r="RQW27" s="367"/>
      <c r="RQX27" s="367"/>
      <c r="RQY27" s="367"/>
      <c r="RQZ27" s="367"/>
      <c r="RRA27" s="367"/>
      <c r="RRB27" s="367"/>
      <c r="RRC27" s="367"/>
      <c r="RRD27" s="367"/>
      <c r="RRE27" s="367"/>
      <c r="RRF27" s="367"/>
      <c r="RRG27" s="367"/>
      <c r="RRH27" s="367"/>
      <c r="RRI27" s="367"/>
      <c r="RRJ27" s="367"/>
      <c r="RRK27" s="367"/>
      <c r="RRL27" s="367"/>
      <c r="RRM27" s="367"/>
      <c r="RRN27" s="367"/>
      <c r="RRO27" s="367"/>
      <c r="RRP27" s="367"/>
      <c r="RRQ27" s="367"/>
      <c r="RRR27" s="367"/>
      <c r="RRS27" s="367"/>
      <c r="RRT27" s="367"/>
      <c r="RRU27" s="367"/>
      <c r="RRV27" s="367"/>
      <c r="RRW27" s="367"/>
      <c r="RRX27" s="367"/>
      <c r="RRY27" s="367"/>
      <c r="RRZ27" s="367"/>
      <c r="RSA27" s="367"/>
      <c r="RSB27" s="367"/>
      <c r="RSC27" s="367"/>
      <c r="RSD27" s="367"/>
      <c r="RSE27" s="367"/>
      <c r="RSF27" s="367"/>
      <c r="RSG27" s="367"/>
      <c r="RSH27" s="367"/>
      <c r="RSI27" s="367"/>
      <c r="RSJ27" s="367"/>
      <c r="RSK27" s="367"/>
      <c r="RSL27" s="367"/>
      <c r="RSM27" s="367"/>
      <c r="RSN27" s="367"/>
      <c r="RSO27" s="367"/>
      <c r="RSP27" s="367"/>
      <c r="RSQ27" s="367"/>
      <c r="RSR27" s="367"/>
      <c r="RSS27" s="367"/>
      <c r="RST27" s="367"/>
      <c r="RSU27" s="367"/>
      <c r="RSV27" s="367"/>
      <c r="RSW27" s="367"/>
      <c r="RSX27" s="367"/>
      <c r="RSY27" s="367"/>
      <c r="RSZ27" s="367"/>
      <c r="RTA27" s="367"/>
      <c r="RTB27" s="367"/>
      <c r="RTC27" s="367"/>
      <c r="RTD27" s="367"/>
      <c r="RTE27" s="367"/>
      <c r="RTF27" s="367"/>
      <c r="RTG27" s="367"/>
      <c r="RTH27" s="367"/>
      <c r="RTI27" s="367"/>
      <c r="RTJ27" s="367"/>
      <c r="RTK27" s="367"/>
      <c r="RTL27" s="367"/>
      <c r="RTM27" s="367"/>
      <c r="RTN27" s="367"/>
      <c r="RTO27" s="367"/>
      <c r="RTP27" s="367"/>
      <c r="RTQ27" s="367"/>
      <c r="RTR27" s="367"/>
      <c r="RTS27" s="367"/>
      <c r="RTT27" s="367"/>
      <c r="RTU27" s="367"/>
      <c r="RTV27" s="367"/>
      <c r="RTW27" s="367"/>
      <c r="RTX27" s="367"/>
      <c r="RTY27" s="367"/>
      <c r="RTZ27" s="367"/>
      <c r="RUA27" s="367"/>
      <c r="RUB27" s="367"/>
      <c r="RUC27" s="367"/>
      <c r="RUD27" s="367"/>
      <c r="RUE27" s="367"/>
      <c r="RUF27" s="367"/>
      <c r="RUG27" s="367"/>
      <c r="RUH27" s="367"/>
      <c r="RUI27" s="367"/>
      <c r="RUJ27" s="367"/>
      <c r="RUK27" s="367"/>
      <c r="RUL27" s="367"/>
      <c r="RUM27" s="367"/>
      <c r="RUN27" s="367"/>
      <c r="RUO27" s="367"/>
      <c r="RUP27" s="367"/>
      <c r="RUQ27" s="367"/>
      <c r="RUR27" s="367"/>
      <c r="RUS27" s="367"/>
      <c r="RUT27" s="367"/>
      <c r="RUU27" s="367"/>
      <c r="RUV27" s="367"/>
      <c r="RUW27" s="367"/>
      <c r="RUX27" s="367"/>
      <c r="RUY27" s="367"/>
      <c r="RUZ27" s="367"/>
      <c r="RVA27" s="367"/>
      <c r="RVB27" s="367"/>
      <c r="RVC27" s="367"/>
      <c r="RVD27" s="367"/>
      <c r="RVE27" s="367"/>
      <c r="RVF27" s="367"/>
      <c r="RVG27" s="367"/>
      <c r="RVH27" s="367"/>
      <c r="RVI27" s="367"/>
      <c r="RVJ27" s="367"/>
      <c r="RVK27" s="367"/>
      <c r="RVL27" s="367"/>
      <c r="RVM27" s="367"/>
      <c r="RVN27" s="367"/>
      <c r="RVO27" s="367"/>
      <c r="RVP27" s="367"/>
      <c r="RVQ27" s="367"/>
      <c r="RVR27" s="367"/>
      <c r="RVS27" s="367"/>
      <c r="RVT27" s="367"/>
      <c r="RVU27" s="367"/>
      <c r="RVV27" s="367"/>
      <c r="RVW27" s="367"/>
      <c r="RVX27" s="367"/>
      <c r="RVY27" s="367"/>
      <c r="RVZ27" s="367"/>
      <c r="RWA27" s="367"/>
      <c r="RWB27" s="367"/>
      <c r="RWC27" s="367"/>
      <c r="RWD27" s="367"/>
      <c r="RWE27" s="367"/>
      <c r="RWF27" s="367"/>
      <c r="RWG27" s="367"/>
      <c r="RWH27" s="367"/>
      <c r="RWI27" s="367"/>
      <c r="RWJ27" s="367"/>
      <c r="RWK27" s="367"/>
      <c r="RWL27" s="367"/>
      <c r="RWM27" s="367"/>
      <c r="RWN27" s="367"/>
      <c r="RWO27" s="367"/>
      <c r="RWP27" s="367"/>
      <c r="RWQ27" s="367"/>
      <c r="RWR27" s="367"/>
      <c r="RWS27" s="367"/>
      <c r="RWT27" s="367"/>
      <c r="RWU27" s="367"/>
      <c r="RWV27" s="367"/>
      <c r="RWW27" s="367"/>
      <c r="RWX27" s="367"/>
      <c r="RWY27" s="367"/>
      <c r="RWZ27" s="367"/>
      <c r="RXA27" s="367"/>
      <c r="RXB27" s="367"/>
      <c r="RXC27" s="367"/>
      <c r="RXD27" s="367"/>
      <c r="RXE27" s="367"/>
      <c r="RXF27" s="367"/>
      <c r="RXG27" s="367"/>
      <c r="RXH27" s="367"/>
      <c r="RXI27" s="367"/>
      <c r="RXJ27" s="367"/>
      <c r="RXK27" s="367"/>
      <c r="RXL27" s="367"/>
      <c r="RXM27" s="367"/>
      <c r="RXN27" s="367"/>
      <c r="RXO27" s="367"/>
      <c r="RXP27" s="367"/>
      <c r="RXQ27" s="367"/>
      <c r="RXR27" s="367"/>
      <c r="RXS27" s="367"/>
      <c r="RXT27" s="367"/>
      <c r="RXU27" s="367"/>
      <c r="RXV27" s="367"/>
      <c r="RXW27" s="367"/>
      <c r="RXX27" s="367"/>
      <c r="RXY27" s="367"/>
      <c r="RXZ27" s="367"/>
      <c r="RYA27" s="367"/>
      <c r="RYB27" s="367"/>
      <c r="RYC27" s="367"/>
      <c r="RYD27" s="367"/>
      <c r="RYE27" s="367"/>
      <c r="RYF27" s="367"/>
      <c r="RYG27" s="367"/>
      <c r="RYH27" s="367"/>
      <c r="RYI27" s="367"/>
      <c r="RYJ27" s="367"/>
      <c r="RYK27" s="367"/>
      <c r="RYL27" s="367"/>
      <c r="RYM27" s="367"/>
      <c r="RYN27" s="367"/>
      <c r="RYO27" s="367"/>
      <c r="RYP27" s="367"/>
      <c r="RYQ27" s="367"/>
      <c r="RYR27" s="367"/>
      <c r="RYS27" s="367"/>
      <c r="RYT27" s="367"/>
      <c r="RYU27" s="367"/>
      <c r="RYV27" s="367"/>
      <c r="RYW27" s="367"/>
      <c r="RYX27" s="367"/>
      <c r="RYY27" s="367"/>
      <c r="RYZ27" s="367"/>
      <c r="RZA27" s="367"/>
      <c r="RZB27" s="367"/>
      <c r="RZC27" s="367"/>
      <c r="RZD27" s="367"/>
      <c r="RZE27" s="367"/>
      <c r="RZF27" s="367"/>
      <c r="RZG27" s="367"/>
      <c r="RZH27" s="367"/>
      <c r="RZI27" s="367"/>
      <c r="RZJ27" s="367"/>
      <c r="RZK27" s="367"/>
      <c r="RZL27" s="367"/>
      <c r="RZM27" s="367"/>
      <c r="RZN27" s="367"/>
      <c r="RZO27" s="367"/>
      <c r="RZP27" s="367"/>
      <c r="RZQ27" s="367"/>
      <c r="RZR27" s="367"/>
      <c r="RZS27" s="367"/>
      <c r="RZT27" s="367"/>
      <c r="RZU27" s="367"/>
      <c r="RZV27" s="367"/>
      <c r="RZW27" s="367"/>
      <c r="RZX27" s="367"/>
      <c r="RZY27" s="367"/>
      <c r="RZZ27" s="367"/>
      <c r="SAA27" s="367"/>
      <c r="SAB27" s="367"/>
      <c r="SAC27" s="367"/>
      <c r="SAD27" s="367"/>
      <c r="SAE27" s="367"/>
      <c r="SAF27" s="367"/>
      <c r="SAG27" s="367"/>
      <c r="SAH27" s="367"/>
      <c r="SAI27" s="367"/>
      <c r="SAJ27" s="367"/>
      <c r="SAK27" s="367"/>
      <c r="SAL27" s="367"/>
      <c r="SAM27" s="367"/>
      <c r="SAN27" s="367"/>
      <c r="SAO27" s="367"/>
      <c r="SAP27" s="367"/>
      <c r="SAQ27" s="367"/>
      <c r="SAR27" s="367"/>
      <c r="SAS27" s="367"/>
      <c r="SAT27" s="367"/>
      <c r="SAU27" s="367"/>
      <c r="SAV27" s="367"/>
      <c r="SAW27" s="367"/>
      <c r="SAX27" s="367"/>
      <c r="SAY27" s="367"/>
      <c r="SAZ27" s="367"/>
      <c r="SBA27" s="367"/>
      <c r="SBB27" s="367"/>
      <c r="SBC27" s="367"/>
      <c r="SBD27" s="367"/>
      <c r="SBE27" s="367"/>
      <c r="SBF27" s="367"/>
      <c r="SBG27" s="367"/>
      <c r="SBH27" s="367"/>
      <c r="SBI27" s="367"/>
      <c r="SBJ27" s="367"/>
      <c r="SBK27" s="367"/>
      <c r="SBL27" s="367"/>
      <c r="SBM27" s="367"/>
      <c r="SBN27" s="367"/>
      <c r="SBO27" s="367"/>
      <c r="SBP27" s="367"/>
      <c r="SBQ27" s="367"/>
      <c r="SBR27" s="367"/>
      <c r="SBS27" s="367"/>
      <c r="SBT27" s="367"/>
      <c r="SBU27" s="367"/>
      <c r="SBV27" s="367"/>
      <c r="SBW27" s="367"/>
      <c r="SBX27" s="367"/>
      <c r="SBY27" s="367"/>
      <c r="SBZ27" s="367"/>
      <c r="SCA27" s="367"/>
      <c r="SCB27" s="367"/>
      <c r="SCC27" s="367"/>
      <c r="SCD27" s="367"/>
      <c r="SCE27" s="367"/>
      <c r="SCF27" s="367"/>
      <c r="SCG27" s="367"/>
      <c r="SCH27" s="367"/>
      <c r="SCI27" s="367"/>
      <c r="SCJ27" s="367"/>
      <c r="SCK27" s="367"/>
      <c r="SCL27" s="367"/>
      <c r="SCM27" s="367"/>
      <c r="SCN27" s="367"/>
      <c r="SCO27" s="367"/>
      <c r="SCP27" s="367"/>
      <c r="SCQ27" s="367"/>
      <c r="SCR27" s="367"/>
      <c r="SCS27" s="367"/>
      <c r="SCT27" s="367"/>
      <c r="SCU27" s="367"/>
      <c r="SCV27" s="367"/>
      <c r="SCW27" s="367"/>
      <c r="SCX27" s="367"/>
      <c r="SCY27" s="367"/>
      <c r="SCZ27" s="367"/>
      <c r="SDA27" s="367"/>
      <c r="SDB27" s="367"/>
      <c r="SDC27" s="367"/>
      <c r="SDD27" s="367"/>
      <c r="SDE27" s="367"/>
      <c r="SDF27" s="367"/>
      <c r="SDG27" s="367"/>
      <c r="SDH27" s="367"/>
      <c r="SDI27" s="367"/>
      <c r="SDJ27" s="367"/>
      <c r="SDK27" s="367"/>
      <c r="SDL27" s="367"/>
      <c r="SDM27" s="367"/>
      <c r="SDN27" s="367"/>
      <c r="SDO27" s="367"/>
      <c r="SDP27" s="367"/>
      <c r="SDQ27" s="367"/>
      <c r="SDR27" s="367"/>
      <c r="SDS27" s="367"/>
      <c r="SDT27" s="367"/>
      <c r="SDU27" s="367"/>
      <c r="SDV27" s="367"/>
      <c r="SDW27" s="367"/>
      <c r="SDX27" s="367"/>
      <c r="SDY27" s="367"/>
      <c r="SDZ27" s="367"/>
      <c r="SEA27" s="367"/>
      <c r="SEB27" s="367"/>
      <c r="SEC27" s="367"/>
      <c r="SED27" s="367"/>
      <c r="SEE27" s="367"/>
      <c r="SEF27" s="367"/>
      <c r="SEG27" s="367"/>
      <c r="SEH27" s="367"/>
      <c r="SEI27" s="367"/>
      <c r="SEJ27" s="367"/>
      <c r="SEK27" s="367"/>
      <c r="SEL27" s="367"/>
      <c r="SEM27" s="367"/>
      <c r="SEN27" s="367"/>
      <c r="SEO27" s="367"/>
      <c r="SEP27" s="367"/>
      <c r="SEQ27" s="367"/>
      <c r="SER27" s="367"/>
      <c r="SES27" s="367"/>
      <c r="SET27" s="367"/>
      <c r="SEU27" s="367"/>
      <c r="SEV27" s="367"/>
      <c r="SEW27" s="367"/>
      <c r="SEX27" s="367"/>
      <c r="SEY27" s="367"/>
      <c r="SEZ27" s="367"/>
      <c r="SFA27" s="367"/>
      <c r="SFB27" s="367"/>
      <c r="SFC27" s="367"/>
      <c r="SFD27" s="367"/>
      <c r="SFE27" s="367"/>
      <c r="SFF27" s="367"/>
      <c r="SFG27" s="367"/>
      <c r="SFH27" s="367"/>
      <c r="SFI27" s="367"/>
      <c r="SFJ27" s="367"/>
      <c r="SFK27" s="367"/>
      <c r="SFL27" s="367"/>
      <c r="SFM27" s="367"/>
      <c r="SFN27" s="367"/>
      <c r="SFO27" s="367"/>
      <c r="SFP27" s="367"/>
      <c r="SFQ27" s="367"/>
      <c r="SFR27" s="367"/>
      <c r="SFS27" s="367"/>
      <c r="SFT27" s="367"/>
      <c r="SFU27" s="367"/>
      <c r="SFV27" s="367"/>
      <c r="SFW27" s="367"/>
      <c r="SFX27" s="367"/>
      <c r="SFY27" s="367"/>
      <c r="SFZ27" s="367"/>
      <c r="SGA27" s="367"/>
      <c r="SGB27" s="367"/>
      <c r="SGC27" s="367"/>
      <c r="SGD27" s="367"/>
      <c r="SGE27" s="367"/>
      <c r="SGF27" s="367"/>
      <c r="SGG27" s="367"/>
      <c r="SGH27" s="367"/>
      <c r="SGI27" s="367"/>
      <c r="SGJ27" s="367"/>
      <c r="SGK27" s="367"/>
      <c r="SGL27" s="367"/>
      <c r="SGM27" s="367"/>
      <c r="SGN27" s="367"/>
      <c r="SGO27" s="367"/>
      <c r="SGP27" s="367"/>
      <c r="SGQ27" s="367"/>
      <c r="SGR27" s="367"/>
      <c r="SGS27" s="367"/>
      <c r="SGT27" s="367"/>
      <c r="SGU27" s="367"/>
      <c r="SGV27" s="367"/>
      <c r="SGW27" s="367"/>
      <c r="SGX27" s="367"/>
      <c r="SGY27" s="367"/>
      <c r="SGZ27" s="367"/>
      <c r="SHA27" s="367"/>
      <c r="SHB27" s="367"/>
      <c r="SHC27" s="367"/>
      <c r="SHD27" s="367"/>
      <c r="SHE27" s="367"/>
      <c r="SHF27" s="367"/>
      <c r="SHG27" s="367"/>
      <c r="SHH27" s="367"/>
      <c r="SHI27" s="367"/>
      <c r="SHJ27" s="367"/>
      <c r="SHK27" s="367"/>
      <c r="SHL27" s="367"/>
      <c r="SHM27" s="367"/>
      <c r="SHN27" s="367"/>
      <c r="SHO27" s="367"/>
      <c r="SHP27" s="367"/>
      <c r="SHQ27" s="367"/>
      <c r="SHR27" s="367"/>
      <c r="SHS27" s="367"/>
      <c r="SHT27" s="367"/>
      <c r="SHU27" s="367"/>
      <c r="SHV27" s="367"/>
      <c r="SHW27" s="367"/>
      <c r="SHX27" s="367"/>
      <c r="SHY27" s="367"/>
      <c r="SHZ27" s="367"/>
      <c r="SIA27" s="367"/>
      <c r="SIB27" s="367"/>
      <c r="SIC27" s="367"/>
      <c r="SID27" s="367"/>
      <c r="SIE27" s="367"/>
      <c r="SIF27" s="367"/>
      <c r="SIG27" s="367"/>
      <c r="SIH27" s="367"/>
      <c r="SII27" s="367"/>
      <c r="SIJ27" s="367"/>
      <c r="SIK27" s="367"/>
      <c r="SIL27" s="367"/>
      <c r="SIM27" s="367"/>
      <c r="SIN27" s="367"/>
      <c r="SIO27" s="367"/>
      <c r="SIP27" s="367"/>
      <c r="SIQ27" s="367"/>
      <c r="SIR27" s="367"/>
      <c r="SIS27" s="367"/>
      <c r="SIT27" s="367"/>
      <c r="SIU27" s="367"/>
      <c r="SIV27" s="367"/>
      <c r="SIW27" s="367"/>
      <c r="SIX27" s="367"/>
      <c r="SIY27" s="367"/>
      <c r="SIZ27" s="367"/>
      <c r="SJA27" s="367"/>
      <c r="SJB27" s="367"/>
      <c r="SJC27" s="367"/>
      <c r="SJD27" s="367"/>
      <c r="SJE27" s="367"/>
      <c r="SJF27" s="367"/>
      <c r="SJG27" s="367"/>
      <c r="SJH27" s="367"/>
      <c r="SJI27" s="367"/>
      <c r="SJJ27" s="367"/>
      <c r="SJK27" s="367"/>
      <c r="SJL27" s="367"/>
      <c r="SJM27" s="367"/>
      <c r="SJN27" s="367"/>
      <c r="SJO27" s="367"/>
      <c r="SJP27" s="367"/>
      <c r="SJQ27" s="367"/>
      <c r="SJR27" s="367"/>
      <c r="SJS27" s="367"/>
      <c r="SJT27" s="367"/>
      <c r="SJU27" s="367"/>
      <c r="SJV27" s="367"/>
      <c r="SJW27" s="367"/>
      <c r="SJX27" s="367"/>
      <c r="SJY27" s="367"/>
      <c r="SJZ27" s="367"/>
      <c r="SKA27" s="367"/>
      <c r="SKB27" s="367"/>
      <c r="SKC27" s="367"/>
      <c r="SKD27" s="367"/>
      <c r="SKE27" s="367"/>
      <c r="SKF27" s="367"/>
      <c r="SKG27" s="367"/>
      <c r="SKH27" s="367"/>
      <c r="SKI27" s="367"/>
      <c r="SKJ27" s="367"/>
      <c r="SKK27" s="367"/>
      <c r="SKL27" s="367"/>
      <c r="SKM27" s="367"/>
      <c r="SKN27" s="367"/>
      <c r="SKO27" s="367"/>
      <c r="SKP27" s="367"/>
      <c r="SKQ27" s="367"/>
      <c r="SKR27" s="367"/>
      <c r="SKS27" s="367"/>
      <c r="SKT27" s="367"/>
      <c r="SKU27" s="367"/>
      <c r="SKV27" s="367"/>
      <c r="SKW27" s="367"/>
      <c r="SKX27" s="367"/>
      <c r="SKY27" s="367"/>
      <c r="SKZ27" s="367"/>
      <c r="SLA27" s="367"/>
      <c r="SLB27" s="367"/>
      <c r="SLC27" s="367"/>
      <c r="SLD27" s="367"/>
      <c r="SLE27" s="367"/>
      <c r="SLF27" s="367"/>
      <c r="SLG27" s="367"/>
      <c r="SLH27" s="367"/>
      <c r="SLI27" s="367"/>
      <c r="SLJ27" s="367"/>
      <c r="SLK27" s="367"/>
      <c r="SLL27" s="367"/>
      <c r="SLM27" s="367"/>
      <c r="SLN27" s="367"/>
      <c r="SLO27" s="367"/>
      <c r="SLP27" s="367"/>
      <c r="SLQ27" s="367"/>
      <c r="SLR27" s="367"/>
      <c r="SLS27" s="367"/>
      <c r="SLT27" s="367"/>
      <c r="SLU27" s="367"/>
      <c r="SLV27" s="367"/>
      <c r="SLW27" s="367"/>
      <c r="SLX27" s="367"/>
      <c r="SLY27" s="367"/>
      <c r="SLZ27" s="367"/>
      <c r="SMA27" s="367"/>
      <c r="SMB27" s="367"/>
      <c r="SMC27" s="367"/>
      <c r="SMD27" s="367"/>
      <c r="SME27" s="367"/>
      <c r="SMF27" s="367"/>
      <c r="SMG27" s="367"/>
      <c r="SMH27" s="367"/>
      <c r="SMI27" s="367"/>
      <c r="SMJ27" s="367"/>
      <c r="SMK27" s="367"/>
      <c r="SML27" s="367"/>
      <c r="SMM27" s="367"/>
      <c r="SMN27" s="367"/>
      <c r="SMO27" s="367"/>
      <c r="SMP27" s="367"/>
      <c r="SMQ27" s="367"/>
      <c r="SMR27" s="367"/>
      <c r="SMS27" s="367"/>
      <c r="SMT27" s="367"/>
      <c r="SMU27" s="367"/>
      <c r="SMV27" s="367"/>
      <c r="SMW27" s="367"/>
      <c r="SMX27" s="367"/>
      <c r="SMY27" s="367"/>
      <c r="SMZ27" s="367"/>
      <c r="SNA27" s="367"/>
      <c r="SNB27" s="367"/>
      <c r="SNC27" s="367"/>
      <c r="SND27" s="367"/>
      <c r="SNE27" s="367"/>
      <c r="SNF27" s="367"/>
      <c r="SNG27" s="367"/>
      <c r="SNH27" s="367"/>
      <c r="SNI27" s="367"/>
      <c r="SNJ27" s="367"/>
      <c r="SNK27" s="367"/>
      <c r="SNL27" s="367"/>
      <c r="SNM27" s="367"/>
      <c r="SNN27" s="367"/>
      <c r="SNO27" s="367"/>
      <c r="SNP27" s="367"/>
      <c r="SNQ27" s="367"/>
      <c r="SNR27" s="367"/>
      <c r="SNS27" s="367"/>
      <c r="SNT27" s="367"/>
      <c r="SNU27" s="367"/>
      <c r="SNV27" s="367"/>
      <c r="SNW27" s="367"/>
      <c r="SNX27" s="367"/>
      <c r="SNY27" s="367"/>
      <c r="SNZ27" s="367"/>
      <c r="SOA27" s="367"/>
      <c r="SOB27" s="367"/>
      <c r="SOC27" s="367"/>
      <c r="SOD27" s="367"/>
      <c r="SOE27" s="367"/>
      <c r="SOF27" s="367"/>
      <c r="SOG27" s="367"/>
      <c r="SOH27" s="367"/>
      <c r="SOI27" s="367"/>
      <c r="SOJ27" s="367"/>
      <c r="SOK27" s="367"/>
      <c r="SOL27" s="367"/>
      <c r="SOM27" s="367"/>
      <c r="SON27" s="367"/>
      <c r="SOO27" s="367"/>
      <c r="SOP27" s="367"/>
      <c r="SOQ27" s="367"/>
      <c r="SOR27" s="367"/>
      <c r="SOS27" s="367"/>
      <c r="SOT27" s="367"/>
      <c r="SOU27" s="367"/>
      <c r="SOV27" s="367"/>
      <c r="SOW27" s="367"/>
      <c r="SOX27" s="367"/>
      <c r="SOY27" s="367"/>
      <c r="SOZ27" s="367"/>
      <c r="SPA27" s="367"/>
      <c r="SPB27" s="367"/>
      <c r="SPC27" s="367"/>
      <c r="SPD27" s="367"/>
      <c r="SPE27" s="367"/>
      <c r="SPF27" s="367"/>
      <c r="SPG27" s="367"/>
      <c r="SPH27" s="367"/>
      <c r="SPI27" s="367"/>
      <c r="SPJ27" s="367"/>
      <c r="SPK27" s="367"/>
      <c r="SPL27" s="367"/>
      <c r="SPM27" s="367"/>
      <c r="SPN27" s="367"/>
      <c r="SPO27" s="367"/>
      <c r="SPP27" s="367"/>
      <c r="SPQ27" s="367"/>
      <c r="SPR27" s="367"/>
      <c r="SPS27" s="367"/>
      <c r="SPT27" s="367"/>
      <c r="SPU27" s="367"/>
      <c r="SPV27" s="367"/>
      <c r="SPW27" s="367"/>
      <c r="SPX27" s="367"/>
      <c r="SPY27" s="367"/>
      <c r="SPZ27" s="367"/>
      <c r="SQA27" s="367"/>
      <c r="SQB27" s="367"/>
      <c r="SQC27" s="367"/>
      <c r="SQD27" s="367"/>
      <c r="SQE27" s="367"/>
      <c r="SQF27" s="367"/>
      <c r="SQG27" s="367"/>
      <c r="SQH27" s="367"/>
      <c r="SQI27" s="367"/>
      <c r="SQJ27" s="367"/>
      <c r="SQK27" s="367"/>
      <c r="SQL27" s="367"/>
      <c r="SQM27" s="367"/>
      <c r="SQN27" s="367"/>
      <c r="SQO27" s="367"/>
      <c r="SQP27" s="367"/>
      <c r="SQQ27" s="367"/>
      <c r="SQR27" s="367"/>
      <c r="SQS27" s="367"/>
      <c r="SQT27" s="367"/>
      <c r="SQU27" s="367"/>
      <c r="SQV27" s="367"/>
      <c r="SQW27" s="367"/>
      <c r="SQX27" s="367"/>
      <c r="SQY27" s="367"/>
      <c r="SQZ27" s="367"/>
      <c r="SRA27" s="367"/>
      <c r="SRB27" s="367"/>
      <c r="SRC27" s="367"/>
      <c r="SRD27" s="367"/>
      <c r="SRE27" s="367"/>
      <c r="SRF27" s="367"/>
      <c r="SRG27" s="367"/>
      <c r="SRH27" s="367"/>
      <c r="SRI27" s="367"/>
      <c r="SRJ27" s="367"/>
      <c r="SRK27" s="367"/>
      <c r="SRL27" s="367"/>
      <c r="SRM27" s="367"/>
      <c r="SRN27" s="367"/>
      <c r="SRO27" s="367"/>
      <c r="SRP27" s="367"/>
      <c r="SRQ27" s="367"/>
      <c r="SRR27" s="367"/>
      <c r="SRS27" s="367"/>
      <c r="SRT27" s="367"/>
      <c r="SRU27" s="367"/>
      <c r="SRV27" s="367"/>
      <c r="SRW27" s="367"/>
      <c r="SRX27" s="367"/>
      <c r="SRY27" s="367"/>
      <c r="SRZ27" s="367"/>
      <c r="SSA27" s="367"/>
      <c r="SSB27" s="367"/>
      <c r="SSC27" s="367"/>
      <c r="SSD27" s="367"/>
      <c r="SSE27" s="367"/>
      <c r="SSF27" s="367"/>
      <c r="SSG27" s="367"/>
      <c r="SSH27" s="367"/>
      <c r="SSI27" s="367"/>
      <c r="SSJ27" s="367"/>
      <c r="SSK27" s="367"/>
      <c r="SSL27" s="367"/>
      <c r="SSM27" s="367"/>
      <c r="SSN27" s="367"/>
      <c r="SSO27" s="367"/>
      <c r="SSP27" s="367"/>
      <c r="SSQ27" s="367"/>
      <c r="SSR27" s="367"/>
      <c r="SSS27" s="367"/>
      <c r="SST27" s="367"/>
      <c r="SSU27" s="367"/>
      <c r="SSV27" s="367"/>
      <c r="SSW27" s="367"/>
      <c r="SSX27" s="367"/>
      <c r="SSY27" s="367"/>
      <c r="SSZ27" s="367"/>
      <c r="STA27" s="367"/>
      <c r="STB27" s="367"/>
      <c r="STC27" s="367"/>
      <c r="STD27" s="367"/>
      <c r="STE27" s="367"/>
      <c r="STF27" s="367"/>
      <c r="STG27" s="367"/>
      <c r="STH27" s="367"/>
      <c r="STI27" s="367"/>
      <c r="STJ27" s="367"/>
      <c r="STK27" s="367"/>
      <c r="STL27" s="367"/>
      <c r="STM27" s="367"/>
      <c r="STN27" s="367"/>
      <c r="STO27" s="367"/>
      <c r="STP27" s="367"/>
      <c r="STQ27" s="367"/>
      <c r="STR27" s="367"/>
      <c r="STS27" s="367"/>
      <c r="STT27" s="367"/>
      <c r="STU27" s="367"/>
      <c r="STV27" s="367"/>
      <c r="STW27" s="367"/>
      <c r="STX27" s="367"/>
      <c r="STY27" s="367"/>
      <c r="STZ27" s="367"/>
      <c r="SUA27" s="367"/>
      <c r="SUB27" s="367"/>
      <c r="SUC27" s="367"/>
      <c r="SUD27" s="367"/>
      <c r="SUE27" s="367"/>
      <c r="SUF27" s="367"/>
      <c r="SUG27" s="367"/>
      <c r="SUH27" s="367"/>
      <c r="SUI27" s="367"/>
      <c r="SUJ27" s="367"/>
      <c r="SUK27" s="367"/>
      <c r="SUL27" s="367"/>
      <c r="SUM27" s="367"/>
      <c r="SUN27" s="367"/>
      <c r="SUO27" s="367"/>
      <c r="SUP27" s="367"/>
      <c r="SUQ27" s="367"/>
      <c r="SUR27" s="367"/>
      <c r="SUS27" s="367"/>
      <c r="SUT27" s="367"/>
      <c r="SUU27" s="367"/>
      <c r="SUV27" s="367"/>
      <c r="SUW27" s="367"/>
      <c r="SUX27" s="367"/>
      <c r="SUY27" s="367"/>
      <c r="SUZ27" s="367"/>
      <c r="SVA27" s="367"/>
      <c r="SVB27" s="367"/>
      <c r="SVC27" s="367"/>
      <c r="SVD27" s="367"/>
      <c r="SVE27" s="367"/>
      <c r="SVF27" s="367"/>
      <c r="SVG27" s="367"/>
      <c r="SVH27" s="367"/>
      <c r="SVI27" s="367"/>
      <c r="SVJ27" s="367"/>
      <c r="SVK27" s="367"/>
      <c r="SVL27" s="367"/>
      <c r="SVM27" s="367"/>
      <c r="SVN27" s="367"/>
      <c r="SVO27" s="367"/>
      <c r="SVP27" s="367"/>
      <c r="SVQ27" s="367"/>
      <c r="SVR27" s="367"/>
      <c r="SVS27" s="367"/>
      <c r="SVT27" s="367"/>
      <c r="SVU27" s="367"/>
      <c r="SVV27" s="367"/>
      <c r="SVW27" s="367"/>
      <c r="SVX27" s="367"/>
      <c r="SVY27" s="367"/>
      <c r="SVZ27" s="367"/>
      <c r="SWA27" s="367"/>
      <c r="SWB27" s="367"/>
      <c r="SWC27" s="367"/>
      <c r="SWD27" s="367"/>
      <c r="SWE27" s="367"/>
      <c r="SWF27" s="367"/>
      <c r="SWG27" s="367"/>
      <c r="SWH27" s="367"/>
      <c r="SWI27" s="367"/>
      <c r="SWJ27" s="367"/>
      <c r="SWK27" s="367"/>
      <c r="SWL27" s="367"/>
      <c r="SWM27" s="367"/>
      <c r="SWN27" s="367"/>
      <c r="SWO27" s="367"/>
      <c r="SWP27" s="367"/>
      <c r="SWQ27" s="367"/>
      <c r="SWR27" s="367"/>
      <c r="SWS27" s="367"/>
      <c r="SWT27" s="367"/>
      <c r="SWU27" s="367"/>
      <c r="SWV27" s="367"/>
      <c r="SWW27" s="367"/>
      <c r="SWX27" s="367"/>
      <c r="SWY27" s="367"/>
      <c r="SWZ27" s="367"/>
      <c r="SXA27" s="367"/>
      <c r="SXB27" s="367"/>
      <c r="SXC27" s="367"/>
      <c r="SXD27" s="367"/>
      <c r="SXE27" s="367"/>
      <c r="SXF27" s="367"/>
      <c r="SXG27" s="367"/>
      <c r="SXH27" s="367"/>
      <c r="SXI27" s="367"/>
      <c r="SXJ27" s="367"/>
      <c r="SXK27" s="367"/>
      <c r="SXL27" s="367"/>
      <c r="SXM27" s="367"/>
      <c r="SXN27" s="367"/>
      <c r="SXO27" s="367"/>
      <c r="SXP27" s="367"/>
      <c r="SXQ27" s="367"/>
      <c r="SXR27" s="367"/>
      <c r="SXS27" s="367"/>
      <c r="SXT27" s="367"/>
      <c r="SXU27" s="367"/>
      <c r="SXV27" s="367"/>
      <c r="SXW27" s="367"/>
      <c r="SXX27" s="367"/>
      <c r="SXY27" s="367"/>
      <c r="SXZ27" s="367"/>
      <c r="SYA27" s="367"/>
      <c r="SYB27" s="367"/>
      <c r="SYC27" s="367"/>
      <c r="SYD27" s="367"/>
      <c r="SYE27" s="367"/>
      <c r="SYF27" s="367"/>
      <c r="SYG27" s="367"/>
      <c r="SYH27" s="367"/>
      <c r="SYI27" s="367"/>
      <c r="SYJ27" s="367"/>
      <c r="SYK27" s="367"/>
      <c r="SYL27" s="367"/>
      <c r="SYM27" s="367"/>
      <c r="SYN27" s="367"/>
      <c r="SYO27" s="367"/>
      <c r="SYP27" s="367"/>
      <c r="SYQ27" s="367"/>
      <c r="SYR27" s="367"/>
      <c r="SYS27" s="367"/>
      <c r="SYT27" s="367"/>
      <c r="SYU27" s="367"/>
      <c r="SYV27" s="367"/>
      <c r="SYW27" s="367"/>
      <c r="SYX27" s="367"/>
      <c r="SYY27" s="367"/>
      <c r="SYZ27" s="367"/>
      <c r="SZA27" s="367"/>
      <c r="SZB27" s="367"/>
      <c r="SZC27" s="367"/>
      <c r="SZD27" s="367"/>
      <c r="SZE27" s="367"/>
      <c r="SZF27" s="367"/>
      <c r="SZG27" s="367"/>
      <c r="SZH27" s="367"/>
      <c r="SZI27" s="367"/>
      <c r="SZJ27" s="367"/>
      <c r="SZK27" s="367"/>
      <c r="SZL27" s="367"/>
      <c r="SZM27" s="367"/>
      <c r="SZN27" s="367"/>
      <c r="SZO27" s="367"/>
      <c r="SZP27" s="367"/>
      <c r="SZQ27" s="367"/>
      <c r="SZR27" s="367"/>
      <c r="SZS27" s="367"/>
      <c r="SZT27" s="367"/>
      <c r="SZU27" s="367"/>
      <c r="SZV27" s="367"/>
      <c r="SZW27" s="367"/>
      <c r="SZX27" s="367"/>
      <c r="SZY27" s="367"/>
      <c r="SZZ27" s="367"/>
      <c r="TAA27" s="367"/>
      <c r="TAB27" s="367"/>
      <c r="TAC27" s="367"/>
      <c r="TAD27" s="367"/>
      <c r="TAE27" s="367"/>
      <c r="TAF27" s="367"/>
      <c r="TAG27" s="367"/>
      <c r="TAH27" s="367"/>
      <c r="TAI27" s="367"/>
      <c r="TAJ27" s="367"/>
      <c r="TAK27" s="367"/>
      <c r="TAL27" s="367"/>
      <c r="TAM27" s="367"/>
      <c r="TAN27" s="367"/>
      <c r="TAO27" s="367"/>
      <c r="TAP27" s="367"/>
      <c r="TAQ27" s="367"/>
      <c r="TAR27" s="367"/>
      <c r="TAS27" s="367"/>
      <c r="TAT27" s="367"/>
      <c r="TAU27" s="367"/>
      <c r="TAV27" s="367"/>
      <c r="TAW27" s="367"/>
      <c r="TAX27" s="367"/>
      <c r="TAY27" s="367"/>
      <c r="TAZ27" s="367"/>
      <c r="TBA27" s="367"/>
      <c r="TBB27" s="367"/>
      <c r="TBC27" s="367"/>
      <c r="TBD27" s="367"/>
      <c r="TBE27" s="367"/>
      <c r="TBF27" s="367"/>
      <c r="TBG27" s="367"/>
      <c r="TBH27" s="367"/>
      <c r="TBI27" s="367"/>
      <c r="TBJ27" s="367"/>
      <c r="TBK27" s="367"/>
      <c r="TBL27" s="367"/>
      <c r="TBM27" s="367"/>
      <c r="TBN27" s="367"/>
      <c r="TBO27" s="367"/>
      <c r="TBP27" s="367"/>
      <c r="TBQ27" s="367"/>
      <c r="TBR27" s="367"/>
      <c r="TBS27" s="367"/>
      <c r="TBT27" s="367"/>
      <c r="TBU27" s="367"/>
      <c r="TBV27" s="367"/>
      <c r="TBW27" s="367"/>
      <c r="TBX27" s="367"/>
      <c r="TBY27" s="367"/>
      <c r="TBZ27" s="367"/>
      <c r="TCA27" s="367"/>
      <c r="TCB27" s="367"/>
      <c r="TCC27" s="367"/>
      <c r="TCD27" s="367"/>
      <c r="TCE27" s="367"/>
      <c r="TCF27" s="367"/>
      <c r="TCG27" s="367"/>
      <c r="TCH27" s="367"/>
      <c r="TCI27" s="367"/>
      <c r="TCJ27" s="367"/>
      <c r="TCK27" s="367"/>
      <c r="TCL27" s="367"/>
      <c r="TCM27" s="367"/>
      <c r="TCN27" s="367"/>
      <c r="TCO27" s="367"/>
      <c r="TCP27" s="367"/>
      <c r="TCQ27" s="367"/>
      <c r="TCR27" s="367"/>
      <c r="TCS27" s="367"/>
      <c r="TCT27" s="367"/>
      <c r="TCU27" s="367"/>
      <c r="TCV27" s="367"/>
      <c r="TCW27" s="367"/>
      <c r="TCX27" s="367"/>
      <c r="TCY27" s="367"/>
      <c r="TCZ27" s="367"/>
      <c r="TDA27" s="367"/>
      <c r="TDB27" s="367"/>
      <c r="TDC27" s="367"/>
      <c r="TDD27" s="367"/>
      <c r="TDE27" s="367"/>
      <c r="TDF27" s="367"/>
      <c r="TDG27" s="367"/>
      <c r="TDH27" s="367"/>
      <c r="TDI27" s="367"/>
      <c r="TDJ27" s="367"/>
      <c r="TDK27" s="367"/>
      <c r="TDL27" s="367"/>
      <c r="TDM27" s="367"/>
      <c r="TDN27" s="367"/>
      <c r="TDO27" s="367"/>
      <c r="TDP27" s="367"/>
      <c r="TDQ27" s="367"/>
      <c r="TDR27" s="367"/>
      <c r="TDS27" s="367"/>
      <c r="TDT27" s="367"/>
      <c r="TDU27" s="367"/>
      <c r="TDV27" s="367"/>
      <c r="TDW27" s="367"/>
      <c r="TDX27" s="367"/>
      <c r="TDY27" s="367"/>
      <c r="TDZ27" s="367"/>
      <c r="TEA27" s="367"/>
      <c r="TEB27" s="367"/>
      <c r="TEC27" s="367"/>
      <c r="TED27" s="367"/>
      <c r="TEE27" s="367"/>
      <c r="TEF27" s="367"/>
      <c r="TEG27" s="367"/>
      <c r="TEH27" s="367"/>
      <c r="TEI27" s="367"/>
      <c r="TEJ27" s="367"/>
      <c r="TEK27" s="367"/>
      <c r="TEL27" s="367"/>
      <c r="TEM27" s="367"/>
      <c r="TEN27" s="367"/>
      <c r="TEO27" s="367"/>
      <c r="TEP27" s="367"/>
      <c r="TEQ27" s="367"/>
      <c r="TER27" s="367"/>
      <c r="TES27" s="367"/>
      <c r="TET27" s="367"/>
      <c r="TEU27" s="367"/>
      <c r="TEV27" s="367"/>
      <c r="TEW27" s="367"/>
      <c r="TEX27" s="367"/>
      <c r="TEY27" s="367"/>
      <c r="TEZ27" s="367"/>
      <c r="TFA27" s="367"/>
      <c r="TFB27" s="367"/>
      <c r="TFC27" s="367"/>
      <c r="TFD27" s="367"/>
      <c r="TFE27" s="367"/>
      <c r="TFF27" s="367"/>
      <c r="TFG27" s="367"/>
      <c r="TFH27" s="367"/>
      <c r="TFI27" s="367"/>
      <c r="TFJ27" s="367"/>
      <c r="TFK27" s="367"/>
      <c r="TFL27" s="367"/>
      <c r="TFM27" s="367"/>
      <c r="TFN27" s="367"/>
      <c r="TFO27" s="367"/>
      <c r="TFP27" s="367"/>
      <c r="TFQ27" s="367"/>
      <c r="TFR27" s="367"/>
      <c r="TFS27" s="367"/>
      <c r="TFT27" s="367"/>
      <c r="TFU27" s="367"/>
      <c r="TFV27" s="367"/>
      <c r="TFW27" s="367"/>
      <c r="TFX27" s="367"/>
      <c r="TFY27" s="367"/>
      <c r="TFZ27" s="367"/>
      <c r="TGA27" s="367"/>
      <c r="TGB27" s="367"/>
      <c r="TGC27" s="367"/>
      <c r="TGD27" s="367"/>
      <c r="TGE27" s="367"/>
      <c r="TGF27" s="367"/>
      <c r="TGG27" s="367"/>
      <c r="TGH27" s="367"/>
      <c r="TGI27" s="367"/>
      <c r="TGJ27" s="367"/>
      <c r="TGK27" s="367"/>
      <c r="TGL27" s="367"/>
      <c r="TGM27" s="367"/>
      <c r="TGN27" s="367"/>
      <c r="TGO27" s="367"/>
      <c r="TGP27" s="367"/>
      <c r="TGQ27" s="367"/>
      <c r="TGR27" s="367"/>
      <c r="TGS27" s="367"/>
      <c r="TGT27" s="367"/>
      <c r="TGU27" s="367"/>
      <c r="TGV27" s="367"/>
      <c r="TGW27" s="367"/>
      <c r="TGX27" s="367"/>
      <c r="TGY27" s="367"/>
      <c r="TGZ27" s="367"/>
      <c r="THA27" s="367"/>
      <c r="THB27" s="367"/>
      <c r="THC27" s="367"/>
      <c r="THD27" s="367"/>
      <c r="THE27" s="367"/>
      <c r="THF27" s="367"/>
      <c r="THG27" s="367"/>
      <c r="THH27" s="367"/>
      <c r="THI27" s="367"/>
      <c r="THJ27" s="367"/>
      <c r="THK27" s="367"/>
      <c r="THL27" s="367"/>
      <c r="THM27" s="367"/>
      <c r="THN27" s="367"/>
      <c r="THO27" s="367"/>
      <c r="THP27" s="367"/>
      <c r="THQ27" s="367"/>
      <c r="THR27" s="367"/>
      <c r="THS27" s="367"/>
      <c r="THT27" s="367"/>
      <c r="THU27" s="367"/>
      <c r="THV27" s="367"/>
      <c r="THW27" s="367"/>
      <c r="THX27" s="367"/>
      <c r="THY27" s="367"/>
      <c r="THZ27" s="367"/>
      <c r="TIA27" s="367"/>
      <c r="TIB27" s="367"/>
      <c r="TIC27" s="367"/>
      <c r="TID27" s="367"/>
      <c r="TIE27" s="367"/>
      <c r="TIF27" s="367"/>
      <c r="TIG27" s="367"/>
      <c r="TIH27" s="367"/>
      <c r="TII27" s="367"/>
      <c r="TIJ27" s="367"/>
      <c r="TIK27" s="367"/>
      <c r="TIL27" s="367"/>
      <c r="TIM27" s="367"/>
      <c r="TIN27" s="367"/>
      <c r="TIO27" s="367"/>
      <c r="TIP27" s="367"/>
      <c r="TIQ27" s="367"/>
      <c r="TIR27" s="367"/>
      <c r="TIS27" s="367"/>
      <c r="TIT27" s="367"/>
      <c r="TIU27" s="367"/>
      <c r="TIV27" s="367"/>
      <c r="TIW27" s="367"/>
      <c r="TIX27" s="367"/>
      <c r="TIY27" s="367"/>
      <c r="TIZ27" s="367"/>
      <c r="TJA27" s="367"/>
      <c r="TJB27" s="367"/>
      <c r="TJC27" s="367"/>
      <c r="TJD27" s="367"/>
      <c r="TJE27" s="367"/>
      <c r="TJF27" s="367"/>
      <c r="TJG27" s="367"/>
      <c r="TJH27" s="367"/>
      <c r="TJI27" s="367"/>
      <c r="TJJ27" s="367"/>
      <c r="TJK27" s="367"/>
      <c r="TJL27" s="367"/>
      <c r="TJM27" s="367"/>
      <c r="TJN27" s="367"/>
      <c r="TJO27" s="367"/>
      <c r="TJP27" s="367"/>
      <c r="TJQ27" s="367"/>
      <c r="TJR27" s="367"/>
      <c r="TJS27" s="367"/>
      <c r="TJT27" s="367"/>
      <c r="TJU27" s="367"/>
      <c r="TJV27" s="367"/>
      <c r="TJW27" s="367"/>
      <c r="TJX27" s="367"/>
      <c r="TJY27" s="367"/>
      <c r="TJZ27" s="367"/>
      <c r="TKA27" s="367"/>
      <c r="TKB27" s="367"/>
      <c r="TKC27" s="367"/>
      <c r="TKD27" s="367"/>
      <c r="TKE27" s="367"/>
      <c r="TKF27" s="367"/>
      <c r="TKG27" s="367"/>
      <c r="TKH27" s="367"/>
      <c r="TKI27" s="367"/>
      <c r="TKJ27" s="367"/>
      <c r="TKK27" s="367"/>
      <c r="TKL27" s="367"/>
      <c r="TKM27" s="367"/>
      <c r="TKN27" s="367"/>
      <c r="TKO27" s="367"/>
      <c r="TKP27" s="367"/>
      <c r="TKQ27" s="367"/>
      <c r="TKR27" s="367"/>
      <c r="TKS27" s="367"/>
      <c r="TKT27" s="367"/>
      <c r="TKU27" s="367"/>
      <c r="TKV27" s="367"/>
      <c r="TKW27" s="367"/>
      <c r="TKX27" s="367"/>
      <c r="TKY27" s="367"/>
      <c r="TKZ27" s="367"/>
      <c r="TLA27" s="367"/>
      <c r="TLB27" s="367"/>
      <c r="TLC27" s="367"/>
      <c r="TLD27" s="367"/>
      <c r="TLE27" s="367"/>
      <c r="TLF27" s="367"/>
      <c r="TLG27" s="367"/>
      <c r="TLH27" s="367"/>
      <c r="TLI27" s="367"/>
      <c r="TLJ27" s="367"/>
      <c r="TLK27" s="367"/>
      <c r="TLL27" s="367"/>
      <c r="TLM27" s="367"/>
      <c r="TLN27" s="367"/>
      <c r="TLO27" s="367"/>
      <c r="TLP27" s="367"/>
      <c r="TLQ27" s="367"/>
      <c r="TLR27" s="367"/>
      <c r="TLS27" s="367"/>
      <c r="TLT27" s="367"/>
      <c r="TLU27" s="367"/>
      <c r="TLV27" s="367"/>
      <c r="TLW27" s="367"/>
      <c r="TLX27" s="367"/>
      <c r="TLY27" s="367"/>
      <c r="TLZ27" s="367"/>
      <c r="TMA27" s="367"/>
      <c r="TMB27" s="367"/>
      <c r="TMC27" s="367"/>
      <c r="TMD27" s="367"/>
      <c r="TME27" s="367"/>
      <c r="TMF27" s="367"/>
      <c r="TMG27" s="367"/>
      <c r="TMH27" s="367"/>
      <c r="TMI27" s="367"/>
      <c r="TMJ27" s="367"/>
      <c r="TMK27" s="367"/>
      <c r="TML27" s="367"/>
      <c r="TMM27" s="367"/>
      <c r="TMN27" s="367"/>
      <c r="TMO27" s="367"/>
      <c r="TMP27" s="367"/>
      <c r="TMQ27" s="367"/>
      <c r="TMR27" s="367"/>
      <c r="TMS27" s="367"/>
      <c r="TMT27" s="367"/>
      <c r="TMU27" s="367"/>
      <c r="TMV27" s="367"/>
      <c r="TMW27" s="367"/>
      <c r="TMX27" s="367"/>
      <c r="TMY27" s="367"/>
      <c r="TMZ27" s="367"/>
      <c r="TNA27" s="367"/>
      <c r="TNB27" s="367"/>
      <c r="TNC27" s="367"/>
      <c r="TND27" s="367"/>
      <c r="TNE27" s="367"/>
      <c r="TNF27" s="367"/>
      <c r="TNG27" s="367"/>
      <c r="TNH27" s="367"/>
      <c r="TNI27" s="367"/>
      <c r="TNJ27" s="367"/>
      <c r="TNK27" s="367"/>
      <c r="TNL27" s="367"/>
      <c r="TNM27" s="367"/>
      <c r="TNN27" s="367"/>
      <c r="TNO27" s="367"/>
      <c r="TNP27" s="367"/>
      <c r="TNQ27" s="367"/>
      <c r="TNR27" s="367"/>
      <c r="TNS27" s="367"/>
      <c r="TNT27" s="367"/>
      <c r="TNU27" s="367"/>
      <c r="TNV27" s="367"/>
      <c r="TNW27" s="367"/>
      <c r="TNX27" s="367"/>
      <c r="TNY27" s="367"/>
      <c r="TNZ27" s="367"/>
      <c r="TOA27" s="367"/>
      <c r="TOB27" s="367"/>
      <c r="TOC27" s="367"/>
      <c r="TOD27" s="367"/>
      <c r="TOE27" s="367"/>
      <c r="TOF27" s="367"/>
      <c r="TOG27" s="367"/>
      <c r="TOH27" s="367"/>
      <c r="TOI27" s="367"/>
      <c r="TOJ27" s="367"/>
      <c r="TOK27" s="367"/>
      <c r="TOL27" s="367"/>
      <c r="TOM27" s="367"/>
      <c r="TON27" s="367"/>
      <c r="TOO27" s="367"/>
      <c r="TOP27" s="367"/>
      <c r="TOQ27" s="367"/>
      <c r="TOR27" s="367"/>
      <c r="TOS27" s="367"/>
      <c r="TOT27" s="367"/>
      <c r="TOU27" s="367"/>
      <c r="TOV27" s="367"/>
      <c r="TOW27" s="367"/>
      <c r="TOX27" s="367"/>
      <c r="TOY27" s="367"/>
      <c r="TOZ27" s="367"/>
      <c r="TPA27" s="367"/>
      <c r="TPB27" s="367"/>
      <c r="TPC27" s="367"/>
      <c r="TPD27" s="367"/>
      <c r="TPE27" s="367"/>
      <c r="TPF27" s="367"/>
      <c r="TPG27" s="367"/>
      <c r="TPH27" s="367"/>
      <c r="TPI27" s="367"/>
      <c r="TPJ27" s="367"/>
      <c r="TPK27" s="367"/>
      <c r="TPL27" s="367"/>
      <c r="TPM27" s="367"/>
      <c r="TPN27" s="367"/>
      <c r="TPO27" s="367"/>
      <c r="TPP27" s="367"/>
      <c r="TPQ27" s="367"/>
      <c r="TPR27" s="367"/>
      <c r="TPS27" s="367"/>
      <c r="TPT27" s="367"/>
      <c r="TPU27" s="367"/>
      <c r="TPV27" s="367"/>
      <c r="TPW27" s="367"/>
      <c r="TPX27" s="367"/>
      <c r="TPY27" s="367"/>
      <c r="TPZ27" s="367"/>
      <c r="TQA27" s="367"/>
      <c r="TQB27" s="367"/>
      <c r="TQC27" s="367"/>
      <c r="TQD27" s="367"/>
      <c r="TQE27" s="367"/>
      <c r="TQF27" s="367"/>
      <c r="TQG27" s="367"/>
      <c r="TQH27" s="367"/>
      <c r="TQI27" s="367"/>
      <c r="TQJ27" s="367"/>
      <c r="TQK27" s="367"/>
      <c r="TQL27" s="367"/>
      <c r="TQM27" s="367"/>
      <c r="TQN27" s="367"/>
      <c r="TQO27" s="367"/>
      <c r="TQP27" s="367"/>
      <c r="TQQ27" s="367"/>
      <c r="TQR27" s="367"/>
      <c r="TQS27" s="367"/>
      <c r="TQT27" s="367"/>
      <c r="TQU27" s="367"/>
      <c r="TQV27" s="367"/>
      <c r="TQW27" s="367"/>
      <c r="TQX27" s="367"/>
      <c r="TQY27" s="367"/>
      <c r="TQZ27" s="367"/>
      <c r="TRA27" s="367"/>
      <c r="TRB27" s="367"/>
      <c r="TRC27" s="367"/>
      <c r="TRD27" s="367"/>
      <c r="TRE27" s="367"/>
      <c r="TRF27" s="367"/>
      <c r="TRG27" s="367"/>
      <c r="TRH27" s="367"/>
      <c r="TRI27" s="367"/>
      <c r="TRJ27" s="367"/>
      <c r="TRK27" s="367"/>
      <c r="TRL27" s="367"/>
      <c r="TRM27" s="367"/>
      <c r="TRN27" s="367"/>
      <c r="TRO27" s="367"/>
      <c r="TRP27" s="367"/>
      <c r="TRQ27" s="367"/>
      <c r="TRR27" s="367"/>
      <c r="TRS27" s="367"/>
      <c r="TRT27" s="367"/>
      <c r="TRU27" s="367"/>
      <c r="TRV27" s="367"/>
      <c r="TRW27" s="367"/>
      <c r="TRX27" s="367"/>
      <c r="TRY27" s="367"/>
      <c r="TRZ27" s="367"/>
      <c r="TSA27" s="367"/>
      <c r="TSB27" s="367"/>
      <c r="TSC27" s="367"/>
      <c r="TSD27" s="367"/>
      <c r="TSE27" s="367"/>
      <c r="TSF27" s="367"/>
      <c r="TSG27" s="367"/>
      <c r="TSH27" s="367"/>
      <c r="TSI27" s="367"/>
      <c r="TSJ27" s="367"/>
      <c r="TSK27" s="367"/>
      <c r="TSL27" s="367"/>
      <c r="TSM27" s="367"/>
      <c r="TSN27" s="367"/>
      <c r="TSO27" s="367"/>
      <c r="TSP27" s="367"/>
      <c r="TSQ27" s="367"/>
      <c r="TSR27" s="367"/>
      <c r="TSS27" s="367"/>
      <c r="TST27" s="367"/>
      <c r="TSU27" s="367"/>
      <c r="TSV27" s="367"/>
      <c r="TSW27" s="367"/>
      <c r="TSX27" s="367"/>
      <c r="TSY27" s="367"/>
      <c r="TSZ27" s="367"/>
      <c r="TTA27" s="367"/>
      <c r="TTB27" s="367"/>
      <c r="TTC27" s="367"/>
      <c r="TTD27" s="367"/>
      <c r="TTE27" s="367"/>
      <c r="TTF27" s="367"/>
      <c r="TTG27" s="367"/>
      <c r="TTH27" s="367"/>
      <c r="TTI27" s="367"/>
      <c r="TTJ27" s="367"/>
      <c r="TTK27" s="367"/>
      <c r="TTL27" s="367"/>
      <c r="TTM27" s="367"/>
      <c r="TTN27" s="367"/>
      <c r="TTO27" s="367"/>
      <c r="TTP27" s="367"/>
      <c r="TTQ27" s="367"/>
      <c r="TTR27" s="367"/>
      <c r="TTS27" s="367"/>
      <c r="TTT27" s="367"/>
      <c r="TTU27" s="367"/>
      <c r="TTV27" s="367"/>
      <c r="TTW27" s="367"/>
      <c r="TTX27" s="367"/>
      <c r="TTY27" s="367"/>
      <c r="TTZ27" s="367"/>
      <c r="TUA27" s="367"/>
      <c r="TUB27" s="367"/>
      <c r="TUC27" s="367"/>
      <c r="TUD27" s="367"/>
      <c r="TUE27" s="367"/>
      <c r="TUF27" s="367"/>
      <c r="TUG27" s="367"/>
      <c r="TUH27" s="367"/>
      <c r="TUI27" s="367"/>
      <c r="TUJ27" s="367"/>
      <c r="TUK27" s="367"/>
      <c r="TUL27" s="367"/>
      <c r="TUM27" s="367"/>
      <c r="TUN27" s="367"/>
      <c r="TUO27" s="367"/>
      <c r="TUP27" s="367"/>
      <c r="TUQ27" s="367"/>
      <c r="TUR27" s="367"/>
      <c r="TUS27" s="367"/>
      <c r="TUT27" s="367"/>
      <c r="TUU27" s="367"/>
      <c r="TUV27" s="367"/>
      <c r="TUW27" s="367"/>
      <c r="TUX27" s="367"/>
      <c r="TUY27" s="367"/>
      <c r="TUZ27" s="367"/>
      <c r="TVA27" s="367"/>
      <c r="TVB27" s="367"/>
      <c r="TVC27" s="367"/>
      <c r="TVD27" s="367"/>
      <c r="TVE27" s="367"/>
      <c r="TVF27" s="367"/>
      <c r="TVG27" s="367"/>
      <c r="TVH27" s="367"/>
      <c r="TVI27" s="367"/>
      <c r="TVJ27" s="367"/>
      <c r="TVK27" s="367"/>
      <c r="TVL27" s="367"/>
      <c r="TVM27" s="367"/>
      <c r="TVN27" s="367"/>
      <c r="TVO27" s="367"/>
      <c r="TVP27" s="367"/>
      <c r="TVQ27" s="367"/>
      <c r="TVR27" s="367"/>
      <c r="TVS27" s="367"/>
      <c r="TVT27" s="367"/>
      <c r="TVU27" s="367"/>
      <c r="TVV27" s="367"/>
      <c r="TVW27" s="367"/>
      <c r="TVX27" s="367"/>
      <c r="TVY27" s="367"/>
      <c r="TVZ27" s="367"/>
      <c r="TWA27" s="367"/>
      <c r="TWB27" s="367"/>
      <c r="TWC27" s="367"/>
      <c r="TWD27" s="367"/>
      <c r="TWE27" s="367"/>
      <c r="TWF27" s="367"/>
      <c r="TWG27" s="367"/>
      <c r="TWH27" s="367"/>
      <c r="TWI27" s="367"/>
      <c r="TWJ27" s="367"/>
      <c r="TWK27" s="367"/>
      <c r="TWL27" s="367"/>
      <c r="TWM27" s="367"/>
      <c r="TWN27" s="367"/>
      <c r="TWO27" s="367"/>
      <c r="TWP27" s="367"/>
      <c r="TWQ27" s="367"/>
      <c r="TWR27" s="367"/>
      <c r="TWS27" s="367"/>
      <c r="TWT27" s="367"/>
      <c r="TWU27" s="367"/>
      <c r="TWV27" s="367"/>
      <c r="TWW27" s="367"/>
      <c r="TWX27" s="367"/>
      <c r="TWY27" s="367"/>
      <c r="TWZ27" s="367"/>
      <c r="TXA27" s="367"/>
      <c r="TXB27" s="367"/>
      <c r="TXC27" s="367"/>
      <c r="TXD27" s="367"/>
      <c r="TXE27" s="367"/>
      <c r="TXF27" s="367"/>
      <c r="TXG27" s="367"/>
      <c r="TXH27" s="367"/>
      <c r="TXI27" s="367"/>
      <c r="TXJ27" s="367"/>
      <c r="TXK27" s="367"/>
      <c r="TXL27" s="367"/>
      <c r="TXM27" s="367"/>
      <c r="TXN27" s="367"/>
      <c r="TXO27" s="367"/>
      <c r="TXP27" s="367"/>
      <c r="TXQ27" s="367"/>
      <c r="TXR27" s="367"/>
      <c r="TXS27" s="367"/>
      <c r="TXT27" s="367"/>
      <c r="TXU27" s="367"/>
      <c r="TXV27" s="367"/>
      <c r="TXW27" s="367"/>
      <c r="TXX27" s="367"/>
      <c r="TXY27" s="367"/>
      <c r="TXZ27" s="367"/>
      <c r="TYA27" s="367"/>
      <c r="TYB27" s="367"/>
      <c r="TYC27" s="367"/>
      <c r="TYD27" s="367"/>
      <c r="TYE27" s="367"/>
      <c r="TYF27" s="367"/>
      <c r="TYG27" s="367"/>
      <c r="TYH27" s="367"/>
      <c r="TYI27" s="367"/>
      <c r="TYJ27" s="367"/>
      <c r="TYK27" s="367"/>
      <c r="TYL27" s="367"/>
      <c r="TYM27" s="367"/>
      <c r="TYN27" s="367"/>
      <c r="TYO27" s="367"/>
      <c r="TYP27" s="367"/>
      <c r="TYQ27" s="367"/>
      <c r="TYR27" s="367"/>
      <c r="TYS27" s="367"/>
      <c r="TYT27" s="367"/>
      <c r="TYU27" s="367"/>
      <c r="TYV27" s="367"/>
      <c r="TYW27" s="367"/>
      <c r="TYX27" s="367"/>
      <c r="TYY27" s="367"/>
      <c r="TYZ27" s="367"/>
      <c r="TZA27" s="367"/>
      <c r="TZB27" s="367"/>
      <c r="TZC27" s="367"/>
      <c r="TZD27" s="367"/>
      <c r="TZE27" s="367"/>
      <c r="TZF27" s="367"/>
      <c r="TZG27" s="367"/>
      <c r="TZH27" s="367"/>
      <c r="TZI27" s="367"/>
      <c r="TZJ27" s="367"/>
      <c r="TZK27" s="367"/>
      <c r="TZL27" s="367"/>
      <c r="TZM27" s="367"/>
      <c r="TZN27" s="367"/>
      <c r="TZO27" s="367"/>
      <c r="TZP27" s="367"/>
      <c r="TZQ27" s="367"/>
      <c r="TZR27" s="367"/>
      <c r="TZS27" s="367"/>
      <c r="TZT27" s="367"/>
      <c r="TZU27" s="367"/>
      <c r="TZV27" s="367"/>
      <c r="TZW27" s="367"/>
      <c r="TZX27" s="367"/>
      <c r="TZY27" s="367"/>
      <c r="TZZ27" s="367"/>
      <c r="UAA27" s="367"/>
      <c r="UAB27" s="367"/>
      <c r="UAC27" s="367"/>
      <c r="UAD27" s="367"/>
      <c r="UAE27" s="367"/>
      <c r="UAF27" s="367"/>
      <c r="UAG27" s="367"/>
      <c r="UAH27" s="367"/>
      <c r="UAI27" s="367"/>
      <c r="UAJ27" s="367"/>
      <c r="UAK27" s="367"/>
      <c r="UAL27" s="367"/>
      <c r="UAM27" s="367"/>
      <c r="UAN27" s="367"/>
      <c r="UAO27" s="367"/>
      <c r="UAP27" s="367"/>
      <c r="UAQ27" s="367"/>
      <c r="UAR27" s="367"/>
      <c r="UAS27" s="367"/>
      <c r="UAT27" s="367"/>
      <c r="UAU27" s="367"/>
      <c r="UAV27" s="367"/>
      <c r="UAW27" s="367"/>
      <c r="UAX27" s="367"/>
      <c r="UAY27" s="367"/>
      <c r="UAZ27" s="367"/>
      <c r="UBA27" s="367"/>
      <c r="UBB27" s="367"/>
      <c r="UBC27" s="367"/>
      <c r="UBD27" s="367"/>
      <c r="UBE27" s="367"/>
      <c r="UBF27" s="367"/>
      <c r="UBG27" s="367"/>
      <c r="UBH27" s="367"/>
      <c r="UBI27" s="367"/>
      <c r="UBJ27" s="367"/>
      <c r="UBK27" s="367"/>
      <c r="UBL27" s="367"/>
      <c r="UBM27" s="367"/>
      <c r="UBN27" s="367"/>
      <c r="UBO27" s="367"/>
      <c r="UBP27" s="367"/>
      <c r="UBQ27" s="367"/>
      <c r="UBR27" s="367"/>
      <c r="UBS27" s="367"/>
      <c r="UBT27" s="367"/>
      <c r="UBU27" s="367"/>
      <c r="UBV27" s="367"/>
      <c r="UBW27" s="367"/>
      <c r="UBX27" s="367"/>
      <c r="UBY27" s="367"/>
      <c r="UBZ27" s="367"/>
      <c r="UCA27" s="367"/>
      <c r="UCB27" s="367"/>
      <c r="UCC27" s="367"/>
      <c r="UCD27" s="367"/>
      <c r="UCE27" s="367"/>
      <c r="UCF27" s="367"/>
      <c r="UCG27" s="367"/>
      <c r="UCH27" s="367"/>
      <c r="UCI27" s="367"/>
      <c r="UCJ27" s="367"/>
      <c r="UCK27" s="367"/>
      <c r="UCL27" s="367"/>
      <c r="UCM27" s="367"/>
      <c r="UCN27" s="367"/>
      <c r="UCO27" s="367"/>
      <c r="UCP27" s="367"/>
      <c r="UCQ27" s="367"/>
      <c r="UCR27" s="367"/>
      <c r="UCS27" s="367"/>
      <c r="UCT27" s="367"/>
      <c r="UCU27" s="367"/>
      <c r="UCV27" s="367"/>
      <c r="UCW27" s="367"/>
      <c r="UCX27" s="367"/>
      <c r="UCY27" s="367"/>
      <c r="UCZ27" s="367"/>
      <c r="UDA27" s="367"/>
      <c r="UDB27" s="367"/>
      <c r="UDC27" s="367"/>
      <c r="UDD27" s="367"/>
      <c r="UDE27" s="367"/>
      <c r="UDF27" s="367"/>
      <c r="UDG27" s="367"/>
      <c r="UDH27" s="367"/>
      <c r="UDI27" s="367"/>
      <c r="UDJ27" s="367"/>
      <c r="UDK27" s="367"/>
      <c r="UDL27" s="367"/>
      <c r="UDM27" s="367"/>
      <c r="UDN27" s="367"/>
      <c r="UDO27" s="367"/>
      <c r="UDP27" s="367"/>
      <c r="UDQ27" s="367"/>
      <c r="UDR27" s="367"/>
      <c r="UDS27" s="367"/>
      <c r="UDT27" s="367"/>
      <c r="UDU27" s="367"/>
      <c r="UDV27" s="367"/>
      <c r="UDW27" s="367"/>
      <c r="UDX27" s="367"/>
      <c r="UDY27" s="367"/>
      <c r="UDZ27" s="367"/>
      <c r="UEA27" s="367"/>
      <c r="UEB27" s="367"/>
      <c r="UEC27" s="367"/>
      <c r="UED27" s="367"/>
      <c r="UEE27" s="367"/>
      <c r="UEF27" s="367"/>
      <c r="UEG27" s="367"/>
      <c r="UEH27" s="367"/>
      <c r="UEI27" s="367"/>
      <c r="UEJ27" s="367"/>
      <c r="UEK27" s="367"/>
      <c r="UEL27" s="367"/>
      <c r="UEM27" s="367"/>
      <c r="UEN27" s="367"/>
      <c r="UEO27" s="367"/>
      <c r="UEP27" s="367"/>
      <c r="UEQ27" s="367"/>
      <c r="UER27" s="367"/>
      <c r="UES27" s="367"/>
      <c r="UET27" s="367"/>
      <c r="UEU27" s="367"/>
      <c r="UEV27" s="367"/>
      <c r="UEW27" s="367"/>
      <c r="UEX27" s="367"/>
      <c r="UEY27" s="367"/>
      <c r="UEZ27" s="367"/>
      <c r="UFA27" s="367"/>
      <c r="UFB27" s="367"/>
      <c r="UFC27" s="367"/>
      <c r="UFD27" s="367"/>
      <c r="UFE27" s="367"/>
      <c r="UFF27" s="367"/>
      <c r="UFG27" s="367"/>
      <c r="UFH27" s="367"/>
      <c r="UFI27" s="367"/>
      <c r="UFJ27" s="367"/>
      <c r="UFK27" s="367"/>
      <c r="UFL27" s="367"/>
      <c r="UFM27" s="367"/>
      <c r="UFN27" s="367"/>
      <c r="UFO27" s="367"/>
      <c r="UFP27" s="367"/>
      <c r="UFQ27" s="367"/>
      <c r="UFR27" s="367"/>
      <c r="UFS27" s="367"/>
      <c r="UFT27" s="367"/>
      <c r="UFU27" s="367"/>
      <c r="UFV27" s="367"/>
      <c r="UFW27" s="367"/>
      <c r="UFX27" s="367"/>
      <c r="UFY27" s="367"/>
      <c r="UFZ27" s="367"/>
      <c r="UGA27" s="367"/>
      <c r="UGB27" s="367"/>
      <c r="UGC27" s="367"/>
      <c r="UGD27" s="367"/>
      <c r="UGE27" s="367"/>
      <c r="UGF27" s="367"/>
      <c r="UGG27" s="367"/>
      <c r="UGH27" s="367"/>
      <c r="UGI27" s="367"/>
      <c r="UGJ27" s="367"/>
      <c r="UGK27" s="367"/>
      <c r="UGL27" s="367"/>
      <c r="UGM27" s="367"/>
      <c r="UGN27" s="367"/>
      <c r="UGO27" s="367"/>
      <c r="UGP27" s="367"/>
      <c r="UGQ27" s="367"/>
      <c r="UGR27" s="367"/>
      <c r="UGS27" s="367"/>
      <c r="UGT27" s="367"/>
      <c r="UGU27" s="367"/>
      <c r="UGV27" s="367"/>
      <c r="UGW27" s="367"/>
      <c r="UGX27" s="367"/>
      <c r="UGY27" s="367"/>
      <c r="UGZ27" s="367"/>
      <c r="UHA27" s="367"/>
      <c r="UHB27" s="367"/>
      <c r="UHC27" s="367"/>
      <c r="UHD27" s="367"/>
      <c r="UHE27" s="367"/>
      <c r="UHF27" s="367"/>
      <c r="UHG27" s="367"/>
      <c r="UHH27" s="367"/>
      <c r="UHI27" s="367"/>
      <c r="UHJ27" s="367"/>
      <c r="UHK27" s="367"/>
      <c r="UHL27" s="367"/>
      <c r="UHM27" s="367"/>
      <c r="UHN27" s="367"/>
      <c r="UHO27" s="367"/>
      <c r="UHP27" s="367"/>
      <c r="UHQ27" s="367"/>
      <c r="UHR27" s="367"/>
      <c r="UHS27" s="367"/>
      <c r="UHT27" s="367"/>
      <c r="UHU27" s="367"/>
      <c r="UHV27" s="367"/>
      <c r="UHW27" s="367"/>
      <c r="UHX27" s="367"/>
      <c r="UHY27" s="367"/>
      <c r="UHZ27" s="367"/>
      <c r="UIA27" s="367"/>
      <c r="UIB27" s="367"/>
      <c r="UIC27" s="367"/>
      <c r="UID27" s="367"/>
      <c r="UIE27" s="367"/>
      <c r="UIF27" s="367"/>
      <c r="UIG27" s="367"/>
      <c r="UIH27" s="367"/>
      <c r="UII27" s="367"/>
      <c r="UIJ27" s="367"/>
      <c r="UIK27" s="367"/>
      <c r="UIL27" s="367"/>
      <c r="UIM27" s="367"/>
      <c r="UIN27" s="367"/>
      <c r="UIO27" s="367"/>
      <c r="UIP27" s="367"/>
      <c r="UIQ27" s="367"/>
      <c r="UIR27" s="367"/>
      <c r="UIS27" s="367"/>
      <c r="UIT27" s="367"/>
      <c r="UIU27" s="367"/>
      <c r="UIV27" s="367"/>
      <c r="UIW27" s="367"/>
      <c r="UIX27" s="367"/>
      <c r="UIY27" s="367"/>
      <c r="UIZ27" s="367"/>
      <c r="UJA27" s="367"/>
      <c r="UJB27" s="367"/>
      <c r="UJC27" s="367"/>
      <c r="UJD27" s="367"/>
      <c r="UJE27" s="367"/>
      <c r="UJF27" s="367"/>
      <c r="UJG27" s="367"/>
      <c r="UJH27" s="367"/>
      <c r="UJI27" s="367"/>
      <c r="UJJ27" s="367"/>
      <c r="UJK27" s="367"/>
      <c r="UJL27" s="367"/>
      <c r="UJM27" s="367"/>
      <c r="UJN27" s="367"/>
      <c r="UJO27" s="367"/>
      <c r="UJP27" s="367"/>
      <c r="UJQ27" s="367"/>
      <c r="UJR27" s="367"/>
      <c r="UJS27" s="367"/>
      <c r="UJT27" s="367"/>
      <c r="UJU27" s="367"/>
      <c r="UJV27" s="367"/>
      <c r="UJW27" s="367"/>
      <c r="UJX27" s="367"/>
      <c r="UJY27" s="367"/>
      <c r="UJZ27" s="367"/>
      <c r="UKA27" s="367"/>
      <c r="UKB27" s="367"/>
      <c r="UKC27" s="367"/>
      <c r="UKD27" s="367"/>
      <c r="UKE27" s="367"/>
      <c r="UKF27" s="367"/>
      <c r="UKG27" s="367"/>
      <c r="UKH27" s="367"/>
      <c r="UKI27" s="367"/>
      <c r="UKJ27" s="367"/>
      <c r="UKK27" s="367"/>
      <c r="UKL27" s="367"/>
      <c r="UKM27" s="367"/>
      <c r="UKN27" s="367"/>
      <c r="UKO27" s="367"/>
      <c r="UKP27" s="367"/>
      <c r="UKQ27" s="367"/>
      <c r="UKR27" s="367"/>
      <c r="UKS27" s="367"/>
      <c r="UKT27" s="367"/>
      <c r="UKU27" s="367"/>
      <c r="UKV27" s="367"/>
      <c r="UKW27" s="367"/>
      <c r="UKX27" s="367"/>
      <c r="UKY27" s="367"/>
      <c r="UKZ27" s="367"/>
      <c r="ULA27" s="367"/>
      <c r="ULB27" s="367"/>
      <c r="ULC27" s="367"/>
      <c r="ULD27" s="367"/>
      <c r="ULE27" s="367"/>
      <c r="ULF27" s="367"/>
      <c r="ULG27" s="367"/>
      <c r="ULH27" s="367"/>
      <c r="ULI27" s="367"/>
      <c r="ULJ27" s="367"/>
      <c r="ULK27" s="367"/>
      <c r="ULL27" s="367"/>
      <c r="ULM27" s="367"/>
      <c r="ULN27" s="367"/>
      <c r="ULO27" s="367"/>
      <c r="ULP27" s="367"/>
      <c r="ULQ27" s="367"/>
      <c r="ULR27" s="367"/>
      <c r="ULS27" s="367"/>
      <c r="ULT27" s="367"/>
      <c r="ULU27" s="367"/>
      <c r="ULV27" s="367"/>
      <c r="ULW27" s="367"/>
      <c r="ULX27" s="367"/>
      <c r="ULY27" s="367"/>
      <c r="ULZ27" s="367"/>
      <c r="UMA27" s="367"/>
      <c r="UMB27" s="367"/>
      <c r="UMC27" s="367"/>
      <c r="UMD27" s="367"/>
      <c r="UME27" s="367"/>
      <c r="UMF27" s="367"/>
      <c r="UMG27" s="367"/>
      <c r="UMH27" s="367"/>
      <c r="UMI27" s="367"/>
      <c r="UMJ27" s="367"/>
      <c r="UMK27" s="367"/>
      <c r="UML27" s="367"/>
      <c r="UMM27" s="367"/>
      <c r="UMN27" s="367"/>
      <c r="UMO27" s="367"/>
      <c r="UMP27" s="367"/>
      <c r="UMQ27" s="367"/>
      <c r="UMR27" s="367"/>
      <c r="UMS27" s="367"/>
      <c r="UMT27" s="367"/>
      <c r="UMU27" s="367"/>
      <c r="UMV27" s="367"/>
      <c r="UMW27" s="367"/>
      <c r="UMX27" s="367"/>
      <c r="UMY27" s="367"/>
      <c r="UMZ27" s="367"/>
      <c r="UNA27" s="367"/>
      <c r="UNB27" s="367"/>
      <c r="UNC27" s="367"/>
      <c r="UND27" s="367"/>
      <c r="UNE27" s="367"/>
      <c r="UNF27" s="367"/>
      <c r="UNG27" s="367"/>
      <c r="UNH27" s="367"/>
      <c r="UNI27" s="367"/>
      <c r="UNJ27" s="367"/>
      <c r="UNK27" s="367"/>
      <c r="UNL27" s="367"/>
      <c r="UNM27" s="367"/>
      <c r="UNN27" s="367"/>
      <c r="UNO27" s="367"/>
      <c r="UNP27" s="367"/>
      <c r="UNQ27" s="367"/>
      <c r="UNR27" s="367"/>
      <c r="UNS27" s="367"/>
      <c r="UNT27" s="367"/>
      <c r="UNU27" s="367"/>
      <c r="UNV27" s="367"/>
      <c r="UNW27" s="367"/>
      <c r="UNX27" s="367"/>
      <c r="UNY27" s="367"/>
      <c r="UNZ27" s="367"/>
      <c r="UOA27" s="367"/>
      <c r="UOB27" s="367"/>
      <c r="UOC27" s="367"/>
      <c r="UOD27" s="367"/>
      <c r="UOE27" s="367"/>
      <c r="UOF27" s="367"/>
      <c r="UOG27" s="367"/>
      <c r="UOH27" s="367"/>
      <c r="UOI27" s="367"/>
      <c r="UOJ27" s="367"/>
      <c r="UOK27" s="367"/>
      <c r="UOL27" s="367"/>
      <c r="UOM27" s="367"/>
      <c r="UON27" s="367"/>
      <c r="UOO27" s="367"/>
      <c r="UOP27" s="367"/>
      <c r="UOQ27" s="367"/>
      <c r="UOR27" s="367"/>
      <c r="UOS27" s="367"/>
      <c r="UOT27" s="367"/>
      <c r="UOU27" s="367"/>
      <c r="UOV27" s="367"/>
      <c r="UOW27" s="367"/>
      <c r="UOX27" s="367"/>
      <c r="UOY27" s="367"/>
      <c r="UOZ27" s="367"/>
      <c r="UPA27" s="367"/>
      <c r="UPB27" s="367"/>
      <c r="UPC27" s="367"/>
      <c r="UPD27" s="367"/>
      <c r="UPE27" s="367"/>
      <c r="UPF27" s="367"/>
      <c r="UPG27" s="367"/>
      <c r="UPH27" s="367"/>
      <c r="UPI27" s="367"/>
      <c r="UPJ27" s="367"/>
      <c r="UPK27" s="367"/>
      <c r="UPL27" s="367"/>
      <c r="UPM27" s="367"/>
      <c r="UPN27" s="367"/>
      <c r="UPO27" s="367"/>
      <c r="UPP27" s="367"/>
      <c r="UPQ27" s="367"/>
      <c r="UPR27" s="367"/>
      <c r="UPS27" s="367"/>
      <c r="UPT27" s="367"/>
      <c r="UPU27" s="367"/>
      <c r="UPV27" s="367"/>
      <c r="UPW27" s="367"/>
      <c r="UPX27" s="367"/>
      <c r="UPY27" s="367"/>
      <c r="UPZ27" s="367"/>
      <c r="UQA27" s="367"/>
      <c r="UQB27" s="367"/>
      <c r="UQC27" s="367"/>
      <c r="UQD27" s="367"/>
      <c r="UQE27" s="367"/>
      <c r="UQF27" s="367"/>
      <c r="UQG27" s="367"/>
      <c r="UQH27" s="367"/>
      <c r="UQI27" s="367"/>
      <c r="UQJ27" s="367"/>
      <c r="UQK27" s="367"/>
      <c r="UQL27" s="367"/>
      <c r="UQM27" s="367"/>
      <c r="UQN27" s="367"/>
      <c r="UQO27" s="367"/>
      <c r="UQP27" s="367"/>
      <c r="UQQ27" s="367"/>
      <c r="UQR27" s="367"/>
      <c r="UQS27" s="367"/>
      <c r="UQT27" s="367"/>
      <c r="UQU27" s="367"/>
      <c r="UQV27" s="367"/>
      <c r="UQW27" s="367"/>
      <c r="UQX27" s="367"/>
      <c r="UQY27" s="367"/>
      <c r="UQZ27" s="367"/>
      <c r="URA27" s="367"/>
      <c r="URB27" s="367"/>
      <c r="URC27" s="367"/>
      <c r="URD27" s="367"/>
      <c r="URE27" s="367"/>
      <c r="URF27" s="367"/>
      <c r="URG27" s="367"/>
      <c r="URH27" s="367"/>
      <c r="URI27" s="367"/>
      <c r="URJ27" s="367"/>
      <c r="URK27" s="367"/>
      <c r="URL27" s="367"/>
      <c r="URM27" s="367"/>
      <c r="URN27" s="367"/>
      <c r="URO27" s="367"/>
      <c r="URP27" s="367"/>
      <c r="URQ27" s="367"/>
      <c r="URR27" s="367"/>
      <c r="URS27" s="367"/>
      <c r="URT27" s="367"/>
      <c r="URU27" s="367"/>
      <c r="URV27" s="367"/>
      <c r="URW27" s="367"/>
      <c r="URX27" s="367"/>
      <c r="URY27" s="367"/>
      <c r="URZ27" s="367"/>
      <c r="USA27" s="367"/>
      <c r="USB27" s="367"/>
      <c r="USC27" s="367"/>
      <c r="USD27" s="367"/>
      <c r="USE27" s="367"/>
      <c r="USF27" s="367"/>
      <c r="USG27" s="367"/>
      <c r="USH27" s="367"/>
      <c r="USI27" s="367"/>
      <c r="USJ27" s="367"/>
      <c r="USK27" s="367"/>
      <c r="USL27" s="367"/>
      <c r="USM27" s="367"/>
      <c r="USN27" s="367"/>
      <c r="USO27" s="367"/>
      <c r="USP27" s="367"/>
      <c r="USQ27" s="367"/>
      <c r="USR27" s="367"/>
      <c r="USS27" s="367"/>
      <c r="UST27" s="367"/>
      <c r="USU27" s="367"/>
      <c r="USV27" s="367"/>
      <c r="USW27" s="367"/>
      <c r="USX27" s="367"/>
      <c r="USY27" s="367"/>
      <c r="USZ27" s="367"/>
      <c r="UTA27" s="367"/>
      <c r="UTB27" s="367"/>
      <c r="UTC27" s="367"/>
      <c r="UTD27" s="367"/>
      <c r="UTE27" s="367"/>
      <c r="UTF27" s="367"/>
      <c r="UTG27" s="367"/>
      <c r="UTH27" s="367"/>
      <c r="UTI27" s="367"/>
      <c r="UTJ27" s="367"/>
      <c r="UTK27" s="367"/>
      <c r="UTL27" s="367"/>
      <c r="UTM27" s="367"/>
      <c r="UTN27" s="367"/>
      <c r="UTO27" s="367"/>
      <c r="UTP27" s="367"/>
      <c r="UTQ27" s="367"/>
      <c r="UTR27" s="367"/>
      <c r="UTS27" s="367"/>
      <c r="UTT27" s="367"/>
      <c r="UTU27" s="367"/>
      <c r="UTV27" s="367"/>
      <c r="UTW27" s="367"/>
      <c r="UTX27" s="367"/>
      <c r="UTY27" s="367"/>
      <c r="UTZ27" s="367"/>
      <c r="UUA27" s="367"/>
      <c r="UUB27" s="367"/>
      <c r="UUC27" s="367"/>
      <c r="UUD27" s="367"/>
      <c r="UUE27" s="367"/>
      <c r="UUF27" s="367"/>
      <c r="UUG27" s="367"/>
      <c r="UUH27" s="367"/>
      <c r="UUI27" s="367"/>
      <c r="UUJ27" s="367"/>
      <c r="UUK27" s="367"/>
      <c r="UUL27" s="367"/>
      <c r="UUM27" s="367"/>
      <c r="UUN27" s="367"/>
      <c r="UUO27" s="367"/>
      <c r="UUP27" s="367"/>
      <c r="UUQ27" s="367"/>
      <c r="UUR27" s="367"/>
      <c r="UUS27" s="367"/>
      <c r="UUT27" s="367"/>
      <c r="UUU27" s="367"/>
      <c r="UUV27" s="367"/>
      <c r="UUW27" s="367"/>
      <c r="UUX27" s="367"/>
      <c r="UUY27" s="367"/>
      <c r="UUZ27" s="367"/>
      <c r="UVA27" s="367"/>
      <c r="UVB27" s="367"/>
      <c r="UVC27" s="367"/>
      <c r="UVD27" s="367"/>
      <c r="UVE27" s="367"/>
      <c r="UVF27" s="367"/>
      <c r="UVG27" s="367"/>
      <c r="UVH27" s="367"/>
      <c r="UVI27" s="367"/>
      <c r="UVJ27" s="367"/>
      <c r="UVK27" s="367"/>
      <c r="UVL27" s="367"/>
      <c r="UVM27" s="367"/>
      <c r="UVN27" s="367"/>
      <c r="UVO27" s="367"/>
      <c r="UVP27" s="367"/>
      <c r="UVQ27" s="367"/>
      <c r="UVR27" s="367"/>
      <c r="UVS27" s="367"/>
      <c r="UVT27" s="367"/>
      <c r="UVU27" s="367"/>
      <c r="UVV27" s="367"/>
      <c r="UVW27" s="367"/>
      <c r="UVX27" s="367"/>
      <c r="UVY27" s="367"/>
      <c r="UVZ27" s="367"/>
      <c r="UWA27" s="367"/>
      <c r="UWB27" s="367"/>
      <c r="UWC27" s="367"/>
      <c r="UWD27" s="367"/>
      <c r="UWE27" s="367"/>
      <c r="UWF27" s="367"/>
      <c r="UWG27" s="367"/>
      <c r="UWH27" s="367"/>
      <c r="UWI27" s="367"/>
      <c r="UWJ27" s="367"/>
      <c r="UWK27" s="367"/>
      <c r="UWL27" s="367"/>
      <c r="UWM27" s="367"/>
      <c r="UWN27" s="367"/>
      <c r="UWO27" s="367"/>
      <c r="UWP27" s="367"/>
      <c r="UWQ27" s="367"/>
      <c r="UWR27" s="367"/>
      <c r="UWS27" s="367"/>
      <c r="UWT27" s="367"/>
      <c r="UWU27" s="367"/>
      <c r="UWV27" s="367"/>
      <c r="UWW27" s="367"/>
      <c r="UWX27" s="367"/>
      <c r="UWY27" s="367"/>
      <c r="UWZ27" s="367"/>
      <c r="UXA27" s="367"/>
      <c r="UXB27" s="367"/>
      <c r="UXC27" s="367"/>
      <c r="UXD27" s="367"/>
      <c r="UXE27" s="367"/>
      <c r="UXF27" s="367"/>
      <c r="UXG27" s="367"/>
      <c r="UXH27" s="367"/>
      <c r="UXI27" s="367"/>
      <c r="UXJ27" s="367"/>
      <c r="UXK27" s="367"/>
      <c r="UXL27" s="367"/>
      <c r="UXM27" s="367"/>
      <c r="UXN27" s="367"/>
      <c r="UXO27" s="367"/>
      <c r="UXP27" s="367"/>
      <c r="UXQ27" s="367"/>
      <c r="UXR27" s="367"/>
      <c r="UXS27" s="367"/>
      <c r="UXT27" s="367"/>
      <c r="UXU27" s="367"/>
      <c r="UXV27" s="367"/>
      <c r="UXW27" s="367"/>
      <c r="UXX27" s="367"/>
      <c r="UXY27" s="367"/>
      <c r="UXZ27" s="367"/>
      <c r="UYA27" s="367"/>
      <c r="UYB27" s="367"/>
      <c r="UYC27" s="367"/>
      <c r="UYD27" s="367"/>
      <c r="UYE27" s="367"/>
      <c r="UYF27" s="367"/>
      <c r="UYG27" s="367"/>
      <c r="UYH27" s="367"/>
      <c r="UYI27" s="367"/>
      <c r="UYJ27" s="367"/>
      <c r="UYK27" s="367"/>
      <c r="UYL27" s="367"/>
      <c r="UYM27" s="367"/>
      <c r="UYN27" s="367"/>
      <c r="UYO27" s="367"/>
      <c r="UYP27" s="367"/>
      <c r="UYQ27" s="367"/>
      <c r="UYR27" s="367"/>
      <c r="UYS27" s="367"/>
      <c r="UYT27" s="367"/>
      <c r="UYU27" s="367"/>
      <c r="UYV27" s="367"/>
      <c r="UYW27" s="367"/>
      <c r="UYX27" s="367"/>
      <c r="UYY27" s="367"/>
      <c r="UYZ27" s="367"/>
      <c r="UZA27" s="367"/>
      <c r="UZB27" s="367"/>
      <c r="UZC27" s="367"/>
      <c r="UZD27" s="367"/>
      <c r="UZE27" s="367"/>
      <c r="UZF27" s="367"/>
      <c r="UZG27" s="367"/>
      <c r="UZH27" s="367"/>
      <c r="UZI27" s="367"/>
      <c r="UZJ27" s="367"/>
      <c r="UZK27" s="367"/>
      <c r="UZL27" s="367"/>
      <c r="UZM27" s="367"/>
      <c r="UZN27" s="367"/>
      <c r="UZO27" s="367"/>
      <c r="UZP27" s="367"/>
      <c r="UZQ27" s="367"/>
      <c r="UZR27" s="367"/>
      <c r="UZS27" s="367"/>
      <c r="UZT27" s="367"/>
      <c r="UZU27" s="367"/>
      <c r="UZV27" s="367"/>
      <c r="UZW27" s="367"/>
      <c r="UZX27" s="367"/>
      <c r="UZY27" s="367"/>
      <c r="UZZ27" s="367"/>
      <c r="VAA27" s="367"/>
      <c r="VAB27" s="367"/>
      <c r="VAC27" s="367"/>
      <c r="VAD27" s="367"/>
      <c r="VAE27" s="367"/>
      <c r="VAF27" s="367"/>
      <c r="VAG27" s="367"/>
      <c r="VAH27" s="367"/>
      <c r="VAI27" s="367"/>
      <c r="VAJ27" s="367"/>
      <c r="VAK27" s="367"/>
      <c r="VAL27" s="367"/>
      <c r="VAM27" s="367"/>
      <c r="VAN27" s="367"/>
      <c r="VAO27" s="367"/>
      <c r="VAP27" s="367"/>
      <c r="VAQ27" s="367"/>
      <c r="VAR27" s="367"/>
      <c r="VAS27" s="367"/>
      <c r="VAT27" s="367"/>
      <c r="VAU27" s="367"/>
      <c r="VAV27" s="367"/>
      <c r="VAW27" s="367"/>
      <c r="VAX27" s="367"/>
      <c r="VAY27" s="367"/>
      <c r="VAZ27" s="367"/>
      <c r="VBA27" s="367"/>
      <c r="VBB27" s="367"/>
      <c r="VBC27" s="367"/>
      <c r="VBD27" s="367"/>
      <c r="VBE27" s="367"/>
      <c r="VBF27" s="367"/>
      <c r="VBG27" s="367"/>
      <c r="VBH27" s="367"/>
      <c r="VBI27" s="367"/>
      <c r="VBJ27" s="367"/>
      <c r="VBK27" s="367"/>
      <c r="VBL27" s="367"/>
      <c r="VBM27" s="367"/>
      <c r="VBN27" s="367"/>
      <c r="VBO27" s="367"/>
      <c r="VBP27" s="367"/>
      <c r="VBQ27" s="367"/>
      <c r="VBR27" s="367"/>
      <c r="VBS27" s="367"/>
      <c r="VBT27" s="367"/>
      <c r="VBU27" s="367"/>
      <c r="VBV27" s="367"/>
      <c r="VBW27" s="367"/>
      <c r="VBX27" s="367"/>
      <c r="VBY27" s="367"/>
      <c r="VBZ27" s="367"/>
      <c r="VCA27" s="367"/>
      <c r="VCB27" s="367"/>
      <c r="VCC27" s="367"/>
      <c r="VCD27" s="367"/>
      <c r="VCE27" s="367"/>
      <c r="VCF27" s="367"/>
      <c r="VCG27" s="367"/>
      <c r="VCH27" s="367"/>
      <c r="VCI27" s="367"/>
      <c r="VCJ27" s="367"/>
      <c r="VCK27" s="367"/>
      <c r="VCL27" s="367"/>
      <c r="VCM27" s="367"/>
      <c r="VCN27" s="367"/>
      <c r="VCO27" s="367"/>
      <c r="VCP27" s="367"/>
      <c r="VCQ27" s="367"/>
      <c r="VCR27" s="367"/>
      <c r="VCS27" s="367"/>
      <c r="VCT27" s="367"/>
      <c r="VCU27" s="367"/>
      <c r="VCV27" s="367"/>
      <c r="VCW27" s="367"/>
      <c r="VCX27" s="367"/>
      <c r="VCY27" s="367"/>
      <c r="VCZ27" s="367"/>
      <c r="VDA27" s="367"/>
      <c r="VDB27" s="367"/>
      <c r="VDC27" s="367"/>
      <c r="VDD27" s="367"/>
      <c r="VDE27" s="367"/>
      <c r="VDF27" s="367"/>
      <c r="VDG27" s="367"/>
      <c r="VDH27" s="367"/>
      <c r="VDI27" s="367"/>
      <c r="VDJ27" s="367"/>
      <c r="VDK27" s="367"/>
      <c r="VDL27" s="367"/>
      <c r="VDM27" s="367"/>
      <c r="VDN27" s="367"/>
      <c r="VDO27" s="367"/>
      <c r="VDP27" s="367"/>
      <c r="VDQ27" s="367"/>
      <c r="VDR27" s="367"/>
      <c r="VDS27" s="367"/>
      <c r="VDT27" s="367"/>
      <c r="VDU27" s="367"/>
      <c r="VDV27" s="367"/>
      <c r="VDW27" s="367"/>
      <c r="VDX27" s="367"/>
      <c r="VDY27" s="367"/>
      <c r="VDZ27" s="367"/>
      <c r="VEA27" s="367"/>
      <c r="VEB27" s="367"/>
      <c r="VEC27" s="367"/>
      <c r="VED27" s="367"/>
      <c r="VEE27" s="367"/>
      <c r="VEF27" s="367"/>
      <c r="VEG27" s="367"/>
      <c r="VEH27" s="367"/>
      <c r="VEI27" s="367"/>
      <c r="VEJ27" s="367"/>
      <c r="VEK27" s="367"/>
      <c r="VEL27" s="367"/>
      <c r="VEM27" s="367"/>
      <c r="VEN27" s="367"/>
      <c r="VEO27" s="367"/>
      <c r="VEP27" s="367"/>
      <c r="VEQ27" s="367"/>
      <c r="VER27" s="367"/>
      <c r="VES27" s="367"/>
      <c r="VET27" s="367"/>
      <c r="VEU27" s="367"/>
      <c r="VEV27" s="367"/>
      <c r="VEW27" s="367"/>
      <c r="VEX27" s="367"/>
      <c r="VEY27" s="367"/>
      <c r="VEZ27" s="367"/>
      <c r="VFA27" s="367"/>
      <c r="VFB27" s="367"/>
      <c r="VFC27" s="367"/>
      <c r="VFD27" s="367"/>
      <c r="VFE27" s="367"/>
      <c r="VFF27" s="367"/>
      <c r="VFG27" s="367"/>
      <c r="VFH27" s="367"/>
      <c r="VFI27" s="367"/>
      <c r="VFJ27" s="367"/>
      <c r="VFK27" s="367"/>
      <c r="VFL27" s="367"/>
      <c r="VFM27" s="367"/>
      <c r="VFN27" s="367"/>
      <c r="VFO27" s="367"/>
      <c r="VFP27" s="367"/>
      <c r="VFQ27" s="367"/>
      <c r="VFR27" s="367"/>
      <c r="VFS27" s="367"/>
      <c r="VFT27" s="367"/>
      <c r="VFU27" s="367"/>
      <c r="VFV27" s="367"/>
      <c r="VFW27" s="367"/>
      <c r="VFX27" s="367"/>
      <c r="VFY27" s="367"/>
      <c r="VFZ27" s="367"/>
      <c r="VGA27" s="367"/>
      <c r="VGB27" s="367"/>
      <c r="VGC27" s="367"/>
      <c r="VGD27" s="367"/>
      <c r="VGE27" s="367"/>
      <c r="VGF27" s="367"/>
      <c r="VGG27" s="367"/>
      <c r="VGH27" s="367"/>
      <c r="VGI27" s="367"/>
      <c r="VGJ27" s="367"/>
      <c r="VGK27" s="367"/>
      <c r="VGL27" s="367"/>
      <c r="VGM27" s="367"/>
      <c r="VGN27" s="367"/>
      <c r="VGO27" s="367"/>
      <c r="VGP27" s="367"/>
      <c r="VGQ27" s="367"/>
      <c r="VGR27" s="367"/>
      <c r="VGS27" s="367"/>
      <c r="VGT27" s="367"/>
      <c r="VGU27" s="367"/>
      <c r="VGV27" s="367"/>
      <c r="VGW27" s="367"/>
      <c r="VGX27" s="367"/>
      <c r="VGY27" s="367"/>
      <c r="VGZ27" s="367"/>
      <c r="VHA27" s="367"/>
      <c r="VHB27" s="367"/>
      <c r="VHC27" s="367"/>
      <c r="VHD27" s="367"/>
      <c r="VHE27" s="367"/>
      <c r="VHF27" s="367"/>
      <c r="VHG27" s="367"/>
      <c r="VHH27" s="367"/>
      <c r="VHI27" s="367"/>
      <c r="VHJ27" s="367"/>
      <c r="VHK27" s="367"/>
      <c r="VHL27" s="367"/>
      <c r="VHM27" s="367"/>
      <c r="VHN27" s="367"/>
      <c r="VHO27" s="367"/>
      <c r="VHP27" s="367"/>
      <c r="VHQ27" s="367"/>
      <c r="VHR27" s="367"/>
      <c r="VHS27" s="367"/>
      <c r="VHT27" s="367"/>
      <c r="VHU27" s="367"/>
      <c r="VHV27" s="367"/>
      <c r="VHW27" s="367"/>
      <c r="VHX27" s="367"/>
      <c r="VHY27" s="367"/>
      <c r="VHZ27" s="367"/>
      <c r="VIA27" s="367"/>
      <c r="VIB27" s="367"/>
      <c r="VIC27" s="367"/>
      <c r="VID27" s="367"/>
      <c r="VIE27" s="367"/>
      <c r="VIF27" s="367"/>
      <c r="VIG27" s="367"/>
      <c r="VIH27" s="367"/>
      <c r="VII27" s="367"/>
      <c r="VIJ27" s="367"/>
      <c r="VIK27" s="367"/>
      <c r="VIL27" s="367"/>
      <c r="VIM27" s="367"/>
      <c r="VIN27" s="367"/>
      <c r="VIO27" s="367"/>
      <c r="VIP27" s="367"/>
      <c r="VIQ27" s="367"/>
      <c r="VIR27" s="367"/>
      <c r="VIS27" s="367"/>
      <c r="VIT27" s="367"/>
      <c r="VIU27" s="367"/>
      <c r="VIV27" s="367"/>
      <c r="VIW27" s="367"/>
      <c r="VIX27" s="367"/>
      <c r="VIY27" s="367"/>
      <c r="VIZ27" s="367"/>
      <c r="VJA27" s="367"/>
      <c r="VJB27" s="367"/>
      <c r="VJC27" s="367"/>
      <c r="VJD27" s="367"/>
      <c r="VJE27" s="367"/>
      <c r="VJF27" s="367"/>
      <c r="VJG27" s="367"/>
      <c r="VJH27" s="367"/>
      <c r="VJI27" s="367"/>
      <c r="VJJ27" s="367"/>
      <c r="VJK27" s="367"/>
      <c r="VJL27" s="367"/>
      <c r="VJM27" s="367"/>
      <c r="VJN27" s="367"/>
      <c r="VJO27" s="367"/>
      <c r="VJP27" s="367"/>
      <c r="VJQ27" s="367"/>
      <c r="VJR27" s="367"/>
      <c r="VJS27" s="367"/>
      <c r="VJT27" s="367"/>
      <c r="VJU27" s="367"/>
      <c r="VJV27" s="367"/>
      <c r="VJW27" s="367"/>
      <c r="VJX27" s="367"/>
      <c r="VJY27" s="367"/>
      <c r="VJZ27" s="367"/>
      <c r="VKA27" s="367"/>
      <c r="VKB27" s="367"/>
      <c r="VKC27" s="367"/>
      <c r="VKD27" s="367"/>
      <c r="VKE27" s="367"/>
      <c r="VKF27" s="367"/>
      <c r="VKG27" s="367"/>
      <c r="VKH27" s="367"/>
      <c r="VKI27" s="367"/>
      <c r="VKJ27" s="367"/>
      <c r="VKK27" s="367"/>
      <c r="VKL27" s="367"/>
      <c r="VKM27" s="367"/>
      <c r="VKN27" s="367"/>
      <c r="VKO27" s="367"/>
      <c r="VKP27" s="367"/>
      <c r="VKQ27" s="367"/>
      <c r="VKR27" s="367"/>
      <c r="VKS27" s="367"/>
      <c r="VKT27" s="367"/>
      <c r="VKU27" s="367"/>
      <c r="VKV27" s="367"/>
      <c r="VKW27" s="367"/>
      <c r="VKX27" s="367"/>
      <c r="VKY27" s="367"/>
      <c r="VKZ27" s="367"/>
      <c r="VLA27" s="367"/>
      <c r="VLB27" s="367"/>
      <c r="VLC27" s="367"/>
      <c r="VLD27" s="367"/>
      <c r="VLE27" s="367"/>
      <c r="VLF27" s="367"/>
      <c r="VLG27" s="367"/>
      <c r="VLH27" s="367"/>
      <c r="VLI27" s="367"/>
      <c r="VLJ27" s="367"/>
      <c r="VLK27" s="367"/>
      <c r="VLL27" s="367"/>
      <c r="VLM27" s="367"/>
      <c r="VLN27" s="367"/>
      <c r="VLO27" s="367"/>
      <c r="VLP27" s="367"/>
      <c r="VLQ27" s="367"/>
      <c r="VLR27" s="367"/>
      <c r="VLS27" s="367"/>
      <c r="VLT27" s="367"/>
      <c r="VLU27" s="367"/>
      <c r="VLV27" s="367"/>
      <c r="VLW27" s="367"/>
      <c r="VLX27" s="367"/>
      <c r="VLY27" s="367"/>
      <c r="VLZ27" s="367"/>
      <c r="VMA27" s="367"/>
      <c r="VMB27" s="367"/>
      <c r="VMC27" s="367"/>
      <c r="VMD27" s="367"/>
      <c r="VME27" s="367"/>
      <c r="VMF27" s="367"/>
      <c r="VMG27" s="367"/>
      <c r="VMH27" s="367"/>
      <c r="VMI27" s="367"/>
      <c r="VMJ27" s="367"/>
      <c r="VMK27" s="367"/>
      <c r="VML27" s="367"/>
      <c r="VMM27" s="367"/>
      <c r="VMN27" s="367"/>
      <c r="VMO27" s="367"/>
      <c r="VMP27" s="367"/>
      <c r="VMQ27" s="367"/>
      <c r="VMR27" s="367"/>
      <c r="VMS27" s="367"/>
      <c r="VMT27" s="367"/>
      <c r="VMU27" s="367"/>
      <c r="VMV27" s="367"/>
      <c r="VMW27" s="367"/>
      <c r="VMX27" s="367"/>
      <c r="VMY27" s="367"/>
      <c r="VMZ27" s="367"/>
      <c r="VNA27" s="367"/>
      <c r="VNB27" s="367"/>
      <c r="VNC27" s="367"/>
      <c r="VND27" s="367"/>
      <c r="VNE27" s="367"/>
      <c r="VNF27" s="367"/>
      <c r="VNG27" s="367"/>
      <c r="VNH27" s="367"/>
      <c r="VNI27" s="367"/>
      <c r="VNJ27" s="367"/>
      <c r="VNK27" s="367"/>
      <c r="VNL27" s="367"/>
      <c r="VNM27" s="367"/>
      <c r="VNN27" s="367"/>
      <c r="VNO27" s="367"/>
      <c r="VNP27" s="367"/>
      <c r="VNQ27" s="367"/>
      <c r="VNR27" s="367"/>
      <c r="VNS27" s="367"/>
      <c r="VNT27" s="367"/>
      <c r="VNU27" s="367"/>
      <c r="VNV27" s="367"/>
      <c r="VNW27" s="367"/>
      <c r="VNX27" s="367"/>
      <c r="VNY27" s="367"/>
      <c r="VNZ27" s="367"/>
      <c r="VOA27" s="367"/>
      <c r="VOB27" s="367"/>
      <c r="VOC27" s="367"/>
      <c r="VOD27" s="367"/>
      <c r="VOE27" s="367"/>
      <c r="VOF27" s="367"/>
      <c r="VOG27" s="367"/>
      <c r="VOH27" s="367"/>
      <c r="VOI27" s="367"/>
      <c r="VOJ27" s="367"/>
      <c r="VOK27" s="367"/>
      <c r="VOL27" s="367"/>
      <c r="VOM27" s="367"/>
      <c r="VON27" s="367"/>
      <c r="VOO27" s="367"/>
      <c r="VOP27" s="367"/>
      <c r="VOQ27" s="367"/>
      <c r="VOR27" s="367"/>
      <c r="VOS27" s="367"/>
      <c r="VOT27" s="367"/>
      <c r="VOU27" s="367"/>
      <c r="VOV27" s="367"/>
      <c r="VOW27" s="367"/>
      <c r="VOX27" s="367"/>
      <c r="VOY27" s="367"/>
      <c r="VOZ27" s="367"/>
      <c r="VPA27" s="367"/>
      <c r="VPB27" s="367"/>
      <c r="VPC27" s="367"/>
      <c r="VPD27" s="367"/>
      <c r="VPE27" s="367"/>
      <c r="VPF27" s="367"/>
      <c r="VPG27" s="367"/>
      <c r="VPH27" s="367"/>
      <c r="VPI27" s="367"/>
      <c r="VPJ27" s="367"/>
      <c r="VPK27" s="367"/>
      <c r="VPL27" s="367"/>
      <c r="VPM27" s="367"/>
      <c r="VPN27" s="367"/>
      <c r="VPO27" s="367"/>
      <c r="VPP27" s="367"/>
      <c r="VPQ27" s="367"/>
      <c r="VPR27" s="367"/>
      <c r="VPS27" s="367"/>
      <c r="VPT27" s="367"/>
      <c r="VPU27" s="367"/>
      <c r="VPV27" s="367"/>
      <c r="VPW27" s="367"/>
      <c r="VPX27" s="367"/>
      <c r="VPY27" s="367"/>
      <c r="VPZ27" s="367"/>
      <c r="VQA27" s="367"/>
      <c r="VQB27" s="367"/>
      <c r="VQC27" s="367"/>
      <c r="VQD27" s="367"/>
      <c r="VQE27" s="367"/>
      <c r="VQF27" s="367"/>
      <c r="VQG27" s="367"/>
      <c r="VQH27" s="367"/>
      <c r="VQI27" s="367"/>
      <c r="VQJ27" s="367"/>
      <c r="VQK27" s="367"/>
      <c r="VQL27" s="367"/>
      <c r="VQM27" s="367"/>
      <c r="VQN27" s="367"/>
      <c r="VQO27" s="367"/>
      <c r="VQP27" s="367"/>
      <c r="VQQ27" s="367"/>
      <c r="VQR27" s="367"/>
      <c r="VQS27" s="367"/>
      <c r="VQT27" s="367"/>
      <c r="VQU27" s="367"/>
      <c r="VQV27" s="367"/>
      <c r="VQW27" s="367"/>
      <c r="VQX27" s="367"/>
      <c r="VQY27" s="367"/>
      <c r="VQZ27" s="367"/>
      <c r="VRA27" s="367"/>
      <c r="VRB27" s="367"/>
      <c r="VRC27" s="367"/>
      <c r="VRD27" s="367"/>
      <c r="VRE27" s="367"/>
      <c r="VRF27" s="367"/>
      <c r="VRG27" s="367"/>
      <c r="VRH27" s="367"/>
      <c r="VRI27" s="367"/>
      <c r="VRJ27" s="367"/>
      <c r="VRK27" s="367"/>
      <c r="VRL27" s="367"/>
      <c r="VRM27" s="367"/>
      <c r="VRN27" s="367"/>
      <c r="VRO27" s="367"/>
      <c r="VRP27" s="367"/>
      <c r="VRQ27" s="367"/>
      <c r="VRR27" s="367"/>
      <c r="VRS27" s="367"/>
      <c r="VRT27" s="367"/>
      <c r="VRU27" s="367"/>
      <c r="VRV27" s="367"/>
      <c r="VRW27" s="367"/>
      <c r="VRX27" s="367"/>
      <c r="VRY27" s="367"/>
      <c r="VRZ27" s="367"/>
      <c r="VSA27" s="367"/>
      <c r="VSB27" s="367"/>
      <c r="VSC27" s="367"/>
      <c r="VSD27" s="367"/>
      <c r="VSE27" s="367"/>
      <c r="VSF27" s="367"/>
      <c r="VSG27" s="367"/>
      <c r="VSH27" s="367"/>
      <c r="VSI27" s="367"/>
      <c r="VSJ27" s="367"/>
      <c r="VSK27" s="367"/>
      <c r="VSL27" s="367"/>
      <c r="VSM27" s="367"/>
      <c r="VSN27" s="367"/>
      <c r="VSO27" s="367"/>
      <c r="VSP27" s="367"/>
      <c r="VSQ27" s="367"/>
      <c r="VSR27" s="367"/>
      <c r="VSS27" s="367"/>
      <c r="VST27" s="367"/>
      <c r="VSU27" s="367"/>
      <c r="VSV27" s="367"/>
      <c r="VSW27" s="367"/>
      <c r="VSX27" s="367"/>
      <c r="VSY27" s="367"/>
      <c r="VSZ27" s="367"/>
      <c r="VTA27" s="367"/>
      <c r="VTB27" s="367"/>
      <c r="VTC27" s="367"/>
      <c r="VTD27" s="367"/>
      <c r="VTE27" s="367"/>
      <c r="VTF27" s="367"/>
      <c r="VTG27" s="367"/>
      <c r="VTH27" s="367"/>
      <c r="VTI27" s="367"/>
      <c r="VTJ27" s="367"/>
      <c r="VTK27" s="367"/>
      <c r="VTL27" s="367"/>
      <c r="VTM27" s="367"/>
      <c r="VTN27" s="367"/>
      <c r="VTO27" s="367"/>
      <c r="VTP27" s="367"/>
      <c r="VTQ27" s="367"/>
      <c r="VTR27" s="367"/>
      <c r="VTS27" s="367"/>
      <c r="VTT27" s="367"/>
      <c r="VTU27" s="367"/>
      <c r="VTV27" s="367"/>
      <c r="VTW27" s="367"/>
      <c r="VTX27" s="367"/>
      <c r="VTY27" s="367"/>
      <c r="VTZ27" s="367"/>
      <c r="VUA27" s="367"/>
      <c r="VUB27" s="367"/>
      <c r="VUC27" s="367"/>
      <c r="VUD27" s="367"/>
      <c r="VUE27" s="367"/>
      <c r="VUF27" s="367"/>
      <c r="VUG27" s="367"/>
      <c r="VUH27" s="367"/>
      <c r="VUI27" s="367"/>
      <c r="VUJ27" s="367"/>
      <c r="VUK27" s="367"/>
      <c r="VUL27" s="367"/>
      <c r="VUM27" s="367"/>
      <c r="VUN27" s="367"/>
      <c r="VUO27" s="367"/>
      <c r="VUP27" s="367"/>
      <c r="VUQ27" s="367"/>
      <c r="VUR27" s="367"/>
      <c r="VUS27" s="367"/>
      <c r="VUT27" s="367"/>
      <c r="VUU27" s="367"/>
      <c r="VUV27" s="367"/>
      <c r="VUW27" s="367"/>
      <c r="VUX27" s="367"/>
      <c r="VUY27" s="367"/>
      <c r="VUZ27" s="367"/>
      <c r="VVA27" s="367"/>
      <c r="VVB27" s="367"/>
      <c r="VVC27" s="367"/>
      <c r="VVD27" s="367"/>
      <c r="VVE27" s="367"/>
      <c r="VVF27" s="367"/>
      <c r="VVG27" s="367"/>
      <c r="VVH27" s="367"/>
      <c r="VVI27" s="367"/>
      <c r="VVJ27" s="367"/>
      <c r="VVK27" s="367"/>
      <c r="VVL27" s="367"/>
      <c r="VVM27" s="367"/>
      <c r="VVN27" s="367"/>
      <c r="VVO27" s="367"/>
      <c r="VVP27" s="367"/>
      <c r="VVQ27" s="367"/>
      <c r="VVR27" s="367"/>
      <c r="VVS27" s="367"/>
      <c r="VVT27" s="367"/>
      <c r="VVU27" s="367"/>
      <c r="VVV27" s="367"/>
      <c r="VVW27" s="367"/>
      <c r="VVX27" s="367"/>
      <c r="VVY27" s="367"/>
      <c r="VVZ27" s="367"/>
      <c r="VWA27" s="367"/>
      <c r="VWB27" s="367"/>
      <c r="VWC27" s="367"/>
      <c r="VWD27" s="367"/>
      <c r="VWE27" s="367"/>
      <c r="VWF27" s="367"/>
      <c r="VWG27" s="367"/>
      <c r="VWH27" s="367"/>
      <c r="VWI27" s="367"/>
      <c r="VWJ27" s="367"/>
      <c r="VWK27" s="367"/>
      <c r="VWL27" s="367"/>
      <c r="VWM27" s="367"/>
      <c r="VWN27" s="367"/>
      <c r="VWO27" s="367"/>
      <c r="VWP27" s="367"/>
      <c r="VWQ27" s="367"/>
      <c r="VWR27" s="367"/>
      <c r="VWS27" s="367"/>
      <c r="VWT27" s="367"/>
      <c r="VWU27" s="367"/>
      <c r="VWV27" s="367"/>
      <c r="VWW27" s="367"/>
      <c r="VWX27" s="367"/>
      <c r="VWY27" s="367"/>
      <c r="VWZ27" s="367"/>
      <c r="VXA27" s="367"/>
      <c r="VXB27" s="367"/>
      <c r="VXC27" s="367"/>
      <c r="VXD27" s="367"/>
      <c r="VXE27" s="367"/>
      <c r="VXF27" s="367"/>
      <c r="VXG27" s="367"/>
      <c r="VXH27" s="367"/>
      <c r="VXI27" s="367"/>
      <c r="VXJ27" s="367"/>
      <c r="VXK27" s="367"/>
      <c r="VXL27" s="367"/>
      <c r="VXM27" s="367"/>
      <c r="VXN27" s="367"/>
      <c r="VXO27" s="367"/>
      <c r="VXP27" s="367"/>
      <c r="VXQ27" s="367"/>
      <c r="VXR27" s="367"/>
      <c r="VXS27" s="367"/>
      <c r="VXT27" s="367"/>
      <c r="VXU27" s="367"/>
      <c r="VXV27" s="367"/>
      <c r="VXW27" s="367"/>
      <c r="VXX27" s="367"/>
      <c r="VXY27" s="367"/>
      <c r="VXZ27" s="367"/>
      <c r="VYA27" s="367"/>
      <c r="VYB27" s="367"/>
      <c r="VYC27" s="367"/>
      <c r="VYD27" s="367"/>
      <c r="VYE27" s="367"/>
      <c r="VYF27" s="367"/>
      <c r="VYG27" s="367"/>
      <c r="VYH27" s="367"/>
      <c r="VYI27" s="367"/>
      <c r="VYJ27" s="367"/>
      <c r="VYK27" s="367"/>
      <c r="VYL27" s="367"/>
      <c r="VYM27" s="367"/>
      <c r="VYN27" s="367"/>
      <c r="VYO27" s="367"/>
      <c r="VYP27" s="367"/>
      <c r="VYQ27" s="367"/>
      <c r="VYR27" s="367"/>
      <c r="VYS27" s="367"/>
      <c r="VYT27" s="367"/>
      <c r="VYU27" s="367"/>
      <c r="VYV27" s="367"/>
      <c r="VYW27" s="367"/>
      <c r="VYX27" s="367"/>
      <c r="VYY27" s="367"/>
      <c r="VYZ27" s="367"/>
      <c r="VZA27" s="367"/>
      <c r="VZB27" s="367"/>
      <c r="VZC27" s="367"/>
      <c r="VZD27" s="367"/>
      <c r="VZE27" s="367"/>
      <c r="VZF27" s="367"/>
      <c r="VZG27" s="367"/>
      <c r="VZH27" s="367"/>
      <c r="VZI27" s="367"/>
      <c r="VZJ27" s="367"/>
      <c r="VZK27" s="367"/>
      <c r="VZL27" s="367"/>
      <c r="VZM27" s="367"/>
      <c r="VZN27" s="367"/>
      <c r="VZO27" s="367"/>
      <c r="VZP27" s="367"/>
      <c r="VZQ27" s="367"/>
      <c r="VZR27" s="367"/>
      <c r="VZS27" s="367"/>
      <c r="VZT27" s="367"/>
      <c r="VZU27" s="367"/>
      <c r="VZV27" s="367"/>
      <c r="VZW27" s="367"/>
      <c r="VZX27" s="367"/>
      <c r="VZY27" s="367"/>
      <c r="VZZ27" s="367"/>
      <c r="WAA27" s="367"/>
      <c r="WAB27" s="367"/>
      <c r="WAC27" s="367"/>
      <c r="WAD27" s="367"/>
      <c r="WAE27" s="367"/>
      <c r="WAF27" s="367"/>
      <c r="WAG27" s="367"/>
      <c r="WAH27" s="367"/>
      <c r="WAI27" s="367"/>
      <c r="WAJ27" s="367"/>
      <c r="WAK27" s="367"/>
      <c r="WAL27" s="367"/>
      <c r="WAM27" s="367"/>
      <c r="WAN27" s="367"/>
      <c r="WAO27" s="367"/>
      <c r="WAP27" s="367"/>
      <c r="WAQ27" s="367"/>
      <c r="WAR27" s="367"/>
      <c r="WAS27" s="367"/>
      <c r="WAT27" s="367"/>
      <c r="WAU27" s="367"/>
      <c r="WAV27" s="367"/>
      <c r="WAW27" s="367"/>
      <c r="WAX27" s="367"/>
      <c r="WAY27" s="367"/>
      <c r="WAZ27" s="367"/>
      <c r="WBA27" s="367"/>
      <c r="WBB27" s="367"/>
      <c r="WBC27" s="367"/>
      <c r="WBD27" s="367"/>
      <c r="WBE27" s="367"/>
      <c r="WBF27" s="367"/>
      <c r="WBG27" s="367"/>
      <c r="WBH27" s="367"/>
      <c r="WBI27" s="367"/>
      <c r="WBJ27" s="367"/>
      <c r="WBK27" s="367"/>
      <c r="WBL27" s="367"/>
      <c r="WBM27" s="367"/>
      <c r="WBN27" s="367"/>
      <c r="WBO27" s="367"/>
      <c r="WBP27" s="367"/>
      <c r="WBQ27" s="367"/>
      <c r="WBR27" s="367"/>
      <c r="WBS27" s="367"/>
      <c r="WBT27" s="367"/>
      <c r="WBU27" s="367"/>
      <c r="WBV27" s="367"/>
      <c r="WBW27" s="367"/>
      <c r="WBX27" s="367"/>
      <c r="WBY27" s="367"/>
      <c r="WBZ27" s="367"/>
      <c r="WCA27" s="367"/>
      <c r="WCB27" s="367"/>
      <c r="WCC27" s="367"/>
      <c r="WCD27" s="367"/>
      <c r="WCE27" s="367"/>
      <c r="WCF27" s="367"/>
      <c r="WCG27" s="367"/>
      <c r="WCH27" s="367"/>
      <c r="WCI27" s="367"/>
      <c r="WCJ27" s="367"/>
      <c r="WCK27" s="367"/>
      <c r="WCL27" s="367"/>
      <c r="WCM27" s="367"/>
      <c r="WCN27" s="367"/>
      <c r="WCO27" s="367"/>
      <c r="WCP27" s="367"/>
      <c r="WCQ27" s="367"/>
      <c r="WCR27" s="367"/>
      <c r="WCS27" s="367"/>
      <c r="WCT27" s="367"/>
      <c r="WCU27" s="367"/>
      <c r="WCV27" s="367"/>
      <c r="WCW27" s="367"/>
      <c r="WCX27" s="367"/>
      <c r="WCY27" s="367"/>
      <c r="WCZ27" s="367"/>
      <c r="WDA27" s="367"/>
      <c r="WDB27" s="367"/>
      <c r="WDC27" s="367"/>
      <c r="WDD27" s="367"/>
      <c r="WDE27" s="367"/>
      <c r="WDF27" s="367"/>
      <c r="WDG27" s="367"/>
      <c r="WDH27" s="367"/>
      <c r="WDI27" s="367"/>
      <c r="WDJ27" s="367"/>
      <c r="WDK27" s="367"/>
      <c r="WDL27" s="367"/>
      <c r="WDM27" s="367"/>
      <c r="WDN27" s="367"/>
      <c r="WDO27" s="367"/>
      <c r="WDP27" s="367"/>
      <c r="WDQ27" s="367"/>
      <c r="WDR27" s="367"/>
      <c r="WDS27" s="367"/>
      <c r="WDT27" s="367"/>
      <c r="WDU27" s="367"/>
      <c r="WDV27" s="367"/>
      <c r="WDW27" s="367"/>
      <c r="WDX27" s="367"/>
      <c r="WDY27" s="367"/>
      <c r="WDZ27" s="367"/>
      <c r="WEA27" s="367"/>
      <c r="WEB27" s="367"/>
      <c r="WEC27" s="367"/>
      <c r="WED27" s="367"/>
      <c r="WEE27" s="367"/>
      <c r="WEF27" s="367"/>
      <c r="WEG27" s="367"/>
      <c r="WEH27" s="367"/>
      <c r="WEI27" s="367"/>
      <c r="WEJ27" s="367"/>
      <c r="WEK27" s="367"/>
      <c r="WEL27" s="367"/>
      <c r="WEM27" s="367"/>
      <c r="WEN27" s="367"/>
      <c r="WEO27" s="367"/>
      <c r="WEP27" s="367"/>
      <c r="WEQ27" s="367"/>
      <c r="WER27" s="367"/>
      <c r="WES27" s="367"/>
      <c r="WET27" s="367"/>
      <c r="WEU27" s="367"/>
      <c r="WEV27" s="367"/>
      <c r="WEW27" s="367"/>
      <c r="WEX27" s="367"/>
      <c r="WEY27" s="367"/>
      <c r="WEZ27" s="367"/>
      <c r="WFA27" s="367"/>
      <c r="WFB27" s="367"/>
      <c r="WFC27" s="367"/>
      <c r="WFD27" s="367"/>
      <c r="WFE27" s="367"/>
      <c r="WFF27" s="367"/>
      <c r="WFG27" s="367"/>
      <c r="WFH27" s="367"/>
      <c r="WFI27" s="367"/>
      <c r="WFJ27" s="367"/>
      <c r="WFK27" s="367"/>
      <c r="WFL27" s="367"/>
      <c r="WFM27" s="367"/>
      <c r="WFN27" s="367"/>
      <c r="WFO27" s="367"/>
      <c r="WFP27" s="367"/>
      <c r="WFQ27" s="367"/>
      <c r="WFR27" s="367"/>
      <c r="WFS27" s="367"/>
      <c r="WFT27" s="367"/>
      <c r="WFU27" s="367"/>
      <c r="WFV27" s="367"/>
      <c r="WFW27" s="367"/>
      <c r="WFX27" s="367"/>
      <c r="WFY27" s="367"/>
      <c r="WFZ27" s="367"/>
      <c r="WGA27" s="367"/>
      <c r="WGB27" s="367"/>
      <c r="WGC27" s="367"/>
      <c r="WGD27" s="367"/>
      <c r="WGE27" s="367"/>
      <c r="WGF27" s="367"/>
      <c r="WGG27" s="367"/>
      <c r="WGH27" s="367"/>
      <c r="WGI27" s="367"/>
      <c r="WGJ27" s="367"/>
      <c r="WGK27" s="367"/>
      <c r="WGL27" s="367"/>
      <c r="WGM27" s="367"/>
      <c r="WGN27" s="367"/>
      <c r="WGO27" s="367"/>
      <c r="WGP27" s="367"/>
      <c r="WGQ27" s="367"/>
      <c r="WGR27" s="367"/>
      <c r="WGS27" s="367"/>
      <c r="WGT27" s="367"/>
      <c r="WGU27" s="367"/>
      <c r="WGV27" s="367"/>
      <c r="WGW27" s="367"/>
      <c r="WGX27" s="367"/>
      <c r="WGY27" s="367"/>
      <c r="WGZ27" s="367"/>
      <c r="WHA27" s="367"/>
      <c r="WHB27" s="367"/>
      <c r="WHC27" s="367"/>
      <c r="WHD27" s="367"/>
      <c r="WHE27" s="367"/>
      <c r="WHF27" s="367"/>
      <c r="WHG27" s="367"/>
      <c r="WHH27" s="367"/>
      <c r="WHI27" s="367"/>
      <c r="WHJ27" s="367"/>
      <c r="WHK27" s="367"/>
      <c r="WHL27" s="367"/>
      <c r="WHM27" s="367"/>
      <c r="WHN27" s="367"/>
      <c r="WHO27" s="367"/>
      <c r="WHP27" s="367"/>
      <c r="WHQ27" s="367"/>
      <c r="WHR27" s="367"/>
      <c r="WHS27" s="367"/>
      <c r="WHT27" s="367"/>
      <c r="WHU27" s="367"/>
      <c r="WHV27" s="367"/>
      <c r="WHW27" s="367"/>
      <c r="WHX27" s="367"/>
      <c r="WHY27" s="367"/>
      <c r="WHZ27" s="367"/>
      <c r="WIA27" s="367"/>
      <c r="WIB27" s="367"/>
      <c r="WIC27" s="367"/>
      <c r="WID27" s="367"/>
      <c r="WIE27" s="367"/>
      <c r="WIF27" s="367"/>
      <c r="WIG27" s="367"/>
      <c r="WIH27" s="367"/>
      <c r="WII27" s="367"/>
      <c r="WIJ27" s="367"/>
      <c r="WIK27" s="367"/>
      <c r="WIL27" s="367"/>
      <c r="WIM27" s="367"/>
      <c r="WIN27" s="367"/>
      <c r="WIO27" s="367"/>
      <c r="WIP27" s="367"/>
      <c r="WIQ27" s="367"/>
      <c r="WIR27" s="367"/>
      <c r="WIS27" s="367"/>
      <c r="WIT27" s="367"/>
      <c r="WIU27" s="367"/>
      <c r="WIV27" s="367"/>
      <c r="WIW27" s="367"/>
      <c r="WIX27" s="367"/>
      <c r="WIY27" s="367"/>
      <c r="WIZ27" s="367"/>
      <c r="WJA27" s="367"/>
      <c r="WJB27" s="367"/>
      <c r="WJC27" s="367"/>
      <c r="WJD27" s="367"/>
      <c r="WJE27" s="367"/>
      <c r="WJF27" s="367"/>
      <c r="WJG27" s="367"/>
      <c r="WJH27" s="367"/>
      <c r="WJI27" s="367"/>
      <c r="WJJ27" s="367"/>
      <c r="WJK27" s="367"/>
      <c r="WJL27" s="367"/>
      <c r="WJM27" s="367"/>
      <c r="WJN27" s="367"/>
      <c r="WJO27" s="367"/>
      <c r="WJP27" s="367"/>
      <c r="WJQ27" s="367"/>
      <c r="WJR27" s="367"/>
      <c r="WJS27" s="367"/>
      <c r="WJT27" s="367"/>
      <c r="WJU27" s="367"/>
      <c r="WJV27" s="367"/>
      <c r="WJW27" s="367"/>
      <c r="WJX27" s="367"/>
      <c r="WJY27" s="367"/>
      <c r="WJZ27" s="367"/>
      <c r="WKA27" s="367"/>
      <c r="WKB27" s="367"/>
      <c r="WKC27" s="367"/>
      <c r="WKD27" s="367"/>
      <c r="WKE27" s="367"/>
      <c r="WKF27" s="367"/>
      <c r="WKG27" s="367"/>
      <c r="WKH27" s="367"/>
      <c r="WKI27" s="367"/>
      <c r="WKJ27" s="367"/>
      <c r="WKK27" s="367"/>
      <c r="WKL27" s="367"/>
      <c r="WKM27" s="367"/>
      <c r="WKN27" s="367"/>
      <c r="WKO27" s="367"/>
      <c r="WKP27" s="367"/>
      <c r="WKQ27" s="367"/>
      <c r="WKR27" s="367"/>
      <c r="WKS27" s="367"/>
      <c r="WKT27" s="367"/>
      <c r="WKU27" s="367"/>
      <c r="WKV27" s="367"/>
      <c r="WKW27" s="367"/>
      <c r="WKX27" s="367"/>
      <c r="WKY27" s="367"/>
      <c r="WKZ27" s="367"/>
      <c r="WLA27" s="367"/>
      <c r="WLB27" s="367"/>
      <c r="WLC27" s="367"/>
      <c r="WLD27" s="367"/>
      <c r="WLE27" s="367"/>
      <c r="WLF27" s="367"/>
      <c r="WLG27" s="367"/>
      <c r="WLH27" s="367"/>
      <c r="WLI27" s="367"/>
      <c r="WLJ27" s="367"/>
      <c r="WLK27" s="367"/>
      <c r="WLL27" s="367"/>
      <c r="WLM27" s="367"/>
      <c r="WLN27" s="367"/>
      <c r="WLO27" s="367"/>
      <c r="WLP27" s="367"/>
      <c r="WLQ27" s="367"/>
      <c r="WLR27" s="367"/>
      <c r="WLS27" s="367"/>
      <c r="WLT27" s="367"/>
      <c r="WLU27" s="367"/>
      <c r="WLV27" s="367"/>
      <c r="WLW27" s="367"/>
      <c r="WLX27" s="367"/>
      <c r="WLY27" s="367"/>
      <c r="WLZ27" s="367"/>
      <c r="WMA27" s="367"/>
      <c r="WMB27" s="367"/>
      <c r="WMC27" s="367"/>
      <c r="WMD27" s="367"/>
      <c r="WME27" s="367"/>
      <c r="WMF27" s="367"/>
      <c r="WMG27" s="367"/>
      <c r="WMH27" s="367"/>
      <c r="WMI27" s="367"/>
      <c r="WMJ27" s="367"/>
      <c r="WMK27" s="367"/>
      <c r="WML27" s="367"/>
      <c r="WMM27" s="367"/>
      <c r="WMN27" s="367"/>
      <c r="WMO27" s="367"/>
      <c r="WMP27" s="367"/>
      <c r="WMQ27" s="367"/>
      <c r="WMR27" s="367"/>
      <c r="WMS27" s="367"/>
      <c r="WMT27" s="367"/>
      <c r="WMU27" s="367"/>
      <c r="WMV27" s="367"/>
      <c r="WMW27" s="367"/>
      <c r="WMX27" s="367"/>
      <c r="WMY27" s="367"/>
      <c r="WMZ27" s="367"/>
      <c r="WNA27" s="367"/>
      <c r="WNB27" s="367"/>
      <c r="WNC27" s="367"/>
      <c r="WND27" s="367"/>
      <c r="WNE27" s="367"/>
      <c r="WNF27" s="367"/>
      <c r="WNG27" s="367"/>
      <c r="WNH27" s="367"/>
      <c r="WNI27" s="367"/>
      <c r="WNJ27" s="367"/>
      <c r="WNK27" s="367"/>
      <c r="WNL27" s="367"/>
      <c r="WNM27" s="367"/>
      <c r="WNN27" s="367"/>
      <c r="WNO27" s="367"/>
      <c r="WNP27" s="367"/>
      <c r="WNQ27" s="367"/>
      <c r="WNR27" s="367"/>
      <c r="WNS27" s="367"/>
      <c r="WNT27" s="367"/>
      <c r="WNU27" s="367"/>
      <c r="WNV27" s="367"/>
      <c r="WNW27" s="367"/>
      <c r="WNX27" s="367"/>
      <c r="WNY27" s="367"/>
      <c r="WNZ27" s="367"/>
      <c r="WOA27" s="367"/>
      <c r="WOB27" s="367"/>
      <c r="WOC27" s="367"/>
      <c r="WOD27" s="367"/>
      <c r="WOE27" s="367"/>
      <c r="WOF27" s="367"/>
      <c r="WOG27" s="367"/>
      <c r="WOH27" s="367"/>
      <c r="WOI27" s="367"/>
      <c r="WOJ27" s="367"/>
      <c r="WOK27" s="367"/>
      <c r="WOL27" s="367"/>
      <c r="WOM27" s="367"/>
      <c r="WON27" s="367"/>
      <c r="WOO27" s="367"/>
      <c r="WOP27" s="367"/>
      <c r="WOQ27" s="367"/>
      <c r="WOR27" s="367"/>
      <c r="WOS27" s="367"/>
      <c r="WOT27" s="367"/>
      <c r="WOU27" s="367"/>
      <c r="WOV27" s="367"/>
      <c r="WOW27" s="367"/>
      <c r="WOX27" s="367"/>
      <c r="WOY27" s="367"/>
      <c r="WOZ27" s="367"/>
      <c r="WPA27" s="367"/>
      <c r="WPB27" s="367"/>
      <c r="WPC27" s="367"/>
      <c r="WPD27" s="367"/>
      <c r="WPE27" s="367"/>
      <c r="WPF27" s="367"/>
      <c r="WPG27" s="367"/>
      <c r="WPH27" s="367"/>
      <c r="WPI27" s="367"/>
      <c r="WPJ27" s="367"/>
      <c r="WPK27" s="367"/>
      <c r="WPL27" s="367"/>
      <c r="WPM27" s="367"/>
      <c r="WPN27" s="367"/>
      <c r="WPO27" s="367"/>
      <c r="WPP27" s="367"/>
      <c r="WPQ27" s="367"/>
      <c r="WPR27" s="367"/>
      <c r="WPS27" s="367"/>
      <c r="WPT27" s="367"/>
      <c r="WPU27" s="367"/>
      <c r="WPV27" s="367"/>
      <c r="WPW27" s="367"/>
      <c r="WPX27" s="367"/>
      <c r="WPY27" s="367"/>
      <c r="WPZ27" s="367"/>
      <c r="WQA27" s="367"/>
      <c r="WQB27" s="367"/>
      <c r="WQC27" s="367"/>
      <c r="WQD27" s="367"/>
      <c r="WQE27" s="367"/>
      <c r="WQF27" s="367"/>
      <c r="WQG27" s="367"/>
      <c r="WQH27" s="367"/>
      <c r="WQI27" s="367"/>
      <c r="WQJ27" s="367"/>
      <c r="WQK27" s="367"/>
      <c r="WQL27" s="367"/>
      <c r="WQM27" s="367"/>
      <c r="WQN27" s="367"/>
      <c r="WQO27" s="367"/>
      <c r="WQP27" s="367"/>
      <c r="WQQ27" s="367"/>
      <c r="WQR27" s="367"/>
      <c r="WQS27" s="367"/>
      <c r="WQT27" s="367"/>
      <c r="WQU27" s="367"/>
      <c r="WQV27" s="367"/>
      <c r="WQW27" s="367"/>
      <c r="WQX27" s="367"/>
      <c r="WQY27" s="367"/>
      <c r="WQZ27" s="367"/>
      <c r="WRA27" s="367"/>
      <c r="WRB27" s="367"/>
      <c r="WRC27" s="367"/>
      <c r="WRD27" s="367"/>
      <c r="WRE27" s="367"/>
      <c r="WRF27" s="367"/>
      <c r="WRG27" s="367"/>
      <c r="WRH27" s="367"/>
      <c r="WRI27" s="367"/>
      <c r="WRJ27" s="367"/>
      <c r="WRK27" s="367"/>
      <c r="WRL27" s="367"/>
      <c r="WRM27" s="367"/>
      <c r="WRN27" s="367"/>
      <c r="WRO27" s="367"/>
      <c r="WRP27" s="367"/>
      <c r="WRQ27" s="367"/>
      <c r="WRR27" s="367"/>
      <c r="WRS27" s="367"/>
      <c r="WRT27" s="367"/>
      <c r="WRU27" s="367"/>
      <c r="WRV27" s="367"/>
      <c r="WRW27" s="367"/>
      <c r="WRX27" s="367"/>
      <c r="WRY27" s="367"/>
      <c r="WRZ27" s="367"/>
      <c r="WSA27" s="367"/>
      <c r="WSB27" s="367"/>
      <c r="WSC27" s="367"/>
      <c r="WSD27" s="367"/>
      <c r="WSE27" s="367"/>
      <c r="WSF27" s="367"/>
      <c r="WSG27" s="367"/>
      <c r="WSH27" s="367"/>
      <c r="WSI27" s="367"/>
      <c r="WSJ27" s="367"/>
      <c r="WSK27" s="367"/>
      <c r="WSL27" s="367"/>
      <c r="WSM27" s="367"/>
      <c r="WSN27" s="367"/>
      <c r="WSO27" s="367"/>
      <c r="WSP27" s="367"/>
      <c r="WSQ27" s="367"/>
      <c r="WSR27" s="367"/>
      <c r="WSS27" s="367"/>
      <c r="WST27" s="367"/>
      <c r="WSU27" s="367"/>
      <c r="WSV27" s="367"/>
      <c r="WSW27" s="367"/>
      <c r="WSX27" s="367"/>
      <c r="WSY27" s="367"/>
      <c r="WSZ27" s="367"/>
      <c r="WTA27" s="367"/>
      <c r="WTB27" s="367"/>
      <c r="WTC27" s="367"/>
      <c r="WTD27" s="367"/>
      <c r="WTE27" s="367"/>
      <c r="WTF27" s="367"/>
      <c r="WTG27" s="367"/>
      <c r="WTH27" s="367"/>
      <c r="WTI27" s="367"/>
      <c r="WTJ27" s="367"/>
      <c r="WTK27" s="367"/>
      <c r="WTL27" s="367"/>
      <c r="WTM27" s="367"/>
      <c r="WTN27" s="367"/>
      <c r="WTO27" s="367"/>
      <c r="WTP27" s="367"/>
      <c r="WTQ27" s="367"/>
      <c r="WTR27" s="367"/>
      <c r="WTS27" s="367"/>
      <c r="WTT27" s="367"/>
      <c r="WTU27" s="367"/>
      <c r="WTV27" s="367"/>
      <c r="WTW27" s="367"/>
      <c r="WTX27" s="367"/>
      <c r="WTY27" s="367"/>
      <c r="WTZ27" s="367"/>
      <c r="WUA27" s="367"/>
      <c r="WUB27" s="367"/>
      <c r="WUC27" s="367"/>
      <c r="WUD27" s="367"/>
      <c r="WUE27" s="367"/>
      <c r="WUF27" s="367"/>
      <c r="WUG27" s="367"/>
      <c r="WUH27" s="367"/>
      <c r="WUI27" s="367"/>
      <c r="WUJ27" s="367"/>
      <c r="WUK27" s="367"/>
      <c r="WUL27" s="367"/>
      <c r="WUM27" s="367"/>
      <c r="WUN27" s="367"/>
      <c r="WUO27" s="367"/>
      <c r="WUP27" s="367"/>
      <c r="WUQ27" s="367"/>
      <c r="WUR27" s="367"/>
      <c r="WUS27" s="367"/>
      <c r="WUT27" s="367"/>
      <c r="WUU27" s="367"/>
      <c r="WUV27" s="367"/>
      <c r="WUW27" s="367"/>
      <c r="WUX27" s="367"/>
      <c r="WUY27" s="367"/>
      <c r="WUZ27" s="367"/>
      <c r="WVA27" s="367"/>
      <c r="WVB27" s="367"/>
      <c r="WVC27" s="367"/>
      <c r="WVD27" s="367"/>
      <c r="WVE27" s="367"/>
      <c r="WVF27" s="367"/>
      <c r="WVG27" s="367"/>
      <c r="WVH27" s="367"/>
      <c r="WVI27" s="367"/>
      <c r="WVJ27" s="367"/>
      <c r="WVK27" s="367"/>
      <c r="WVL27" s="367"/>
      <c r="WVM27" s="367"/>
      <c r="WVN27" s="367"/>
      <c r="WVO27" s="367"/>
      <c r="WVP27" s="367"/>
      <c r="WVQ27" s="367"/>
      <c r="WVR27" s="367"/>
      <c r="WVS27" s="367"/>
      <c r="WVT27" s="367"/>
      <c r="WVU27" s="367"/>
      <c r="WVV27" s="367"/>
      <c r="WVW27" s="367"/>
      <c r="WVX27" s="367"/>
      <c r="WVY27" s="367"/>
      <c r="WVZ27" s="367"/>
      <c r="WWA27" s="367"/>
      <c r="WWB27" s="367"/>
      <c r="WWC27" s="367"/>
      <c r="WWD27" s="367"/>
      <c r="WWE27" s="367"/>
      <c r="WWF27" s="367"/>
      <c r="WWG27" s="367"/>
      <c r="WWH27" s="367"/>
      <c r="WWI27" s="367"/>
      <c r="WWJ27" s="367"/>
      <c r="WWK27" s="367"/>
      <c r="WWL27" s="367"/>
      <c r="WWM27" s="367"/>
      <c r="WWN27" s="367"/>
      <c r="WWO27" s="367"/>
      <c r="WWP27" s="367"/>
      <c r="WWQ27" s="367"/>
      <c r="WWR27" s="367"/>
      <c r="WWS27" s="367"/>
      <c r="WWT27" s="367"/>
      <c r="WWU27" s="367"/>
      <c r="WWV27" s="367"/>
      <c r="WWW27" s="367"/>
      <c r="WWX27" s="367"/>
      <c r="WWY27" s="367"/>
      <c r="WWZ27" s="367"/>
      <c r="WXA27" s="367"/>
      <c r="WXB27" s="367"/>
      <c r="WXC27" s="367"/>
      <c r="WXD27" s="367"/>
      <c r="WXE27" s="367"/>
      <c r="WXF27" s="367"/>
      <c r="WXG27" s="367"/>
      <c r="WXH27" s="367"/>
      <c r="WXI27" s="367"/>
      <c r="WXJ27" s="367"/>
      <c r="WXK27" s="367"/>
      <c r="WXL27" s="367"/>
      <c r="WXM27" s="367"/>
      <c r="WXN27" s="367"/>
      <c r="WXO27" s="367"/>
      <c r="WXP27" s="367"/>
      <c r="WXQ27" s="367"/>
      <c r="WXR27" s="367"/>
      <c r="WXS27" s="367"/>
      <c r="WXT27" s="367"/>
      <c r="WXU27" s="367"/>
      <c r="WXV27" s="367"/>
      <c r="WXW27" s="367"/>
      <c r="WXX27" s="367"/>
      <c r="WXY27" s="367"/>
      <c r="WXZ27" s="367"/>
      <c r="WYA27" s="367"/>
      <c r="WYB27" s="367"/>
      <c r="WYC27" s="367"/>
      <c r="WYD27" s="367"/>
      <c r="WYE27" s="367"/>
      <c r="WYF27" s="367"/>
      <c r="WYG27" s="367"/>
      <c r="WYH27" s="367"/>
      <c r="WYI27" s="367"/>
      <c r="WYJ27" s="367"/>
      <c r="WYK27" s="367"/>
      <c r="WYL27" s="367"/>
      <c r="WYM27" s="367"/>
      <c r="WYN27" s="367"/>
      <c r="WYO27" s="367"/>
      <c r="WYP27" s="367"/>
      <c r="WYQ27" s="367"/>
      <c r="WYR27" s="367"/>
      <c r="WYS27" s="367"/>
      <c r="WYT27" s="367"/>
      <c r="WYU27" s="367"/>
      <c r="WYV27" s="367"/>
      <c r="WYW27" s="367"/>
      <c r="WYX27" s="367"/>
      <c r="WYY27" s="367"/>
      <c r="WYZ27" s="367"/>
      <c r="WZA27" s="367"/>
      <c r="WZB27" s="367"/>
      <c r="WZC27" s="367"/>
      <c r="WZD27" s="367"/>
      <c r="WZE27" s="367"/>
      <c r="WZF27" s="367"/>
      <c r="WZG27" s="367"/>
      <c r="WZH27" s="367"/>
      <c r="WZI27" s="367"/>
      <c r="WZJ27" s="367"/>
      <c r="WZK27" s="367"/>
      <c r="WZL27" s="367"/>
      <c r="WZM27" s="367"/>
      <c r="WZN27" s="367"/>
      <c r="WZO27" s="367"/>
      <c r="WZP27" s="367"/>
      <c r="WZQ27" s="367"/>
      <c r="WZR27" s="367"/>
      <c r="WZS27" s="367"/>
      <c r="WZT27" s="367"/>
      <c r="WZU27" s="367"/>
      <c r="WZV27" s="367"/>
      <c r="WZW27" s="367"/>
      <c r="WZX27" s="367"/>
      <c r="WZY27" s="367"/>
      <c r="WZZ27" s="367"/>
      <c r="XAA27" s="367"/>
      <c r="XAB27" s="367"/>
      <c r="XAC27" s="367"/>
      <c r="XAD27" s="367"/>
      <c r="XAE27" s="367"/>
      <c r="XAF27" s="367"/>
      <c r="XAG27" s="367"/>
      <c r="XAH27" s="367"/>
      <c r="XAI27" s="367"/>
      <c r="XAJ27" s="367"/>
      <c r="XAK27" s="367"/>
      <c r="XAL27" s="367"/>
      <c r="XAM27" s="367"/>
      <c r="XAN27" s="367"/>
      <c r="XAO27" s="367"/>
      <c r="XAP27" s="367"/>
      <c r="XAQ27" s="367"/>
      <c r="XAR27" s="367"/>
      <c r="XAS27" s="367"/>
      <c r="XAT27" s="367"/>
      <c r="XAU27" s="367"/>
      <c r="XAV27" s="367"/>
      <c r="XAW27" s="367"/>
      <c r="XAX27" s="367"/>
      <c r="XAY27" s="367"/>
      <c r="XAZ27" s="367"/>
      <c r="XBA27" s="367"/>
      <c r="XBB27" s="367"/>
      <c r="XBC27" s="367"/>
      <c r="XBD27" s="367"/>
      <c r="XBE27" s="367"/>
      <c r="XBF27" s="367"/>
      <c r="XBG27" s="367"/>
      <c r="XBH27" s="367"/>
      <c r="XBI27" s="367"/>
      <c r="XBJ27" s="367"/>
      <c r="XBK27" s="367"/>
      <c r="XBL27" s="367"/>
      <c r="XBM27" s="367"/>
      <c r="XBN27" s="367"/>
      <c r="XBO27" s="367"/>
      <c r="XBP27" s="367"/>
      <c r="XBQ27" s="367"/>
      <c r="XBR27" s="367"/>
      <c r="XBS27" s="367"/>
      <c r="XBT27" s="367"/>
      <c r="XBU27" s="367"/>
      <c r="XBV27" s="367"/>
      <c r="XBW27" s="367"/>
      <c r="XBX27" s="367"/>
      <c r="XBY27" s="367"/>
      <c r="XBZ27" s="367"/>
      <c r="XCA27" s="367"/>
      <c r="XCB27" s="367"/>
      <c r="XCC27" s="367"/>
      <c r="XCD27" s="367"/>
      <c r="XCE27" s="367"/>
      <c r="XCF27" s="367"/>
      <c r="XCG27" s="367"/>
      <c r="XCH27" s="367"/>
      <c r="XCI27" s="367"/>
      <c r="XCJ27" s="367"/>
      <c r="XCK27" s="367"/>
      <c r="XCL27" s="367"/>
      <c r="XCM27" s="367"/>
      <c r="XCN27" s="367"/>
      <c r="XCO27" s="367"/>
      <c r="XCP27" s="367"/>
      <c r="XCQ27" s="367"/>
      <c r="XCR27" s="367"/>
      <c r="XCS27" s="367"/>
      <c r="XCT27" s="367"/>
      <c r="XCU27" s="367"/>
      <c r="XCV27" s="367"/>
      <c r="XCW27" s="367"/>
      <c r="XCX27" s="367"/>
      <c r="XCY27" s="367"/>
      <c r="XCZ27" s="367"/>
      <c r="XDA27" s="367"/>
      <c r="XDB27" s="367"/>
      <c r="XDC27" s="367"/>
      <c r="XDD27" s="367"/>
      <c r="XDE27" s="367"/>
      <c r="XDF27" s="367"/>
      <c r="XDG27" s="367"/>
      <c r="XDH27" s="367"/>
      <c r="XDI27" s="367"/>
      <c r="XDJ27" s="367"/>
      <c r="XDK27" s="367"/>
      <c r="XDL27" s="367"/>
      <c r="XDM27" s="367"/>
      <c r="XDN27" s="367"/>
      <c r="XDO27" s="367"/>
      <c r="XDP27" s="367"/>
      <c r="XDQ27" s="367"/>
      <c r="XDR27" s="367"/>
      <c r="XDS27" s="367"/>
      <c r="XDT27" s="367"/>
      <c r="XDU27" s="367"/>
      <c r="XDV27" s="367"/>
      <c r="XDW27" s="367"/>
      <c r="XDX27" s="367"/>
      <c r="XDY27" s="367"/>
      <c r="XDZ27" s="367"/>
      <c r="XEA27" s="367"/>
      <c r="XEB27" s="367"/>
      <c r="XEC27" s="367"/>
      <c r="XED27" s="367"/>
      <c r="XEE27" s="367"/>
      <c r="XEF27" s="367"/>
      <c r="XEG27" s="367"/>
      <c r="XEH27" s="367"/>
      <c r="XEI27" s="367"/>
      <c r="XEJ27" s="367"/>
      <c r="XEK27" s="367"/>
      <c r="XEL27" s="367"/>
      <c r="XEM27" s="367"/>
      <c r="XEN27" s="367"/>
      <c r="XEO27" s="367"/>
      <c r="XEP27" s="367"/>
      <c r="XEQ27" s="367"/>
      <c r="XER27" s="367"/>
      <c r="XES27" s="367"/>
      <c r="XET27" s="367"/>
      <c r="XEU27" s="367"/>
      <c r="XEV27" s="367"/>
      <c r="XEW27" s="367"/>
      <c r="XEX27" s="367"/>
      <c r="XEY27" s="367"/>
      <c r="XEZ27" s="367"/>
    </row>
    <row r="28" spans="1:16380">
      <c r="A28" s="381">
        <f>A27</f>
        <v>6</v>
      </c>
      <c r="B28" s="367" t="str">
        <f t="shared" si="0"/>
        <v>Inform instruction</v>
      </c>
      <c r="C28" s="371" t="str">
        <f t="shared" si="1"/>
        <v/>
      </c>
      <c r="D28" s="378" t="str">
        <f>IF(D27="NA","NA",INDEX(purpose_elaborations,A28))</f>
        <v>Using mid-lesson Formative Assessment FOR Learning</v>
      </c>
      <c r="E28" s="2084"/>
      <c r="F28" s="2024"/>
      <c r="G28" s="2006"/>
      <c r="H28" s="2048"/>
      <c r="I28" s="2013"/>
      <c r="J28" s="2006"/>
      <c r="K28" s="2025"/>
      <c r="L28" s="2022"/>
      <c r="M28" s="2006"/>
      <c r="N28" s="2048"/>
      <c r="O28" s="2013"/>
      <c r="P28" s="2006"/>
      <c r="Q28" s="2025"/>
      <c r="R28" s="2024"/>
      <c r="S28" s="2006"/>
      <c r="T28" s="2020"/>
      <c r="U28" s="2013"/>
      <c r="V28" s="2006"/>
      <c r="W28" s="2025"/>
      <c r="X28" s="2024"/>
      <c r="Y28" s="2006"/>
      <c r="Z28" s="2020"/>
      <c r="AA28" s="2013"/>
      <c r="AB28" s="2006"/>
      <c r="AC28" s="2025"/>
      <c r="AD28" s="2022"/>
      <c r="AE28" s="2006"/>
      <c r="AF28" s="2025"/>
      <c r="AG28" s="2024"/>
      <c r="AH28" s="2006"/>
      <c r="AI28" s="2020"/>
      <c r="AJ28" s="2013"/>
      <c r="AK28" s="2006"/>
      <c r="AL28" s="2025"/>
      <c r="AM28" s="2024"/>
      <c r="AN28" s="2006"/>
      <c r="AO28" s="2020"/>
      <c r="AP28" s="2013"/>
      <c r="AQ28" s="2006"/>
      <c r="AR28" s="2048"/>
      <c r="WVZ28" s="367"/>
      <c r="WWA28" s="367"/>
      <c r="WWB28" s="367"/>
      <c r="WWC28" s="367"/>
      <c r="WWD28" s="367"/>
      <c r="WWE28" s="367"/>
      <c r="WWF28" s="367"/>
      <c r="WWG28" s="367"/>
      <c r="WWH28" s="367"/>
      <c r="WWI28" s="367"/>
      <c r="WWJ28" s="367"/>
      <c r="WWK28" s="367"/>
      <c r="WWL28" s="367"/>
      <c r="WWM28" s="367"/>
      <c r="WWN28" s="367"/>
      <c r="WWO28" s="367"/>
      <c r="WWP28" s="367"/>
      <c r="WWQ28" s="367"/>
      <c r="WWR28" s="367"/>
      <c r="WWS28" s="367"/>
      <c r="WWT28" s="367"/>
      <c r="WWU28" s="367"/>
      <c r="WWV28" s="367"/>
      <c r="WWW28" s="367"/>
      <c r="WWX28" s="367"/>
      <c r="WWY28" s="367"/>
      <c r="WWZ28" s="367"/>
      <c r="WXA28" s="367"/>
      <c r="WXB28" s="367"/>
      <c r="WXC28" s="367"/>
      <c r="WXD28" s="367"/>
      <c r="WXE28" s="367"/>
      <c r="WXF28" s="367"/>
      <c r="WXG28" s="367"/>
      <c r="WXH28" s="367"/>
      <c r="WXI28" s="367"/>
      <c r="WXJ28" s="367"/>
      <c r="WXK28" s="367"/>
      <c r="WXL28" s="367"/>
      <c r="WXM28" s="367"/>
      <c r="WXN28" s="367"/>
      <c r="WXO28" s="367"/>
      <c r="WXP28" s="367"/>
      <c r="WXQ28" s="367"/>
      <c r="WXR28" s="367"/>
      <c r="WXS28" s="367"/>
      <c r="WXT28" s="367"/>
      <c r="WXU28" s="367"/>
      <c r="WXV28" s="367"/>
      <c r="WXW28" s="367"/>
      <c r="WXX28" s="367"/>
      <c r="WXY28" s="367"/>
      <c r="WXZ28" s="367"/>
      <c r="WYA28" s="367"/>
      <c r="WYB28" s="367"/>
      <c r="WYC28" s="367"/>
      <c r="WYD28" s="367"/>
      <c r="WYE28" s="367"/>
      <c r="WYF28" s="367"/>
      <c r="WYG28" s="367"/>
      <c r="WYH28" s="367"/>
      <c r="WYI28" s="367"/>
      <c r="WYJ28" s="367"/>
      <c r="WYK28" s="367"/>
      <c r="WYL28" s="367"/>
      <c r="WYM28" s="367"/>
      <c r="WYN28" s="367"/>
      <c r="WYO28" s="367"/>
      <c r="WYP28" s="367"/>
      <c r="WYQ28" s="367"/>
      <c r="WYR28" s="367"/>
      <c r="WYS28" s="367"/>
      <c r="WYT28" s="367"/>
      <c r="WYU28" s="367"/>
      <c r="WYV28" s="367"/>
      <c r="WYW28" s="367"/>
      <c r="WYX28" s="367"/>
      <c r="WYY28" s="367"/>
      <c r="WYZ28" s="367"/>
      <c r="WZA28" s="367"/>
      <c r="WZB28" s="367"/>
      <c r="WZC28" s="367"/>
      <c r="WZD28" s="367"/>
      <c r="WZE28" s="367"/>
      <c r="WZF28" s="367"/>
      <c r="WZG28" s="367"/>
      <c r="WZH28" s="367"/>
      <c r="WZI28" s="367"/>
      <c r="WZJ28" s="367"/>
      <c r="WZK28" s="367"/>
      <c r="WZL28" s="367"/>
      <c r="WZM28" s="367"/>
      <c r="WZN28" s="367"/>
      <c r="WZO28" s="367"/>
      <c r="WZP28" s="367"/>
      <c r="WZQ28" s="367"/>
      <c r="WZR28" s="367"/>
      <c r="WZS28" s="367"/>
      <c r="WZT28" s="367"/>
      <c r="WZU28" s="367"/>
      <c r="WZV28" s="367"/>
      <c r="WZW28" s="367"/>
      <c r="WZX28" s="367"/>
      <c r="WZY28" s="367"/>
      <c r="WZZ28" s="367"/>
      <c r="XAA28" s="367"/>
      <c r="XAB28" s="367"/>
      <c r="XAC28" s="367"/>
      <c r="XAD28" s="367"/>
      <c r="XAE28" s="367"/>
      <c r="XAF28" s="367"/>
      <c r="XAG28" s="367"/>
      <c r="XAH28" s="367"/>
      <c r="XAI28" s="367"/>
      <c r="XAJ28" s="367"/>
      <c r="XAK28" s="367"/>
      <c r="XAL28" s="367"/>
      <c r="XAM28" s="367"/>
      <c r="XAN28" s="367"/>
      <c r="XAO28" s="367"/>
      <c r="XAP28" s="367"/>
      <c r="XAQ28" s="367"/>
      <c r="XAR28" s="367"/>
      <c r="XAS28" s="367"/>
      <c r="XAT28" s="367"/>
      <c r="XAU28" s="367"/>
      <c r="XAV28" s="367"/>
      <c r="XAW28" s="367"/>
      <c r="XAX28" s="367"/>
      <c r="XAY28" s="367"/>
      <c r="XAZ28" s="367"/>
      <c r="XBA28" s="367"/>
      <c r="XBB28" s="367"/>
      <c r="XBC28" s="367"/>
      <c r="XBD28" s="367"/>
      <c r="XBE28" s="367"/>
      <c r="XBF28" s="367"/>
      <c r="XBG28" s="367"/>
      <c r="XBH28" s="367"/>
      <c r="XBI28" s="367"/>
      <c r="XBJ28" s="367"/>
      <c r="XBK28" s="367"/>
      <c r="XBL28" s="367"/>
      <c r="XBM28" s="367"/>
      <c r="XBN28" s="367"/>
      <c r="XBO28" s="367"/>
      <c r="XBP28" s="367"/>
      <c r="XBQ28" s="367"/>
      <c r="XBR28" s="367"/>
      <c r="XBS28" s="367"/>
      <c r="XBT28" s="367"/>
      <c r="XBU28" s="367"/>
      <c r="XBV28" s="367"/>
      <c r="XBW28" s="367"/>
      <c r="XBX28" s="367"/>
      <c r="XBY28" s="367"/>
      <c r="XBZ28" s="367"/>
      <c r="XCA28" s="367"/>
      <c r="XCB28" s="367"/>
      <c r="XCC28" s="367"/>
      <c r="XCD28" s="367"/>
      <c r="XCE28" s="367"/>
      <c r="XCF28" s="367"/>
      <c r="XCG28" s="367"/>
      <c r="XCH28" s="367"/>
      <c r="XCI28" s="367"/>
      <c r="XCJ28" s="367"/>
      <c r="XCK28" s="367"/>
      <c r="XCL28" s="367"/>
      <c r="XCM28" s="367"/>
      <c r="XCN28" s="367"/>
      <c r="XCO28" s="367"/>
      <c r="XCP28" s="367"/>
      <c r="XCQ28" s="367"/>
      <c r="XCR28" s="367"/>
      <c r="XCS28" s="367"/>
      <c r="XCT28" s="367"/>
      <c r="XCU28" s="367"/>
      <c r="XCV28" s="367"/>
      <c r="XCW28" s="367"/>
      <c r="XCX28" s="367"/>
      <c r="XCY28" s="367"/>
      <c r="XCZ28" s="367"/>
      <c r="XDA28" s="367"/>
      <c r="XDB28" s="367"/>
      <c r="XDC28" s="367"/>
      <c r="XDD28" s="367"/>
      <c r="XDE28" s="367"/>
      <c r="XDF28" s="367"/>
      <c r="XDG28" s="367"/>
      <c r="XDH28" s="367"/>
      <c r="XDI28" s="367"/>
      <c r="XDJ28" s="367"/>
      <c r="XDK28" s="367"/>
      <c r="XDL28" s="367"/>
      <c r="XDM28" s="367"/>
      <c r="XDN28" s="367"/>
      <c r="XDO28" s="367"/>
      <c r="XDP28" s="367"/>
      <c r="XDQ28" s="367"/>
      <c r="XDR28" s="367"/>
      <c r="XDS28" s="367"/>
      <c r="XDT28" s="367"/>
      <c r="XDU28" s="367"/>
      <c r="XDV28" s="367"/>
      <c r="XDW28" s="367"/>
      <c r="XDX28" s="367"/>
      <c r="XDY28" s="367"/>
      <c r="XDZ28" s="367"/>
      <c r="XEA28" s="367"/>
      <c r="XEB28" s="367"/>
      <c r="XEC28" s="367"/>
      <c r="XED28" s="367"/>
      <c r="XEE28" s="367"/>
      <c r="XEF28" s="367"/>
      <c r="XEG28" s="367"/>
      <c r="XEH28" s="367"/>
      <c r="XEI28" s="367"/>
      <c r="XEJ28" s="367"/>
      <c r="XEK28" s="367"/>
      <c r="XEL28" s="367"/>
      <c r="XEM28" s="367"/>
      <c r="XEN28" s="367"/>
      <c r="XEO28" s="367"/>
      <c r="XEP28" s="367"/>
      <c r="XEQ28" s="367"/>
      <c r="XER28" s="367"/>
      <c r="XES28" s="367"/>
      <c r="XET28" s="367"/>
      <c r="XEU28" s="367"/>
      <c r="XEV28" s="367"/>
      <c r="XEW28" s="367"/>
      <c r="XEX28" s="367"/>
      <c r="XEY28" s="367"/>
      <c r="XEZ28" s="367"/>
    </row>
    <row r="29" spans="1:16380">
      <c r="A29" s="381">
        <f>A27</f>
        <v>6</v>
      </c>
      <c r="B29" s="367" t="str">
        <f t="shared" si="0"/>
        <v>Inform instruction</v>
      </c>
      <c r="C29" s="371" t="str">
        <f t="shared" si="1"/>
        <v/>
      </c>
      <c r="D29" s="379" t="str">
        <f>IF(D27="N","N",INDEX(purpose_examples,A29))</f>
        <v>Asking students to give thumbs up (I understand), down (I'm lost), or to the side (I'm not sure) to check for understanding</v>
      </c>
      <c r="E29" s="2084"/>
      <c r="F29" s="2024"/>
      <c r="G29" s="2006"/>
      <c r="H29" s="2048"/>
      <c r="I29" s="2013"/>
      <c r="J29" s="2006"/>
      <c r="K29" s="2025"/>
      <c r="L29" s="2022"/>
      <c r="M29" s="2006"/>
      <c r="N29" s="2048"/>
      <c r="O29" s="2013"/>
      <c r="P29" s="2006"/>
      <c r="Q29" s="2025"/>
      <c r="R29" s="2024"/>
      <c r="S29" s="2006"/>
      <c r="T29" s="2020"/>
      <c r="U29" s="2013"/>
      <c r="V29" s="2006"/>
      <c r="W29" s="2025"/>
      <c r="X29" s="2024"/>
      <c r="Y29" s="2006"/>
      <c r="Z29" s="2020"/>
      <c r="AA29" s="2013"/>
      <c r="AB29" s="2006"/>
      <c r="AC29" s="2025"/>
      <c r="AD29" s="2022"/>
      <c r="AE29" s="2006"/>
      <c r="AF29" s="2025"/>
      <c r="AG29" s="2024"/>
      <c r="AH29" s="2006"/>
      <c r="AI29" s="2020"/>
      <c r="AJ29" s="2013"/>
      <c r="AK29" s="2006"/>
      <c r="AL29" s="2025"/>
      <c r="AM29" s="2024"/>
      <c r="AN29" s="2006"/>
      <c r="AO29" s="2020"/>
      <c r="AP29" s="2013"/>
      <c r="AQ29" s="2006"/>
      <c r="AR29" s="2048"/>
      <c r="WVZ29" s="367"/>
      <c r="WWA29" s="367"/>
      <c r="WWB29" s="367"/>
      <c r="WWC29" s="367"/>
      <c r="WWD29" s="367"/>
      <c r="WWE29" s="367"/>
      <c r="WWF29" s="367"/>
      <c r="WWG29" s="367"/>
      <c r="WWH29" s="367"/>
      <c r="WWI29" s="367"/>
      <c r="WWJ29" s="367"/>
      <c r="WWK29" s="367"/>
      <c r="WWL29" s="367"/>
      <c r="WWM29" s="367"/>
      <c r="WWN29" s="367"/>
      <c r="WWO29" s="367"/>
      <c r="WWP29" s="367"/>
      <c r="WWQ29" s="367"/>
      <c r="WWR29" s="367"/>
      <c r="WWS29" s="367"/>
      <c r="WWT29" s="367"/>
      <c r="WWU29" s="367"/>
      <c r="WWV29" s="367"/>
      <c r="WWW29" s="367"/>
      <c r="WWX29" s="367"/>
      <c r="WWY29" s="367"/>
      <c r="WWZ29" s="367"/>
      <c r="WXA29" s="367"/>
      <c r="WXB29" s="367"/>
      <c r="WXC29" s="367"/>
      <c r="WXD29" s="367"/>
      <c r="WXE29" s="367"/>
      <c r="WXF29" s="367"/>
      <c r="WXG29" s="367"/>
      <c r="WXH29" s="367"/>
      <c r="WXI29" s="367"/>
      <c r="WXJ29" s="367"/>
      <c r="WXK29" s="367"/>
      <c r="WXL29" s="367"/>
      <c r="WXM29" s="367"/>
      <c r="WXN29" s="367"/>
      <c r="WXO29" s="367"/>
      <c r="WXP29" s="367"/>
      <c r="WXQ29" s="367"/>
      <c r="WXR29" s="367"/>
      <c r="WXS29" s="367"/>
      <c r="WXT29" s="367"/>
      <c r="WXU29" s="367"/>
      <c r="WXV29" s="367"/>
      <c r="WXW29" s="367"/>
      <c r="WXX29" s="367"/>
      <c r="WXY29" s="367"/>
      <c r="WXZ29" s="367"/>
      <c r="WYA29" s="367"/>
      <c r="WYB29" s="367"/>
      <c r="WYC29" s="367"/>
      <c r="WYD29" s="367"/>
      <c r="WYE29" s="367"/>
      <c r="WYF29" s="367"/>
      <c r="WYG29" s="367"/>
      <c r="WYH29" s="367"/>
      <c r="WYI29" s="367"/>
      <c r="WYJ29" s="367"/>
      <c r="WYK29" s="367"/>
      <c r="WYL29" s="367"/>
      <c r="WYM29" s="367"/>
      <c r="WYN29" s="367"/>
      <c r="WYO29" s="367"/>
      <c r="WYP29" s="367"/>
      <c r="WYQ29" s="367"/>
      <c r="WYR29" s="367"/>
      <c r="WYS29" s="367"/>
      <c r="WYT29" s="367"/>
      <c r="WYU29" s="367"/>
      <c r="WYV29" s="367"/>
      <c r="WYW29" s="367"/>
      <c r="WYX29" s="367"/>
      <c r="WYY29" s="367"/>
      <c r="WYZ29" s="367"/>
      <c r="WZA29" s="367"/>
      <c r="WZB29" s="367"/>
      <c r="WZC29" s="367"/>
      <c r="WZD29" s="367"/>
      <c r="WZE29" s="367"/>
      <c r="WZF29" s="367"/>
      <c r="WZG29" s="367"/>
      <c r="WZH29" s="367"/>
      <c r="WZI29" s="367"/>
      <c r="WZJ29" s="367"/>
      <c r="WZK29" s="367"/>
      <c r="WZL29" s="367"/>
      <c r="WZM29" s="367"/>
      <c r="WZN29" s="367"/>
      <c r="WZO29" s="367"/>
      <c r="WZP29" s="367"/>
      <c r="WZQ29" s="367"/>
      <c r="WZR29" s="367"/>
      <c r="WZS29" s="367"/>
      <c r="WZT29" s="367"/>
      <c r="WZU29" s="367"/>
      <c r="WZV29" s="367"/>
      <c r="WZW29" s="367"/>
      <c r="WZX29" s="367"/>
      <c r="WZY29" s="367"/>
      <c r="WZZ29" s="367"/>
      <c r="XAA29" s="367"/>
      <c r="XAB29" s="367"/>
      <c r="XAC29" s="367"/>
      <c r="XAD29" s="367"/>
      <c r="XAE29" s="367"/>
      <c r="XAF29" s="367"/>
      <c r="XAG29" s="367"/>
      <c r="XAH29" s="367"/>
      <c r="XAI29" s="367"/>
      <c r="XAJ29" s="367"/>
      <c r="XAK29" s="367"/>
      <c r="XAL29" s="367"/>
      <c r="XAM29" s="367"/>
      <c r="XAN29" s="367"/>
      <c r="XAO29" s="367"/>
      <c r="XAP29" s="367"/>
      <c r="XAQ29" s="367"/>
      <c r="XAR29" s="367"/>
      <c r="XAS29" s="367"/>
      <c r="XAT29" s="367"/>
      <c r="XAU29" s="367"/>
      <c r="XAV29" s="367"/>
      <c r="XAW29" s="367"/>
      <c r="XAX29" s="367"/>
      <c r="XAY29" s="367"/>
      <c r="XAZ29" s="367"/>
      <c r="XBA29" s="367"/>
      <c r="XBB29" s="367"/>
      <c r="XBC29" s="367"/>
      <c r="XBD29" s="367"/>
      <c r="XBE29" s="367"/>
      <c r="XBF29" s="367"/>
      <c r="XBG29" s="367"/>
      <c r="XBH29" s="367"/>
      <c r="XBI29" s="367"/>
      <c r="XBJ29" s="367"/>
      <c r="XBK29" s="367"/>
      <c r="XBL29" s="367"/>
      <c r="XBM29" s="367"/>
      <c r="XBN29" s="367"/>
      <c r="XBO29" s="367"/>
      <c r="XBP29" s="367"/>
      <c r="XBQ29" s="367"/>
      <c r="XBR29" s="367"/>
      <c r="XBS29" s="367"/>
      <c r="XBT29" s="367"/>
      <c r="XBU29" s="367"/>
      <c r="XBV29" s="367"/>
      <c r="XBW29" s="367"/>
      <c r="XBX29" s="367"/>
      <c r="XBY29" s="367"/>
      <c r="XBZ29" s="367"/>
      <c r="XCA29" s="367"/>
      <c r="XCB29" s="367"/>
      <c r="XCC29" s="367"/>
      <c r="XCD29" s="367"/>
      <c r="XCE29" s="367"/>
      <c r="XCF29" s="367"/>
      <c r="XCG29" s="367"/>
      <c r="XCH29" s="367"/>
      <c r="XCI29" s="367"/>
      <c r="XCJ29" s="367"/>
      <c r="XCK29" s="367"/>
      <c r="XCL29" s="367"/>
      <c r="XCM29" s="367"/>
      <c r="XCN29" s="367"/>
      <c r="XCO29" s="367"/>
      <c r="XCP29" s="367"/>
      <c r="XCQ29" s="367"/>
      <c r="XCR29" s="367"/>
      <c r="XCS29" s="367"/>
      <c r="XCT29" s="367"/>
      <c r="XCU29" s="367"/>
      <c r="XCV29" s="367"/>
      <c r="XCW29" s="367"/>
      <c r="XCX29" s="367"/>
      <c r="XCY29" s="367"/>
      <c r="XCZ29" s="367"/>
      <c r="XDA29" s="367"/>
      <c r="XDB29" s="367"/>
      <c r="XDC29" s="367"/>
      <c r="XDD29" s="367"/>
      <c r="XDE29" s="367"/>
      <c r="XDF29" s="367"/>
      <c r="XDG29" s="367"/>
      <c r="XDH29" s="367"/>
      <c r="XDI29" s="367"/>
      <c r="XDJ29" s="367"/>
      <c r="XDK29" s="367"/>
      <c r="XDL29" s="367"/>
      <c r="XDM29" s="367"/>
      <c r="XDN29" s="367"/>
      <c r="XDO29" s="367"/>
      <c r="XDP29" s="367"/>
      <c r="XDQ29" s="367"/>
      <c r="XDR29" s="367"/>
      <c r="XDS29" s="367"/>
      <c r="XDT29" s="367"/>
      <c r="XDU29" s="367"/>
      <c r="XDV29" s="367"/>
      <c r="XDW29" s="367"/>
      <c r="XDX29" s="367"/>
      <c r="XDY29" s="367"/>
      <c r="XDZ29" s="367"/>
      <c r="XEA29" s="367"/>
      <c r="XEB29" s="367"/>
      <c r="XEC29" s="367"/>
      <c r="XED29" s="367"/>
      <c r="XEE29" s="367"/>
      <c r="XEF29" s="367"/>
      <c r="XEG29" s="367"/>
      <c r="XEH29" s="367"/>
      <c r="XEI29" s="367"/>
      <c r="XEJ29" s="367"/>
      <c r="XEK29" s="367"/>
      <c r="XEL29" s="367"/>
      <c r="XEM29" s="367"/>
      <c r="XEN29" s="367"/>
      <c r="XEO29" s="367"/>
      <c r="XEP29" s="367"/>
      <c r="XEQ29" s="367"/>
      <c r="XER29" s="367"/>
      <c r="XES29" s="367"/>
      <c r="XET29" s="367"/>
      <c r="XEU29" s="367"/>
      <c r="XEV29" s="367"/>
      <c r="XEW29" s="367"/>
      <c r="XEX29" s="367"/>
      <c r="XEY29" s="367"/>
      <c r="XEZ29" s="367"/>
    </row>
    <row r="30" spans="1:16380" s="374" customFormat="1">
      <c r="A30" s="381">
        <f>A27+1</f>
        <v>7</v>
      </c>
      <c r="B30" s="367" t="str">
        <f t="shared" si="0"/>
        <v>Inform instruction</v>
      </c>
      <c r="C30" s="372" t="str">
        <f t="shared" si="1"/>
        <v/>
      </c>
      <c r="D30" s="386" t="str">
        <f>INDEX(purposes_medium,A30)</f>
        <v>Monitor student/group needs to differentiate and/or tailor next-lesson planning &amp; instruction</v>
      </c>
      <c r="E30" s="2119" t="s">
        <v>132</v>
      </c>
      <c r="F30" s="2023" t="s">
        <v>127</v>
      </c>
      <c r="G30" s="2005" t="s">
        <v>131</v>
      </c>
      <c r="H30" s="2047" t="s">
        <v>131</v>
      </c>
      <c r="I30" s="2012" t="s">
        <v>132</v>
      </c>
      <c r="J30" s="2005" t="s">
        <v>131</v>
      </c>
      <c r="K30" s="2026" t="s">
        <v>131</v>
      </c>
      <c r="L30" s="2021" t="s">
        <v>132</v>
      </c>
      <c r="M30" s="2005" t="s">
        <v>127</v>
      </c>
      <c r="N30" s="2047" t="s">
        <v>131</v>
      </c>
      <c r="O30" s="2012" t="s">
        <v>132</v>
      </c>
      <c r="P30" s="2005" t="s">
        <v>524</v>
      </c>
      <c r="Q30" s="2026" t="s">
        <v>132</v>
      </c>
      <c r="R30" s="2023" t="s">
        <v>127</v>
      </c>
      <c r="S30" s="2005" t="s">
        <v>127</v>
      </c>
      <c r="T30" s="2019" t="s">
        <v>127</v>
      </c>
      <c r="U30" s="2012" t="s">
        <v>131</v>
      </c>
      <c r="V30" s="2005" t="s">
        <v>131</v>
      </c>
      <c r="W30" s="2026" t="s">
        <v>131</v>
      </c>
      <c r="X30" s="2023" t="s">
        <v>131</v>
      </c>
      <c r="Y30" s="2005" t="s">
        <v>131</v>
      </c>
      <c r="Z30" s="2019" t="s">
        <v>131</v>
      </c>
      <c r="AA30" s="2012" t="s">
        <v>131</v>
      </c>
      <c r="AB30" s="2005" t="s">
        <v>131</v>
      </c>
      <c r="AC30" s="2026" t="s">
        <v>131</v>
      </c>
      <c r="AD30" s="2021" t="s">
        <v>132</v>
      </c>
      <c r="AE30" s="2005" t="s">
        <v>524</v>
      </c>
      <c r="AF30" s="2026" t="s">
        <v>132</v>
      </c>
      <c r="AG30" s="2023" t="s">
        <v>127</v>
      </c>
      <c r="AH30" s="2005" t="s">
        <v>127</v>
      </c>
      <c r="AI30" s="2019" t="s">
        <v>127</v>
      </c>
      <c r="AJ30" s="2012" t="s">
        <v>131</v>
      </c>
      <c r="AK30" s="2005" t="s">
        <v>131</v>
      </c>
      <c r="AL30" s="2026" t="s">
        <v>131</v>
      </c>
      <c r="AM30" s="2023" t="s">
        <v>131</v>
      </c>
      <c r="AN30" s="2005" t="s">
        <v>131</v>
      </c>
      <c r="AO30" s="2019" t="s">
        <v>131</v>
      </c>
      <c r="AP30" s="2012" t="s">
        <v>131</v>
      </c>
      <c r="AQ30" s="2005" t="s">
        <v>131</v>
      </c>
      <c r="AR30" s="2047" t="s">
        <v>131</v>
      </c>
      <c r="AS30" s="367"/>
      <c r="AT30" s="367"/>
      <c r="AU30" s="367"/>
      <c r="AV30" s="367"/>
      <c r="AW30" s="367"/>
      <c r="AX30" s="367"/>
      <c r="AY30" s="367"/>
      <c r="AZ30" s="367"/>
      <c r="BA30" s="367"/>
      <c r="BB30" s="367"/>
      <c r="BC30" s="367"/>
      <c r="BD30" s="367"/>
      <c r="BE30" s="367"/>
      <c r="BF30" s="367"/>
      <c r="BG30" s="367"/>
      <c r="BH30" s="367"/>
      <c r="BI30" s="367"/>
      <c r="BJ30" s="367"/>
      <c r="BK30" s="367"/>
      <c r="BL30" s="367"/>
      <c r="BM30" s="367"/>
      <c r="BN30" s="367"/>
      <c r="BO30" s="367"/>
      <c r="BP30" s="367"/>
      <c r="BQ30" s="367"/>
      <c r="BR30" s="367"/>
      <c r="BS30" s="367"/>
      <c r="BT30" s="367"/>
      <c r="BU30" s="367"/>
      <c r="BV30" s="367"/>
      <c r="BW30" s="367"/>
      <c r="BX30" s="367"/>
      <c r="BY30" s="367"/>
      <c r="BZ30" s="367"/>
      <c r="CA30" s="367"/>
      <c r="CB30" s="367"/>
      <c r="CC30" s="367"/>
      <c r="CD30" s="367"/>
      <c r="CE30" s="367"/>
      <c r="CF30" s="367"/>
      <c r="CG30" s="367"/>
      <c r="CH30" s="367"/>
      <c r="CI30" s="367"/>
      <c r="CJ30" s="367"/>
      <c r="CK30" s="367"/>
      <c r="CL30" s="367"/>
      <c r="CM30" s="367"/>
      <c r="CN30" s="367"/>
      <c r="CO30" s="367"/>
      <c r="CP30" s="367"/>
      <c r="CQ30" s="367"/>
      <c r="CR30" s="367"/>
      <c r="CS30" s="367"/>
      <c r="CT30" s="367"/>
      <c r="CU30" s="367"/>
      <c r="CV30" s="367"/>
      <c r="CW30" s="367"/>
      <c r="CX30" s="367"/>
      <c r="CY30" s="367"/>
      <c r="CZ30" s="367"/>
      <c r="DA30" s="367"/>
      <c r="DB30" s="367"/>
      <c r="DC30" s="367"/>
      <c r="DD30" s="367"/>
      <c r="DE30" s="367"/>
      <c r="DF30" s="367"/>
      <c r="DG30" s="367"/>
      <c r="DH30" s="367"/>
      <c r="DI30" s="367"/>
      <c r="DJ30" s="367"/>
      <c r="DK30" s="367"/>
      <c r="DL30" s="367"/>
      <c r="DM30" s="367"/>
      <c r="DN30" s="367"/>
      <c r="DO30" s="367"/>
      <c r="DP30" s="367"/>
      <c r="DQ30" s="367"/>
      <c r="DR30" s="367"/>
      <c r="DS30" s="367"/>
      <c r="DT30" s="367"/>
      <c r="DU30" s="367"/>
      <c r="DV30" s="367"/>
      <c r="DW30" s="367"/>
      <c r="DX30" s="367"/>
      <c r="DY30" s="367"/>
      <c r="DZ30" s="367"/>
      <c r="EA30" s="367"/>
      <c r="EB30" s="367"/>
      <c r="EC30" s="367"/>
      <c r="ED30" s="367"/>
      <c r="EE30" s="367"/>
      <c r="EF30" s="367"/>
      <c r="EG30" s="367"/>
      <c r="EH30" s="367"/>
      <c r="EI30" s="367"/>
      <c r="EJ30" s="367"/>
      <c r="EK30" s="367"/>
      <c r="EL30" s="367"/>
      <c r="EM30" s="367"/>
      <c r="EN30" s="367"/>
      <c r="EO30" s="367"/>
      <c r="EP30" s="367"/>
      <c r="EQ30" s="367"/>
      <c r="ER30" s="367"/>
      <c r="ES30" s="367"/>
      <c r="ET30" s="367"/>
      <c r="EU30" s="367"/>
      <c r="EV30" s="367"/>
      <c r="EW30" s="367"/>
      <c r="EX30" s="367"/>
      <c r="EY30" s="367"/>
      <c r="EZ30" s="367"/>
      <c r="FA30" s="367"/>
      <c r="FB30" s="367"/>
      <c r="FC30" s="367"/>
      <c r="FD30" s="367"/>
      <c r="FE30" s="367"/>
      <c r="FF30" s="367"/>
      <c r="FG30" s="367"/>
      <c r="FH30" s="367"/>
      <c r="FI30" s="367"/>
      <c r="FJ30" s="367"/>
      <c r="FK30" s="367"/>
      <c r="FL30" s="367"/>
      <c r="FM30" s="367"/>
      <c r="FN30" s="367"/>
      <c r="FO30" s="367"/>
      <c r="FP30" s="367"/>
      <c r="FQ30" s="367"/>
      <c r="FR30" s="367"/>
      <c r="FS30" s="367"/>
      <c r="FT30" s="367"/>
      <c r="FU30" s="367"/>
      <c r="FV30" s="367"/>
      <c r="FW30" s="367"/>
      <c r="FX30" s="367"/>
      <c r="FY30" s="367"/>
      <c r="FZ30" s="367"/>
      <c r="GA30" s="367"/>
      <c r="GB30" s="367"/>
      <c r="GC30" s="367"/>
      <c r="GD30" s="367"/>
      <c r="GE30" s="367"/>
      <c r="GF30" s="367"/>
      <c r="GG30" s="367"/>
      <c r="GH30" s="367"/>
      <c r="GI30" s="367"/>
      <c r="GJ30" s="367"/>
      <c r="GK30" s="367"/>
      <c r="GL30" s="367"/>
      <c r="GM30" s="367"/>
      <c r="GN30" s="367"/>
      <c r="GO30" s="367"/>
      <c r="GP30" s="367"/>
      <c r="GQ30" s="367"/>
      <c r="GR30" s="367"/>
      <c r="GS30" s="367"/>
      <c r="GT30" s="367"/>
      <c r="GU30" s="367"/>
      <c r="GV30" s="367"/>
      <c r="GW30" s="367"/>
      <c r="GX30" s="367"/>
      <c r="GY30" s="367"/>
      <c r="GZ30" s="367"/>
      <c r="HA30" s="367"/>
      <c r="HB30" s="367"/>
      <c r="HC30" s="367"/>
      <c r="HD30" s="367"/>
      <c r="HE30" s="367"/>
      <c r="HF30" s="367"/>
      <c r="HG30" s="367"/>
      <c r="HH30" s="367"/>
      <c r="HI30" s="367"/>
      <c r="HJ30" s="367"/>
      <c r="HK30" s="367"/>
      <c r="HL30" s="367"/>
      <c r="HM30" s="367"/>
      <c r="HN30" s="367"/>
      <c r="HO30" s="367"/>
      <c r="HP30" s="367"/>
      <c r="HQ30" s="367"/>
      <c r="HR30" s="367"/>
      <c r="HS30" s="367"/>
      <c r="HT30" s="367"/>
      <c r="HU30" s="367"/>
      <c r="HV30" s="367"/>
      <c r="HW30" s="367"/>
      <c r="HX30" s="367"/>
      <c r="HY30" s="367"/>
      <c r="HZ30" s="367"/>
      <c r="IA30" s="367"/>
      <c r="IB30" s="367"/>
      <c r="IC30" s="367"/>
      <c r="ID30" s="367"/>
      <c r="IE30" s="367"/>
      <c r="IF30" s="367"/>
      <c r="IG30" s="367"/>
      <c r="IH30" s="367"/>
      <c r="II30" s="367"/>
      <c r="IJ30" s="367"/>
      <c r="IK30" s="367"/>
      <c r="IL30" s="367"/>
      <c r="IM30" s="367"/>
      <c r="IN30" s="367"/>
      <c r="IO30" s="367"/>
      <c r="IP30" s="367"/>
      <c r="IQ30" s="367"/>
      <c r="IR30" s="367"/>
      <c r="IS30" s="367"/>
      <c r="IT30" s="367"/>
      <c r="IU30" s="367"/>
      <c r="IV30" s="367"/>
      <c r="IW30" s="367"/>
      <c r="IX30" s="367"/>
      <c r="IY30" s="367"/>
      <c r="IZ30" s="367"/>
      <c r="JA30" s="367"/>
      <c r="JB30" s="367"/>
      <c r="JC30" s="367"/>
      <c r="JD30" s="367"/>
      <c r="JE30" s="367"/>
      <c r="JF30" s="367"/>
      <c r="JG30" s="367"/>
      <c r="JH30" s="367"/>
      <c r="JI30" s="367"/>
      <c r="JJ30" s="367"/>
      <c r="JK30" s="367"/>
      <c r="JL30" s="367"/>
      <c r="JM30" s="367"/>
      <c r="JN30" s="367"/>
      <c r="JO30" s="367"/>
      <c r="JP30" s="367"/>
      <c r="JQ30" s="367"/>
      <c r="JR30" s="367"/>
      <c r="JS30" s="367"/>
      <c r="JT30" s="367"/>
      <c r="JU30" s="367"/>
      <c r="JV30" s="367"/>
      <c r="JW30" s="367"/>
      <c r="JX30" s="367"/>
      <c r="JY30" s="367"/>
      <c r="JZ30" s="367"/>
      <c r="KA30" s="367"/>
      <c r="KB30" s="367"/>
      <c r="KC30" s="367"/>
      <c r="KD30" s="367"/>
      <c r="KE30" s="367"/>
      <c r="KF30" s="367"/>
      <c r="KG30" s="367"/>
      <c r="KH30" s="367"/>
      <c r="KI30" s="367"/>
      <c r="KJ30" s="367"/>
      <c r="KK30" s="367"/>
      <c r="KL30" s="367"/>
      <c r="KM30" s="367"/>
      <c r="KN30" s="367"/>
      <c r="KO30" s="367"/>
      <c r="KP30" s="367"/>
      <c r="KQ30" s="367"/>
      <c r="KR30" s="367"/>
      <c r="KS30" s="367"/>
      <c r="KT30" s="367"/>
      <c r="KU30" s="367"/>
      <c r="KV30" s="367"/>
      <c r="KW30" s="367"/>
      <c r="KX30" s="367"/>
      <c r="KY30" s="367"/>
      <c r="KZ30" s="367"/>
      <c r="LA30" s="367"/>
      <c r="LB30" s="367"/>
      <c r="LC30" s="367"/>
      <c r="LD30" s="367"/>
      <c r="LE30" s="367"/>
      <c r="LF30" s="367"/>
      <c r="LG30" s="367"/>
      <c r="LH30" s="367"/>
      <c r="LI30" s="367"/>
      <c r="LJ30" s="367"/>
      <c r="LK30" s="367"/>
      <c r="LL30" s="367"/>
      <c r="LM30" s="367"/>
      <c r="LN30" s="367"/>
      <c r="LO30" s="367"/>
      <c r="LP30" s="367"/>
      <c r="LQ30" s="367"/>
      <c r="LR30" s="367"/>
      <c r="LS30" s="367"/>
      <c r="LT30" s="367"/>
      <c r="LU30" s="367"/>
      <c r="LV30" s="367"/>
      <c r="LW30" s="367"/>
      <c r="LX30" s="367"/>
      <c r="LY30" s="367"/>
      <c r="LZ30" s="367"/>
      <c r="MA30" s="367"/>
      <c r="MB30" s="367"/>
      <c r="MC30" s="367"/>
      <c r="MD30" s="367"/>
      <c r="ME30" s="367"/>
      <c r="MF30" s="367"/>
      <c r="MG30" s="367"/>
      <c r="MH30" s="367"/>
      <c r="MI30" s="367"/>
      <c r="MJ30" s="367"/>
      <c r="MK30" s="367"/>
      <c r="ML30" s="367"/>
      <c r="MM30" s="367"/>
      <c r="MN30" s="367"/>
      <c r="MO30" s="367"/>
      <c r="MP30" s="367"/>
      <c r="MQ30" s="367"/>
      <c r="MR30" s="367"/>
      <c r="MS30" s="367"/>
      <c r="MT30" s="367"/>
      <c r="MU30" s="367"/>
      <c r="MV30" s="367"/>
      <c r="MW30" s="367"/>
      <c r="MX30" s="367"/>
      <c r="MY30" s="367"/>
      <c r="MZ30" s="367"/>
      <c r="NA30" s="367"/>
      <c r="NB30" s="367"/>
      <c r="NC30" s="367"/>
      <c r="ND30" s="367"/>
      <c r="NE30" s="367"/>
      <c r="NF30" s="367"/>
      <c r="NG30" s="367"/>
      <c r="NH30" s="367"/>
      <c r="NI30" s="367"/>
      <c r="NJ30" s="367"/>
      <c r="NK30" s="367"/>
      <c r="NL30" s="367"/>
      <c r="NM30" s="367"/>
      <c r="NN30" s="367"/>
      <c r="NO30" s="367"/>
      <c r="NP30" s="367"/>
      <c r="NQ30" s="367"/>
      <c r="NR30" s="367"/>
      <c r="NS30" s="367"/>
      <c r="NT30" s="367"/>
      <c r="NU30" s="367"/>
      <c r="NV30" s="367"/>
      <c r="NW30" s="367"/>
      <c r="NX30" s="367"/>
      <c r="NY30" s="367"/>
      <c r="NZ30" s="367"/>
      <c r="OA30" s="367"/>
      <c r="OB30" s="367"/>
      <c r="OC30" s="367"/>
      <c r="OD30" s="367"/>
      <c r="OE30" s="367"/>
      <c r="OF30" s="367"/>
      <c r="OG30" s="367"/>
      <c r="OH30" s="367"/>
      <c r="OI30" s="367"/>
      <c r="OJ30" s="367"/>
      <c r="OK30" s="367"/>
      <c r="OL30" s="367"/>
      <c r="OM30" s="367"/>
      <c r="ON30" s="367"/>
      <c r="OO30" s="367"/>
      <c r="OP30" s="367"/>
      <c r="OQ30" s="367"/>
      <c r="OR30" s="367"/>
      <c r="OS30" s="367"/>
      <c r="OT30" s="367"/>
      <c r="OU30" s="367"/>
      <c r="OV30" s="367"/>
      <c r="OW30" s="367"/>
      <c r="OX30" s="367"/>
      <c r="OY30" s="367"/>
      <c r="OZ30" s="367"/>
      <c r="PA30" s="367"/>
      <c r="PB30" s="367"/>
      <c r="PC30" s="367"/>
      <c r="PD30" s="367"/>
      <c r="PE30" s="367"/>
      <c r="PF30" s="367"/>
      <c r="PG30" s="367"/>
      <c r="PH30" s="367"/>
      <c r="PI30" s="367"/>
      <c r="PJ30" s="367"/>
      <c r="PK30" s="367"/>
      <c r="PL30" s="367"/>
      <c r="PM30" s="367"/>
      <c r="PN30" s="367"/>
      <c r="PO30" s="367"/>
      <c r="PP30" s="367"/>
      <c r="PQ30" s="367"/>
      <c r="PR30" s="367"/>
      <c r="PS30" s="367"/>
      <c r="PT30" s="367"/>
      <c r="PU30" s="367"/>
      <c r="PV30" s="367"/>
      <c r="PW30" s="367"/>
      <c r="PX30" s="367"/>
      <c r="PY30" s="367"/>
      <c r="PZ30" s="367"/>
      <c r="QA30" s="367"/>
      <c r="QB30" s="367"/>
      <c r="QC30" s="367"/>
      <c r="QD30" s="367"/>
      <c r="QE30" s="367"/>
      <c r="QF30" s="367"/>
      <c r="QG30" s="367"/>
      <c r="QH30" s="367"/>
      <c r="QI30" s="367"/>
      <c r="QJ30" s="367"/>
      <c r="QK30" s="367"/>
      <c r="QL30" s="367"/>
      <c r="QM30" s="367"/>
      <c r="QN30" s="367"/>
      <c r="QO30" s="367"/>
      <c r="QP30" s="367"/>
      <c r="QQ30" s="367"/>
      <c r="QR30" s="367"/>
      <c r="QS30" s="367"/>
      <c r="QT30" s="367"/>
      <c r="QU30" s="367"/>
      <c r="QV30" s="367"/>
      <c r="QW30" s="367"/>
      <c r="QX30" s="367"/>
      <c r="QY30" s="367"/>
      <c r="QZ30" s="367"/>
      <c r="RA30" s="367"/>
      <c r="RB30" s="367"/>
      <c r="RC30" s="367"/>
      <c r="RD30" s="367"/>
      <c r="RE30" s="367"/>
      <c r="RF30" s="367"/>
      <c r="RG30" s="367"/>
      <c r="RH30" s="367"/>
      <c r="RI30" s="367"/>
      <c r="RJ30" s="367"/>
      <c r="RK30" s="367"/>
      <c r="RL30" s="367"/>
      <c r="RM30" s="367"/>
      <c r="RN30" s="367"/>
      <c r="RO30" s="367"/>
      <c r="RP30" s="367"/>
      <c r="RQ30" s="367"/>
      <c r="RR30" s="367"/>
      <c r="RS30" s="367"/>
      <c r="RT30" s="367"/>
      <c r="RU30" s="367"/>
      <c r="RV30" s="367"/>
      <c r="RW30" s="367"/>
      <c r="RX30" s="367"/>
      <c r="RY30" s="367"/>
      <c r="RZ30" s="367"/>
      <c r="SA30" s="367"/>
      <c r="SB30" s="367"/>
      <c r="SC30" s="367"/>
      <c r="SD30" s="367"/>
      <c r="SE30" s="367"/>
      <c r="SF30" s="367"/>
      <c r="SG30" s="367"/>
      <c r="SH30" s="367"/>
      <c r="SI30" s="367"/>
      <c r="SJ30" s="367"/>
      <c r="SK30" s="367"/>
      <c r="SL30" s="367"/>
      <c r="SM30" s="367"/>
      <c r="SN30" s="367"/>
      <c r="SO30" s="367"/>
      <c r="SP30" s="367"/>
      <c r="SQ30" s="367"/>
      <c r="SR30" s="367"/>
      <c r="SS30" s="367"/>
      <c r="ST30" s="367"/>
      <c r="SU30" s="367"/>
      <c r="SV30" s="367"/>
      <c r="SW30" s="367"/>
      <c r="SX30" s="367"/>
      <c r="SY30" s="367"/>
      <c r="SZ30" s="367"/>
      <c r="TA30" s="367"/>
      <c r="TB30" s="367"/>
      <c r="TC30" s="367"/>
      <c r="TD30" s="367"/>
      <c r="TE30" s="367"/>
      <c r="TF30" s="367"/>
      <c r="TG30" s="367"/>
      <c r="TH30" s="367"/>
      <c r="TI30" s="367"/>
      <c r="TJ30" s="367"/>
      <c r="TK30" s="367"/>
      <c r="TL30" s="367"/>
      <c r="TM30" s="367"/>
      <c r="TN30" s="367"/>
      <c r="TO30" s="367"/>
      <c r="TP30" s="367"/>
      <c r="TQ30" s="367"/>
      <c r="TR30" s="367"/>
      <c r="TS30" s="367"/>
      <c r="TT30" s="367"/>
      <c r="TU30" s="367"/>
      <c r="TV30" s="367"/>
      <c r="TW30" s="367"/>
      <c r="TX30" s="367"/>
      <c r="TY30" s="367"/>
      <c r="TZ30" s="367"/>
      <c r="UA30" s="367"/>
      <c r="UB30" s="367"/>
      <c r="UC30" s="367"/>
      <c r="UD30" s="367"/>
      <c r="UE30" s="367"/>
      <c r="UF30" s="367"/>
      <c r="UG30" s="367"/>
      <c r="UH30" s="367"/>
      <c r="UI30" s="367"/>
      <c r="UJ30" s="367"/>
      <c r="UK30" s="367"/>
      <c r="UL30" s="367"/>
      <c r="UM30" s="367"/>
      <c r="UN30" s="367"/>
      <c r="UO30" s="367"/>
      <c r="UP30" s="367"/>
      <c r="UQ30" s="367"/>
      <c r="UR30" s="367"/>
      <c r="US30" s="367"/>
      <c r="UT30" s="367"/>
      <c r="UU30" s="367"/>
      <c r="UV30" s="367"/>
      <c r="UW30" s="367"/>
      <c r="UX30" s="367"/>
      <c r="UY30" s="367"/>
      <c r="UZ30" s="367"/>
      <c r="VA30" s="367"/>
      <c r="VB30" s="367"/>
      <c r="VC30" s="367"/>
      <c r="VD30" s="367"/>
      <c r="VE30" s="367"/>
      <c r="VF30" s="367"/>
      <c r="VG30" s="367"/>
      <c r="VH30" s="367"/>
      <c r="VI30" s="367"/>
      <c r="VJ30" s="367"/>
      <c r="VK30" s="367"/>
      <c r="VL30" s="367"/>
      <c r="VM30" s="367"/>
      <c r="VN30" s="367"/>
      <c r="VO30" s="367"/>
      <c r="VP30" s="367"/>
      <c r="VQ30" s="367"/>
      <c r="VR30" s="367"/>
      <c r="VS30" s="367"/>
      <c r="VT30" s="367"/>
      <c r="VU30" s="367"/>
      <c r="VV30" s="367"/>
      <c r="VW30" s="367"/>
      <c r="VX30" s="367"/>
      <c r="VY30" s="367"/>
      <c r="VZ30" s="367"/>
      <c r="WA30" s="367"/>
      <c r="WB30" s="367"/>
      <c r="WC30" s="367"/>
      <c r="WD30" s="367"/>
      <c r="WE30" s="367"/>
      <c r="WF30" s="367"/>
      <c r="WG30" s="367"/>
      <c r="WH30" s="367"/>
      <c r="WI30" s="367"/>
      <c r="WJ30" s="367"/>
      <c r="WK30" s="367"/>
      <c r="WL30" s="367"/>
      <c r="WM30" s="367"/>
      <c r="WN30" s="367"/>
      <c r="WO30" s="367"/>
      <c r="WP30" s="367"/>
      <c r="WQ30" s="367"/>
      <c r="WR30" s="367"/>
      <c r="WS30" s="367"/>
      <c r="WT30" s="367"/>
      <c r="WU30" s="367"/>
      <c r="WV30" s="367"/>
      <c r="WW30" s="367"/>
      <c r="WX30" s="367"/>
      <c r="WY30" s="367"/>
      <c r="WZ30" s="367"/>
      <c r="XA30" s="367"/>
      <c r="XB30" s="367"/>
      <c r="XC30" s="367"/>
      <c r="XD30" s="367"/>
      <c r="XE30" s="367"/>
      <c r="XF30" s="367"/>
      <c r="XG30" s="367"/>
      <c r="XH30" s="367"/>
      <c r="XI30" s="367"/>
      <c r="XJ30" s="367"/>
      <c r="XK30" s="367"/>
      <c r="XL30" s="367"/>
      <c r="XM30" s="367"/>
      <c r="XN30" s="367"/>
      <c r="XO30" s="367"/>
      <c r="XP30" s="367"/>
      <c r="XQ30" s="367"/>
      <c r="XR30" s="367"/>
      <c r="XS30" s="367"/>
      <c r="XT30" s="367"/>
      <c r="XU30" s="367"/>
      <c r="XV30" s="367"/>
      <c r="XW30" s="367"/>
      <c r="XX30" s="367"/>
      <c r="XY30" s="367"/>
      <c r="XZ30" s="367"/>
      <c r="YA30" s="367"/>
      <c r="YB30" s="367"/>
      <c r="YC30" s="367"/>
      <c r="YD30" s="367"/>
      <c r="YE30" s="367"/>
      <c r="YF30" s="367"/>
      <c r="YG30" s="367"/>
      <c r="YH30" s="367"/>
      <c r="YI30" s="367"/>
      <c r="YJ30" s="367"/>
      <c r="YK30" s="367"/>
      <c r="YL30" s="367"/>
      <c r="YM30" s="367"/>
      <c r="YN30" s="367"/>
      <c r="YO30" s="367"/>
      <c r="YP30" s="367"/>
      <c r="YQ30" s="367"/>
      <c r="YR30" s="367"/>
      <c r="YS30" s="367"/>
      <c r="YT30" s="367"/>
      <c r="YU30" s="367"/>
      <c r="YV30" s="367"/>
      <c r="YW30" s="367"/>
      <c r="YX30" s="367"/>
      <c r="YY30" s="367"/>
      <c r="YZ30" s="367"/>
      <c r="ZA30" s="367"/>
      <c r="ZB30" s="367"/>
      <c r="ZC30" s="367"/>
      <c r="ZD30" s="367"/>
      <c r="ZE30" s="367"/>
      <c r="ZF30" s="367"/>
      <c r="ZG30" s="367"/>
      <c r="ZH30" s="367"/>
      <c r="ZI30" s="367"/>
      <c r="ZJ30" s="367"/>
      <c r="ZK30" s="367"/>
      <c r="ZL30" s="367"/>
      <c r="ZM30" s="367"/>
      <c r="ZN30" s="367"/>
      <c r="ZO30" s="367"/>
      <c r="ZP30" s="367"/>
      <c r="ZQ30" s="367"/>
      <c r="ZR30" s="367"/>
      <c r="ZS30" s="367"/>
      <c r="ZT30" s="367"/>
      <c r="ZU30" s="367"/>
      <c r="ZV30" s="367"/>
      <c r="ZW30" s="367"/>
      <c r="ZX30" s="367"/>
      <c r="ZY30" s="367"/>
      <c r="ZZ30" s="367"/>
      <c r="AAA30" s="367"/>
      <c r="AAB30" s="367"/>
      <c r="AAC30" s="367"/>
      <c r="AAD30" s="367"/>
      <c r="AAE30" s="367"/>
      <c r="AAF30" s="367"/>
      <c r="AAG30" s="367"/>
      <c r="AAH30" s="367"/>
      <c r="AAI30" s="367"/>
      <c r="AAJ30" s="367"/>
      <c r="AAK30" s="367"/>
      <c r="AAL30" s="367"/>
      <c r="AAM30" s="367"/>
      <c r="AAN30" s="367"/>
      <c r="AAO30" s="367"/>
      <c r="AAP30" s="367"/>
      <c r="AAQ30" s="367"/>
      <c r="AAR30" s="367"/>
      <c r="AAS30" s="367"/>
      <c r="AAT30" s="367"/>
      <c r="AAU30" s="367"/>
      <c r="AAV30" s="367"/>
      <c r="AAW30" s="367"/>
      <c r="AAX30" s="367"/>
      <c r="AAY30" s="367"/>
      <c r="AAZ30" s="367"/>
      <c r="ABA30" s="367"/>
      <c r="ABB30" s="367"/>
      <c r="ABC30" s="367"/>
      <c r="ABD30" s="367"/>
      <c r="ABE30" s="367"/>
      <c r="ABF30" s="367"/>
      <c r="ABG30" s="367"/>
      <c r="ABH30" s="367"/>
      <c r="ABI30" s="367"/>
      <c r="ABJ30" s="367"/>
      <c r="ABK30" s="367"/>
      <c r="ABL30" s="367"/>
      <c r="ABM30" s="367"/>
      <c r="ABN30" s="367"/>
      <c r="ABO30" s="367"/>
      <c r="ABP30" s="367"/>
      <c r="ABQ30" s="367"/>
      <c r="ABR30" s="367"/>
      <c r="ABS30" s="367"/>
      <c r="ABT30" s="367"/>
      <c r="ABU30" s="367"/>
      <c r="ABV30" s="367"/>
      <c r="ABW30" s="367"/>
      <c r="ABX30" s="367"/>
      <c r="ABY30" s="367"/>
      <c r="ABZ30" s="367"/>
      <c r="ACA30" s="367"/>
      <c r="ACB30" s="367"/>
      <c r="ACC30" s="367"/>
      <c r="ACD30" s="367"/>
      <c r="ACE30" s="367"/>
      <c r="ACF30" s="367"/>
      <c r="ACG30" s="367"/>
      <c r="ACH30" s="367"/>
      <c r="ACI30" s="367"/>
      <c r="ACJ30" s="367"/>
      <c r="ACK30" s="367"/>
      <c r="ACL30" s="367"/>
      <c r="ACM30" s="367"/>
      <c r="ACN30" s="367"/>
      <c r="ACO30" s="367"/>
      <c r="ACP30" s="367"/>
      <c r="ACQ30" s="367"/>
      <c r="ACR30" s="367"/>
      <c r="ACS30" s="367"/>
      <c r="ACT30" s="367"/>
      <c r="ACU30" s="367"/>
      <c r="ACV30" s="367"/>
      <c r="ACW30" s="367"/>
      <c r="ACX30" s="367"/>
      <c r="ACY30" s="367"/>
      <c r="ACZ30" s="367"/>
      <c r="ADA30" s="367"/>
      <c r="ADB30" s="367"/>
      <c r="ADC30" s="367"/>
      <c r="ADD30" s="367"/>
      <c r="ADE30" s="367"/>
      <c r="ADF30" s="367"/>
      <c r="ADG30" s="367"/>
      <c r="ADH30" s="367"/>
      <c r="ADI30" s="367"/>
      <c r="ADJ30" s="367"/>
      <c r="ADK30" s="367"/>
      <c r="ADL30" s="367"/>
      <c r="ADM30" s="367"/>
      <c r="ADN30" s="367"/>
      <c r="ADO30" s="367"/>
      <c r="ADP30" s="367"/>
      <c r="ADQ30" s="367"/>
      <c r="ADR30" s="367"/>
      <c r="ADS30" s="367"/>
      <c r="ADT30" s="367"/>
      <c r="ADU30" s="367"/>
      <c r="ADV30" s="367"/>
      <c r="ADW30" s="367"/>
      <c r="ADX30" s="367"/>
      <c r="ADY30" s="367"/>
      <c r="ADZ30" s="367"/>
      <c r="AEA30" s="367"/>
      <c r="AEB30" s="367"/>
      <c r="AEC30" s="367"/>
      <c r="AED30" s="367"/>
      <c r="AEE30" s="367"/>
      <c r="AEF30" s="367"/>
      <c r="AEG30" s="367"/>
      <c r="AEH30" s="367"/>
      <c r="AEI30" s="367"/>
      <c r="AEJ30" s="367"/>
      <c r="AEK30" s="367"/>
      <c r="AEL30" s="367"/>
      <c r="AEM30" s="367"/>
      <c r="AEN30" s="367"/>
      <c r="AEO30" s="367"/>
      <c r="AEP30" s="367"/>
      <c r="AEQ30" s="367"/>
      <c r="AER30" s="367"/>
      <c r="AES30" s="367"/>
      <c r="AET30" s="367"/>
      <c r="AEU30" s="367"/>
      <c r="AEV30" s="367"/>
      <c r="AEW30" s="367"/>
      <c r="AEX30" s="367"/>
      <c r="AEY30" s="367"/>
      <c r="AEZ30" s="367"/>
      <c r="AFA30" s="367"/>
      <c r="AFB30" s="367"/>
      <c r="AFC30" s="367"/>
      <c r="AFD30" s="367"/>
      <c r="AFE30" s="367"/>
      <c r="AFF30" s="367"/>
      <c r="AFG30" s="367"/>
      <c r="AFH30" s="367"/>
      <c r="AFI30" s="367"/>
      <c r="AFJ30" s="367"/>
      <c r="AFK30" s="367"/>
      <c r="AFL30" s="367"/>
      <c r="AFM30" s="367"/>
      <c r="AFN30" s="367"/>
      <c r="AFO30" s="367"/>
      <c r="AFP30" s="367"/>
      <c r="AFQ30" s="367"/>
      <c r="AFR30" s="367"/>
      <c r="AFS30" s="367"/>
      <c r="AFT30" s="367"/>
      <c r="AFU30" s="367"/>
      <c r="AFV30" s="367"/>
      <c r="AFW30" s="367"/>
      <c r="AFX30" s="367"/>
      <c r="AFY30" s="367"/>
      <c r="AFZ30" s="367"/>
      <c r="AGA30" s="367"/>
      <c r="AGB30" s="367"/>
      <c r="AGC30" s="367"/>
      <c r="AGD30" s="367"/>
      <c r="AGE30" s="367"/>
      <c r="AGF30" s="367"/>
      <c r="AGG30" s="367"/>
      <c r="AGH30" s="367"/>
      <c r="AGI30" s="367"/>
      <c r="AGJ30" s="367"/>
      <c r="AGK30" s="367"/>
      <c r="AGL30" s="367"/>
      <c r="AGM30" s="367"/>
      <c r="AGN30" s="367"/>
      <c r="AGO30" s="367"/>
      <c r="AGP30" s="367"/>
      <c r="AGQ30" s="367"/>
      <c r="AGR30" s="367"/>
      <c r="AGS30" s="367"/>
      <c r="AGT30" s="367"/>
      <c r="AGU30" s="367"/>
      <c r="AGV30" s="367"/>
      <c r="AGW30" s="367"/>
      <c r="AGX30" s="367"/>
      <c r="AGY30" s="367"/>
      <c r="AGZ30" s="367"/>
      <c r="AHA30" s="367"/>
      <c r="AHB30" s="367"/>
      <c r="AHC30" s="367"/>
      <c r="AHD30" s="367"/>
      <c r="AHE30" s="367"/>
      <c r="AHF30" s="367"/>
      <c r="AHG30" s="367"/>
      <c r="AHH30" s="367"/>
      <c r="AHI30" s="367"/>
      <c r="AHJ30" s="367"/>
      <c r="AHK30" s="367"/>
      <c r="AHL30" s="367"/>
      <c r="AHM30" s="367"/>
      <c r="AHN30" s="367"/>
      <c r="AHO30" s="367"/>
      <c r="AHP30" s="367"/>
      <c r="AHQ30" s="367"/>
      <c r="AHR30" s="367"/>
      <c r="AHS30" s="367"/>
      <c r="AHT30" s="367"/>
      <c r="AHU30" s="367"/>
      <c r="AHV30" s="367"/>
      <c r="AHW30" s="367"/>
      <c r="AHX30" s="367"/>
      <c r="AHY30" s="367"/>
      <c r="AHZ30" s="367"/>
      <c r="AIA30" s="367"/>
      <c r="AIB30" s="367"/>
      <c r="AIC30" s="367"/>
      <c r="AID30" s="367"/>
      <c r="AIE30" s="367"/>
      <c r="AIF30" s="367"/>
      <c r="AIG30" s="367"/>
      <c r="AIH30" s="367"/>
      <c r="AII30" s="367"/>
      <c r="AIJ30" s="367"/>
      <c r="AIK30" s="367"/>
      <c r="AIL30" s="367"/>
      <c r="AIM30" s="367"/>
      <c r="AIN30" s="367"/>
      <c r="AIO30" s="367"/>
      <c r="AIP30" s="367"/>
      <c r="AIQ30" s="367"/>
      <c r="AIR30" s="367"/>
      <c r="AIS30" s="367"/>
      <c r="AIT30" s="367"/>
      <c r="AIU30" s="367"/>
      <c r="AIV30" s="367"/>
      <c r="AIW30" s="367"/>
      <c r="AIX30" s="367"/>
      <c r="AIY30" s="367"/>
      <c r="AIZ30" s="367"/>
      <c r="AJA30" s="367"/>
      <c r="AJB30" s="367"/>
      <c r="AJC30" s="367"/>
      <c r="AJD30" s="367"/>
      <c r="AJE30" s="367"/>
      <c r="AJF30" s="367"/>
      <c r="AJG30" s="367"/>
      <c r="AJH30" s="367"/>
      <c r="AJI30" s="367"/>
      <c r="AJJ30" s="367"/>
      <c r="AJK30" s="367"/>
      <c r="AJL30" s="367"/>
      <c r="AJM30" s="367"/>
      <c r="AJN30" s="367"/>
      <c r="AJO30" s="367"/>
      <c r="AJP30" s="367"/>
      <c r="AJQ30" s="367"/>
      <c r="AJR30" s="367"/>
      <c r="AJS30" s="367"/>
      <c r="AJT30" s="367"/>
      <c r="AJU30" s="367"/>
      <c r="AJV30" s="367"/>
      <c r="AJW30" s="367"/>
      <c r="AJX30" s="367"/>
      <c r="AJY30" s="367"/>
      <c r="AJZ30" s="367"/>
      <c r="AKA30" s="367"/>
      <c r="AKB30" s="367"/>
      <c r="AKC30" s="367"/>
      <c r="AKD30" s="367"/>
      <c r="AKE30" s="367"/>
      <c r="AKF30" s="367"/>
      <c r="AKG30" s="367"/>
      <c r="AKH30" s="367"/>
      <c r="AKI30" s="367"/>
      <c r="AKJ30" s="367"/>
      <c r="AKK30" s="367"/>
      <c r="AKL30" s="367"/>
      <c r="AKM30" s="367"/>
      <c r="AKN30" s="367"/>
      <c r="AKO30" s="367"/>
      <c r="AKP30" s="367"/>
      <c r="AKQ30" s="367"/>
      <c r="AKR30" s="367"/>
      <c r="AKS30" s="367"/>
      <c r="AKT30" s="367"/>
      <c r="AKU30" s="367"/>
      <c r="AKV30" s="367"/>
      <c r="AKW30" s="367"/>
      <c r="AKX30" s="367"/>
      <c r="AKY30" s="367"/>
      <c r="AKZ30" s="367"/>
      <c r="ALA30" s="367"/>
      <c r="ALB30" s="367"/>
      <c r="ALC30" s="367"/>
      <c r="ALD30" s="367"/>
      <c r="ALE30" s="367"/>
      <c r="ALF30" s="367"/>
      <c r="ALG30" s="367"/>
      <c r="ALH30" s="367"/>
      <c r="ALI30" s="367"/>
      <c r="ALJ30" s="367"/>
      <c r="ALK30" s="367"/>
      <c r="ALL30" s="367"/>
      <c r="ALM30" s="367"/>
      <c r="ALN30" s="367"/>
      <c r="ALO30" s="367"/>
      <c r="ALP30" s="367"/>
      <c r="ALQ30" s="367"/>
      <c r="ALR30" s="367"/>
      <c r="ALS30" s="367"/>
      <c r="ALT30" s="367"/>
      <c r="ALU30" s="367"/>
      <c r="ALV30" s="367"/>
      <c r="ALW30" s="367"/>
      <c r="ALX30" s="367"/>
      <c r="ALY30" s="367"/>
      <c r="ALZ30" s="367"/>
      <c r="AMA30" s="367"/>
      <c r="AMB30" s="367"/>
      <c r="AMC30" s="367"/>
      <c r="AMD30" s="367"/>
      <c r="AME30" s="367"/>
      <c r="AMF30" s="367"/>
      <c r="AMG30" s="367"/>
      <c r="AMH30" s="367"/>
      <c r="AMI30" s="367"/>
      <c r="AMJ30" s="367"/>
      <c r="AMK30" s="367"/>
      <c r="AML30" s="367"/>
      <c r="AMM30" s="367"/>
      <c r="AMN30" s="367"/>
      <c r="AMO30" s="367"/>
      <c r="AMP30" s="367"/>
      <c r="AMQ30" s="367"/>
      <c r="AMR30" s="367"/>
      <c r="AMS30" s="367"/>
      <c r="AMT30" s="367"/>
      <c r="AMU30" s="367"/>
      <c r="AMV30" s="367"/>
      <c r="AMW30" s="367"/>
      <c r="AMX30" s="367"/>
      <c r="AMY30" s="367"/>
      <c r="AMZ30" s="367"/>
      <c r="ANA30" s="367"/>
      <c r="ANB30" s="367"/>
      <c r="ANC30" s="367"/>
      <c r="AND30" s="367"/>
      <c r="ANE30" s="367"/>
      <c r="ANF30" s="367"/>
      <c r="ANG30" s="367"/>
      <c r="ANH30" s="367"/>
      <c r="ANI30" s="367"/>
      <c r="ANJ30" s="367"/>
      <c r="ANK30" s="367"/>
      <c r="ANL30" s="367"/>
      <c r="ANM30" s="367"/>
      <c r="ANN30" s="367"/>
      <c r="ANO30" s="367"/>
      <c r="ANP30" s="367"/>
      <c r="ANQ30" s="367"/>
      <c r="ANR30" s="367"/>
      <c r="ANS30" s="367"/>
      <c r="ANT30" s="367"/>
      <c r="ANU30" s="367"/>
      <c r="ANV30" s="367"/>
      <c r="ANW30" s="367"/>
      <c r="ANX30" s="367"/>
      <c r="ANY30" s="367"/>
      <c r="ANZ30" s="367"/>
      <c r="AOA30" s="367"/>
      <c r="AOB30" s="367"/>
      <c r="AOC30" s="367"/>
      <c r="AOD30" s="367"/>
      <c r="AOE30" s="367"/>
      <c r="AOF30" s="367"/>
      <c r="AOG30" s="367"/>
      <c r="AOH30" s="367"/>
      <c r="AOI30" s="367"/>
      <c r="AOJ30" s="367"/>
      <c r="AOK30" s="367"/>
      <c r="AOL30" s="367"/>
      <c r="AOM30" s="367"/>
      <c r="AON30" s="367"/>
      <c r="AOO30" s="367"/>
      <c r="AOP30" s="367"/>
      <c r="AOQ30" s="367"/>
      <c r="AOR30" s="367"/>
      <c r="AOS30" s="367"/>
      <c r="AOT30" s="367"/>
      <c r="AOU30" s="367"/>
      <c r="AOV30" s="367"/>
      <c r="AOW30" s="367"/>
      <c r="AOX30" s="367"/>
      <c r="AOY30" s="367"/>
      <c r="AOZ30" s="367"/>
      <c r="APA30" s="367"/>
      <c r="APB30" s="367"/>
      <c r="APC30" s="367"/>
      <c r="APD30" s="367"/>
      <c r="APE30" s="367"/>
      <c r="APF30" s="367"/>
      <c r="APG30" s="367"/>
      <c r="APH30" s="367"/>
      <c r="API30" s="367"/>
      <c r="APJ30" s="367"/>
      <c r="APK30" s="367"/>
      <c r="APL30" s="367"/>
      <c r="APM30" s="367"/>
      <c r="APN30" s="367"/>
      <c r="APO30" s="367"/>
      <c r="APP30" s="367"/>
      <c r="APQ30" s="367"/>
      <c r="APR30" s="367"/>
      <c r="APS30" s="367"/>
      <c r="APT30" s="367"/>
      <c r="APU30" s="367"/>
      <c r="APV30" s="367"/>
      <c r="APW30" s="367"/>
      <c r="APX30" s="367"/>
      <c r="APY30" s="367"/>
      <c r="APZ30" s="367"/>
      <c r="AQA30" s="367"/>
      <c r="AQB30" s="367"/>
      <c r="AQC30" s="367"/>
      <c r="AQD30" s="367"/>
      <c r="AQE30" s="367"/>
      <c r="AQF30" s="367"/>
      <c r="AQG30" s="367"/>
      <c r="AQH30" s="367"/>
      <c r="AQI30" s="367"/>
      <c r="AQJ30" s="367"/>
      <c r="AQK30" s="367"/>
      <c r="AQL30" s="367"/>
      <c r="AQM30" s="367"/>
      <c r="AQN30" s="367"/>
      <c r="AQO30" s="367"/>
      <c r="AQP30" s="367"/>
      <c r="AQQ30" s="367"/>
      <c r="AQR30" s="367"/>
      <c r="AQS30" s="367"/>
      <c r="AQT30" s="367"/>
      <c r="AQU30" s="367"/>
      <c r="AQV30" s="367"/>
      <c r="AQW30" s="367"/>
      <c r="AQX30" s="367"/>
      <c r="AQY30" s="367"/>
      <c r="AQZ30" s="367"/>
      <c r="ARA30" s="367"/>
      <c r="ARB30" s="367"/>
      <c r="ARC30" s="367"/>
      <c r="ARD30" s="367"/>
      <c r="ARE30" s="367"/>
      <c r="ARF30" s="367"/>
      <c r="ARG30" s="367"/>
      <c r="ARH30" s="367"/>
      <c r="ARI30" s="367"/>
      <c r="ARJ30" s="367"/>
      <c r="ARK30" s="367"/>
      <c r="ARL30" s="367"/>
      <c r="ARM30" s="367"/>
      <c r="ARN30" s="367"/>
      <c r="ARO30" s="367"/>
      <c r="ARP30" s="367"/>
      <c r="ARQ30" s="367"/>
      <c r="ARR30" s="367"/>
      <c r="ARS30" s="367"/>
      <c r="ART30" s="367"/>
      <c r="ARU30" s="367"/>
      <c r="ARV30" s="367"/>
      <c r="ARW30" s="367"/>
      <c r="ARX30" s="367"/>
      <c r="ARY30" s="367"/>
      <c r="ARZ30" s="367"/>
      <c r="ASA30" s="367"/>
      <c r="ASB30" s="367"/>
      <c r="ASC30" s="367"/>
      <c r="ASD30" s="367"/>
      <c r="ASE30" s="367"/>
      <c r="ASF30" s="367"/>
      <c r="ASG30" s="367"/>
      <c r="ASH30" s="367"/>
      <c r="ASI30" s="367"/>
      <c r="ASJ30" s="367"/>
      <c r="ASK30" s="367"/>
      <c r="ASL30" s="367"/>
      <c r="ASM30" s="367"/>
      <c r="ASN30" s="367"/>
      <c r="ASO30" s="367"/>
      <c r="ASP30" s="367"/>
      <c r="ASQ30" s="367"/>
      <c r="ASR30" s="367"/>
      <c r="ASS30" s="367"/>
      <c r="AST30" s="367"/>
      <c r="ASU30" s="367"/>
      <c r="ASV30" s="367"/>
      <c r="ASW30" s="367"/>
      <c r="ASX30" s="367"/>
      <c r="ASY30" s="367"/>
      <c r="ASZ30" s="367"/>
      <c r="ATA30" s="367"/>
      <c r="ATB30" s="367"/>
      <c r="ATC30" s="367"/>
      <c r="ATD30" s="367"/>
      <c r="ATE30" s="367"/>
      <c r="ATF30" s="367"/>
      <c r="ATG30" s="367"/>
      <c r="ATH30" s="367"/>
      <c r="ATI30" s="367"/>
      <c r="ATJ30" s="367"/>
      <c r="ATK30" s="367"/>
      <c r="ATL30" s="367"/>
      <c r="ATM30" s="367"/>
      <c r="ATN30" s="367"/>
      <c r="ATO30" s="367"/>
      <c r="ATP30" s="367"/>
      <c r="ATQ30" s="367"/>
      <c r="ATR30" s="367"/>
      <c r="ATS30" s="367"/>
      <c r="ATT30" s="367"/>
      <c r="ATU30" s="367"/>
      <c r="ATV30" s="367"/>
      <c r="ATW30" s="367"/>
      <c r="ATX30" s="367"/>
      <c r="ATY30" s="367"/>
      <c r="ATZ30" s="367"/>
      <c r="AUA30" s="367"/>
      <c r="AUB30" s="367"/>
      <c r="AUC30" s="367"/>
      <c r="AUD30" s="367"/>
      <c r="AUE30" s="367"/>
      <c r="AUF30" s="367"/>
      <c r="AUG30" s="367"/>
      <c r="AUH30" s="367"/>
      <c r="AUI30" s="367"/>
      <c r="AUJ30" s="367"/>
      <c r="AUK30" s="367"/>
      <c r="AUL30" s="367"/>
      <c r="AUM30" s="367"/>
      <c r="AUN30" s="367"/>
      <c r="AUO30" s="367"/>
      <c r="AUP30" s="367"/>
      <c r="AUQ30" s="367"/>
      <c r="AUR30" s="367"/>
      <c r="AUS30" s="367"/>
      <c r="AUT30" s="367"/>
      <c r="AUU30" s="367"/>
      <c r="AUV30" s="367"/>
      <c r="AUW30" s="367"/>
      <c r="AUX30" s="367"/>
      <c r="AUY30" s="367"/>
      <c r="AUZ30" s="367"/>
      <c r="AVA30" s="367"/>
      <c r="AVB30" s="367"/>
      <c r="AVC30" s="367"/>
      <c r="AVD30" s="367"/>
      <c r="AVE30" s="367"/>
      <c r="AVF30" s="367"/>
      <c r="AVG30" s="367"/>
      <c r="AVH30" s="367"/>
      <c r="AVI30" s="367"/>
      <c r="AVJ30" s="367"/>
      <c r="AVK30" s="367"/>
      <c r="AVL30" s="367"/>
      <c r="AVM30" s="367"/>
      <c r="AVN30" s="367"/>
      <c r="AVO30" s="367"/>
      <c r="AVP30" s="367"/>
      <c r="AVQ30" s="367"/>
      <c r="AVR30" s="367"/>
      <c r="AVS30" s="367"/>
      <c r="AVT30" s="367"/>
      <c r="AVU30" s="367"/>
      <c r="AVV30" s="367"/>
      <c r="AVW30" s="367"/>
      <c r="AVX30" s="367"/>
      <c r="AVY30" s="367"/>
      <c r="AVZ30" s="367"/>
      <c r="AWA30" s="367"/>
      <c r="AWB30" s="367"/>
      <c r="AWC30" s="367"/>
      <c r="AWD30" s="367"/>
      <c r="AWE30" s="367"/>
      <c r="AWF30" s="367"/>
      <c r="AWG30" s="367"/>
      <c r="AWH30" s="367"/>
      <c r="AWI30" s="367"/>
      <c r="AWJ30" s="367"/>
      <c r="AWK30" s="367"/>
      <c r="AWL30" s="367"/>
      <c r="AWM30" s="367"/>
      <c r="AWN30" s="367"/>
      <c r="AWO30" s="367"/>
      <c r="AWP30" s="367"/>
      <c r="AWQ30" s="367"/>
      <c r="AWR30" s="367"/>
      <c r="AWS30" s="367"/>
      <c r="AWT30" s="367"/>
      <c r="AWU30" s="367"/>
      <c r="AWV30" s="367"/>
      <c r="AWW30" s="367"/>
      <c r="AWX30" s="367"/>
      <c r="AWY30" s="367"/>
      <c r="AWZ30" s="367"/>
      <c r="AXA30" s="367"/>
      <c r="AXB30" s="367"/>
      <c r="AXC30" s="367"/>
      <c r="AXD30" s="367"/>
      <c r="AXE30" s="367"/>
      <c r="AXF30" s="367"/>
      <c r="AXG30" s="367"/>
      <c r="AXH30" s="367"/>
      <c r="AXI30" s="367"/>
      <c r="AXJ30" s="367"/>
      <c r="AXK30" s="367"/>
      <c r="AXL30" s="367"/>
      <c r="AXM30" s="367"/>
      <c r="AXN30" s="367"/>
      <c r="AXO30" s="367"/>
      <c r="AXP30" s="367"/>
      <c r="AXQ30" s="367"/>
      <c r="AXR30" s="367"/>
      <c r="AXS30" s="367"/>
      <c r="AXT30" s="367"/>
      <c r="AXU30" s="367"/>
      <c r="AXV30" s="367"/>
      <c r="AXW30" s="367"/>
      <c r="AXX30" s="367"/>
      <c r="AXY30" s="367"/>
      <c r="AXZ30" s="367"/>
      <c r="AYA30" s="367"/>
      <c r="AYB30" s="367"/>
      <c r="AYC30" s="367"/>
      <c r="AYD30" s="367"/>
      <c r="AYE30" s="367"/>
      <c r="AYF30" s="367"/>
      <c r="AYG30" s="367"/>
      <c r="AYH30" s="367"/>
      <c r="AYI30" s="367"/>
      <c r="AYJ30" s="367"/>
      <c r="AYK30" s="367"/>
      <c r="AYL30" s="367"/>
      <c r="AYM30" s="367"/>
      <c r="AYN30" s="367"/>
      <c r="AYO30" s="367"/>
      <c r="AYP30" s="367"/>
      <c r="AYQ30" s="367"/>
      <c r="AYR30" s="367"/>
      <c r="AYS30" s="367"/>
      <c r="AYT30" s="367"/>
      <c r="AYU30" s="367"/>
      <c r="AYV30" s="367"/>
      <c r="AYW30" s="367"/>
      <c r="AYX30" s="367"/>
      <c r="AYY30" s="367"/>
      <c r="AYZ30" s="367"/>
      <c r="AZA30" s="367"/>
      <c r="AZB30" s="367"/>
      <c r="AZC30" s="367"/>
      <c r="AZD30" s="367"/>
      <c r="AZE30" s="367"/>
      <c r="AZF30" s="367"/>
      <c r="AZG30" s="367"/>
      <c r="AZH30" s="367"/>
      <c r="AZI30" s="367"/>
      <c r="AZJ30" s="367"/>
      <c r="AZK30" s="367"/>
      <c r="AZL30" s="367"/>
      <c r="AZM30" s="367"/>
      <c r="AZN30" s="367"/>
      <c r="AZO30" s="367"/>
      <c r="AZP30" s="367"/>
      <c r="AZQ30" s="367"/>
      <c r="AZR30" s="367"/>
      <c r="AZS30" s="367"/>
      <c r="AZT30" s="367"/>
      <c r="AZU30" s="367"/>
      <c r="AZV30" s="367"/>
      <c r="AZW30" s="367"/>
      <c r="AZX30" s="367"/>
      <c r="AZY30" s="367"/>
      <c r="AZZ30" s="367"/>
      <c r="BAA30" s="367"/>
      <c r="BAB30" s="367"/>
      <c r="BAC30" s="367"/>
      <c r="BAD30" s="367"/>
      <c r="BAE30" s="367"/>
      <c r="BAF30" s="367"/>
      <c r="BAG30" s="367"/>
      <c r="BAH30" s="367"/>
      <c r="BAI30" s="367"/>
      <c r="BAJ30" s="367"/>
      <c r="BAK30" s="367"/>
      <c r="BAL30" s="367"/>
      <c r="BAM30" s="367"/>
      <c r="BAN30" s="367"/>
      <c r="BAO30" s="367"/>
      <c r="BAP30" s="367"/>
      <c r="BAQ30" s="367"/>
      <c r="BAR30" s="367"/>
      <c r="BAS30" s="367"/>
      <c r="BAT30" s="367"/>
      <c r="BAU30" s="367"/>
      <c r="BAV30" s="367"/>
      <c r="BAW30" s="367"/>
      <c r="BAX30" s="367"/>
      <c r="BAY30" s="367"/>
      <c r="BAZ30" s="367"/>
      <c r="BBA30" s="367"/>
      <c r="BBB30" s="367"/>
      <c r="BBC30" s="367"/>
      <c r="BBD30" s="367"/>
      <c r="BBE30" s="367"/>
      <c r="BBF30" s="367"/>
      <c r="BBG30" s="367"/>
      <c r="BBH30" s="367"/>
      <c r="BBI30" s="367"/>
      <c r="BBJ30" s="367"/>
      <c r="BBK30" s="367"/>
      <c r="BBL30" s="367"/>
      <c r="BBM30" s="367"/>
      <c r="BBN30" s="367"/>
      <c r="BBO30" s="367"/>
      <c r="BBP30" s="367"/>
      <c r="BBQ30" s="367"/>
      <c r="BBR30" s="367"/>
      <c r="BBS30" s="367"/>
      <c r="BBT30" s="367"/>
      <c r="BBU30" s="367"/>
      <c r="BBV30" s="367"/>
      <c r="BBW30" s="367"/>
      <c r="BBX30" s="367"/>
      <c r="BBY30" s="367"/>
      <c r="BBZ30" s="367"/>
      <c r="BCA30" s="367"/>
      <c r="BCB30" s="367"/>
      <c r="BCC30" s="367"/>
      <c r="BCD30" s="367"/>
      <c r="BCE30" s="367"/>
      <c r="BCF30" s="367"/>
      <c r="BCG30" s="367"/>
      <c r="BCH30" s="367"/>
      <c r="BCI30" s="367"/>
      <c r="BCJ30" s="367"/>
      <c r="BCK30" s="367"/>
      <c r="BCL30" s="367"/>
      <c r="BCM30" s="367"/>
      <c r="BCN30" s="367"/>
      <c r="BCO30" s="367"/>
      <c r="BCP30" s="367"/>
      <c r="BCQ30" s="367"/>
      <c r="BCR30" s="367"/>
      <c r="BCS30" s="367"/>
      <c r="BCT30" s="367"/>
      <c r="BCU30" s="367"/>
      <c r="BCV30" s="367"/>
      <c r="BCW30" s="367"/>
      <c r="BCX30" s="367"/>
      <c r="BCY30" s="367"/>
      <c r="BCZ30" s="367"/>
      <c r="BDA30" s="367"/>
      <c r="BDB30" s="367"/>
      <c r="BDC30" s="367"/>
      <c r="BDD30" s="367"/>
      <c r="BDE30" s="367"/>
      <c r="BDF30" s="367"/>
      <c r="BDG30" s="367"/>
      <c r="BDH30" s="367"/>
      <c r="BDI30" s="367"/>
      <c r="BDJ30" s="367"/>
      <c r="BDK30" s="367"/>
      <c r="BDL30" s="367"/>
      <c r="BDM30" s="367"/>
      <c r="BDN30" s="367"/>
      <c r="BDO30" s="367"/>
      <c r="BDP30" s="367"/>
      <c r="BDQ30" s="367"/>
      <c r="BDR30" s="367"/>
      <c r="BDS30" s="367"/>
      <c r="BDT30" s="367"/>
      <c r="BDU30" s="367"/>
      <c r="BDV30" s="367"/>
      <c r="BDW30" s="367"/>
      <c r="BDX30" s="367"/>
      <c r="BDY30" s="367"/>
      <c r="BDZ30" s="367"/>
      <c r="BEA30" s="367"/>
      <c r="BEB30" s="367"/>
      <c r="BEC30" s="367"/>
      <c r="BED30" s="367"/>
      <c r="BEE30" s="367"/>
      <c r="BEF30" s="367"/>
      <c r="BEG30" s="367"/>
      <c r="BEH30" s="367"/>
      <c r="BEI30" s="367"/>
      <c r="BEJ30" s="367"/>
      <c r="BEK30" s="367"/>
      <c r="BEL30" s="367"/>
      <c r="BEM30" s="367"/>
      <c r="BEN30" s="367"/>
      <c r="BEO30" s="367"/>
      <c r="BEP30" s="367"/>
      <c r="BEQ30" s="367"/>
      <c r="BER30" s="367"/>
      <c r="BES30" s="367"/>
      <c r="BET30" s="367"/>
      <c r="BEU30" s="367"/>
      <c r="BEV30" s="367"/>
      <c r="BEW30" s="367"/>
      <c r="BEX30" s="367"/>
      <c r="BEY30" s="367"/>
      <c r="BEZ30" s="367"/>
      <c r="BFA30" s="367"/>
      <c r="BFB30" s="367"/>
      <c r="BFC30" s="367"/>
      <c r="BFD30" s="367"/>
      <c r="BFE30" s="367"/>
      <c r="BFF30" s="367"/>
      <c r="BFG30" s="367"/>
      <c r="BFH30" s="367"/>
      <c r="BFI30" s="367"/>
      <c r="BFJ30" s="367"/>
      <c r="BFK30" s="367"/>
      <c r="BFL30" s="367"/>
      <c r="BFM30" s="367"/>
      <c r="BFN30" s="367"/>
      <c r="BFO30" s="367"/>
      <c r="BFP30" s="367"/>
      <c r="BFQ30" s="367"/>
      <c r="BFR30" s="367"/>
      <c r="BFS30" s="367"/>
      <c r="BFT30" s="367"/>
      <c r="BFU30" s="367"/>
      <c r="BFV30" s="367"/>
      <c r="BFW30" s="367"/>
      <c r="BFX30" s="367"/>
      <c r="BFY30" s="367"/>
      <c r="BFZ30" s="367"/>
      <c r="BGA30" s="367"/>
      <c r="BGB30" s="367"/>
      <c r="BGC30" s="367"/>
      <c r="BGD30" s="367"/>
      <c r="BGE30" s="367"/>
      <c r="BGF30" s="367"/>
      <c r="BGG30" s="367"/>
      <c r="BGH30" s="367"/>
      <c r="BGI30" s="367"/>
      <c r="BGJ30" s="367"/>
      <c r="BGK30" s="367"/>
      <c r="BGL30" s="367"/>
      <c r="BGM30" s="367"/>
      <c r="BGN30" s="367"/>
      <c r="BGO30" s="367"/>
      <c r="BGP30" s="367"/>
      <c r="BGQ30" s="367"/>
      <c r="BGR30" s="367"/>
      <c r="BGS30" s="367"/>
      <c r="BGT30" s="367"/>
      <c r="BGU30" s="367"/>
      <c r="BGV30" s="367"/>
      <c r="BGW30" s="367"/>
      <c r="BGX30" s="367"/>
      <c r="BGY30" s="367"/>
      <c r="BGZ30" s="367"/>
      <c r="BHA30" s="367"/>
      <c r="BHB30" s="367"/>
      <c r="BHC30" s="367"/>
      <c r="BHD30" s="367"/>
      <c r="BHE30" s="367"/>
      <c r="BHF30" s="367"/>
      <c r="BHG30" s="367"/>
      <c r="BHH30" s="367"/>
      <c r="BHI30" s="367"/>
      <c r="BHJ30" s="367"/>
      <c r="BHK30" s="367"/>
      <c r="BHL30" s="367"/>
      <c r="BHM30" s="367"/>
      <c r="BHN30" s="367"/>
      <c r="BHO30" s="367"/>
      <c r="BHP30" s="367"/>
      <c r="BHQ30" s="367"/>
      <c r="BHR30" s="367"/>
      <c r="BHS30" s="367"/>
      <c r="BHT30" s="367"/>
      <c r="BHU30" s="367"/>
      <c r="BHV30" s="367"/>
      <c r="BHW30" s="367"/>
      <c r="BHX30" s="367"/>
      <c r="BHY30" s="367"/>
      <c r="BHZ30" s="367"/>
      <c r="BIA30" s="367"/>
      <c r="BIB30" s="367"/>
      <c r="BIC30" s="367"/>
      <c r="BID30" s="367"/>
      <c r="BIE30" s="367"/>
      <c r="BIF30" s="367"/>
      <c r="BIG30" s="367"/>
      <c r="BIH30" s="367"/>
      <c r="BII30" s="367"/>
      <c r="BIJ30" s="367"/>
      <c r="BIK30" s="367"/>
      <c r="BIL30" s="367"/>
      <c r="BIM30" s="367"/>
      <c r="BIN30" s="367"/>
      <c r="BIO30" s="367"/>
      <c r="BIP30" s="367"/>
      <c r="BIQ30" s="367"/>
      <c r="BIR30" s="367"/>
      <c r="BIS30" s="367"/>
      <c r="BIT30" s="367"/>
      <c r="BIU30" s="367"/>
      <c r="BIV30" s="367"/>
      <c r="BIW30" s="367"/>
      <c r="BIX30" s="367"/>
      <c r="BIY30" s="367"/>
      <c r="BIZ30" s="367"/>
      <c r="BJA30" s="367"/>
      <c r="BJB30" s="367"/>
      <c r="BJC30" s="367"/>
      <c r="BJD30" s="367"/>
      <c r="BJE30" s="367"/>
      <c r="BJF30" s="367"/>
      <c r="BJG30" s="367"/>
      <c r="BJH30" s="367"/>
      <c r="BJI30" s="367"/>
      <c r="BJJ30" s="367"/>
      <c r="BJK30" s="367"/>
      <c r="BJL30" s="367"/>
      <c r="BJM30" s="367"/>
      <c r="BJN30" s="367"/>
      <c r="BJO30" s="367"/>
      <c r="BJP30" s="367"/>
      <c r="BJQ30" s="367"/>
      <c r="BJR30" s="367"/>
      <c r="BJS30" s="367"/>
      <c r="BJT30" s="367"/>
      <c r="BJU30" s="367"/>
      <c r="BJV30" s="367"/>
      <c r="BJW30" s="367"/>
      <c r="BJX30" s="367"/>
      <c r="BJY30" s="367"/>
      <c r="BJZ30" s="367"/>
      <c r="BKA30" s="367"/>
      <c r="BKB30" s="367"/>
      <c r="BKC30" s="367"/>
      <c r="BKD30" s="367"/>
      <c r="BKE30" s="367"/>
      <c r="BKF30" s="367"/>
      <c r="BKG30" s="367"/>
      <c r="BKH30" s="367"/>
      <c r="BKI30" s="367"/>
      <c r="BKJ30" s="367"/>
      <c r="BKK30" s="367"/>
      <c r="BKL30" s="367"/>
      <c r="BKM30" s="367"/>
      <c r="BKN30" s="367"/>
      <c r="BKO30" s="367"/>
      <c r="BKP30" s="367"/>
      <c r="BKQ30" s="367"/>
      <c r="BKR30" s="367"/>
      <c r="BKS30" s="367"/>
      <c r="BKT30" s="367"/>
      <c r="BKU30" s="367"/>
      <c r="BKV30" s="367"/>
      <c r="BKW30" s="367"/>
      <c r="BKX30" s="367"/>
      <c r="BKY30" s="367"/>
      <c r="BKZ30" s="367"/>
      <c r="BLA30" s="367"/>
      <c r="BLB30" s="367"/>
      <c r="BLC30" s="367"/>
      <c r="BLD30" s="367"/>
      <c r="BLE30" s="367"/>
      <c r="BLF30" s="367"/>
      <c r="BLG30" s="367"/>
      <c r="BLH30" s="367"/>
      <c r="BLI30" s="367"/>
      <c r="BLJ30" s="367"/>
      <c r="BLK30" s="367"/>
      <c r="BLL30" s="367"/>
      <c r="BLM30" s="367"/>
      <c r="BLN30" s="367"/>
      <c r="BLO30" s="367"/>
      <c r="BLP30" s="367"/>
      <c r="BLQ30" s="367"/>
      <c r="BLR30" s="367"/>
      <c r="BLS30" s="367"/>
      <c r="BLT30" s="367"/>
      <c r="BLU30" s="367"/>
      <c r="BLV30" s="367"/>
      <c r="BLW30" s="367"/>
      <c r="BLX30" s="367"/>
      <c r="BLY30" s="367"/>
      <c r="BLZ30" s="367"/>
      <c r="BMA30" s="367"/>
      <c r="BMB30" s="367"/>
      <c r="BMC30" s="367"/>
      <c r="BMD30" s="367"/>
      <c r="BME30" s="367"/>
      <c r="BMF30" s="367"/>
      <c r="BMG30" s="367"/>
      <c r="BMH30" s="367"/>
      <c r="BMI30" s="367"/>
      <c r="BMJ30" s="367"/>
      <c r="BMK30" s="367"/>
      <c r="BML30" s="367"/>
      <c r="BMM30" s="367"/>
      <c r="BMN30" s="367"/>
      <c r="BMO30" s="367"/>
      <c r="BMP30" s="367"/>
      <c r="BMQ30" s="367"/>
      <c r="BMR30" s="367"/>
      <c r="BMS30" s="367"/>
      <c r="BMT30" s="367"/>
      <c r="BMU30" s="367"/>
      <c r="BMV30" s="367"/>
      <c r="BMW30" s="367"/>
      <c r="BMX30" s="367"/>
      <c r="BMY30" s="367"/>
      <c r="BMZ30" s="367"/>
      <c r="BNA30" s="367"/>
      <c r="BNB30" s="367"/>
      <c r="BNC30" s="367"/>
      <c r="BND30" s="367"/>
      <c r="BNE30" s="367"/>
      <c r="BNF30" s="367"/>
      <c r="BNG30" s="367"/>
      <c r="BNH30" s="367"/>
      <c r="BNI30" s="367"/>
      <c r="BNJ30" s="367"/>
      <c r="BNK30" s="367"/>
      <c r="BNL30" s="367"/>
      <c r="BNM30" s="367"/>
      <c r="BNN30" s="367"/>
      <c r="BNO30" s="367"/>
      <c r="BNP30" s="367"/>
      <c r="BNQ30" s="367"/>
      <c r="BNR30" s="367"/>
      <c r="BNS30" s="367"/>
      <c r="BNT30" s="367"/>
      <c r="BNU30" s="367"/>
      <c r="BNV30" s="367"/>
      <c r="BNW30" s="367"/>
      <c r="BNX30" s="367"/>
      <c r="BNY30" s="367"/>
      <c r="BNZ30" s="367"/>
      <c r="BOA30" s="367"/>
      <c r="BOB30" s="367"/>
      <c r="BOC30" s="367"/>
      <c r="BOD30" s="367"/>
      <c r="BOE30" s="367"/>
      <c r="BOF30" s="367"/>
      <c r="BOG30" s="367"/>
      <c r="BOH30" s="367"/>
      <c r="BOI30" s="367"/>
      <c r="BOJ30" s="367"/>
      <c r="BOK30" s="367"/>
      <c r="BOL30" s="367"/>
      <c r="BOM30" s="367"/>
      <c r="BON30" s="367"/>
      <c r="BOO30" s="367"/>
      <c r="BOP30" s="367"/>
      <c r="BOQ30" s="367"/>
      <c r="BOR30" s="367"/>
      <c r="BOS30" s="367"/>
      <c r="BOT30" s="367"/>
      <c r="BOU30" s="367"/>
      <c r="BOV30" s="367"/>
      <c r="BOW30" s="367"/>
      <c r="BOX30" s="367"/>
      <c r="BOY30" s="367"/>
      <c r="BOZ30" s="367"/>
      <c r="BPA30" s="367"/>
      <c r="BPB30" s="367"/>
      <c r="BPC30" s="367"/>
      <c r="BPD30" s="367"/>
      <c r="BPE30" s="367"/>
      <c r="BPF30" s="367"/>
      <c r="BPG30" s="367"/>
      <c r="BPH30" s="367"/>
      <c r="BPI30" s="367"/>
      <c r="BPJ30" s="367"/>
      <c r="BPK30" s="367"/>
      <c r="BPL30" s="367"/>
      <c r="BPM30" s="367"/>
      <c r="BPN30" s="367"/>
      <c r="BPO30" s="367"/>
      <c r="BPP30" s="367"/>
      <c r="BPQ30" s="367"/>
      <c r="BPR30" s="367"/>
      <c r="BPS30" s="367"/>
      <c r="BPT30" s="367"/>
      <c r="BPU30" s="367"/>
      <c r="BPV30" s="367"/>
      <c r="BPW30" s="367"/>
      <c r="BPX30" s="367"/>
      <c r="BPY30" s="367"/>
      <c r="BPZ30" s="367"/>
      <c r="BQA30" s="367"/>
      <c r="BQB30" s="367"/>
      <c r="BQC30" s="367"/>
      <c r="BQD30" s="367"/>
      <c r="BQE30" s="367"/>
      <c r="BQF30" s="367"/>
      <c r="BQG30" s="367"/>
      <c r="BQH30" s="367"/>
      <c r="BQI30" s="367"/>
      <c r="BQJ30" s="367"/>
      <c r="BQK30" s="367"/>
      <c r="BQL30" s="367"/>
      <c r="BQM30" s="367"/>
      <c r="BQN30" s="367"/>
      <c r="BQO30" s="367"/>
      <c r="BQP30" s="367"/>
      <c r="BQQ30" s="367"/>
      <c r="BQR30" s="367"/>
      <c r="BQS30" s="367"/>
      <c r="BQT30" s="367"/>
      <c r="BQU30" s="367"/>
      <c r="BQV30" s="367"/>
      <c r="BQW30" s="367"/>
      <c r="BQX30" s="367"/>
      <c r="BQY30" s="367"/>
      <c r="BQZ30" s="367"/>
      <c r="BRA30" s="367"/>
      <c r="BRB30" s="367"/>
      <c r="BRC30" s="367"/>
      <c r="BRD30" s="367"/>
      <c r="BRE30" s="367"/>
      <c r="BRF30" s="367"/>
      <c r="BRG30" s="367"/>
      <c r="BRH30" s="367"/>
      <c r="BRI30" s="367"/>
      <c r="BRJ30" s="367"/>
      <c r="BRK30" s="367"/>
      <c r="BRL30" s="367"/>
      <c r="BRM30" s="367"/>
      <c r="BRN30" s="367"/>
      <c r="BRO30" s="367"/>
      <c r="BRP30" s="367"/>
      <c r="BRQ30" s="367"/>
      <c r="BRR30" s="367"/>
      <c r="BRS30" s="367"/>
      <c r="BRT30" s="367"/>
      <c r="BRU30" s="367"/>
      <c r="BRV30" s="367"/>
      <c r="BRW30" s="367"/>
      <c r="BRX30" s="367"/>
      <c r="BRY30" s="367"/>
      <c r="BRZ30" s="367"/>
      <c r="BSA30" s="367"/>
      <c r="BSB30" s="367"/>
      <c r="BSC30" s="367"/>
      <c r="BSD30" s="367"/>
      <c r="BSE30" s="367"/>
      <c r="BSF30" s="367"/>
      <c r="BSG30" s="367"/>
      <c r="BSH30" s="367"/>
      <c r="BSI30" s="367"/>
      <c r="BSJ30" s="367"/>
      <c r="BSK30" s="367"/>
      <c r="BSL30" s="367"/>
      <c r="BSM30" s="367"/>
      <c r="BSN30" s="367"/>
      <c r="BSO30" s="367"/>
      <c r="BSP30" s="367"/>
      <c r="BSQ30" s="367"/>
      <c r="BSR30" s="367"/>
      <c r="BSS30" s="367"/>
      <c r="BST30" s="367"/>
      <c r="BSU30" s="367"/>
      <c r="BSV30" s="367"/>
      <c r="BSW30" s="367"/>
      <c r="BSX30" s="367"/>
      <c r="BSY30" s="367"/>
      <c r="BSZ30" s="367"/>
      <c r="BTA30" s="367"/>
      <c r="BTB30" s="367"/>
      <c r="BTC30" s="367"/>
      <c r="BTD30" s="367"/>
      <c r="BTE30" s="367"/>
      <c r="BTF30" s="367"/>
      <c r="BTG30" s="367"/>
      <c r="BTH30" s="367"/>
      <c r="BTI30" s="367"/>
      <c r="BTJ30" s="367"/>
      <c r="BTK30" s="367"/>
      <c r="BTL30" s="367"/>
      <c r="BTM30" s="367"/>
      <c r="BTN30" s="367"/>
      <c r="BTO30" s="367"/>
      <c r="BTP30" s="367"/>
      <c r="BTQ30" s="367"/>
      <c r="BTR30" s="367"/>
      <c r="BTS30" s="367"/>
      <c r="BTT30" s="367"/>
      <c r="BTU30" s="367"/>
      <c r="BTV30" s="367"/>
      <c r="BTW30" s="367"/>
      <c r="BTX30" s="367"/>
      <c r="BTY30" s="367"/>
      <c r="BTZ30" s="367"/>
      <c r="BUA30" s="367"/>
      <c r="BUB30" s="367"/>
      <c r="BUC30" s="367"/>
      <c r="BUD30" s="367"/>
      <c r="BUE30" s="367"/>
      <c r="BUF30" s="367"/>
      <c r="BUG30" s="367"/>
      <c r="BUH30" s="367"/>
      <c r="BUI30" s="367"/>
      <c r="BUJ30" s="367"/>
      <c r="BUK30" s="367"/>
      <c r="BUL30" s="367"/>
      <c r="BUM30" s="367"/>
      <c r="BUN30" s="367"/>
      <c r="BUO30" s="367"/>
      <c r="BUP30" s="367"/>
      <c r="BUQ30" s="367"/>
      <c r="BUR30" s="367"/>
      <c r="BUS30" s="367"/>
      <c r="BUT30" s="367"/>
      <c r="BUU30" s="367"/>
      <c r="BUV30" s="367"/>
      <c r="BUW30" s="367"/>
      <c r="BUX30" s="367"/>
      <c r="BUY30" s="367"/>
      <c r="BUZ30" s="367"/>
      <c r="BVA30" s="367"/>
      <c r="BVB30" s="367"/>
      <c r="BVC30" s="367"/>
      <c r="BVD30" s="367"/>
      <c r="BVE30" s="367"/>
      <c r="BVF30" s="367"/>
      <c r="BVG30" s="367"/>
      <c r="BVH30" s="367"/>
      <c r="BVI30" s="367"/>
      <c r="BVJ30" s="367"/>
      <c r="BVK30" s="367"/>
      <c r="BVL30" s="367"/>
      <c r="BVM30" s="367"/>
      <c r="BVN30" s="367"/>
      <c r="BVO30" s="367"/>
      <c r="BVP30" s="367"/>
      <c r="BVQ30" s="367"/>
      <c r="BVR30" s="367"/>
      <c r="BVS30" s="367"/>
      <c r="BVT30" s="367"/>
      <c r="BVU30" s="367"/>
      <c r="BVV30" s="367"/>
      <c r="BVW30" s="367"/>
      <c r="BVX30" s="367"/>
      <c r="BVY30" s="367"/>
      <c r="BVZ30" s="367"/>
      <c r="BWA30" s="367"/>
      <c r="BWB30" s="367"/>
      <c r="BWC30" s="367"/>
      <c r="BWD30" s="367"/>
      <c r="BWE30" s="367"/>
      <c r="BWF30" s="367"/>
      <c r="BWG30" s="367"/>
      <c r="BWH30" s="367"/>
      <c r="BWI30" s="367"/>
      <c r="BWJ30" s="367"/>
      <c r="BWK30" s="367"/>
      <c r="BWL30" s="367"/>
      <c r="BWM30" s="367"/>
      <c r="BWN30" s="367"/>
      <c r="BWO30" s="367"/>
      <c r="BWP30" s="367"/>
      <c r="BWQ30" s="367"/>
      <c r="BWR30" s="367"/>
      <c r="BWS30" s="367"/>
      <c r="BWT30" s="367"/>
      <c r="BWU30" s="367"/>
      <c r="BWV30" s="367"/>
      <c r="BWW30" s="367"/>
      <c r="BWX30" s="367"/>
      <c r="BWY30" s="367"/>
      <c r="BWZ30" s="367"/>
      <c r="BXA30" s="367"/>
      <c r="BXB30" s="367"/>
      <c r="BXC30" s="367"/>
      <c r="BXD30" s="367"/>
      <c r="BXE30" s="367"/>
      <c r="BXF30" s="367"/>
      <c r="BXG30" s="367"/>
      <c r="BXH30" s="367"/>
      <c r="BXI30" s="367"/>
      <c r="BXJ30" s="367"/>
      <c r="BXK30" s="367"/>
      <c r="BXL30" s="367"/>
      <c r="BXM30" s="367"/>
      <c r="BXN30" s="367"/>
      <c r="BXO30" s="367"/>
      <c r="BXP30" s="367"/>
      <c r="BXQ30" s="367"/>
      <c r="BXR30" s="367"/>
      <c r="BXS30" s="367"/>
      <c r="BXT30" s="367"/>
      <c r="BXU30" s="367"/>
      <c r="BXV30" s="367"/>
      <c r="BXW30" s="367"/>
      <c r="BXX30" s="367"/>
      <c r="BXY30" s="367"/>
      <c r="BXZ30" s="367"/>
      <c r="BYA30" s="367"/>
      <c r="BYB30" s="367"/>
      <c r="BYC30" s="367"/>
      <c r="BYD30" s="367"/>
      <c r="BYE30" s="367"/>
      <c r="BYF30" s="367"/>
      <c r="BYG30" s="367"/>
      <c r="BYH30" s="367"/>
      <c r="BYI30" s="367"/>
      <c r="BYJ30" s="367"/>
      <c r="BYK30" s="367"/>
      <c r="BYL30" s="367"/>
      <c r="BYM30" s="367"/>
      <c r="BYN30" s="367"/>
      <c r="BYO30" s="367"/>
      <c r="BYP30" s="367"/>
      <c r="BYQ30" s="367"/>
      <c r="BYR30" s="367"/>
      <c r="BYS30" s="367"/>
      <c r="BYT30" s="367"/>
      <c r="BYU30" s="367"/>
      <c r="BYV30" s="367"/>
      <c r="BYW30" s="367"/>
      <c r="BYX30" s="367"/>
      <c r="BYY30" s="367"/>
      <c r="BYZ30" s="367"/>
      <c r="BZA30" s="367"/>
      <c r="BZB30" s="367"/>
      <c r="BZC30" s="367"/>
      <c r="BZD30" s="367"/>
      <c r="BZE30" s="367"/>
      <c r="BZF30" s="367"/>
      <c r="BZG30" s="367"/>
      <c r="BZH30" s="367"/>
      <c r="BZI30" s="367"/>
      <c r="BZJ30" s="367"/>
      <c r="BZK30" s="367"/>
      <c r="BZL30" s="367"/>
      <c r="BZM30" s="367"/>
      <c r="BZN30" s="367"/>
      <c r="BZO30" s="367"/>
      <c r="BZP30" s="367"/>
      <c r="BZQ30" s="367"/>
      <c r="BZR30" s="367"/>
      <c r="BZS30" s="367"/>
      <c r="BZT30" s="367"/>
      <c r="BZU30" s="367"/>
      <c r="BZV30" s="367"/>
      <c r="BZW30" s="367"/>
      <c r="BZX30" s="367"/>
      <c r="BZY30" s="367"/>
      <c r="BZZ30" s="367"/>
      <c r="CAA30" s="367"/>
      <c r="CAB30" s="367"/>
      <c r="CAC30" s="367"/>
      <c r="CAD30" s="367"/>
      <c r="CAE30" s="367"/>
      <c r="CAF30" s="367"/>
      <c r="CAG30" s="367"/>
      <c r="CAH30" s="367"/>
      <c r="CAI30" s="367"/>
      <c r="CAJ30" s="367"/>
      <c r="CAK30" s="367"/>
      <c r="CAL30" s="367"/>
      <c r="CAM30" s="367"/>
      <c r="CAN30" s="367"/>
      <c r="CAO30" s="367"/>
      <c r="CAP30" s="367"/>
      <c r="CAQ30" s="367"/>
      <c r="CAR30" s="367"/>
      <c r="CAS30" s="367"/>
      <c r="CAT30" s="367"/>
      <c r="CAU30" s="367"/>
      <c r="CAV30" s="367"/>
      <c r="CAW30" s="367"/>
      <c r="CAX30" s="367"/>
      <c r="CAY30" s="367"/>
      <c r="CAZ30" s="367"/>
      <c r="CBA30" s="367"/>
      <c r="CBB30" s="367"/>
      <c r="CBC30" s="367"/>
      <c r="CBD30" s="367"/>
      <c r="CBE30" s="367"/>
      <c r="CBF30" s="367"/>
      <c r="CBG30" s="367"/>
      <c r="CBH30" s="367"/>
      <c r="CBI30" s="367"/>
      <c r="CBJ30" s="367"/>
      <c r="CBK30" s="367"/>
      <c r="CBL30" s="367"/>
      <c r="CBM30" s="367"/>
      <c r="CBN30" s="367"/>
      <c r="CBO30" s="367"/>
      <c r="CBP30" s="367"/>
      <c r="CBQ30" s="367"/>
      <c r="CBR30" s="367"/>
      <c r="CBS30" s="367"/>
      <c r="CBT30" s="367"/>
      <c r="CBU30" s="367"/>
      <c r="CBV30" s="367"/>
      <c r="CBW30" s="367"/>
      <c r="CBX30" s="367"/>
      <c r="CBY30" s="367"/>
      <c r="CBZ30" s="367"/>
      <c r="CCA30" s="367"/>
      <c r="CCB30" s="367"/>
      <c r="CCC30" s="367"/>
      <c r="CCD30" s="367"/>
      <c r="CCE30" s="367"/>
      <c r="CCF30" s="367"/>
      <c r="CCG30" s="367"/>
      <c r="CCH30" s="367"/>
      <c r="CCI30" s="367"/>
      <c r="CCJ30" s="367"/>
      <c r="CCK30" s="367"/>
      <c r="CCL30" s="367"/>
      <c r="CCM30" s="367"/>
      <c r="CCN30" s="367"/>
      <c r="CCO30" s="367"/>
      <c r="CCP30" s="367"/>
      <c r="CCQ30" s="367"/>
      <c r="CCR30" s="367"/>
      <c r="CCS30" s="367"/>
      <c r="CCT30" s="367"/>
      <c r="CCU30" s="367"/>
      <c r="CCV30" s="367"/>
      <c r="CCW30" s="367"/>
      <c r="CCX30" s="367"/>
      <c r="CCY30" s="367"/>
      <c r="CCZ30" s="367"/>
      <c r="CDA30" s="367"/>
      <c r="CDB30" s="367"/>
      <c r="CDC30" s="367"/>
      <c r="CDD30" s="367"/>
      <c r="CDE30" s="367"/>
      <c r="CDF30" s="367"/>
      <c r="CDG30" s="367"/>
      <c r="CDH30" s="367"/>
      <c r="CDI30" s="367"/>
      <c r="CDJ30" s="367"/>
      <c r="CDK30" s="367"/>
      <c r="CDL30" s="367"/>
      <c r="CDM30" s="367"/>
      <c r="CDN30" s="367"/>
      <c r="CDO30" s="367"/>
      <c r="CDP30" s="367"/>
      <c r="CDQ30" s="367"/>
      <c r="CDR30" s="367"/>
      <c r="CDS30" s="367"/>
      <c r="CDT30" s="367"/>
      <c r="CDU30" s="367"/>
      <c r="CDV30" s="367"/>
      <c r="CDW30" s="367"/>
      <c r="CDX30" s="367"/>
      <c r="CDY30" s="367"/>
      <c r="CDZ30" s="367"/>
      <c r="CEA30" s="367"/>
      <c r="CEB30" s="367"/>
      <c r="CEC30" s="367"/>
      <c r="CED30" s="367"/>
      <c r="CEE30" s="367"/>
      <c r="CEF30" s="367"/>
      <c r="CEG30" s="367"/>
      <c r="CEH30" s="367"/>
      <c r="CEI30" s="367"/>
      <c r="CEJ30" s="367"/>
      <c r="CEK30" s="367"/>
      <c r="CEL30" s="367"/>
      <c r="CEM30" s="367"/>
      <c r="CEN30" s="367"/>
      <c r="CEO30" s="367"/>
      <c r="CEP30" s="367"/>
      <c r="CEQ30" s="367"/>
      <c r="CER30" s="367"/>
      <c r="CES30" s="367"/>
      <c r="CET30" s="367"/>
      <c r="CEU30" s="367"/>
      <c r="CEV30" s="367"/>
      <c r="CEW30" s="367"/>
      <c r="CEX30" s="367"/>
      <c r="CEY30" s="367"/>
      <c r="CEZ30" s="367"/>
      <c r="CFA30" s="367"/>
      <c r="CFB30" s="367"/>
      <c r="CFC30" s="367"/>
      <c r="CFD30" s="367"/>
      <c r="CFE30" s="367"/>
      <c r="CFF30" s="367"/>
      <c r="CFG30" s="367"/>
      <c r="CFH30" s="367"/>
      <c r="CFI30" s="367"/>
      <c r="CFJ30" s="367"/>
      <c r="CFK30" s="367"/>
      <c r="CFL30" s="367"/>
      <c r="CFM30" s="367"/>
      <c r="CFN30" s="367"/>
      <c r="CFO30" s="367"/>
      <c r="CFP30" s="367"/>
      <c r="CFQ30" s="367"/>
      <c r="CFR30" s="367"/>
      <c r="CFS30" s="367"/>
      <c r="CFT30" s="367"/>
      <c r="CFU30" s="367"/>
      <c r="CFV30" s="367"/>
      <c r="CFW30" s="367"/>
      <c r="CFX30" s="367"/>
      <c r="CFY30" s="367"/>
      <c r="CFZ30" s="367"/>
      <c r="CGA30" s="367"/>
      <c r="CGB30" s="367"/>
      <c r="CGC30" s="367"/>
      <c r="CGD30" s="367"/>
      <c r="CGE30" s="367"/>
      <c r="CGF30" s="367"/>
      <c r="CGG30" s="367"/>
      <c r="CGH30" s="367"/>
      <c r="CGI30" s="367"/>
      <c r="CGJ30" s="367"/>
      <c r="CGK30" s="367"/>
      <c r="CGL30" s="367"/>
      <c r="CGM30" s="367"/>
      <c r="CGN30" s="367"/>
      <c r="CGO30" s="367"/>
      <c r="CGP30" s="367"/>
      <c r="CGQ30" s="367"/>
      <c r="CGR30" s="367"/>
      <c r="CGS30" s="367"/>
      <c r="CGT30" s="367"/>
      <c r="CGU30" s="367"/>
      <c r="CGV30" s="367"/>
      <c r="CGW30" s="367"/>
      <c r="CGX30" s="367"/>
      <c r="CGY30" s="367"/>
      <c r="CGZ30" s="367"/>
      <c r="CHA30" s="367"/>
      <c r="CHB30" s="367"/>
      <c r="CHC30" s="367"/>
      <c r="CHD30" s="367"/>
      <c r="CHE30" s="367"/>
      <c r="CHF30" s="367"/>
      <c r="CHG30" s="367"/>
      <c r="CHH30" s="367"/>
      <c r="CHI30" s="367"/>
      <c r="CHJ30" s="367"/>
      <c r="CHK30" s="367"/>
      <c r="CHL30" s="367"/>
      <c r="CHM30" s="367"/>
      <c r="CHN30" s="367"/>
      <c r="CHO30" s="367"/>
      <c r="CHP30" s="367"/>
      <c r="CHQ30" s="367"/>
      <c r="CHR30" s="367"/>
      <c r="CHS30" s="367"/>
      <c r="CHT30" s="367"/>
      <c r="CHU30" s="367"/>
      <c r="CHV30" s="367"/>
      <c r="CHW30" s="367"/>
      <c r="CHX30" s="367"/>
      <c r="CHY30" s="367"/>
      <c r="CHZ30" s="367"/>
      <c r="CIA30" s="367"/>
      <c r="CIB30" s="367"/>
      <c r="CIC30" s="367"/>
      <c r="CID30" s="367"/>
      <c r="CIE30" s="367"/>
      <c r="CIF30" s="367"/>
      <c r="CIG30" s="367"/>
      <c r="CIH30" s="367"/>
      <c r="CII30" s="367"/>
      <c r="CIJ30" s="367"/>
      <c r="CIK30" s="367"/>
      <c r="CIL30" s="367"/>
      <c r="CIM30" s="367"/>
      <c r="CIN30" s="367"/>
      <c r="CIO30" s="367"/>
      <c r="CIP30" s="367"/>
      <c r="CIQ30" s="367"/>
      <c r="CIR30" s="367"/>
      <c r="CIS30" s="367"/>
      <c r="CIT30" s="367"/>
      <c r="CIU30" s="367"/>
      <c r="CIV30" s="367"/>
      <c r="CIW30" s="367"/>
      <c r="CIX30" s="367"/>
      <c r="CIY30" s="367"/>
      <c r="CIZ30" s="367"/>
      <c r="CJA30" s="367"/>
      <c r="CJB30" s="367"/>
      <c r="CJC30" s="367"/>
      <c r="CJD30" s="367"/>
      <c r="CJE30" s="367"/>
      <c r="CJF30" s="367"/>
      <c r="CJG30" s="367"/>
      <c r="CJH30" s="367"/>
      <c r="CJI30" s="367"/>
      <c r="CJJ30" s="367"/>
      <c r="CJK30" s="367"/>
      <c r="CJL30" s="367"/>
      <c r="CJM30" s="367"/>
      <c r="CJN30" s="367"/>
      <c r="CJO30" s="367"/>
      <c r="CJP30" s="367"/>
      <c r="CJQ30" s="367"/>
      <c r="CJR30" s="367"/>
      <c r="CJS30" s="367"/>
      <c r="CJT30" s="367"/>
      <c r="CJU30" s="367"/>
      <c r="CJV30" s="367"/>
      <c r="CJW30" s="367"/>
      <c r="CJX30" s="367"/>
      <c r="CJY30" s="367"/>
      <c r="CJZ30" s="367"/>
      <c r="CKA30" s="367"/>
      <c r="CKB30" s="367"/>
      <c r="CKC30" s="367"/>
      <c r="CKD30" s="367"/>
      <c r="CKE30" s="367"/>
      <c r="CKF30" s="367"/>
      <c r="CKG30" s="367"/>
      <c r="CKH30" s="367"/>
      <c r="CKI30" s="367"/>
      <c r="CKJ30" s="367"/>
      <c r="CKK30" s="367"/>
      <c r="CKL30" s="367"/>
      <c r="CKM30" s="367"/>
      <c r="CKN30" s="367"/>
      <c r="CKO30" s="367"/>
      <c r="CKP30" s="367"/>
      <c r="CKQ30" s="367"/>
      <c r="CKR30" s="367"/>
      <c r="CKS30" s="367"/>
      <c r="CKT30" s="367"/>
      <c r="CKU30" s="367"/>
      <c r="CKV30" s="367"/>
      <c r="CKW30" s="367"/>
      <c r="CKX30" s="367"/>
      <c r="CKY30" s="367"/>
      <c r="CKZ30" s="367"/>
      <c r="CLA30" s="367"/>
      <c r="CLB30" s="367"/>
      <c r="CLC30" s="367"/>
      <c r="CLD30" s="367"/>
      <c r="CLE30" s="367"/>
      <c r="CLF30" s="367"/>
      <c r="CLG30" s="367"/>
      <c r="CLH30" s="367"/>
      <c r="CLI30" s="367"/>
      <c r="CLJ30" s="367"/>
      <c r="CLK30" s="367"/>
      <c r="CLL30" s="367"/>
      <c r="CLM30" s="367"/>
      <c r="CLN30" s="367"/>
      <c r="CLO30" s="367"/>
      <c r="CLP30" s="367"/>
      <c r="CLQ30" s="367"/>
      <c r="CLR30" s="367"/>
      <c r="CLS30" s="367"/>
      <c r="CLT30" s="367"/>
      <c r="CLU30" s="367"/>
      <c r="CLV30" s="367"/>
      <c r="CLW30" s="367"/>
      <c r="CLX30" s="367"/>
      <c r="CLY30" s="367"/>
      <c r="CLZ30" s="367"/>
      <c r="CMA30" s="367"/>
      <c r="CMB30" s="367"/>
      <c r="CMC30" s="367"/>
      <c r="CMD30" s="367"/>
      <c r="CME30" s="367"/>
      <c r="CMF30" s="367"/>
      <c r="CMG30" s="367"/>
      <c r="CMH30" s="367"/>
      <c r="CMI30" s="367"/>
      <c r="CMJ30" s="367"/>
      <c r="CMK30" s="367"/>
      <c r="CML30" s="367"/>
      <c r="CMM30" s="367"/>
      <c r="CMN30" s="367"/>
      <c r="CMO30" s="367"/>
      <c r="CMP30" s="367"/>
      <c r="CMQ30" s="367"/>
      <c r="CMR30" s="367"/>
      <c r="CMS30" s="367"/>
      <c r="CMT30" s="367"/>
      <c r="CMU30" s="367"/>
      <c r="CMV30" s="367"/>
      <c r="CMW30" s="367"/>
      <c r="CMX30" s="367"/>
      <c r="CMY30" s="367"/>
      <c r="CMZ30" s="367"/>
      <c r="CNA30" s="367"/>
      <c r="CNB30" s="367"/>
      <c r="CNC30" s="367"/>
      <c r="CND30" s="367"/>
      <c r="CNE30" s="367"/>
      <c r="CNF30" s="367"/>
      <c r="CNG30" s="367"/>
      <c r="CNH30" s="367"/>
      <c r="CNI30" s="367"/>
      <c r="CNJ30" s="367"/>
      <c r="CNK30" s="367"/>
      <c r="CNL30" s="367"/>
      <c r="CNM30" s="367"/>
      <c r="CNN30" s="367"/>
      <c r="CNO30" s="367"/>
      <c r="CNP30" s="367"/>
      <c r="CNQ30" s="367"/>
      <c r="CNR30" s="367"/>
      <c r="CNS30" s="367"/>
      <c r="CNT30" s="367"/>
      <c r="CNU30" s="367"/>
      <c r="CNV30" s="367"/>
      <c r="CNW30" s="367"/>
      <c r="CNX30" s="367"/>
      <c r="CNY30" s="367"/>
      <c r="CNZ30" s="367"/>
      <c r="COA30" s="367"/>
      <c r="COB30" s="367"/>
      <c r="COC30" s="367"/>
      <c r="COD30" s="367"/>
      <c r="COE30" s="367"/>
      <c r="COF30" s="367"/>
      <c r="COG30" s="367"/>
      <c r="COH30" s="367"/>
      <c r="COI30" s="367"/>
      <c r="COJ30" s="367"/>
      <c r="COK30" s="367"/>
      <c r="COL30" s="367"/>
      <c r="COM30" s="367"/>
      <c r="CON30" s="367"/>
      <c r="COO30" s="367"/>
      <c r="COP30" s="367"/>
      <c r="COQ30" s="367"/>
      <c r="COR30" s="367"/>
      <c r="COS30" s="367"/>
      <c r="COT30" s="367"/>
      <c r="COU30" s="367"/>
      <c r="COV30" s="367"/>
      <c r="COW30" s="367"/>
      <c r="COX30" s="367"/>
      <c r="COY30" s="367"/>
      <c r="COZ30" s="367"/>
      <c r="CPA30" s="367"/>
      <c r="CPB30" s="367"/>
      <c r="CPC30" s="367"/>
      <c r="CPD30" s="367"/>
      <c r="CPE30" s="367"/>
      <c r="CPF30" s="367"/>
      <c r="CPG30" s="367"/>
      <c r="CPH30" s="367"/>
      <c r="CPI30" s="367"/>
      <c r="CPJ30" s="367"/>
      <c r="CPK30" s="367"/>
      <c r="CPL30" s="367"/>
      <c r="CPM30" s="367"/>
      <c r="CPN30" s="367"/>
      <c r="CPO30" s="367"/>
      <c r="CPP30" s="367"/>
      <c r="CPQ30" s="367"/>
      <c r="CPR30" s="367"/>
      <c r="CPS30" s="367"/>
      <c r="CPT30" s="367"/>
      <c r="CPU30" s="367"/>
      <c r="CPV30" s="367"/>
      <c r="CPW30" s="367"/>
      <c r="CPX30" s="367"/>
      <c r="CPY30" s="367"/>
      <c r="CPZ30" s="367"/>
      <c r="CQA30" s="367"/>
      <c r="CQB30" s="367"/>
      <c r="CQC30" s="367"/>
      <c r="CQD30" s="367"/>
      <c r="CQE30" s="367"/>
      <c r="CQF30" s="367"/>
      <c r="CQG30" s="367"/>
      <c r="CQH30" s="367"/>
      <c r="CQI30" s="367"/>
      <c r="CQJ30" s="367"/>
      <c r="CQK30" s="367"/>
      <c r="CQL30" s="367"/>
      <c r="CQM30" s="367"/>
      <c r="CQN30" s="367"/>
      <c r="CQO30" s="367"/>
      <c r="CQP30" s="367"/>
      <c r="CQQ30" s="367"/>
      <c r="CQR30" s="367"/>
      <c r="CQS30" s="367"/>
      <c r="CQT30" s="367"/>
      <c r="CQU30" s="367"/>
      <c r="CQV30" s="367"/>
      <c r="CQW30" s="367"/>
      <c r="CQX30" s="367"/>
      <c r="CQY30" s="367"/>
      <c r="CQZ30" s="367"/>
      <c r="CRA30" s="367"/>
      <c r="CRB30" s="367"/>
      <c r="CRC30" s="367"/>
      <c r="CRD30" s="367"/>
      <c r="CRE30" s="367"/>
      <c r="CRF30" s="367"/>
      <c r="CRG30" s="367"/>
      <c r="CRH30" s="367"/>
      <c r="CRI30" s="367"/>
      <c r="CRJ30" s="367"/>
      <c r="CRK30" s="367"/>
      <c r="CRL30" s="367"/>
      <c r="CRM30" s="367"/>
      <c r="CRN30" s="367"/>
      <c r="CRO30" s="367"/>
      <c r="CRP30" s="367"/>
      <c r="CRQ30" s="367"/>
      <c r="CRR30" s="367"/>
      <c r="CRS30" s="367"/>
      <c r="CRT30" s="367"/>
      <c r="CRU30" s="367"/>
      <c r="CRV30" s="367"/>
      <c r="CRW30" s="367"/>
      <c r="CRX30" s="367"/>
      <c r="CRY30" s="367"/>
      <c r="CRZ30" s="367"/>
      <c r="CSA30" s="367"/>
      <c r="CSB30" s="367"/>
      <c r="CSC30" s="367"/>
      <c r="CSD30" s="367"/>
      <c r="CSE30" s="367"/>
      <c r="CSF30" s="367"/>
      <c r="CSG30" s="367"/>
      <c r="CSH30" s="367"/>
      <c r="CSI30" s="367"/>
      <c r="CSJ30" s="367"/>
      <c r="CSK30" s="367"/>
      <c r="CSL30" s="367"/>
      <c r="CSM30" s="367"/>
      <c r="CSN30" s="367"/>
      <c r="CSO30" s="367"/>
      <c r="CSP30" s="367"/>
      <c r="CSQ30" s="367"/>
      <c r="CSR30" s="367"/>
      <c r="CSS30" s="367"/>
      <c r="CST30" s="367"/>
      <c r="CSU30" s="367"/>
      <c r="CSV30" s="367"/>
      <c r="CSW30" s="367"/>
      <c r="CSX30" s="367"/>
      <c r="CSY30" s="367"/>
      <c r="CSZ30" s="367"/>
      <c r="CTA30" s="367"/>
      <c r="CTB30" s="367"/>
      <c r="CTC30" s="367"/>
      <c r="CTD30" s="367"/>
      <c r="CTE30" s="367"/>
      <c r="CTF30" s="367"/>
      <c r="CTG30" s="367"/>
      <c r="CTH30" s="367"/>
      <c r="CTI30" s="367"/>
      <c r="CTJ30" s="367"/>
      <c r="CTK30" s="367"/>
      <c r="CTL30" s="367"/>
      <c r="CTM30" s="367"/>
      <c r="CTN30" s="367"/>
      <c r="CTO30" s="367"/>
      <c r="CTP30" s="367"/>
      <c r="CTQ30" s="367"/>
      <c r="CTR30" s="367"/>
      <c r="CTS30" s="367"/>
      <c r="CTT30" s="367"/>
      <c r="CTU30" s="367"/>
      <c r="CTV30" s="367"/>
      <c r="CTW30" s="367"/>
      <c r="CTX30" s="367"/>
      <c r="CTY30" s="367"/>
      <c r="CTZ30" s="367"/>
      <c r="CUA30" s="367"/>
      <c r="CUB30" s="367"/>
      <c r="CUC30" s="367"/>
      <c r="CUD30" s="367"/>
      <c r="CUE30" s="367"/>
      <c r="CUF30" s="367"/>
      <c r="CUG30" s="367"/>
      <c r="CUH30" s="367"/>
      <c r="CUI30" s="367"/>
      <c r="CUJ30" s="367"/>
      <c r="CUK30" s="367"/>
      <c r="CUL30" s="367"/>
      <c r="CUM30" s="367"/>
      <c r="CUN30" s="367"/>
      <c r="CUO30" s="367"/>
      <c r="CUP30" s="367"/>
      <c r="CUQ30" s="367"/>
      <c r="CUR30" s="367"/>
      <c r="CUS30" s="367"/>
      <c r="CUT30" s="367"/>
      <c r="CUU30" s="367"/>
      <c r="CUV30" s="367"/>
      <c r="CUW30" s="367"/>
      <c r="CUX30" s="367"/>
      <c r="CUY30" s="367"/>
      <c r="CUZ30" s="367"/>
      <c r="CVA30" s="367"/>
      <c r="CVB30" s="367"/>
      <c r="CVC30" s="367"/>
      <c r="CVD30" s="367"/>
      <c r="CVE30" s="367"/>
      <c r="CVF30" s="367"/>
      <c r="CVG30" s="367"/>
      <c r="CVH30" s="367"/>
      <c r="CVI30" s="367"/>
      <c r="CVJ30" s="367"/>
      <c r="CVK30" s="367"/>
      <c r="CVL30" s="367"/>
      <c r="CVM30" s="367"/>
      <c r="CVN30" s="367"/>
      <c r="CVO30" s="367"/>
      <c r="CVP30" s="367"/>
      <c r="CVQ30" s="367"/>
      <c r="CVR30" s="367"/>
      <c r="CVS30" s="367"/>
      <c r="CVT30" s="367"/>
      <c r="CVU30" s="367"/>
      <c r="CVV30" s="367"/>
      <c r="CVW30" s="367"/>
      <c r="CVX30" s="367"/>
      <c r="CVY30" s="367"/>
      <c r="CVZ30" s="367"/>
      <c r="CWA30" s="367"/>
      <c r="CWB30" s="367"/>
      <c r="CWC30" s="367"/>
      <c r="CWD30" s="367"/>
      <c r="CWE30" s="367"/>
      <c r="CWF30" s="367"/>
      <c r="CWG30" s="367"/>
      <c r="CWH30" s="367"/>
      <c r="CWI30" s="367"/>
      <c r="CWJ30" s="367"/>
      <c r="CWK30" s="367"/>
      <c r="CWL30" s="367"/>
      <c r="CWM30" s="367"/>
      <c r="CWN30" s="367"/>
      <c r="CWO30" s="367"/>
      <c r="CWP30" s="367"/>
      <c r="CWQ30" s="367"/>
      <c r="CWR30" s="367"/>
      <c r="CWS30" s="367"/>
      <c r="CWT30" s="367"/>
      <c r="CWU30" s="367"/>
      <c r="CWV30" s="367"/>
      <c r="CWW30" s="367"/>
      <c r="CWX30" s="367"/>
      <c r="CWY30" s="367"/>
      <c r="CWZ30" s="367"/>
      <c r="CXA30" s="367"/>
      <c r="CXB30" s="367"/>
      <c r="CXC30" s="367"/>
      <c r="CXD30" s="367"/>
      <c r="CXE30" s="367"/>
      <c r="CXF30" s="367"/>
      <c r="CXG30" s="367"/>
      <c r="CXH30" s="367"/>
      <c r="CXI30" s="367"/>
      <c r="CXJ30" s="367"/>
      <c r="CXK30" s="367"/>
      <c r="CXL30" s="367"/>
      <c r="CXM30" s="367"/>
      <c r="CXN30" s="367"/>
      <c r="CXO30" s="367"/>
      <c r="CXP30" s="367"/>
      <c r="CXQ30" s="367"/>
      <c r="CXR30" s="367"/>
      <c r="CXS30" s="367"/>
      <c r="CXT30" s="367"/>
      <c r="CXU30" s="367"/>
      <c r="CXV30" s="367"/>
      <c r="CXW30" s="367"/>
      <c r="CXX30" s="367"/>
      <c r="CXY30" s="367"/>
      <c r="CXZ30" s="367"/>
      <c r="CYA30" s="367"/>
      <c r="CYB30" s="367"/>
      <c r="CYC30" s="367"/>
      <c r="CYD30" s="367"/>
      <c r="CYE30" s="367"/>
      <c r="CYF30" s="367"/>
      <c r="CYG30" s="367"/>
      <c r="CYH30" s="367"/>
      <c r="CYI30" s="367"/>
      <c r="CYJ30" s="367"/>
      <c r="CYK30" s="367"/>
      <c r="CYL30" s="367"/>
      <c r="CYM30" s="367"/>
      <c r="CYN30" s="367"/>
      <c r="CYO30" s="367"/>
      <c r="CYP30" s="367"/>
      <c r="CYQ30" s="367"/>
      <c r="CYR30" s="367"/>
      <c r="CYS30" s="367"/>
      <c r="CYT30" s="367"/>
      <c r="CYU30" s="367"/>
      <c r="CYV30" s="367"/>
      <c r="CYW30" s="367"/>
      <c r="CYX30" s="367"/>
      <c r="CYY30" s="367"/>
      <c r="CYZ30" s="367"/>
      <c r="CZA30" s="367"/>
      <c r="CZB30" s="367"/>
      <c r="CZC30" s="367"/>
      <c r="CZD30" s="367"/>
      <c r="CZE30" s="367"/>
      <c r="CZF30" s="367"/>
      <c r="CZG30" s="367"/>
      <c r="CZH30" s="367"/>
      <c r="CZI30" s="367"/>
      <c r="CZJ30" s="367"/>
      <c r="CZK30" s="367"/>
      <c r="CZL30" s="367"/>
      <c r="CZM30" s="367"/>
      <c r="CZN30" s="367"/>
      <c r="CZO30" s="367"/>
      <c r="CZP30" s="367"/>
      <c r="CZQ30" s="367"/>
      <c r="CZR30" s="367"/>
      <c r="CZS30" s="367"/>
      <c r="CZT30" s="367"/>
      <c r="CZU30" s="367"/>
      <c r="CZV30" s="367"/>
      <c r="CZW30" s="367"/>
      <c r="CZX30" s="367"/>
      <c r="CZY30" s="367"/>
      <c r="CZZ30" s="367"/>
      <c r="DAA30" s="367"/>
      <c r="DAB30" s="367"/>
      <c r="DAC30" s="367"/>
      <c r="DAD30" s="367"/>
      <c r="DAE30" s="367"/>
      <c r="DAF30" s="367"/>
      <c r="DAG30" s="367"/>
      <c r="DAH30" s="367"/>
      <c r="DAI30" s="367"/>
      <c r="DAJ30" s="367"/>
      <c r="DAK30" s="367"/>
      <c r="DAL30" s="367"/>
      <c r="DAM30" s="367"/>
      <c r="DAN30" s="367"/>
      <c r="DAO30" s="367"/>
      <c r="DAP30" s="367"/>
      <c r="DAQ30" s="367"/>
      <c r="DAR30" s="367"/>
      <c r="DAS30" s="367"/>
      <c r="DAT30" s="367"/>
      <c r="DAU30" s="367"/>
      <c r="DAV30" s="367"/>
      <c r="DAW30" s="367"/>
      <c r="DAX30" s="367"/>
      <c r="DAY30" s="367"/>
      <c r="DAZ30" s="367"/>
      <c r="DBA30" s="367"/>
      <c r="DBB30" s="367"/>
      <c r="DBC30" s="367"/>
      <c r="DBD30" s="367"/>
      <c r="DBE30" s="367"/>
      <c r="DBF30" s="367"/>
      <c r="DBG30" s="367"/>
      <c r="DBH30" s="367"/>
      <c r="DBI30" s="367"/>
      <c r="DBJ30" s="367"/>
      <c r="DBK30" s="367"/>
      <c r="DBL30" s="367"/>
      <c r="DBM30" s="367"/>
      <c r="DBN30" s="367"/>
      <c r="DBO30" s="367"/>
      <c r="DBP30" s="367"/>
      <c r="DBQ30" s="367"/>
      <c r="DBR30" s="367"/>
      <c r="DBS30" s="367"/>
      <c r="DBT30" s="367"/>
      <c r="DBU30" s="367"/>
      <c r="DBV30" s="367"/>
      <c r="DBW30" s="367"/>
      <c r="DBX30" s="367"/>
      <c r="DBY30" s="367"/>
      <c r="DBZ30" s="367"/>
      <c r="DCA30" s="367"/>
      <c r="DCB30" s="367"/>
      <c r="DCC30" s="367"/>
      <c r="DCD30" s="367"/>
      <c r="DCE30" s="367"/>
      <c r="DCF30" s="367"/>
      <c r="DCG30" s="367"/>
      <c r="DCH30" s="367"/>
      <c r="DCI30" s="367"/>
      <c r="DCJ30" s="367"/>
      <c r="DCK30" s="367"/>
      <c r="DCL30" s="367"/>
      <c r="DCM30" s="367"/>
      <c r="DCN30" s="367"/>
      <c r="DCO30" s="367"/>
      <c r="DCP30" s="367"/>
      <c r="DCQ30" s="367"/>
      <c r="DCR30" s="367"/>
      <c r="DCS30" s="367"/>
      <c r="DCT30" s="367"/>
      <c r="DCU30" s="367"/>
      <c r="DCV30" s="367"/>
      <c r="DCW30" s="367"/>
      <c r="DCX30" s="367"/>
      <c r="DCY30" s="367"/>
      <c r="DCZ30" s="367"/>
      <c r="DDA30" s="367"/>
      <c r="DDB30" s="367"/>
      <c r="DDC30" s="367"/>
      <c r="DDD30" s="367"/>
      <c r="DDE30" s="367"/>
      <c r="DDF30" s="367"/>
      <c r="DDG30" s="367"/>
      <c r="DDH30" s="367"/>
      <c r="DDI30" s="367"/>
      <c r="DDJ30" s="367"/>
      <c r="DDK30" s="367"/>
      <c r="DDL30" s="367"/>
      <c r="DDM30" s="367"/>
      <c r="DDN30" s="367"/>
      <c r="DDO30" s="367"/>
      <c r="DDP30" s="367"/>
      <c r="DDQ30" s="367"/>
      <c r="DDR30" s="367"/>
      <c r="DDS30" s="367"/>
      <c r="DDT30" s="367"/>
      <c r="DDU30" s="367"/>
      <c r="DDV30" s="367"/>
      <c r="DDW30" s="367"/>
      <c r="DDX30" s="367"/>
      <c r="DDY30" s="367"/>
      <c r="DDZ30" s="367"/>
      <c r="DEA30" s="367"/>
      <c r="DEB30" s="367"/>
      <c r="DEC30" s="367"/>
      <c r="DED30" s="367"/>
      <c r="DEE30" s="367"/>
      <c r="DEF30" s="367"/>
      <c r="DEG30" s="367"/>
      <c r="DEH30" s="367"/>
      <c r="DEI30" s="367"/>
      <c r="DEJ30" s="367"/>
      <c r="DEK30" s="367"/>
      <c r="DEL30" s="367"/>
      <c r="DEM30" s="367"/>
      <c r="DEN30" s="367"/>
      <c r="DEO30" s="367"/>
      <c r="DEP30" s="367"/>
      <c r="DEQ30" s="367"/>
      <c r="DER30" s="367"/>
      <c r="DES30" s="367"/>
      <c r="DET30" s="367"/>
      <c r="DEU30" s="367"/>
      <c r="DEV30" s="367"/>
      <c r="DEW30" s="367"/>
      <c r="DEX30" s="367"/>
      <c r="DEY30" s="367"/>
      <c r="DEZ30" s="367"/>
      <c r="DFA30" s="367"/>
      <c r="DFB30" s="367"/>
      <c r="DFC30" s="367"/>
      <c r="DFD30" s="367"/>
      <c r="DFE30" s="367"/>
      <c r="DFF30" s="367"/>
      <c r="DFG30" s="367"/>
      <c r="DFH30" s="367"/>
      <c r="DFI30" s="367"/>
      <c r="DFJ30" s="367"/>
      <c r="DFK30" s="367"/>
      <c r="DFL30" s="367"/>
      <c r="DFM30" s="367"/>
      <c r="DFN30" s="367"/>
      <c r="DFO30" s="367"/>
      <c r="DFP30" s="367"/>
      <c r="DFQ30" s="367"/>
      <c r="DFR30" s="367"/>
      <c r="DFS30" s="367"/>
      <c r="DFT30" s="367"/>
      <c r="DFU30" s="367"/>
      <c r="DFV30" s="367"/>
      <c r="DFW30" s="367"/>
      <c r="DFX30" s="367"/>
      <c r="DFY30" s="367"/>
      <c r="DFZ30" s="367"/>
      <c r="DGA30" s="367"/>
      <c r="DGB30" s="367"/>
      <c r="DGC30" s="367"/>
      <c r="DGD30" s="367"/>
      <c r="DGE30" s="367"/>
      <c r="DGF30" s="367"/>
      <c r="DGG30" s="367"/>
      <c r="DGH30" s="367"/>
      <c r="DGI30" s="367"/>
      <c r="DGJ30" s="367"/>
      <c r="DGK30" s="367"/>
      <c r="DGL30" s="367"/>
      <c r="DGM30" s="367"/>
      <c r="DGN30" s="367"/>
      <c r="DGO30" s="367"/>
      <c r="DGP30" s="367"/>
      <c r="DGQ30" s="367"/>
      <c r="DGR30" s="367"/>
      <c r="DGS30" s="367"/>
      <c r="DGT30" s="367"/>
      <c r="DGU30" s="367"/>
      <c r="DGV30" s="367"/>
      <c r="DGW30" s="367"/>
      <c r="DGX30" s="367"/>
      <c r="DGY30" s="367"/>
      <c r="DGZ30" s="367"/>
      <c r="DHA30" s="367"/>
      <c r="DHB30" s="367"/>
      <c r="DHC30" s="367"/>
      <c r="DHD30" s="367"/>
      <c r="DHE30" s="367"/>
      <c r="DHF30" s="367"/>
      <c r="DHG30" s="367"/>
      <c r="DHH30" s="367"/>
      <c r="DHI30" s="367"/>
      <c r="DHJ30" s="367"/>
      <c r="DHK30" s="367"/>
      <c r="DHL30" s="367"/>
      <c r="DHM30" s="367"/>
      <c r="DHN30" s="367"/>
      <c r="DHO30" s="367"/>
      <c r="DHP30" s="367"/>
      <c r="DHQ30" s="367"/>
      <c r="DHR30" s="367"/>
      <c r="DHS30" s="367"/>
      <c r="DHT30" s="367"/>
      <c r="DHU30" s="367"/>
      <c r="DHV30" s="367"/>
      <c r="DHW30" s="367"/>
      <c r="DHX30" s="367"/>
      <c r="DHY30" s="367"/>
      <c r="DHZ30" s="367"/>
      <c r="DIA30" s="367"/>
      <c r="DIB30" s="367"/>
      <c r="DIC30" s="367"/>
      <c r="DID30" s="367"/>
      <c r="DIE30" s="367"/>
      <c r="DIF30" s="367"/>
      <c r="DIG30" s="367"/>
      <c r="DIH30" s="367"/>
      <c r="DII30" s="367"/>
      <c r="DIJ30" s="367"/>
      <c r="DIK30" s="367"/>
      <c r="DIL30" s="367"/>
      <c r="DIM30" s="367"/>
      <c r="DIN30" s="367"/>
      <c r="DIO30" s="367"/>
      <c r="DIP30" s="367"/>
      <c r="DIQ30" s="367"/>
      <c r="DIR30" s="367"/>
      <c r="DIS30" s="367"/>
      <c r="DIT30" s="367"/>
      <c r="DIU30" s="367"/>
      <c r="DIV30" s="367"/>
      <c r="DIW30" s="367"/>
      <c r="DIX30" s="367"/>
      <c r="DIY30" s="367"/>
      <c r="DIZ30" s="367"/>
      <c r="DJA30" s="367"/>
      <c r="DJB30" s="367"/>
      <c r="DJC30" s="367"/>
      <c r="DJD30" s="367"/>
      <c r="DJE30" s="367"/>
      <c r="DJF30" s="367"/>
      <c r="DJG30" s="367"/>
      <c r="DJH30" s="367"/>
      <c r="DJI30" s="367"/>
      <c r="DJJ30" s="367"/>
      <c r="DJK30" s="367"/>
      <c r="DJL30" s="367"/>
      <c r="DJM30" s="367"/>
      <c r="DJN30" s="367"/>
      <c r="DJO30" s="367"/>
      <c r="DJP30" s="367"/>
      <c r="DJQ30" s="367"/>
      <c r="DJR30" s="367"/>
      <c r="DJS30" s="367"/>
      <c r="DJT30" s="367"/>
      <c r="DJU30" s="367"/>
      <c r="DJV30" s="367"/>
      <c r="DJW30" s="367"/>
      <c r="DJX30" s="367"/>
      <c r="DJY30" s="367"/>
      <c r="DJZ30" s="367"/>
      <c r="DKA30" s="367"/>
      <c r="DKB30" s="367"/>
      <c r="DKC30" s="367"/>
      <c r="DKD30" s="367"/>
      <c r="DKE30" s="367"/>
      <c r="DKF30" s="367"/>
      <c r="DKG30" s="367"/>
      <c r="DKH30" s="367"/>
      <c r="DKI30" s="367"/>
      <c r="DKJ30" s="367"/>
      <c r="DKK30" s="367"/>
      <c r="DKL30" s="367"/>
      <c r="DKM30" s="367"/>
      <c r="DKN30" s="367"/>
      <c r="DKO30" s="367"/>
      <c r="DKP30" s="367"/>
      <c r="DKQ30" s="367"/>
      <c r="DKR30" s="367"/>
      <c r="DKS30" s="367"/>
      <c r="DKT30" s="367"/>
      <c r="DKU30" s="367"/>
      <c r="DKV30" s="367"/>
      <c r="DKW30" s="367"/>
      <c r="DKX30" s="367"/>
      <c r="DKY30" s="367"/>
      <c r="DKZ30" s="367"/>
      <c r="DLA30" s="367"/>
      <c r="DLB30" s="367"/>
      <c r="DLC30" s="367"/>
      <c r="DLD30" s="367"/>
      <c r="DLE30" s="367"/>
      <c r="DLF30" s="367"/>
      <c r="DLG30" s="367"/>
      <c r="DLH30" s="367"/>
      <c r="DLI30" s="367"/>
      <c r="DLJ30" s="367"/>
      <c r="DLK30" s="367"/>
      <c r="DLL30" s="367"/>
      <c r="DLM30" s="367"/>
      <c r="DLN30" s="367"/>
      <c r="DLO30" s="367"/>
      <c r="DLP30" s="367"/>
      <c r="DLQ30" s="367"/>
      <c r="DLR30" s="367"/>
      <c r="DLS30" s="367"/>
      <c r="DLT30" s="367"/>
      <c r="DLU30" s="367"/>
      <c r="DLV30" s="367"/>
      <c r="DLW30" s="367"/>
      <c r="DLX30" s="367"/>
      <c r="DLY30" s="367"/>
      <c r="DLZ30" s="367"/>
      <c r="DMA30" s="367"/>
      <c r="DMB30" s="367"/>
      <c r="DMC30" s="367"/>
      <c r="DMD30" s="367"/>
      <c r="DME30" s="367"/>
      <c r="DMF30" s="367"/>
      <c r="DMG30" s="367"/>
      <c r="DMH30" s="367"/>
      <c r="DMI30" s="367"/>
      <c r="DMJ30" s="367"/>
      <c r="DMK30" s="367"/>
      <c r="DML30" s="367"/>
      <c r="DMM30" s="367"/>
      <c r="DMN30" s="367"/>
      <c r="DMO30" s="367"/>
      <c r="DMP30" s="367"/>
      <c r="DMQ30" s="367"/>
      <c r="DMR30" s="367"/>
      <c r="DMS30" s="367"/>
      <c r="DMT30" s="367"/>
      <c r="DMU30" s="367"/>
      <c r="DMV30" s="367"/>
      <c r="DMW30" s="367"/>
      <c r="DMX30" s="367"/>
      <c r="DMY30" s="367"/>
      <c r="DMZ30" s="367"/>
      <c r="DNA30" s="367"/>
      <c r="DNB30" s="367"/>
      <c r="DNC30" s="367"/>
      <c r="DND30" s="367"/>
      <c r="DNE30" s="367"/>
      <c r="DNF30" s="367"/>
      <c r="DNG30" s="367"/>
      <c r="DNH30" s="367"/>
      <c r="DNI30" s="367"/>
      <c r="DNJ30" s="367"/>
      <c r="DNK30" s="367"/>
      <c r="DNL30" s="367"/>
      <c r="DNM30" s="367"/>
      <c r="DNN30" s="367"/>
      <c r="DNO30" s="367"/>
      <c r="DNP30" s="367"/>
      <c r="DNQ30" s="367"/>
      <c r="DNR30" s="367"/>
      <c r="DNS30" s="367"/>
      <c r="DNT30" s="367"/>
      <c r="DNU30" s="367"/>
      <c r="DNV30" s="367"/>
      <c r="DNW30" s="367"/>
      <c r="DNX30" s="367"/>
      <c r="DNY30" s="367"/>
      <c r="DNZ30" s="367"/>
      <c r="DOA30" s="367"/>
      <c r="DOB30" s="367"/>
      <c r="DOC30" s="367"/>
      <c r="DOD30" s="367"/>
      <c r="DOE30" s="367"/>
      <c r="DOF30" s="367"/>
      <c r="DOG30" s="367"/>
      <c r="DOH30" s="367"/>
      <c r="DOI30" s="367"/>
      <c r="DOJ30" s="367"/>
      <c r="DOK30" s="367"/>
      <c r="DOL30" s="367"/>
      <c r="DOM30" s="367"/>
      <c r="DON30" s="367"/>
      <c r="DOO30" s="367"/>
      <c r="DOP30" s="367"/>
      <c r="DOQ30" s="367"/>
      <c r="DOR30" s="367"/>
      <c r="DOS30" s="367"/>
      <c r="DOT30" s="367"/>
      <c r="DOU30" s="367"/>
      <c r="DOV30" s="367"/>
      <c r="DOW30" s="367"/>
      <c r="DOX30" s="367"/>
      <c r="DOY30" s="367"/>
      <c r="DOZ30" s="367"/>
      <c r="DPA30" s="367"/>
      <c r="DPB30" s="367"/>
      <c r="DPC30" s="367"/>
      <c r="DPD30" s="367"/>
      <c r="DPE30" s="367"/>
      <c r="DPF30" s="367"/>
      <c r="DPG30" s="367"/>
      <c r="DPH30" s="367"/>
      <c r="DPI30" s="367"/>
      <c r="DPJ30" s="367"/>
      <c r="DPK30" s="367"/>
      <c r="DPL30" s="367"/>
      <c r="DPM30" s="367"/>
      <c r="DPN30" s="367"/>
      <c r="DPO30" s="367"/>
      <c r="DPP30" s="367"/>
      <c r="DPQ30" s="367"/>
      <c r="DPR30" s="367"/>
      <c r="DPS30" s="367"/>
      <c r="DPT30" s="367"/>
      <c r="DPU30" s="367"/>
      <c r="DPV30" s="367"/>
      <c r="DPW30" s="367"/>
      <c r="DPX30" s="367"/>
      <c r="DPY30" s="367"/>
      <c r="DPZ30" s="367"/>
      <c r="DQA30" s="367"/>
      <c r="DQB30" s="367"/>
      <c r="DQC30" s="367"/>
      <c r="DQD30" s="367"/>
      <c r="DQE30" s="367"/>
      <c r="DQF30" s="367"/>
      <c r="DQG30" s="367"/>
      <c r="DQH30" s="367"/>
      <c r="DQI30" s="367"/>
      <c r="DQJ30" s="367"/>
      <c r="DQK30" s="367"/>
      <c r="DQL30" s="367"/>
      <c r="DQM30" s="367"/>
      <c r="DQN30" s="367"/>
      <c r="DQO30" s="367"/>
      <c r="DQP30" s="367"/>
      <c r="DQQ30" s="367"/>
      <c r="DQR30" s="367"/>
      <c r="DQS30" s="367"/>
      <c r="DQT30" s="367"/>
      <c r="DQU30" s="367"/>
      <c r="DQV30" s="367"/>
      <c r="DQW30" s="367"/>
      <c r="DQX30" s="367"/>
      <c r="DQY30" s="367"/>
      <c r="DQZ30" s="367"/>
      <c r="DRA30" s="367"/>
      <c r="DRB30" s="367"/>
      <c r="DRC30" s="367"/>
      <c r="DRD30" s="367"/>
      <c r="DRE30" s="367"/>
      <c r="DRF30" s="367"/>
      <c r="DRG30" s="367"/>
      <c r="DRH30" s="367"/>
      <c r="DRI30" s="367"/>
      <c r="DRJ30" s="367"/>
      <c r="DRK30" s="367"/>
      <c r="DRL30" s="367"/>
      <c r="DRM30" s="367"/>
      <c r="DRN30" s="367"/>
      <c r="DRO30" s="367"/>
      <c r="DRP30" s="367"/>
      <c r="DRQ30" s="367"/>
      <c r="DRR30" s="367"/>
      <c r="DRS30" s="367"/>
      <c r="DRT30" s="367"/>
      <c r="DRU30" s="367"/>
      <c r="DRV30" s="367"/>
      <c r="DRW30" s="367"/>
      <c r="DRX30" s="367"/>
      <c r="DRY30" s="367"/>
      <c r="DRZ30" s="367"/>
      <c r="DSA30" s="367"/>
      <c r="DSB30" s="367"/>
      <c r="DSC30" s="367"/>
      <c r="DSD30" s="367"/>
      <c r="DSE30" s="367"/>
      <c r="DSF30" s="367"/>
      <c r="DSG30" s="367"/>
      <c r="DSH30" s="367"/>
      <c r="DSI30" s="367"/>
      <c r="DSJ30" s="367"/>
      <c r="DSK30" s="367"/>
      <c r="DSL30" s="367"/>
      <c r="DSM30" s="367"/>
      <c r="DSN30" s="367"/>
      <c r="DSO30" s="367"/>
      <c r="DSP30" s="367"/>
      <c r="DSQ30" s="367"/>
      <c r="DSR30" s="367"/>
      <c r="DSS30" s="367"/>
      <c r="DST30" s="367"/>
      <c r="DSU30" s="367"/>
      <c r="DSV30" s="367"/>
      <c r="DSW30" s="367"/>
      <c r="DSX30" s="367"/>
      <c r="DSY30" s="367"/>
      <c r="DSZ30" s="367"/>
      <c r="DTA30" s="367"/>
      <c r="DTB30" s="367"/>
      <c r="DTC30" s="367"/>
      <c r="DTD30" s="367"/>
      <c r="DTE30" s="367"/>
      <c r="DTF30" s="367"/>
      <c r="DTG30" s="367"/>
      <c r="DTH30" s="367"/>
      <c r="DTI30" s="367"/>
      <c r="DTJ30" s="367"/>
      <c r="DTK30" s="367"/>
      <c r="DTL30" s="367"/>
      <c r="DTM30" s="367"/>
      <c r="DTN30" s="367"/>
      <c r="DTO30" s="367"/>
      <c r="DTP30" s="367"/>
      <c r="DTQ30" s="367"/>
      <c r="DTR30" s="367"/>
      <c r="DTS30" s="367"/>
      <c r="DTT30" s="367"/>
      <c r="DTU30" s="367"/>
      <c r="DTV30" s="367"/>
      <c r="DTW30" s="367"/>
      <c r="DTX30" s="367"/>
      <c r="DTY30" s="367"/>
      <c r="DTZ30" s="367"/>
      <c r="DUA30" s="367"/>
      <c r="DUB30" s="367"/>
      <c r="DUC30" s="367"/>
      <c r="DUD30" s="367"/>
      <c r="DUE30" s="367"/>
      <c r="DUF30" s="367"/>
      <c r="DUG30" s="367"/>
      <c r="DUH30" s="367"/>
      <c r="DUI30" s="367"/>
      <c r="DUJ30" s="367"/>
      <c r="DUK30" s="367"/>
      <c r="DUL30" s="367"/>
      <c r="DUM30" s="367"/>
      <c r="DUN30" s="367"/>
      <c r="DUO30" s="367"/>
      <c r="DUP30" s="367"/>
      <c r="DUQ30" s="367"/>
      <c r="DUR30" s="367"/>
      <c r="DUS30" s="367"/>
      <c r="DUT30" s="367"/>
      <c r="DUU30" s="367"/>
      <c r="DUV30" s="367"/>
      <c r="DUW30" s="367"/>
      <c r="DUX30" s="367"/>
      <c r="DUY30" s="367"/>
      <c r="DUZ30" s="367"/>
      <c r="DVA30" s="367"/>
      <c r="DVB30" s="367"/>
      <c r="DVC30" s="367"/>
      <c r="DVD30" s="367"/>
      <c r="DVE30" s="367"/>
      <c r="DVF30" s="367"/>
      <c r="DVG30" s="367"/>
      <c r="DVH30" s="367"/>
      <c r="DVI30" s="367"/>
      <c r="DVJ30" s="367"/>
      <c r="DVK30" s="367"/>
      <c r="DVL30" s="367"/>
      <c r="DVM30" s="367"/>
      <c r="DVN30" s="367"/>
      <c r="DVO30" s="367"/>
      <c r="DVP30" s="367"/>
      <c r="DVQ30" s="367"/>
      <c r="DVR30" s="367"/>
      <c r="DVS30" s="367"/>
      <c r="DVT30" s="367"/>
      <c r="DVU30" s="367"/>
      <c r="DVV30" s="367"/>
      <c r="DVW30" s="367"/>
      <c r="DVX30" s="367"/>
      <c r="DVY30" s="367"/>
      <c r="DVZ30" s="367"/>
      <c r="DWA30" s="367"/>
      <c r="DWB30" s="367"/>
      <c r="DWC30" s="367"/>
      <c r="DWD30" s="367"/>
      <c r="DWE30" s="367"/>
      <c r="DWF30" s="367"/>
      <c r="DWG30" s="367"/>
      <c r="DWH30" s="367"/>
      <c r="DWI30" s="367"/>
      <c r="DWJ30" s="367"/>
      <c r="DWK30" s="367"/>
      <c r="DWL30" s="367"/>
      <c r="DWM30" s="367"/>
      <c r="DWN30" s="367"/>
      <c r="DWO30" s="367"/>
      <c r="DWP30" s="367"/>
      <c r="DWQ30" s="367"/>
      <c r="DWR30" s="367"/>
      <c r="DWS30" s="367"/>
      <c r="DWT30" s="367"/>
      <c r="DWU30" s="367"/>
      <c r="DWV30" s="367"/>
      <c r="DWW30" s="367"/>
      <c r="DWX30" s="367"/>
      <c r="DWY30" s="367"/>
      <c r="DWZ30" s="367"/>
      <c r="DXA30" s="367"/>
      <c r="DXB30" s="367"/>
      <c r="DXC30" s="367"/>
      <c r="DXD30" s="367"/>
      <c r="DXE30" s="367"/>
      <c r="DXF30" s="367"/>
      <c r="DXG30" s="367"/>
      <c r="DXH30" s="367"/>
      <c r="DXI30" s="367"/>
      <c r="DXJ30" s="367"/>
      <c r="DXK30" s="367"/>
      <c r="DXL30" s="367"/>
      <c r="DXM30" s="367"/>
      <c r="DXN30" s="367"/>
      <c r="DXO30" s="367"/>
      <c r="DXP30" s="367"/>
      <c r="DXQ30" s="367"/>
      <c r="DXR30" s="367"/>
      <c r="DXS30" s="367"/>
      <c r="DXT30" s="367"/>
      <c r="DXU30" s="367"/>
      <c r="DXV30" s="367"/>
      <c r="DXW30" s="367"/>
      <c r="DXX30" s="367"/>
      <c r="DXY30" s="367"/>
      <c r="DXZ30" s="367"/>
      <c r="DYA30" s="367"/>
      <c r="DYB30" s="367"/>
      <c r="DYC30" s="367"/>
      <c r="DYD30" s="367"/>
      <c r="DYE30" s="367"/>
      <c r="DYF30" s="367"/>
      <c r="DYG30" s="367"/>
      <c r="DYH30" s="367"/>
      <c r="DYI30" s="367"/>
      <c r="DYJ30" s="367"/>
      <c r="DYK30" s="367"/>
      <c r="DYL30" s="367"/>
      <c r="DYM30" s="367"/>
      <c r="DYN30" s="367"/>
      <c r="DYO30" s="367"/>
      <c r="DYP30" s="367"/>
      <c r="DYQ30" s="367"/>
      <c r="DYR30" s="367"/>
      <c r="DYS30" s="367"/>
      <c r="DYT30" s="367"/>
      <c r="DYU30" s="367"/>
      <c r="DYV30" s="367"/>
      <c r="DYW30" s="367"/>
      <c r="DYX30" s="367"/>
      <c r="DYY30" s="367"/>
      <c r="DYZ30" s="367"/>
      <c r="DZA30" s="367"/>
      <c r="DZB30" s="367"/>
      <c r="DZC30" s="367"/>
      <c r="DZD30" s="367"/>
      <c r="DZE30" s="367"/>
      <c r="DZF30" s="367"/>
      <c r="DZG30" s="367"/>
      <c r="DZH30" s="367"/>
      <c r="DZI30" s="367"/>
      <c r="DZJ30" s="367"/>
      <c r="DZK30" s="367"/>
      <c r="DZL30" s="367"/>
      <c r="DZM30" s="367"/>
      <c r="DZN30" s="367"/>
      <c r="DZO30" s="367"/>
      <c r="DZP30" s="367"/>
      <c r="DZQ30" s="367"/>
      <c r="DZR30" s="367"/>
      <c r="DZS30" s="367"/>
      <c r="DZT30" s="367"/>
      <c r="DZU30" s="367"/>
      <c r="DZV30" s="367"/>
      <c r="DZW30" s="367"/>
      <c r="DZX30" s="367"/>
      <c r="DZY30" s="367"/>
      <c r="DZZ30" s="367"/>
      <c r="EAA30" s="367"/>
      <c r="EAB30" s="367"/>
      <c r="EAC30" s="367"/>
      <c r="EAD30" s="367"/>
      <c r="EAE30" s="367"/>
      <c r="EAF30" s="367"/>
      <c r="EAG30" s="367"/>
      <c r="EAH30" s="367"/>
      <c r="EAI30" s="367"/>
      <c r="EAJ30" s="367"/>
      <c r="EAK30" s="367"/>
      <c r="EAL30" s="367"/>
      <c r="EAM30" s="367"/>
      <c r="EAN30" s="367"/>
      <c r="EAO30" s="367"/>
      <c r="EAP30" s="367"/>
      <c r="EAQ30" s="367"/>
      <c r="EAR30" s="367"/>
      <c r="EAS30" s="367"/>
      <c r="EAT30" s="367"/>
      <c r="EAU30" s="367"/>
      <c r="EAV30" s="367"/>
      <c r="EAW30" s="367"/>
      <c r="EAX30" s="367"/>
      <c r="EAY30" s="367"/>
      <c r="EAZ30" s="367"/>
      <c r="EBA30" s="367"/>
      <c r="EBB30" s="367"/>
      <c r="EBC30" s="367"/>
      <c r="EBD30" s="367"/>
      <c r="EBE30" s="367"/>
      <c r="EBF30" s="367"/>
      <c r="EBG30" s="367"/>
      <c r="EBH30" s="367"/>
      <c r="EBI30" s="367"/>
      <c r="EBJ30" s="367"/>
      <c r="EBK30" s="367"/>
      <c r="EBL30" s="367"/>
      <c r="EBM30" s="367"/>
      <c r="EBN30" s="367"/>
      <c r="EBO30" s="367"/>
      <c r="EBP30" s="367"/>
      <c r="EBQ30" s="367"/>
      <c r="EBR30" s="367"/>
      <c r="EBS30" s="367"/>
      <c r="EBT30" s="367"/>
      <c r="EBU30" s="367"/>
      <c r="EBV30" s="367"/>
      <c r="EBW30" s="367"/>
      <c r="EBX30" s="367"/>
      <c r="EBY30" s="367"/>
      <c r="EBZ30" s="367"/>
      <c r="ECA30" s="367"/>
      <c r="ECB30" s="367"/>
      <c r="ECC30" s="367"/>
      <c r="ECD30" s="367"/>
      <c r="ECE30" s="367"/>
      <c r="ECF30" s="367"/>
      <c r="ECG30" s="367"/>
      <c r="ECH30" s="367"/>
      <c r="ECI30" s="367"/>
      <c r="ECJ30" s="367"/>
      <c r="ECK30" s="367"/>
      <c r="ECL30" s="367"/>
      <c r="ECM30" s="367"/>
      <c r="ECN30" s="367"/>
      <c r="ECO30" s="367"/>
      <c r="ECP30" s="367"/>
      <c r="ECQ30" s="367"/>
      <c r="ECR30" s="367"/>
      <c r="ECS30" s="367"/>
      <c r="ECT30" s="367"/>
      <c r="ECU30" s="367"/>
      <c r="ECV30" s="367"/>
      <c r="ECW30" s="367"/>
      <c r="ECX30" s="367"/>
      <c r="ECY30" s="367"/>
      <c r="ECZ30" s="367"/>
      <c r="EDA30" s="367"/>
      <c r="EDB30" s="367"/>
      <c r="EDC30" s="367"/>
      <c r="EDD30" s="367"/>
      <c r="EDE30" s="367"/>
      <c r="EDF30" s="367"/>
      <c r="EDG30" s="367"/>
      <c r="EDH30" s="367"/>
      <c r="EDI30" s="367"/>
      <c r="EDJ30" s="367"/>
      <c r="EDK30" s="367"/>
      <c r="EDL30" s="367"/>
      <c r="EDM30" s="367"/>
      <c r="EDN30" s="367"/>
      <c r="EDO30" s="367"/>
      <c r="EDP30" s="367"/>
      <c r="EDQ30" s="367"/>
      <c r="EDR30" s="367"/>
      <c r="EDS30" s="367"/>
      <c r="EDT30" s="367"/>
      <c r="EDU30" s="367"/>
      <c r="EDV30" s="367"/>
      <c r="EDW30" s="367"/>
      <c r="EDX30" s="367"/>
      <c r="EDY30" s="367"/>
      <c r="EDZ30" s="367"/>
      <c r="EEA30" s="367"/>
      <c r="EEB30" s="367"/>
      <c r="EEC30" s="367"/>
      <c r="EED30" s="367"/>
      <c r="EEE30" s="367"/>
      <c r="EEF30" s="367"/>
      <c r="EEG30" s="367"/>
      <c r="EEH30" s="367"/>
      <c r="EEI30" s="367"/>
      <c r="EEJ30" s="367"/>
      <c r="EEK30" s="367"/>
      <c r="EEL30" s="367"/>
      <c r="EEM30" s="367"/>
      <c r="EEN30" s="367"/>
      <c r="EEO30" s="367"/>
      <c r="EEP30" s="367"/>
      <c r="EEQ30" s="367"/>
      <c r="EER30" s="367"/>
      <c r="EES30" s="367"/>
      <c r="EET30" s="367"/>
      <c r="EEU30" s="367"/>
      <c r="EEV30" s="367"/>
      <c r="EEW30" s="367"/>
      <c r="EEX30" s="367"/>
      <c r="EEY30" s="367"/>
      <c r="EEZ30" s="367"/>
      <c r="EFA30" s="367"/>
      <c r="EFB30" s="367"/>
      <c r="EFC30" s="367"/>
      <c r="EFD30" s="367"/>
      <c r="EFE30" s="367"/>
      <c r="EFF30" s="367"/>
      <c r="EFG30" s="367"/>
      <c r="EFH30" s="367"/>
      <c r="EFI30" s="367"/>
      <c r="EFJ30" s="367"/>
      <c r="EFK30" s="367"/>
      <c r="EFL30" s="367"/>
      <c r="EFM30" s="367"/>
      <c r="EFN30" s="367"/>
      <c r="EFO30" s="367"/>
      <c r="EFP30" s="367"/>
      <c r="EFQ30" s="367"/>
      <c r="EFR30" s="367"/>
      <c r="EFS30" s="367"/>
      <c r="EFT30" s="367"/>
      <c r="EFU30" s="367"/>
      <c r="EFV30" s="367"/>
      <c r="EFW30" s="367"/>
      <c r="EFX30" s="367"/>
      <c r="EFY30" s="367"/>
      <c r="EFZ30" s="367"/>
      <c r="EGA30" s="367"/>
      <c r="EGB30" s="367"/>
      <c r="EGC30" s="367"/>
      <c r="EGD30" s="367"/>
      <c r="EGE30" s="367"/>
      <c r="EGF30" s="367"/>
      <c r="EGG30" s="367"/>
      <c r="EGH30" s="367"/>
      <c r="EGI30" s="367"/>
      <c r="EGJ30" s="367"/>
      <c r="EGK30" s="367"/>
      <c r="EGL30" s="367"/>
      <c r="EGM30" s="367"/>
      <c r="EGN30" s="367"/>
      <c r="EGO30" s="367"/>
      <c r="EGP30" s="367"/>
      <c r="EGQ30" s="367"/>
      <c r="EGR30" s="367"/>
      <c r="EGS30" s="367"/>
      <c r="EGT30" s="367"/>
      <c r="EGU30" s="367"/>
      <c r="EGV30" s="367"/>
      <c r="EGW30" s="367"/>
      <c r="EGX30" s="367"/>
      <c r="EGY30" s="367"/>
      <c r="EGZ30" s="367"/>
      <c r="EHA30" s="367"/>
      <c r="EHB30" s="367"/>
      <c r="EHC30" s="367"/>
      <c r="EHD30" s="367"/>
      <c r="EHE30" s="367"/>
      <c r="EHF30" s="367"/>
      <c r="EHG30" s="367"/>
      <c r="EHH30" s="367"/>
      <c r="EHI30" s="367"/>
      <c r="EHJ30" s="367"/>
      <c r="EHK30" s="367"/>
      <c r="EHL30" s="367"/>
      <c r="EHM30" s="367"/>
      <c r="EHN30" s="367"/>
      <c r="EHO30" s="367"/>
      <c r="EHP30" s="367"/>
      <c r="EHQ30" s="367"/>
      <c r="EHR30" s="367"/>
      <c r="EHS30" s="367"/>
      <c r="EHT30" s="367"/>
      <c r="EHU30" s="367"/>
      <c r="EHV30" s="367"/>
      <c r="EHW30" s="367"/>
      <c r="EHX30" s="367"/>
      <c r="EHY30" s="367"/>
      <c r="EHZ30" s="367"/>
      <c r="EIA30" s="367"/>
      <c r="EIB30" s="367"/>
      <c r="EIC30" s="367"/>
      <c r="EID30" s="367"/>
      <c r="EIE30" s="367"/>
      <c r="EIF30" s="367"/>
      <c r="EIG30" s="367"/>
      <c r="EIH30" s="367"/>
      <c r="EII30" s="367"/>
      <c r="EIJ30" s="367"/>
      <c r="EIK30" s="367"/>
      <c r="EIL30" s="367"/>
      <c r="EIM30" s="367"/>
      <c r="EIN30" s="367"/>
      <c r="EIO30" s="367"/>
      <c r="EIP30" s="367"/>
      <c r="EIQ30" s="367"/>
      <c r="EIR30" s="367"/>
      <c r="EIS30" s="367"/>
      <c r="EIT30" s="367"/>
      <c r="EIU30" s="367"/>
      <c r="EIV30" s="367"/>
      <c r="EIW30" s="367"/>
      <c r="EIX30" s="367"/>
      <c r="EIY30" s="367"/>
      <c r="EIZ30" s="367"/>
      <c r="EJA30" s="367"/>
      <c r="EJB30" s="367"/>
      <c r="EJC30" s="367"/>
      <c r="EJD30" s="367"/>
      <c r="EJE30" s="367"/>
      <c r="EJF30" s="367"/>
      <c r="EJG30" s="367"/>
      <c r="EJH30" s="367"/>
      <c r="EJI30" s="367"/>
      <c r="EJJ30" s="367"/>
      <c r="EJK30" s="367"/>
      <c r="EJL30" s="367"/>
      <c r="EJM30" s="367"/>
      <c r="EJN30" s="367"/>
      <c r="EJO30" s="367"/>
      <c r="EJP30" s="367"/>
      <c r="EJQ30" s="367"/>
      <c r="EJR30" s="367"/>
      <c r="EJS30" s="367"/>
      <c r="EJT30" s="367"/>
      <c r="EJU30" s="367"/>
      <c r="EJV30" s="367"/>
      <c r="EJW30" s="367"/>
      <c r="EJX30" s="367"/>
      <c r="EJY30" s="367"/>
      <c r="EJZ30" s="367"/>
      <c r="EKA30" s="367"/>
      <c r="EKB30" s="367"/>
      <c r="EKC30" s="367"/>
      <c r="EKD30" s="367"/>
      <c r="EKE30" s="367"/>
      <c r="EKF30" s="367"/>
      <c r="EKG30" s="367"/>
      <c r="EKH30" s="367"/>
      <c r="EKI30" s="367"/>
      <c r="EKJ30" s="367"/>
      <c r="EKK30" s="367"/>
      <c r="EKL30" s="367"/>
      <c r="EKM30" s="367"/>
      <c r="EKN30" s="367"/>
      <c r="EKO30" s="367"/>
      <c r="EKP30" s="367"/>
      <c r="EKQ30" s="367"/>
      <c r="EKR30" s="367"/>
      <c r="EKS30" s="367"/>
      <c r="EKT30" s="367"/>
      <c r="EKU30" s="367"/>
      <c r="EKV30" s="367"/>
      <c r="EKW30" s="367"/>
      <c r="EKX30" s="367"/>
      <c r="EKY30" s="367"/>
      <c r="EKZ30" s="367"/>
      <c r="ELA30" s="367"/>
      <c r="ELB30" s="367"/>
      <c r="ELC30" s="367"/>
      <c r="ELD30" s="367"/>
      <c r="ELE30" s="367"/>
      <c r="ELF30" s="367"/>
      <c r="ELG30" s="367"/>
      <c r="ELH30" s="367"/>
      <c r="ELI30" s="367"/>
      <c r="ELJ30" s="367"/>
      <c r="ELK30" s="367"/>
      <c r="ELL30" s="367"/>
      <c r="ELM30" s="367"/>
      <c r="ELN30" s="367"/>
      <c r="ELO30" s="367"/>
      <c r="ELP30" s="367"/>
      <c r="ELQ30" s="367"/>
      <c r="ELR30" s="367"/>
      <c r="ELS30" s="367"/>
      <c r="ELT30" s="367"/>
      <c r="ELU30" s="367"/>
      <c r="ELV30" s="367"/>
      <c r="ELW30" s="367"/>
      <c r="ELX30" s="367"/>
      <c r="ELY30" s="367"/>
      <c r="ELZ30" s="367"/>
      <c r="EMA30" s="367"/>
      <c r="EMB30" s="367"/>
      <c r="EMC30" s="367"/>
      <c r="EMD30" s="367"/>
      <c r="EME30" s="367"/>
      <c r="EMF30" s="367"/>
      <c r="EMG30" s="367"/>
      <c r="EMH30" s="367"/>
      <c r="EMI30" s="367"/>
      <c r="EMJ30" s="367"/>
      <c r="EMK30" s="367"/>
      <c r="EML30" s="367"/>
      <c r="EMM30" s="367"/>
      <c r="EMN30" s="367"/>
      <c r="EMO30" s="367"/>
      <c r="EMP30" s="367"/>
      <c r="EMQ30" s="367"/>
      <c r="EMR30" s="367"/>
      <c r="EMS30" s="367"/>
      <c r="EMT30" s="367"/>
      <c r="EMU30" s="367"/>
      <c r="EMV30" s="367"/>
      <c r="EMW30" s="367"/>
      <c r="EMX30" s="367"/>
      <c r="EMY30" s="367"/>
      <c r="EMZ30" s="367"/>
      <c r="ENA30" s="367"/>
      <c r="ENB30" s="367"/>
      <c r="ENC30" s="367"/>
      <c r="END30" s="367"/>
      <c r="ENE30" s="367"/>
      <c r="ENF30" s="367"/>
      <c r="ENG30" s="367"/>
      <c r="ENH30" s="367"/>
      <c r="ENI30" s="367"/>
      <c r="ENJ30" s="367"/>
      <c r="ENK30" s="367"/>
      <c r="ENL30" s="367"/>
      <c r="ENM30" s="367"/>
      <c r="ENN30" s="367"/>
      <c r="ENO30" s="367"/>
      <c r="ENP30" s="367"/>
      <c r="ENQ30" s="367"/>
      <c r="ENR30" s="367"/>
      <c r="ENS30" s="367"/>
      <c r="ENT30" s="367"/>
      <c r="ENU30" s="367"/>
      <c r="ENV30" s="367"/>
      <c r="ENW30" s="367"/>
      <c r="ENX30" s="367"/>
      <c r="ENY30" s="367"/>
      <c r="ENZ30" s="367"/>
      <c r="EOA30" s="367"/>
      <c r="EOB30" s="367"/>
      <c r="EOC30" s="367"/>
      <c r="EOD30" s="367"/>
      <c r="EOE30" s="367"/>
      <c r="EOF30" s="367"/>
      <c r="EOG30" s="367"/>
      <c r="EOH30" s="367"/>
      <c r="EOI30" s="367"/>
      <c r="EOJ30" s="367"/>
      <c r="EOK30" s="367"/>
      <c r="EOL30" s="367"/>
      <c r="EOM30" s="367"/>
      <c r="EON30" s="367"/>
      <c r="EOO30" s="367"/>
      <c r="EOP30" s="367"/>
      <c r="EOQ30" s="367"/>
      <c r="EOR30" s="367"/>
      <c r="EOS30" s="367"/>
      <c r="EOT30" s="367"/>
      <c r="EOU30" s="367"/>
      <c r="EOV30" s="367"/>
      <c r="EOW30" s="367"/>
      <c r="EOX30" s="367"/>
      <c r="EOY30" s="367"/>
      <c r="EOZ30" s="367"/>
      <c r="EPA30" s="367"/>
      <c r="EPB30" s="367"/>
      <c r="EPC30" s="367"/>
      <c r="EPD30" s="367"/>
      <c r="EPE30" s="367"/>
      <c r="EPF30" s="367"/>
      <c r="EPG30" s="367"/>
      <c r="EPH30" s="367"/>
      <c r="EPI30" s="367"/>
      <c r="EPJ30" s="367"/>
      <c r="EPK30" s="367"/>
      <c r="EPL30" s="367"/>
      <c r="EPM30" s="367"/>
      <c r="EPN30" s="367"/>
      <c r="EPO30" s="367"/>
      <c r="EPP30" s="367"/>
      <c r="EPQ30" s="367"/>
      <c r="EPR30" s="367"/>
      <c r="EPS30" s="367"/>
      <c r="EPT30" s="367"/>
      <c r="EPU30" s="367"/>
      <c r="EPV30" s="367"/>
      <c r="EPW30" s="367"/>
      <c r="EPX30" s="367"/>
      <c r="EPY30" s="367"/>
      <c r="EPZ30" s="367"/>
      <c r="EQA30" s="367"/>
      <c r="EQB30" s="367"/>
      <c r="EQC30" s="367"/>
      <c r="EQD30" s="367"/>
      <c r="EQE30" s="367"/>
      <c r="EQF30" s="367"/>
      <c r="EQG30" s="367"/>
      <c r="EQH30" s="367"/>
      <c r="EQI30" s="367"/>
      <c r="EQJ30" s="367"/>
      <c r="EQK30" s="367"/>
      <c r="EQL30" s="367"/>
      <c r="EQM30" s="367"/>
      <c r="EQN30" s="367"/>
      <c r="EQO30" s="367"/>
      <c r="EQP30" s="367"/>
      <c r="EQQ30" s="367"/>
      <c r="EQR30" s="367"/>
      <c r="EQS30" s="367"/>
      <c r="EQT30" s="367"/>
      <c r="EQU30" s="367"/>
      <c r="EQV30" s="367"/>
      <c r="EQW30" s="367"/>
      <c r="EQX30" s="367"/>
      <c r="EQY30" s="367"/>
      <c r="EQZ30" s="367"/>
      <c r="ERA30" s="367"/>
      <c r="ERB30" s="367"/>
      <c r="ERC30" s="367"/>
      <c r="ERD30" s="367"/>
      <c r="ERE30" s="367"/>
      <c r="ERF30" s="367"/>
      <c r="ERG30" s="367"/>
      <c r="ERH30" s="367"/>
      <c r="ERI30" s="367"/>
      <c r="ERJ30" s="367"/>
      <c r="ERK30" s="367"/>
      <c r="ERL30" s="367"/>
      <c r="ERM30" s="367"/>
      <c r="ERN30" s="367"/>
      <c r="ERO30" s="367"/>
      <c r="ERP30" s="367"/>
      <c r="ERQ30" s="367"/>
      <c r="ERR30" s="367"/>
      <c r="ERS30" s="367"/>
      <c r="ERT30" s="367"/>
      <c r="ERU30" s="367"/>
      <c r="ERV30" s="367"/>
      <c r="ERW30" s="367"/>
      <c r="ERX30" s="367"/>
      <c r="ERY30" s="367"/>
      <c r="ERZ30" s="367"/>
      <c r="ESA30" s="367"/>
      <c r="ESB30" s="367"/>
      <c r="ESC30" s="367"/>
      <c r="ESD30" s="367"/>
      <c r="ESE30" s="367"/>
      <c r="ESF30" s="367"/>
      <c r="ESG30" s="367"/>
      <c r="ESH30" s="367"/>
      <c r="ESI30" s="367"/>
      <c r="ESJ30" s="367"/>
      <c r="ESK30" s="367"/>
      <c r="ESL30" s="367"/>
      <c r="ESM30" s="367"/>
      <c r="ESN30" s="367"/>
      <c r="ESO30" s="367"/>
      <c r="ESP30" s="367"/>
      <c r="ESQ30" s="367"/>
      <c r="ESR30" s="367"/>
      <c r="ESS30" s="367"/>
      <c r="EST30" s="367"/>
      <c r="ESU30" s="367"/>
      <c r="ESV30" s="367"/>
      <c r="ESW30" s="367"/>
      <c r="ESX30" s="367"/>
      <c r="ESY30" s="367"/>
      <c r="ESZ30" s="367"/>
      <c r="ETA30" s="367"/>
      <c r="ETB30" s="367"/>
      <c r="ETC30" s="367"/>
      <c r="ETD30" s="367"/>
      <c r="ETE30" s="367"/>
      <c r="ETF30" s="367"/>
      <c r="ETG30" s="367"/>
      <c r="ETH30" s="367"/>
      <c r="ETI30" s="367"/>
      <c r="ETJ30" s="367"/>
      <c r="ETK30" s="367"/>
      <c r="ETL30" s="367"/>
      <c r="ETM30" s="367"/>
      <c r="ETN30" s="367"/>
      <c r="ETO30" s="367"/>
      <c r="ETP30" s="367"/>
      <c r="ETQ30" s="367"/>
      <c r="ETR30" s="367"/>
      <c r="ETS30" s="367"/>
      <c r="ETT30" s="367"/>
      <c r="ETU30" s="367"/>
      <c r="ETV30" s="367"/>
      <c r="ETW30" s="367"/>
      <c r="ETX30" s="367"/>
      <c r="ETY30" s="367"/>
      <c r="ETZ30" s="367"/>
      <c r="EUA30" s="367"/>
      <c r="EUB30" s="367"/>
      <c r="EUC30" s="367"/>
      <c r="EUD30" s="367"/>
      <c r="EUE30" s="367"/>
      <c r="EUF30" s="367"/>
      <c r="EUG30" s="367"/>
      <c r="EUH30" s="367"/>
      <c r="EUI30" s="367"/>
      <c r="EUJ30" s="367"/>
      <c r="EUK30" s="367"/>
      <c r="EUL30" s="367"/>
      <c r="EUM30" s="367"/>
      <c r="EUN30" s="367"/>
      <c r="EUO30" s="367"/>
      <c r="EUP30" s="367"/>
      <c r="EUQ30" s="367"/>
      <c r="EUR30" s="367"/>
      <c r="EUS30" s="367"/>
      <c r="EUT30" s="367"/>
      <c r="EUU30" s="367"/>
      <c r="EUV30" s="367"/>
      <c r="EUW30" s="367"/>
      <c r="EUX30" s="367"/>
      <c r="EUY30" s="367"/>
      <c r="EUZ30" s="367"/>
      <c r="EVA30" s="367"/>
      <c r="EVB30" s="367"/>
      <c r="EVC30" s="367"/>
      <c r="EVD30" s="367"/>
      <c r="EVE30" s="367"/>
      <c r="EVF30" s="367"/>
      <c r="EVG30" s="367"/>
      <c r="EVH30" s="367"/>
      <c r="EVI30" s="367"/>
      <c r="EVJ30" s="367"/>
      <c r="EVK30" s="367"/>
      <c r="EVL30" s="367"/>
      <c r="EVM30" s="367"/>
      <c r="EVN30" s="367"/>
      <c r="EVO30" s="367"/>
      <c r="EVP30" s="367"/>
      <c r="EVQ30" s="367"/>
      <c r="EVR30" s="367"/>
      <c r="EVS30" s="367"/>
      <c r="EVT30" s="367"/>
      <c r="EVU30" s="367"/>
      <c r="EVV30" s="367"/>
      <c r="EVW30" s="367"/>
      <c r="EVX30" s="367"/>
      <c r="EVY30" s="367"/>
      <c r="EVZ30" s="367"/>
      <c r="EWA30" s="367"/>
      <c r="EWB30" s="367"/>
      <c r="EWC30" s="367"/>
      <c r="EWD30" s="367"/>
      <c r="EWE30" s="367"/>
      <c r="EWF30" s="367"/>
      <c r="EWG30" s="367"/>
      <c r="EWH30" s="367"/>
      <c r="EWI30" s="367"/>
      <c r="EWJ30" s="367"/>
      <c r="EWK30" s="367"/>
      <c r="EWL30" s="367"/>
      <c r="EWM30" s="367"/>
      <c r="EWN30" s="367"/>
      <c r="EWO30" s="367"/>
      <c r="EWP30" s="367"/>
      <c r="EWQ30" s="367"/>
      <c r="EWR30" s="367"/>
      <c r="EWS30" s="367"/>
      <c r="EWT30" s="367"/>
      <c r="EWU30" s="367"/>
      <c r="EWV30" s="367"/>
      <c r="EWW30" s="367"/>
      <c r="EWX30" s="367"/>
      <c r="EWY30" s="367"/>
      <c r="EWZ30" s="367"/>
      <c r="EXA30" s="367"/>
      <c r="EXB30" s="367"/>
      <c r="EXC30" s="367"/>
      <c r="EXD30" s="367"/>
      <c r="EXE30" s="367"/>
      <c r="EXF30" s="367"/>
      <c r="EXG30" s="367"/>
      <c r="EXH30" s="367"/>
      <c r="EXI30" s="367"/>
      <c r="EXJ30" s="367"/>
      <c r="EXK30" s="367"/>
      <c r="EXL30" s="367"/>
      <c r="EXM30" s="367"/>
      <c r="EXN30" s="367"/>
      <c r="EXO30" s="367"/>
      <c r="EXP30" s="367"/>
      <c r="EXQ30" s="367"/>
      <c r="EXR30" s="367"/>
      <c r="EXS30" s="367"/>
      <c r="EXT30" s="367"/>
      <c r="EXU30" s="367"/>
      <c r="EXV30" s="367"/>
      <c r="EXW30" s="367"/>
      <c r="EXX30" s="367"/>
      <c r="EXY30" s="367"/>
      <c r="EXZ30" s="367"/>
      <c r="EYA30" s="367"/>
      <c r="EYB30" s="367"/>
      <c r="EYC30" s="367"/>
      <c r="EYD30" s="367"/>
      <c r="EYE30" s="367"/>
      <c r="EYF30" s="367"/>
      <c r="EYG30" s="367"/>
      <c r="EYH30" s="367"/>
      <c r="EYI30" s="367"/>
      <c r="EYJ30" s="367"/>
      <c r="EYK30" s="367"/>
      <c r="EYL30" s="367"/>
      <c r="EYM30" s="367"/>
      <c r="EYN30" s="367"/>
      <c r="EYO30" s="367"/>
      <c r="EYP30" s="367"/>
      <c r="EYQ30" s="367"/>
      <c r="EYR30" s="367"/>
      <c r="EYS30" s="367"/>
      <c r="EYT30" s="367"/>
      <c r="EYU30" s="367"/>
      <c r="EYV30" s="367"/>
      <c r="EYW30" s="367"/>
      <c r="EYX30" s="367"/>
      <c r="EYY30" s="367"/>
      <c r="EYZ30" s="367"/>
      <c r="EZA30" s="367"/>
      <c r="EZB30" s="367"/>
      <c r="EZC30" s="367"/>
      <c r="EZD30" s="367"/>
      <c r="EZE30" s="367"/>
      <c r="EZF30" s="367"/>
      <c r="EZG30" s="367"/>
      <c r="EZH30" s="367"/>
      <c r="EZI30" s="367"/>
      <c r="EZJ30" s="367"/>
      <c r="EZK30" s="367"/>
      <c r="EZL30" s="367"/>
      <c r="EZM30" s="367"/>
      <c r="EZN30" s="367"/>
      <c r="EZO30" s="367"/>
      <c r="EZP30" s="367"/>
      <c r="EZQ30" s="367"/>
      <c r="EZR30" s="367"/>
      <c r="EZS30" s="367"/>
      <c r="EZT30" s="367"/>
      <c r="EZU30" s="367"/>
      <c r="EZV30" s="367"/>
      <c r="EZW30" s="367"/>
      <c r="EZX30" s="367"/>
      <c r="EZY30" s="367"/>
      <c r="EZZ30" s="367"/>
      <c r="FAA30" s="367"/>
      <c r="FAB30" s="367"/>
      <c r="FAC30" s="367"/>
      <c r="FAD30" s="367"/>
      <c r="FAE30" s="367"/>
      <c r="FAF30" s="367"/>
      <c r="FAG30" s="367"/>
      <c r="FAH30" s="367"/>
      <c r="FAI30" s="367"/>
      <c r="FAJ30" s="367"/>
      <c r="FAK30" s="367"/>
      <c r="FAL30" s="367"/>
      <c r="FAM30" s="367"/>
      <c r="FAN30" s="367"/>
      <c r="FAO30" s="367"/>
      <c r="FAP30" s="367"/>
      <c r="FAQ30" s="367"/>
      <c r="FAR30" s="367"/>
      <c r="FAS30" s="367"/>
      <c r="FAT30" s="367"/>
      <c r="FAU30" s="367"/>
      <c r="FAV30" s="367"/>
      <c r="FAW30" s="367"/>
      <c r="FAX30" s="367"/>
      <c r="FAY30" s="367"/>
      <c r="FAZ30" s="367"/>
      <c r="FBA30" s="367"/>
      <c r="FBB30" s="367"/>
      <c r="FBC30" s="367"/>
      <c r="FBD30" s="367"/>
      <c r="FBE30" s="367"/>
      <c r="FBF30" s="367"/>
      <c r="FBG30" s="367"/>
      <c r="FBH30" s="367"/>
      <c r="FBI30" s="367"/>
      <c r="FBJ30" s="367"/>
      <c r="FBK30" s="367"/>
      <c r="FBL30" s="367"/>
      <c r="FBM30" s="367"/>
      <c r="FBN30" s="367"/>
      <c r="FBO30" s="367"/>
      <c r="FBP30" s="367"/>
      <c r="FBQ30" s="367"/>
      <c r="FBR30" s="367"/>
      <c r="FBS30" s="367"/>
      <c r="FBT30" s="367"/>
      <c r="FBU30" s="367"/>
      <c r="FBV30" s="367"/>
      <c r="FBW30" s="367"/>
      <c r="FBX30" s="367"/>
      <c r="FBY30" s="367"/>
      <c r="FBZ30" s="367"/>
      <c r="FCA30" s="367"/>
      <c r="FCB30" s="367"/>
      <c r="FCC30" s="367"/>
      <c r="FCD30" s="367"/>
      <c r="FCE30" s="367"/>
      <c r="FCF30" s="367"/>
      <c r="FCG30" s="367"/>
      <c r="FCH30" s="367"/>
      <c r="FCI30" s="367"/>
      <c r="FCJ30" s="367"/>
      <c r="FCK30" s="367"/>
      <c r="FCL30" s="367"/>
      <c r="FCM30" s="367"/>
      <c r="FCN30" s="367"/>
      <c r="FCO30" s="367"/>
      <c r="FCP30" s="367"/>
      <c r="FCQ30" s="367"/>
      <c r="FCR30" s="367"/>
      <c r="FCS30" s="367"/>
      <c r="FCT30" s="367"/>
      <c r="FCU30" s="367"/>
      <c r="FCV30" s="367"/>
      <c r="FCW30" s="367"/>
      <c r="FCX30" s="367"/>
      <c r="FCY30" s="367"/>
      <c r="FCZ30" s="367"/>
      <c r="FDA30" s="367"/>
      <c r="FDB30" s="367"/>
      <c r="FDC30" s="367"/>
      <c r="FDD30" s="367"/>
      <c r="FDE30" s="367"/>
      <c r="FDF30" s="367"/>
      <c r="FDG30" s="367"/>
      <c r="FDH30" s="367"/>
      <c r="FDI30" s="367"/>
      <c r="FDJ30" s="367"/>
      <c r="FDK30" s="367"/>
      <c r="FDL30" s="367"/>
      <c r="FDM30" s="367"/>
      <c r="FDN30" s="367"/>
      <c r="FDO30" s="367"/>
      <c r="FDP30" s="367"/>
      <c r="FDQ30" s="367"/>
      <c r="FDR30" s="367"/>
      <c r="FDS30" s="367"/>
      <c r="FDT30" s="367"/>
      <c r="FDU30" s="367"/>
      <c r="FDV30" s="367"/>
      <c r="FDW30" s="367"/>
      <c r="FDX30" s="367"/>
      <c r="FDY30" s="367"/>
      <c r="FDZ30" s="367"/>
      <c r="FEA30" s="367"/>
      <c r="FEB30" s="367"/>
      <c r="FEC30" s="367"/>
      <c r="FED30" s="367"/>
      <c r="FEE30" s="367"/>
      <c r="FEF30" s="367"/>
      <c r="FEG30" s="367"/>
      <c r="FEH30" s="367"/>
      <c r="FEI30" s="367"/>
      <c r="FEJ30" s="367"/>
      <c r="FEK30" s="367"/>
      <c r="FEL30" s="367"/>
      <c r="FEM30" s="367"/>
      <c r="FEN30" s="367"/>
      <c r="FEO30" s="367"/>
      <c r="FEP30" s="367"/>
      <c r="FEQ30" s="367"/>
      <c r="FER30" s="367"/>
      <c r="FES30" s="367"/>
      <c r="FET30" s="367"/>
      <c r="FEU30" s="367"/>
      <c r="FEV30" s="367"/>
      <c r="FEW30" s="367"/>
      <c r="FEX30" s="367"/>
      <c r="FEY30" s="367"/>
      <c r="FEZ30" s="367"/>
      <c r="FFA30" s="367"/>
      <c r="FFB30" s="367"/>
      <c r="FFC30" s="367"/>
      <c r="FFD30" s="367"/>
      <c r="FFE30" s="367"/>
      <c r="FFF30" s="367"/>
      <c r="FFG30" s="367"/>
      <c r="FFH30" s="367"/>
      <c r="FFI30" s="367"/>
      <c r="FFJ30" s="367"/>
      <c r="FFK30" s="367"/>
      <c r="FFL30" s="367"/>
      <c r="FFM30" s="367"/>
      <c r="FFN30" s="367"/>
      <c r="FFO30" s="367"/>
      <c r="FFP30" s="367"/>
      <c r="FFQ30" s="367"/>
      <c r="FFR30" s="367"/>
      <c r="FFS30" s="367"/>
      <c r="FFT30" s="367"/>
      <c r="FFU30" s="367"/>
      <c r="FFV30" s="367"/>
      <c r="FFW30" s="367"/>
      <c r="FFX30" s="367"/>
      <c r="FFY30" s="367"/>
      <c r="FFZ30" s="367"/>
      <c r="FGA30" s="367"/>
      <c r="FGB30" s="367"/>
      <c r="FGC30" s="367"/>
      <c r="FGD30" s="367"/>
      <c r="FGE30" s="367"/>
      <c r="FGF30" s="367"/>
      <c r="FGG30" s="367"/>
      <c r="FGH30" s="367"/>
      <c r="FGI30" s="367"/>
      <c r="FGJ30" s="367"/>
      <c r="FGK30" s="367"/>
      <c r="FGL30" s="367"/>
      <c r="FGM30" s="367"/>
      <c r="FGN30" s="367"/>
      <c r="FGO30" s="367"/>
      <c r="FGP30" s="367"/>
      <c r="FGQ30" s="367"/>
      <c r="FGR30" s="367"/>
      <c r="FGS30" s="367"/>
      <c r="FGT30" s="367"/>
      <c r="FGU30" s="367"/>
      <c r="FGV30" s="367"/>
      <c r="FGW30" s="367"/>
      <c r="FGX30" s="367"/>
      <c r="FGY30" s="367"/>
      <c r="FGZ30" s="367"/>
      <c r="FHA30" s="367"/>
      <c r="FHB30" s="367"/>
      <c r="FHC30" s="367"/>
      <c r="FHD30" s="367"/>
      <c r="FHE30" s="367"/>
      <c r="FHF30" s="367"/>
      <c r="FHG30" s="367"/>
      <c r="FHH30" s="367"/>
      <c r="FHI30" s="367"/>
      <c r="FHJ30" s="367"/>
      <c r="FHK30" s="367"/>
      <c r="FHL30" s="367"/>
      <c r="FHM30" s="367"/>
      <c r="FHN30" s="367"/>
      <c r="FHO30" s="367"/>
      <c r="FHP30" s="367"/>
      <c r="FHQ30" s="367"/>
      <c r="FHR30" s="367"/>
      <c r="FHS30" s="367"/>
      <c r="FHT30" s="367"/>
      <c r="FHU30" s="367"/>
      <c r="FHV30" s="367"/>
      <c r="FHW30" s="367"/>
      <c r="FHX30" s="367"/>
      <c r="FHY30" s="367"/>
      <c r="FHZ30" s="367"/>
      <c r="FIA30" s="367"/>
      <c r="FIB30" s="367"/>
      <c r="FIC30" s="367"/>
      <c r="FID30" s="367"/>
      <c r="FIE30" s="367"/>
      <c r="FIF30" s="367"/>
      <c r="FIG30" s="367"/>
      <c r="FIH30" s="367"/>
      <c r="FII30" s="367"/>
      <c r="FIJ30" s="367"/>
      <c r="FIK30" s="367"/>
      <c r="FIL30" s="367"/>
      <c r="FIM30" s="367"/>
      <c r="FIN30" s="367"/>
      <c r="FIO30" s="367"/>
      <c r="FIP30" s="367"/>
      <c r="FIQ30" s="367"/>
      <c r="FIR30" s="367"/>
      <c r="FIS30" s="367"/>
      <c r="FIT30" s="367"/>
      <c r="FIU30" s="367"/>
      <c r="FIV30" s="367"/>
      <c r="FIW30" s="367"/>
      <c r="FIX30" s="367"/>
      <c r="FIY30" s="367"/>
      <c r="FIZ30" s="367"/>
      <c r="FJA30" s="367"/>
      <c r="FJB30" s="367"/>
      <c r="FJC30" s="367"/>
      <c r="FJD30" s="367"/>
      <c r="FJE30" s="367"/>
      <c r="FJF30" s="367"/>
      <c r="FJG30" s="367"/>
      <c r="FJH30" s="367"/>
      <c r="FJI30" s="367"/>
      <c r="FJJ30" s="367"/>
      <c r="FJK30" s="367"/>
      <c r="FJL30" s="367"/>
      <c r="FJM30" s="367"/>
      <c r="FJN30" s="367"/>
      <c r="FJO30" s="367"/>
      <c r="FJP30" s="367"/>
      <c r="FJQ30" s="367"/>
      <c r="FJR30" s="367"/>
      <c r="FJS30" s="367"/>
      <c r="FJT30" s="367"/>
      <c r="FJU30" s="367"/>
      <c r="FJV30" s="367"/>
      <c r="FJW30" s="367"/>
      <c r="FJX30" s="367"/>
      <c r="FJY30" s="367"/>
      <c r="FJZ30" s="367"/>
      <c r="FKA30" s="367"/>
      <c r="FKB30" s="367"/>
      <c r="FKC30" s="367"/>
      <c r="FKD30" s="367"/>
      <c r="FKE30" s="367"/>
      <c r="FKF30" s="367"/>
      <c r="FKG30" s="367"/>
      <c r="FKH30" s="367"/>
      <c r="FKI30" s="367"/>
      <c r="FKJ30" s="367"/>
      <c r="FKK30" s="367"/>
      <c r="FKL30" s="367"/>
      <c r="FKM30" s="367"/>
      <c r="FKN30" s="367"/>
      <c r="FKO30" s="367"/>
      <c r="FKP30" s="367"/>
      <c r="FKQ30" s="367"/>
      <c r="FKR30" s="367"/>
      <c r="FKS30" s="367"/>
      <c r="FKT30" s="367"/>
      <c r="FKU30" s="367"/>
      <c r="FKV30" s="367"/>
      <c r="FKW30" s="367"/>
      <c r="FKX30" s="367"/>
      <c r="FKY30" s="367"/>
      <c r="FKZ30" s="367"/>
      <c r="FLA30" s="367"/>
      <c r="FLB30" s="367"/>
      <c r="FLC30" s="367"/>
      <c r="FLD30" s="367"/>
      <c r="FLE30" s="367"/>
      <c r="FLF30" s="367"/>
      <c r="FLG30" s="367"/>
      <c r="FLH30" s="367"/>
      <c r="FLI30" s="367"/>
      <c r="FLJ30" s="367"/>
      <c r="FLK30" s="367"/>
      <c r="FLL30" s="367"/>
      <c r="FLM30" s="367"/>
      <c r="FLN30" s="367"/>
      <c r="FLO30" s="367"/>
      <c r="FLP30" s="367"/>
      <c r="FLQ30" s="367"/>
      <c r="FLR30" s="367"/>
      <c r="FLS30" s="367"/>
      <c r="FLT30" s="367"/>
      <c r="FLU30" s="367"/>
      <c r="FLV30" s="367"/>
      <c r="FLW30" s="367"/>
      <c r="FLX30" s="367"/>
      <c r="FLY30" s="367"/>
      <c r="FLZ30" s="367"/>
      <c r="FMA30" s="367"/>
      <c r="FMB30" s="367"/>
      <c r="FMC30" s="367"/>
      <c r="FMD30" s="367"/>
      <c r="FME30" s="367"/>
      <c r="FMF30" s="367"/>
      <c r="FMG30" s="367"/>
      <c r="FMH30" s="367"/>
      <c r="FMI30" s="367"/>
      <c r="FMJ30" s="367"/>
      <c r="FMK30" s="367"/>
      <c r="FML30" s="367"/>
      <c r="FMM30" s="367"/>
      <c r="FMN30" s="367"/>
      <c r="FMO30" s="367"/>
      <c r="FMP30" s="367"/>
      <c r="FMQ30" s="367"/>
      <c r="FMR30" s="367"/>
      <c r="FMS30" s="367"/>
      <c r="FMT30" s="367"/>
      <c r="FMU30" s="367"/>
      <c r="FMV30" s="367"/>
      <c r="FMW30" s="367"/>
      <c r="FMX30" s="367"/>
      <c r="FMY30" s="367"/>
      <c r="FMZ30" s="367"/>
      <c r="FNA30" s="367"/>
      <c r="FNB30" s="367"/>
      <c r="FNC30" s="367"/>
      <c r="FND30" s="367"/>
      <c r="FNE30" s="367"/>
      <c r="FNF30" s="367"/>
      <c r="FNG30" s="367"/>
      <c r="FNH30" s="367"/>
      <c r="FNI30" s="367"/>
      <c r="FNJ30" s="367"/>
      <c r="FNK30" s="367"/>
      <c r="FNL30" s="367"/>
      <c r="FNM30" s="367"/>
      <c r="FNN30" s="367"/>
      <c r="FNO30" s="367"/>
      <c r="FNP30" s="367"/>
      <c r="FNQ30" s="367"/>
      <c r="FNR30" s="367"/>
      <c r="FNS30" s="367"/>
      <c r="FNT30" s="367"/>
      <c r="FNU30" s="367"/>
      <c r="FNV30" s="367"/>
      <c r="FNW30" s="367"/>
      <c r="FNX30" s="367"/>
      <c r="FNY30" s="367"/>
      <c r="FNZ30" s="367"/>
      <c r="FOA30" s="367"/>
      <c r="FOB30" s="367"/>
      <c r="FOC30" s="367"/>
      <c r="FOD30" s="367"/>
      <c r="FOE30" s="367"/>
      <c r="FOF30" s="367"/>
      <c r="FOG30" s="367"/>
      <c r="FOH30" s="367"/>
      <c r="FOI30" s="367"/>
      <c r="FOJ30" s="367"/>
      <c r="FOK30" s="367"/>
      <c r="FOL30" s="367"/>
      <c r="FOM30" s="367"/>
      <c r="FON30" s="367"/>
      <c r="FOO30" s="367"/>
      <c r="FOP30" s="367"/>
      <c r="FOQ30" s="367"/>
      <c r="FOR30" s="367"/>
      <c r="FOS30" s="367"/>
      <c r="FOT30" s="367"/>
      <c r="FOU30" s="367"/>
      <c r="FOV30" s="367"/>
      <c r="FOW30" s="367"/>
      <c r="FOX30" s="367"/>
      <c r="FOY30" s="367"/>
      <c r="FOZ30" s="367"/>
      <c r="FPA30" s="367"/>
      <c r="FPB30" s="367"/>
      <c r="FPC30" s="367"/>
      <c r="FPD30" s="367"/>
      <c r="FPE30" s="367"/>
      <c r="FPF30" s="367"/>
      <c r="FPG30" s="367"/>
      <c r="FPH30" s="367"/>
      <c r="FPI30" s="367"/>
      <c r="FPJ30" s="367"/>
      <c r="FPK30" s="367"/>
      <c r="FPL30" s="367"/>
      <c r="FPM30" s="367"/>
      <c r="FPN30" s="367"/>
      <c r="FPO30" s="367"/>
      <c r="FPP30" s="367"/>
      <c r="FPQ30" s="367"/>
      <c r="FPR30" s="367"/>
      <c r="FPS30" s="367"/>
      <c r="FPT30" s="367"/>
      <c r="FPU30" s="367"/>
      <c r="FPV30" s="367"/>
      <c r="FPW30" s="367"/>
      <c r="FPX30" s="367"/>
      <c r="FPY30" s="367"/>
      <c r="FPZ30" s="367"/>
      <c r="FQA30" s="367"/>
      <c r="FQB30" s="367"/>
      <c r="FQC30" s="367"/>
      <c r="FQD30" s="367"/>
      <c r="FQE30" s="367"/>
      <c r="FQF30" s="367"/>
      <c r="FQG30" s="367"/>
      <c r="FQH30" s="367"/>
      <c r="FQI30" s="367"/>
      <c r="FQJ30" s="367"/>
      <c r="FQK30" s="367"/>
      <c r="FQL30" s="367"/>
      <c r="FQM30" s="367"/>
      <c r="FQN30" s="367"/>
      <c r="FQO30" s="367"/>
      <c r="FQP30" s="367"/>
      <c r="FQQ30" s="367"/>
      <c r="FQR30" s="367"/>
      <c r="FQS30" s="367"/>
      <c r="FQT30" s="367"/>
      <c r="FQU30" s="367"/>
      <c r="FQV30" s="367"/>
      <c r="FQW30" s="367"/>
      <c r="FQX30" s="367"/>
      <c r="FQY30" s="367"/>
      <c r="FQZ30" s="367"/>
      <c r="FRA30" s="367"/>
      <c r="FRB30" s="367"/>
      <c r="FRC30" s="367"/>
      <c r="FRD30" s="367"/>
      <c r="FRE30" s="367"/>
      <c r="FRF30" s="367"/>
      <c r="FRG30" s="367"/>
      <c r="FRH30" s="367"/>
      <c r="FRI30" s="367"/>
      <c r="FRJ30" s="367"/>
      <c r="FRK30" s="367"/>
      <c r="FRL30" s="367"/>
      <c r="FRM30" s="367"/>
      <c r="FRN30" s="367"/>
      <c r="FRO30" s="367"/>
      <c r="FRP30" s="367"/>
      <c r="FRQ30" s="367"/>
      <c r="FRR30" s="367"/>
      <c r="FRS30" s="367"/>
      <c r="FRT30" s="367"/>
      <c r="FRU30" s="367"/>
      <c r="FRV30" s="367"/>
      <c r="FRW30" s="367"/>
      <c r="FRX30" s="367"/>
      <c r="FRY30" s="367"/>
      <c r="FRZ30" s="367"/>
      <c r="FSA30" s="367"/>
      <c r="FSB30" s="367"/>
      <c r="FSC30" s="367"/>
      <c r="FSD30" s="367"/>
      <c r="FSE30" s="367"/>
      <c r="FSF30" s="367"/>
      <c r="FSG30" s="367"/>
      <c r="FSH30" s="367"/>
      <c r="FSI30" s="367"/>
      <c r="FSJ30" s="367"/>
      <c r="FSK30" s="367"/>
      <c r="FSL30" s="367"/>
      <c r="FSM30" s="367"/>
      <c r="FSN30" s="367"/>
      <c r="FSO30" s="367"/>
      <c r="FSP30" s="367"/>
      <c r="FSQ30" s="367"/>
      <c r="FSR30" s="367"/>
      <c r="FSS30" s="367"/>
      <c r="FST30" s="367"/>
      <c r="FSU30" s="367"/>
      <c r="FSV30" s="367"/>
      <c r="FSW30" s="367"/>
      <c r="FSX30" s="367"/>
      <c r="FSY30" s="367"/>
      <c r="FSZ30" s="367"/>
      <c r="FTA30" s="367"/>
      <c r="FTB30" s="367"/>
      <c r="FTC30" s="367"/>
      <c r="FTD30" s="367"/>
      <c r="FTE30" s="367"/>
      <c r="FTF30" s="367"/>
      <c r="FTG30" s="367"/>
      <c r="FTH30" s="367"/>
      <c r="FTI30" s="367"/>
      <c r="FTJ30" s="367"/>
      <c r="FTK30" s="367"/>
      <c r="FTL30" s="367"/>
      <c r="FTM30" s="367"/>
      <c r="FTN30" s="367"/>
      <c r="FTO30" s="367"/>
      <c r="FTP30" s="367"/>
      <c r="FTQ30" s="367"/>
      <c r="FTR30" s="367"/>
      <c r="FTS30" s="367"/>
      <c r="FTT30" s="367"/>
      <c r="FTU30" s="367"/>
      <c r="FTV30" s="367"/>
      <c r="FTW30" s="367"/>
      <c r="FTX30" s="367"/>
      <c r="FTY30" s="367"/>
      <c r="FTZ30" s="367"/>
      <c r="FUA30" s="367"/>
      <c r="FUB30" s="367"/>
      <c r="FUC30" s="367"/>
      <c r="FUD30" s="367"/>
      <c r="FUE30" s="367"/>
      <c r="FUF30" s="367"/>
      <c r="FUG30" s="367"/>
      <c r="FUH30" s="367"/>
      <c r="FUI30" s="367"/>
      <c r="FUJ30" s="367"/>
      <c r="FUK30" s="367"/>
      <c r="FUL30" s="367"/>
      <c r="FUM30" s="367"/>
      <c r="FUN30" s="367"/>
      <c r="FUO30" s="367"/>
      <c r="FUP30" s="367"/>
      <c r="FUQ30" s="367"/>
      <c r="FUR30" s="367"/>
      <c r="FUS30" s="367"/>
      <c r="FUT30" s="367"/>
      <c r="FUU30" s="367"/>
      <c r="FUV30" s="367"/>
      <c r="FUW30" s="367"/>
      <c r="FUX30" s="367"/>
      <c r="FUY30" s="367"/>
      <c r="FUZ30" s="367"/>
      <c r="FVA30" s="367"/>
      <c r="FVB30" s="367"/>
      <c r="FVC30" s="367"/>
      <c r="FVD30" s="367"/>
      <c r="FVE30" s="367"/>
      <c r="FVF30" s="367"/>
      <c r="FVG30" s="367"/>
      <c r="FVH30" s="367"/>
      <c r="FVI30" s="367"/>
      <c r="FVJ30" s="367"/>
      <c r="FVK30" s="367"/>
      <c r="FVL30" s="367"/>
      <c r="FVM30" s="367"/>
      <c r="FVN30" s="367"/>
      <c r="FVO30" s="367"/>
      <c r="FVP30" s="367"/>
      <c r="FVQ30" s="367"/>
      <c r="FVR30" s="367"/>
      <c r="FVS30" s="367"/>
      <c r="FVT30" s="367"/>
      <c r="FVU30" s="367"/>
      <c r="FVV30" s="367"/>
      <c r="FVW30" s="367"/>
      <c r="FVX30" s="367"/>
      <c r="FVY30" s="367"/>
      <c r="FVZ30" s="367"/>
      <c r="FWA30" s="367"/>
      <c r="FWB30" s="367"/>
      <c r="FWC30" s="367"/>
      <c r="FWD30" s="367"/>
      <c r="FWE30" s="367"/>
      <c r="FWF30" s="367"/>
      <c r="FWG30" s="367"/>
      <c r="FWH30" s="367"/>
      <c r="FWI30" s="367"/>
      <c r="FWJ30" s="367"/>
      <c r="FWK30" s="367"/>
      <c r="FWL30" s="367"/>
      <c r="FWM30" s="367"/>
      <c r="FWN30" s="367"/>
      <c r="FWO30" s="367"/>
      <c r="FWP30" s="367"/>
      <c r="FWQ30" s="367"/>
      <c r="FWR30" s="367"/>
      <c r="FWS30" s="367"/>
      <c r="FWT30" s="367"/>
      <c r="FWU30" s="367"/>
      <c r="FWV30" s="367"/>
      <c r="FWW30" s="367"/>
      <c r="FWX30" s="367"/>
      <c r="FWY30" s="367"/>
      <c r="FWZ30" s="367"/>
      <c r="FXA30" s="367"/>
      <c r="FXB30" s="367"/>
      <c r="FXC30" s="367"/>
      <c r="FXD30" s="367"/>
      <c r="FXE30" s="367"/>
      <c r="FXF30" s="367"/>
      <c r="FXG30" s="367"/>
      <c r="FXH30" s="367"/>
      <c r="FXI30" s="367"/>
      <c r="FXJ30" s="367"/>
      <c r="FXK30" s="367"/>
      <c r="FXL30" s="367"/>
      <c r="FXM30" s="367"/>
      <c r="FXN30" s="367"/>
      <c r="FXO30" s="367"/>
      <c r="FXP30" s="367"/>
      <c r="FXQ30" s="367"/>
      <c r="FXR30" s="367"/>
      <c r="FXS30" s="367"/>
      <c r="FXT30" s="367"/>
      <c r="FXU30" s="367"/>
      <c r="FXV30" s="367"/>
      <c r="FXW30" s="367"/>
      <c r="FXX30" s="367"/>
      <c r="FXY30" s="367"/>
      <c r="FXZ30" s="367"/>
      <c r="FYA30" s="367"/>
      <c r="FYB30" s="367"/>
      <c r="FYC30" s="367"/>
      <c r="FYD30" s="367"/>
      <c r="FYE30" s="367"/>
      <c r="FYF30" s="367"/>
      <c r="FYG30" s="367"/>
      <c r="FYH30" s="367"/>
      <c r="FYI30" s="367"/>
      <c r="FYJ30" s="367"/>
      <c r="FYK30" s="367"/>
      <c r="FYL30" s="367"/>
      <c r="FYM30" s="367"/>
      <c r="FYN30" s="367"/>
      <c r="FYO30" s="367"/>
      <c r="FYP30" s="367"/>
      <c r="FYQ30" s="367"/>
      <c r="FYR30" s="367"/>
      <c r="FYS30" s="367"/>
      <c r="FYT30" s="367"/>
      <c r="FYU30" s="367"/>
      <c r="FYV30" s="367"/>
      <c r="FYW30" s="367"/>
      <c r="FYX30" s="367"/>
      <c r="FYY30" s="367"/>
      <c r="FYZ30" s="367"/>
      <c r="FZA30" s="367"/>
      <c r="FZB30" s="367"/>
      <c r="FZC30" s="367"/>
      <c r="FZD30" s="367"/>
      <c r="FZE30" s="367"/>
      <c r="FZF30" s="367"/>
      <c r="FZG30" s="367"/>
      <c r="FZH30" s="367"/>
      <c r="FZI30" s="367"/>
      <c r="FZJ30" s="367"/>
      <c r="FZK30" s="367"/>
      <c r="FZL30" s="367"/>
      <c r="FZM30" s="367"/>
      <c r="FZN30" s="367"/>
      <c r="FZO30" s="367"/>
      <c r="FZP30" s="367"/>
      <c r="FZQ30" s="367"/>
      <c r="FZR30" s="367"/>
      <c r="FZS30" s="367"/>
      <c r="FZT30" s="367"/>
      <c r="FZU30" s="367"/>
      <c r="FZV30" s="367"/>
      <c r="FZW30" s="367"/>
      <c r="FZX30" s="367"/>
      <c r="FZY30" s="367"/>
      <c r="FZZ30" s="367"/>
      <c r="GAA30" s="367"/>
      <c r="GAB30" s="367"/>
      <c r="GAC30" s="367"/>
      <c r="GAD30" s="367"/>
      <c r="GAE30" s="367"/>
      <c r="GAF30" s="367"/>
      <c r="GAG30" s="367"/>
      <c r="GAH30" s="367"/>
      <c r="GAI30" s="367"/>
      <c r="GAJ30" s="367"/>
      <c r="GAK30" s="367"/>
      <c r="GAL30" s="367"/>
      <c r="GAM30" s="367"/>
      <c r="GAN30" s="367"/>
      <c r="GAO30" s="367"/>
      <c r="GAP30" s="367"/>
      <c r="GAQ30" s="367"/>
      <c r="GAR30" s="367"/>
      <c r="GAS30" s="367"/>
      <c r="GAT30" s="367"/>
      <c r="GAU30" s="367"/>
      <c r="GAV30" s="367"/>
      <c r="GAW30" s="367"/>
      <c r="GAX30" s="367"/>
      <c r="GAY30" s="367"/>
      <c r="GAZ30" s="367"/>
      <c r="GBA30" s="367"/>
      <c r="GBB30" s="367"/>
      <c r="GBC30" s="367"/>
      <c r="GBD30" s="367"/>
      <c r="GBE30" s="367"/>
      <c r="GBF30" s="367"/>
      <c r="GBG30" s="367"/>
      <c r="GBH30" s="367"/>
      <c r="GBI30" s="367"/>
      <c r="GBJ30" s="367"/>
      <c r="GBK30" s="367"/>
      <c r="GBL30" s="367"/>
      <c r="GBM30" s="367"/>
      <c r="GBN30" s="367"/>
      <c r="GBO30" s="367"/>
      <c r="GBP30" s="367"/>
      <c r="GBQ30" s="367"/>
      <c r="GBR30" s="367"/>
      <c r="GBS30" s="367"/>
      <c r="GBT30" s="367"/>
      <c r="GBU30" s="367"/>
      <c r="GBV30" s="367"/>
      <c r="GBW30" s="367"/>
      <c r="GBX30" s="367"/>
      <c r="GBY30" s="367"/>
      <c r="GBZ30" s="367"/>
      <c r="GCA30" s="367"/>
      <c r="GCB30" s="367"/>
      <c r="GCC30" s="367"/>
      <c r="GCD30" s="367"/>
      <c r="GCE30" s="367"/>
      <c r="GCF30" s="367"/>
      <c r="GCG30" s="367"/>
      <c r="GCH30" s="367"/>
      <c r="GCI30" s="367"/>
      <c r="GCJ30" s="367"/>
      <c r="GCK30" s="367"/>
      <c r="GCL30" s="367"/>
      <c r="GCM30" s="367"/>
      <c r="GCN30" s="367"/>
      <c r="GCO30" s="367"/>
      <c r="GCP30" s="367"/>
      <c r="GCQ30" s="367"/>
      <c r="GCR30" s="367"/>
      <c r="GCS30" s="367"/>
      <c r="GCT30" s="367"/>
      <c r="GCU30" s="367"/>
      <c r="GCV30" s="367"/>
      <c r="GCW30" s="367"/>
      <c r="GCX30" s="367"/>
      <c r="GCY30" s="367"/>
      <c r="GCZ30" s="367"/>
      <c r="GDA30" s="367"/>
      <c r="GDB30" s="367"/>
      <c r="GDC30" s="367"/>
      <c r="GDD30" s="367"/>
      <c r="GDE30" s="367"/>
      <c r="GDF30" s="367"/>
      <c r="GDG30" s="367"/>
      <c r="GDH30" s="367"/>
      <c r="GDI30" s="367"/>
      <c r="GDJ30" s="367"/>
      <c r="GDK30" s="367"/>
      <c r="GDL30" s="367"/>
      <c r="GDM30" s="367"/>
      <c r="GDN30" s="367"/>
      <c r="GDO30" s="367"/>
      <c r="GDP30" s="367"/>
      <c r="GDQ30" s="367"/>
      <c r="GDR30" s="367"/>
      <c r="GDS30" s="367"/>
      <c r="GDT30" s="367"/>
      <c r="GDU30" s="367"/>
      <c r="GDV30" s="367"/>
      <c r="GDW30" s="367"/>
      <c r="GDX30" s="367"/>
      <c r="GDY30" s="367"/>
      <c r="GDZ30" s="367"/>
      <c r="GEA30" s="367"/>
      <c r="GEB30" s="367"/>
      <c r="GEC30" s="367"/>
      <c r="GED30" s="367"/>
      <c r="GEE30" s="367"/>
      <c r="GEF30" s="367"/>
      <c r="GEG30" s="367"/>
      <c r="GEH30" s="367"/>
      <c r="GEI30" s="367"/>
      <c r="GEJ30" s="367"/>
      <c r="GEK30" s="367"/>
      <c r="GEL30" s="367"/>
      <c r="GEM30" s="367"/>
      <c r="GEN30" s="367"/>
      <c r="GEO30" s="367"/>
      <c r="GEP30" s="367"/>
      <c r="GEQ30" s="367"/>
      <c r="GER30" s="367"/>
      <c r="GES30" s="367"/>
      <c r="GET30" s="367"/>
      <c r="GEU30" s="367"/>
      <c r="GEV30" s="367"/>
      <c r="GEW30" s="367"/>
      <c r="GEX30" s="367"/>
      <c r="GEY30" s="367"/>
      <c r="GEZ30" s="367"/>
      <c r="GFA30" s="367"/>
      <c r="GFB30" s="367"/>
      <c r="GFC30" s="367"/>
      <c r="GFD30" s="367"/>
      <c r="GFE30" s="367"/>
      <c r="GFF30" s="367"/>
      <c r="GFG30" s="367"/>
      <c r="GFH30" s="367"/>
      <c r="GFI30" s="367"/>
      <c r="GFJ30" s="367"/>
      <c r="GFK30" s="367"/>
      <c r="GFL30" s="367"/>
      <c r="GFM30" s="367"/>
      <c r="GFN30" s="367"/>
      <c r="GFO30" s="367"/>
      <c r="GFP30" s="367"/>
      <c r="GFQ30" s="367"/>
      <c r="GFR30" s="367"/>
      <c r="GFS30" s="367"/>
      <c r="GFT30" s="367"/>
      <c r="GFU30" s="367"/>
      <c r="GFV30" s="367"/>
      <c r="GFW30" s="367"/>
      <c r="GFX30" s="367"/>
      <c r="GFY30" s="367"/>
      <c r="GFZ30" s="367"/>
      <c r="GGA30" s="367"/>
      <c r="GGB30" s="367"/>
      <c r="GGC30" s="367"/>
      <c r="GGD30" s="367"/>
      <c r="GGE30" s="367"/>
      <c r="GGF30" s="367"/>
      <c r="GGG30" s="367"/>
      <c r="GGH30" s="367"/>
      <c r="GGI30" s="367"/>
      <c r="GGJ30" s="367"/>
      <c r="GGK30" s="367"/>
      <c r="GGL30" s="367"/>
      <c r="GGM30" s="367"/>
      <c r="GGN30" s="367"/>
      <c r="GGO30" s="367"/>
      <c r="GGP30" s="367"/>
      <c r="GGQ30" s="367"/>
      <c r="GGR30" s="367"/>
      <c r="GGS30" s="367"/>
      <c r="GGT30" s="367"/>
      <c r="GGU30" s="367"/>
      <c r="GGV30" s="367"/>
      <c r="GGW30" s="367"/>
      <c r="GGX30" s="367"/>
      <c r="GGY30" s="367"/>
      <c r="GGZ30" s="367"/>
      <c r="GHA30" s="367"/>
      <c r="GHB30" s="367"/>
      <c r="GHC30" s="367"/>
      <c r="GHD30" s="367"/>
      <c r="GHE30" s="367"/>
      <c r="GHF30" s="367"/>
      <c r="GHG30" s="367"/>
      <c r="GHH30" s="367"/>
      <c r="GHI30" s="367"/>
      <c r="GHJ30" s="367"/>
      <c r="GHK30" s="367"/>
      <c r="GHL30" s="367"/>
      <c r="GHM30" s="367"/>
      <c r="GHN30" s="367"/>
      <c r="GHO30" s="367"/>
      <c r="GHP30" s="367"/>
      <c r="GHQ30" s="367"/>
      <c r="GHR30" s="367"/>
      <c r="GHS30" s="367"/>
      <c r="GHT30" s="367"/>
      <c r="GHU30" s="367"/>
      <c r="GHV30" s="367"/>
      <c r="GHW30" s="367"/>
      <c r="GHX30" s="367"/>
      <c r="GHY30" s="367"/>
      <c r="GHZ30" s="367"/>
      <c r="GIA30" s="367"/>
      <c r="GIB30" s="367"/>
      <c r="GIC30" s="367"/>
      <c r="GID30" s="367"/>
      <c r="GIE30" s="367"/>
      <c r="GIF30" s="367"/>
      <c r="GIG30" s="367"/>
      <c r="GIH30" s="367"/>
      <c r="GII30" s="367"/>
      <c r="GIJ30" s="367"/>
      <c r="GIK30" s="367"/>
      <c r="GIL30" s="367"/>
      <c r="GIM30" s="367"/>
      <c r="GIN30" s="367"/>
      <c r="GIO30" s="367"/>
      <c r="GIP30" s="367"/>
      <c r="GIQ30" s="367"/>
      <c r="GIR30" s="367"/>
      <c r="GIS30" s="367"/>
      <c r="GIT30" s="367"/>
      <c r="GIU30" s="367"/>
      <c r="GIV30" s="367"/>
      <c r="GIW30" s="367"/>
      <c r="GIX30" s="367"/>
      <c r="GIY30" s="367"/>
      <c r="GIZ30" s="367"/>
      <c r="GJA30" s="367"/>
      <c r="GJB30" s="367"/>
      <c r="GJC30" s="367"/>
      <c r="GJD30" s="367"/>
      <c r="GJE30" s="367"/>
      <c r="GJF30" s="367"/>
      <c r="GJG30" s="367"/>
      <c r="GJH30" s="367"/>
      <c r="GJI30" s="367"/>
      <c r="GJJ30" s="367"/>
      <c r="GJK30" s="367"/>
      <c r="GJL30" s="367"/>
      <c r="GJM30" s="367"/>
      <c r="GJN30" s="367"/>
      <c r="GJO30" s="367"/>
      <c r="GJP30" s="367"/>
      <c r="GJQ30" s="367"/>
      <c r="GJR30" s="367"/>
      <c r="GJS30" s="367"/>
      <c r="GJT30" s="367"/>
      <c r="GJU30" s="367"/>
      <c r="GJV30" s="367"/>
      <c r="GJW30" s="367"/>
      <c r="GJX30" s="367"/>
      <c r="GJY30" s="367"/>
      <c r="GJZ30" s="367"/>
      <c r="GKA30" s="367"/>
      <c r="GKB30" s="367"/>
      <c r="GKC30" s="367"/>
      <c r="GKD30" s="367"/>
      <c r="GKE30" s="367"/>
      <c r="GKF30" s="367"/>
      <c r="GKG30" s="367"/>
      <c r="GKH30" s="367"/>
      <c r="GKI30" s="367"/>
      <c r="GKJ30" s="367"/>
      <c r="GKK30" s="367"/>
      <c r="GKL30" s="367"/>
      <c r="GKM30" s="367"/>
      <c r="GKN30" s="367"/>
      <c r="GKO30" s="367"/>
      <c r="GKP30" s="367"/>
      <c r="GKQ30" s="367"/>
      <c r="GKR30" s="367"/>
      <c r="GKS30" s="367"/>
      <c r="GKT30" s="367"/>
      <c r="GKU30" s="367"/>
      <c r="GKV30" s="367"/>
      <c r="GKW30" s="367"/>
      <c r="GKX30" s="367"/>
      <c r="GKY30" s="367"/>
      <c r="GKZ30" s="367"/>
      <c r="GLA30" s="367"/>
      <c r="GLB30" s="367"/>
      <c r="GLC30" s="367"/>
      <c r="GLD30" s="367"/>
      <c r="GLE30" s="367"/>
      <c r="GLF30" s="367"/>
      <c r="GLG30" s="367"/>
      <c r="GLH30" s="367"/>
      <c r="GLI30" s="367"/>
      <c r="GLJ30" s="367"/>
      <c r="GLK30" s="367"/>
      <c r="GLL30" s="367"/>
      <c r="GLM30" s="367"/>
      <c r="GLN30" s="367"/>
      <c r="GLO30" s="367"/>
      <c r="GLP30" s="367"/>
      <c r="GLQ30" s="367"/>
      <c r="GLR30" s="367"/>
      <c r="GLS30" s="367"/>
      <c r="GLT30" s="367"/>
      <c r="GLU30" s="367"/>
      <c r="GLV30" s="367"/>
      <c r="GLW30" s="367"/>
      <c r="GLX30" s="367"/>
      <c r="GLY30" s="367"/>
      <c r="GLZ30" s="367"/>
      <c r="GMA30" s="367"/>
      <c r="GMB30" s="367"/>
      <c r="GMC30" s="367"/>
      <c r="GMD30" s="367"/>
      <c r="GME30" s="367"/>
      <c r="GMF30" s="367"/>
      <c r="GMG30" s="367"/>
      <c r="GMH30" s="367"/>
      <c r="GMI30" s="367"/>
      <c r="GMJ30" s="367"/>
      <c r="GMK30" s="367"/>
      <c r="GML30" s="367"/>
      <c r="GMM30" s="367"/>
      <c r="GMN30" s="367"/>
      <c r="GMO30" s="367"/>
      <c r="GMP30" s="367"/>
      <c r="GMQ30" s="367"/>
      <c r="GMR30" s="367"/>
      <c r="GMS30" s="367"/>
      <c r="GMT30" s="367"/>
      <c r="GMU30" s="367"/>
      <c r="GMV30" s="367"/>
      <c r="GMW30" s="367"/>
      <c r="GMX30" s="367"/>
      <c r="GMY30" s="367"/>
      <c r="GMZ30" s="367"/>
      <c r="GNA30" s="367"/>
      <c r="GNB30" s="367"/>
      <c r="GNC30" s="367"/>
      <c r="GND30" s="367"/>
      <c r="GNE30" s="367"/>
      <c r="GNF30" s="367"/>
      <c r="GNG30" s="367"/>
      <c r="GNH30" s="367"/>
      <c r="GNI30" s="367"/>
      <c r="GNJ30" s="367"/>
      <c r="GNK30" s="367"/>
      <c r="GNL30" s="367"/>
      <c r="GNM30" s="367"/>
      <c r="GNN30" s="367"/>
      <c r="GNO30" s="367"/>
      <c r="GNP30" s="367"/>
      <c r="GNQ30" s="367"/>
      <c r="GNR30" s="367"/>
      <c r="GNS30" s="367"/>
      <c r="GNT30" s="367"/>
      <c r="GNU30" s="367"/>
      <c r="GNV30" s="367"/>
      <c r="GNW30" s="367"/>
      <c r="GNX30" s="367"/>
      <c r="GNY30" s="367"/>
      <c r="GNZ30" s="367"/>
      <c r="GOA30" s="367"/>
      <c r="GOB30" s="367"/>
      <c r="GOC30" s="367"/>
      <c r="GOD30" s="367"/>
      <c r="GOE30" s="367"/>
      <c r="GOF30" s="367"/>
      <c r="GOG30" s="367"/>
      <c r="GOH30" s="367"/>
      <c r="GOI30" s="367"/>
      <c r="GOJ30" s="367"/>
      <c r="GOK30" s="367"/>
      <c r="GOL30" s="367"/>
      <c r="GOM30" s="367"/>
      <c r="GON30" s="367"/>
      <c r="GOO30" s="367"/>
      <c r="GOP30" s="367"/>
      <c r="GOQ30" s="367"/>
      <c r="GOR30" s="367"/>
      <c r="GOS30" s="367"/>
      <c r="GOT30" s="367"/>
      <c r="GOU30" s="367"/>
      <c r="GOV30" s="367"/>
      <c r="GOW30" s="367"/>
      <c r="GOX30" s="367"/>
      <c r="GOY30" s="367"/>
      <c r="GOZ30" s="367"/>
      <c r="GPA30" s="367"/>
      <c r="GPB30" s="367"/>
      <c r="GPC30" s="367"/>
      <c r="GPD30" s="367"/>
      <c r="GPE30" s="367"/>
      <c r="GPF30" s="367"/>
      <c r="GPG30" s="367"/>
      <c r="GPH30" s="367"/>
      <c r="GPI30" s="367"/>
      <c r="GPJ30" s="367"/>
      <c r="GPK30" s="367"/>
      <c r="GPL30" s="367"/>
      <c r="GPM30" s="367"/>
      <c r="GPN30" s="367"/>
      <c r="GPO30" s="367"/>
      <c r="GPP30" s="367"/>
      <c r="GPQ30" s="367"/>
      <c r="GPR30" s="367"/>
      <c r="GPS30" s="367"/>
      <c r="GPT30" s="367"/>
      <c r="GPU30" s="367"/>
      <c r="GPV30" s="367"/>
      <c r="GPW30" s="367"/>
      <c r="GPX30" s="367"/>
      <c r="GPY30" s="367"/>
      <c r="GPZ30" s="367"/>
      <c r="GQA30" s="367"/>
      <c r="GQB30" s="367"/>
      <c r="GQC30" s="367"/>
      <c r="GQD30" s="367"/>
      <c r="GQE30" s="367"/>
      <c r="GQF30" s="367"/>
      <c r="GQG30" s="367"/>
      <c r="GQH30" s="367"/>
      <c r="GQI30" s="367"/>
      <c r="GQJ30" s="367"/>
      <c r="GQK30" s="367"/>
      <c r="GQL30" s="367"/>
      <c r="GQM30" s="367"/>
      <c r="GQN30" s="367"/>
      <c r="GQO30" s="367"/>
      <c r="GQP30" s="367"/>
      <c r="GQQ30" s="367"/>
      <c r="GQR30" s="367"/>
      <c r="GQS30" s="367"/>
      <c r="GQT30" s="367"/>
      <c r="GQU30" s="367"/>
      <c r="GQV30" s="367"/>
      <c r="GQW30" s="367"/>
      <c r="GQX30" s="367"/>
      <c r="GQY30" s="367"/>
      <c r="GQZ30" s="367"/>
      <c r="GRA30" s="367"/>
      <c r="GRB30" s="367"/>
      <c r="GRC30" s="367"/>
      <c r="GRD30" s="367"/>
      <c r="GRE30" s="367"/>
      <c r="GRF30" s="367"/>
      <c r="GRG30" s="367"/>
      <c r="GRH30" s="367"/>
      <c r="GRI30" s="367"/>
      <c r="GRJ30" s="367"/>
      <c r="GRK30" s="367"/>
      <c r="GRL30" s="367"/>
      <c r="GRM30" s="367"/>
      <c r="GRN30" s="367"/>
      <c r="GRO30" s="367"/>
      <c r="GRP30" s="367"/>
      <c r="GRQ30" s="367"/>
      <c r="GRR30" s="367"/>
      <c r="GRS30" s="367"/>
      <c r="GRT30" s="367"/>
      <c r="GRU30" s="367"/>
      <c r="GRV30" s="367"/>
      <c r="GRW30" s="367"/>
      <c r="GRX30" s="367"/>
      <c r="GRY30" s="367"/>
      <c r="GRZ30" s="367"/>
      <c r="GSA30" s="367"/>
      <c r="GSB30" s="367"/>
      <c r="GSC30" s="367"/>
      <c r="GSD30" s="367"/>
      <c r="GSE30" s="367"/>
      <c r="GSF30" s="367"/>
      <c r="GSG30" s="367"/>
      <c r="GSH30" s="367"/>
      <c r="GSI30" s="367"/>
      <c r="GSJ30" s="367"/>
      <c r="GSK30" s="367"/>
      <c r="GSL30" s="367"/>
      <c r="GSM30" s="367"/>
      <c r="GSN30" s="367"/>
      <c r="GSO30" s="367"/>
      <c r="GSP30" s="367"/>
      <c r="GSQ30" s="367"/>
      <c r="GSR30" s="367"/>
      <c r="GSS30" s="367"/>
      <c r="GST30" s="367"/>
      <c r="GSU30" s="367"/>
      <c r="GSV30" s="367"/>
      <c r="GSW30" s="367"/>
      <c r="GSX30" s="367"/>
      <c r="GSY30" s="367"/>
      <c r="GSZ30" s="367"/>
      <c r="GTA30" s="367"/>
      <c r="GTB30" s="367"/>
      <c r="GTC30" s="367"/>
      <c r="GTD30" s="367"/>
      <c r="GTE30" s="367"/>
      <c r="GTF30" s="367"/>
      <c r="GTG30" s="367"/>
      <c r="GTH30" s="367"/>
      <c r="GTI30" s="367"/>
      <c r="GTJ30" s="367"/>
      <c r="GTK30" s="367"/>
      <c r="GTL30" s="367"/>
      <c r="GTM30" s="367"/>
      <c r="GTN30" s="367"/>
      <c r="GTO30" s="367"/>
      <c r="GTP30" s="367"/>
      <c r="GTQ30" s="367"/>
      <c r="GTR30" s="367"/>
      <c r="GTS30" s="367"/>
      <c r="GTT30" s="367"/>
      <c r="GTU30" s="367"/>
      <c r="GTV30" s="367"/>
      <c r="GTW30" s="367"/>
      <c r="GTX30" s="367"/>
      <c r="GTY30" s="367"/>
      <c r="GTZ30" s="367"/>
      <c r="GUA30" s="367"/>
      <c r="GUB30" s="367"/>
      <c r="GUC30" s="367"/>
      <c r="GUD30" s="367"/>
      <c r="GUE30" s="367"/>
      <c r="GUF30" s="367"/>
      <c r="GUG30" s="367"/>
      <c r="GUH30" s="367"/>
      <c r="GUI30" s="367"/>
      <c r="GUJ30" s="367"/>
      <c r="GUK30" s="367"/>
      <c r="GUL30" s="367"/>
      <c r="GUM30" s="367"/>
      <c r="GUN30" s="367"/>
      <c r="GUO30" s="367"/>
      <c r="GUP30" s="367"/>
      <c r="GUQ30" s="367"/>
      <c r="GUR30" s="367"/>
      <c r="GUS30" s="367"/>
      <c r="GUT30" s="367"/>
      <c r="GUU30" s="367"/>
      <c r="GUV30" s="367"/>
      <c r="GUW30" s="367"/>
      <c r="GUX30" s="367"/>
      <c r="GUY30" s="367"/>
      <c r="GUZ30" s="367"/>
      <c r="GVA30" s="367"/>
      <c r="GVB30" s="367"/>
      <c r="GVC30" s="367"/>
      <c r="GVD30" s="367"/>
      <c r="GVE30" s="367"/>
      <c r="GVF30" s="367"/>
      <c r="GVG30" s="367"/>
      <c r="GVH30" s="367"/>
      <c r="GVI30" s="367"/>
      <c r="GVJ30" s="367"/>
      <c r="GVK30" s="367"/>
      <c r="GVL30" s="367"/>
      <c r="GVM30" s="367"/>
      <c r="GVN30" s="367"/>
      <c r="GVO30" s="367"/>
      <c r="GVP30" s="367"/>
      <c r="GVQ30" s="367"/>
      <c r="GVR30" s="367"/>
      <c r="GVS30" s="367"/>
      <c r="GVT30" s="367"/>
      <c r="GVU30" s="367"/>
      <c r="GVV30" s="367"/>
      <c r="GVW30" s="367"/>
      <c r="GVX30" s="367"/>
      <c r="GVY30" s="367"/>
      <c r="GVZ30" s="367"/>
      <c r="GWA30" s="367"/>
      <c r="GWB30" s="367"/>
      <c r="GWC30" s="367"/>
      <c r="GWD30" s="367"/>
      <c r="GWE30" s="367"/>
      <c r="GWF30" s="367"/>
      <c r="GWG30" s="367"/>
      <c r="GWH30" s="367"/>
      <c r="GWI30" s="367"/>
      <c r="GWJ30" s="367"/>
      <c r="GWK30" s="367"/>
      <c r="GWL30" s="367"/>
      <c r="GWM30" s="367"/>
      <c r="GWN30" s="367"/>
      <c r="GWO30" s="367"/>
      <c r="GWP30" s="367"/>
      <c r="GWQ30" s="367"/>
      <c r="GWR30" s="367"/>
      <c r="GWS30" s="367"/>
      <c r="GWT30" s="367"/>
      <c r="GWU30" s="367"/>
      <c r="GWV30" s="367"/>
      <c r="GWW30" s="367"/>
      <c r="GWX30" s="367"/>
      <c r="GWY30" s="367"/>
      <c r="GWZ30" s="367"/>
      <c r="GXA30" s="367"/>
      <c r="GXB30" s="367"/>
      <c r="GXC30" s="367"/>
      <c r="GXD30" s="367"/>
      <c r="GXE30" s="367"/>
      <c r="GXF30" s="367"/>
      <c r="GXG30" s="367"/>
      <c r="GXH30" s="367"/>
      <c r="GXI30" s="367"/>
      <c r="GXJ30" s="367"/>
      <c r="GXK30" s="367"/>
      <c r="GXL30" s="367"/>
      <c r="GXM30" s="367"/>
      <c r="GXN30" s="367"/>
      <c r="GXO30" s="367"/>
      <c r="GXP30" s="367"/>
      <c r="GXQ30" s="367"/>
      <c r="GXR30" s="367"/>
      <c r="GXS30" s="367"/>
      <c r="GXT30" s="367"/>
      <c r="GXU30" s="367"/>
      <c r="GXV30" s="367"/>
      <c r="GXW30" s="367"/>
      <c r="GXX30" s="367"/>
      <c r="GXY30" s="367"/>
      <c r="GXZ30" s="367"/>
      <c r="GYA30" s="367"/>
      <c r="GYB30" s="367"/>
      <c r="GYC30" s="367"/>
      <c r="GYD30" s="367"/>
      <c r="GYE30" s="367"/>
      <c r="GYF30" s="367"/>
      <c r="GYG30" s="367"/>
      <c r="GYH30" s="367"/>
      <c r="GYI30" s="367"/>
      <c r="GYJ30" s="367"/>
      <c r="GYK30" s="367"/>
      <c r="GYL30" s="367"/>
      <c r="GYM30" s="367"/>
      <c r="GYN30" s="367"/>
      <c r="GYO30" s="367"/>
      <c r="GYP30" s="367"/>
      <c r="GYQ30" s="367"/>
      <c r="GYR30" s="367"/>
      <c r="GYS30" s="367"/>
      <c r="GYT30" s="367"/>
      <c r="GYU30" s="367"/>
      <c r="GYV30" s="367"/>
      <c r="GYW30" s="367"/>
      <c r="GYX30" s="367"/>
      <c r="GYY30" s="367"/>
      <c r="GYZ30" s="367"/>
      <c r="GZA30" s="367"/>
      <c r="GZB30" s="367"/>
      <c r="GZC30" s="367"/>
      <c r="GZD30" s="367"/>
      <c r="GZE30" s="367"/>
      <c r="GZF30" s="367"/>
      <c r="GZG30" s="367"/>
      <c r="GZH30" s="367"/>
      <c r="GZI30" s="367"/>
      <c r="GZJ30" s="367"/>
      <c r="GZK30" s="367"/>
      <c r="GZL30" s="367"/>
      <c r="GZM30" s="367"/>
      <c r="GZN30" s="367"/>
      <c r="GZO30" s="367"/>
      <c r="GZP30" s="367"/>
      <c r="GZQ30" s="367"/>
      <c r="GZR30" s="367"/>
      <c r="GZS30" s="367"/>
      <c r="GZT30" s="367"/>
      <c r="GZU30" s="367"/>
      <c r="GZV30" s="367"/>
      <c r="GZW30" s="367"/>
      <c r="GZX30" s="367"/>
      <c r="GZY30" s="367"/>
      <c r="GZZ30" s="367"/>
      <c r="HAA30" s="367"/>
      <c r="HAB30" s="367"/>
      <c r="HAC30" s="367"/>
      <c r="HAD30" s="367"/>
      <c r="HAE30" s="367"/>
      <c r="HAF30" s="367"/>
      <c r="HAG30" s="367"/>
      <c r="HAH30" s="367"/>
      <c r="HAI30" s="367"/>
      <c r="HAJ30" s="367"/>
      <c r="HAK30" s="367"/>
      <c r="HAL30" s="367"/>
      <c r="HAM30" s="367"/>
      <c r="HAN30" s="367"/>
      <c r="HAO30" s="367"/>
      <c r="HAP30" s="367"/>
      <c r="HAQ30" s="367"/>
      <c r="HAR30" s="367"/>
      <c r="HAS30" s="367"/>
      <c r="HAT30" s="367"/>
      <c r="HAU30" s="367"/>
      <c r="HAV30" s="367"/>
      <c r="HAW30" s="367"/>
      <c r="HAX30" s="367"/>
      <c r="HAY30" s="367"/>
      <c r="HAZ30" s="367"/>
      <c r="HBA30" s="367"/>
      <c r="HBB30" s="367"/>
      <c r="HBC30" s="367"/>
      <c r="HBD30" s="367"/>
      <c r="HBE30" s="367"/>
      <c r="HBF30" s="367"/>
      <c r="HBG30" s="367"/>
      <c r="HBH30" s="367"/>
      <c r="HBI30" s="367"/>
      <c r="HBJ30" s="367"/>
      <c r="HBK30" s="367"/>
      <c r="HBL30" s="367"/>
      <c r="HBM30" s="367"/>
      <c r="HBN30" s="367"/>
      <c r="HBO30" s="367"/>
      <c r="HBP30" s="367"/>
      <c r="HBQ30" s="367"/>
      <c r="HBR30" s="367"/>
      <c r="HBS30" s="367"/>
      <c r="HBT30" s="367"/>
      <c r="HBU30" s="367"/>
      <c r="HBV30" s="367"/>
      <c r="HBW30" s="367"/>
      <c r="HBX30" s="367"/>
      <c r="HBY30" s="367"/>
      <c r="HBZ30" s="367"/>
      <c r="HCA30" s="367"/>
      <c r="HCB30" s="367"/>
      <c r="HCC30" s="367"/>
      <c r="HCD30" s="367"/>
      <c r="HCE30" s="367"/>
      <c r="HCF30" s="367"/>
      <c r="HCG30" s="367"/>
      <c r="HCH30" s="367"/>
      <c r="HCI30" s="367"/>
      <c r="HCJ30" s="367"/>
      <c r="HCK30" s="367"/>
      <c r="HCL30" s="367"/>
      <c r="HCM30" s="367"/>
      <c r="HCN30" s="367"/>
      <c r="HCO30" s="367"/>
      <c r="HCP30" s="367"/>
      <c r="HCQ30" s="367"/>
      <c r="HCR30" s="367"/>
      <c r="HCS30" s="367"/>
      <c r="HCT30" s="367"/>
      <c r="HCU30" s="367"/>
      <c r="HCV30" s="367"/>
      <c r="HCW30" s="367"/>
      <c r="HCX30" s="367"/>
      <c r="HCY30" s="367"/>
      <c r="HCZ30" s="367"/>
      <c r="HDA30" s="367"/>
      <c r="HDB30" s="367"/>
      <c r="HDC30" s="367"/>
      <c r="HDD30" s="367"/>
      <c r="HDE30" s="367"/>
      <c r="HDF30" s="367"/>
      <c r="HDG30" s="367"/>
      <c r="HDH30" s="367"/>
      <c r="HDI30" s="367"/>
      <c r="HDJ30" s="367"/>
      <c r="HDK30" s="367"/>
      <c r="HDL30" s="367"/>
      <c r="HDM30" s="367"/>
      <c r="HDN30" s="367"/>
      <c r="HDO30" s="367"/>
      <c r="HDP30" s="367"/>
      <c r="HDQ30" s="367"/>
      <c r="HDR30" s="367"/>
      <c r="HDS30" s="367"/>
      <c r="HDT30" s="367"/>
      <c r="HDU30" s="367"/>
      <c r="HDV30" s="367"/>
      <c r="HDW30" s="367"/>
      <c r="HDX30" s="367"/>
      <c r="HDY30" s="367"/>
      <c r="HDZ30" s="367"/>
      <c r="HEA30" s="367"/>
      <c r="HEB30" s="367"/>
      <c r="HEC30" s="367"/>
      <c r="HED30" s="367"/>
      <c r="HEE30" s="367"/>
      <c r="HEF30" s="367"/>
      <c r="HEG30" s="367"/>
      <c r="HEH30" s="367"/>
      <c r="HEI30" s="367"/>
      <c r="HEJ30" s="367"/>
      <c r="HEK30" s="367"/>
      <c r="HEL30" s="367"/>
      <c r="HEM30" s="367"/>
      <c r="HEN30" s="367"/>
      <c r="HEO30" s="367"/>
      <c r="HEP30" s="367"/>
      <c r="HEQ30" s="367"/>
      <c r="HER30" s="367"/>
      <c r="HES30" s="367"/>
      <c r="HET30" s="367"/>
      <c r="HEU30" s="367"/>
      <c r="HEV30" s="367"/>
      <c r="HEW30" s="367"/>
      <c r="HEX30" s="367"/>
      <c r="HEY30" s="367"/>
      <c r="HEZ30" s="367"/>
      <c r="HFA30" s="367"/>
      <c r="HFB30" s="367"/>
      <c r="HFC30" s="367"/>
      <c r="HFD30" s="367"/>
      <c r="HFE30" s="367"/>
      <c r="HFF30" s="367"/>
      <c r="HFG30" s="367"/>
      <c r="HFH30" s="367"/>
      <c r="HFI30" s="367"/>
      <c r="HFJ30" s="367"/>
      <c r="HFK30" s="367"/>
      <c r="HFL30" s="367"/>
      <c r="HFM30" s="367"/>
      <c r="HFN30" s="367"/>
      <c r="HFO30" s="367"/>
      <c r="HFP30" s="367"/>
      <c r="HFQ30" s="367"/>
      <c r="HFR30" s="367"/>
      <c r="HFS30" s="367"/>
      <c r="HFT30" s="367"/>
      <c r="HFU30" s="367"/>
      <c r="HFV30" s="367"/>
      <c r="HFW30" s="367"/>
      <c r="HFX30" s="367"/>
      <c r="HFY30" s="367"/>
      <c r="HFZ30" s="367"/>
      <c r="HGA30" s="367"/>
      <c r="HGB30" s="367"/>
      <c r="HGC30" s="367"/>
      <c r="HGD30" s="367"/>
      <c r="HGE30" s="367"/>
      <c r="HGF30" s="367"/>
      <c r="HGG30" s="367"/>
      <c r="HGH30" s="367"/>
      <c r="HGI30" s="367"/>
      <c r="HGJ30" s="367"/>
      <c r="HGK30" s="367"/>
      <c r="HGL30" s="367"/>
      <c r="HGM30" s="367"/>
      <c r="HGN30" s="367"/>
      <c r="HGO30" s="367"/>
      <c r="HGP30" s="367"/>
      <c r="HGQ30" s="367"/>
      <c r="HGR30" s="367"/>
      <c r="HGS30" s="367"/>
      <c r="HGT30" s="367"/>
      <c r="HGU30" s="367"/>
      <c r="HGV30" s="367"/>
      <c r="HGW30" s="367"/>
      <c r="HGX30" s="367"/>
      <c r="HGY30" s="367"/>
      <c r="HGZ30" s="367"/>
      <c r="HHA30" s="367"/>
      <c r="HHB30" s="367"/>
      <c r="HHC30" s="367"/>
      <c r="HHD30" s="367"/>
      <c r="HHE30" s="367"/>
      <c r="HHF30" s="367"/>
      <c r="HHG30" s="367"/>
      <c r="HHH30" s="367"/>
      <c r="HHI30" s="367"/>
      <c r="HHJ30" s="367"/>
      <c r="HHK30" s="367"/>
      <c r="HHL30" s="367"/>
      <c r="HHM30" s="367"/>
      <c r="HHN30" s="367"/>
      <c r="HHO30" s="367"/>
      <c r="HHP30" s="367"/>
      <c r="HHQ30" s="367"/>
      <c r="HHR30" s="367"/>
      <c r="HHS30" s="367"/>
      <c r="HHT30" s="367"/>
      <c r="HHU30" s="367"/>
      <c r="HHV30" s="367"/>
      <c r="HHW30" s="367"/>
      <c r="HHX30" s="367"/>
      <c r="HHY30" s="367"/>
      <c r="HHZ30" s="367"/>
      <c r="HIA30" s="367"/>
      <c r="HIB30" s="367"/>
      <c r="HIC30" s="367"/>
      <c r="HID30" s="367"/>
      <c r="HIE30" s="367"/>
      <c r="HIF30" s="367"/>
      <c r="HIG30" s="367"/>
      <c r="HIH30" s="367"/>
      <c r="HII30" s="367"/>
      <c r="HIJ30" s="367"/>
      <c r="HIK30" s="367"/>
      <c r="HIL30" s="367"/>
      <c r="HIM30" s="367"/>
      <c r="HIN30" s="367"/>
      <c r="HIO30" s="367"/>
      <c r="HIP30" s="367"/>
      <c r="HIQ30" s="367"/>
      <c r="HIR30" s="367"/>
      <c r="HIS30" s="367"/>
      <c r="HIT30" s="367"/>
      <c r="HIU30" s="367"/>
      <c r="HIV30" s="367"/>
      <c r="HIW30" s="367"/>
      <c r="HIX30" s="367"/>
      <c r="HIY30" s="367"/>
      <c r="HIZ30" s="367"/>
      <c r="HJA30" s="367"/>
      <c r="HJB30" s="367"/>
      <c r="HJC30" s="367"/>
      <c r="HJD30" s="367"/>
      <c r="HJE30" s="367"/>
      <c r="HJF30" s="367"/>
      <c r="HJG30" s="367"/>
      <c r="HJH30" s="367"/>
      <c r="HJI30" s="367"/>
      <c r="HJJ30" s="367"/>
      <c r="HJK30" s="367"/>
      <c r="HJL30" s="367"/>
      <c r="HJM30" s="367"/>
      <c r="HJN30" s="367"/>
      <c r="HJO30" s="367"/>
      <c r="HJP30" s="367"/>
      <c r="HJQ30" s="367"/>
      <c r="HJR30" s="367"/>
      <c r="HJS30" s="367"/>
      <c r="HJT30" s="367"/>
      <c r="HJU30" s="367"/>
      <c r="HJV30" s="367"/>
      <c r="HJW30" s="367"/>
      <c r="HJX30" s="367"/>
      <c r="HJY30" s="367"/>
      <c r="HJZ30" s="367"/>
      <c r="HKA30" s="367"/>
      <c r="HKB30" s="367"/>
      <c r="HKC30" s="367"/>
      <c r="HKD30" s="367"/>
      <c r="HKE30" s="367"/>
      <c r="HKF30" s="367"/>
      <c r="HKG30" s="367"/>
      <c r="HKH30" s="367"/>
      <c r="HKI30" s="367"/>
      <c r="HKJ30" s="367"/>
      <c r="HKK30" s="367"/>
      <c r="HKL30" s="367"/>
      <c r="HKM30" s="367"/>
      <c r="HKN30" s="367"/>
      <c r="HKO30" s="367"/>
      <c r="HKP30" s="367"/>
      <c r="HKQ30" s="367"/>
      <c r="HKR30" s="367"/>
      <c r="HKS30" s="367"/>
      <c r="HKT30" s="367"/>
      <c r="HKU30" s="367"/>
      <c r="HKV30" s="367"/>
      <c r="HKW30" s="367"/>
      <c r="HKX30" s="367"/>
      <c r="HKY30" s="367"/>
      <c r="HKZ30" s="367"/>
      <c r="HLA30" s="367"/>
      <c r="HLB30" s="367"/>
      <c r="HLC30" s="367"/>
      <c r="HLD30" s="367"/>
      <c r="HLE30" s="367"/>
      <c r="HLF30" s="367"/>
      <c r="HLG30" s="367"/>
      <c r="HLH30" s="367"/>
      <c r="HLI30" s="367"/>
      <c r="HLJ30" s="367"/>
      <c r="HLK30" s="367"/>
      <c r="HLL30" s="367"/>
      <c r="HLM30" s="367"/>
      <c r="HLN30" s="367"/>
      <c r="HLO30" s="367"/>
      <c r="HLP30" s="367"/>
      <c r="HLQ30" s="367"/>
      <c r="HLR30" s="367"/>
      <c r="HLS30" s="367"/>
      <c r="HLT30" s="367"/>
      <c r="HLU30" s="367"/>
      <c r="HLV30" s="367"/>
      <c r="HLW30" s="367"/>
      <c r="HLX30" s="367"/>
      <c r="HLY30" s="367"/>
      <c r="HLZ30" s="367"/>
      <c r="HMA30" s="367"/>
      <c r="HMB30" s="367"/>
      <c r="HMC30" s="367"/>
      <c r="HMD30" s="367"/>
      <c r="HME30" s="367"/>
      <c r="HMF30" s="367"/>
      <c r="HMG30" s="367"/>
      <c r="HMH30" s="367"/>
      <c r="HMI30" s="367"/>
      <c r="HMJ30" s="367"/>
      <c r="HMK30" s="367"/>
      <c r="HML30" s="367"/>
      <c r="HMM30" s="367"/>
      <c r="HMN30" s="367"/>
      <c r="HMO30" s="367"/>
      <c r="HMP30" s="367"/>
      <c r="HMQ30" s="367"/>
      <c r="HMR30" s="367"/>
      <c r="HMS30" s="367"/>
      <c r="HMT30" s="367"/>
      <c r="HMU30" s="367"/>
      <c r="HMV30" s="367"/>
      <c r="HMW30" s="367"/>
      <c r="HMX30" s="367"/>
      <c r="HMY30" s="367"/>
      <c r="HMZ30" s="367"/>
      <c r="HNA30" s="367"/>
      <c r="HNB30" s="367"/>
      <c r="HNC30" s="367"/>
      <c r="HND30" s="367"/>
      <c r="HNE30" s="367"/>
      <c r="HNF30" s="367"/>
      <c r="HNG30" s="367"/>
      <c r="HNH30" s="367"/>
      <c r="HNI30" s="367"/>
      <c r="HNJ30" s="367"/>
      <c r="HNK30" s="367"/>
      <c r="HNL30" s="367"/>
      <c r="HNM30" s="367"/>
      <c r="HNN30" s="367"/>
      <c r="HNO30" s="367"/>
      <c r="HNP30" s="367"/>
      <c r="HNQ30" s="367"/>
      <c r="HNR30" s="367"/>
      <c r="HNS30" s="367"/>
      <c r="HNT30" s="367"/>
      <c r="HNU30" s="367"/>
      <c r="HNV30" s="367"/>
      <c r="HNW30" s="367"/>
      <c r="HNX30" s="367"/>
      <c r="HNY30" s="367"/>
      <c r="HNZ30" s="367"/>
      <c r="HOA30" s="367"/>
      <c r="HOB30" s="367"/>
      <c r="HOC30" s="367"/>
      <c r="HOD30" s="367"/>
      <c r="HOE30" s="367"/>
      <c r="HOF30" s="367"/>
      <c r="HOG30" s="367"/>
      <c r="HOH30" s="367"/>
      <c r="HOI30" s="367"/>
      <c r="HOJ30" s="367"/>
      <c r="HOK30" s="367"/>
      <c r="HOL30" s="367"/>
      <c r="HOM30" s="367"/>
      <c r="HON30" s="367"/>
      <c r="HOO30" s="367"/>
      <c r="HOP30" s="367"/>
      <c r="HOQ30" s="367"/>
      <c r="HOR30" s="367"/>
      <c r="HOS30" s="367"/>
      <c r="HOT30" s="367"/>
      <c r="HOU30" s="367"/>
      <c r="HOV30" s="367"/>
      <c r="HOW30" s="367"/>
      <c r="HOX30" s="367"/>
      <c r="HOY30" s="367"/>
      <c r="HOZ30" s="367"/>
      <c r="HPA30" s="367"/>
      <c r="HPB30" s="367"/>
      <c r="HPC30" s="367"/>
      <c r="HPD30" s="367"/>
      <c r="HPE30" s="367"/>
      <c r="HPF30" s="367"/>
      <c r="HPG30" s="367"/>
      <c r="HPH30" s="367"/>
      <c r="HPI30" s="367"/>
      <c r="HPJ30" s="367"/>
      <c r="HPK30" s="367"/>
      <c r="HPL30" s="367"/>
      <c r="HPM30" s="367"/>
      <c r="HPN30" s="367"/>
      <c r="HPO30" s="367"/>
      <c r="HPP30" s="367"/>
      <c r="HPQ30" s="367"/>
      <c r="HPR30" s="367"/>
      <c r="HPS30" s="367"/>
      <c r="HPT30" s="367"/>
      <c r="HPU30" s="367"/>
      <c r="HPV30" s="367"/>
      <c r="HPW30" s="367"/>
      <c r="HPX30" s="367"/>
      <c r="HPY30" s="367"/>
      <c r="HPZ30" s="367"/>
      <c r="HQA30" s="367"/>
      <c r="HQB30" s="367"/>
      <c r="HQC30" s="367"/>
      <c r="HQD30" s="367"/>
      <c r="HQE30" s="367"/>
      <c r="HQF30" s="367"/>
      <c r="HQG30" s="367"/>
      <c r="HQH30" s="367"/>
      <c r="HQI30" s="367"/>
      <c r="HQJ30" s="367"/>
      <c r="HQK30" s="367"/>
      <c r="HQL30" s="367"/>
      <c r="HQM30" s="367"/>
      <c r="HQN30" s="367"/>
      <c r="HQO30" s="367"/>
      <c r="HQP30" s="367"/>
      <c r="HQQ30" s="367"/>
      <c r="HQR30" s="367"/>
      <c r="HQS30" s="367"/>
      <c r="HQT30" s="367"/>
      <c r="HQU30" s="367"/>
      <c r="HQV30" s="367"/>
      <c r="HQW30" s="367"/>
      <c r="HQX30" s="367"/>
      <c r="HQY30" s="367"/>
      <c r="HQZ30" s="367"/>
      <c r="HRA30" s="367"/>
      <c r="HRB30" s="367"/>
      <c r="HRC30" s="367"/>
      <c r="HRD30" s="367"/>
      <c r="HRE30" s="367"/>
      <c r="HRF30" s="367"/>
      <c r="HRG30" s="367"/>
      <c r="HRH30" s="367"/>
      <c r="HRI30" s="367"/>
      <c r="HRJ30" s="367"/>
      <c r="HRK30" s="367"/>
      <c r="HRL30" s="367"/>
      <c r="HRM30" s="367"/>
      <c r="HRN30" s="367"/>
      <c r="HRO30" s="367"/>
      <c r="HRP30" s="367"/>
      <c r="HRQ30" s="367"/>
      <c r="HRR30" s="367"/>
      <c r="HRS30" s="367"/>
      <c r="HRT30" s="367"/>
      <c r="HRU30" s="367"/>
      <c r="HRV30" s="367"/>
      <c r="HRW30" s="367"/>
      <c r="HRX30" s="367"/>
      <c r="HRY30" s="367"/>
      <c r="HRZ30" s="367"/>
      <c r="HSA30" s="367"/>
      <c r="HSB30" s="367"/>
      <c r="HSC30" s="367"/>
      <c r="HSD30" s="367"/>
      <c r="HSE30" s="367"/>
      <c r="HSF30" s="367"/>
      <c r="HSG30" s="367"/>
      <c r="HSH30" s="367"/>
      <c r="HSI30" s="367"/>
      <c r="HSJ30" s="367"/>
      <c r="HSK30" s="367"/>
      <c r="HSL30" s="367"/>
      <c r="HSM30" s="367"/>
      <c r="HSN30" s="367"/>
      <c r="HSO30" s="367"/>
      <c r="HSP30" s="367"/>
      <c r="HSQ30" s="367"/>
      <c r="HSR30" s="367"/>
      <c r="HSS30" s="367"/>
      <c r="HST30" s="367"/>
      <c r="HSU30" s="367"/>
      <c r="HSV30" s="367"/>
      <c r="HSW30" s="367"/>
      <c r="HSX30" s="367"/>
      <c r="HSY30" s="367"/>
      <c r="HSZ30" s="367"/>
      <c r="HTA30" s="367"/>
      <c r="HTB30" s="367"/>
      <c r="HTC30" s="367"/>
      <c r="HTD30" s="367"/>
      <c r="HTE30" s="367"/>
      <c r="HTF30" s="367"/>
      <c r="HTG30" s="367"/>
      <c r="HTH30" s="367"/>
      <c r="HTI30" s="367"/>
      <c r="HTJ30" s="367"/>
      <c r="HTK30" s="367"/>
      <c r="HTL30" s="367"/>
      <c r="HTM30" s="367"/>
      <c r="HTN30" s="367"/>
      <c r="HTO30" s="367"/>
      <c r="HTP30" s="367"/>
      <c r="HTQ30" s="367"/>
      <c r="HTR30" s="367"/>
      <c r="HTS30" s="367"/>
      <c r="HTT30" s="367"/>
      <c r="HTU30" s="367"/>
      <c r="HTV30" s="367"/>
      <c r="HTW30" s="367"/>
      <c r="HTX30" s="367"/>
      <c r="HTY30" s="367"/>
      <c r="HTZ30" s="367"/>
      <c r="HUA30" s="367"/>
      <c r="HUB30" s="367"/>
      <c r="HUC30" s="367"/>
      <c r="HUD30" s="367"/>
      <c r="HUE30" s="367"/>
      <c r="HUF30" s="367"/>
      <c r="HUG30" s="367"/>
      <c r="HUH30" s="367"/>
      <c r="HUI30" s="367"/>
      <c r="HUJ30" s="367"/>
      <c r="HUK30" s="367"/>
      <c r="HUL30" s="367"/>
      <c r="HUM30" s="367"/>
      <c r="HUN30" s="367"/>
      <c r="HUO30" s="367"/>
      <c r="HUP30" s="367"/>
      <c r="HUQ30" s="367"/>
      <c r="HUR30" s="367"/>
      <c r="HUS30" s="367"/>
      <c r="HUT30" s="367"/>
      <c r="HUU30" s="367"/>
      <c r="HUV30" s="367"/>
      <c r="HUW30" s="367"/>
      <c r="HUX30" s="367"/>
      <c r="HUY30" s="367"/>
      <c r="HUZ30" s="367"/>
      <c r="HVA30" s="367"/>
      <c r="HVB30" s="367"/>
      <c r="HVC30" s="367"/>
      <c r="HVD30" s="367"/>
      <c r="HVE30" s="367"/>
      <c r="HVF30" s="367"/>
      <c r="HVG30" s="367"/>
      <c r="HVH30" s="367"/>
      <c r="HVI30" s="367"/>
      <c r="HVJ30" s="367"/>
      <c r="HVK30" s="367"/>
      <c r="HVL30" s="367"/>
      <c r="HVM30" s="367"/>
      <c r="HVN30" s="367"/>
      <c r="HVO30" s="367"/>
      <c r="HVP30" s="367"/>
      <c r="HVQ30" s="367"/>
      <c r="HVR30" s="367"/>
      <c r="HVS30" s="367"/>
      <c r="HVT30" s="367"/>
      <c r="HVU30" s="367"/>
      <c r="HVV30" s="367"/>
      <c r="HVW30" s="367"/>
      <c r="HVX30" s="367"/>
      <c r="HVY30" s="367"/>
      <c r="HVZ30" s="367"/>
      <c r="HWA30" s="367"/>
      <c r="HWB30" s="367"/>
      <c r="HWC30" s="367"/>
      <c r="HWD30" s="367"/>
      <c r="HWE30" s="367"/>
      <c r="HWF30" s="367"/>
      <c r="HWG30" s="367"/>
      <c r="HWH30" s="367"/>
      <c r="HWI30" s="367"/>
      <c r="HWJ30" s="367"/>
      <c r="HWK30" s="367"/>
      <c r="HWL30" s="367"/>
      <c r="HWM30" s="367"/>
      <c r="HWN30" s="367"/>
      <c r="HWO30" s="367"/>
      <c r="HWP30" s="367"/>
      <c r="HWQ30" s="367"/>
      <c r="HWR30" s="367"/>
      <c r="HWS30" s="367"/>
      <c r="HWT30" s="367"/>
      <c r="HWU30" s="367"/>
      <c r="HWV30" s="367"/>
      <c r="HWW30" s="367"/>
      <c r="HWX30" s="367"/>
      <c r="HWY30" s="367"/>
      <c r="HWZ30" s="367"/>
      <c r="HXA30" s="367"/>
      <c r="HXB30" s="367"/>
      <c r="HXC30" s="367"/>
      <c r="HXD30" s="367"/>
      <c r="HXE30" s="367"/>
      <c r="HXF30" s="367"/>
      <c r="HXG30" s="367"/>
      <c r="HXH30" s="367"/>
      <c r="HXI30" s="367"/>
      <c r="HXJ30" s="367"/>
      <c r="HXK30" s="367"/>
      <c r="HXL30" s="367"/>
      <c r="HXM30" s="367"/>
      <c r="HXN30" s="367"/>
      <c r="HXO30" s="367"/>
      <c r="HXP30" s="367"/>
      <c r="HXQ30" s="367"/>
      <c r="HXR30" s="367"/>
      <c r="HXS30" s="367"/>
      <c r="HXT30" s="367"/>
      <c r="HXU30" s="367"/>
      <c r="HXV30" s="367"/>
      <c r="HXW30" s="367"/>
      <c r="HXX30" s="367"/>
      <c r="HXY30" s="367"/>
      <c r="HXZ30" s="367"/>
      <c r="HYA30" s="367"/>
      <c r="HYB30" s="367"/>
      <c r="HYC30" s="367"/>
      <c r="HYD30" s="367"/>
      <c r="HYE30" s="367"/>
      <c r="HYF30" s="367"/>
      <c r="HYG30" s="367"/>
      <c r="HYH30" s="367"/>
      <c r="HYI30" s="367"/>
      <c r="HYJ30" s="367"/>
      <c r="HYK30" s="367"/>
      <c r="HYL30" s="367"/>
      <c r="HYM30" s="367"/>
      <c r="HYN30" s="367"/>
      <c r="HYO30" s="367"/>
      <c r="HYP30" s="367"/>
      <c r="HYQ30" s="367"/>
      <c r="HYR30" s="367"/>
      <c r="HYS30" s="367"/>
      <c r="HYT30" s="367"/>
      <c r="HYU30" s="367"/>
      <c r="HYV30" s="367"/>
      <c r="HYW30" s="367"/>
      <c r="HYX30" s="367"/>
      <c r="HYY30" s="367"/>
      <c r="HYZ30" s="367"/>
      <c r="HZA30" s="367"/>
      <c r="HZB30" s="367"/>
      <c r="HZC30" s="367"/>
      <c r="HZD30" s="367"/>
      <c r="HZE30" s="367"/>
      <c r="HZF30" s="367"/>
      <c r="HZG30" s="367"/>
      <c r="HZH30" s="367"/>
      <c r="HZI30" s="367"/>
      <c r="HZJ30" s="367"/>
      <c r="HZK30" s="367"/>
      <c r="HZL30" s="367"/>
      <c r="HZM30" s="367"/>
      <c r="HZN30" s="367"/>
      <c r="HZO30" s="367"/>
      <c r="HZP30" s="367"/>
      <c r="HZQ30" s="367"/>
      <c r="HZR30" s="367"/>
      <c r="HZS30" s="367"/>
      <c r="HZT30" s="367"/>
      <c r="HZU30" s="367"/>
      <c r="HZV30" s="367"/>
      <c r="HZW30" s="367"/>
      <c r="HZX30" s="367"/>
      <c r="HZY30" s="367"/>
      <c r="HZZ30" s="367"/>
      <c r="IAA30" s="367"/>
      <c r="IAB30" s="367"/>
      <c r="IAC30" s="367"/>
      <c r="IAD30" s="367"/>
      <c r="IAE30" s="367"/>
      <c r="IAF30" s="367"/>
      <c r="IAG30" s="367"/>
      <c r="IAH30" s="367"/>
      <c r="IAI30" s="367"/>
      <c r="IAJ30" s="367"/>
      <c r="IAK30" s="367"/>
      <c r="IAL30" s="367"/>
      <c r="IAM30" s="367"/>
      <c r="IAN30" s="367"/>
      <c r="IAO30" s="367"/>
      <c r="IAP30" s="367"/>
      <c r="IAQ30" s="367"/>
      <c r="IAR30" s="367"/>
      <c r="IAS30" s="367"/>
      <c r="IAT30" s="367"/>
      <c r="IAU30" s="367"/>
      <c r="IAV30" s="367"/>
      <c r="IAW30" s="367"/>
      <c r="IAX30" s="367"/>
      <c r="IAY30" s="367"/>
      <c r="IAZ30" s="367"/>
      <c r="IBA30" s="367"/>
      <c r="IBB30" s="367"/>
      <c r="IBC30" s="367"/>
      <c r="IBD30" s="367"/>
      <c r="IBE30" s="367"/>
      <c r="IBF30" s="367"/>
      <c r="IBG30" s="367"/>
      <c r="IBH30" s="367"/>
      <c r="IBI30" s="367"/>
      <c r="IBJ30" s="367"/>
      <c r="IBK30" s="367"/>
      <c r="IBL30" s="367"/>
      <c r="IBM30" s="367"/>
      <c r="IBN30" s="367"/>
      <c r="IBO30" s="367"/>
      <c r="IBP30" s="367"/>
      <c r="IBQ30" s="367"/>
      <c r="IBR30" s="367"/>
      <c r="IBS30" s="367"/>
      <c r="IBT30" s="367"/>
      <c r="IBU30" s="367"/>
      <c r="IBV30" s="367"/>
      <c r="IBW30" s="367"/>
      <c r="IBX30" s="367"/>
      <c r="IBY30" s="367"/>
      <c r="IBZ30" s="367"/>
      <c r="ICA30" s="367"/>
      <c r="ICB30" s="367"/>
      <c r="ICC30" s="367"/>
      <c r="ICD30" s="367"/>
      <c r="ICE30" s="367"/>
      <c r="ICF30" s="367"/>
      <c r="ICG30" s="367"/>
      <c r="ICH30" s="367"/>
      <c r="ICI30" s="367"/>
      <c r="ICJ30" s="367"/>
      <c r="ICK30" s="367"/>
      <c r="ICL30" s="367"/>
      <c r="ICM30" s="367"/>
      <c r="ICN30" s="367"/>
      <c r="ICO30" s="367"/>
      <c r="ICP30" s="367"/>
      <c r="ICQ30" s="367"/>
      <c r="ICR30" s="367"/>
      <c r="ICS30" s="367"/>
      <c r="ICT30" s="367"/>
      <c r="ICU30" s="367"/>
      <c r="ICV30" s="367"/>
      <c r="ICW30" s="367"/>
      <c r="ICX30" s="367"/>
      <c r="ICY30" s="367"/>
      <c r="ICZ30" s="367"/>
      <c r="IDA30" s="367"/>
      <c r="IDB30" s="367"/>
      <c r="IDC30" s="367"/>
      <c r="IDD30" s="367"/>
      <c r="IDE30" s="367"/>
      <c r="IDF30" s="367"/>
      <c r="IDG30" s="367"/>
      <c r="IDH30" s="367"/>
      <c r="IDI30" s="367"/>
      <c r="IDJ30" s="367"/>
      <c r="IDK30" s="367"/>
      <c r="IDL30" s="367"/>
      <c r="IDM30" s="367"/>
      <c r="IDN30" s="367"/>
      <c r="IDO30" s="367"/>
      <c r="IDP30" s="367"/>
      <c r="IDQ30" s="367"/>
      <c r="IDR30" s="367"/>
      <c r="IDS30" s="367"/>
      <c r="IDT30" s="367"/>
      <c r="IDU30" s="367"/>
      <c r="IDV30" s="367"/>
      <c r="IDW30" s="367"/>
      <c r="IDX30" s="367"/>
      <c r="IDY30" s="367"/>
      <c r="IDZ30" s="367"/>
      <c r="IEA30" s="367"/>
      <c r="IEB30" s="367"/>
      <c r="IEC30" s="367"/>
      <c r="IED30" s="367"/>
      <c r="IEE30" s="367"/>
      <c r="IEF30" s="367"/>
      <c r="IEG30" s="367"/>
      <c r="IEH30" s="367"/>
      <c r="IEI30" s="367"/>
      <c r="IEJ30" s="367"/>
      <c r="IEK30" s="367"/>
      <c r="IEL30" s="367"/>
      <c r="IEM30" s="367"/>
      <c r="IEN30" s="367"/>
      <c r="IEO30" s="367"/>
      <c r="IEP30" s="367"/>
      <c r="IEQ30" s="367"/>
      <c r="IER30" s="367"/>
      <c r="IES30" s="367"/>
      <c r="IET30" s="367"/>
      <c r="IEU30" s="367"/>
      <c r="IEV30" s="367"/>
      <c r="IEW30" s="367"/>
      <c r="IEX30" s="367"/>
      <c r="IEY30" s="367"/>
      <c r="IEZ30" s="367"/>
      <c r="IFA30" s="367"/>
      <c r="IFB30" s="367"/>
      <c r="IFC30" s="367"/>
      <c r="IFD30" s="367"/>
      <c r="IFE30" s="367"/>
      <c r="IFF30" s="367"/>
      <c r="IFG30" s="367"/>
      <c r="IFH30" s="367"/>
      <c r="IFI30" s="367"/>
      <c r="IFJ30" s="367"/>
      <c r="IFK30" s="367"/>
      <c r="IFL30" s="367"/>
      <c r="IFM30" s="367"/>
      <c r="IFN30" s="367"/>
      <c r="IFO30" s="367"/>
      <c r="IFP30" s="367"/>
      <c r="IFQ30" s="367"/>
      <c r="IFR30" s="367"/>
      <c r="IFS30" s="367"/>
      <c r="IFT30" s="367"/>
      <c r="IFU30" s="367"/>
      <c r="IFV30" s="367"/>
      <c r="IFW30" s="367"/>
      <c r="IFX30" s="367"/>
      <c r="IFY30" s="367"/>
      <c r="IFZ30" s="367"/>
      <c r="IGA30" s="367"/>
      <c r="IGB30" s="367"/>
      <c r="IGC30" s="367"/>
      <c r="IGD30" s="367"/>
      <c r="IGE30" s="367"/>
      <c r="IGF30" s="367"/>
      <c r="IGG30" s="367"/>
      <c r="IGH30" s="367"/>
      <c r="IGI30" s="367"/>
      <c r="IGJ30" s="367"/>
      <c r="IGK30" s="367"/>
      <c r="IGL30" s="367"/>
      <c r="IGM30" s="367"/>
      <c r="IGN30" s="367"/>
      <c r="IGO30" s="367"/>
      <c r="IGP30" s="367"/>
      <c r="IGQ30" s="367"/>
      <c r="IGR30" s="367"/>
      <c r="IGS30" s="367"/>
      <c r="IGT30" s="367"/>
      <c r="IGU30" s="367"/>
      <c r="IGV30" s="367"/>
      <c r="IGW30" s="367"/>
      <c r="IGX30" s="367"/>
      <c r="IGY30" s="367"/>
      <c r="IGZ30" s="367"/>
      <c r="IHA30" s="367"/>
      <c r="IHB30" s="367"/>
      <c r="IHC30" s="367"/>
      <c r="IHD30" s="367"/>
      <c r="IHE30" s="367"/>
      <c r="IHF30" s="367"/>
      <c r="IHG30" s="367"/>
      <c r="IHH30" s="367"/>
      <c r="IHI30" s="367"/>
      <c r="IHJ30" s="367"/>
      <c r="IHK30" s="367"/>
      <c r="IHL30" s="367"/>
      <c r="IHM30" s="367"/>
      <c r="IHN30" s="367"/>
      <c r="IHO30" s="367"/>
      <c r="IHP30" s="367"/>
      <c r="IHQ30" s="367"/>
      <c r="IHR30" s="367"/>
      <c r="IHS30" s="367"/>
      <c r="IHT30" s="367"/>
      <c r="IHU30" s="367"/>
      <c r="IHV30" s="367"/>
      <c r="IHW30" s="367"/>
      <c r="IHX30" s="367"/>
      <c r="IHY30" s="367"/>
      <c r="IHZ30" s="367"/>
      <c r="IIA30" s="367"/>
      <c r="IIB30" s="367"/>
      <c r="IIC30" s="367"/>
      <c r="IID30" s="367"/>
      <c r="IIE30" s="367"/>
      <c r="IIF30" s="367"/>
      <c r="IIG30" s="367"/>
      <c r="IIH30" s="367"/>
      <c r="III30" s="367"/>
      <c r="IIJ30" s="367"/>
      <c r="IIK30" s="367"/>
      <c r="IIL30" s="367"/>
      <c r="IIM30" s="367"/>
      <c r="IIN30" s="367"/>
      <c r="IIO30" s="367"/>
      <c r="IIP30" s="367"/>
      <c r="IIQ30" s="367"/>
      <c r="IIR30" s="367"/>
      <c r="IIS30" s="367"/>
      <c r="IIT30" s="367"/>
      <c r="IIU30" s="367"/>
      <c r="IIV30" s="367"/>
      <c r="IIW30" s="367"/>
      <c r="IIX30" s="367"/>
      <c r="IIY30" s="367"/>
      <c r="IIZ30" s="367"/>
      <c r="IJA30" s="367"/>
      <c r="IJB30" s="367"/>
      <c r="IJC30" s="367"/>
      <c r="IJD30" s="367"/>
      <c r="IJE30" s="367"/>
      <c r="IJF30" s="367"/>
      <c r="IJG30" s="367"/>
      <c r="IJH30" s="367"/>
      <c r="IJI30" s="367"/>
      <c r="IJJ30" s="367"/>
      <c r="IJK30" s="367"/>
      <c r="IJL30" s="367"/>
      <c r="IJM30" s="367"/>
      <c r="IJN30" s="367"/>
      <c r="IJO30" s="367"/>
      <c r="IJP30" s="367"/>
      <c r="IJQ30" s="367"/>
      <c r="IJR30" s="367"/>
      <c r="IJS30" s="367"/>
      <c r="IJT30" s="367"/>
      <c r="IJU30" s="367"/>
      <c r="IJV30" s="367"/>
      <c r="IJW30" s="367"/>
      <c r="IJX30" s="367"/>
      <c r="IJY30" s="367"/>
      <c r="IJZ30" s="367"/>
      <c r="IKA30" s="367"/>
      <c r="IKB30" s="367"/>
      <c r="IKC30" s="367"/>
      <c r="IKD30" s="367"/>
      <c r="IKE30" s="367"/>
      <c r="IKF30" s="367"/>
      <c r="IKG30" s="367"/>
      <c r="IKH30" s="367"/>
      <c r="IKI30" s="367"/>
      <c r="IKJ30" s="367"/>
      <c r="IKK30" s="367"/>
      <c r="IKL30" s="367"/>
      <c r="IKM30" s="367"/>
      <c r="IKN30" s="367"/>
      <c r="IKO30" s="367"/>
      <c r="IKP30" s="367"/>
      <c r="IKQ30" s="367"/>
      <c r="IKR30" s="367"/>
      <c r="IKS30" s="367"/>
      <c r="IKT30" s="367"/>
      <c r="IKU30" s="367"/>
      <c r="IKV30" s="367"/>
      <c r="IKW30" s="367"/>
      <c r="IKX30" s="367"/>
      <c r="IKY30" s="367"/>
      <c r="IKZ30" s="367"/>
      <c r="ILA30" s="367"/>
      <c r="ILB30" s="367"/>
      <c r="ILC30" s="367"/>
      <c r="ILD30" s="367"/>
      <c r="ILE30" s="367"/>
      <c r="ILF30" s="367"/>
      <c r="ILG30" s="367"/>
      <c r="ILH30" s="367"/>
      <c r="ILI30" s="367"/>
      <c r="ILJ30" s="367"/>
      <c r="ILK30" s="367"/>
      <c r="ILL30" s="367"/>
      <c r="ILM30" s="367"/>
      <c r="ILN30" s="367"/>
      <c r="ILO30" s="367"/>
      <c r="ILP30" s="367"/>
      <c r="ILQ30" s="367"/>
      <c r="ILR30" s="367"/>
      <c r="ILS30" s="367"/>
      <c r="ILT30" s="367"/>
      <c r="ILU30" s="367"/>
      <c r="ILV30" s="367"/>
      <c r="ILW30" s="367"/>
      <c r="ILX30" s="367"/>
      <c r="ILY30" s="367"/>
      <c r="ILZ30" s="367"/>
      <c r="IMA30" s="367"/>
      <c r="IMB30" s="367"/>
      <c r="IMC30" s="367"/>
      <c r="IMD30" s="367"/>
      <c r="IME30" s="367"/>
      <c r="IMF30" s="367"/>
      <c r="IMG30" s="367"/>
      <c r="IMH30" s="367"/>
      <c r="IMI30" s="367"/>
      <c r="IMJ30" s="367"/>
      <c r="IMK30" s="367"/>
      <c r="IML30" s="367"/>
      <c r="IMM30" s="367"/>
      <c r="IMN30" s="367"/>
      <c r="IMO30" s="367"/>
      <c r="IMP30" s="367"/>
      <c r="IMQ30" s="367"/>
      <c r="IMR30" s="367"/>
      <c r="IMS30" s="367"/>
      <c r="IMT30" s="367"/>
      <c r="IMU30" s="367"/>
      <c r="IMV30" s="367"/>
      <c r="IMW30" s="367"/>
      <c r="IMX30" s="367"/>
      <c r="IMY30" s="367"/>
      <c r="IMZ30" s="367"/>
      <c r="INA30" s="367"/>
      <c r="INB30" s="367"/>
      <c r="INC30" s="367"/>
      <c r="IND30" s="367"/>
      <c r="INE30" s="367"/>
      <c r="INF30" s="367"/>
      <c r="ING30" s="367"/>
      <c r="INH30" s="367"/>
      <c r="INI30" s="367"/>
      <c r="INJ30" s="367"/>
      <c r="INK30" s="367"/>
      <c r="INL30" s="367"/>
      <c r="INM30" s="367"/>
      <c r="INN30" s="367"/>
      <c r="INO30" s="367"/>
      <c r="INP30" s="367"/>
      <c r="INQ30" s="367"/>
      <c r="INR30" s="367"/>
      <c r="INS30" s="367"/>
      <c r="INT30" s="367"/>
      <c r="INU30" s="367"/>
      <c r="INV30" s="367"/>
      <c r="INW30" s="367"/>
      <c r="INX30" s="367"/>
      <c r="INY30" s="367"/>
      <c r="INZ30" s="367"/>
      <c r="IOA30" s="367"/>
      <c r="IOB30" s="367"/>
      <c r="IOC30" s="367"/>
      <c r="IOD30" s="367"/>
      <c r="IOE30" s="367"/>
      <c r="IOF30" s="367"/>
      <c r="IOG30" s="367"/>
      <c r="IOH30" s="367"/>
      <c r="IOI30" s="367"/>
      <c r="IOJ30" s="367"/>
      <c r="IOK30" s="367"/>
      <c r="IOL30" s="367"/>
      <c r="IOM30" s="367"/>
      <c r="ION30" s="367"/>
      <c r="IOO30" s="367"/>
      <c r="IOP30" s="367"/>
      <c r="IOQ30" s="367"/>
      <c r="IOR30" s="367"/>
      <c r="IOS30" s="367"/>
      <c r="IOT30" s="367"/>
      <c r="IOU30" s="367"/>
      <c r="IOV30" s="367"/>
      <c r="IOW30" s="367"/>
      <c r="IOX30" s="367"/>
      <c r="IOY30" s="367"/>
      <c r="IOZ30" s="367"/>
      <c r="IPA30" s="367"/>
      <c r="IPB30" s="367"/>
      <c r="IPC30" s="367"/>
      <c r="IPD30" s="367"/>
      <c r="IPE30" s="367"/>
      <c r="IPF30" s="367"/>
      <c r="IPG30" s="367"/>
      <c r="IPH30" s="367"/>
      <c r="IPI30" s="367"/>
      <c r="IPJ30" s="367"/>
      <c r="IPK30" s="367"/>
      <c r="IPL30" s="367"/>
      <c r="IPM30" s="367"/>
      <c r="IPN30" s="367"/>
      <c r="IPO30" s="367"/>
      <c r="IPP30" s="367"/>
      <c r="IPQ30" s="367"/>
      <c r="IPR30" s="367"/>
      <c r="IPS30" s="367"/>
      <c r="IPT30" s="367"/>
      <c r="IPU30" s="367"/>
      <c r="IPV30" s="367"/>
      <c r="IPW30" s="367"/>
      <c r="IPX30" s="367"/>
      <c r="IPY30" s="367"/>
      <c r="IPZ30" s="367"/>
      <c r="IQA30" s="367"/>
      <c r="IQB30" s="367"/>
      <c r="IQC30" s="367"/>
      <c r="IQD30" s="367"/>
      <c r="IQE30" s="367"/>
      <c r="IQF30" s="367"/>
      <c r="IQG30" s="367"/>
      <c r="IQH30" s="367"/>
      <c r="IQI30" s="367"/>
      <c r="IQJ30" s="367"/>
      <c r="IQK30" s="367"/>
      <c r="IQL30" s="367"/>
      <c r="IQM30" s="367"/>
      <c r="IQN30" s="367"/>
      <c r="IQO30" s="367"/>
      <c r="IQP30" s="367"/>
      <c r="IQQ30" s="367"/>
      <c r="IQR30" s="367"/>
      <c r="IQS30" s="367"/>
      <c r="IQT30" s="367"/>
      <c r="IQU30" s="367"/>
      <c r="IQV30" s="367"/>
      <c r="IQW30" s="367"/>
      <c r="IQX30" s="367"/>
      <c r="IQY30" s="367"/>
      <c r="IQZ30" s="367"/>
      <c r="IRA30" s="367"/>
      <c r="IRB30" s="367"/>
      <c r="IRC30" s="367"/>
      <c r="IRD30" s="367"/>
      <c r="IRE30" s="367"/>
      <c r="IRF30" s="367"/>
      <c r="IRG30" s="367"/>
      <c r="IRH30" s="367"/>
      <c r="IRI30" s="367"/>
      <c r="IRJ30" s="367"/>
      <c r="IRK30" s="367"/>
      <c r="IRL30" s="367"/>
      <c r="IRM30" s="367"/>
      <c r="IRN30" s="367"/>
      <c r="IRO30" s="367"/>
      <c r="IRP30" s="367"/>
      <c r="IRQ30" s="367"/>
      <c r="IRR30" s="367"/>
      <c r="IRS30" s="367"/>
      <c r="IRT30" s="367"/>
      <c r="IRU30" s="367"/>
      <c r="IRV30" s="367"/>
      <c r="IRW30" s="367"/>
      <c r="IRX30" s="367"/>
      <c r="IRY30" s="367"/>
      <c r="IRZ30" s="367"/>
      <c r="ISA30" s="367"/>
      <c r="ISB30" s="367"/>
      <c r="ISC30" s="367"/>
      <c r="ISD30" s="367"/>
      <c r="ISE30" s="367"/>
      <c r="ISF30" s="367"/>
      <c r="ISG30" s="367"/>
      <c r="ISH30" s="367"/>
      <c r="ISI30" s="367"/>
      <c r="ISJ30" s="367"/>
      <c r="ISK30" s="367"/>
      <c r="ISL30" s="367"/>
      <c r="ISM30" s="367"/>
      <c r="ISN30" s="367"/>
      <c r="ISO30" s="367"/>
      <c r="ISP30" s="367"/>
      <c r="ISQ30" s="367"/>
      <c r="ISR30" s="367"/>
      <c r="ISS30" s="367"/>
      <c r="IST30" s="367"/>
      <c r="ISU30" s="367"/>
      <c r="ISV30" s="367"/>
      <c r="ISW30" s="367"/>
      <c r="ISX30" s="367"/>
      <c r="ISY30" s="367"/>
      <c r="ISZ30" s="367"/>
      <c r="ITA30" s="367"/>
      <c r="ITB30" s="367"/>
      <c r="ITC30" s="367"/>
      <c r="ITD30" s="367"/>
      <c r="ITE30" s="367"/>
      <c r="ITF30" s="367"/>
      <c r="ITG30" s="367"/>
      <c r="ITH30" s="367"/>
      <c r="ITI30" s="367"/>
      <c r="ITJ30" s="367"/>
      <c r="ITK30" s="367"/>
      <c r="ITL30" s="367"/>
      <c r="ITM30" s="367"/>
      <c r="ITN30" s="367"/>
      <c r="ITO30" s="367"/>
      <c r="ITP30" s="367"/>
      <c r="ITQ30" s="367"/>
      <c r="ITR30" s="367"/>
      <c r="ITS30" s="367"/>
      <c r="ITT30" s="367"/>
      <c r="ITU30" s="367"/>
      <c r="ITV30" s="367"/>
      <c r="ITW30" s="367"/>
      <c r="ITX30" s="367"/>
      <c r="ITY30" s="367"/>
      <c r="ITZ30" s="367"/>
      <c r="IUA30" s="367"/>
      <c r="IUB30" s="367"/>
      <c r="IUC30" s="367"/>
      <c r="IUD30" s="367"/>
      <c r="IUE30" s="367"/>
      <c r="IUF30" s="367"/>
      <c r="IUG30" s="367"/>
      <c r="IUH30" s="367"/>
      <c r="IUI30" s="367"/>
      <c r="IUJ30" s="367"/>
      <c r="IUK30" s="367"/>
      <c r="IUL30" s="367"/>
      <c r="IUM30" s="367"/>
      <c r="IUN30" s="367"/>
      <c r="IUO30" s="367"/>
      <c r="IUP30" s="367"/>
      <c r="IUQ30" s="367"/>
      <c r="IUR30" s="367"/>
      <c r="IUS30" s="367"/>
      <c r="IUT30" s="367"/>
      <c r="IUU30" s="367"/>
      <c r="IUV30" s="367"/>
      <c r="IUW30" s="367"/>
      <c r="IUX30" s="367"/>
      <c r="IUY30" s="367"/>
      <c r="IUZ30" s="367"/>
      <c r="IVA30" s="367"/>
      <c r="IVB30" s="367"/>
      <c r="IVC30" s="367"/>
      <c r="IVD30" s="367"/>
      <c r="IVE30" s="367"/>
      <c r="IVF30" s="367"/>
      <c r="IVG30" s="367"/>
      <c r="IVH30" s="367"/>
      <c r="IVI30" s="367"/>
      <c r="IVJ30" s="367"/>
      <c r="IVK30" s="367"/>
      <c r="IVL30" s="367"/>
      <c r="IVM30" s="367"/>
      <c r="IVN30" s="367"/>
      <c r="IVO30" s="367"/>
      <c r="IVP30" s="367"/>
      <c r="IVQ30" s="367"/>
      <c r="IVR30" s="367"/>
      <c r="IVS30" s="367"/>
      <c r="IVT30" s="367"/>
      <c r="IVU30" s="367"/>
      <c r="IVV30" s="367"/>
      <c r="IVW30" s="367"/>
      <c r="IVX30" s="367"/>
      <c r="IVY30" s="367"/>
      <c r="IVZ30" s="367"/>
      <c r="IWA30" s="367"/>
      <c r="IWB30" s="367"/>
      <c r="IWC30" s="367"/>
      <c r="IWD30" s="367"/>
      <c r="IWE30" s="367"/>
      <c r="IWF30" s="367"/>
      <c r="IWG30" s="367"/>
      <c r="IWH30" s="367"/>
      <c r="IWI30" s="367"/>
      <c r="IWJ30" s="367"/>
      <c r="IWK30" s="367"/>
      <c r="IWL30" s="367"/>
      <c r="IWM30" s="367"/>
      <c r="IWN30" s="367"/>
      <c r="IWO30" s="367"/>
      <c r="IWP30" s="367"/>
      <c r="IWQ30" s="367"/>
      <c r="IWR30" s="367"/>
      <c r="IWS30" s="367"/>
      <c r="IWT30" s="367"/>
      <c r="IWU30" s="367"/>
      <c r="IWV30" s="367"/>
      <c r="IWW30" s="367"/>
      <c r="IWX30" s="367"/>
      <c r="IWY30" s="367"/>
      <c r="IWZ30" s="367"/>
      <c r="IXA30" s="367"/>
      <c r="IXB30" s="367"/>
      <c r="IXC30" s="367"/>
      <c r="IXD30" s="367"/>
      <c r="IXE30" s="367"/>
      <c r="IXF30" s="367"/>
      <c r="IXG30" s="367"/>
      <c r="IXH30" s="367"/>
      <c r="IXI30" s="367"/>
      <c r="IXJ30" s="367"/>
      <c r="IXK30" s="367"/>
      <c r="IXL30" s="367"/>
      <c r="IXM30" s="367"/>
      <c r="IXN30" s="367"/>
      <c r="IXO30" s="367"/>
      <c r="IXP30" s="367"/>
      <c r="IXQ30" s="367"/>
      <c r="IXR30" s="367"/>
      <c r="IXS30" s="367"/>
      <c r="IXT30" s="367"/>
      <c r="IXU30" s="367"/>
      <c r="IXV30" s="367"/>
      <c r="IXW30" s="367"/>
      <c r="IXX30" s="367"/>
      <c r="IXY30" s="367"/>
      <c r="IXZ30" s="367"/>
      <c r="IYA30" s="367"/>
      <c r="IYB30" s="367"/>
      <c r="IYC30" s="367"/>
      <c r="IYD30" s="367"/>
      <c r="IYE30" s="367"/>
      <c r="IYF30" s="367"/>
      <c r="IYG30" s="367"/>
      <c r="IYH30" s="367"/>
      <c r="IYI30" s="367"/>
      <c r="IYJ30" s="367"/>
      <c r="IYK30" s="367"/>
      <c r="IYL30" s="367"/>
      <c r="IYM30" s="367"/>
      <c r="IYN30" s="367"/>
      <c r="IYO30" s="367"/>
      <c r="IYP30" s="367"/>
      <c r="IYQ30" s="367"/>
      <c r="IYR30" s="367"/>
      <c r="IYS30" s="367"/>
      <c r="IYT30" s="367"/>
      <c r="IYU30" s="367"/>
      <c r="IYV30" s="367"/>
      <c r="IYW30" s="367"/>
      <c r="IYX30" s="367"/>
      <c r="IYY30" s="367"/>
      <c r="IYZ30" s="367"/>
      <c r="IZA30" s="367"/>
      <c r="IZB30" s="367"/>
      <c r="IZC30" s="367"/>
      <c r="IZD30" s="367"/>
      <c r="IZE30" s="367"/>
      <c r="IZF30" s="367"/>
      <c r="IZG30" s="367"/>
      <c r="IZH30" s="367"/>
      <c r="IZI30" s="367"/>
      <c r="IZJ30" s="367"/>
      <c r="IZK30" s="367"/>
      <c r="IZL30" s="367"/>
      <c r="IZM30" s="367"/>
      <c r="IZN30" s="367"/>
      <c r="IZO30" s="367"/>
      <c r="IZP30" s="367"/>
      <c r="IZQ30" s="367"/>
      <c r="IZR30" s="367"/>
      <c r="IZS30" s="367"/>
      <c r="IZT30" s="367"/>
      <c r="IZU30" s="367"/>
      <c r="IZV30" s="367"/>
      <c r="IZW30" s="367"/>
      <c r="IZX30" s="367"/>
      <c r="IZY30" s="367"/>
      <c r="IZZ30" s="367"/>
      <c r="JAA30" s="367"/>
      <c r="JAB30" s="367"/>
      <c r="JAC30" s="367"/>
      <c r="JAD30" s="367"/>
      <c r="JAE30" s="367"/>
      <c r="JAF30" s="367"/>
      <c r="JAG30" s="367"/>
      <c r="JAH30" s="367"/>
      <c r="JAI30" s="367"/>
      <c r="JAJ30" s="367"/>
      <c r="JAK30" s="367"/>
      <c r="JAL30" s="367"/>
      <c r="JAM30" s="367"/>
      <c r="JAN30" s="367"/>
      <c r="JAO30" s="367"/>
      <c r="JAP30" s="367"/>
      <c r="JAQ30" s="367"/>
      <c r="JAR30" s="367"/>
      <c r="JAS30" s="367"/>
      <c r="JAT30" s="367"/>
      <c r="JAU30" s="367"/>
      <c r="JAV30" s="367"/>
      <c r="JAW30" s="367"/>
      <c r="JAX30" s="367"/>
      <c r="JAY30" s="367"/>
      <c r="JAZ30" s="367"/>
      <c r="JBA30" s="367"/>
      <c r="JBB30" s="367"/>
      <c r="JBC30" s="367"/>
      <c r="JBD30" s="367"/>
      <c r="JBE30" s="367"/>
      <c r="JBF30" s="367"/>
      <c r="JBG30" s="367"/>
      <c r="JBH30" s="367"/>
      <c r="JBI30" s="367"/>
      <c r="JBJ30" s="367"/>
      <c r="JBK30" s="367"/>
      <c r="JBL30" s="367"/>
      <c r="JBM30" s="367"/>
      <c r="JBN30" s="367"/>
      <c r="JBO30" s="367"/>
      <c r="JBP30" s="367"/>
      <c r="JBQ30" s="367"/>
      <c r="JBR30" s="367"/>
      <c r="JBS30" s="367"/>
      <c r="JBT30" s="367"/>
      <c r="JBU30" s="367"/>
      <c r="JBV30" s="367"/>
      <c r="JBW30" s="367"/>
      <c r="JBX30" s="367"/>
      <c r="JBY30" s="367"/>
      <c r="JBZ30" s="367"/>
      <c r="JCA30" s="367"/>
      <c r="JCB30" s="367"/>
      <c r="JCC30" s="367"/>
      <c r="JCD30" s="367"/>
      <c r="JCE30" s="367"/>
      <c r="JCF30" s="367"/>
      <c r="JCG30" s="367"/>
      <c r="JCH30" s="367"/>
      <c r="JCI30" s="367"/>
      <c r="JCJ30" s="367"/>
      <c r="JCK30" s="367"/>
      <c r="JCL30" s="367"/>
      <c r="JCM30" s="367"/>
      <c r="JCN30" s="367"/>
      <c r="JCO30" s="367"/>
      <c r="JCP30" s="367"/>
      <c r="JCQ30" s="367"/>
      <c r="JCR30" s="367"/>
      <c r="JCS30" s="367"/>
      <c r="JCT30" s="367"/>
      <c r="JCU30" s="367"/>
      <c r="JCV30" s="367"/>
      <c r="JCW30" s="367"/>
      <c r="JCX30" s="367"/>
      <c r="JCY30" s="367"/>
      <c r="JCZ30" s="367"/>
      <c r="JDA30" s="367"/>
      <c r="JDB30" s="367"/>
      <c r="JDC30" s="367"/>
      <c r="JDD30" s="367"/>
      <c r="JDE30" s="367"/>
      <c r="JDF30" s="367"/>
      <c r="JDG30" s="367"/>
      <c r="JDH30" s="367"/>
      <c r="JDI30" s="367"/>
      <c r="JDJ30" s="367"/>
      <c r="JDK30" s="367"/>
      <c r="JDL30" s="367"/>
      <c r="JDM30" s="367"/>
      <c r="JDN30" s="367"/>
      <c r="JDO30" s="367"/>
      <c r="JDP30" s="367"/>
      <c r="JDQ30" s="367"/>
      <c r="JDR30" s="367"/>
      <c r="JDS30" s="367"/>
      <c r="JDT30" s="367"/>
      <c r="JDU30" s="367"/>
      <c r="JDV30" s="367"/>
      <c r="JDW30" s="367"/>
      <c r="JDX30" s="367"/>
      <c r="JDY30" s="367"/>
      <c r="JDZ30" s="367"/>
      <c r="JEA30" s="367"/>
      <c r="JEB30" s="367"/>
      <c r="JEC30" s="367"/>
      <c r="JED30" s="367"/>
      <c r="JEE30" s="367"/>
      <c r="JEF30" s="367"/>
      <c r="JEG30" s="367"/>
      <c r="JEH30" s="367"/>
      <c r="JEI30" s="367"/>
      <c r="JEJ30" s="367"/>
      <c r="JEK30" s="367"/>
      <c r="JEL30" s="367"/>
      <c r="JEM30" s="367"/>
      <c r="JEN30" s="367"/>
      <c r="JEO30" s="367"/>
      <c r="JEP30" s="367"/>
      <c r="JEQ30" s="367"/>
      <c r="JER30" s="367"/>
      <c r="JES30" s="367"/>
      <c r="JET30" s="367"/>
      <c r="JEU30" s="367"/>
      <c r="JEV30" s="367"/>
      <c r="JEW30" s="367"/>
      <c r="JEX30" s="367"/>
      <c r="JEY30" s="367"/>
      <c r="JEZ30" s="367"/>
      <c r="JFA30" s="367"/>
      <c r="JFB30" s="367"/>
      <c r="JFC30" s="367"/>
      <c r="JFD30" s="367"/>
      <c r="JFE30" s="367"/>
      <c r="JFF30" s="367"/>
      <c r="JFG30" s="367"/>
      <c r="JFH30" s="367"/>
      <c r="JFI30" s="367"/>
      <c r="JFJ30" s="367"/>
      <c r="JFK30" s="367"/>
      <c r="JFL30" s="367"/>
      <c r="JFM30" s="367"/>
      <c r="JFN30" s="367"/>
      <c r="JFO30" s="367"/>
      <c r="JFP30" s="367"/>
      <c r="JFQ30" s="367"/>
      <c r="JFR30" s="367"/>
      <c r="JFS30" s="367"/>
      <c r="JFT30" s="367"/>
      <c r="JFU30" s="367"/>
      <c r="JFV30" s="367"/>
      <c r="JFW30" s="367"/>
      <c r="JFX30" s="367"/>
      <c r="JFY30" s="367"/>
      <c r="JFZ30" s="367"/>
      <c r="JGA30" s="367"/>
      <c r="JGB30" s="367"/>
      <c r="JGC30" s="367"/>
      <c r="JGD30" s="367"/>
      <c r="JGE30" s="367"/>
      <c r="JGF30" s="367"/>
      <c r="JGG30" s="367"/>
      <c r="JGH30" s="367"/>
      <c r="JGI30" s="367"/>
      <c r="JGJ30" s="367"/>
      <c r="JGK30" s="367"/>
      <c r="JGL30" s="367"/>
      <c r="JGM30" s="367"/>
      <c r="JGN30" s="367"/>
      <c r="JGO30" s="367"/>
      <c r="JGP30" s="367"/>
      <c r="JGQ30" s="367"/>
      <c r="JGR30" s="367"/>
      <c r="JGS30" s="367"/>
      <c r="JGT30" s="367"/>
      <c r="JGU30" s="367"/>
      <c r="JGV30" s="367"/>
      <c r="JGW30" s="367"/>
      <c r="JGX30" s="367"/>
      <c r="JGY30" s="367"/>
      <c r="JGZ30" s="367"/>
      <c r="JHA30" s="367"/>
      <c r="JHB30" s="367"/>
      <c r="JHC30" s="367"/>
      <c r="JHD30" s="367"/>
      <c r="JHE30" s="367"/>
      <c r="JHF30" s="367"/>
      <c r="JHG30" s="367"/>
      <c r="JHH30" s="367"/>
      <c r="JHI30" s="367"/>
      <c r="JHJ30" s="367"/>
      <c r="JHK30" s="367"/>
      <c r="JHL30" s="367"/>
      <c r="JHM30" s="367"/>
      <c r="JHN30" s="367"/>
      <c r="JHO30" s="367"/>
      <c r="JHP30" s="367"/>
      <c r="JHQ30" s="367"/>
      <c r="JHR30" s="367"/>
      <c r="JHS30" s="367"/>
      <c r="JHT30" s="367"/>
      <c r="JHU30" s="367"/>
      <c r="JHV30" s="367"/>
      <c r="JHW30" s="367"/>
      <c r="JHX30" s="367"/>
      <c r="JHY30" s="367"/>
      <c r="JHZ30" s="367"/>
      <c r="JIA30" s="367"/>
      <c r="JIB30" s="367"/>
      <c r="JIC30" s="367"/>
      <c r="JID30" s="367"/>
      <c r="JIE30" s="367"/>
      <c r="JIF30" s="367"/>
      <c r="JIG30" s="367"/>
      <c r="JIH30" s="367"/>
      <c r="JII30" s="367"/>
      <c r="JIJ30" s="367"/>
      <c r="JIK30" s="367"/>
      <c r="JIL30" s="367"/>
      <c r="JIM30" s="367"/>
      <c r="JIN30" s="367"/>
      <c r="JIO30" s="367"/>
      <c r="JIP30" s="367"/>
      <c r="JIQ30" s="367"/>
      <c r="JIR30" s="367"/>
      <c r="JIS30" s="367"/>
      <c r="JIT30" s="367"/>
      <c r="JIU30" s="367"/>
      <c r="JIV30" s="367"/>
      <c r="JIW30" s="367"/>
      <c r="JIX30" s="367"/>
      <c r="JIY30" s="367"/>
      <c r="JIZ30" s="367"/>
      <c r="JJA30" s="367"/>
      <c r="JJB30" s="367"/>
      <c r="JJC30" s="367"/>
      <c r="JJD30" s="367"/>
      <c r="JJE30" s="367"/>
      <c r="JJF30" s="367"/>
      <c r="JJG30" s="367"/>
      <c r="JJH30" s="367"/>
      <c r="JJI30" s="367"/>
      <c r="JJJ30" s="367"/>
      <c r="JJK30" s="367"/>
      <c r="JJL30" s="367"/>
      <c r="JJM30" s="367"/>
      <c r="JJN30" s="367"/>
      <c r="JJO30" s="367"/>
      <c r="JJP30" s="367"/>
      <c r="JJQ30" s="367"/>
      <c r="JJR30" s="367"/>
      <c r="JJS30" s="367"/>
      <c r="JJT30" s="367"/>
      <c r="JJU30" s="367"/>
      <c r="JJV30" s="367"/>
      <c r="JJW30" s="367"/>
      <c r="JJX30" s="367"/>
      <c r="JJY30" s="367"/>
      <c r="JJZ30" s="367"/>
      <c r="JKA30" s="367"/>
      <c r="JKB30" s="367"/>
      <c r="JKC30" s="367"/>
      <c r="JKD30" s="367"/>
      <c r="JKE30" s="367"/>
      <c r="JKF30" s="367"/>
      <c r="JKG30" s="367"/>
      <c r="JKH30" s="367"/>
      <c r="JKI30" s="367"/>
      <c r="JKJ30" s="367"/>
      <c r="JKK30" s="367"/>
      <c r="JKL30" s="367"/>
      <c r="JKM30" s="367"/>
      <c r="JKN30" s="367"/>
      <c r="JKO30" s="367"/>
      <c r="JKP30" s="367"/>
      <c r="JKQ30" s="367"/>
      <c r="JKR30" s="367"/>
      <c r="JKS30" s="367"/>
      <c r="JKT30" s="367"/>
      <c r="JKU30" s="367"/>
      <c r="JKV30" s="367"/>
      <c r="JKW30" s="367"/>
      <c r="JKX30" s="367"/>
      <c r="JKY30" s="367"/>
      <c r="JKZ30" s="367"/>
      <c r="JLA30" s="367"/>
      <c r="JLB30" s="367"/>
      <c r="JLC30" s="367"/>
      <c r="JLD30" s="367"/>
      <c r="JLE30" s="367"/>
      <c r="JLF30" s="367"/>
      <c r="JLG30" s="367"/>
      <c r="JLH30" s="367"/>
      <c r="JLI30" s="367"/>
      <c r="JLJ30" s="367"/>
      <c r="JLK30" s="367"/>
      <c r="JLL30" s="367"/>
      <c r="JLM30" s="367"/>
      <c r="JLN30" s="367"/>
      <c r="JLO30" s="367"/>
      <c r="JLP30" s="367"/>
      <c r="JLQ30" s="367"/>
      <c r="JLR30" s="367"/>
      <c r="JLS30" s="367"/>
      <c r="JLT30" s="367"/>
      <c r="JLU30" s="367"/>
      <c r="JLV30" s="367"/>
      <c r="JLW30" s="367"/>
      <c r="JLX30" s="367"/>
      <c r="JLY30" s="367"/>
      <c r="JLZ30" s="367"/>
      <c r="JMA30" s="367"/>
      <c r="JMB30" s="367"/>
      <c r="JMC30" s="367"/>
      <c r="JMD30" s="367"/>
      <c r="JME30" s="367"/>
      <c r="JMF30" s="367"/>
      <c r="JMG30" s="367"/>
      <c r="JMH30" s="367"/>
      <c r="JMI30" s="367"/>
      <c r="JMJ30" s="367"/>
      <c r="JMK30" s="367"/>
      <c r="JML30" s="367"/>
      <c r="JMM30" s="367"/>
      <c r="JMN30" s="367"/>
      <c r="JMO30" s="367"/>
      <c r="JMP30" s="367"/>
      <c r="JMQ30" s="367"/>
      <c r="JMR30" s="367"/>
      <c r="JMS30" s="367"/>
      <c r="JMT30" s="367"/>
      <c r="JMU30" s="367"/>
      <c r="JMV30" s="367"/>
      <c r="JMW30" s="367"/>
      <c r="JMX30" s="367"/>
      <c r="JMY30" s="367"/>
      <c r="JMZ30" s="367"/>
      <c r="JNA30" s="367"/>
      <c r="JNB30" s="367"/>
      <c r="JNC30" s="367"/>
      <c r="JND30" s="367"/>
      <c r="JNE30" s="367"/>
      <c r="JNF30" s="367"/>
      <c r="JNG30" s="367"/>
      <c r="JNH30" s="367"/>
      <c r="JNI30" s="367"/>
      <c r="JNJ30" s="367"/>
      <c r="JNK30" s="367"/>
      <c r="JNL30" s="367"/>
      <c r="JNM30" s="367"/>
      <c r="JNN30" s="367"/>
      <c r="JNO30" s="367"/>
      <c r="JNP30" s="367"/>
      <c r="JNQ30" s="367"/>
      <c r="JNR30" s="367"/>
      <c r="JNS30" s="367"/>
      <c r="JNT30" s="367"/>
      <c r="JNU30" s="367"/>
      <c r="JNV30" s="367"/>
      <c r="JNW30" s="367"/>
      <c r="JNX30" s="367"/>
      <c r="JNY30" s="367"/>
      <c r="JNZ30" s="367"/>
      <c r="JOA30" s="367"/>
      <c r="JOB30" s="367"/>
      <c r="JOC30" s="367"/>
      <c r="JOD30" s="367"/>
      <c r="JOE30" s="367"/>
      <c r="JOF30" s="367"/>
      <c r="JOG30" s="367"/>
      <c r="JOH30" s="367"/>
      <c r="JOI30" s="367"/>
      <c r="JOJ30" s="367"/>
      <c r="JOK30" s="367"/>
      <c r="JOL30" s="367"/>
      <c r="JOM30" s="367"/>
      <c r="JON30" s="367"/>
      <c r="JOO30" s="367"/>
      <c r="JOP30" s="367"/>
      <c r="JOQ30" s="367"/>
      <c r="JOR30" s="367"/>
      <c r="JOS30" s="367"/>
      <c r="JOT30" s="367"/>
      <c r="JOU30" s="367"/>
      <c r="JOV30" s="367"/>
      <c r="JOW30" s="367"/>
      <c r="JOX30" s="367"/>
      <c r="JOY30" s="367"/>
      <c r="JOZ30" s="367"/>
      <c r="JPA30" s="367"/>
      <c r="JPB30" s="367"/>
      <c r="JPC30" s="367"/>
      <c r="JPD30" s="367"/>
      <c r="JPE30" s="367"/>
      <c r="JPF30" s="367"/>
      <c r="JPG30" s="367"/>
      <c r="JPH30" s="367"/>
      <c r="JPI30" s="367"/>
      <c r="JPJ30" s="367"/>
      <c r="JPK30" s="367"/>
      <c r="JPL30" s="367"/>
      <c r="JPM30" s="367"/>
      <c r="JPN30" s="367"/>
      <c r="JPO30" s="367"/>
      <c r="JPP30" s="367"/>
      <c r="JPQ30" s="367"/>
      <c r="JPR30" s="367"/>
      <c r="JPS30" s="367"/>
      <c r="JPT30" s="367"/>
      <c r="JPU30" s="367"/>
      <c r="JPV30" s="367"/>
      <c r="JPW30" s="367"/>
      <c r="JPX30" s="367"/>
      <c r="JPY30" s="367"/>
      <c r="JPZ30" s="367"/>
      <c r="JQA30" s="367"/>
      <c r="JQB30" s="367"/>
      <c r="JQC30" s="367"/>
      <c r="JQD30" s="367"/>
      <c r="JQE30" s="367"/>
      <c r="JQF30" s="367"/>
      <c r="JQG30" s="367"/>
      <c r="JQH30" s="367"/>
      <c r="JQI30" s="367"/>
      <c r="JQJ30" s="367"/>
      <c r="JQK30" s="367"/>
      <c r="JQL30" s="367"/>
      <c r="JQM30" s="367"/>
      <c r="JQN30" s="367"/>
      <c r="JQO30" s="367"/>
      <c r="JQP30" s="367"/>
      <c r="JQQ30" s="367"/>
      <c r="JQR30" s="367"/>
      <c r="JQS30" s="367"/>
      <c r="JQT30" s="367"/>
      <c r="JQU30" s="367"/>
      <c r="JQV30" s="367"/>
      <c r="JQW30" s="367"/>
      <c r="JQX30" s="367"/>
      <c r="JQY30" s="367"/>
      <c r="JQZ30" s="367"/>
      <c r="JRA30" s="367"/>
      <c r="JRB30" s="367"/>
      <c r="JRC30" s="367"/>
      <c r="JRD30" s="367"/>
      <c r="JRE30" s="367"/>
      <c r="JRF30" s="367"/>
      <c r="JRG30" s="367"/>
      <c r="JRH30" s="367"/>
      <c r="JRI30" s="367"/>
      <c r="JRJ30" s="367"/>
      <c r="JRK30" s="367"/>
      <c r="JRL30" s="367"/>
      <c r="JRM30" s="367"/>
      <c r="JRN30" s="367"/>
      <c r="JRO30" s="367"/>
      <c r="JRP30" s="367"/>
      <c r="JRQ30" s="367"/>
      <c r="JRR30" s="367"/>
      <c r="JRS30" s="367"/>
      <c r="JRT30" s="367"/>
      <c r="JRU30" s="367"/>
      <c r="JRV30" s="367"/>
      <c r="JRW30" s="367"/>
      <c r="JRX30" s="367"/>
      <c r="JRY30" s="367"/>
      <c r="JRZ30" s="367"/>
      <c r="JSA30" s="367"/>
      <c r="JSB30" s="367"/>
      <c r="JSC30" s="367"/>
      <c r="JSD30" s="367"/>
      <c r="JSE30" s="367"/>
      <c r="JSF30" s="367"/>
      <c r="JSG30" s="367"/>
      <c r="JSH30" s="367"/>
      <c r="JSI30" s="367"/>
      <c r="JSJ30" s="367"/>
      <c r="JSK30" s="367"/>
      <c r="JSL30" s="367"/>
      <c r="JSM30" s="367"/>
      <c r="JSN30" s="367"/>
      <c r="JSO30" s="367"/>
      <c r="JSP30" s="367"/>
      <c r="JSQ30" s="367"/>
      <c r="JSR30" s="367"/>
      <c r="JSS30" s="367"/>
      <c r="JST30" s="367"/>
      <c r="JSU30" s="367"/>
      <c r="JSV30" s="367"/>
      <c r="JSW30" s="367"/>
      <c r="JSX30" s="367"/>
      <c r="JSY30" s="367"/>
      <c r="JSZ30" s="367"/>
      <c r="JTA30" s="367"/>
      <c r="JTB30" s="367"/>
      <c r="JTC30" s="367"/>
      <c r="JTD30" s="367"/>
      <c r="JTE30" s="367"/>
      <c r="JTF30" s="367"/>
      <c r="JTG30" s="367"/>
      <c r="JTH30" s="367"/>
      <c r="JTI30" s="367"/>
      <c r="JTJ30" s="367"/>
      <c r="JTK30" s="367"/>
      <c r="JTL30" s="367"/>
      <c r="JTM30" s="367"/>
      <c r="JTN30" s="367"/>
      <c r="JTO30" s="367"/>
      <c r="JTP30" s="367"/>
      <c r="JTQ30" s="367"/>
      <c r="JTR30" s="367"/>
      <c r="JTS30" s="367"/>
      <c r="JTT30" s="367"/>
      <c r="JTU30" s="367"/>
      <c r="JTV30" s="367"/>
      <c r="JTW30" s="367"/>
      <c r="JTX30" s="367"/>
      <c r="JTY30" s="367"/>
      <c r="JTZ30" s="367"/>
      <c r="JUA30" s="367"/>
      <c r="JUB30" s="367"/>
      <c r="JUC30" s="367"/>
      <c r="JUD30" s="367"/>
      <c r="JUE30" s="367"/>
      <c r="JUF30" s="367"/>
      <c r="JUG30" s="367"/>
      <c r="JUH30" s="367"/>
      <c r="JUI30" s="367"/>
      <c r="JUJ30" s="367"/>
      <c r="JUK30" s="367"/>
      <c r="JUL30" s="367"/>
      <c r="JUM30" s="367"/>
      <c r="JUN30" s="367"/>
      <c r="JUO30" s="367"/>
      <c r="JUP30" s="367"/>
      <c r="JUQ30" s="367"/>
      <c r="JUR30" s="367"/>
      <c r="JUS30" s="367"/>
      <c r="JUT30" s="367"/>
      <c r="JUU30" s="367"/>
      <c r="JUV30" s="367"/>
      <c r="JUW30" s="367"/>
      <c r="JUX30" s="367"/>
      <c r="JUY30" s="367"/>
      <c r="JUZ30" s="367"/>
      <c r="JVA30" s="367"/>
      <c r="JVB30" s="367"/>
      <c r="JVC30" s="367"/>
      <c r="JVD30" s="367"/>
      <c r="JVE30" s="367"/>
      <c r="JVF30" s="367"/>
      <c r="JVG30" s="367"/>
      <c r="JVH30" s="367"/>
      <c r="JVI30" s="367"/>
      <c r="JVJ30" s="367"/>
      <c r="JVK30" s="367"/>
      <c r="JVL30" s="367"/>
      <c r="JVM30" s="367"/>
      <c r="JVN30" s="367"/>
      <c r="JVO30" s="367"/>
      <c r="JVP30" s="367"/>
      <c r="JVQ30" s="367"/>
      <c r="JVR30" s="367"/>
      <c r="JVS30" s="367"/>
      <c r="JVT30" s="367"/>
      <c r="JVU30" s="367"/>
      <c r="JVV30" s="367"/>
      <c r="JVW30" s="367"/>
      <c r="JVX30" s="367"/>
      <c r="JVY30" s="367"/>
      <c r="JVZ30" s="367"/>
      <c r="JWA30" s="367"/>
      <c r="JWB30" s="367"/>
      <c r="JWC30" s="367"/>
      <c r="JWD30" s="367"/>
      <c r="JWE30" s="367"/>
      <c r="JWF30" s="367"/>
      <c r="JWG30" s="367"/>
      <c r="JWH30" s="367"/>
      <c r="JWI30" s="367"/>
      <c r="JWJ30" s="367"/>
      <c r="JWK30" s="367"/>
      <c r="JWL30" s="367"/>
      <c r="JWM30" s="367"/>
      <c r="JWN30" s="367"/>
      <c r="JWO30" s="367"/>
      <c r="JWP30" s="367"/>
      <c r="JWQ30" s="367"/>
      <c r="JWR30" s="367"/>
      <c r="JWS30" s="367"/>
      <c r="JWT30" s="367"/>
      <c r="JWU30" s="367"/>
      <c r="JWV30" s="367"/>
      <c r="JWW30" s="367"/>
      <c r="JWX30" s="367"/>
      <c r="JWY30" s="367"/>
      <c r="JWZ30" s="367"/>
      <c r="JXA30" s="367"/>
      <c r="JXB30" s="367"/>
      <c r="JXC30" s="367"/>
      <c r="JXD30" s="367"/>
      <c r="JXE30" s="367"/>
      <c r="JXF30" s="367"/>
      <c r="JXG30" s="367"/>
      <c r="JXH30" s="367"/>
      <c r="JXI30" s="367"/>
      <c r="JXJ30" s="367"/>
      <c r="JXK30" s="367"/>
      <c r="JXL30" s="367"/>
      <c r="JXM30" s="367"/>
      <c r="JXN30" s="367"/>
      <c r="JXO30" s="367"/>
      <c r="JXP30" s="367"/>
      <c r="JXQ30" s="367"/>
      <c r="JXR30" s="367"/>
      <c r="JXS30" s="367"/>
      <c r="JXT30" s="367"/>
      <c r="JXU30" s="367"/>
      <c r="JXV30" s="367"/>
      <c r="JXW30" s="367"/>
      <c r="JXX30" s="367"/>
      <c r="JXY30" s="367"/>
      <c r="JXZ30" s="367"/>
      <c r="JYA30" s="367"/>
      <c r="JYB30" s="367"/>
      <c r="JYC30" s="367"/>
      <c r="JYD30" s="367"/>
      <c r="JYE30" s="367"/>
      <c r="JYF30" s="367"/>
      <c r="JYG30" s="367"/>
      <c r="JYH30" s="367"/>
      <c r="JYI30" s="367"/>
      <c r="JYJ30" s="367"/>
      <c r="JYK30" s="367"/>
      <c r="JYL30" s="367"/>
      <c r="JYM30" s="367"/>
      <c r="JYN30" s="367"/>
      <c r="JYO30" s="367"/>
      <c r="JYP30" s="367"/>
      <c r="JYQ30" s="367"/>
      <c r="JYR30" s="367"/>
      <c r="JYS30" s="367"/>
      <c r="JYT30" s="367"/>
      <c r="JYU30" s="367"/>
      <c r="JYV30" s="367"/>
      <c r="JYW30" s="367"/>
      <c r="JYX30" s="367"/>
      <c r="JYY30" s="367"/>
      <c r="JYZ30" s="367"/>
      <c r="JZA30" s="367"/>
      <c r="JZB30" s="367"/>
      <c r="JZC30" s="367"/>
      <c r="JZD30" s="367"/>
      <c r="JZE30" s="367"/>
      <c r="JZF30" s="367"/>
      <c r="JZG30" s="367"/>
      <c r="JZH30" s="367"/>
      <c r="JZI30" s="367"/>
      <c r="JZJ30" s="367"/>
      <c r="JZK30" s="367"/>
      <c r="JZL30" s="367"/>
      <c r="JZM30" s="367"/>
      <c r="JZN30" s="367"/>
      <c r="JZO30" s="367"/>
      <c r="JZP30" s="367"/>
      <c r="JZQ30" s="367"/>
      <c r="JZR30" s="367"/>
      <c r="JZS30" s="367"/>
      <c r="JZT30" s="367"/>
      <c r="JZU30" s="367"/>
      <c r="JZV30" s="367"/>
      <c r="JZW30" s="367"/>
      <c r="JZX30" s="367"/>
      <c r="JZY30" s="367"/>
      <c r="JZZ30" s="367"/>
      <c r="KAA30" s="367"/>
      <c r="KAB30" s="367"/>
      <c r="KAC30" s="367"/>
      <c r="KAD30" s="367"/>
      <c r="KAE30" s="367"/>
      <c r="KAF30" s="367"/>
      <c r="KAG30" s="367"/>
      <c r="KAH30" s="367"/>
      <c r="KAI30" s="367"/>
      <c r="KAJ30" s="367"/>
      <c r="KAK30" s="367"/>
      <c r="KAL30" s="367"/>
      <c r="KAM30" s="367"/>
      <c r="KAN30" s="367"/>
      <c r="KAO30" s="367"/>
      <c r="KAP30" s="367"/>
      <c r="KAQ30" s="367"/>
      <c r="KAR30" s="367"/>
      <c r="KAS30" s="367"/>
      <c r="KAT30" s="367"/>
      <c r="KAU30" s="367"/>
      <c r="KAV30" s="367"/>
      <c r="KAW30" s="367"/>
      <c r="KAX30" s="367"/>
      <c r="KAY30" s="367"/>
      <c r="KAZ30" s="367"/>
      <c r="KBA30" s="367"/>
      <c r="KBB30" s="367"/>
      <c r="KBC30" s="367"/>
      <c r="KBD30" s="367"/>
      <c r="KBE30" s="367"/>
      <c r="KBF30" s="367"/>
      <c r="KBG30" s="367"/>
      <c r="KBH30" s="367"/>
      <c r="KBI30" s="367"/>
      <c r="KBJ30" s="367"/>
      <c r="KBK30" s="367"/>
      <c r="KBL30" s="367"/>
      <c r="KBM30" s="367"/>
      <c r="KBN30" s="367"/>
      <c r="KBO30" s="367"/>
      <c r="KBP30" s="367"/>
      <c r="KBQ30" s="367"/>
      <c r="KBR30" s="367"/>
      <c r="KBS30" s="367"/>
      <c r="KBT30" s="367"/>
      <c r="KBU30" s="367"/>
      <c r="KBV30" s="367"/>
      <c r="KBW30" s="367"/>
      <c r="KBX30" s="367"/>
      <c r="KBY30" s="367"/>
      <c r="KBZ30" s="367"/>
      <c r="KCA30" s="367"/>
      <c r="KCB30" s="367"/>
      <c r="KCC30" s="367"/>
      <c r="KCD30" s="367"/>
      <c r="KCE30" s="367"/>
      <c r="KCF30" s="367"/>
      <c r="KCG30" s="367"/>
      <c r="KCH30" s="367"/>
      <c r="KCI30" s="367"/>
      <c r="KCJ30" s="367"/>
      <c r="KCK30" s="367"/>
      <c r="KCL30" s="367"/>
      <c r="KCM30" s="367"/>
      <c r="KCN30" s="367"/>
      <c r="KCO30" s="367"/>
      <c r="KCP30" s="367"/>
      <c r="KCQ30" s="367"/>
      <c r="KCR30" s="367"/>
      <c r="KCS30" s="367"/>
      <c r="KCT30" s="367"/>
      <c r="KCU30" s="367"/>
      <c r="KCV30" s="367"/>
      <c r="KCW30" s="367"/>
      <c r="KCX30" s="367"/>
      <c r="KCY30" s="367"/>
      <c r="KCZ30" s="367"/>
      <c r="KDA30" s="367"/>
      <c r="KDB30" s="367"/>
      <c r="KDC30" s="367"/>
      <c r="KDD30" s="367"/>
      <c r="KDE30" s="367"/>
      <c r="KDF30" s="367"/>
      <c r="KDG30" s="367"/>
      <c r="KDH30" s="367"/>
      <c r="KDI30" s="367"/>
      <c r="KDJ30" s="367"/>
      <c r="KDK30" s="367"/>
      <c r="KDL30" s="367"/>
      <c r="KDM30" s="367"/>
      <c r="KDN30" s="367"/>
      <c r="KDO30" s="367"/>
      <c r="KDP30" s="367"/>
      <c r="KDQ30" s="367"/>
      <c r="KDR30" s="367"/>
      <c r="KDS30" s="367"/>
      <c r="KDT30" s="367"/>
      <c r="KDU30" s="367"/>
      <c r="KDV30" s="367"/>
      <c r="KDW30" s="367"/>
      <c r="KDX30" s="367"/>
      <c r="KDY30" s="367"/>
      <c r="KDZ30" s="367"/>
      <c r="KEA30" s="367"/>
      <c r="KEB30" s="367"/>
      <c r="KEC30" s="367"/>
      <c r="KED30" s="367"/>
      <c r="KEE30" s="367"/>
      <c r="KEF30" s="367"/>
      <c r="KEG30" s="367"/>
      <c r="KEH30" s="367"/>
      <c r="KEI30" s="367"/>
      <c r="KEJ30" s="367"/>
      <c r="KEK30" s="367"/>
      <c r="KEL30" s="367"/>
      <c r="KEM30" s="367"/>
      <c r="KEN30" s="367"/>
      <c r="KEO30" s="367"/>
      <c r="KEP30" s="367"/>
      <c r="KEQ30" s="367"/>
      <c r="KER30" s="367"/>
      <c r="KES30" s="367"/>
      <c r="KET30" s="367"/>
      <c r="KEU30" s="367"/>
      <c r="KEV30" s="367"/>
      <c r="KEW30" s="367"/>
      <c r="KEX30" s="367"/>
      <c r="KEY30" s="367"/>
      <c r="KEZ30" s="367"/>
      <c r="KFA30" s="367"/>
      <c r="KFB30" s="367"/>
      <c r="KFC30" s="367"/>
      <c r="KFD30" s="367"/>
      <c r="KFE30" s="367"/>
      <c r="KFF30" s="367"/>
      <c r="KFG30" s="367"/>
      <c r="KFH30" s="367"/>
      <c r="KFI30" s="367"/>
      <c r="KFJ30" s="367"/>
      <c r="KFK30" s="367"/>
      <c r="KFL30" s="367"/>
      <c r="KFM30" s="367"/>
      <c r="KFN30" s="367"/>
      <c r="KFO30" s="367"/>
      <c r="KFP30" s="367"/>
      <c r="KFQ30" s="367"/>
      <c r="KFR30" s="367"/>
      <c r="KFS30" s="367"/>
      <c r="KFT30" s="367"/>
      <c r="KFU30" s="367"/>
      <c r="KFV30" s="367"/>
      <c r="KFW30" s="367"/>
      <c r="KFX30" s="367"/>
      <c r="KFY30" s="367"/>
      <c r="KFZ30" s="367"/>
      <c r="KGA30" s="367"/>
      <c r="KGB30" s="367"/>
      <c r="KGC30" s="367"/>
      <c r="KGD30" s="367"/>
      <c r="KGE30" s="367"/>
      <c r="KGF30" s="367"/>
      <c r="KGG30" s="367"/>
      <c r="KGH30" s="367"/>
      <c r="KGI30" s="367"/>
      <c r="KGJ30" s="367"/>
      <c r="KGK30" s="367"/>
      <c r="KGL30" s="367"/>
      <c r="KGM30" s="367"/>
      <c r="KGN30" s="367"/>
      <c r="KGO30" s="367"/>
      <c r="KGP30" s="367"/>
      <c r="KGQ30" s="367"/>
      <c r="KGR30" s="367"/>
      <c r="KGS30" s="367"/>
      <c r="KGT30" s="367"/>
      <c r="KGU30" s="367"/>
      <c r="KGV30" s="367"/>
      <c r="KGW30" s="367"/>
      <c r="KGX30" s="367"/>
      <c r="KGY30" s="367"/>
      <c r="KGZ30" s="367"/>
      <c r="KHA30" s="367"/>
      <c r="KHB30" s="367"/>
      <c r="KHC30" s="367"/>
      <c r="KHD30" s="367"/>
      <c r="KHE30" s="367"/>
      <c r="KHF30" s="367"/>
      <c r="KHG30" s="367"/>
      <c r="KHH30" s="367"/>
      <c r="KHI30" s="367"/>
      <c r="KHJ30" s="367"/>
      <c r="KHK30" s="367"/>
      <c r="KHL30" s="367"/>
      <c r="KHM30" s="367"/>
      <c r="KHN30" s="367"/>
      <c r="KHO30" s="367"/>
      <c r="KHP30" s="367"/>
      <c r="KHQ30" s="367"/>
      <c r="KHR30" s="367"/>
      <c r="KHS30" s="367"/>
      <c r="KHT30" s="367"/>
      <c r="KHU30" s="367"/>
      <c r="KHV30" s="367"/>
      <c r="KHW30" s="367"/>
      <c r="KHX30" s="367"/>
      <c r="KHY30" s="367"/>
      <c r="KHZ30" s="367"/>
      <c r="KIA30" s="367"/>
      <c r="KIB30" s="367"/>
      <c r="KIC30" s="367"/>
      <c r="KID30" s="367"/>
      <c r="KIE30" s="367"/>
      <c r="KIF30" s="367"/>
      <c r="KIG30" s="367"/>
      <c r="KIH30" s="367"/>
      <c r="KII30" s="367"/>
      <c r="KIJ30" s="367"/>
      <c r="KIK30" s="367"/>
      <c r="KIL30" s="367"/>
      <c r="KIM30" s="367"/>
      <c r="KIN30" s="367"/>
      <c r="KIO30" s="367"/>
      <c r="KIP30" s="367"/>
      <c r="KIQ30" s="367"/>
      <c r="KIR30" s="367"/>
      <c r="KIS30" s="367"/>
      <c r="KIT30" s="367"/>
      <c r="KIU30" s="367"/>
      <c r="KIV30" s="367"/>
      <c r="KIW30" s="367"/>
      <c r="KIX30" s="367"/>
      <c r="KIY30" s="367"/>
      <c r="KIZ30" s="367"/>
      <c r="KJA30" s="367"/>
      <c r="KJB30" s="367"/>
      <c r="KJC30" s="367"/>
      <c r="KJD30" s="367"/>
      <c r="KJE30" s="367"/>
      <c r="KJF30" s="367"/>
      <c r="KJG30" s="367"/>
      <c r="KJH30" s="367"/>
      <c r="KJI30" s="367"/>
      <c r="KJJ30" s="367"/>
      <c r="KJK30" s="367"/>
      <c r="KJL30" s="367"/>
      <c r="KJM30" s="367"/>
      <c r="KJN30" s="367"/>
      <c r="KJO30" s="367"/>
      <c r="KJP30" s="367"/>
      <c r="KJQ30" s="367"/>
      <c r="KJR30" s="367"/>
      <c r="KJS30" s="367"/>
      <c r="KJT30" s="367"/>
      <c r="KJU30" s="367"/>
      <c r="KJV30" s="367"/>
      <c r="KJW30" s="367"/>
      <c r="KJX30" s="367"/>
      <c r="KJY30" s="367"/>
      <c r="KJZ30" s="367"/>
      <c r="KKA30" s="367"/>
      <c r="KKB30" s="367"/>
      <c r="KKC30" s="367"/>
      <c r="KKD30" s="367"/>
      <c r="KKE30" s="367"/>
      <c r="KKF30" s="367"/>
      <c r="KKG30" s="367"/>
      <c r="KKH30" s="367"/>
      <c r="KKI30" s="367"/>
      <c r="KKJ30" s="367"/>
      <c r="KKK30" s="367"/>
      <c r="KKL30" s="367"/>
      <c r="KKM30" s="367"/>
      <c r="KKN30" s="367"/>
      <c r="KKO30" s="367"/>
      <c r="KKP30" s="367"/>
      <c r="KKQ30" s="367"/>
      <c r="KKR30" s="367"/>
      <c r="KKS30" s="367"/>
      <c r="KKT30" s="367"/>
      <c r="KKU30" s="367"/>
      <c r="KKV30" s="367"/>
      <c r="KKW30" s="367"/>
      <c r="KKX30" s="367"/>
      <c r="KKY30" s="367"/>
      <c r="KKZ30" s="367"/>
      <c r="KLA30" s="367"/>
      <c r="KLB30" s="367"/>
      <c r="KLC30" s="367"/>
      <c r="KLD30" s="367"/>
      <c r="KLE30" s="367"/>
      <c r="KLF30" s="367"/>
      <c r="KLG30" s="367"/>
      <c r="KLH30" s="367"/>
      <c r="KLI30" s="367"/>
      <c r="KLJ30" s="367"/>
      <c r="KLK30" s="367"/>
      <c r="KLL30" s="367"/>
      <c r="KLM30" s="367"/>
      <c r="KLN30" s="367"/>
      <c r="KLO30" s="367"/>
      <c r="KLP30" s="367"/>
      <c r="KLQ30" s="367"/>
      <c r="KLR30" s="367"/>
      <c r="KLS30" s="367"/>
      <c r="KLT30" s="367"/>
      <c r="KLU30" s="367"/>
      <c r="KLV30" s="367"/>
      <c r="KLW30" s="367"/>
      <c r="KLX30" s="367"/>
      <c r="KLY30" s="367"/>
      <c r="KLZ30" s="367"/>
      <c r="KMA30" s="367"/>
      <c r="KMB30" s="367"/>
      <c r="KMC30" s="367"/>
      <c r="KMD30" s="367"/>
      <c r="KME30" s="367"/>
      <c r="KMF30" s="367"/>
      <c r="KMG30" s="367"/>
      <c r="KMH30" s="367"/>
      <c r="KMI30" s="367"/>
      <c r="KMJ30" s="367"/>
      <c r="KMK30" s="367"/>
      <c r="KML30" s="367"/>
      <c r="KMM30" s="367"/>
      <c r="KMN30" s="367"/>
      <c r="KMO30" s="367"/>
      <c r="KMP30" s="367"/>
      <c r="KMQ30" s="367"/>
      <c r="KMR30" s="367"/>
      <c r="KMS30" s="367"/>
      <c r="KMT30" s="367"/>
      <c r="KMU30" s="367"/>
      <c r="KMV30" s="367"/>
      <c r="KMW30" s="367"/>
      <c r="KMX30" s="367"/>
      <c r="KMY30" s="367"/>
      <c r="KMZ30" s="367"/>
      <c r="KNA30" s="367"/>
      <c r="KNB30" s="367"/>
      <c r="KNC30" s="367"/>
      <c r="KND30" s="367"/>
      <c r="KNE30" s="367"/>
      <c r="KNF30" s="367"/>
      <c r="KNG30" s="367"/>
      <c r="KNH30" s="367"/>
      <c r="KNI30" s="367"/>
      <c r="KNJ30" s="367"/>
      <c r="KNK30" s="367"/>
      <c r="KNL30" s="367"/>
      <c r="KNM30" s="367"/>
      <c r="KNN30" s="367"/>
      <c r="KNO30" s="367"/>
      <c r="KNP30" s="367"/>
      <c r="KNQ30" s="367"/>
      <c r="KNR30" s="367"/>
      <c r="KNS30" s="367"/>
      <c r="KNT30" s="367"/>
      <c r="KNU30" s="367"/>
      <c r="KNV30" s="367"/>
      <c r="KNW30" s="367"/>
      <c r="KNX30" s="367"/>
      <c r="KNY30" s="367"/>
      <c r="KNZ30" s="367"/>
      <c r="KOA30" s="367"/>
      <c r="KOB30" s="367"/>
      <c r="KOC30" s="367"/>
      <c r="KOD30" s="367"/>
      <c r="KOE30" s="367"/>
      <c r="KOF30" s="367"/>
      <c r="KOG30" s="367"/>
      <c r="KOH30" s="367"/>
      <c r="KOI30" s="367"/>
      <c r="KOJ30" s="367"/>
      <c r="KOK30" s="367"/>
      <c r="KOL30" s="367"/>
      <c r="KOM30" s="367"/>
      <c r="KON30" s="367"/>
      <c r="KOO30" s="367"/>
      <c r="KOP30" s="367"/>
      <c r="KOQ30" s="367"/>
      <c r="KOR30" s="367"/>
      <c r="KOS30" s="367"/>
      <c r="KOT30" s="367"/>
      <c r="KOU30" s="367"/>
      <c r="KOV30" s="367"/>
      <c r="KOW30" s="367"/>
      <c r="KOX30" s="367"/>
      <c r="KOY30" s="367"/>
      <c r="KOZ30" s="367"/>
      <c r="KPA30" s="367"/>
      <c r="KPB30" s="367"/>
      <c r="KPC30" s="367"/>
      <c r="KPD30" s="367"/>
      <c r="KPE30" s="367"/>
      <c r="KPF30" s="367"/>
      <c r="KPG30" s="367"/>
      <c r="KPH30" s="367"/>
      <c r="KPI30" s="367"/>
      <c r="KPJ30" s="367"/>
      <c r="KPK30" s="367"/>
      <c r="KPL30" s="367"/>
      <c r="KPM30" s="367"/>
      <c r="KPN30" s="367"/>
      <c r="KPO30" s="367"/>
      <c r="KPP30" s="367"/>
      <c r="KPQ30" s="367"/>
      <c r="KPR30" s="367"/>
      <c r="KPS30" s="367"/>
      <c r="KPT30" s="367"/>
      <c r="KPU30" s="367"/>
      <c r="KPV30" s="367"/>
      <c r="KPW30" s="367"/>
      <c r="KPX30" s="367"/>
      <c r="KPY30" s="367"/>
      <c r="KPZ30" s="367"/>
      <c r="KQA30" s="367"/>
      <c r="KQB30" s="367"/>
      <c r="KQC30" s="367"/>
      <c r="KQD30" s="367"/>
      <c r="KQE30" s="367"/>
      <c r="KQF30" s="367"/>
      <c r="KQG30" s="367"/>
      <c r="KQH30" s="367"/>
      <c r="KQI30" s="367"/>
      <c r="KQJ30" s="367"/>
      <c r="KQK30" s="367"/>
      <c r="KQL30" s="367"/>
      <c r="KQM30" s="367"/>
      <c r="KQN30" s="367"/>
      <c r="KQO30" s="367"/>
      <c r="KQP30" s="367"/>
      <c r="KQQ30" s="367"/>
      <c r="KQR30" s="367"/>
      <c r="KQS30" s="367"/>
      <c r="KQT30" s="367"/>
      <c r="KQU30" s="367"/>
      <c r="KQV30" s="367"/>
      <c r="KQW30" s="367"/>
      <c r="KQX30" s="367"/>
      <c r="KQY30" s="367"/>
      <c r="KQZ30" s="367"/>
      <c r="KRA30" s="367"/>
      <c r="KRB30" s="367"/>
      <c r="KRC30" s="367"/>
      <c r="KRD30" s="367"/>
      <c r="KRE30" s="367"/>
      <c r="KRF30" s="367"/>
      <c r="KRG30" s="367"/>
      <c r="KRH30" s="367"/>
      <c r="KRI30" s="367"/>
      <c r="KRJ30" s="367"/>
      <c r="KRK30" s="367"/>
      <c r="KRL30" s="367"/>
      <c r="KRM30" s="367"/>
      <c r="KRN30" s="367"/>
      <c r="KRO30" s="367"/>
      <c r="KRP30" s="367"/>
      <c r="KRQ30" s="367"/>
      <c r="KRR30" s="367"/>
      <c r="KRS30" s="367"/>
      <c r="KRT30" s="367"/>
      <c r="KRU30" s="367"/>
      <c r="KRV30" s="367"/>
      <c r="KRW30" s="367"/>
      <c r="KRX30" s="367"/>
      <c r="KRY30" s="367"/>
      <c r="KRZ30" s="367"/>
      <c r="KSA30" s="367"/>
      <c r="KSB30" s="367"/>
      <c r="KSC30" s="367"/>
      <c r="KSD30" s="367"/>
      <c r="KSE30" s="367"/>
      <c r="KSF30" s="367"/>
      <c r="KSG30" s="367"/>
      <c r="KSH30" s="367"/>
      <c r="KSI30" s="367"/>
      <c r="KSJ30" s="367"/>
      <c r="KSK30" s="367"/>
      <c r="KSL30" s="367"/>
      <c r="KSM30" s="367"/>
      <c r="KSN30" s="367"/>
      <c r="KSO30" s="367"/>
      <c r="KSP30" s="367"/>
      <c r="KSQ30" s="367"/>
      <c r="KSR30" s="367"/>
      <c r="KSS30" s="367"/>
      <c r="KST30" s="367"/>
      <c r="KSU30" s="367"/>
      <c r="KSV30" s="367"/>
      <c r="KSW30" s="367"/>
      <c r="KSX30" s="367"/>
      <c r="KSY30" s="367"/>
      <c r="KSZ30" s="367"/>
      <c r="KTA30" s="367"/>
      <c r="KTB30" s="367"/>
      <c r="KTC30" s="367"/>
      <c r="KTD30" s="367"/>
      <c r="KTE30" s="367"/>
      <c r="KTF30" s="367"/>
      <c r="KTG30" s="367"/>
      <c r="KTH30" s="367"/>
      <c r="KTI30" s="367"/>
      <c r="KTJ30" s="367"/>
      <c r="KTK30" s="367"/>
      <c r="KTL30" s="367"/>
      <c r="KTM30" s="367"/>
      <c r="KTN30" s="367"/>
      <c r="KTO30" s="367"/>
      <c r="KTP30" s="367"/>
      <c r="KTQ30" s="367"/>
      <c r="KTR30" s="367"/>
      <c r="KTS30" s="367"/>
      <c r="KTT30" s="367"/>
      <c r="KTU30" s="367"/>
      <c r="KTV30" s="367"/>
      <c r="KTW30" s="367"/>
      <c r="KTX30" s="367"/>
      <c r="KTY30" s="367"/>
      <c r="KTZ30" s="367"/>
      <c r="KUA30" s="367"/>
      <c r="KUB30" s="367"/>
      <c r="KUC30" s="367"/>
      <c r="KUD30" s="367"/>
      <c r="KUE30" s="367"/>
      <c r="KUF30" s="367"/>
      <c r="KUG30" s="367"/>
      <c r="KUH30" s="367"/>
      <c r="KUI30" s="367"/>
      <c r="KUJ30" s="367"/>
      <c r="KUK30" s="367"/>
      <c r="KUL30" s="367"/>
      <c r="KUM30" s="367"/>
      <c r="KUN30" s="367"/>
      <c r="KUO30" s="367"/>
      <c r="KUP30" s="367"/>
      <c r="KUQ30" s="367"/>
      <c r="KUR30" s="367"/>
      <c r="KUS30" s="367"/>
      <c r="KUT30" s="367"/>
      <c r="KUU30" s="367"/>
      <c r="KUV30" s="367"/>
      <c r="KUW30" s="367"/>
      <c r="KUX30" s="367"/>
      <c r="KUY30" s="367"/>
      <c r="KUZ30" s="367"/>
      <c r="KVA30" s="367"/>
      <c r="KVB30" s="367"/>
      <c r="KVC30" s="367"/>
      <c r="KVD30" s="367"/>
      <c r="KVE30" s="367"/>
      <c r="KVF30" s="367"/>
      <c r="KVG30" s="367"/>
      <c r="KVH30" s="367"/>
      <c r="KVI30" s="367"/>
      <c r="KVJ30" s="367"/>
      <c r="KVK30" s="367"/>
      <c r="KVL30" s="367"/>
      <c r="KVM30" s="367"/>
      <c r="KVN30" s="367"/>
      <c r="KVO30" s="367"/>
      <c r="KVP30" s="367"/>
      <c r="KVQ30" s="367"/>
      <c r="KVR30" s="367"/>
      <c r="KVS30" s="367"/>
      <c r="KVT30" s="367"/>
      <c r="KVU30" s="367"/>
      <c r="KVV30" s="367"/>
      <c r="KVW30" s="367"/>
      <c r="KVX30" s="367"/>
      <c r="KVY30" s="367"/>
      <c r="KVZ30" s="367"/>
      <c r="KWA30" s="367"/>
      <c r="KWB30" s="367"/>
      <c r="KWC30" s="367"/>
      <c r="KWD30" s="367"/>
      <c r="KWE30" s="367"/>
      <c r="KWF30" s="367"/>
      <c r="KWG30" s="367"/>
      <c r="KWH30" s="367"/>
      <c r="KWI30" s="367"/>
      <c r="KWJ30" s="367"/>
      <c r="KWK30" s="367"/>
      <c r="KWL30" s="367"/>
      <c r="KWM30" s="367"/>
      <c r="KWN30" s="367"/>
      <c r="KWO30" s="367"/>
      <c r="KWP30" s="367"/>
      <c r="KWQ30" s="367"/>
      <c r="KWR30" s="367"/>
      <c r="KWS30" s="367"/>
      <c r="KWT30" s="367"/>
      <c r="KWU30" s="367"/>
      <c r="KWV30" s="367"/>
      <c r="KWW30" s="367"/>
      <c r="KWX30" s="367"/>
      <c r="KWY30" s="367"/>
      <c r="KWZ30" s="367"/>
      <c r="KXA30" s="367"/>
      <c r="KXB30" s="367"/>
      <c r="KXC30" s="367"/>
      <c r="KXD30" s="367"/>
      <c r="KXE30" s="367"/>
      <c r="KXF30" s="367"/>
      <c r="KXG30" s="367"/>
      <c r="KXH30" s="367"/>
      <c r="KXI30" s="367"/>
      <c r="KXJ30" s="367"/>
      <c r="KXK30" s="367"/>
      <c r="KXL30" s="367"/>
      <c r="KXM30" s="367"/>
      <c r="KXN30" s="367"/>
      <c r="KXO30" s="367"/>
      <c r="KXP30" s="367"/>
      <c r="KXQ30" s="367"/>
      <c r="KXR30" s="367"/>
      <c r="KXS30" s="367"/>
      <c r="KXT30" s="367"/>
      <c r="KXU30" s="367"/>
      <c r="KXV30" s="367"/>
      <c r="KXW30" s="367"/>
      <c r="KXX30" s="367"/>
      <c r="KXY30" s="367"/>
      <c r="KXZ30" s="367"/>
      <c r="KYA30" s="367"/>
      <c r="KYB30" s="367"/>
      <c r="KYC30" s="367"/>
      <c r="KYD30" s="367"/>
      <c r="KYE30" s="367"/>
      <c r="KYF30" s="367"/>
      <c r="KYG30" s="367"/>
      <c r="KYH30" s="367"/>
      <c r="KYI30" s="367"/>
      <c r="KYJ30" s="367"/>
      <c r="KYK30" s="367"/>
      <c r="KYL30" s="367"/>
      <c r="KYM30" s="367"/>
      <c r="KYN30" s="367"/>
      <c r="KYO30" s="367"/>
      <c r="KYP30" s="367"/>
      <c r="KYQ30" s="367"/>
      <c r="KYR30" s="367"/>
      <c r="KYS30" s="367"/>
      <c r="KYT30" s="367"/>
      <c r="KYU30" s="367"/>
      <c r="KYV30" s="367"/>
      <c r="KYW30" s="367"/>
      <c r="KYX30" s="367"/>
      <c r="KYY30" s="367"/>
      <c r="KYZ30" s="367"/>
      <c r="KZA30" s="367"/>
      <c r="KZB30" s="367"/>
      <c r="KZC30" s="367"/>
      <c r="KZD30" s="367"/>
      <c r="KZE30" s="367"/>
      <c r="KZF30" s="367"/>
      <c r="KZG30" s="367"/>
      <c r="KZH30" s="367"/>
      <c r="KZI30" s="367"/>
      <c r="KZJ30" s="367"/>
      <c r="KZK30" s="367"/>
      <c r="KZL30" s="367"/>
      <c r="KZM30" s="367"/>
      <c r="KZN30" s="367"/>
      <c r="KZO30" s="367"/>
      <c r="KZP30" s="367"/>
      <c r="KZQ30" s="367"/>
      <c r="KZR30" s="367"/>
      <c r="KZS30" s="367"/>
      <c r="KZT30" s="367"/>
      <c r="KZU30" s="367"/>
      <c r="KZV30" s="367"/>
      <c r="KZW30" s="367"/>
      <c r="KZX30" s="367"/>
      <c r="KZY30" s="367"/>
      <c r="KZZ30" s="367"/>
      <c r="LAA30" s="367"/>
      <c r="LAB30" s="367"/>
      <c r="LAC30" s="367"/>
      <c r="LAD30" s="367"/>
      <c r="LAE30" s="367"/>
      <c r="LAF30" s="367"/>
      <c r="LAG30" s="367"/>
      <c r="LAH30" s="367"/>
      <c r="LAI30" s="367"/>
      <c r="LAJ30" s="367"/>
      <c r="LAK30" s="367"/>
      <c r="LAL30" s="367"/>
      <c r="LAM30" s="367"/>
      <c r="LAN30" s="367"/>
      <c r="LAO30" s="367"/>
      <c r="LAP30" s="367"/>
      <c r="LAQ30" s="367"/>
      <c r="LAR30" s="367"/>
      <c r="LAS30" s="367"/>
      <c r="LAT30" s="367"/>
      <c r="LAU30" s="367"/>
      <c r="LAV30" s="367"/>
      <c r="LAW30" s="367"/>
      <c r="LAX30" s="367"/>
      <c r="LAY30" s="367"/>
      <c r="LAZ30" s="367"/>
      <c r="LBA30" s="367"/>
      <c r="LBB30" s="367"/>
      <c r="LBC30" s="367"/>
      <c r="LBD30" s="367"/>
      <c r="LBE30" s="367"/>
      <c r="LBF30" s="367"/>
      <c r="LBG30" s="367"/>
      <c r="LBH30" s="367"/>
      <c r="LBI30" s="367"/>
      <c r="LBJ30" s="367"/>
      <c r="LBK30" s="367"/>
      <c r="LBL30" s="367"/>
      <c r="LBM30" s="367"/>
      <c r="LBN30" s="367"/>
      <c r="LBO30" s="367"/>
      <c r="LBP30" s="367"/>
      <c r="LBQ30" s="367"/>
      <c r="LBR30" s="367"/>
      <c r="LBS30" s="367"/>
      <c r="LBT30" s="367"/>
      <c r="LBU30" s="367"/>
      <c r="LBV30" s="367"/>
      <c r="LBW30" s="367"/>
      <c r="LBX30" s="367"/>
      <c r="LBY30" s="367"/>
      <c r="LBZ30" s="367"/>
      <c r="LCA30" s="367"/>
      <c r="LCB30" s="367"/>
      <c r="LCC30" s="367"/>
      <c r="LCD30" s="367"/>
      <c r="LCE30" s="367"/>
      <c r="LCF30" s="367"/>
      <c r="LCG30" s="367"/>
      <c r="LCH30" s="367"/>
      <c r="LCI30" s="367"/>
      <c r="LCJ30" s="367"/>
      <c r="LCK30" s="367"/>
      <c r="LCL30" s="367"/>
      <c r="LCM30" s="367"/>
      <c r="LCN30" s="367"/>
      <c r="LCO30" s="367"/>
      <c r="LCP30" s="367"/>
      <c r="LCQ30" s="367"/>
      <c r="LCR30" s="367"/>
      <c r="LCS30" s="367"/>
      <c r="LCT30" s="367"/>
      <c r="LCU30" s="367"/>
      <c r="LCV30" s="367"/>
      <c r="LCW30" s="367"/>
      <c r="LCX30" s="367"/>
      <c r="LCY30" s="367"/>
      <c r="LCZ30" s="367"/>
      <c r="LDA30" s="367"/>
      <c r="LDB30" s="367"/>
      <c r="LDC30" s="367"/>
      <c r="LDD30" s="367"/>
      <c r="LDE30" s="367"/>
      <c r="LDF30" s="367"/>
      <c r="LDG30" s="367"/>
      <c r="LDH30" s="367"/>
      <c r="LDI30" s="367"/>
      <c r="LDJ30" s="367"/>
      <c r="LDK30" s="367"/>
      <c r="LDL30" s="367"/>
      <c r="LDM30" s="367"/>
      <c r="LDN30" s="367"/>
      <c r="LDO30" s="367"/>
      <c r="LDP30" s="367"/>
      <c r="LDQ30" s="367"/>
      <c r="LDR30" s="367"/>
      <c r="LDS30" s="367"/>
      <c r="LDT30" s="367"/>
      <c r="LDU30" s="367"/>
      <c r="LDV30" s="367"/>
      <c r="LDW30" s="367"/>
      <c r="LDX30" s="367"/>
      <c r="LDY30" s="367"/>
      <c r="LDZ30" s="367"/>
      <c r="LEA30" s="367"/>
      <c r="LEB30" s="367"/>
      <c r="LEC30" s="367"/>
      <c r="LED30" s="367"/>
      <c r="LEE30" s="367"/>
      <c r="LEF30" s="367"/>
      <c r="LEG30" s="367"/>
      <c r="LEH30" s="367"/>
      <c r="LEI30" s="367"/>
      <c r="LEJ30" s="367"/>
      <c r="LEK30" s="367"/>
      <c r="LEL30" s="367"/>
      <c r="LEM30" s="367"/>
      <c r="LEN30" s="367"/>
      <c r="LEO30" s="367"/>
      <c r="LEP30" s="367"/>
      <c r="LEQ30" s="367"/>
      <c r="LER30" s="367"/>
      <c r="LES30" s="367"/>
      <c r="LET30" s="367"/>
      <c r="LEU30" s="367"/>
      <c r="LEV30" s="367"/>
      <c r="LEW30" s="367"/>
      <c r="LEX30" s="367"/>
      <c r="LEY30" s="367"/>
      <c r="LEZ30" s="367"/>
      <c r="LFA30" s="367"/>
      <c r="LFB30" s="367"/>
      <c r="LFC30" s="367"/>
      <c r="LFD30" s="367"/>
      <c r="LFE30" s="367"/>
      <c r="LFF30" s="367"/>
      <c r="LFG30" s="367"/>
      <c r="LFH30" s="367"/>
      <c r="LFI30" s="367"/>
      <c r="LFJ30" s="367"/>
      <c r="LFK30" s="367"/>
      <c r="LFL30" s="367"/>
      <c r="LFM30" s="367"/>
      <c r="LFN30" s="367"/>
      <c r="LFO30" s="367"/>
      <c r="LFP30" s="367"/>
      <c r="LFQ30" s="367"/>
      <c r="LFR30" s="367"/>
      <c r="LFS30" s="367"/>
      <c r="LFT30" s="367"/>
      <c r="LFU30" s="367"/>
      <c r="LFV30" s="367"/>
      <c r="LFW30" s="367"/>
      <c r="LFX30" s="367"/>
      <c r="LFY30" s="367"/>
      <c r="LFZ30" s="367"/>
      <c r="LGA30" s="367"/>
      <c r="LGB30" s="367"/>
      <c r="LGC30" s="367"/>
      <c r="LGD30" s="367"/>
      <c r="LGE30" s="367"/>
      <c r="LGF30" s="367"/>
      <c r="LGG30" s="367"/>
      <c r="LGH30" s="367"/>
      <c r="LGI30" s="367"/>
      <c r="LGJ30" s="367"/>
      <c r="LGK30" s="367"/>
      <c r="LGL30" s="367"/>
      <c r="LGM30" s="367"/>
      <c r="LGN30" s="367"/>
      <c r="LGO30" s="367"/>
      <c r="LGP30" s="367"/>
      <c r="LGQ30" s="367"/>
      <c r="LGR30" s="367"/>
      <c r="LGS30" s="367"/>
      <c r="LGT30" s="367"/>
      <c r="LGU30" s="367"/>
      <c r="LGV30" s="367"/>
      <c r="LGW30" s="367"/>
      <c r="LGX30" s="367"/>
      <c r="LGY30" s="367"/>
      <c r="LGZ30" s="367"/>
      <c r="LHA30" s="367"/>
      <c r="LHB30" s="367"/>
      <c r="LHC30" s="367"/>
      <c r="LHD30" s="367"/>
      <c r="LHE30" s="367"/>
      <c r="LHF30" s="367"/>
      <c r="LHG30" s="367"/>
      <c r="LHH30" s="367"/>
      <c r="LHI30" s="367"/>
      <c r="LHJ30" s="367"/>
      <c r="LHK30" s="367"/>
      <c r="LHL30" s="367"/>
      <c r="LHM30" s="367"/>
      <c r="LHN30" s="367"/>
      <c r="LHO30" s="367"/>
      <c r="LHP30" s="367"/>
      <c r="LHQ30" s="367"/>
      <c r="LHR30" s="367"/>
      <c r="LHS30" s="367"/>
      <c r="LHT30" s="367"/>
      <c r="LHU30" s="367"/>
      <c r="LHV30" s="367"/>
      <c r="LHW30" s="367"/>
      <c r="LHX30" s="367"/>
      <c r="LHY30" s="367"/>
      <c r="LHZ30" s="367"/>
      <c r="LIA30" s="367"/>
      <c r="LIB30" s="367"/>
      <c r="LIC30" s="367"/>
      <c r="LID30" s="367"/>
      <c r="LIE30" s="367"/>
      <c r="LIF30" s="367"/>
      <c r="LIG30" s="367"/>
      <c r="LIH30" s="367"/>
      <c r="LII30" s="367"/>
      <c r="LIJ30" s="367"/>
      <c r="LIK30" s="367"/>
      <c r="LIL30" s="367"/>
      <c r="LIM30" s="367"/>
      <c r="LIN30" s="367"/>
      <c r="LIO30" s="367"/>
      <c r="LIP30" s="367"/>
      <c r="LIQ30" s="367"/>
      <c r="LIR30" s="367"/>
      <c r="LIS30" s="367"/>
      <c r="LIT30" s="367"/>
      <c r="LIU30" s="367"/>
      <c r="LIV30" s="367"/>
      <c r="LIW30" s="367"/>
      <c r="LIX30" s="367"/>
      <c r="LIY30" s="367"/>
      <c r="LIZ30" s="367"/>
      <c r="LJA30" s="367"/>
      <c r="LJB30" s="367"/>
      <c r="LJC30" s="367"/>
      <c r="LJD30" s="367"/>
      <c r="LJE30" s="367"/>
      <c r="LJF30" s="367"/>
      <c r="LJG30" s="367"/>
      <c r="LJH30" s="367"/>
      <c r="LJI30" s="367"/>
      <c r="LJJ30" s="367"/>
      <c r="LJK30" s="367"/>
      <c r="LJL30" s="367"/>
      <c r="LJM30" s="367"/>
      <c r="LJN30" s="367"/>
      <c r="LJO30" s="367"/>
      <c r="LJP30" s="367"/>
      <c r="LJQ30" s="367"/>
      <c r="LJR30" s="367"/>
      <c r="LJS30" s="367"/>
      <c r="LJT30" s="367"/>
      <c r="LJU30" s="367"/>
      <c r="LJV30" s="367"/>
      <c r="LJW30" s="367"/>
      <c r="LJX30" s="367"/>
      <c r="LJY30" s="367"/>
      <c r="LJZ30" s="367"/>
      <c r="LKA30" s="367"/>
      <c r="LKB30" s="367"/>
      <c r="LKC30" s="367"/>
      <c r="LKD30" s="367"/>
      <c r="LKE30" s="367"/>
      <c r="LKF30" s="367"/>
      <c r="LKG30" s="367"/>
      <c r="LKH30" s="367"/>
      <c r="LKI30" s="367"/>
      <c r="LKJ30" s="367"/>
      <c r="LKK30" s="367"/>
      <c r="LKL30" s="367"/>
      <c r="LKM30" s="367"/>
      <c r="LKN30" s="367"/>
      <c r="LKO30" s="367"/>
      <c r="LKP30" s="367"/>
      <c r="LKQ30" s="367"/>
      <c r="LKR30" s="367"/>
      <c r="LKS30" s="367"/>
      <c r="LKT30" s="367"/>
      <c r="LKU30" s="367"/>
      <c r="LKV30" s="367"/>
      <c r="LKW30" s="367"/>
      <c r="LKX30" s="367"/>
      <c r="LKY30" s="367"/>
      <c r="LKZ30" s="367"/>
      <c r="LLA30" s="367"/>
      <c r="LLB30" s="367"/>
      <c r="LLC30" s="367"/>
      <c r="LLD30" s="367"/>
      <c r="LLE30" s="367"/>
      <c r="LLF30" s="367"/>
      <c r="LLG30" s="367"/>
      <c r="LLH30" s="367"/>
      <c r="LLI30" s="367"/>
      <c r="LLJ30" s="367"/>
      <c r="LLK30" s="367"/>
      <c r="LLL30" s="367"/>
      <c r="LLM30" s="367"/>
      <c r="LLN30" s="367"/>
      <c r="LLO30" s="367"/>
      <c r="LLP30" s="367"/>
      <c r="LLQ30" s="367"/>
      <c r="LLR30" s="367"/>
      <c r="LLS30" s="367"/>
      <c r="LLT30" s="367"/>
      <c r="LLU30" s="367"/>
      <c r="LLV30" s="367"/>
      <c r="LLW30" s="367"/>
      <c r="LLX30" s="367"/>
      <c r="LLY30" s="367"/>
      <c r="LLZ30" s="367"/>
      <c r="LMA30" s="367"/>
      <c r="LMB30" s="367"/>
      <c r="LMC30" s="367"/>
      <c r="LMD30" s="367"/>
      <c r="LME30" s="367"/>
      <c r="LMF30" s="367"/>
      <c r="LMG30" s="367"/>
      <c r="LMH30" s="367"/>
      <c r="LMI30" s="367"/>
      <c r="LMJ30" s="367"/>
      <c r="LMK30" s="367"/>
      <c r="LML30" s="367"/>
      <c r="LMM30" s="367"/>
      <c r="LMN30" s="367"/>
      <c r="LMO30" s="367"/>
      <c r="LMP30" s="367"/>
      <c r="LMQ30" s="367"/>
      <c r="LMR30" s="367"/>
      <c r="LMS30" s="367"/>
      <c r="LMT30" s="367"/>
      <c r="LMU30" s="367"/>
      <c r="LMV30" s="367"/>
      <c r="LMW30" s="367"/>
      <c r="LMX30" s="367"/>
      <c r="LMY30" s="367"/>
      <c r="LMZ30" s="367"/>
      <c r="LNA30" s="367"/>
      <c r="LNB30" s="367"/>
      <c r="LNC30" s="367"/>
      <c r="LND30" s="367"/>
      <c r="LNE30" s="367"/>
      <c r="LNF30" s="367"/>
      <c r="LNG30" s="367"/>
      <c r="LNH30" s="367"/>
      <c r="LNI30" s="367"/>
      <c r="LNJ30" s="367"/>
      <c r="LNK30" s="367"/>
      <c r="LNL30" s="367"/>
      <c r="LNM30" s="367"/>
      <c r="LNN30" s="367"/>
      <c r="LNO30" s="367"/>
      <c r="LNP30" s="367"/>
      <c r="LNQ30" s="367"/>
      <c r="LNR30" s="367"/>
      <c r="LNS30" s="367"/>
      <c r="LNT30" s="367"/>
      <c r="LNU30" s="367"/>
      <c r="LNV30" s="367"/>
      <c r="LNW30" s="367"/>
      <c r="LNX30" s="367"/>
      <c r="LNY30" s="367"/>
      <c r="LNZ30" s="367"/>
      <c r="LOA30" s="367"/>
      <c r="LOB30" s="367"/>
      <c r="LOC30" s="367"/>
      <c r="LOD30" s="367"/>
      <c r="LOE30" s="367"/>
      <c r="LOF30" s="367"/>
      <c r="LOG30" s="367"/>
      <c r="LOH30" s="367"/>
      <c r="LOI30" s="367"/>
      <c r="LOJ30" s="367"/>
      <c r="LOK30" s="367"/>
      <c r="LOL30" s="367"/>
      <c r="LOM30" s="367"/>
      <c r="LON30" s="367"/>
      <c r="LOO30" s="367"/>
      <c r="LOP30" s="367"/>
      <c r="LOQ30" s="367"/>
      <c r="LOR30" s="367"/>
      <c r="LOS30" s="367"/>
      <c r="LOT30" s="367"/>
      <c r="LOU30" s="367"/>
      <c r="LOV30" s="367"/>
      <c r="LOW30" s="367"/>
      <c r="LOX30" s="367"/>
      <c r="LOY30" s="367"/>
      <c r="LOZ30" s="367"/>
      <c r="LPA30" s="367"/>
      <c r="LPB30" s="367"/>
      <c r="LPC30" s="367"/>
      <c r="LPD30" s="367"/>
      <c r="LPE30" s="367"/>
      <c r="LPF30" s="367"/>
      <c r="LPG30" s="367"/>
      <c r="LPH30" s="367"/>
      <c r="LPI30" s="367"/>
      <c r="LPJ30" s="367"/>
      <c r="LPK30" s="367"/>
      <c r="LPL30" s="367"/>
      <c r="LPM30" s="367"/>
      <c r="LPN30" s="367"/>
      <c r="LPO30" s="367"/>
      <c r="LPP30" s="367"/>
      <c r="LPQ30" s="367"/>
      <c r="LPR30" s="367"/>
      <c r="LPS30" s="367"/>
      <c r="LPT30" s="367"/>
      <c r="LPU30" s="367"/>
      <c r="LPV30" s="367"/>
      <c r="LPW30" s="367"/>
      <c r="LPX30" s="367"/>
      <c r="LPY30" s="367"/>
      <c r="LPZ30" s="367"/>
      <c r="LQA30" s="367"/>
      <c r="LQB30" s="367"/>
      <c r="LQC30" s="367"/>
      <c r="LQD30" s="367"/>
      <c r="LQE30" s="367"/>
      <c r="LQF30" s="367"/>
      <c r="LQG30" s="367"/>
      <c r="LQH30" s="367"/>
      <c r="LQI30" s="367"/>
      <c r="LQJ30" s="367"/>
      <c r="LQK30" s="367"/>
      <c r="LQL30" s="367"/>
      <c r="LQM30" s="367"/>
      <c r="LQN30" s="367"/>
      <c r="LQO30" s="367"/>
      <c r="LQP30" s="367"/>
      <c r="LQQ30" s="367"/>
      <c r="LQR30" s="367"/>
      <c r="LQS30" s="367"/>
      <c r="LQT30" s="367"/>
      <c r="LQU30" s="367"/>
      <c r="LQV30" s="367"/>
      <c r="LQW30" s="367"/>
      <c r="LQX30" s="367"/>
      <c r="LQY30" s="367"/>
      <c r="LQZ30" s="367"/>
      <c r="LRA30" s="367"/>
      <c r="LRB30" s="367"/>
      <c r="LRC30" s="367"/>
      <c r="LRD30" s="367"/>
      <c r="LRE30" s="367"/>
      <c r="LRF30" s="367"/>
      <c r="LRG30" s="367"/>
      <c r="LRH30" s="367"/>
      <c r="LRI30" s="367"/>
      <c r="LRJ30" s="367"/>
      <c r="LRK30" s="367"/>
      <c r="LRL30" s="367"/>
      <c r="LRM30" s="367"/>
      <c r="LRN30" s="367"/>
      <c r="LRO30" s="367"/>
      <c r="LRP30" s="367"/>
      <c r="LRQ30" s="367"/>
      <c r="LRR30" s="367"/>
      <c r="LRS30" s="367"/>
      <c r="LRT30" s="367"/>
      <c r="LRU30" s="367"/>
      <c r="LRV30" s="367"/>
      <c r="LRW30" s="367"/>
      <c r="LRX30" s="367"/>
      <c r="LRY30" s="367"/>
      <c r="LRZ30" s="367"/>
      <c r="LSA30" s="367"/>
      <c r="LSB30" s="367"/>
      <c r="LSC30" s="367"/>
      <c r="LSD30" s="367"/>
      <c r="LSE30" s="367"/>
      <c r="LSF30" s="367"/>
      <c r="LSG30" s="367"/>
      <c r="LSH30" s="367"/>
      <c r="LSI30" s="367"/>
      <c r="LSJ30" s="367"/>
      <c r="LSK30" s="367"/>
      <c r="LSL30" s="367"/>
      <c r="LSM30" s="367"/>
      <c r="LSN30" s="367"/>
      <c r="LSO30" s="367"/>
      <c r="LSP30" s="367"/>
      <c r="LSQ30" s="367"/>
      <c r="LSR30" s="367"/>
      <c r="LSS30" s="367"/>
      <c r="LST30" s="367"/>
      <c r="LSU30" s="367"/>
      <c r="LSV30" s="367"/>
      <c r="LSW30" s="367"/>
      <c r="LSX30" s="367"/>
      <c r="LSY30" s="367"/>
      <c r="LSZ30" s="367"/>
      <c r="LTA30" s="367"/>
      <c r="LTB30" s="367"/>
      <c r="LTC30" s="367"/>
      <c r="LTD30" s="367"/>
      <c r="LTE30" s="367"/>
      <c r="LTF30" s="367"/>
      <c r="LTG30" s="367"/>
      <c r="LTH30" s="367"/>
      <c r="LTI30" s="367"/>
      <c r="LTJ30" s="367"/>
      <c r="LTK30" s="367"/>
      <c r="LTL30" s="367"/>
      <c r="LTM30" s="367"/>
      <c r="LTN30" s="367"/>
      <c r="LTO30" s="367"/>
      <c r="LTP30" s="367"/>
      <c r="LTQ30" s="367"/>
      <c r="LTR30" s="367"/>
      <c r="LTS30" s="367"/>
      <c r="LTT30" s="367"/>
      <c r="LTU30" s="367"/>
      <c r="LTV30" s="367"/>
      <c r="LTW30" s="367"/>
      <c r="LTX30" s="367"/>
      <c r="LTY30" s="367"/>
      <c r="LTZ30" s="367"/>
      <c r="LUA30" s="367"/>
      <c r="LUB30" s="367"/>
      <c r="LUC30" s="367"/>
      <c r="LUD30" s="367"/>
      <c r="LUE30" s="367"/>
      <c r="LUF30" s="367"/>
      <c r="LUG30" s="367"/>
      <c r="LUH30" s="367"/>
      <c r="LUI30" s="367"/>
      <c r="LUJ30" s="367"/>
      <c r="LUK30" s="367"/>
      <c r="LUL30" s="367"/>
      <c r="LUM30" s="367"/>
      <c r="LUN30" s="367"/>
      <c r="LUO30" s="367"/>
      <c r="LUP30" s="367"/>
      <c r="LUQ30" s="367"/>
      <c r="LUR30" s="367"/>
      <c r="LUS30" s="367"/>
      <c r="LUT30" s="367"/>
      <c r="LUU30" s="367"/>
      <c r="LUV30" s="367"/>
      <c r="LUW30" s="367"/>
      <c r="LUX30" s="367"/>
      <c r="LUY30" s="367"/>
      <c r="LUZ30" s="367"/>
      <c r="LVA30" s="367"/>
      <c r="LVB30" s="367"/>
      <c r="LVC30" s="367"/>
      <c r="LVD30" s="367"/>
      <c r="LVE30" s="367"/>
      <c r="LVF30" s="367"/>
      <c r="LVG30" s="367"/>
      <c r="LVH30" s="367"/>
      <c r="LVI30" s="367"/>
      <c r="LVJ30" s="367"/>
      <c r="LVK30" s="367"/>
      <c r="LVL30" s="367"/>
      <c r="LVM30" s="367"/>
      <c r="LVN30" s="367"/>
      <c r="LVO30" s="367"/>
      <c r="LVP30" s="367"/>
      <c r="LVQ30" s="367"/>
      <c r="LVR30" s="367"/>
      <c r="LVS30" s="367"/>
      <c r="LVT30" s="367"/>
      <c r="LVU30" s="367"/>
      <c r="LVV30" s="367"/>
      <c r="LVW30" s="367"/>
      <c r="LVX30" s="367"/>
      <c r="LVY30" s="367"/>
      <c r="LVZ30" s="367"/>
      <c r="LWA30" s="367"/>
      <c r="LWB30" s="367"/>
      <c r="LWC30" s="367"/>
      <c r="LWD30" s="367"/>
      <c r="LWE30" s="367"/>
      <c r="LWF30" s="367"/>
      <c r="LWG30" s="367"/>
      <c r="LWH30" s="367"/>
      <c r="LWI30" s="367"/>
      <c r="LWJ30" s="367"/>
      <c r="LWK30" s="367"/>
      <c r="LWL30" s="367"/>
      <c r="LWM30" s="367"/>
      <c r="LWN30" s="367"/>
      <c r="LWO30" s="367"/>
      <c r="LWP30" s="367"/>
      <c r="LWQ30" s="367"/>
      <c r="LWR30" s="367"/>
      <c r="LWS30" s="367"/>
      <c r="LWT30" s="367"/>
      <c r="LWU30" s="367"/>
      <c r="LWV30" s="367"/>
      <c r="LWW30" s="367"/>
      <c r="LWX30" s="367"/>
      <c r="LWY30" s="367"/>
      <c r="LWZ30" s="367"/>
      <c r="LXA30" s="367"/>
      <c r="LXB30" s="367"/>
      <c r="LXC30" s="367"/>
      <c r="LXD30" s="367"/>
      <c r="LXE30" s="367"/>
      <c r="LXF30" s="367"/>
      <c r="LXG30" s="367"/>
      <c r="LXH30" s="367"/>
      <c r="LXI30" s="367"/>
      <c r="LXJ30" s="367"/>
      <c r="LXK30" s="367"/>
      <c r="LXL30" s="367"/>
      <c r="LXM30" s="367"/>
      <c r="LXN30" s="367"/>
      <c r="LXO30" s="367"/>
      <c r="LXP30" s="367"/>
      <c r="LXQ30" s="367"/>
      <c r="LXR30" s="367"/>
      <c r="LXS30" s="367"/>
      <c r="LXT30" s="367"/>
      <c r="LXU30" s="367"/>
      <c r="LXV30" s="367"/>
      <c r="LXW30" s="367"/>
      <c r="LXX30" s="367"/>
      <c r="LXY30" s="367"/>
      <c r="LXZ30" s="367"/>
      <c r="LYA30" s="367"/>
      <c r="LYB30" s="367"/>
      <c r="LYC30" s="367"/>
      <c r="LYD30" s="367"/>
      <c r="LYE30" s="367"/>
      <c r="LYF30" s="367"/>
      <c r="LYG30" s="367"/>
      <c r="LYH30" s="367"/>
      <c r="LYI30" s="367"/>
      <c r="LYJ30" s="367"/>
      <c r="LYK30" s="367"/>
      <c r="LYL30" s="367"/>
      <c r="LYM30" s="367"/>
      <c r="LYN30" s="367"/>
      <c r="LYO30" s="367"/>
      <c r="LYP30" s="367"/>
      <c r="LYQ30" s="367"/>
      <c r="LYR30" s="367"/>
      <c r="LYS30" s="367"/>
      <c r="LYT30" s="367"/>
      <c r="LYU30" s="367"/>
      <c r="LYV30" s="367"/>
      <c r="LYW30" s="367"/>
      <c r="LYX30" s="367"/>
      <c r="LYY30" s="367"/>
      <c r="LYZ30" s="367"/>
      <c r="LZA30" s="367"/>
      <c r="LZB30" s="367"/>
      <c r="LZC30" s="367"/>
      <c r="LZD30" s="367"/>
      <c r="LZE30" s="367"/>
      <c r="LZF30" s="367"/>
      <c r="LZG30" s="367"/>
      <c r="LZH30" s="367"/>
      <c r="LZI30" s="367"/>
      <c r="LZJ30" s="367"/>
      <c r="LZK30" s="367"/>
      <c r="LZL30" s="367"/>
      <c r="LZM30" s="367"/>
      <c r="LZN30" s="367"/>
      <c r="LZO30" s="367"/>
      <c r="LZP30" s="367"/>
      <c r="LZQ30" s="367"/>
      <c r="LZR30" s="367"/>
      <c r="LZS30" s="367"/>
      <c r="LZT30" s="367"/>
      <c r="LZU30" s="367"/>
      <c r="LZV30" s="367"/>
      <c r="LZW30" s="367"/>
      <c r="LZX30" s="367"/>
      <c r="LZY30" s="367"/>
      <c r="LZZ30" s="367"/>
      <c r="MAA30" s="367"/>
      <c r="MAB30" s="367"/>
      <c r="MAC30" s="367"/>
      <c r="MAD30" s="367"/>
      <c r="MAE30" s="367"/>
      <c r="MAF30" s="367"/>
      <c r="MAG30" s="367"/>
      <c r="MAH30" s="367"/>
      <c r="MAI30" s="367"/>
      <c r="MAJ30" s="367"/>
      <c r="MAK30" s="367"/>
      <c r="MAL30" s="367"/>
      <c r="MAM30" s="367"/>
      <c r="MAN30" s="367"/>
      <c r="MAO30" s="367"/>
      <c r="MAP30" s="367"/>
      <c r="MAQ30" s="367"/>
      <c r="MAR30" s="367"/>
      <c r="MAS30" s="367"/>
      <c r="MAT30" s="367"/>
      <c r="MAU30" s="367"/>
      <c r="MAV30" s="367"/>
      <c r="MAW30" s="367"/>
      <c r="MAX30" s="367"/>
      <c r="MAY30" s="367"/>
      <c r="MAZ30" s="367"/>
      <c r="MBA30" s="367"/>
      <c r="MBB30" s="367"/>
      <c r="MBC30" s="367"/>
      <c r="MBD30" s="367"/>
      <c r="MBE30" s="367"/>
      <c r="MBF30" s="367"/>
      <c r="MBG30" s="367"/>
      <c r="MBH30" s="367"/>
      <c r="MBI30" s="367"/>
      <c r="MBJ30" s="367"/>
      <c r="MBK30" s="367"/>
      <c r="MBL30" s="367"/>
      <c r="MBM30" s="367"/>
      <c r="MBN30" s="367"/>
      <c r="MBO30" s="367"/>
      <c r="MBP30" s="367"/>
      <c r="MBQ30" s="367"/>
      <c r="MBR30" s="367"/>
      <c r="MBS30" s="367"/>
      <c r="MBT30" s="367"/>
      <c r="MBU30" s="367"/>
      <c r="MBV30" s="367"/>
      <c r="MBW30" s="367"/>
      <c r="MBX30" s="367"/>
      <c r="MBY30" s="367"/>
      <c r="MBZ30" s="367"/>
      <c r="MCA30" s="367"/>
      <c r="MCB30" s="367"/>
      <c r="MCC30" s="367"/>
      <c r="MCD30" s="367"/>
      <c r="MCE30" s="367"/>
      <c r="MCF30" s="367"/>
      <c r="MCG30" s="367"/>
      <c r="MCH30" s="367"/>
      <c r="MCI30" s="367"/>
      <c r="MCJ30" s="367"/>
      <c r="MCK30" s="367"/>
      <c r="MCL30" s="367"/>
      <c r="MCM30" s="367"/>
      <c r="MCN30" s="367"/>
      <c r="MCO30" s="367"/>
      <c r="MCP30" s="367"/>
      <c r="MCQ30" s="367"/>
      <c r="MCR30" s="367"/>
      <c r="MCS30" s="367"/>
      <c r="MCT30" s="367"/>
      <c r="MCU30" s="367"/>
      <c r="MCV30" s="367"/>
      <c r="MCW30" s="367"/>
      <c r="MCX30" s="367"/>
      <c r="MCY30" s="367"/>
      <c r="MCZ30" s="367"/>
      <c r="MDA30" s="367"/>
      <c r="MDB30" s="367"/>
      <c r="MDC30" s="367"/>
      <c r="MDD30" s="367"/>
      <c r="MDE30" s="367"/>
      <c r="MDF30" s="367"/>
      <c r="MDG30" s="367"/>
      <c r="MDH30" s="367"/>
      <c r="MDI30" s="367"/>
      <c r="MDJ30" s="367"/>
      <c r="MDK30" s="367"/>
      <c r="MDL30" s="367"/>
      <c r="MDM30" s="367"/>
      <c r="MDN30" s="367"/>
      <c r="MDO30" s="367"/>
      <c r="MDP30" s="367"/>
      <c r="MDQ30" s="367"/>
      <c r="MDR30" s="367"/>
      <c r="MDS30" s="367"/>
      <c r="MDT30" s="367"/>
      <c r="MDU30" s="367"/>
      <c r="MDV30" s="367"/>
      <c r="MDW30" s="367"/>
      <c r="MDX30" s="367"/>
      <c r="MDY30" s="367"/>
      <c r="MDZ30" s="367"/>
      <c r="MEA30" s="367"/>
      <c r="MEB30" s="367"/>
      <c r="MEC30" s="367"/>
      <c r="MED30" s="367"/>
      <c r="MEE30" s="367"/>
      <c r="MEF30" s="367"/>
      <c r="MEG30" s="367"/>
      <c r="MEH30" s="367"/>
      <c r="MEI30" s="367"/>
      <c r="MEJ30" s="367"/>
      <c r="MEK30" s="367"/>
      <c r="MEL30" s="367"/>
      <c r="MEM30" s="367"/>
      <c r="MEN30" s="367"/>
      <c r="MEO30" s="367"/>
      <c r="MEP30" s="367"/>
      <c r="MEQ30" s="367"/>
      <c r="MER30" s="367"/>
      <c r="MES30" s="367"/>
      <c r="MET30" s="367"/>
      <c r="MEU30" s="367"/>
      <c r="MEV30" s="367"/>
      <c r="MEW30" s="367"/>
      <c r="MEX30" s="367"/>
      <c r="MEY30" s="367"/>
      <c r="MEZ30" s="367"/>
      <c r="MFA30" s="367"/>
      <c r="MFB30" s="367"/>
      <c r="MFC30" s="367"/>
      <c r="MFD30" s="367"/>
      <c r="MFE30" s="367"/>
      <c r="MFF30" s="367"/>
      <c r="MFG30" s="367"/>
      <c r="MFH30" s="367"/>
      <c r="MFI30" s="367"/>
      <c r="MFJ30" s="367"/>
      <c r="MFK30" s="367"/>
      <c r="MFL30" s="367"/>
      <c r="MFM30" s="367"/>
      <c r="MFN30" s="367"/>
      <c r="MFO30" s="367"/>
      <c r="MFP30" s="367"/>
      <c r="MFQ30" s="367"/>
      <c r="MFR30" s="367"/>
      <c r="MFS30" s="367"/>
      <c r="MFT30" s="367"/>
      <c r="MFU30" s="367"/>
      <c r="MFV30" s="367"/>
      <c r="MFW30" s="367"/>
      <c r="MFX30" s="367"/>
      <c r="MFY30" s="367"/>
      <c r="MFZ30" s="367"/>
      <c r="MGA30" s="367"/>
      <c r="MGB30" s="367"/>
      <c r="MGC30" s="367"/>
      <c r="MGD30" s="367"/>
      <c r="MGE30" s="367"/>
      <c r="MGF30" s="367"/>
      <c r="MGG30" s="367"/>
      <c r="MGH30" s="367"/>
      <c r="MGI30" s="367"/>
      <c r="MGJ30" s="367"/>
      <c r="MGK30" s="367"/>
      <c r="MGL30" s="367"/>
      <c r="MGM30" s="367"/>
      <c r="MGN30" s="367"/>
      <c r="MGO30" s="367"/>
      <c r="MGP30" s="367"/>
      <c r="MGQ30" s="367"/>
      <c r="MGR30" s="367"/>
      <c r="MGS30" s="367"/>
      <c r="MGT30" s="367"/>
      <c r="MGU30" s="367"/>
      <c r="MGV30" s="367"/>
      <c r="MGW30" s="367"/>
      <c r="MGX30" s="367"/>
      <c r="MGY30" s="367"/>
      <c r="MGZ30" s="367"/>
      <c r="MHA30" s="367"/>
      <c r="MHB30" s="367"/>
      <c r="MHC30" s="367"/>
      <c r="MHD30" s="367"/>
      <c r="MHE30" s="367"/>
      <c r="MHF30" s="367"/>
      <c r="MHG30" s="367"/>
      <c r="MHH30" s="367"/>
      <c r="MHI30" s="367"/>
      <c r="MHJ30" s="367"/>
      <c r="MHK30" s="367"/>
      <c r="MHL30" s="367"/>
      <c r="MHM30" s="367"/>
      <c r="MHN30" s="367"/>
      <c r="MHO30" s="367"/>
      <c r="MHP30" s="367"/>
      <c r="MHQ30" s="367"/>
      <c r="MHR30" s="367"/>
      <c r="MHS30" s="367"/>
      <c r="MHT30" s="367"/>
      <c r="MHU30" s="367"/>
      <c r="MHV30" s="367"/>
      <c r="MHW30" s="367"/>
      <c r="MHX30" s="367"/>
      <c r="MHY30" s="367"/>
      <c r="MHZ30" s="367"/>
      <c r="MIA30" s="367"/>
      <c r="MIB30" s="367"/>
      <c r="MIC30" s="367"/>
      <c r="MID30" s="367"/>
      <c r="MIE30" s="367"/>
      <c r="MIF30" s="367"/>
      <c r="MIG30" s="367"/>
      <c r="MIH30" s="367"/>
      <c r="MII30" s="367"/>
      <c r="MIJ30" s="367"/>
      <c r="MIK30" s="367"/>
      <c r="MIL30" s="367"/>
      <c r="MIM30" s="367"/>
      <c r="MIN30" s="367"/>
      <c r="MIO30" s="367"/>
      <c r="MIP30" s="367"/>
      <c r="MIQ30" s="367"/>
      <c r="MIR30" s="367"/>
      <c r="MIS30" s="367"/>
      <c r="MIT30" s="367"/>
      <c r="MIU30" s="367"/>
      <c r="MIV30" s="367"/>
      <c r="MIW30" s="367"/>
      <c r="MIX30" s="367"/>
      <c r="MIY30" s="367"/>
      <c r="MIZ30" s="367"/>
      <c r="MJA30" s="367"/>
      <c r="MJB30" s="367"/>
      <c r="MJC30" s="367"/>
      <c r="MJD30" s="367"/>
      <c r="MJE30" s="367"/>
      <c r="MJF30" s="367"/>
      <c r="MJG30" s="367"/>
      <c r="MJH30" s="367"/>
      <c r="MJI30" s="367"/>
      <c r="MJJ30" s="367"/>
      <c r="MJK30" s="367"/>
      <c r="MJL30" s="367"/>
      <c r="MJM30" s="367"/>
      <c r="MJN30" s="367"/>
      <c r="MJO30" s="367"/>
      <c r="MJP30" s="367"/>
      <c r="MJQ30" s="367"/>
      <c r="MJR30" s="367"/>
      <c r="MJS30" s="367"/>
      <c r="MJT30" s="367"/>
      <c r="MJU30" s="367"/>
      <c r="MJV30" s="367"/>
      <c r="MJW30" s="367"/>
      <c r="MJX30" s="367"/>
      <c r="MJY30" s="367"/>
      <c r="MJZ30" s="367"/>
      <c r="MKA30" s="367"/>
      <c r="MKB30" s="367"/>
      <c r="MKC30" s="367"/>
      <c r="MKD30" s="367"/>
      <c r="MKE30" s="367"/>
      <c r="MKF30" s="367"/>
      <c r="MKG30" s="367"/>
      <c r="MKH30" s="367"/>
      <c r="MKI30" s="367"/>
      <c r="MKJ30" s="367"/>
      <c r="MKK30" s="367"/>
      <c r="MKL30" s="367"/>
      <c r="MKM30" s="367"/>
      <c r="MKN30" s="367"/>
      <c r="MKO30" s="367"/>
      <c r="MKP30" s="367"/>
      <c r="MKQ30" s="367"/>
      <c r="MKR30" s="367"/>
      <c r="MKS30" s="367"/>
      <c r="MKT30" s="367"/>
      <c r="MKU30" s="367"/>
      <c r="MKV30" s="367"/>
      <c r="MKW30" s="367"/>
      <c r="MKX30" s="367"/>
      <c r="MKY30" s="367"/>
      <c r="MKZ30" s="367"/>
      <c r="MLA30" s="367"/>
      <c r="MLB30" s="367"/>
      <c r="MLC30" s="367"/>
      <c r="MLD30" s="367"/>
      <c r="MLE30" s="367"/>
      <c r="MLF30" s="367"/>
      <c r="MLG30" s="367"/>
      <c r="MLH30" s="367"/>
      <c r="MLI30" s="367"/>
      <c r="MLJ30" s="367"/>
      <c r="MLK30" s="367"/>
      <c r="MLL30" s="367"/>
      <c r="MLM30" s="367"/>
      <c r="MLN30" s="367"/>
      <c r="MLO30" s="367"/>
      <c r="MLP30" s="367"/>
      <c r="MLQ30" s="367"/>
      <c r="MLR30" s="367"/>
      <c r="MLS30" s="367"/>
      <c r="MLT30" s="367"/>
      <c r="MLU30" s="367"/>
      <c r="MLV30" s="367"/>
      <c r="MLW30" s="367"/>
      <c r="MLX30" s="367"/>
      <c r="MLY30" s="367"/>
      <c r="MLZ30" s="367"/>
      <c r="MMA30" s="367"/>
      <c r="MMB30" s="367"/>
      <c r="MMC30" s="367"/>
      <c r="MMD30" s="367"/>
      <c r="MME30" s="367"/>
      <c r="MMF30" s="367"/>
      <c r="MMG30" s="367"/>
      <c r="MMH30" s="367"/>
      <c r="MMI30" s="367"/>
      <c r="MMJ30" s="367"/>
      <c r="MMK30" s="367"/>
      <c r="MML30" s="367"/>
      <c r="MMM30" s="367"/>
      <c r="MMN30" s="367"/>
      <c r="MMO30" s="367"/>
      <c r="MMP30" s="367"/>
      <c r="MMQ30" s="367"/>
      <c r="MMR30" s="367"/>
      <c r="MMS30" s="367"/>
      <c r="MMT30" s="367"/>
      <c r="MMU30" s="367"/>
      <c r="MMV30" s="367"/>
      <c r="MMW30" s="367"/>
      <c r="MMX30" s="367"/>
      <c r="MMY30" s="367"/>
      <c r="MMZ30" s="367"/>
      <c r="MNA30" s="367"/>
      <c r="MNB30" s="367"/>
      <c r="MNC30" s="367"/>
      <c r="MND30" s="367"/>
      <c r="MNE30" s="367"/>
      <c r="MNF30" s="367"/>
      <c r="MNG30" s="367"/>
      <c r="MNH30" s="367"/>
      <c r="MNI30" s="367"/>
      <c r="MNJ30" s="367"/>
      <c r="MNK30" s="367"/>
      <c r="MNL30" s="367"/>
      <c r="MNM30" s="367"/>
      <c r="MNN30" s="367"/>
      <c r="MNO30" s="367"/>
      <c r="MNP30" s="367"/>
      <c r="MNQ30" s="367"/>
      <c r="MNR30" s="367"/>
      <c r="MNS30" s="367"/>
      <c r="MNT30" s="367"/>
      <c r="MNU30" s="367"/>
      <c r="MNV30" s="367"/>
      <c r="MNW30" s="367"/>
      <c r="MNX30" s="367"/>
      <c r="MNY30" s="367"/>
      <c r="MNZ30" s="367"/>
      <c r="MOA30" s="367"/>
      <c r="MOB30" s="367"/>
      <c r="MOC30" s="367"/>
      <c r="MOD30" s="367"/>
      <c r="MOE30" s="367"/>
      <c r="MOF30" s="367"/>
      <c r="MOG30" s="367"/>
      <c r="MOH30" s="367"/>
      <c r="MOI30" s="367"/>
      <c r="MOJ30" s="367"/>
      <c r="MOK30" s="367"/>
      <c r="MOL30" s="367"/>
      <c r="MOM30" s="367"/>
      <c r="MON30" s="367"/>
      <c r="MOO30" s="367"/>
      <c r="MOP30" s="367"/>
      <c r="MOQ30" s="367"/>
      <c r="MOR30" s="367"/>
      <c r="MOS30" s="367"/>
      <c r="MOT30" s="367"/>
      <c r="MOU30" s="367"/>
      <c r="MOV30" s="367"/>
      <c r="MOW30" s="367"/>
      <c r="MOX30" s="367"/>
      <c r="MOY30" s="367"/>
      <c r="MOZ30" s="367"/>
      <c r="MPA30" s="367"/>
      <c r="MPB30" s="367"/>
      <c r="MPC30" s="367"/>
      <c r="MPD30" s="367"/>
      <c r="MPE30" s="367"/>
      <c r="MPF30" s="367"/>
      <c r="MPG30" s="367"/>
      <c r="MPH30" s="367"/>
      <c r="MPI30" s="367"/>
      <c r="MPJ30" s="367"/>
      <c r="MPK30" s="367"/>
      <c r="MPL30" s="367"/>
      <c r="MPM30" s="367"/>
      <c r="MPN30" s="367"/>
      <c r="MPO30" s="367"/>
      <c r="MPP30" s="367"/>
      <c r="MPQ30" s="367"/>
      <c r="MPR30" s="367"/>
      <c r="MPS30" s="367"/>
      <c r="MPT30" s="367"/>
      <c r="MPU30" s="367"/>
      <c r="MPV30" s="367"/>
      <c r="MPW30" s="367"/>
      <c r="MPX30" s="367"/>
      <c r="MPY30" s="367"/>
      <c r="MPZ30" s="367"/>
      <c r="MQA30" s="367"/>
      <c r="MQB30" s="367"/>
      <c r="MQC30" s="367"/>
      <c r="MQD30" s="367"/>
      <c r="MQE30" s="367"/>
      <c r="MQF30" s="367"/>
      <c r="MQG30" s="367"/>
      <c r="MQH30" s="367"/>
      <c r="MQI30" s="367"/>
      <c r="MQJ30" s="367"/>
      <c r="MQK30" s="367"/>
      <c r="MQL30" s="367"/>
      <c r="MQM30" s="367"/>
      <c r="MQN30" s="367"/>
      <c r="MQO30" s="367"/>
      <c r="MQP30" s="367"/>
      <c r="MQQ30" s="367"/>
      <c r="MQR30" s="367"/>
      <c r="MQS30" s="367"/>
      <c r="MQT30" s="367"/>
      <c r="MQU30" s="367"/>
      <c r="MQV30" s="367"/>
      <c r="MQW30" s="367"/>
      <c r="MQX30" s="367"/>
      <c r="MQY30" s="367"/>
      <c r="MQZ30" s="367"/>
      <c r="MRA30" s="367"/>
      <c r="MRB30" s="367"/>
      <c r="MRC30" s="367"/>
      <c r="MRD30" s="367"/>
      <c r="MRE30" s="367"/>
      <c r="MRF30" s="367"/>
      <c r="MRG30" s="367"/>
      <c r="MRH30" s="367"/>
      <c r="MRI30" s="367"/>
      <c r="MRJ30" s="367"/>
      <c r="MRK30" s="367"/>
      <c r="MRL30" s="367"/>
      <c r="MRM30" s="367"/>
      <c r="MRN30" s="367"/>
      <c r="MRO30" s="367"/>
      <c r="MRP30" s="367"/>
      <c r="MRQ30" s="367"/>
      <c r="MRR30" s="367"/>
      <c r="MRS30" s="367"/>
      <c r="MRT30" s="367"/>
      <c r="MRU30" s="367"/>
      <c r="MRV30" s="367"/>
      <c r="MRW30" s="367"/>
      <c r="MRX30" s="367"/>
      <c r="MRY30" s="367"/>
      <c r="MRZ30" s="367"/>
      <c r="MSA30" s="367"/>
      <c r="MSB30" s="367"/>
      <c r="MSC30" s="367"/>
      <c r="MSD30" s="367"/>
      <c r="MSE30" s="367"/>
      <c r="MSF30" s="367"/>
      <c r="MSG30" s="367"/>
      <c r="MSH30" s="367"/>
      <c r="MSI30" s="367"/>
      <c r="MSJ30" s="367"/>
      <c r="MSK30" s="367"/>
      <c r="MSL30" s="367"/>
      <c r="MSM30" s="367"/>
      <c r="MSN30" s="367"/>
      <c r="MSO30" s="367"/>
      <c r="MSP30" s="367"/>
      <c r="MSQ30" s="367"/>
      <c r="MSR30" s="367"/>
      <c r="MSS30" s="367"/>
      <c r="MST30" s="367"/>
      <c r="MSU30" s="367"/>
      <c r="MSV30" s="367"/>
      <c r="MSW30" s="367"/>
      <c r="MSX30" s="367"/>
      <c r="MSY30" s="367"/>
      <c r="MSZ30" s="367"/>
      <c r="MTA30" s="367"/>
      <c r="MTB30" s="367"/>
      <c r="MTC30" s="367"/>
      <c r="MTD30" s="367"/>
      <c r="MTE30" s="367"/>
      <c r="MTF30" s="367"/>
      <c r="MTG30" s="367"/>
      <c r="MTH30" s="367"/>
      <c r="MTI30" s="367"/>
      <c r="MTJ30" s="367"/>
      <c r="MTK30" s="367"/>
      <c r="MTL30" s="367"/>
      <c r="MTM30" s="367"/>
      <c r="MTN30" s="367"/>
      <c r="MTO30" s="367"/>
      <c r="MTP30" s="367"/>
      <c r="MTQ30" s="367"/>
      <c r="MTR30" s="367"/>
      <c r="MTS30" s="367"/>
      <c r="MTT30" s="367"/>
      <c r="MTU30" s="367"/>
      <c r="MTV30" s="367"/>
      <c r="MTW30" s="367"/>
      <c r="MTX30" s="367"/>
      <c r="MTY30" s="367"/>
      <c r="MTZ30" s="367"/>
      <c r="MUA30" s="367"/>
      <c r="MUB30" s="367"/>
      <c r="MUC30" s="367"/>
      <c r="MUD30" s="367"/>
      <c r="MUE30" s="367"/>
      <c r="MUF30" s="367"/>
      <c r="MUG30" s="367"/>
      <c r="MUH30" s="367"/>
      <c r="MUI30" s="367"/>
      <c r="MUJ30" s="367"/>
      <c r="MUK30" s="367"/>
      <c r="MUL30" s="367"/>
      <c r="MUM30" s="367"/>
      <c r="MUN30" s="367"/>
      <c r="MUO30" s="367"/>
      <c r="MUP30" s="367"/>
      <c r="MUQ30" s="367"/>
      <c r="MUR30" s="367"/>
      <c r="MUS30" s="367"/>
      <c r="MUT30" s="367"/>
      <c r="MUU30" s="367"/>
      <c r="MUV30" s="367"/>
      <c r="MUW30" s="367"/>
      <c r="MUX30" s="367"/>
      <c r="MUY30" s="367"/>
      <c r="MUZ30" s="367"/>
      <c r="MVA30" s="367"/>
      <c r="MVB30" s="367"/>
      <c r="MVC30" s="367"/>
      <c r="MVD30" s="367"/>
      <c r="MVE30" s="367"/>
      <c r="MVF30" s="367"/>
      <c r="MVG30" s="367"/>
      <c r="MVH30" s="367"/>
      <c r="MVI30" s="367"/>
      <c r="MVJ30" s="367"/>
      <c r="MVK30" s="367"/>
      <c r="MVL30" s="367"/>
      <c r="MVM30" s="367"/>
      <c r="MVN30" s="367"/>
      <c r="MVO30" s="367"/>
      <c r="MVP30" s="367"/>
      <c r="MVQ30" s="367"/>
      <c r="MVR30" s="367"/>
      <c r="MVS30" s="367"/>
      <c r="MVT30" s="367"/>
      <c r="MVU30" s="367"/>
      <c r="MVV30" s="367"/>
      <c r="MVW30" s="367"/>
      <c r="MVX30" s="367"/>
      <c r="MVY30" s="367"/>
      <c r="MVZ30" s="367"/>
      <c r="MWA30" s="367"/>
      <c r="MWB30" s="367"/>
      <c r="MWC30" s="367"/>
      <c r="MWD30" s="367"/>
      <c r="MWE30" s="367"/>
      <c r="MWF30" s="367"/>
      <c r="MWG30" s="367"/>
      <c r="MWH30" s="367"/>
      <c r="MWI30" s="367"/>
      <c r="MWJ30" s="367"/>
      <c r="MWK30" s="367"/>
      <c r="MWL30" s="367"/>
      <c r="MWM30" s="367"/>
      <c r="MWN30" s="367"/>
      <c r="MWO30" s="367"/>
      <c r="MWP30" s="367"/>
      <c r="MWQ30" s="367"/>
      <c r="MWR30" s="367"/>
      <c r="MWS30" s="367"/>
      <c r="MWT30" s="367"/>
      <c r="MWU30" s="367"/>
      <c r="MWV30" s="367"/>
      <c r="MWW30" s="367"/>
      <c r="MWX30" s="367"/>
      <c r="MWY30" s="367"/>
      <c r="MWZ30" s="367"/>
      <c r="MXA30" s="367"/>
      <c r="MXB30" s="367"/>
      <c r="MXC30" s="367"/>
      <c r="MXD30" s="367"/>
      <c r="MXE30" s="367"/>
      <c r="MXF30" s="367"/>
      <c r="MXG30" s="367"/>
      <c r="MXH30" s="367"/>
      <c r="MXI30" s="367"/>
      <c r="MXJ30" s="367"/>
      <c r="MXK30" s="367"/>
      <c r="MXL30" s="367"/>
      <c r="MXM30" s="367"/>
      <c r="MXN30" s="367"/>
      <c r="MXO30" s="367"/>
      <c r="MXP30" s="367"/>
      <c r="MXQ30" s="367"/>
      <c r="MXR30" s="367"/>
      <c r="MXS30" s="367"/>
      <c r="MXT30" s="367"/>
      <c r="MXU30" s="367"/>
      <c r="MXV30" s="367"/>
      <c r="MXW30" s="367"/>
      <c r="MXX30" s="367"/>
      <c r="MXY30" s="367"/>
      <c r="MXZ30" s="367"/>
      <c r="MYA30" s="367"/>
      <c r="MYB30" s="367"/>
      <c r="MYC30" s="367"/>
      <c r="MYD30" s="367"/>
      <c r="MYE30" s="367"/>
      <c r="MYF30" s="367"/>
      <c r="MYG30" s="367"/>
      <c r="MYH30" s="367"/>
      <c r="MYI30" s="367"/>
      <c r="MYJ30" s="367"/>
      <c r="MYK30" s="367"/>
      <c r="MYL30" s="367"/>
      <c r="MYM30" s="367"/>
      <c r="MYN30" s="367"/>
      <c r="MYO30" s="367"/>
      <c r="MYP30" s="367"/>
      <c r="MYQ30" s="367"/>
      <c r="MYR30" s="367"/>
      <c r="MYS30" s="367"/>
      <c r="MYT30" s="367"/>
      <c r="MYU30" s="367"/>
      <c r="MYV30" s="367"/>
      <c r="MYW30" s="367"/>
      <c r="MYX30" s="367"/>
      <c r="MYY30" s="367"/>
      <c r="MYZ30" s="367"/>
      <c r="MZA30" s="367"/>
      <c r="MZB30" s="367"/>
      <c r="MZC30" s="367"/>
      <c r="MZD30" s="367"/>
      <c r="MZE30" s="367"/>
      <c r="MZF30" s="367"/>
      <c r="MZG30" s="367"/>
      <c r="MZH30" s="367"/>
      <c r="MZI30" s="367"/>
      <c r="MZJ30" s="367"/>
      <c r="MZK30" s="367"/>
      <c r="MZL30" s="367"/>
      <c r="MZM30" s="367"/>
      <c r="MZN30" s="367"/>
      <c r="MZO30" s="367"/>
      <c r="MZP30" s="367"/>
      <c r="MZQ30" s="367"/>
      <c r="MZR30" s="367"/>
      <c r="MZS30" s="367"/>
      <c r="MZT30" s="367"/>
      <c r="MZU30" s="367"/>
      <c r="MZV30" s="367"/>
      <c r="MZW30" s="367"/>
      <c r="MZX30" s="367"/>
      <c r="MZY30" s="367"/>
      <c r="MZZ30" s="367"/>
      <c r="NAA30" s="367"/>
      <c r="NAB30" s="367"/>
      <c r="NAC30" s="367"/>
      <c r="NAD30" s="367"/>
      <c r="NAE30" s="367"/>
      <c r="NAF30" s="367"/>
      <c r="NAG30" s="367"/>
      <c r="NAH30" s="367"/>
      <c r="NAI30" s="367"/>
      <c r="NAJ30" s="367"/>
      <c r="NAK30" s="367"/>
      <c r="NAL30" s="367"/>
      <c r="NAM30" s="367"/>
      <c r="NAN30" s="367"/>
      <c r="NAO30" s="367"/>
      <c r="NAP30" s="367"/>
      <c r="NAQ30" s="367"/>
      <c r="NAR30" s="367"/>
      <c r="NAS30" s="367"/>
      <c r="NAT30" s="367"/>
      <c r="NAU30" s="367"/>
      <c r="NAV30" s="367"/>
      <c r="NAW30" s="367"/>
      <c r="NAX30" s="367"/>
      <c r="NAY30" s="367"/>
      <c r="NAZ30" s="367"/>
      <c r="NBA30" s="367"/>
      <c r="NBB30" s="367"/>
      <c r="NBC30" s="367"/>
      <c r="NBD30" s="367"/>
      <c r="NBE30" s="367"/>
      <c r="NBF30" s="367"/>
      <c r="NBG30" s="367"/>
      <c r="NBH30" s="367"/>
      <c r="NBI30" s="367"/>
      <c r="NBJ30" s="367"/>
      <c r="NBK30" s="367"/>
      <c r="NBL30" s="367"/>
      <c r="NBM30" s="367"/>
      <c r="NBN30" s="367"/>
      <c r="NBO30" s="367"/>
      <c r="NBP30" s="367"/>
      <c r="NBQ30" s="367"/>
      <c r="NBR30" s="367"/>
      <c r="NBS30" s="367"/>
      <c r="NBT30" s="367"/>
      <c r="NBU30" s="367"/>
      <c r="NBV30" s="367"/>
      <c r="NBW30" s="367"/>
      <c r="NBX30" s="367"/>
      <c r="NBY30" s="367"/>
      <c r="NBZ30" s="367"/>
      <c r="NCA30" s="367"/>
      <c r="NCB30" s="367"/>
      <c r="NCC30" s="367"/>
      <c r="NCD30" s="367"/>
      <c r="NCE30" s="367"/>
      <c r="NCF30" s="367"/>
      <c r="NCG30" s="367"/>
      <c r="NCH30" s="367"/>
      <c r="NCI30" s="367"/>
      <c r="NCJ30" s="367"/>
      <c r="NCK30" s="367"/>
      <c r="NCL30" s="367"/>
      <c r="NCM30" s="367"/>
      <c r="NCN30" s="367"/>
      <c r="NCO30" s="367"/>
      <c r="NCP30" s="367"/>
      <c r="NCQ30" s="367"/>
      <c r="NCR30" s="367"/>
      <c r="NCS30" s="367"/>
      <c r="NCT30" s="367"/>
      <c r="NCU30" s="367"/>
      <c r="NCV30" s="367"/>
      <c r="NCW30" s="367"/>
      <c r="NCX30" s="367"/>
      <c r="NCY30" s="367"/>
      <c r="NCZ30" s="367"/>
      <c r="NDA30" s="367"/>
      <c r="NDB30" s="367"/>
      <c r="NDC30" s="367"/>
      <c r="NDD30" s="367"/>
      <c r="NDE30" s="367"/>
      <c r="NDF30" s="367"/>
      <c r="NDG30" s="367"/>
      <c r="NDH30" s="367"/>
      <c r="NDI30" s="367"/>
      <c r="NDJ30" s="367"/>
      <c r="NDK30" s="367"/>
      <c r="NDL30" s="367"/>
      <c r="NDM30" s="367"/>
      <c r="NDN30" s="367"/>
      <c r="NDO30" s="367"/>
      <c r="NDP30" s="367"/>
      <c r="NDQ30" s="367"/>
      <c r="NDR30" s="367"/>
      <c r="NDS30" s="367"/>
      <c r="NDT30" s="367"/>
      <c r="NDU30" s="367"/>
      <c r="NDV30" s="367"/>
      <c r="NDW30" s="367"/>
      <c r="NDX30" s="367"/>
      <c r="NDY30" s="367"/>
      <c r="NDZ30" s="367"/>
      <c r="NEA30" s="367"/>
      <c r="NEB30" s="367"/>
      <c r="NEC30" s="367"/>
      <c r="NED30" s="367"/>
      <c r="NEE30" s="367"/>
      <c r="NEF30" s="367"/>
      <c r="NEG30" s="367"/>
      <c r="NEH30" s="367"/>
      <c r="NEI30" s="367"/>
      <c r="NEJ30" s="367"/>
      <c r="NEK30" s="367"/>
      <c r="NEL30" s="367"/>
      <c r="NEM30" s="367"/>
      <c r="NEN30" s="367"/>
      <c r="NEO30" s="367"/>
      <c r="NEP30" s="367"/>
      <c r="NEQ30" s="367"/>
      <c r="NER30" s="367"/>
      <c r="NES30" s="367"/>
      <c r="NET30" s="367"/>
      <c r="NEU30" s="367"/>
      <c r="NEV30" s="367"/>
      <c r="NEW30" s="367"/>
      <c r="NEX30" s="367"/>
      <c r="NEY30" s="367"/>
      <c r="NEZ30" s="367"/>
      <c r="NFA30" s="367"/>
      <c r="NFB30" s="367"/>
      <c r="NFC30" s="367"/>
      <c r="NFD30" s="367"/>
      <c r="NFE30" s="367"/>
      <c r="NFF30" s="367"/>
      <c r="NFG30" s="367"/>
      <c r="NFH30" s="367"/>
      <c r="NFI30" s="367"/>
      <c r="NFJ30" s="367"/>
      <c r="NFK30" s="367"/>
      <c r="NFL30" s="367"/>
      <c r="NFM30" s="367"/>
      <c r="NFN30" s="367"/>
      <c r="NFO30" s="367"/>
      <c r="NFP30" s="367"/>
      <c r="NFQ30" s="367"/>
      <c r="NFR30" s="367"/>
      <c r="NFS30" s="367"/>
      <c r="NFT30" s="367"/>
      <c r="NFU30" s="367"/>
      <c r="NFV30" s="367"/>
      <c r="NFW30" s="367"/>
      <c r="NFX30" s="367"/>
      <c r="NFY30" s="367"/>
      <c r="NFZ30" s="367"/>
      <c r="NGA30" s="367"/>
      <c r="NGB30" s="367"/>
      <c r="NGC30" s="367"/>
      <c r="NGD30" s="367"/>
      <c r="NGE30" s="367"/>
      <c r="NGF30" s="367"/>
      <c r="NGG30" s="367"/>
      <c r="NGH30" s="367"/>
      <c r="NGI30" s="367"/>
      <c r="NGJ30" s="367"/>
      <c r="NGK30" s="367"/>
      <c r="NGL30" s="367"/>
      <c r="NGM30" s="367"/>
      <c r="NGN30" s="367"/>
      <c r="NGO30" s="367"/>
      <c r="NGP30" s="367"/>
      <c r="NGQ30" s="367"/>
      <c r="NGR30" s="367"/>
      <c r="NGS30" s="367"/>
      <c r="NGT30" s="367"/>
      <c r="NGU30" s="367"/>
      <c r="NGV30" s="367"/>
      <c r="NGW30" s="367"/>
      <c r="NGX30" s="367"/>
      <c r="NGY30" s="367"/>
      <c r="NGZ30" s="367"/>
      <c r="NHA30" s="367"/>
      <c r="NHB30" s="367"/>
      <c r="NHC30" s="367"/>
      <c r="NHD30" s="367"/>
      <c r="NHE30" s="367"/>
      <c r="NHF30" s="367"/>
      <c r="NHG30" s="367"/>
      <c r="NHH30" s="367"/>
      <c r="NHI30" s="367"/>
      <c r="NHJ30" s="367"/>
      <c r="NHK30" s="367"/>
      <c r="NHL30" s="367"/>
      <c r="NHM30" s="367"/>
      <c r="NHN30" s="367"/>
      <c r="NHO30" s="367"/>
      <c r="NHP30" s="367"/>
      <c r="NHQ30" s="367"/>
      <c r="NHR30" s="367"/>
      <c r="NHS30" s="367"/>
      <c r="NHT30" s="367"/>
      <c r="NHU30" s="367"/>
      <c r="NHV30" s="367"/>
      <c r="NHW30" s="367"/>
      <c r="NHX30" s="367"/>
      <c r="NHY30" s="367"/>
      <c r="NHZ30" s="367"/>
      <c r="NIA30" s="367"/>
      <c r="NIB30" s="367"/>
      <c r="NIC30" s="367"/>
      <c r="NID30" s="367"/>
      <c r="NIE30" s="367"/>
      <c r="NIF30" s="367"/>
      <c r="NIG30" s="367"/>
      <c r="NIH30" s="367"/>
      <c r="NII30" s="367"/>
      <c r="NIJ30" s="367"/>
      <c r="NIK30" s="367"/>
      <c r="NIL30" s="367"/>
      <c r="NIM30" s="367"/>
      <c r="NIN30" s="367"/>
      <c r="NIO30" s="367"/>
      <c r="NIP30" s="367"/>
      <c r="NIQ30" s="367"/>
      <c r="NIR30" s="367"/>
      <c r="NIS30" s="367"/>
      <c r="NIT30" s="367"/>
      <c r="NIU30" s="367"/>
      <c r="NIV30" s="367"/>
      <c r="NIW30" s="367"/>
      <c r="NIX30" s="367"/>
      <c r="NIY30" s="367"/>
      <c r="NIZ30" s="367"/>
      <c r="NJA30" s="367"/>
      <c r="NJB30" s="367"/>
      <c r="NJC30" s="367"/>
      <c r="NJD30" s="367"/>
      <c r="NJE30" s="367"/>
      <c r="NJF30" s="367"/>
      <c r="NJG30" s="367"/>
      <c r="NJH30" s="367"/>
      <c r="NJI30" s="367"/>
      <c r="NJJ30" s="367"/>
      <c r="NJK30" s="367"/>
      <c r="NJL30" s="367"/>
      <c r="NJM30" s="367"/>
      <c r="NJN30" s="367"/>
      <c r="NJO30" s="367"/>
      <c r="NJP30" s="367"/>
      <c r="NJQ30" s="367"/>
      <c r="NJR30" s="367"/>
      <c r="NJS30" s="367"/>
      <c r="NJT30" s="367"/>
      <c r="NJU30" s="367"/>
      <c r="NJV30" s="367"/>
      <c r="NJW30" s="367"/>
      <c r="NJX30" s="367"/>
      <c r="NJY30" s="367"/>
      <c r="NJZ30" s="367"/>
      <c r="NKA30" s="367"/>
      <c r="NKB30" s="367"/>
      <c r="NKC30" s="367"/>
      <c r="NKD30" s="367"/>
      <c r="NKE30" s="367"/>
      <c r="NKF30" s="367"/>
      <c r="NKG30" s="367"/>
      <c r="NKH30" s="367"/>
      <c r="NKI30" s="367"/>
      <c r="NKJ30" s="367"/>
      <c r="NKK30" s="367"/>
      <c r="NKL30" s="367"/>
      <c r="NKM30" s="367"/>
      <c r="NKN30" s="367"/>
      <c r="NKO30" s="367"/>
      <c r="NKP30" s="367"/>
      <c r="NKQ30" s="367"/>
      <c r="NKR30" s="367"/>
      <c r="NKS30" s="367"/>
      <c r="NKT30" s="367"/>
      <c r="NKU30" s="367"/>
      <c r="NKV30" s="367"/>
      <c r="NKW30" s="367"/>
      <c r="NKX30" s="367"/>
      <c r="NKY30" s="367"/>
      <c r="NKZ30" s="367"/>
      <c r="NLA30" s="367"/>
      <c r="NLB30" s="367"/>
      <c r="NLC30" s="367"/>
      <c r="NLD30" s="367"/>
      <c r="NLE30" s="367"/>
      <c r="NLF30" s="367"/>
      <c r="NLG30" s="367"/>
      <c r="NLH30" s="367"/>
      <c r="NLI30" s="367"/>
      <c r="NLJ30" s="367"/>
      <c r="NLK30" s="367"/>
      <c r="NLL30" s="367"/>
      <c r="NLM30" s="367"/>
      <c r="NLN30" s="367"/>
      <c r="NLO30" s="367"/>
      <c r="NLP30" s="367"/>
      <c r="NLQ30" s="367"/>
      <c r="NLR30" s="367"/>
      <c r="NLS30" s="367"/>
      <c r="NLT30" s="367"/>
      <c r="NLU30" s="367"/>
      <c r="NLV30" s="367"/>
      <c r="NLW30" s="367"/>
      <c r="NLX30" s="367"/>
      <c r="NLY30" s="367"/>
      <c r="NLZ30" s="367"/>
      <c r="NMA30" s="367"/>
      <c r="NMB30" s="367"/>
      <c r="NMC30" s="367"/>
      <c r="NMD30" s="367"/>
      <c r="NME30" s="367"/>
      <c r="NMF30" s="367"/>
      <c r="NMG30" s="367"/>
      <c r="NMH30" s="367"/>
      <c r="NMI30" s="367"/>
      <c r="NMJ30" s="367"/>
      <c r="NMK30" s="367"/>
      <c r="NML30" s="367"/>
      <c r="NMM30" s="367"/>
      <c r="NMN30" s="367"/>
      <c r="NMO30" s="367"/>
      <c r="NMP30" s="367"/>
      <c r="NMQ30" s="367"/>
      <c r="NMR30" s="367"/>
      <c r="NMS30" s="367"/>
      <c r="NMT30" s="367"/>
      <c r="NMU30" s="367"/>
      <c r="NMV30" s="367"/>
      <c r="NMW30" s="367"/>
      <c r="NMX30" s="367"/>
      <c r="NMY30" s="367"/>
      <c r="NMZ30" s="367"/>
      <c r="NNA30" s="367"/>
      <c r="NNB30" s="367"/>
      <c r="NNC30" s="367"/>
      <c r="NND30" s="367"/>
      <c r="NNE30" s="367"/>
      <c r="NNF30" s="367"/>
      <c r="NNG30" s="367"/>
      <c r="NNH30" s="367"/>
      <c r="NNI30" s="367"/>
      <c r="NNJ30" s="367"/>
      <c r="NNK30" s="367"/>
      <c r="NNL30" s="367"/>
      <c r="NNM30" s="367"/>
      <c r="NNN30" s="367"/>
      <c r="NNO30" s="367"/>
      <c r="NNP30" s="367"/>
      <c r="NNQ30" s="367"/>
      <c r="NNR30" s="367"/>
      <c r="NNS30" s="367"/>
      <c r="NNT30" s="367"/>
      <c r="NNU30" s="367"/>
      <c r="NNV30" s="367"/>
      <c r="NNW30" s="367"/>
      <c r="NNX30" s="367"/>
      <c r="NNY30" s="367"/>
      <c r="NNZ30" s="367"/>
      <c r="NOA30" s="367"/>
      <c r="NOB30" s="367"/>
      <c r="NOC30" s="367"/>
      <c r="NOD30" s="367"/>
      <c r="NOE30" s="367"/>
      <c r="NOF30" s="367"/>
      <c r="NOG30" s="367"/>
      <c r="NOH30" s="367"/>
      <c r="NOI30" s="367"/>
      <c r="NOJ30" s="367"/>
      <c r="NOK30" s="367"/>
      <c r="NOL30" s="367"/>
      <c r="NOM30" s="367"/>
      <c r="NON30" s="367"/>
      <c r="NOO30" s="367"/>
      <c r="NOP30" s="367"/>
      <c r="NOQ30" s="367"/>
      <c r="NOR30" s="367"/>
      <c r="NOS30" s="367"/>
      <c r="NOT30" s="367"/>
      <c r="NOU30" s="367"/>
      <c r="NOV30" s="367"/>
      <c r="NOW30" s="367"/>
      <c r="NOX30" s="367"/>
      <c r="NOY30" s="367"/>
      <c r="NOZ30" s="367"/>
      <c r="NPA30" s="367"/>
      <c r="NPB30" s="367"/>
      <c r="NPC30" s="367"/>
      <c r="NPD30" s="367"/>
      <c r="NPE30" s="367"/>
      <c r="NPF30" s="367"/>
      <c r="NPG30" s="367"/>
      <c r="NPH30" s="367"/>
      <c r="NPI30" s="367"/>
      <c r="NPJ30" s="367"/>
      <c r="NPK30" s="367"/>
      <c r="NPL30" s="367"/>
      <c r="NPM30" s="367"/>
      <c r="NPN30" s="367"/>
      <c r="NPO30" s="367"/>
      <c r="NPP30" s="367"/>
      <c r="NPQ30" s="367"/>
      <c r="NPR30" s="367"/>
      <c r="NPS30" s="367"/>
      <c r="NPT30" s="367"/>
      <c r="NPU30" s="367"/>
      <c r="NPV30" s="367"/>
      <c r="NPW30" s="367"/>
      <c r="NPX30" s="367"/>
      <c r="NPY30" s="367"/>
      <c r="NPZ30" s="367"/>
      <c r="NQA30" s="367"/>
      <c r="NQB30" s="367"/>
      <c r="NQC30" s="367"/>
      <c r="NQD30" s="367"/>
      <c r="NQE30" s="367"/>
      <c r="NQF30" s="367"/>
      <c r="NQG30" s="367"/>
      <c r="NQH30" s="367"/>
      <c r="NQI30" s="367"/>
      <c r="NQJ30" s="367"/>
      <c r="NQK30" s="367"/>
      <c r="NQL30" s="367"/>
      <c r="NQM30" s="367"/>
      <c r="NQN30" s="367"/>
      <c r="NQO30" s="367"/>
      <c r="NQP30" s="367"/>
      <c r="NQQ30" s="367"/>
      <c r="NQR30" s="367"/>
      <c r="NQS30" s="367"/>
      <c r="NQT30" s="367"/>
      <c r="NQU30" s="367"/>
      <c r="NQV30" s="367"/>
      <c r="NQW30" s="367"/>
      <c r="NQX30" s="367"/>
      <c r="NQY30" s="367"/>
      <c r="NQZ30" s="367"/>
      <c r="NRA30" s="367"/>
      <c r="NRB30" s="367"/>
      <c r="NRC30" s="367"/>
      <c r="NRD30" s="367"/>
      <c r="NRE30" s="367"/>
      <c r="NRF30" s="367"/>
      <c r="NRG30" s="367"/>
      <c r="NRH30" s="367"/>
      <c r="NRI30" s="367"/>
      <c r="NRJ30" s="367"/>
      <c r="NRK30" s="367"/>
      <c r="NRL30" s="367"/>
      <c r="NRM30" s="367"/>
      <c r="NRN30" s="367"/>
      <c r="NRO30" s="367"/>
      <c r="NRP30" s="367"/>
      <c r="NRQ30" s="367"/>
      <c r="NRR30" s="367"/>
      <c r="NRS30" s="367"/>
      <c r="NRT30" s="367"/>
      <c r="NRU30" s="367"/>
      <c r="NRV30" s="367"/>
      <c r="NRW30" s="367"/>
      <c r="NRX30" s="367"/>
      <c r="NRY30" s="367"/>
      <c r="NRZ30" s="367"/>
      <c r="NSA30" s="367"/>
      <c r="NSB30" s="367"/>
      <c r="NSC30" s="367"/>
      <c r="NSD30" s="367"/>
      <c r="NSE30" s="367"/>
      <c r="NSF30" s="367"/>
      <c r="NSG30" s="367"/>
      <c r="NSH30" s="367"/>
      <c r="NSI30" s="367"/>
      <c r="NSJ30" s="367"/>
      <c r="NSK30" s="367"/>
      <c r="NSL30" s="367"/>
      <c r="NSM30" s="367"/>
      <c r="NSN30" s="367"/>
      <c r="NSO30" s="367"/>
      <c r="NSP30" s="367"/>
      <c r="NSQ30" s="367"/>
      <c r="NSR30" s="367"/>
      <c r="NSS30" s="367"/>
      <c r="NST30" s="367"/>
      <c r="NSU30" s="367"/>
      <c r="NSV30" s="367"/>
      <c r="NSW30" s="367"/>
      <c r="NSX30" s="367"/>
      <c r="NSY30" s="367"/>
      <c r="NSZ30" s="367"/>
      <c r="NTA30" s="367"/>
      <c r="NTB30" s="367"/>
      <c r="NTC30" s="367"/>
      <c r="NTD30" s="367"/>
      <c r="NTE30" s="367"/>
      <c r="NTF30" s="367"/>
      <c r="NTG30" s="367"/>
      <c r="NTH30" s="367"/>
      <c r="NTI30" s="367"/>
      <c r="NTJ30" s="367"/>
      <c r="NTK30" s="367"/>
      <c r="NTL30" s="367"/>
      <c r="NTM30" s="367"/>
      <c r="NTN30" s="367"/>
      <c r="NTO30" s="367"/>
      <c r="NTP30" s="367"/>
      <c r="NTQ30" s="367"/>
      <c r="NTR30" s="367"/>
      <c r="NTS30" s="367"/>
      <c r="NTT30" s="367"/>
      <c r="NTU30" s="367"/>
      <c r="NTV30" s="367"/>
      <c r="NTW30" s="367"/>
      <c r="NTX30" s="367"/>
      <c r="NTY30" s="367"/>
      <c r="NTZ30" s="367"/>
      <c r="NUA30" s="367"/>
      <c r="NUB30" s="367"/>
      <c r="NUC30" s="367"/>
      <c r="NUD30" s="367"/>
      <c r="NUE30" s="367"/>
      <c r="NUF30" s="367"/>
      <c r="NUG30" s="367"/>
      <c r="NUH30" s="367"/>
      <c r="NUI30" s="367"/>
      <c r="NUJ30" s="367"/>
      <c r="NUK30" s="367"/>
      <c r="NUL30" s="367"/>
      <c r="NUM30" s="367"/>
      <c r="NUN30" s="367"/>
      <c r="NUO30" s="367"/>
      <c r="NUP30" s="367"/>
      <c r="NUQ30" s="367"/>
      <c r="NUR30" s="367"/>
      <c r="NUS30" s="367"/>
      <c r="NUT30" s="367"/>
      <c r="NUU30" s="367"/>
      <c r="NUV30" s="367"/>
      <c r="NUW30" s="367"/>
      <c r="NUX30" s="367"/>
      <c r="NUY30" s="367"/>
      <c r="NUZ30" s="367"/>
      <c r="NVA30" s="367"/>
      <c r="NVB30" s="367"/>
      <c r="NVC30" s="367"/>
      <c r="NVD30" s="367"/>
      <c r="NVE30" s="367"/>
      <c r="NVF30" s="367"/>
      <c r="NVG30" s="367"/>
      <c r="NVH30" s="367"/>
      <c r="NVI30" s="367"/>
      <c r="NVJ30" s="367"/>
      <c r="NVK30" s="367"/>
      <c r="NVL30" s="367"/>
      <c r="NVM30" s="367"/>
      <c r="NVN30" s="367"/>
      <c r="NVO30" s="367"/>
      <c r="NVP30" s="367"/>
      <c r="NVQ30" s="367"/>
      <c r="NVR30" s="367"/>
      <c r="NVS30" s="367"/>
      <c r="NVT30" s="367"/>
      <c r="NVU30" s="367"/>
      <c r="NVV30" s="367"/>
      <c r="NVW30" s="367"/>
      <c r="NVX30" s="367"/>
      <c r="NVY30" s="367"/>
      <c r="NVZ30" s="367"/>
      <c r="NWA30" s="367"/>
      <c r="NWB30" s="367"/>
      <c r="NWC30" s="367"/>
      <c r="NWD30" s="367"/>
      <c r="NWE30" s="367"/>
      <c r="NWF30" s="367"/>
      <c r="NWG30" s="367"/>
      <c r="NWH30" s="367"/>
      <c r="NWI30" s="367"/>
      <c r="NWJ30" s="367"/>
      <c r="NWK30" s="367"/>
      <c r="NWL30" s="367"/>
      <c r="NWM30" s="367"/>
      <c r="NWN30" s="367"/>
      <c r="NWO30" s="367"/>
      <c r="NWP30" s="367"/>
      <c r="NWQ30" s="367"/>
      <c r="NWR30" s="367"/>
      <c r="NWS30" s="367"/>
      <c r="NWT30" s="367"/>
      <c r="NWU30" s="367"/>
      <c r="NWV30" s="367"/>
      <c r="NWW30" s="367"/>
      <c r="NWX30" s="367"/>
      <c r="NWY30" s="367"/>
      <c r="NWZ30" s="367"/>
      <c r="NXA30" s="367"/>
      <c r="NXB30" s="367"/>
      <c r="NXC30" s="367"/>
      <c r="NXD30" s="367"/>
      <c r="NXE30" s="367"/>
      <c r="NXF30" s="367"/>
      <c r="NXG30" s="367"/>
      <c r="NXH30" s="367"/>
      <c r="NXI30" s="367"/>
      <c r="NXJ30" s="367"/>
      <c r="NXK30" s="367"/>
      <c r="NXL30" s="367"/>
      <c r="NXM30" s="367"/>
      <c r="NXN30" s="367"/>
      <c r="NXO30" s="367"/>
      <c r="NXP30" s="367"/>
      <c r="NXQ30" s="367"/>
      <c r="NXR30" s="367"/>
      <c r="NXS30" s="367"/>
      <c r="NXT30" s="367"/>
      <c r="NXU30" s="367"/>
      <c r="NXV30" s="367"/>
      <c r="NXW30" s="367"/>
      <c r="NXX30" s="367"/>
      <c r="NXY30" s="367"/>
      <c r="NXZ30" s="367"/>
      <c r="NYA30" s="367"/>
      <c r="NYB30" s="367"/>
      <c r="NYC30" s="367"/>
      <c r="NYD30" s="367"/>
      <c r="NYE30" s="367"/>
      <c r="NYF30" s="367"/>
      <c r="NYG30" s="367"/>
      <c r="NYH30" s="367"/>
      <c r="NYI30" s="367"/>
      <c r="NYJ30" s="367"/>
      <c r="NYK30" s="367"/>
      <c r="NYL30" s="367"/>
      <c r="NYM30" s="367"/>
      <c r="NYN30" s="367"/>
      <c r="NYO30" s="367"/>
      <c r="NYP30" s="367"/>
      <c r="NYQ30" s="367"/>
      <c r="NYR30" s="367"/>
      <c r="NYS30" s="367"/>
      <c r="NYT30" s="367"/>
      <c r="NYU30" s="367"/>
      <c r="NYV30" s="367"/>
      <c r="NYW30" s="367"/>
      <c r="NYX30" s="367"/>
      <c r="NYY30" s="367"/>
      <c r="NYZ30" s="367"/>
      <c r="NZA30" s="367"/>
      <c r="NZB30" s="367"/>
      <c r="NZC30" s="367"/>
      <c r="NZD30" s="367"/>
      <c r="NZE30" s="367"/>
      <c r="NZF30" s="367"/>
      <c r="NZG30" s="367"/>
      <c r="NZH30" s="367"/>
      <c r="NZI30" s="367"/>
      <c r="NZJ30" s="367"/>
      <c r="NZK30" s="367"/>
      <c r="NZL30" s="367"/>
      <c r="NZM30" s="367"/>
      <c r="NZN30" s="367"/>
      <c r="NZO30" s="367"/>
      <c r="NZP30" s="367"/>
      <c r="NZQ30" s="367"/>
      <c r="NZR30" s="367"/>
      <c r="NZS30" s="367"/>
      <c r="NZT30" s="367"/>
      <c r="NZU30" s="367"/>
      <c r="NZV30" s="367"/>
      <c r="NZW30" s="367"/>
      <c r="NZX30" s="367"/>
      <c r="NZY30" s="367"/>
      <c r="NZZ30" s="367"/>
      <c r="OAA30" s="367"/>
      <c r="OAB30" s="367"/>
      <c r="OAC30" s="367"/>
      <c r="OAD30" s="367"/>
      <c r="OAE30" s="367"/>
      <c r="OAF30" s="367"/>
      <c r="OAG30" s="367"/>
      <c r="OAH30" s="367"/>
      <c r="OAI30" s="367"/>
      <c r="OAJ30" s="367"/>
      <c r="OAK30" s="367"/>
      <c r="OAL30" s="367"/>
      <c r="OAM30" s="367"/>
      <c r="OAN30" s="367"/>
      <c r="OAO30" s="367"/>
      <c r="OAP30" s="367"/>
      <c r="OAQ30" s="367"/>
      <c r="OAR30" s="367"/>
      <c r="OAS30" s="367"/>
      <c r="OAT30" s="367"/>
      <c r="OAU30" s="367"/>
      <c r="OAV30" s="367"/>
      <c r="OAW30" s="367"/>
      <c r="OAX30" s="367"/>
      <c r="OAY30" s="367"/>
      <c r="OAZ30" s="367"/>
      <c r="OBA30" s="367"/>
      <c r="OBB30" s="367"/>
      <c r="OBC30" s="367"/>
      <c r="OBD30" s="367"/>
      <c r="OBE30" s="367"/>
      <c r="OBF30" s="367"/>
      <c r="OBG30" s="367"/>
      <c r="OBH30" s="367"/>
      <c r="OBI30" s="367"/>
      <c r="OBJ30" s="367"/>
      <c r="OBK30" s="367"/>
      <c r="OBL30" s="367"/>
      <c r="OBM30" s="367"/>
      <c r="OBN30" s="367"/>
      <c r="OBO30" s="367"/>
      <c r="OBP30" s="367"/>
      <c r="OBQ30" s="367"/>
      <c r="OBR30" s="367"/>
      <c r="OBS30" s="367"/>
      <c r="OBT30" s="367"/>
      <c r="OBU30" s="367"/>
      <c r="OBV30" s="367"/>
      <c r="OBW30" s="367"/>
      <c r="OBX30" s="367"/>
      <c r="OBY30" s="367"/>
      <c r="OBZ30" s="367"/>
      <c r="OCA30" s="367"/>
      <c r="OCB30" s="367"/>
      <c r="OCC30" s="367"/>
      <c r="OCD30" s="367"/>
      <c r="OCE30" s="367"/>
      <c r="OCF30" s="367"/>
      <c r="OCG30" s="367"/>
      <c r="OCH30" s="367"/>
      <c r="OCI30" s="367"/>
      <c r="OCJ30" s="367"/>
      <c r="OCK30" s="367"/>
      <c r="OCL30" s="367"/>
      <c r="OCM30" s="367"/>
      <c r="OCN30" s="367"/>
      <c r="OCO30" s="367"/>
      <c r="OCP30" s="367"/>
      <c r="OCQ30" s="367"/>
      <c r="OCR30" s="367"/>
      <c r="OCS30" s="367"/>
      <c r="OCT30" s="367"/>
      <c r="OCU30" s="367"/>
      <c r="OCV30" s="367"/>
      <c r="OCW30" s="367"/>
      <c r="OCX30" s="367"/>
      <c r="OCY30" s="367"/>
      <c r="OCZ30" s="367"/>
      <c r="ODA30" s="367"/>
      <c r="ODB30" s="367"/>
      <c r="ODC30" s="367"/>
      <c r="ODD30" s="367"/>
      <c r="ODE30" s="367"/>
      <c r="ODF30" s="367"/>
      <c r="ODG30" s="367"/>
      <c r="ODH30" s="367"/>
      <c r="ODI30" s="367"/>
      <c r="ODJ30" s="367"/>
      <c r="ODK30" s="367"/>
      <c r="ODL30" s="367"/>
      <c r="ODM30" s="367"/>
      <c r="ODN30" s="367"/>
      <c r="ODO30" s="367"/>
      <c r="ODP30" s="367"/>
      <c r="ODQ30" s="367"/>
      <c r="ODR30" s="367"/>
      <c r="ODS30" s="367"/>
      <c r="ODT30" s="367"/>
      <c r="ODU30" s="367"/>
      <c r="ODV30" s="367"/>
      <c r="ODW30" s="367"/>
      <c r="ODX30" s="367"/>
      <c r="ODY30" s="367"/>
      <c r="ODZ30" s="367"/>
      <c r="OEA30" s="367"/>
      <c r="OEB30" s="367"/>
      <c r="OEC30" s="367"/>
      <c r="OED30" s="367"/>
      <c r="OEE30" s="367"/>
      <c r="OEF30" s="367"/>
      <c r="OEG30" s="367"/>
      <c r="OEH30" s="367"/>
      <c r="OEI30" s="367"/>
      <c r="OEJ30" s="367"/>
      <c r="OEK30" s="367"/>
      <c r="OEL30" s="367"/>
      <c r="OEM30" s="367"/>
      <c r="OEN30" s="367"/>
      <c r="OEO30" s="367"/>
      <c r="OEP30" s="367"/>
      <c r="OEQ30" s="367"/>
      <c r="OER30" s="367"/>
      <c r="OES30" s="367"/>
      <c r="OET30" s="367"/>
      <c r="OEU30" s="367"/>
      <c r="OEV30" s="367"/>
      <c r="OEW30" s="367"/>
      <c r="OEX30" s="367"/>
      <c r="OEY30" s="367"/>
      <c r="OEZ30" s="367"/>
      <c r="OFA30" s="367"/>
      <c r="OFB30" s="367"/>
      <c r="OFC30" s="367"/>
      <c r="OFD30" s="367"/>
      <c r="OFE30" s="367"/>
      <c r="OFF30" s="367"/>
      <c r="OFG30" s="367"/>
      <c r="OFH30" s="367"/>
      <c r="OFI30" s="367"/>
      <c r="OFJ30" s="367"/>
      <c r="OFK30" s="367"/>
      <c r="OFL30" s="367"/>
      <c r="OFM30" s="367"/>
      <c r="OFN30" s="367"/>
      <c r="OFO30" s="367"/>
      <c r="OFP30" s="367"/>
      <c r="OFQ30" s="367"/>
      <c r="OFR30" s="367"/>
      <c r="OFS30" s="367"/>
      <c r="OFT30" s="367"/>
      <c r="OFU30" s="367"/>
      <c r="OFV30" s="367"/>
      <c r="OFW30" s="367"/>
      <c r="OFX30" s="367"/>
      <c r="OFY30" s="367"/>
      <c r="OFZ30" s="367"/>
      <c r="OGA30" s="367"/>
      <c r="OGB30" s="367"/>
      <c r="OGC30" s="367"/>
      <c r="OGD30" s="367"/>
      <c r="OGE30" s="367"/>
      <c r="OGF30" s="367"/>
      <c r="OGG30" s="367"/>
      <c r="OGH30" s="367"/>
      <c r="OGI30" s="367"/>
      <c r="OGJ30" s="367"/>
      <c r="OGK30" s="367"/>
      <c r="OGL30" s="367"/>
      <c r="OGM30" s="367"/>
      <c r="OGN30" s="367"/>
      <c r="OGO30" s="367"/>
      <c r="OGP30" s="367"/>
      <c r="OGQ30" s="367"/>
      <c r="OGR30" s="367"/>
      <c r="OGS30" s="367"/>
      <c r="OGT30" s="367"/>
      <c r="OGU30" s="367"/>
      <c r="OGV30" s="367"/>
      <c r="OGW30" s="367"/>
      <c r="OGX30" s="367"/>
      <c r="OGY30" s="367"/>
      <c r="OGZ30" s="367"/>
      <c r="OHA30" s="367"/>
      <c r="OHB30" s="367"/>
      <c r="OHC30" s="367"/>
      <c r="OHD30" s="367"/>
      <c r="OHE30" s="367"/>
      <c r="OHF30" s="367"/>
      <c r="OHG30" s="367"/>
      <c r="OHH30" s="367"/>
      <c r="OHI30" s="367"/>
      <c r="OHJ30" s="367"/>
      <c r="OHK30" s="367"/>
      <c r="OHL30" s="367"/>
      <c r="OHM30" s="367"/>
      <c r="OHN30" s="367"/>
      <c r="OHO30" s="367"/>
      <c r="OHP30" s="367"/>
      <c r="OHQ30" s="367"/>
      <c r="OHR30" s="367"/>
      <c r="OHS30" s="367"/>
      <c r="OHT30" s="367"/>
      <c r="OHU30" s="367"/>
      <c r="OHV30" s="367"/>
      <c r="OHW30" s="367"/>
      <c r="OHX30" s="367"/>
      <c r="OHY30" s="367"/>
      <c r="OHZ30" s="367"/>
      <c r="OIA30" s="367"/>
      <c r="OIB30" s="367"/>
      <c r="OIC30" s="367"/>
      <c r="OID30" s="367"/>
      <c r="OIE30" s="367"/>
      <c r="OIF30" s="367"/>
      <c r="OIG30" s="367"/>
      <c r="OIH30" s="367"/>
      <c r="OII30" s="367"/>
      <c r="OIJ30" s="367"/>
      <c r="OIK30" s="367"/>
      <c r="OIL30" s="367"/>
      <c r="OIM30" s="367"/>
      <c r="OIN30" s="367"/>
      <c r="OIO30" s="367"/>
      <c r="OIP30" s="367"/>
      <c r="OIQ30" s="367"/>
      <c r="OIR30" s="367"/>
      <c r="OIS30" s="367"/>
      <c r="OIT30" s="367"/>
      <c r="OIU30" s="367"/>
      <c r="OIV30" s="367"/>
      <c r="OIW30" s="367"/>
      <c r="OIX30" s="367"/>
      <c r="OIY30" s="367"/>
      <c r="OIZ30" s="367"/>
      <c r="OJA30" s="367"/>
      <c r="OJB30" s="367"/>
      <c r="OJC30" s="367"/>
      <c r="OJD30" s="367"/>
      <c r="OJE30" s="367"/>
      <c r="OJF30" s="367"/>
      <c r="OJG30" s="367"/>
      <c r="OJH30" s="367"/>
      <c r="OJI30" s="367"/>
      <c r="OJJ30" s="367"/>
      <c r="OJK30" s="367"/>
      <c r="OJL30" s="367"/>
      <c r="OJM30" s="367"/>
      <c r="OJN30" s="367"/>
      <c r="OJO30" s="367"/>
      <c r="OJP30" s="367"/>
      <c r="OJQ30" s="367"/>
      <c r="OJR30" s="367"/>
      <c r="OJS30" s="367"/>
      <c r="OJT30" s="367"/>
      <c r="OJU30" s="367"/>
      <c r="OJV30" s="367"/>
      <c r="OJW30" s="367"/>
      <c r="OJX30" s="367"/>
      <c r="OJY30" s="367"/>
      <c r="OJZ30" s="367"/>
      <c r="OKA30" s="367"/>
      <c r="OKB30" s="367"/>
      <c r="OKC30" s="367"/>
      <c r="OKD30" s="367"/>
      <c r="OKE30" s="367"/>
      <c r="OKF30" s="367"/>
      <c r="OKG30" s="367"/>
      <c r="OKH30" s="367"/>
      <c r="OKI30" s="367"/>
      <c r="OKJ30" s="367"/>
      <c r="OKK30" s="367"/>
      <c r="OKL30" s="367"/>
      <c r="OKM30" s="367"/>
      <c r="OKN30" s="367"/>
      <c r="OKO30" s="367"/>
      <c r="OKP30" s="367"/>
      <c r="OKQ30" s="367"/>
      <c r="OKR30" s="367"/>
      <c r="OKS30" s="367"/>
      <c r="OKT30" s="367"/>
      <c r="OKU30" s="367"/>
      <c r="OKV30" s="367"/>
      <c r="OKW30" s="367"/>
      <c r="OKX30" s="367"/>
      <c r="OKY30" s="367"/>
      <c r="OKZ30" s="367"/>
      <c r="OLA30" s="367"/>
      <c r="OLB30" s="367"/>
      <c r="OLC30" s="367"/>
      <c r="OLD30" s="367"/>
      <c r="OLE30" s="367"/>
      <c r="OLF30" s="367"/>
      <c r="OLG30" s="367"/>
      <c r="OLH30" s="367"/>
      <c r="OLI30" s="367"/>
      <c r="OLJ30" s="367"/>
      <c r="OLK30" s="367"/>
      <c r="OLL30" s="367"/>
      <c r="OLM30" s="367"/>
      <c r="OLN30" s="367"/>
      <c r="OLO30" s="367"/>
      <c r="OLP30" s="367"/>
      <c r="OLQ30" s="367"/>
      <c r="OLR30" s="367"/>
      <c r="OLS30" s="367"/>
      <c r="OLT30" s="367"/>
      <c r="OLU30" s="367"/>
      <c r="OLV30" s="367"/>
      <c r="OLW30" s="367"/>
      <c r="OLX30" s="367"/>
      <c r="OLY30" s="367"/>
      <c r="OLZ30" s="367"/>
      <c r="OMA30" s="367"/>
      <c r="OMB30" s="367"/>
      <c r="OMC30" s="367"/>
      <c r="OMD30" s="367"/>
      <c r="OME30" s="367"/>
      <c r="OMF30" s="367"/>
      <c r="OMG30" s="367"/>
      <c r="OMH30" s="367"/>
      <c r="OMI30" s="367"/>
      <c r="OMJ30" s="367"/>
      <c r="OMK30" s="367"/>
      <c r="OML30" s="367"/>
      <c r="OMM30" s="367"/>
      <c r="OMN30" s="367"/>
      <c r="OMO30" s="367"/>
      <c r="OMP30" s="367"/>
      <c r="OMQ30" s="367"/>
      <c r="OMR30" s="367"/>
      <c r="OMS30" s="367"/>
      <c r="OMT30" s="367"/>
      <c r="OMU30" s="367"/>
      <c r="OMV30" s="367"/>
      <c r="OMW30" s="367"/>
      <c r="OMX30" s="367"/>
      <c r="OMY30" s="367"/>
      <c r="OMZ30" s="367"/>
      <c r="ONA30" s="367"/>
      <c r="ONB30" s="367"/>
      <c r="ONC30" s="367"/>
      <c r="OND30" s="367"/>
      <c r="ONE30" s="367"/>
      <c r="ONF30" s="367"/>
      <c r="ONG30" s="367"/>
      <c r="ONH30" s="367"/>
      <c r="ONI30" s="367"/>
      <c r="ONJ30" s="367"/>
      <c r="ONK30" s="367"/>
      <c r="ONL30" s="367"/>
      <c r="ONM30" s="367"/>
      <c r="ONN30" s="367"/>
      <c r="ONO30" s="367"/>
      <c r="ONP30" s="367"/>
      <c r="ONQ30" s="367"/>
      <c r="ONR30" s="367"/>
      <c r="ONS30" s="367"/>
      <c r="ONT30" s="367"/>
      <c r="ONU30" s="367"/>
      <c r="ONV30" s="367"/>
      <c r="ONW30" s="367"/>
      <c r="ONX30" s="367"/>
      <c r="ONY30" s="367"/>
      <c r="ONZ30" s="367"/>
      <c r="OOA30" s="367"/>
      <c r="OOB30" s="367"/>
      <c r="OOC30" s="367"/>
      <c r="OOD30" s="367"/>
      <c r="OOE30" s="367"/>
      <c r="OOF30" s="367"/>
      <c r="OOG30" s="367"/>
      <c r="OOH30" s="367"/>
      <c r="OOI30" s="367"/>
      <c r="OOJ30" s="367"/>
      <c r="OOK30" s="367"/>
      <c r="OOL30" s="367"/>
      <c r="OOM30" s="367"/>
      <c r="OON30" s="367"/>
      <c r="OOO30" s="367"/>
      <c r="OOP30" s="367"/>
      <c r="OOQ30" s="367"/>
      <c r="OOR30" s="367"/>
      <c r="OOS30" s="367"/>
      <c r="OOT30" s="367"/>
      <c r="OOU30" s="367"/>
      <c r="OOV30" s="367"/>
      <c r="OOW30" s="367"/>
      <c r="OOX30" s="367"/>
      <c r="OOY30" s="367"/>
      <c r="OOZ30" s="367"/>
      <c r="OPA30" s="367"/>
      <c r="OPB30" s="367"/>
      <c r="OPC30" s="367"/>
      <c r="OPD30" s="367"/>
      <c r="OPE30" s="367"/>
      <c r="OPF30" s="367"/>
      <c r="OPG30" s="367"/>
      <c r="OPH30" s="367"/>
      <c r="OPI30" s="367"/>
      <c r="OPJ30" s="367"/>
      <c r="OPK30" s="367"/>
      <c r="OPL30" s="367"/>
      <c r="OPM30" s="367"/>
      <c r="OPN30" s="367"/>
      <c r="OPO30" s="367"/>
      <c r="OPP30" s="367"/>
      <c r="OPQ30" s="367"/>
      <c r="OPR30" s="367"/>
      <c r="OPS30" s="367"/>
      <c r="OPT30" s="367"/>
      <c r="OPU30" s="367"/>
      <c r="OPV30" s="367"/>
      <c r="OPW30" s="367"/>
      <c r="OPX30" s="367"/>
      <c r="OPY30" s="367"/>
      <c r="OPZ30" s="367"/>
      <c r="OQA30" s="367"/>
      <c r="OQB30" s="367"/>
      <c r="OQC30" s="367"/>
      <c r="OQD30" s="367"/>
      <c r="OQE30" s="367"/>
      <c r="OQF30" s="367"/>
      <c r="OQG30" s="367"/>
      <c r="OQH30" s="367"/>
      <c r="OQI30" s="367"/>
      <c r="OQJ30" s="367"/>
      <c r="OQK30" s="367"/>
      <c r="OQL30" s="367"/>
      <c r="OQM30" s="367"/>
      <c r="OQN30" s="367"/>
      <c r="OQO30" s="367"/>
      <c r="OQP30" s="367"/>
      <c r="OQQ30" s="367"/>
      <c r="OQR30" s="367"/>
      <c r="OQS30" s="367"/>
      <c r="OQT30" s="367"/>
      <c r="OQU30" s="367"/>
      <c r="OQV30" s="367"/>
      <c r="OQW30" s="367"/>
      <c r="OQX30" s="367"/>
      <c r="OQY30" s="367"/>
      <c r="OQZ30" s="367"/>
      <c r="ORA30" s="367"/>
      <c r="ORB30" s="367"/>
      <c r="ORC30" s="367"/>
      <c r="ORD30" s="367"/>
      <c r="ORE30" s="367"/>
      <c r="ORF30" s="367"/>
      <c r="ORG30" s="367"/>
      <c r="ORH30" s="367"/>
      <c r="ORI30" s="367"/>
      <c r="ORJ30" s="367"/>
      <c r="ORK30" s="367"/>
      <c r="ORL30" s="367"/>
      <c r="ORM30" s="367"/>
      <c r="ORN30" s="367"/>
      <c r="ORO30" s="367"/>
      <c r="ORP30" s="367"/>
      <c r="ORQ30" s="367"/>
      <c r="ORR30" s="367"/>
      <c r="ORS30" s="367"/>
      <c r="ORT30" s="367"/>
      <c r="ORU30" s="367"/>
      <c r="ORV30" s="367"/>
      <c r="ORW30" s="367"/>
      <c r="ORX30" s="367"/>
      <c r="ORY30" s="367"/>
      <c r="ORZ30" s="367"/>
      <c r="OSA30" s="367"/>
      <c r="OSB30" s="367"/>
      <c r="OSC30" s="367"/>
      <c r="OSD30" s="367"/>
      <c r="OSE30" s="367"/>
      <c r="OSF30" s="367"/>
      <c r="OSG30" s="367"/>
      <c r="OSH30" s="367"/>
      <c r="OSI30" s="367"/>
      <c r="OSJ30" s="367"/>
      <c r="OSK30" s="367"/>
      <c r="OSL30" s="367"/>
      <c r="OSM30" s="367"/>
      <c r="OSN30" s="367"/>
      <c r="OSO30" s="367"/>
      <c r="OSP30" s="367"/>
      <c r="OSQ30" s="367"/>
      <c r="OSR30" s="367"/>
      <c r="OSS30" s="367"/>
      <c r="OST30" s="367"/>
      <c r="OSU30" s="367"/>
      <c r="OSV30" s="367"/>
      <c r="OSW30" s="367"/>
      <c r="OSX30" s="367"/>
      <c r="OSY30" s="367"/>
      <c r="OSZ30" s="367"/>
      <c r="OTA30" s="367"/>
      <c r="OTB30" s="367"/>
      <c r="OTC30" s="367"/>
      <c r="OTD30" s="367"/>
      <c r="OTE30" s="367"/>
      <c r="OTF30" s="367"/>
      <c r="OTG30" s="367"/>
      <c r="OTH30" s="367"/>
      <c r="OTI30" s="367"/>
      <c r="OTJ30" s="367"/>
      <c r="OTK30" s="367"/>
      <c r="OTL30" s="367"/>
      <c r="OTM30" s="367"/>
      <c r="OTN30" s="367"/>
      <c r="OTO30" s="367"/>
      <c r="OTP30" s="367"/>
      <c r="OTQ30" s="367"/>
      <c r="OTR30" s="367"/>
      <c r="OTS30" s="367"/>
      <c r="OTT30" s="367"/>
      <c r="OTU30" s="367"/>
      <c r="OTV30" s="367"/>
      <c r="OTW30" s="367"/>
      <c r="OTX30" s="367"/>
      <c r="OTY30" s="367"/>
      <c r="OTZ30" s="367"/>
      <c r="OUA30" s="367"/>
      <c r="OUB30" s="367"/>
      <c r="OUC30" s="367"/>
      <c r="OUD30" s="367"/>
      <c r="OUE30" s="367"/>
      <c r="OUF30" s="367"/>
      <c r="OUG30" s="367"/>
      <c r="OUH30" s="367"/>
      <c r="OUI30" s="367"/>
      <c r="OUJ30" s="367"/>
      <c r="OUK30" s="367"/>
      <c r="OUL30" s="367"/>
      <c r="OUM30" s="367"/>
      <c r="OUN30" s="367"/>
      <c r="OUO30" s="367"/>
      <c r="OUP30" s="367"/>
      <c r="OUQ30" s="367"/>
      <c r="OUR30" s="367"/>
      <c r="OUS30" s="367"/>
      <c r="OUT30" s="367"/>
      <c r="OUU30" s="367"/>
      <c r="OUV30" s="367"/>
      <c r="OUW30" s="367"/>
      <c r="OUX30" s="367"/>
      <c r="OUY30" s="367"/>
      <c r="OUZ30" s="367"/>
      <c r="OVA30" s="367"/>
      <c r="OVB30" s="367"/>
      <c r="OVC30" s="367"/>
      <c r="OVD30" s="367"/>
      <c r="OVE30" s="367"/>
      <c r="OVF30" s="367"/>
      <c r="OVG30" s="367"/>
      <c r="OVH30" s="367"/>
      <c r="OVI30" s="367"/>
      <c r="OVJ30" s="367"/>
      <c r="OVK30" s="367"/>
      <c r="OVL30" s="367"/>
      <c r="OVM30" s="367"/>
      <c r="OVN30" s="367"/>
      <c r="OVO30" s="367"/>
      <c r="OVP30" s="367"/>
      <c r="OVQ30" s="367"/>
      <c r="OVR30" s="367"/>
      <c r="OVS30" s="367"/>
      <c r="OVT30" s="367"/>
      <c r="OVU30" s="367"/>
      <c r="OVV30" s="367"/>
      <c r="OVW30" s="367"/>
      <c r="OVX30" s="367"/>
      <c r="OVY30" s="367"/>
      <c r="OVZ30" s="367"/>
      <c r="OWA30" s="367"/>
      <c r="OWB30" s="367"/>
      <c r="OWC30" s="367"/>
      <c r="OWD30" s="367"/>
      <c r="OWE30" s="367"/>
      <c r="OWF30" s="367"/>
      <c r="OWG30" s="367"/>
      <c r="OWH30" s="367"/>
      <c r="OWI30" s="367"/>
      <c r="OWJ30" s="367"/>
      <c r="OWK30" s="367"/>
      <c r="OWL30" s="367"/>
      <c r="OWM30" s="367"/>
      <c r="OWN30" s="367"/>
      <c r="OWO30" s="367"/>
      <c r="OWP30" s="367"/>
      <c r="OWQ30" s="367"/>
      <c r="OWR30" s="367"/>
      <c r="OWS30" s="367"/>
      <c r="OWT30" s="367"/>
      <c r="OWU30" s="367"/>
      <c r="OWV30" s="367"/>
      <c r="OWW30" s="367"/>
      <c r="OWX30" s="367"/>
      <c r="OWY30" s="367"/>
      <c r="OWZ30" s="367"/>
      <c r="OXA30" s="367"/>
      <c r="OXB30" s="367"/>
      <c r="OXC30" s="367"/>
      <c r="OXD30" s="367"/>
      <c r="OXE30" s="367"/>
      <c r="OXF30" s="367"/>
      <c r="OXG30" s="367"/>
      <c r="OXH30" s="367"/>
      <c r="OXI30" s="367"/>
      <c r="OXJ30" s="367"/>
      <c r="OXK30" s="367"/>
      <c r="OXL30" s="367"/>
      <c r="OXM30" s="367"/>
      <c r="OXN30" s="367"/>
      <c r="OXO30" s="367"/>
      <c r="OXP30" s="367"/>
      <c r="OXQ30" s="367"/>
      <c r="OXR30" s="367"/>
      <c r="OXS30" s="367"/>
      <c r="OXT30" s="367"/>
      <c r="OXU30" s="367"/>
      <c r="OXV30" s="367"/>
      <c r="OXW30" s="367"/>
      <c r="OXX30" s="367"/>
      <c r="OXY30" s="367"/>
      <c r="OXZ30" s="367"/>
      <c r="OYA30" s="367"/>
      <c r="OYB30" s="367"/>
      <c r="OYC30" s="367"/>
      <c r="OYD30" s="367"/>
      <c r="OYE30" s="367"/>
      <c r="OYF30" s="367"/>
      <c r="OYG30" s="367"/>
      <c r="OYH30" s="367"/>
      <c r="OYI30" s="367"/>
      <c r="OYJ30" s="367"/>
      <c r="OYK30" s="367"/>
      <c r="OYL30" s="367"/>
      <c r="OYM30" s="367"/>
      <c r="OYN30" s="367"/>
      <c r="OYO30" s="367"/>
      <c r="OYP30" s="367"/>
      <c r="OYQ30" s="367"/>
      <c r="OYR30" s="367"/>
      <c r="OYS30" s="367"/>
      <c r="OYT30" s="367"/>
      <c r="OYU30" s="367"/>
      <c r="OYV30" s="367"/>
      <c r="OYW30" s="367"/>
      <c r="OYX30" s="367"/>
      <c r="OYY30" s="367"/>
      <c r="OYZ30" s="367"/>
      <c r="OZA30" s="367"/>
      <c r="OZB30" s="367"/>
      <c r="OZC30" s="367"/>
      <c r="OZD30" s="367"/>
      <c r="OZE30" s="367"/>
      <c r="OZF30" s="367"/>
      <c r="OZG30" s="367"/>
      <c r="OZH30" s="367"/>
      <c r="OZI30" s="367"/>
      <c r="OZJ30" s="367"/>
      <c r="OZK30" s="367"/>
      <c r="OZL30" s="367"/>
      <c r="OZM30" s="367"/>
      <c r="OZN30" s="367"/>
      <c r="OZO30" s="367"/>
      <c r="OZP30" s="367"/>
      <c r="OZQ30" s="367"/>
      <c r="OZR30" s="367"/>
      <c r="OZS30" s="367"/>
      <c r="OZT30" s="367"/>
      <c r="OZU30" s="367"/>
      <c r="OZV30" s="367"/>
      <c r="OZW30" s="367"/>
      <c r="OZX30" s="367"/>
      <c r="OZY30" s="367"/>
      <c r="OZZ30" s="367"/>
      <c r="PAA30" s="367"/>
      <c r="PAB30" s="367"/>
      <c r="PAC30" s="367"/>
      <c r="PAD30" s="367"/>
      <c r="PAE30" s="367"/>
      <c r="PAF30" s="367"/>
      <c r="PAG30" s="367"/>
      <c r="PAH30" s="367"/>
      <c r="PAI30" s="367"/>
      <c r="PAJ30" s="367"/>
      <c r="PAK30" s="367"/>
      <c r="PAL30" s="367"/>
      <c r="PAM30" s="367"/>
      <c r="PAN30" s="367"/>
      <c r="PAO30" s="367"/>
      <c r="PAP30" s="367"/>
      <c r="PAQ30" s="367"/>
      <c r="PAR30" s="367"/>
      <c r="PAS30" s="367"/>
      <c r="PAT30" s="367"/>
      <c r="PAU30" s="367"/>
      <c r="PAV30" s="367"/>
      <c r="PAW30" s="367"/>
      <c r="PAX30" s="367"/>
      <c r="PAY30" s="367"/>
      <c r="PAZ30" s="367"/>
      <c r="PBA30" s="367"/>
      <c r="PBB30" s="367"/>
      <c r="PBC30" s="367"/>
      <c r="PBD30" s="367"/>
      <c r="PBE30" s="367"/>
      <c r="PBF30" s="367"/>
      <c r="PBG30" s="367"/>
      <c r="PBH30" s="367"/>
      <c r="PBI30" s="367"/>
      <c r="PBJ30" s="367"/>
      <c r="PBK30" s="367"/>
      <c r="PBL30" s="367"/>
      <c r="PBM30" s="367"/>
      <c r="PBN30" s="367"/>
      <c r="PBO30" s="367"/>
      <c r="PBP30" s="367"/>
      <c r="PBQ30" s="367"/>
      <c r="PBR30" s="367"/>
      <c r="PBS30" s="367"/>
      <c r="PBT30" s="367"/>
      <c r="PBU30" s="367"/>
      <c r="PBV30" s="367"/>
      <c r="PBW30" s="367"/>
      <c r="PBX30" s="367"/>
      <c r="PBY30" s="367"/>
      <c r="PBZ30" s="367"/>
      <c r="PCA30" s="367"/>
      <c r="PCB30" s="367"/>
      <c r="PCC30" s="367"/>
      <c r="PCD30" s="367"/>
      <c r="PCE30" s="367"/>
      <c r="PCF30" s="367"/>
      <c r="PCG30" s="367"/>
      <c r="PCH30" s="367"/>
      <c r="PCI30" s="367"/>
      <c r="PCJ30" s="367"/>
      <c r="PCK30" s="367"/>
      <c r="PCL30" s="367"/>
      <c r="PCM30" s="367"/>
      <c r="PCN30" s="367"/>
      <c r="PCO30" s="367"/>
      <c r="PCP30" s="367"/>
      <c r="PCQ30" s="367"/>
      <c r="PCR30" s="367"/>
      <c r="PCS30" s="367"/>
      <c r="PCT30" s="367"/>
      <c r="PCU30" s="367"/>
      <c r="PCV30" s="367"/>
      <c r="PCW30" s="367"/>
      <c r="PCX30" s="367"/>
      <c r="PCY30" s="367"/>
      <c r="PCZ30" s="367"/>
      <c r="PDA30" s="367"/>
      <c r="PDB30" s="367"/>
      <c r="PDC30" s="367"/>
      <c r="PDD30" s="367"/>
      <c r="PDE30" s="367"/>
      <c r="PDF30" s="367"/>
      <c r="PDG30" s="367"/>
      <c r="PDH30" s="367"/>
      <c r="PDI30" s="367"/>
      <c r="PDJ30" s="367"/>
      <c r="PDK30" s="367"/>
      <c r="PDL30" s="367"/>
      <c r="PDM30" s="367"/>
      <c r="PDN30" s="367"/>
      <c r="PDO30" s="367"/>
      <c r="PDP30" s="367"/>
      <c r="PDQ30" s="367"/>
      <c r="PDR30" s="367"/>
      <c r="PDS30" s="367"/>
      <c r="PDT30" s="367"/>
      <c r="PDU30" s="367"/>
      <c r="PDV30" s="367"/>
      <c r="PDW30" s="367"/>
      <c r="PDX30" s="367"/>
      <c r="PDY30" s="367"/>
      <c r="PDZ30" s="367"/>
      <c r="PEA30" s="367"/>
      <c r="PEB30" s="367"/>
      <c r="PEC30" s="367"/>
      <c r="PED30" s="367"/>
      <c r="PEE30" s="367"/>
      <c r="PEF30" s="367"/>
      <c r="PEG30" s="367"/>
      <c r="PEH30" s="367"/>
      <c r="PEI30" s="367"/>
      <c r="PEJ30" s="367"/>
      <c r="PEK30" s="367"/>
      <c r="PEL30" s="367"/>
      <c r="PEM30" s="367"/>
      <c r="PEN30" s="367"/>
      <c r="PEO30" s="367"/>
      <c r="PEP30" s="367"/>
      <c r="PEQ30" s="367"/>
      <c r="PER30" s="367"/>
      <c r="PES30" s="367"/>
      <c r="PET30" s="367"/>
      <c r="PEU30" s="367"/>
      <c r="PEV30" s="367"/>
      <c r="PEW30" s="367"/>
      <c r="PEX30" s="367"/>
      <c r="PEY30" s="367"/>
      <c r="PEZ30" s="367"/>
      <c r="PFA30" s="367"/>
      <c r="PFB30" s="367"/>
      <c r="PFC30" s="367"/>
      <c r="PFD30" s="367"/>
      <c r="PFE30" s="367"/>
      <c r="PFF30" s="367"/>
      <c r="PFG30" s="367"/>
      <c r="PFH30" s="367"/>
      <c r="PFI30" s="367"/>
      <c r="PFJ30" s="367"/>
      <c r="PFK30" s="367"/>
      <c r="PFL30" s="367"/>
      <c r="PFM30" s="367"/>
      <c r="PFN30" s="367"/>
      <c r="PFO30" s="367"/>
      <c r="PFP30" s="367"/>
      <c r="PFQ30" s="367"/>
      <c r="PFR30" s="367"/>
      <c r="PFS30" s="367"/>
      <c r="PFT30" s="367"/>
      <c r="PFU30" s="367"/>
      <c r="PFV30" s="367"/>
      <c r="PFW30" s="367"/>
      <c r="PFX30" s="367"/>
      <c r="PFY30" s="367"/>
      <c r="PFZ30" s="367"/>
      <c r="PGA30" s="367"/>
      <c r="PGB30" s="367"/>
      <c r="PGC30" s="367"/>
      <c r="PGD30" s="367"/>
      <c r="PGE30" s="367"/>
      <c r="PGF30" s="367"/>
      <c r="PGG30" s="367"/>
      <c r="PGH30" s="367"/>
      <c r="PGI30" s="367"/>
      <c r="PGJ30" s="367"/>
      <c r="PGK30" s="367"/>
      <c r="PGL30" s="367"/>
      <c r="PGM30" s="367"/>
      <c r="PGN30" s="367"/>
      <c r="PGO30" s="367"/>
      <c r="PGP30" s="367"/>
      <c r="PGQ30" s="367"/>
      <c r="PGR30" s="367"/>
      <c r="PGS30" s="367"/>
      <c r="PGT30" s="367"/>
      <c r="PGU30" s="367"/>
      <c r="PGV30" s="367"/>
      <c r="PGW30" s="367"/>
      <c r="PGX30" s="367"/>
      <c r="PGY30" s="367"/>
      <c r="PGZ30" s="367"/>
      <c r="PHA30" s="367"/>
      <c r="PHB30" s="367"/>
      <c r="PHC30" s="367"/>
      <c r="PHD30" s="367"/>
      <c r="PHE30" s="367"/>
      <c r="PHF30" s="367"/>
      <c r="PHG30" s="367"/>
      <c r="PHH30" s="367"/>
      <c r="PHI30" s="367"/>
      <c r="PHJ30" s="367"/>
      <c r="PHK30" s="367"/>
      <c r="PHL30" s="367"/>
      <c r="PHM30" s="367"/>
      <c r="PHN30" s="367"/>
      <c r="PHO30" s="367"/>
      <c r="PHP30" s="367"/>
      <c r="PHQ30" s="367"/>
      <c r="PHR30" s="367"/>
      <c r="PHS30" s="367"/>
      <c r="PHT30" s="367"/>
      <c r="PHU30" s="367"/>
      <c r="PHV30" s="367"/>
      <c r="PHW30" s="367"/>
      <c r="PHX30" s="367"/>
      <c r="PHY30" s="367"/>
      <c r="PHZ30" s="367"/>
      <c r="PIA30" s="367"/>
      <c r="PIB30" s="367"/>
      <c r="PIC30" s="367"/>
      <c r="PID30" s="367"/>
      <c r="PIE30" s="367"/>
      <c r="PIF30" s="367"/>
      <c r="PIG30" s="367"/>
      <c r="PIH30" s="367"/>
      <c r="PII30" s="367"/>
      <c r="PIJ30" s="367"/>
      <c r="PIK30" s="367"/>
      <c r="PIL30" s="367"/>
      <c r="PIM30" s="367"/>
      <c r="PIN30" s="367"/>
      <c r="PIO30" s="367"/>
      <c r="PIP30" s="367"/>
      <c r="PIQ30" s="367"/>
      <c r="PIR30" s="367"/>
      <c r="PIS30" s="367"/>
      <c r="PIT30" s="367"/>
      <c r="PIU30" s="367"/>
      <c r="PIV30" s="367"/>
      <c r="PIW30" s="367"/>
      <c r="PIX30" s="367"/>
      <c r="PIY30" s="367"/>
      <c r="PIZ30" s="367"/>
      <c r="PJA30" s="367"/>
      <c r="PJB30" s="367"/>
      <c r="PJC30" s="367"/>
      <c r="PJD30" s="367"/>
      <c r="PJE30" s="367"/>
      <c r="PJF30" s="367"/>
      <c r="PJG30" s="367"/>
      <c r="PJH30" s="367"/>
      <c r="PJI30" s="367"/>
      <c r="PJJ30" s="367"/>
      <c r="PJK30" s="367"/>
      <c r="PJL30" s="367"/>
      <c r="PJM30" s="367"/>
      <c r="PJN30" s="367"/>
      <c r="PJO30" s="367"/>
      <c r="PJP30" s="367"/>
      <c r="PJQ30" s="367"/>
      <c r="PJR30" s="367"/>
      <c r="PJS30" s="367"/>
      <c r="PJT30" s="367"/>
      <c r="PJU30" s="367"/>
      <c r="PJV30" s="367"/>
      <c r="PJW30" s="367"/>
      <c r="PJX30" s="367"/>
      <c r="PJY30" s="367"/>
      <c r="PJZ30" s="367"/>
      <c r="PKA30" s="367"/>
      <c r="PKB30" s="367"/>
      <c r="PKC30" s="367"/>
      <c r="PKD30" s="367"/>
      <c r="PKE30" s="367"/>
      <c r="PKF30" s="367"/>
      <c r="PKG30" s="367"/>
      <c r="PKH30" s="367"/>
      <c r="PKI30" s="367"/>
      <c r="PKJ30" s="367"/>
      <c r="PKK30" s="367"/>
      <c r="PKL30" s="367"/>
      <c r="PKM30" s="367"/>
      <c r="PKN30" s="367"/>
      <c r="PKO30" s="367"/>
      <c r="PKP30" s="367"/>
      <c r="PKQ30" s="367"/>
      <c r="PKR30" s="367"/>
      <c r="PKS30" s="367"/>
      <c r="PKT30" s="367"/>
      <c r="PKU30" s="367"/>
      <c r="PKV30" s="367"/>
      <c r="PKW30" s="367"/>
      <c r="PKX30" s="367"/>
      <c r="PKY30" s="367"/>
      <c r="PKZ30" s="367"/>
      <c r="PLA30" s="367"/>
      <c r="PLB30" s="367"/>
      <c r="PLC30" s="367"/>
      <c r="PLD30" s="367"/>
      <c r="PLE30" s="367"/>
      <c r="PLF30" s="367"/>
      <c r="PLG30" s="367"/>
      <c r="PLH30" s="367"/>
      <c r="PLI30" s="367"/>
      <c r="PLJ30" s="367"/>
      <c r="PLK30" s="367"/>
      <c r="PLL30" s="367"/>
      <c r="PLM30" s="367"/>
      <c r="PLN30" s="367"/>
      <c r="PLO30" s="367"/>
      <c r="PLP30" s="367"/>
      <c r="PLQ30" s="367"/>
      <c r="PLR30" s="367"/>
      <c r="PLS30" s="367"/>
      <c r="PLT30" s="367"/>
      <c r="PLU30" s="367"/>
      <c r="PLV30" s="367"/>
      <c r="PLW30" s="367"/>
      <c r="PLX30" s="367"/>
      <c r="PLY30" s="367"/>
      <c r="PLZ30" s="367"/>
      <c r="PMA30" s="367"/>
      <c r="PMB30" s="367"/>
      <c r="PMC30" s="367"/>
      <c r="PMD30" s="367"/>
      <c r="PME30" s="367"/>
      <c r="PMF30" s="367"/>
      <c r="PMG30" s="367"/>
      <c r="PMH30" s="367"/>
      <c r="PMI30" s="367"/>
      <c r="PMJ30" s="367"/>
      <c r="PMK30" s="367"/>
      <c r="PML30" s="367"/>
      <c r="PMM30" s="367"/>
      <c r="PMN30" s="367"/>
      <c r="PMO30" s="367"/>
      <c r="PMP30" s="367"/>
      <c r="PMQ30" s="367"/>
      <c r="PMR30" s="367"/>
      <c r="PMS30" s="367"/>
      <c r="PMT30" s="367"/>
      <c r="PMU30" s="367"/>
      <c r="PMV30" s="367"/>
      <c r="PMW30" s="367"/>
      <c r="PMX30" s="367"/>
      <c r="PMY30" s="367"/>
      <c r="PMZ30" s="367"/>
      <c r="PNA30" s="367"/>
      <c r="PNB30" s="367"/>
      <c r="PNC30" s="367"/>
      <c r="PND30" s="367"/>
      <c r="PNE30" s="367"/>
      <c r="PNF30" s="367"/>
      <c r="PNG30" s="367"/>
      <c r="PNH30" s="367"/>
      <c r="PNI30" s="367"/>
      <c r="PNJ30" s="367"/>
      <c r="PNK30" s="367"/>
      <c r="PNL30" s="367"/>
      <c r="PNM30" s="367"/>
      <c r="PNN30" s="367"/>
      <c r="PNO30" s="367"/>
      <c r="PNP30" s="367"/>
      <c r="PNQ30" s="367"/>
      <c r="PNR30" s="367"/>
      <c r="PNS30" s="367"/>
      <c r="PNT30" s="367"/>
      <c r="PNU30" s="367"/>
      <c r="PNV30" s="367"/>
      <c r="PNW30" s="367"/>
      <c r="PNX30" s="367"/>
      <c r="PNY30" s="367"/>
      <c r="PNZ30" s="367"/>
      <c r="POA30" s="367"/>
      <c r="POB30" s="367"/>
      <c r="POC30" s="367"/>
      <c r="POD30" s="367"/>
      <c r="POE30" s="367"/>
      <c r="POF30" s="367"/>
      <c r="POG30" s="367"/>
      <c r="POH30" s="367"/>
      <c r="POI30" s="367"/>
      <c r="POJ30" s="367"/>
      <c r="POK30" s="367"/>
      <c r="POL30" s="367"/>
      <c r="POM30" s="367"/>
      <c r="PON30" s="367"/>
      <c r="POO30" s="367"/>
      <c r="POP30" s="367"/>
      <c r="POQ30" s="367"/>
      <c r="POR30" s="367"/>
      <c r="POS30" s="367"/>
      <c r="POT30" s="367"/>
      <c r="POU30" s="367"/>
      <c r="POV30" s="367"/>
      <c r="POW30" s="367"/>
      <c r="POX30" s="367"/>
      <c r="POY30" s="367"/>
      <c r="POZ30" s="367"/>
      <c r="PPA30" s="367"/>
      <c r="PPB30" s="367"/>
      <c r="PPC30" s="367"/>
      <c r="PPD30" s="367"/>
      <c r="PPE30" s="367"/>
      <c r="PPF30" s="367"/>
      <c r="PPG30" s="367"/>
      <c r="PPH30" s="367"/>
      <c r="PPI30" s="367"/>
      <c r="PPJ30" s="367"/>
      <c r="PPK30" s="367"/>
      <c r="PPL30" s="367"/>
      <c r="PPM30" s="367"/>
      <c r="PPN30" s="367"/>
      <c r="PPO30" s="367"/>
      <c r="PPP30" s="367"/>
      <c r="PPQ30" s="367"/>
      <c r="PPR30" s="367"/>
      <c r="PPS30" s="367"/>
      <c r="PPT30" s="367"/>
      <c r="PPU30" s="367"/>
      <c r="PPV30" s="367"/>
      <c r="PPW30" s="367"/>
      <c r="PPX30" s="367"/>
      <c r="PPY30" s="367"/>
      <c r="PPZ30" s="367"/>
      <c r="PQA30" s="367"/>
      <c r="PQB30" s="367"/>
      <c r="PQC30" s="367"/>
      <c r="PQD30" s="367"/>
      <c r="PQE30" s="367"/>
      <c r="PQF30" s="367"/>
      <c r="PQG30" s="367"/>
      <c r="PQH30" s="367"/>
      <c r="PQI30" s="367"/>
      <c r="PQJ30" s="367"/>
      <c r="PQK30" s="367"/>
      <c r="PQL30" s="367"/>
      <c r="PQM30" s="367"/>
      <c r="PQN30" s="367"/>
      <c r="PQO30" s="367"/>
      <c r="PQP30" s="367"/>
      <c r="PQQ30" s="367"/>
      <c r="PQR30" s="367"/>
      <c r="PQS30" s="367"/>
      <c r="PQT30" s="367"/>
      <c r="PQU30" s="367"/>
      <c r="PQV30" s="367"/>
      <c r="PQW30" s="367"/>
      <c r="PQX30" s="367"/>
      <c r="PQY30" s="367"/>
      <c r="PQZ30" s="367"/>
      <c r="PRA30" s="367"/>
      <c r="PRB30" s="367"/>
      <c r="PRC30" s="367"/>
      <c r="PRD30" s="367"/>
      <c r="PRE30" s="367"/>
      <c r="PRF30" s="367"/>
      <c r="PRG30" s="367"/>
      <c r="PRH30" s="367"/>
      <c r="PRI30" s="367"/>
      <c r="PRJ30" s="367"/>
      <c r="PRK30" s="367"/>
      <c r="PRL30" s="367"/>
      <c r="PRM30" s="367"/>
      <c r="PRN30" s="367"/>
      <c r="PRO30" s="367"/>
      <c r="PRP30" s="367"/>
      <c r="PRQ30" s="367"/>
      <c r="PRR30" s="367"/>
      <c r="PRS30" s="367"/>
      <c r="PRT30" s="367"/>
      <c r="PRU30" s="367"/>
      <c r="PRV30" s="367"/>
      <c r="PRW30" s="367"/>
      <c r="PRX30" s="367"/>
      <c r="PRY30" s="367"/>
      <c r="PRZ30" s="367"/>
      <c r="PSA30" s="367"/>
      <c r="PSB30" s="367"/>
      <c r="PSC30" s="367"/>
      <c r="PSD30" s="367"/>
      <c r="PSE30" s="367"/>
      <c r="PSF30" s="367"/>
      <c r="PSG30" s="367"/>
      <c r="PSH30" s="367"/>
      <c r="PSI30" s="367"/>
      <c r="PSJ30" s="367"/>
      <c r="PSK30" s="367"/>
      <c r="PSL30" s="367"/>
      <c r="PSM30" s="367"/>
      <c r="PSN30" s="367"/>
      <c r="PSO30" s="367"/>
      <c r="PSP30" s="367"/>
      <c r="PSQ30" s="367"/>
      <c r="PSR30" s="367"/>
      <c r="PSS30" s="367"/>
      <c r="PST30" s="367"/>
      <c r="PSU30" s="367"/>
      <c r="PSV30" s="367"/>
      <c r="PSW30" s="367"/>
      <c r="PSX30" s="367"/>
      <c r="PSY30" s="367"/>
      <c r="PSZ30" s="367"/>
      <c r="PTA30" s="367"/>
      <c r="PTB30" s="367"/>
      <c r="PTC30" s="367"/>
      <c r="PTD30" s="367"/>
      <c r="PTE30" s="367"/>
      <c r="PTF30" s="367"/>
      <c r="PTG30" s="367"/>
      <c r="PTH30" s="367"/>
      <c r="PTI30" s="367"/>
      <c r="PTJ30" s="367"/>
      <c r="PTK30" s="367"/>
      <c r="PTL30" s="367"/>
      <c r="PTM30" s="367"/>
      <c r="PTN30" s="367"/>
      <c r="PTO30" s="367"/>
      <c r="PTP30" s="367"/>
      <c r="PTQ30" s="367"/>
      <c r="PTR30" s="367"/>
      <c r="PTS30" s="367"/>
      <c r="PTT30" s="367"/>
      <c r="PTU30" s="367"/>
      <c r="PTV30" s="367"/>
      <c r="PTW30" s="367"/>
      <c r="PTX30" s="367"/>
      <c r="PTY30" s="367"/>
      <c r="PTZ30" s="367"/>
      <c r="PUA30" s="367"/>
      <c r="PUB30" s="367"/>
      <c r="PUC30" s="367"/>
      <c r="PUD30" s="367"/>
      <c r="PUE30" s="367"/>
      <c r="PUF30" s="367"/>
      <c r="PUG30" s="367"/>
      <c r="PUH30" s="367"/>
      <c r="PUI30" s="367"/>
      <c r="PUJ30" s="367"/>
      <c r="PUK30" s="367"/>
      <c r="PUL30" s="367"/>
      <c r="PUM30" s="367"/>
      <c r="PUN30" s="367"/>
      <c r="PUO30" s="367"/>
      <c r="PUP30" s="367"/>
      <c r="PUQ30" s="367"/>
      <c r="PUR30" s="367"/>
      <c r="PUS30" s="367"/>
      <c r="PUT30" s="367"/>
      <c r="PUU30" s="367"/>
      <c r="PUV30" s="367"/>
      <c r="PUW30" s="367"/>
      <c r="PUX30" s="367"/>
      <c r="PUY30" s="367"/>
      <c r="PUZ30" s="367"/>
      <c r="PVA30" s="367"/>
      <c r="PVB30" s="367"/>
      <c r="PVC30" s="367"/>
      <c r="PVD30" s="367"/>
      <c r="PVE30" s="367"/>
      <c r="PVF30" s="367"/>
      <c r="PVG30" s="367"/>
      <c r="PVH30" s="367"/>
      <c r="PVI30" s="367"/>
      <c r="PVJ30" s="367"/>
      <c r="PVK30" s="367"/>
      <c r="PVL30" s="367"/>
      <c r="PVM30" s="367"/>
      <c r="PVN30" s="367"/>
      <c r="PVO30" s="367"/>
      <c r="PVP30" s="367"/>
      <c r="PVQ30" s="367"/>
      <c r="PVR30" s="367"/>
      <c r="PVS30" s="367"/>
      <c r="PVT30" s="367"/>
      <c r="PVU30" s="367"/>
      <c r="PVV30" s="367"/>
      <c r="PVW30" s="367"/>
      <c r="PVX30" s="367"/>
      <c r="PVY30" s="367"/>
      <c r="PVZ30" s="367"/>
      <c r="PWA30" s="367"/>
      <c r="PWB30" s="367"/>
      <c r="PWC30" s="367"/>
      <c r="PWD30" s="367"/>
      <c r="PWE30" s="367"/>
      <c r="PWF30" s="367"/>
      <c r="PWG30" s="367"/>
      <c r="PWH30" s="367"/>
      <c r="PWI30" s="367"/>
      <c r="PWJ30" s="367"/>
      <c r="PWK30" s="367"/>
      <c r="PWL30" s="367"/>
      <c r="PWM30" s="367"/>
      <c r="PWN30" s="367"/>
      <c r="PWO30" s="367"/>
      <c r="PWP30" s="367"/>
      <c r="PWQ30" s="367"/>
      <c r="PWR30" s="367"/>
      <c r="PWS30" s="367"/>
      <c r="PWT30" s="367"/>
      <c r="PWU30" s="367"/>
      <c r="PWV30" s="367"/>
      <c r="PWW30" s="367"/>
      <c r="PWX30" s="367"/>
      <c r="PWY30" s="367"/>
      <c r="PWZ30" s="367"/>
      <c r="PXA30" s="367"/>
      <c r="PXB30" s="367"/>
      <c r="PXC30" s="367"/>
      <c r="PXD30" s="367"/>
      <c r="PXE30" s="367"/>
      <c r="PXF30" s="367"/>
      <c r="PXG30" s="367"/>
      <c r="PXH30" s="367"/>
      <c r="PXI30" s="367"/>
      <c r="PXJ30" s="367"/>
      <c r="PXK30" s="367"/>
      <c r="PXL30" s="367"/>
      <c r="PXM30" s="367"/>
      <c r="PXN30" s="367"/>
      <c r="PXO30" s="367"/>
      <c r="PXP30" s="367"/>
      <c r="PXQ30" s="367"/>
      <c r="PXR30" s="367"/>
      <c r="PXS30" s="367"/>
      <c r="PXT30" s="367"/>
      <c r="PXU30" s="367"/>
      <c r="PXV30" s="367"/>
      <c r="PXW30" s="367"/>
      <c r="PXX30" s="367"/>
      <c r="PXY30" s="367"/>
      <c r="PXZ30" s="367"/>
      <c r="PYA30" s="367"/>
      <c r="PYB30" s="367"/>
      <c r="PYC30" s="367"/>
      <c r="PYD30" s="367"/>
      <c r="PYE30" s="367"/>
      <c r="PYF30" s="367"/>
      <c r="PYG30" s="367"/>
      <c r="PYH30" s="367"/>
      <c r="PYI30" s="367"/>
      <c r="PYJ30" s="367"/>
      <c r="PYK30" s="367"/>
      <c r="PYL30" s="367"/>
      <c r="PYM30" s="367"/>
      <c r="PYN30" s="367"/>
      <c r="PYO30" s="367"/>
      <c r="PYP30" s="367"/>
      <c r="PYQ30" s="367"/>
      <c r="PYR30" s="367"/>
      <c r="PYS30" s="367"/>
      <c r="PYT30" s="367"/>
      <c r="PYU30" s="367"/>
      <c r="PYV30" s="367"/>
      <c r="PYW30" s="367"/>
      <c r="PYX30" s="367"/>
      <c r="PYY30" s="367"/>
      <c r="PYZ30" s="367"/>
      <c r="PZA30" s="367"/>
      <c r="PZB30" s="367"/>
      <c r="PZC30" s="367"/>
      <c r="PZD30" s="367"/>
      <c r="PZE30" s="367"/>
      <c r="PZF30" s="367"/>
      <c r="PZG30" s="367"/>
      <c r="PZH30" s="367"/>
      <c r="PZI30" s="367"/>
      <c r="PZJ30" s="367"/>
      <c r="PZK30" s="367"/>
      <c r="PZL30" s="367"/>
      <c r="PZM30" s="367"/>
      <c r="PZN30" s="367"/>
      <c r="PZO30" s="367"/>
      <c r="PZP30" s="367"/>
      <c r="PZQ30" s="367"/>
      <c r="PZR30" s="367"/>
      <c r="PZS30" s="367"/>
      <c r="PZT30" s="367"/>
      <c r="PZU30" s="367"/>
      <c r="PZV30" s="367"/>
      <c r="PZW30" s="367"/>
      <c r="PZX30" s="367"/>
      <c r="PZY30" s="367"/>
      <c r="PZZ30" s="367"/>
      <c r="QAA30" s="367"/>
      <c r="QAB30" s="367"/>
      <c r="QAC30" s="367"/>
      <c r="QAD30" s="367"/>
      <c r="QAE30" s="367"/>
      <c r="QAF30" s="367"/>
      <c r="QAG30" s="367"/>
      <c r="QAH30" s="367"/>
      <c r="QAI30" s="367"/>
      <c r="QAJ30" s="367"/>
      <c r="QAK30" s="367"/>
      <c r="QAL30" s="367"/>
      <c r="QAM30" s="367"/>
      <c r="QAN30" s="367"/>
      <c r="QAO30" s="367"/>
      <c r="QAP30" s="367"/>
      <c r="QAQ30" s="367"/>
      <c r="QAR30" s="367"/>
      <c r="QAS30" s="367"/>
      <c r="QAT30" s="367"/>
      <c r="QAU30" s="367"/>
      <c r="QAV30" s="367"/>
      <c r="QAW30" s="367"/>
      <c r="QAX30" s="367"/>
      <c r="QAY30" s="367"/>
      <c r="QAZ30" s="367"/>
      <c r="QBA30" s="367"/>
      <c r="QBB30" s="367"/>
      <c r="QBC30" s="367"/>
      <c r="QBD30" s="367"/>
      <c r="QBE30" s="367"/>
      <c r="QBF30" s="367"/>
      <c r="QBG30" s="367"/>
      <c r="QBH30" s="367"/>
      <c r="QBI30" s="367"/>
      <c r="QBJ30" s="367"/>
      <c r="QBK30" s="367"/>
      <c r="QBL30" s="367"/>
      <c r="QBM30" s="367"/>
      <c r="QBN30" s="367"/>
      <c r="QBO30" s="367"/>
      <c r="QBP30" s="367"/>
      <c r="QBQ30" s="367"/>
      <c r="QBR30" s="367"/>
      <c r="QBS30" s="367"/>
      <c r="QBT30" s="367"/>
      <c r="QBU30" s="367"/>
      <c r="QBV30" s="367"/>
      <c r="QBW30" s="367"/>
      <c r="QBX30" s="367"/>
      <c r="QBY30" s="367"/>
      <c r="QBZ30" s="367"/>
      <c r="QCA30" s="367"/>
      <c r="QCB30" s="367"/>
      <c r="QCC30" s="367"/>
      <c r="QCD30" s="367"/>
      <c r="QCE30" s="367"/>
      <c r="QCF30" s="367"/>
      <c r="QCG30" s="367"/>
      <c r="QCH30" s="367"/>
      <c r="QCI30" s="367"/>
      <c r="QCJ30" s="367"/>
      <c r="QCK30" s="367"/>
      <c r="QCL30" s="367"/>
      <c r="QCM30" s="367"/>
      <c r="QCN30" s="367"/>
      <c r="QCO30" s="367"/>
      <c r="QCP30" s="367"/>
      <c r="QCQ30" s="367"/>
      <c r="QCR30" s="367"/>
      <c r="QCS30" s="367"/>
      <c r="QCT30" s="367"/>
      <c r="QCU30" s="367"/>
      <c r="QCV30" s="367"/>
      <c r="QCW30" s="367"/>
      <c r="QCX30" s="367"/>
      <c r="QCY30" s="367"/>
      <c r="QCZ30" s="367"/>
      <c r="QDA30" s="367"/>
      <c r="QDB30" s="367"/>
      <c r="QDC30" s="367"/>
      <c r="QDD30" s="367"/>
      <c r="QDE30" s="367"/>
      <c r="QDF30" s="367"/>
      <c r="QDG30" s="367"/>
      <c r="QDH30" s="367"/>
      <c r="QDI30" s="367"/>
      <c r="QDJ30" s="367"/>
      <c r="QDK30" s="367"/>
      <c r="QDL30" s="367"/>
      <c r="QDM30" s="367"/>
      <c r="QDN30" s="367"/>
      <c r="QDO30" s="367"/>
      <c r="QDP30" s="367"/>
      <c r="QDQ30" s="367"/>
      <c r="QDR30" s="367"/>
      <c r="QDS30" s="367"/>
      <c r="QDT30" s="367"/>
      <c r="QDU30" s="367"/>
      <c r="QDV30" s="367"/>
      <c r="QDW30" s="367"/>
      <c r="QDX30" s="367"/>
      <c r="QDY30" s="367"/>
      <c r="QDZ30" s="367"/>
      <c r="QEA30" s="367"/>
      <c r="QEB30" s="367"/>
      <c r="QEC30" s="367"/>
      <c r="QED30" s="367"/>
      <c r="QEE30" s="367"/>
      <c r="QEF30" s="367"/>
      <c r="QEG30" s="367"/>
      <c r="QEH30" s="367"/>
      <c r="QEI30" s="367"/>
      <c r="QEJ30" s="367"/>
      <c r="QEK30" s="367"/>
      <c r="QEL30" s="367"/>
      <c r="QEM30" s="367"/>
      <c r="QEN30" s="367"/>
      <c r="QEO30" s="367"/>
      <c r="QEP30" s="367"/>
      <c r="QEQ30" s="367"/>
      <c r="QER30" s="367"/>
      <c r="QES30" s="367"/>
      <c r="QET30" s="367"/>
      <c r="QEU30" s="367"/>
      <c r="QEV30" s="367"/>
      <c r="QEW30" s="367"/>
      <c r="QEX30" s="367"/>
      <c r="QEY30" s="367"/>
      <c r="QEZ30" s="367"/>
      <c r="QFA30" s="367"/>
      <c r="QFB30" s="367"/>
      <c r="QFC30" s="367"/>
      <c r="QFD30" s="367"/>
      <c r="QFE30" s="367"/>
      <c r="QFF30" s="367"/>
      <c r="QFG30" s="367"/>
      <c r="QFH30" s="367"/>
      <c r="QFI30" s="367"/>
      <c r="QFJ30" s="367"/>
      <c r="QFK30" s="367"/>
      <c r="QFL30" s="367"/>
      <c r="QFM30" s="367"/>
      <c r="QFN30" s="367"/>
      <c r="QFO30" s="367"/>
      <c r="QFP30" s="367"/>
      <c r="QFQ30" s="367"/>
      <c r="QFR30" s="367"/>
      <c r="QFS30" s="367"/>
      <c r="QFT30" s="367"/>
      <c r="QFU30" s="367"/>
      <c r="QFV30" s="367"/>
      <c r="QFW30" s="367"/>
      <c r="QFX30" s="367"/>
      <c r="QFY30" s="367"/>
      <c r="QFZ30" s="367"/>
      <c r="QGA30" s="367"/>
      <c r="QGB30" s="367"/>
      <c r="QGC30" s="367"/>
      <c r="QGD30" s="367"/>
      <c r="QGE30" s="367"/>
      <c r="QGF30" s="367"/>
      <c r="QGG30" s="367"/>
      <c r="QGH30" s="367"/>
      <c r="QGI30" s="367"/>
      <c r="QGJ30" s="367"/>
      <c r="QGK30" s="367"/>
      <c r="QGL30" s="367"/>
      <c r="QGM30" s="367"/>
      <c r="QGN30" s="367"/>
      <c r="QGO30" s="367"/>
      <c r="QGP30" s="367"/>
      <c r="QGQ30" s="367"/>
      <c r="QGR30" s="367"/>
      <c r="QGS30" s="367"/>
      <c r="QGT30" s="367"/>
      <c r="QGU30" s="367"/>
      <c r="QGV30" s="367"/>
      <c r="QGW30" s="367"/>
      <c r="QGX30" s="367"/>
      <c r="QGY30" s="367"/>
      <c r="QGZ30" s="367"/>
      <c r="QHA30" s="367"/>
      <c r="QHB30" s="367"/>
      <c r="QHC30" s="367"/>
      <c r="QHD30" s="367"/>
      <c r="QHE30" s="367"/>
      <c r="QHF30" s="367"/>
      <c r="QHG30" s="367"/>
      <c r="QHH30" s="367"/>
      <c r="QHI30" s="367"/>
      <c r="QHJ30" s="367"/>
      <c r="QHK30" s="367"/>
      <c r="QHL30" s="367"/>
      <c r="QHM30" s="367"/>
      <c r="QHN30" s="367"/>
      <c r="QHO30" s="367"/>
      <c r="QHP30" s="367"/>
      <c r="QHQ30" s="367"/>
      <c r="QHR30" s="367"/>
      <c r="QHS30" s="367"/>
      <c r="QHT30" s="367"/>
      <c r="QHU30" s="367"/>
      <c r="QHV30" s="367"/>
      <c r="QHW30" s="367"/>
      <c r="QHX30" s="367"/>
      <c r="QHY30" s="367"/>
      <c r="QHZ30" s="367"/>
      <c r="QIA30" s="367"/>
      <c r="QIB30" s="367"/>
      <c r="QIC30" s="367"/>
      <c r="QID30" s="367"/>
      <c r="QIE30" s="367"/>
      <c r="QIF30" s="367"/>
      <c r="QIG30" s="367"/>
      <c r="QIH30" s="367"/>
      <c r="QII30" s="367"/>
      <c r="QIJ30" s="367"/>
      <c r="QIK30" s="367"/>
      <c r="QIL30" s="367"/>
      <c r="QIM30" s="367"/>
      <c r="QIN30" s="367"/>
      <c r="QIO30" s="367"/>
      <c r="QIP30" s="367"/>
      <c r="QIQ30" s="367"/>
      <c r="QIR30" s="367"/>
      <c r="QIS30" s="367"/>
      <c r="QIT30" s="367"/>
      <c r="QIU30" s="367"/>
      <c r="QIV30" s="367"/>
      <c r="QIW30" s="367"/>
      <c r="QIX30" s="367"/>
      <c r="QIY30" s="367"/>
      <c r="QIZ30" s="367"/>
      <c r="QJA30" s="367"/>
      <c r="QJB30" s="367"/>
      <c r="QJC30" s="367"/>
      <c r="QJD30" s="367"/>
      <c r="QJE30" s="367"/>
      <c r="QJF30" s="367"/>
      <c r="QJG30" s="367"/>
      <c r="QJH30" s="367"/>
      <c r="QJI30" s="367"/>
      <c r="QJJ30" s="367"/>
      <c r="QJK30" s="367"/>
      <c r="QJL30" s="367"/>
      <c r="QJM30" s="367"/>
      <c r="QJN30" s="367"/>
      <c r="QJO30" s="367"/>
      <c r="QJP30" s="367"/>
      <c r="QJQ30" s="367"/>
      <c r="QJR30" s="367"/>
      <c r="QJS30" s="367"/>
      <c r="QJT30" s="367"/>
      <c r="QJU30" s="367"/>
      <c r="QJV30" s="367"/>
      <c r="QJW30" s="367"/>
      <c r="QJX30" s="367"/>
      <c r="QJY30" s="367"/>
      <c r="QJZ30" s="367"/>
      <c r="QKA30" s="367"/>
      <c r="QKB30" s="367"/>
      <c r="QKC30" s="367"/>
      <c r="QKD30" s="367"/>
      <c r="QKE30" s="367"/>
      <c r="QKF30" s="367"/>
      <c r="QKG30" s="367"/>
      <c r="QKH30" s="367"/>
      <c r="QKI30" s="367"/>
      <c r="QKJ30" s="367"/>
      <c r="QKK30" s="367"/>
      <c r="QKL30" s="367"/>
      <c r="QKM30" s="367"/>
      <c r="QKN30" s="367"/>
      <c r="QKO30" s="367"/>
      <c r="QKP30" s="367"/>
      <c r="QKQ30" s="367"/>
      <c r="QKR30" s="367"/>
      <c r="QKS30" s="367"/>
      <c r="QKT30" s="367"/>
      <c r="QKU30" s="367"/>
      <c r="QKV30" s="367"/>
      <c r="QKW30" s="367"/>
      <c r="QKX30" s="367"/>
      <c r="QKY30" s="367"/>
      <c r="QKZ30" s="367"/>
      <c r="QLA30" s="367"/>
      <c r="QLB30" s="367"/>
      <c r="QLC30" s="367"/>
      <c r="QLD30" s="367"/>
      <c r="QLE30" s="367"/>
      <c r="QLF30" s="367"/>
      <c r="QLG30" s="367"/>
      <c r="QLH30" s="367"/>
      <c r="QLI30" s="367"/>
      <c r="QLJ30" s="367"/>
      <c r="QLK30" s="367"/>
      <c r="QLL30" s="367"/>
      <c r="QLM30" s="367"/>
      <c r="QLN30" s="367"/>
      <c r="QLO30" s="367"/>
      <c r="QLP30" s="367"/>
      <c r="QLQ30" s="367"/>
      <c r="QLR30" s="367"/>
      <c r="QLS30" s="367"/>
      <c r="QLT30" s="367"/>
      <c r="QLU30" s="367"/>
      <c r="QLV30" s="367"/>
      <c r="QLW30" s="367"/>
      <c r="QLX30" s="367"/>
      <c r="QLY30" s="367"/>
      <c r="QLZ30" s="367"/>
      <c r="QMA30" s="367"/>
      <c r="QMB30" s="367"/>
      <c r="QMC30" s="367"/>
      <c r="QMD30" s="367"/>
      <c r="QME30" s="367"/>
      <c r="QMF30" s="367"/>
      <c r="QMG30" s="367"/>
      <c r="QMH30" s="367"/>
      <c r="QMI30" s="367"/>
      <c r="QMJ30" s="367"/>
      <c r="QMK30" s="367"/>
      <c r="QML30" s="367"/>
      <c r="QMM30" s="367"/>
      <c r="QMN30" s="367"/>
      <c r="QMO30" s="367"/>
      <c r="QMP30" s="367"/>
      <c r="QMQ30" s="367"/>
      <c r="QMR30" s="367"/>
      <c r="QMS30" s="367"/>
      <c r="QMT30" s="367"/>
      <c r="QMU30" s="367"/>
      <c r="QMV30" s="367"/>
      <c r="QMW30" s="367"/>
      <c r="QMX30" s="367"/>
      <c r="QMY30" s="367"/>
      <c r="QMZ30" s="367"/>
      <c r="QNA30" s="367"/>
      <c r="QNB30" s="367"/>
      <c r="QNC30" s="367"/>
      <c r="QND30" s="367"/>
      <c r="QNE30" s="367"/>
      <c r="QNF30" s="367"/>
      <c r="QNG30" s="367"/>
      <c r="QNH30" s="367"/>
      <c r="QNI30" s="367"/>
      <c r="QNJ30" s="367"/>
      <c r="QNK30" s="367"/>
      <c r="QNL30" s="367"/>
      <c r="QNM30" s="367"/>
      <c r="QNN30" s="367"/>
      <c r="QNO30" s="367"/>
      <c r="QNP30" s="367"/>
      <c r="QNQ30" s="367"/>
      <c r="QNR30" s="367"/>
      <c r="QNS30" s="367"/>
      <c r="QNT30" s="367"/>
      <c r="QNU30" s="367"/>
      <c r="QNV30" s="367"/>
      <c r="QNW30" s="367"/>
      <c r="QNX30" s="367"/>
      <c r="QNY30" s="367"/>
      <c r="QNZ30" s="367"/>
      <c r="QOA30" s="367"/>
      <c r="QOB30" s="367"/>
      <c r="QOC30" s="367"/>
      <c r="QOD30" s="367"/>
      <c r="QOE30" s="367"/>
      <c r="QOF30" s="367"/>
      <c r="QOG30" s="367"/>
      <c r="QOH30" s="367"/>
      <c r="QOI30" s="367"/>
      <c r="QOJ30" s="367"/>
      <c r="QOK30" s="367"/>
      <c r="QOL30" s="367"/>
      <c r="QOM30" s="367"/>
      <c r="QON30" s="367"/>
      <c r="QOO30" s="367"/>
      <c r="QOP30" s="367"/>
      <c r="QOQ30" s="367"/>
      <c r="QOR30" s="367"/>
      <c r="QOS30" s="367"/>
      <c r="QOT30" s="367"/>
      <c r="QOU30" s="367"/>
      <c r="QOV30" s="367"/>
      <c r="QOW30" s="367"/>
      <c r="QOX30" s="367"/>
      <c r="QOY30" s="367"/>
      <c r="QOZ30" s="367"/>
      <c r="QPA30" s="367"/>
      <c r="QPB30" s="367"/>
      <c r="QPC30" s="367"/>
      <c r="QPD30" s="367"/>
      <c r="QPE30" s="367"/>
      <c r="QPF30" s="367"/>
      <c r="QPG30" s="367"/>
      <c r="QPH30" s="367"/>
      <c r="QPI30" s="367"/>
      <c r="QPJ30" s="367"/>
      <c r="QPK30" s="367"/>
      <c r="QPL30" s="367"/>
      <c r="QPM30" s="367"/>
      <c r="QPN30" s="367"/>
      <c r="QPO30" s="367"/>
      <c r="QPP30" s="367"/>
      <c r="QPQ30" s="367"/>
      <c r="QPR30" s="367"/>
      <c r="QPS30" s="367"/>
      <c r="QPT30" s="367"/>
      <c r="QPU30" s="367"/>
      <c r="QPV30" s="367"/>
      <c r="QPW30" s="367"/>
      <c r="QPX30" s="367"/>
      <c r="QPY30" s="367"/>
      <c r="QPZ30" s="367"/>
      <c r="QQA30" s="367"/>
      <c r="QQB30" s="367"/>
      <c r="QQC30" s="367"/>
      <c r="QQD30" s="367"/>
      <c r="QQE30" s="367"/>
      <c r="QQF30" s="367"/>
      <c r="QQG30" s="367"/>
      <c r="QQH30" s="367"/>
      <c r="QQI30" s="367"/>
      <c r="QQJ30" s="367"/>
      <c r="QQK30" s="367"/>
      <c r="QQL30" s="367"/>
      <c r="QQM30" s="367"/>
      <c r="QQN30" s="367"/>
      <c r="QQO30" s="367"/>
      <c r="QQP30" s="367"/>
      <c r="QQQ30" s="367"/>
      <c r="QQR30" s="367"/>
      <c r="QQS30" s="367"/>
      <c r="QQT30" s="367"/>
      <c r="QQU30" s="367"/>
      <c r="QQV30" s="367"/>
      <c r="QQW30" s="367"/>
      <c r="QQX30" s="367"/>
      <c r="QQY30" s="367"/>
      <c r="QQZ30" s="367"/>
      <c r="QRA30" s="367"/>
      <c r="QRB30" s="367"/>
      <c r="QRC30" s="367"/>
      <c r="QRD30" s="367"/>
      <c r="QRE30" s="367"/>
      <c r="QRF30" s="367"/>
      <c r="QRG30" s="367"/>
      <c r="QRH30" s="367"/>
      <c r="QRI30" s="367"/>
      <c r="QRJ30" s="367"/>
      <c r="QRK30" s="367"/>
      <c r="QRL30" s="367"/>
      <c r="QRM30" s="367"/>
      <c r="QRN30" s="367"/>
      <c r="QRO30" s="367"/>
      <c r="QRP30" s="367"/>
      <c r="QRQ30" s="367"/>
      <c r="QRR30" s="367"/>
      <c r="QRS30" s="367"/>
      <c r="QRT30" s="367"/>
      <c r="QRU30" s="367"/>
      <c r="QRV30" s="367"/>
      <c r="QRW30" s="367"/>
      <c r="QRX30" s="367"/>
      <c r="QRY30" s="367"/>
      <c r="QRZ30" s="367"/>
      <c r="QSA30" s="367"/>
      <c r="QSB30" s="367"/>
      <c r="QSC30" s="367"/>
      <c r="QSD30" s="367"/>
      <c r="QSE30" s="367"/>
      <c r="QSF30" s="367"/>
      <c r="QSG30" s="367"/>
      <c r="QSH30" s="367"/>
      <c r="QSI30" s="367"/>
      <c r="QSJ30" s="367"/>
      <c r="QSK30" s="367"/>
      <c r="QSL30" s="367"/>
      <c r="QSM30" s="367"/>
      <c r="QSN30" s="367"/>
      <c r="QSO30" s="367"/>
      <c r="QSP30" s="367"/>
      <c r="QSQ30" s="367"/>
      <c r="QSR30" s="367"/>
      <c r="QSS30" s="367"/>
      <c r="QST30" s="367"/>
      <c r="QSU30" s="367"/>
      <c r="QSV30" s="367"/>
      <c r="QSW30" s="367"/>
      <c r="QSX30" s="367"/>
      <c r="QSY30" s="367"/>
      <c r="QSZ30" s="367"/>
      <c r="QTA30" s="367"/>
      <c r="QTB30" s="367"/>
      <c r="QTC30" s="367"/>
      <c r="QTD30" s="367"/>
      <c r="QTE30" s="367"/>
      <c r="QTF30" s="367"/>
      <c r="QTG30" s="367"/>
      <c r="QTH30" s="367"/>
      <c r="QTI30" s="367"/>
      <c r="QTJ30" s="367"/>
      <c r="QTK30" s="367"/>
      <c r="QTL30" s="367"/>
      <c r="QTM30" s="367"/>
      <c r="QTN30" s="367"/>
      <c r="QTO30" s="367"/>
      <c r="QTP30" s="367"/>
      <c r="QTQ30" s="367"/>
      <c r="QTR30" s="367"/>
      <c r="QTS30" s="367"/>
      <c r="QTT30" s="367"/>
      <c r="QTU30" s="367"/>
      <c r="QTV30" s="367"/>
      <c r="QTW30" s="367"/>
      <c r="QTX30" s="367"/>
      <c r="QTY30" s="367"/>
      <c r="QTZ30" s="367"/>
      <c r="QUA30" s="367"/>
      <c r="QUB30" s="367"/>
      <c r="QUC30" s="367"/>
      <c r="QUD30" s="367"/>
      <c r="QUE30" s="367"/>
      <c r="QUF30" s="367"/>
      <c r="QUG30" s="367"/>
      <c r="QUH30" s="367"/>
      <c r="QUI30" s="367"/>
      <c r="QUJ30" s="367"/>
      <c r="QUK30" s="367"/>
      <c r="QUL30" s="367"/>
      <c r="QUM30" s="367"/>
      <c r="QUN30" s="367"/>
      <c r="QUO30" s="367"/>
      <c r="QUP30" s="367"/>
      <c r="QUQ30" s="367"/>
      <c r="QUR30" s="367"/>
      <c r="QUS30" s="367"/>
      <c r="QUT30" s="367"/>
      <c r="QUU30" s="367"/>
      <c r="QUV30" s="367"/>
      <c r="QUW30" s="367"/>
      <c r="QUX30" s="367"/>
      <c r="QUY30" s="367"/>
      <c r="QUZ30" s="367"/>
      <c r="QVA30" s="367"/>
      <c r="QVB30" s="367"/>
      <c r="QVC30" s="367"/>
      <c r="QVD30" s="367"/>
      <c r="QVE30" s="367"/>
      <c r="QVF30" s="367"/>
      <c r="QVG30" s="367"/>
      <c r="QVH30" s="367"/>
      <c r="QVI30" s="367"/>
      <c r="QVJ30" s="367"/>
      <c r="QVK30" s="367"/>
      <c r="QVL30" s="367"/>
      <c r="QVM30" s="367"/>
      <c r="QVN30" s="367"/>
      <c r="QVO30" s="367"/>
      <c r="QVP30" s="367"/>
      <c r="QVQ30" s="367"/>
      <c r="QVR30" s="367"/>
      <c r="QVS30" s="367"/>
      <c r="QVT30" s="367"/>
      <c r="QVU30" s="367"/>
      <c r="QVV30" s="367"/>
      <c r="QVW30" s="367"/>
      <c r="QVX30" s="367"/>
      <c r="QVY30" s="367"/>
      <c r="QVZ30" s="367"/>
      <c r="QWA30" s="367"/>
      <c r="QWB30" s="367"/>
      <c r="QWC30" s="367"/>
      <c r="QWD30" s="367"/>
      <c r="QWE30" s="367"/>
      <c r="QWF30" s="367"/>
      <c r="QWG30" s="367"/>
      <c r="QWH30" s="367"/>
      <c r="QWI30" s="367"/>
      <c r="QWJ30" s="367"/>
      <c r="QWK30" s="367"/>
      <c r="QWL30" s="367"/>
      <c r="QWM30" s="367"/>
      <c r="QWN30" s="367"/>
      <c r="QWO30" s="367"/>
      <c r="QWP30" s="367"/>
      <c r="QWQ30" s="367"/>
      <c r="QWR30" s="367"/>
      <c r="QWS30" s="367"/>
      <c r="QWT30" s="367"/>
      <c r="QWU30" s="367"/>
      <c r="QWV30" s="367"/>
      <c r="QWW30" s="367"/>
      <c r="QWX30" s="367"/>
      <c r="QWY30" s="367"/>
      <c r="QWZ30" s="367"/>
      <c r="QXA30" s="367"/>
      <c r="QXB30" s="367"/>
      <c r="QXC30" s="367"/>
      <c r="QXD30" s="367"/>
      <c r="QXE30" s="367"/>
      <c r="QXF30" s="367"/>
      <c r="QXG30" s="367"/>
      <c r="QXH30" s="367"/>
      <c r="QXI30" s="367"/>
      <c r="QXJ30" s="367"/>
      <c r="QXK30" s="367"/>
      <c r="QXL30" s="367"/>
      <c r="QXM30" s="367"/>
      <c r="QXN30" s="367"/>
      <c r="QXO30" s="367"/>
      <c r="QXP30" s="367"/>
      <c r="QXQ30" s="367"/>
      <c r="QXR30" s="367"/>
      <c r="QXS30" s="367"/>
      <c r="QXT30" s="367"/>
      <c r="QXU30" s="367"/>
      <c r="QXV30" s="367"/>
      <c r="QXW30" s="367"/>
      <c r="QXX30" s="367"/>
      <c r="QXY30" s="367"/>
      <c r="QXZ30" s="367"/>
      <c r="QYA30" s="367"/>
      <c r="QYB30" s="367"/>
      <c r="QYC30" s="367"/>
      <c r="QYD30" s="367"/>
      <c r="QYE30" s="367"/>
      <c r="QYF30" s="367"/>
      <c r="QYG30" s="367"/>
      <c r="QYH30" s="367"/>
      <c r="QYI30" s="367"/>
      <c r="QYJ30" s="367"/>
      <c r="QYK30" s="367"/>
      <c r="QYL30" s="367"/>
      <c r="QYM30" s="367"/>
      <c r="QYN30" s="367"/>
      <c r="QYO30" s="367"/>
      <c r="QYP30" s="367"/>
      <c r="QYQ30" s="367"/>
      <c r="QYR30" s="367"/>
      <c r="QYS30" s="367"/>
      <c r="QYT30" s="367"/>
      <c r="QYU30" s="367"/>
      <c r="QYV30" s="367"/>
      <c r="QYW30" s="367"/>
      <c r="QYX30" s="367"/>
      <c r="QYY30" s="367"/>
      <c r="QYZ30" s="367"/>
      <c r="QZA30" s="367"/>
      <c r="QZB30" s="367"/>
      <c r="QZC30" s="367"/>
      <c r="QZD30" s="367"/>
      <c r="QZE30" s="367"/>
      <c r="QZF30" s="367"/>
      <c r="QZG30" s="367"/>
      <c r="QZH30" s="367"/>
      <c r="QZI30" s="367"/>
      <c r="QZJ30" s="367"/>
      <c r="QZK30" s="367"/>
      <c r="QZL30" s="367"/>
      <c r="QZM30" s="367"/>
      <c r="QZN30" s="367"/>
      <c r="QZO30" s="367"/>
      <c r="QZP30" s="367"/>
      <c r="QZQ30" s="367"/>
      <c r="QZR30" s="367"/>
      <c r="QZS30" s="367"/>
      <c r="QZT30" s="367"/>
      <c r="QZU30" s="367"/>
      <c r="QZV30" s="367"/>
      <c r="QZW30" s="367"/>
      <c r="QZX30" s="367"/>
      <c r="QZY30" s="367"/>
      <c r="QZZ30" s="367"/>
      <c r="RAA30" s="367"/>
      <c r="RAB30" s="367"/>
      <c r="RAC30" s="367"/>
      <c r="RAD30" s="367"/>
      <c r="RAE30" s="367"/>
      <c r="RAF30" s="367"/>
      <c r="RAG30" s="367"/>
      <c r="RAH30" s="367"/>
      <c r="RAI30" s="367"/>
      <c r="RAJ30" s="367"/>
      <c r="RAK30" s="367"/>
      <c r="RAL30" s="367"/>
      <c r="RAM30" s="367"/>
      <c r="RAN30" s="367"/>
      <c r="RAO30" s="367"/>
      <c r="RAP30" s="367"/>
      <c r="RAQ30" s="367"/>
      <c r="RAR30" s="367"/>
      <c r="RAS30" s="367"/>
      <c r="RAT30" s="367"/>
      <c r="RAU30" s="367"/>
      <c r="RAV30" s="367"/>
      <c r="RAW30" s="367"/>
      <c r="RAX30" s="367"/>
      <c r="RAY30" s="367"/>
      <c r="RAZ30" s="367"/>
      <c r="RBA30" s="367"/>
      <c r="RBB30" s="367"/>
      <c r="RBC30" s="367"/>
      <c r="RBD30" s="367"/>
      <c r="RBE30" s="367"/>
      <c r="RBF30" s="367"/>
      <c r="RBG30" s="367"/>
      <c r="RBH30" s="367"/>
      <c r="RBI30" s="367"/>
      <c r="RBJ30" s="367"/>
      <c r="RBK30" s="367"/>
      <c r="RBL30" s="367"/>
      <c r="RBM30" s="367"/>
      <c r="RBN30" s="367"/>
      <c r="RBO30" s="367"/>
      <c r="RBP30" s="367"/>
      <c r="RBQ30" s="367"/>
      <c r="RBR30" s="367"/>
      <c r="RBS30" s="367"/>
      <c r="RBT30" s="367"/>
      <c r="RBU30" s="367"/>
      <c r="RBV30" s="367"/>
      <c r="RBW30" s="367"/>
      <c r="RBX30" s="367"/>
      <c r="RBY30" s="367"/>
      <c r="RBZ30" s="367"/>
      <c r="RCA30" s="367"/>
      <c r="RCB30" s="367"/>
      <c r="RCC30" s="367"/>
      <c r="RCD30" s="367"/>
      <c r="RCE30" s="367"/>
      <c r="RCF30" s="367"/>
      <c r="RCG30" s="367"/>
      <c r="RCH30" s="367"/>
      <c r="RCI30" s="367"/>
      <c r="RCJ30" s="367"/>
      <c r="RCK30" s="367"/>
      <c r="RCL30" s="367"/>
      <c r="RCM30" s="367"/>
      <c r="RCN30" s="367"/>
      <c r="RCO30" s="367"/>
      <c r="RCP30" s="367"/>
      <c r="RCQ30" s="367"/>
      <c r="RCR30" s="367"/>
      <c r="RCS30" s="367"/>
      <c r="RCT30" s="367"/>
      <c r="RCU30" s="367"/>
      <c r="RCV30" s="367"/>
      <c r="RCW30" s="367"/>
      <c r="RCX30" s="367"/>
      <c r="RCY30" s="367"/>
      <c r="RCZ30" s="367"/>
      <c r="RDA30" s="367"/>
      <c r="RDB30" s="367"/>
      <c r="RDC30" s="367"/>
      <c r="RDD30" s="367"/>
      <c r="RDE30" s="367"/>
      <c r="RDF30" s="367"/>
      <c r="RDG30" s="367"/>
      <c r="RDH30" s="367"/>
      <c r="RDI30" s="367"/>
      <c r="RDJ30" s="367"/>
      <c r="RDK30" s="367"/>
      <c r="RDL30" s="367"/>
      <c r="RDM30" s="367"/>
      <c r="RDN30" s="367"/>
      <c r="RDO30" s="367"/>
      <c r="RDP30" s="367"/>
      <c r="RDQ30" s="367"/>
      <c r="RDR30" s="367"/>
      <c r="RDS30" s="367"/>
      <c r="RDT30" s="367"/>
      <c r="RDU30" s="367"/>
      <c r="RDV30" s="367"/>
      <c r="RDW30" s="367"/>
      <c r="RDX30" s="367"/>
      <c r="RDY30" s="367"/>
      <c r="RDZ30" s="367"/>
      <c r="REA30" s="367"/>
      <c r="REB30" s="367"/>
      <c r="REC30" s="367"/>
      <c r="RED30" s="367"/>
      <c r="REE30" s="367"/>
      <c r="REF30" s="367"/>
      <c r="REG30" s="367"/>
      <c r="REH30" s="367"/>
      <c r="REI30" s="367"/>
      <c r="REJ30" s="367"/>
      <c r="REK30" s="367"/>
      <c r="REL30" s="367"/>
      <c r="REM30" s="367"/>
      <c r="REN30" s="367"/>
      <c r="REO30" s="367"/>
      <c r="REP30" s="367"/>
      <c r="REQ30" s="367"/>
      <c r="RER30" s="367"/>
      <c r="RES30" s="367"/>
      <c r="RET30" s="367"/>
      <c r="REU30" s="367"/>
      <c r="REV30" s="367"/>
      <c r="REW30" s="367"/>
      <c r="REX30" s="367"/>
      <c r="REY30" s="367"/>
      <c r="REZ30" s="367"/>
      <c r="RFA30" s="367"/>
      <c r="RFB30" s="367"/>
      <c r="RFC30" s="367"/>
      <c r="RFD30" s="367"/>
      <c r="RFE30" s="367"/>
      <c r="RFF30" s="367"/>
      <c r="RFG30" s="367"/>
      <c r="RFH30" s="367"/>
      <c r="RFI30" s="367"/>
      <c r="RFJ30" s="367"/>
      <c r="RFK30" s="367"/>
      <c r="RFL30" s="367"/>
      <c r="RFM30" s="367"/>
      <c r="RFN30" s="367"/>
      <c r="RFO30" s="367"/>
      <c r="RFP30" s="367"/>
      <c r="RFQ30" s="367"/>
      <c r="RFR30" s="367"/>
      <c r="RFS30" s="367"/>
      <c r="RFT30" s="367"/>
      <c r="RFU30" s="367"/>
      <c r="RFV30" s="367"/>
      <c r="RFW30" s="367"/>
      <c r="RFX30" s="367"/>
      <c r="RFY30" s="367"/>
      <c r="RFZ30" s="367"/>
      <c r="RGA30" s="367"/>
      <c r="RGB30" s="367"/>
      <c r="RGC30" s="367"/>
      <c r="RGD30" s="367"/>
      <c r="RGE30" s="367"/>
      <c r="RGF30" s="367"/>
      <c r="RGG30" s="367"/>
      <c r="RGH30" s="367"/>
      <c r="RGI30" s="367"/>
      <c r="RGJ30" s="367"/>
      <c r="RGK30" s="367"/>
      <c r="RGL30" s="367"/>
      <c r="RGM30" s="367"/>
      <c r="RGN30" s="367"/>
      <c r="RGO30" s="367"/>
      <c r="RGP30" s="367"/>
      <c r="RGQ30" s="367"/>
      <c r="RGR30" s="367"/>
      <c r="RGS30" s="367"/>
      <c r="RGT30" s="367"/>
      <c r="RGU30" s="367"/>
      <c r="RGV30" s="367"/>
      <c r="RGW30" s="367"/>
      <c r="RGX30" s="367"/>
      <c r="RGY30" s="367"/>
      <c r="RGZ30" s="367"/>
      <c r="RHA30" s="367"/>
      <c r="RHB30" s="367"/>
      <c r="RHC30" s="367"/>
      <c r="RHD30" s="367"/>
      <c r="RHE30" s="367"/>
      <c r="RHF30" s="367"/>
      <c r="RHG30" s="367"/>
      <c r="RHH30" s="367"/>
      <c r="RHI30" s="367"/>
      <c r="RHJ30" s="367"/>
      <c r="RHK30" s="367"/>
      <c r="RHL30" s="367"/>
      <c r="RHM30" s="367"/>
      <c r="RHN30" s="367"/>
      <c r="RHO30" s="367"/>
      <c r="RHP30" s="367"/>
      <c r="RHQ30" s="367"/>
      <c r="RHR30" s="367"/>
      <c r="RHS30" s="367"/>
      <c r="RHT30" s="367"/>
      <c r="RHU30" s="367"/>
      <c r="RHV30" s="367"/>
      <c r="RHW30" s="367"/>
      <c r="RHX30" s="367"/>
      <c r="RHY30" s="367"/>
      <c r="RHZ30" s="367"/>
      <c r="RIA30" s="367"/>
      <c r="RIB30" s="367"/>
      <c r="RIC30" s="367"/>
      <c r="RID30" s="367"/>
      <c r="RIE30" s="367"/>
      <c r="RIF30" s="367"/>
      <c r="RIG30" s="367"/>
      <c r="RIH30" s="367"/>
      <c r="RII30" s="367"/>
      <c r="RIJ30" s="367"/>
      <c r="RIK30" s="367"/>
      <c r="RIL30" s="367"/>
      <c r="RIM30" s="367"/>
      <c r="RIN30" s="367"/>
      <c r="RIO30" s="367"/>
      <c r="RIP30" s="367"/>
      <c r="RIQ30" s="367"/>
      <c r="RIR30" s="367"/>
      <c r="RIS30" s="367"/>
      <c r="RIT30" s="367"/>
      <c r="RIU30" s="367"/>
      <c r="RIV30" s="367"/>
      <c r="RIW30" s="367"/>
      <c r="RIX30" s="367"/>
      <c r="RIY30" s="367"/>
      <c r="RIZ30" s="367"/>
      <c r="RJA30" s="367"/>
      <c r="RJB30" s="367"/>
      <c r="RJC30" s="367"/>
      <c r="RJD30" s="367"/>
      <c r="RJE30" s="367"/>
      <c r="RJF30" s="367"/>
      <c r="RJG30" s="367"/>
      <c r="RJH30" s="367"/>
      <c r="RJI30" s="367"/>
      <c r="RJJ30" s="367"/>
      <c r="RJK30" s="367"/>
      <c r="RJL30" s="367"/>
      <c r="RJM30" s="367"/>
      <c r="RJN30" s="367"/>
      <c r="RJO30" s="367"/>
      <c r="RJP30" s="367"/>
      <c r="RJQ30" s="367"/>
      <c r="RJR30" s="367"/>
      <c r="RJS30" s="367"/>
      <c r="RJT30" s="367"/>
      <c r="RJU30" s="367"/>
      <c r="RJV30" s="367"/>
      <c r="RJW30" s="367"/>
      <c r="RJX30" s="367"/>
      <c r="RJY30" s="367"/>
      <c r="RJZ30" s="367"/>
      <c r="RKA30" s="367"/>
      <c r="RKB30" s="367"/>
      <c r="RKC30" s="367"/>
      <c r="RKD30" s="367"/>
      <c r="RKE30" s="367"/>
      <c r="RKF30" s="367"/>
      <c r="RKG30" s="367"/>
      <c r="RKH30" s="367"/>
      <c r="RKI30" s="367"/>
      <c r="RKJ30" s="367"/>
      <c r="RKK30" s="367"/>
      <c r="RKL30" s="367"/>
      <c r="RKM30" s="367"/>
      <c r="RKN30" s="367"/>
      <c r="RKO30" s="367"/>
      <c r="RKP30" s="367"/>
      <c r="RKQ30" s="367"/>
      <c r="RKR30" s="367"/>
      <c r="RKS30" s="367"/>
      <c r="RKT30" s="367"/>
      <c r="RKU30" s="367"/>
      <c r="RKV30" s="367"/>
      <c r="RKW30" s="367"/>
      <c r="RKX30" s="367"/>
      <c r="RKY30" s="367"/>
      <c r="RKZ30" s="367"/>
      <c r="RLA30" s="367"/>
      <c r="RLB30" s="367"/>
      <c r="RLC30" s="367"/>
      <c r="RLD30" s="367"/>
      <c r="RLE30" s="367"/>
      <c r="RLF30" s="367"/>
      <c r="RLG30" s="367"/>
      <c r="RLH30" s="367"/>
      <c r="RLI30" s="367"/>
      <c r="RLJ30" s="367"/>
      <c r="RLK30" s="367"/>
      <c r="RLL30" s="367"/>
      <c r="RLM30" s="367"/>
      <c r="RLN30" s="367"/>
      <c r="RLO30" s="367"/>
      <c r="RLP30" s="367"/>
      <c r="RLQ30" s="367"/>
      <c r="RLR30" s="367"/>
      <c r="RLS30" s="367"/>
      <c r="RLT30" s="367"/>
      <c r="RLU30" s="367"/>
      <c r="RLV30" s="367"/>
      <c r="RLW30" s="367"/>
      <c r="RLX30" s="367"/>
      <c r="RLY30" s="367"/>
      <c r="RLZ30" s="367"/>
      <c r="RMA30" s="367"/>
      <c r="RMB30" s="367"/>
      <c r="RMC30" s="367"/>
      <c r="RMD30" s="367"/>
      <c r="RME30" s="367"/>
      <c r="RMF30" s="367"/>
      <c r="RMG30" s="367"/>
      <c r="RMH30" s="367"/>
      <c r="RMI30" s="367"/>
      <c r="RMJ30" s="367"/>
      <c r="RMK30" s="367"/>
      <c r="RML30" s="367"/>
      <c r="RMM30" s="367"/>
      <c r="RMN30" s="367"/>
      <c r="RMO30" s="367"/>
      <c r="RMP30" s="367"/>
      <c r="RMQ30" s="367"/>
      <c r="RMR30" s="367"/>
      <c r="RMS30" s="367"/>
      <c r="RMT30" s="367"/>
      <c r="RMU30" s="367"/>
      <c r="RMV30" s="367"/>
      <c r="RMW30" s="367"/>
      <c r="RMX30" s="367"/>
      <c r="RMY30" s="367"/>
      <c r="RMZ30" s="367"/>
      <c r="RNA30" s="367"/>
      <c r="RNB30" s="367"/>
      <c r="RNC30" s="367"/>
      <c r="RND30" s="367"/>
      <c r="RNE30" s="367"/>
      <c r="RNF30" s="367"/>
      <c r="RNG30" s="367"/>
      <c r="RNH30" s="367"/>
      <c r="RNI30" s="367"/>
      <c r="RNJ30" s="367"/>
      <c r="RNK30" s="367"/>
      <c r="RNL30" s="367"/>
      <c r="RNM30" s="367"/>
      <c r="RNN30" s="367"/>
      <c r="RNO30" s="367"/>
      <c r="RNP30" s="367"/>
      <c r="RNQ30" s="367"/>
      <c r="RNR30" s="367"/>
      <c r="RNS30" s="367"/>
      <c r="RNT30" s="367"/>
      <c r="RNU30" s="367"/>
      <c r="RNV30" s="367"/>
      <c r="RNW30" s="367"/>
      <c r="RNX30" s="367"/>
      <c r="RNY30" s="367"/>
      <c r="RNZ30" s="367"/>
      <c r="ROA30" s="367"/>
      <c r="ROB30" s="367"/>
      <c r="ROC30" s="367"/>
      <c r="ROD30" s="367"/>
      <c r="ROE30" s="367"/>
      <c r="ROF30" s="367"/>
      <c r="ROG30" s="367"/>
      <c r="ROH30" s="367"/>
      <c r="ROI30" s="367"/>
      <c r="ROJ30" s="367"/>
      <c r="ROK30" s="367"/>
      <c r="ROL30" s="367"/>
      <c r="ROM30" s="367"/>
      <c r="RON30" s="367"/>
      <c r="ROO30" s="367"/>
      <c r="ROP30" s="367"/>
      <c r="ROQ30" s="367"/>
      <c r="ROR30" s="367"/>
      <c r="ROS30" s="367"/>
      <c r="ROT30" s="367"/>
      <c r="ROU30" s="367"/>
      <c r="ROV30" s="367"/>
      <c r="ROW30" s="367"/>
      <c r="ROX30" s="367"/>
      <c r="ROY30" s="367"/>
      <c r="ROZ30" s="367"/>
      <c r="RPA30" s="367"/>
      <c r="RPB30" s="367"/>
      <c r="RPC30" s="367"/>
      <c r="RPD30" s="367"/>
      <c r="RPE30" s="367"/>
      <c r="RPF30" s="367"/>
      <c r="RPG30" s="367"/>
      <c r="RPH30" s="367"/>
      <c r="RPI30" s="367"/>
      <c r="RPJ30" s="367"/>
      <c r="RPK30" s="367"/>
      <c r="RPL30" s="367"/>
      <c r="RPM30" s="367"/>
      <c r="RPN30" s="367"/>
      <c r="RPO30" s="367"/>
      <c r="RPP30" s="367"/>
      <c r="RPQ30" s="367"/>
      <c r="RPR30" s="367"/>
      <c r="RPS30" s="367"/>
      <c r="RPT30" s="367"/>
      <c r="RPU30" s="367"/>
      <c r="RPV30" s="367"/>
      <c r="RPW30" s="367"/>
      <c r="RPX30" s="367"/>
      <c r="RPY30" s="367"/>
      <c r="RPZ30" s="367"/>
      <c r="RQA30" s="367"/>
      <c r="RQB30" s="367"/>
      <c r="RQC30" s="367"/>
      <c r="RQD30" s="367"/>
      <c r="RQE30" s="367"/>
      <c r="RQF30" s="367"/>
      <c r="RQG30" s="367"/>
      <c r="RQH30" s="367"/>
      <c r="RQI30" s="367"/>
      <c r="RQJ30" s="367"/>
      <c r="RQK30" s="367"/>
      <c r="RQL30" s="367"/>
      <c r="RQM30" s="367"/>
      <c r="RQN30" s="367"/>
      <c r="RQO30" s="367"/>
      <c r="RQP30" s="367"/>
      <c r="RQQ30" s="367"/>
      <c r="RQR30" s="367"/>
      <c r="RQS30" s="367"/>
      <c r="RQT30" s="367"/>
      <c r="RQU30" s="367"/>
      <c r="RQV30" s="367"/>
      <c r="RQW30" s="367"/>
      <c r="RQX30" s="367"/>
      <c r="RQY30" s="367"/>
      <c r="RQZ30" s="367"/>
      <c r="RRA30" s="367"/>
      <c r="RRB30" s="367"/>
      <c r="RRC30" s="367"/>
      <c r="RRD30" s="367"/>
      <c r="RRE30" s="367"/>
      <c r="RRF30" s="367"/>
      <c r="RRG30" s="367"/>
      <c r="RRH30" s="367"/>
      <c r="RRI30" s="367"/>
      <c r="RRJ30" s="367"/>
      <c r="RRK30" s="367"/>
      <c r="RRL30" s="367"/>
      <c r="RRM30" s="367"/>
      <c r="RRN30" s="367"/>
      <c r="RRO30" s="367"/>
      <c r="RRP30" s="367"/>
      <c r="RRQ30" s="367"/>
      <c r="RRR30" s="367"/>
      <c r="RRS30" s="367"/>
      <c r="RRT30" s="367"/>
      <c r="RRU30" s="367"/>
      <c r="RRV30" s="367"/>
      <c r="RRW30" s="367"/>
      <c r="RRX30" s="367"/>
      <c r="RRY30" s="367"/>
      <c r="RRZ30" s="367"/>
      <c r="RSA30" s="367"/>
      <c r="RSB30" s="367"/>
      <c r="RSC30" s="367"/>
      <c r="RSD30" s="367"/>
      <c r="RSE30" s="367"/>
      <c r="RSF30" s="367"/>
      <c r="RSG30" s="367"/>
      <c r="RSH30" s="367"/>
      <c r="RSI30" s="367"/>
      <c r="RSJ30" s="367"/>
      <c r="RSK30" s="367"/>
      <c r="RSL30" s="367"/>
      <c r="RSM30" s="367"/>
      <c r="RSN30" s="367"/>
      <c r="RSO30" s="367"/>
      <c r="RSP30" s="367"/>
      <c r="RSQ30" s="367"/>
      <c r="RSR30" s="367"/>
      <c r="RSS30" s="367"/>
      <c r="RST30" s="367"/>
      <c r="RSU30" s="367"/>
      <c r="RSV30" s="367"/>
      <c r="RSW30" s="367"/>
      <c r="RSX30" s="367"/>
      <c r="RSY30" s="367"/>
      <c r="RSZ30" s="367"/>
      <c r="RTA30" s="367"/>
      <c r="RTB30" s="367"/>
      <c r="RTC30" s="367"/>
      <c r="RTD30" s="367"/>
      <c r="RTE30" s="367"/>
      <c r="RTF30" s="367"/>
      <c r="RTG30" s="367"/>
      <c r="RTH30" s="367"/>
      <c r="RTI30" s="367"/>
      <c r="RTJ30" s="367"/>
      <c r="RTK30" s="367"/>
      <c r="RTL30" s="367"/>
      <c r="RTM30" s="367"/>
      <c r="RTN30" s="367"/>
      <c r="RTO30" s="367"/>
      <c r="RTP30" s="367"/>
      <c r="RTQ30" s="367"/>
      <c r="RTR30" s="367"/>
      <c r="RTS30" s="367"/>
      <c r="RTT30" s="367"/>
      <c r="RTU30" s="367"/>
      <c r="RTV30" s="367"/>
      <c r="RTW30" s="367"/>
      <c r="RTX30" s="367"/>
      <c r="RTY30" s="367"/>
      <c r="RTZ30" s="367"/>
      <c r="RUA30" s="367"/>
      <c r="RUB30" s="367"/>
      <c r="RUC30" s="367"/>
      <c r="RUD30" s="367"/>
      <c r="RUE30" s="367"/>
      <c r="RUF30" s="367"/>
      <c r="RUG30" s="367"/>
      <c r="RUH30" s="367"/>
      <c r="RUI30" s="367"/>
      <c r="RUJ30" s="367"/>
      <c r="RUK30" s="367"/>
      <c r="RUL30" s="367"/>
      <c r="RUM30" s="367"/>
      <c r="RUN30" s="367"/>
      <c r="RUO30" s="367"/>
      <c r="RUP30" s="367"/>
      <c r="RUQ30" s="367"/>
      <c r="RUR30" s="367"/>
      <c r="RUS30" s="367"/>
      <c r="RUT30" s="367"/>
      <c r="RUU30" s="367"/>
      <c r="RUV30" s="367"/>
      <c r="RUW30" s="367"/>
      <c r="RUX30" s="367"/>
      <c r="RUY30" s="367"/>
      <c r="RUZ30" s="367"/>
      <c r="RVA30" s="367"/>
      <c r="RVB30" s="367"/>
      <c r="RVC30" s="367"/>
      <c r="RVD30" s="367"/>
      <c r="RVE30" s="367"/>
      <c r="RVF30" s="367"/>
      <c r="RVG30" s="367"/>
      <c r="RVH30" s="367"/>
      <c r="RVI30" s="367"/>
      <c r="RVJ30" s="367"/>
      <c r="RVK30" s="367"/>
      <c r="RVL30" s="367"/>
      <c r="RVM30" s="367"/>
      <c r="RVN30" s="367"/>
      <c r="RVO30" s="367"/>
      <c r="RVP30" s="367"/>
      <c r="RVQ30" s="367"/>
      <c r="RVR30" s="367"/>
      <c r="RVS30" s="367"/>
      <c r="RVT30" s="367"/>
      <c r="RVU30" s="367"/>
      <c r="RVV30" s="367"/>
      <c r="RVW30" s="367"/>
      <c r="RVX30" s="367"/>
      <c r="RVY30" s="367"/>
      <c r="RVZ30" s="367"/>
      <c r="RWA30" s="367"/>
      <c r="RWB30" s="367"/>
      <c r="RWC30" s="367"/>
      <c r="RWD30" s="367"/>
      <c r="RWE30" s="367"/>
      <c r="RWF30" s="367"/>
      <c r="RWG30" s="367"/>
      <c r="RWH30" s="367"/>
      <c r="RWI30" s="367"/>
      <c r="RWJ30" s="367"/>
      <c r="RWK30" s="367"/>
      <c r="RWL30" s="367"/>
      <c r="RWM30" s="367"/>
      <c r="RWN30" s="367"/>
      <c r="RWO30" s="367"/>
      <c r="RWP30" s="367"/>
      <c r="RWQ30" s="367"/>
      <c r="RWR30" s="367"/>
      <c r="RWS30" s="367"/>
      <c r="RWT30" s="367"/>
      <c r="RWU30" s="367"/>
      <c r="RWV30" s="367"/>
      <c r="RWW30" s="367"/>
      <c r="RWX30" s="367"/>
      <c r="RWY30" s="367"/>
      <c r="RWZ30" s="367"/>
      <c r="RXA30" s="367"/>
      <c r="RXB30" s="367"/>
      <c r="RXC30" s="367"/>
      <c r="RXD30" s="367"/>
      <c r="RXE30" s="367"/>
      <c r="RXF30" s="367"/>
      <c r="RXG30" s="367"/>
      <c r="RXH30" s="367"/>
      <c r="RXI30" s="367"/>
      <c r="RXJ30" s="367"/>
      <c r="RXK30" s="367"/>
      <c r="RXL30" s="367"/>
      <c r="RXM30" s="367"/>
      <c r="RXN30" s="367"/>
      <c r="RXO30" s="367"/>
      <c r="RXP30" s="367"/>
      <c r="RXQ30" s="367"/>
      <c r="RXR30" s="367"/>
      <c r="RXS30" s="367"/>
      <c r="RXT30" s="367"/>
      <c r="RXU30" s="367"/>
      <c r="RXV30" s="367"/>
      <c r="RXW30" s="367"/>
      <c r="RXX30" s="367"/>
      <c r="RXY30" s="367"/>
      <c r="RXZ30" s="367"/>
      <c r="RYA30" s="367"/>
      <c r="RYB30" s="367"/>
      <c r="RYC30" s="367"/>
      <c r="RYD30" s="367"/>
      <c r="RYE30" s="367"/>
      <c r="RYF30" s="367"/>
      <c r="RYG30" s="367"/>
      <c r="RYH30" s="367"/>
      <c r="RYI30" s="367"/>
      <c r="RYJ30" s="367"/>
      <c r="RYK30" s="367"/>
      <c r="RYL30" s="367"/>
      <c r="RYM30" s="367"/>
      <c r="RYN30" s="367"/>
      <c r="RYO30" s="367"/>
      <c r="RYP30" s="367"/>
      <c r="RYQ30" s="367"/>
      <c r="RYR30" s="367"/>
      <c r="RYS30" s="367"/>
      <c r="RYT30" s="367"/>
      <c r="RYU30" s="367"/>
      <c r="RYV30" s="367"/>
      <c r="RYW30" s="367"/>
      <c r="RYX30" s="367"/>
      <c r="RYY30" s="367"/>
      <c r="RYZ30" s="367"/>
      <c r="RZA30" s="367"/>
      <c r="RZB30" s="367"/>
      <c r="RZC30" s="367"/>
      <c r="RZD30" s="367"/>
      <c r="RZE30" s="367"/>
      <c r="RZF30" s="367"/>
      <c r="RZG30" s="367"/>
      <c r="RZH30" s="367"/>
      <c r="RZI30" s="367"/>
      <c r="RZJ30" s="367"/>
      <c r="RZK30" s="367"/>
      <c r="RZL30" s="367"/>
      <c r="RZM30" s="367"/>
      <c r="RZN30" s="367"/>
      <c r="RZO30" s="367"/>
      <c r="RZP30" s="367"/>
      <c r="RZQ30" s="367"/>
      <c r="RZR30" s="367"/>
      <c r="RZS30" s="367"/>
      <c r="RZT30" s="367"/>
      <c r="RZU30" s="367"/>
      <c r="RZV30" s="367"/>
      <c r="RZW30" s="367"/>
      <c r="RZX30" s="367"/>
      <c r="RZY30" s="367"/>
      <c r="RZZ30" s="367"/>
      <c r="SAA30" s="367"/>
      <c r="SAB30" s="367"/>
      <c r="SAC30" s="367"/>
      <c r="SAD30" s="367"/>
      <c r="SAE30" s="367"/>
      <c r="SAF30" s="367"/>
      <c r="SAG30" s="367"/>
      <c r="SAH30" s="367"/>
      <c r="SAI30" s="367"/>
      <c r="SAJ30" s="367"/>
      <c r="SAK30" s="367"/>
      <c r="SAL30" s="367"/>
      <c r="SAM30" s="367"/>
      <c r="SAN30" s="367"/>
      <c r="SAO30" s="367"/>
      <c r="SAP30" s="367"/>
      <c r="SAQ30" s="367"/>
      <c r="SAR30" s="367"/>
      <c r="SAS30" s="367"/>
      <c r="SAT30" s="367"/>
      <c r="SAU30" s="367"/>
      <c r="SAV30" s="367"/>
      <c r="SAW30" s="367"/>
      <c r="SAX30" s="367"/>
      <c r="SAY30" s="367"/>
      <c r="SAZ30" s="367"/>
      <c r="SBA30" s="367"/>
      <c r="SBB30" s="367"/>
      <c r="SBC30" s="367"/>
      <c r="SBD30" s="367"/>
      <c r="SBE30" s="367"/>
      <c r="SBF30" s="367"/>
      <c r="SBG30" s="367"/>
      <c r="SBH30" s="367"/>
      <c r="SBI30" s="367"/>
      <c r="SBJ30" s="367"/>
      <c r="SBK30" s="367"/>
      <c r="SBL30" s="367"/>
      <c r="SBM30" s="367"/>
      <c r="SBN30" s="367"/>
      <c r="SBO30" s="367"/>
      <c r="SBP30" s="367"/>
      <c r="SBQ30" s="367"/>
      <c r="SBR30" s="367"/>
      <c r="SBS30" s="367"/>
      <c r="SBT30" s="367"/>
      <c r="SBU30" s="367"/>
      <c r="SBV30" s="367"/>
      <c r="SBW30" s="367"/>
      <c r="SBX30" s="367"/>
      <c r="SBY30" s="367"/>
      <c r="SBZ30" s="367"/>
      <c r="SCA30" s="367"/>
      <c r="SCB30" s="367"/>
      <c r="SCC30" s="367"/>
      <c r="SCD30" s="367"/>
      <c r="SCE30" s="367"/>
      <c r="SCF30" s="367"/>
      <c r="SCG30" s="367"/>
      <c r="SCH30" s="367"/>
      <c r="SCI30" s="367"/>
      <c r="SCJ30" s="367"/>
      <c r="SCK30" s="367"/>
      <c r="SCL30" s="367"/>
      <c r="SCM30" s="367"/>
      <c r="SCN30" s="367"/>
      <c r="SCO30" s="367"/>
      <c r="SCP30" s="367"/>
      <c r="SCQ30" s="367"/>
      <c r="SCR30" s="367"/>
      <c r="SCS30" s="367"/>
      <c r="SCT30" s="367"/>
      <c r="SCU30" s="367"/>
      <c r="SCV30" s="367"/>
      <c r="SCW30" s="367"/>
      <c r="SCX30" s="367"/>
      <c r="SCY30" s="367"/>
      <c r="SCZ30" s="367"/>
      <c r="SDA30" s="367"/>
      <c r="SDB30" s="367"/>
      <c r="SDC30" s="367"/>
      <c r="SDD30" s="367"/>
      <c r="SDE30" s="367"/>
      <c r="SDF30" s="367"/>
      <c r="SDG30" s="367"/>
      <c r="SDH30" s="367"/>
      <c r="SDI30" s="367"/>
      <c r="SDJ30" s="367"/>
      <c r="SDK30" s="367"/>
      <c r="SDL30" s="367"/>
      <c r="SDM30" s="367"/>
      <c r="SDN30" s="367"/>
      <c r="SDO30" s="367"/>
      <c r="SDP30" s="367"/>
      <c r="SDQ30" s="367"/>
      <c r="SDR30" s="367"/>
      <c r="SDS30" s="367"/>
      <c r="SDT30" s="367"/>
      <c r="SDU30" s="367"/>
      <c r="SDV30" s="367"/>
      <c r="SDW30" s="367"/>
      <c r="SDX30" s="367"/>
      <c r="SDY30" s="367"/>
      <c r="SDZ30" s="367"/>
      <c r="SEA30" s="367"/>
      <c r="SEB30" s="367"/>
      <c r="SEC30" s="367"/>
      <c r="SED30" s="367"/>
      <c r="SEE30" s="367"/>
      <c r="SEF30" s="367"/>
      <c r="SEG30" s="367"/>
      <c r="SEH30" s="367"/>
      <c r="SEI30" s="367"/>
      <c r="SEJ30" s="367"/>
      <c r="SEK30" s="367"/>
      <c r="SEL30" s="367"/>
      <c r="SEM30" s="367"/>
      <c r="SEN30" s="367"/>
      <c r="SEO30" s="367"/>
      <c r="SEP30" s="367"/>
      <c r="SEQ30" s="367"/>
      <c r="SER30" s="367"/>
      <c r="SES30" s="367"/>
      <c r="SET30" s="367"/>
      <c r="SEU30" s="367"/>
      <c r="SEV30" s="367"/>
      <c r="SEW30" s="367"/>
      <c r="SEX30" s="367"/>
      <c r="SEY30" s="367"/>
      <c r="SEZ30" s="367"/>
      <c r="SFA30" s="367"/>
      <c r="SFB30" s="367"/>
      <c r="SFC30" s="367"/>
      <c r="SFD30" s="367"/>
      <c r="SFE30" s="367"/>
      <c r="SFF30" s="367"/>
      <c r="SFG30" s="367"/>
      <c r="SFH30" s="367"/>
      <c r="SFI30" s="367"/>
      <c r="SFJ30" s="367"/>
      <c r="SFK30" s="367"/>
      <c r="SFL30" s="367"/>
      <c r="SFM30" s="367"/>
      <c r="SFN30" s="367"/>
      <c r="SFO30" s="367"/>
      <c r="SFP30" s="367"/>
      <c r="SFQ30" s="367"/>
      <c r="SFR30" s="367"/>
      <c r="SFS30" s="367"/>
      <c r="SFT30" s="367"/>
      <c r="SFU30" s="367"/>
      <c r="SFV30" s="367"/>
      <c r="SFW30" s="367"/>
      <c r="SFX30" s="367"/>
      <c r="SFY30" s="367"/>
      <c r="SFZ30" s="367"/>
      <c r="SGA30" s="367"/>
      <c r="SGB30" s="367"/>
      <c r="SGC30" s="367"/>
      <c r="SGD30" s="367"/>
      <c r="SGE30" s="367"/>
      <c r="SGF30" s="367"/>
      <c r="SGG30" s="367"/>
      <c r="SGH30" s="367"/>
      <c r="SGI30" s="367"/>
      <c r="SGJ30" s="367"/>
      <c r="SGK30" s="367"/>
      <c r="SGL30" s="367"/>
      <c r="SGM30" s="367"/>
      <c r="SGN30" s="367"/>
      <c r="SGO30" s="367"/>
      <c r="SGP30" s="367"/>
      <c r="SGQ30" s="367"/>
      <c r="SGR30" s="367"/>
      <c r="SGS30" s="367"/>
      <c r="SGT30" s="367"/>
      <c r="SGU30" s="367"/>
      <c r="SGV30" s="367"/>
      <c r="SGW30" s="367"/>
      <c r="SGX30" s="367"/>
      <c r="SGY30" s="367"/>
      <c r="SGZ30" s="367"/>
      <c r="SHA30" s="367"/>
      <c r="SHB30" s="367"/>
      <c r="SHC30" s="367"/>
      <c r="SHD30" s="367"/>
      <c r="SHE30" s="367"/>
      <c r="SHF30" s="367"/>
      <c r="SHG30" s="367"/>
      <c r="SHH30" s="367"/>
      <c r="SHI30" s="367"/>
      <c r="SHJ30" s="367"/>
      <c r="SHK30" s="367"/>
      <c r="SHL30" s="367"/>
      <c r="SHM30" s="367"/>
      <c r="SHN30" s="367"/>
      <c r="SHO30" s="367"/>
      <c r="SHP30" s="367"/>
      <c r="SHQ30" s="367"/>
      <c r="SHR30" s="367"/>
      <c r="SHS30" s="367"/>
      <c r="SHT30" s="367"/>
      <c r="SHU30" s="367"/>
      <c r="SHV30" s="367"/>
      <c r="SHW30" s="367"/>
      <c r="SHX30" s="367"/>
      <c r="SHY30" s="367"/>
      <c r="SHZ30" s="367"/>
      <c r="SIA30" s="367"/>
      <c r="SIB30" s="367"/>
      <c r="SIC30" s="367"/>
      <c r="SID30" s="367"/>
      <c r="SIE30" s="367"/>
      <c r="SIF30" s="367"/>
      <c r="SIG30" s="367"/>
      <c r="SIH30" s="367"/>
      <c r="SII30" s="367"/>
      <c r="SIJ30" s="367"/>
      <c r="SIK30" s="367"/>
      <c r="SIL30" s="367"/>
      <c r="SIM30" s="367"/>
      <c r="SIN30" s="367"/>
      <c r="SIO30" s="367"/>
      <c r="SIP30" s="367"/>
      <c r="SIQ30" s="367"/>
      <c r="SIR30" s="367"/>
      <c r="SIS30" s="367"/>
      <c r="SIT30" s="367"/>
      <c r="SIU30" s="367"/>
      <c r="SIV30" s="367"/>
      <c r="SIW30" s="367"/>
      <c r="SIX30" s="367"/>
      <c r="SIY30" s="367"/>
      <c r="SIZ30" s="367"/>
      <c r="SJA30" s="367"/>
      <c r="SJB30" s="367"/>
      <c r="SJC30" s="367"/>
      <c r="SJD30" s="367"/>
      <c r="SJE30" s="367"/>
      <c r="SJF30" s="367"/>
      <c r="SJG30" s="367"/>
      <c r="SJH30" s="367"/>
      <c r="SJI30" s="367"/>
      <c r="SJJ30" s="367"/>
      <c r="SJK30" s="367"/>
      <c r="SJL30" s="367"/>
      <c r="SJM30" s="367"/>
      <c r="SJN30" s="367"/>
      <c r="SJO30" s="367"/>
      <c r="SJP30" s="367"/>
      <c r="SJQ30" s="367"/>
      <c r="SJR30" s="367"/>
      <c r="SJS30" s="367"/>
      <c r="SJT30" s="367"/>
      <c r="SJU30" s="367"/>
      <c r="SJV30" s="367"/>
      <c r="SJW30" s="367"/>
      <c r="SJX30" s="367"/>
      <c r="SJY30" s="367"/>
      <c r="SJZ30" s="367"/>
      <c r="SKA30" s="367"/>
      <c r="SKB30" s="367"/>
      <c r="SKC30" s="367"/>
      <c r="SKD30" s="367"/>
      <c r="SKE30" s="367"/>
      <c r="SKF30" s="367"/>
      <c r="SKG30" s="367"/>
      <c r="SKH30" s="367"/>
      <c r="SKI30" s="367"/>
      <c r="SKJ30" s="367"/>
      <c r="SKK30" s="367"/>
      <c r="SKL30" s="367"/>
      <c r="SKM30" s="367"/>
      <c r="SKN30" s="367"/>
      <c r="SKO30" s="367"/>
      <c r="SKP30" s="367"/>
      <c r="SKQ30" s="367"/>
      <c r="SKR30" s="367"/>
      <c r="SKS30" s="367"/>
      <c r="SKT30" s="367"/>
      <c r="SKU30" s="367"/>
      <c r="SKV30" s="367"/>
      <c r="SKW30" s="367"/>
      <c r="SKX30" s="367"/>
      <c r="SKY30" s="367"/>
      <c r="SKZ30" s="367"/>
      <c r="SLA30" s="367"/>
      <c r="SLB30" s="367"/>
      <c r="SLC30" s="367"/>
      <c r="SLD30" s="367"/>
      <c r="SLE30" s="367"/>
      <c r="SLF30" s="367"/>
      <c r="SLG30" s="367"/>
      <c r="SLH30" s="367"/>
      <c r="SLI30" s="367"/>
      <c r="SLJ30" s="367"/>
      <c r="SLK30" s="367"/>
      <c r="SLL30" s="367"/>
      <c r="SLM30" s="367"/>
      <c r="SLN30" s="367"/>
      <c r="SLO30" s="367"/>
      <c r="SLP30" s="367"/>
      <c r="SLQ30" s="367"/>
      <c r="SLR30" s="367"/>
      <c r="SLS30" s="367"/>
      <c r="SLT30" s="367"/>
      <c r="SLU30" s="367"/>
      <c r="SLV30" s="367"/>
      <c r="SLW30" s="367"/>
      <c r="SLX30" s="367"/>
      <c r="SLY30" s="367"/>
      <c r="SLZ30" s="367"/>
      <c r="SMA30" s="367"/>
      <c r="SMB30" s="367"/>
      <c r="SMC30" s="367"/>
      <c r="SMD30" s="367"/>
      <c r="SME30" s="367"/>
      <c r="SMF30" s="367"/>
      <c r="SMG30" s="367"/>
      <c r="SMH30" s="367"/>
      <c r="SMI30" s="367"/>
      <c r="SMJ30" s="367"/>
      <c r="SMK30" s="367"/>
      <c r="SML30" s="367"/>
      <c r="SMM30" s="367"/>
      <c r="SMN30" s="367"/>
      <c r="SMO30" s="367"/>
      <c r="SMP30" s="367"/>
      <c r="SMQ30" s="367"/>
      <c r="SMR30" s="367"/>
      <c r="SMS30" s="367"/>
      <c r="SMT30" s="367"/>
      <c r="SMU30" s="367"/>
      <c r="SMV30" s="367"/>
      <c r="SMW30" s="367"/>
      <c r="SMX30" s="367"/>
      <c r="SMY30" s="367"/>
      <c r="SMZ30" s="367"/>
      <c r="SNA30" s="367"/>
      <c r="SNB30" s="367"/>
      <c r="SNC30" s="367"/>
      <c r="SND30" s="367"/>
      <c r="SNE30" s="367"/>
      <c r="SNF30" s="367"/>
      <c r="SNG30" s="367"/>
      <c r="SNH30" s="367"/>
      <c r="SNI30" s="367"/>
      <c r="SNJ30" s="367"/>
      <c r="SNK30" s="367"/>
      <c r="SNL30" s="367"/>
      <c r="SNM30" s="367"/>
      <c r="SNN30" s="367"/>
      <c r="SNO30" s="367"/>
      <c r="SNP30" s="367"/>
      <c r="SNQ30" s="367"/>
      <c r="SNR30" s="367"/>
      <c r="SNS30" s="367"/>
      <c r="SNT30" s="367"/>
      <c r="SNU30" s="367"/>
      <c r="SNV30" s="367"/>
      <c r="SNW30" s="367"/>
      <c r="SNX30" s="367"/>
      <c r="SNY30" s="367"/>
      <c r="SNZ30" s="367"/>
      <c r="SOA30" s="367"/>
      <c r="SOB30" s="367"/>
      <c r="SOC30" s="367"/>
      <c r="SOD30" s="367"/>
      <c r="SOE30" s="367"/>
      <c r="SOF30" s="367"/>
      <c r="SOG30" s="367"/>
      <c r="SOH30" s="367"/>
      <c r="SOI30" s="367"/>
      <c r="SOJ30" s="367"/>
      <c r="SOK30" s="367"/>
      <c r="SOL30" s="367"/>
      <c r="SOM30" s="367"/>
      <c r="SON30" s="367"/>
      <c r="SOO30" s="367"/>
      <c r="SOP30" s="367"/>
      <c r="SOQ30" s="367"/>
      <c r="SOR30" s="367"/>
      <c r="SOS30" s="367"/>
      <c r="SOT30" s="367"/>
      <c r="SOU30" s="367"/>
      <c r="SOV30" s="367"/>
      <c r="SOW30" s="367"/>
      <c r="SOX30" s="367"/>
      <c r="SOY30" s="367"/>
      <c r="SOZ30" s="367"/>
      <c r="SPA30" s="367"/>
      <c r="SPB30" s="367"/>
      <c r="SPC30" s="367"/>
      <c r="SPD30" s="367"/>
      <c r="SPE30" s="367"/>
      <c r="SPF30" s="367"/>
      <c r="SPG30" s="367"/>
      <c r="SPH30" s="367"/>
      <c r="SPI30" s="367"/>
      <c r="SPJ30" s="367"/>
      <c r="SPK30" s="367"/>
      <c r="SPL30" s="367"/>
      <c r="SPM30" s="367"/>
      <c r="SPN30" s="367"/>
      <c r="SPO30" s="367"/>
      <c r="SPP30" s="367"/>
      <c r="SPQ30" s="367"/>
      <c r="SPR30" s="367"/>
      <c r="SPS30" s="367"/>
      <c r="SPT30" s="367"/>
      <c r="SPU30" s="367"/>
      <c r="SPV30" s="367"/>
      <c r="SPW30" s="367"/>
      <c r="SPX30" s="367"/>
      <c r="SPY30" s="367"/>
      <c r="SPZ30" s="367"/>
      <c r="SQA30" s="367"/>
      <c r="SQB30" s="367"/>
      <c r="SQC30" s="367"/>
      <c r="SQD30" s="367"/>
      <c r="SQE30" s="367"/>
      <c r="SQF30" s="367"/>
      <c r="SQG30" s="367"/>
      <c r="SQH30" s="367"/>
      <c r="SQI30" s="367"/>
      <c r="SQJ30" s="367"/>
      <c r="SQK30" s="367"/>
      <c r="SQL30" s="367"/>
      <c r="SQM30" s="367"/>
      <c r="SQN30" s="367"/>
      <c r="SQO30" s="367"/>
      <c r="SQP30" s="367"/>
      <c r="SQQ30" s="367"/>
      <c r="SQR30" s="367"/>
      <c r="SQS30" s="367"/>
      <c r="SQT30" s="367"/>
      <c r="SQU30" s="367"/>
      <c r="SQV30" s="367"/>
      <c r="SQW30" s="367"/>
      <c r="SQX30" s="367"/>
      <c r="SQY30" s="367"/>
      <c r="SQZ30" s="367"/>
      <c r="SRA30" s="367"/>
      <c r="SRB30" s="367"/>
      <c r="SRC30" s="367"/>
      <c r="SRD30" s="367"/>
      <c r="SRE30" s="367"/>
      <c r="SRF30" s="367"/>
      <c r="SRG30" s="367"/>
      <c r="SRH30" s="367"/>
      <c r="SRI30" s="367"/>
      <c r="SRJ30" s="367"/>
      <c r="SRK30" s="367"/>
      <c r="SRL30" s="367"/>
      <c r="SRM30" s="367"/>
      <c r="SRN30" s="367"/>
      <c r="SRO30" s="367"/>
      <c r="SRP30" s="367"/>
      <c r="SRQ30" s="367"/>
      <c r="SRR30" s="367"/>
      <c r="SRS30" s="367"/>
      <c r="SRT30" s="367"/>
      <c r="SRU30" s="367"/>
      <c r="SRV30" s="367"/>
      <c r="SRW30" s="367"/>
      <c r="SRX30" s="367"/>
      <c r="SRY30" s="367"/>
      <c r="SRZ30" s="367"/>
      <c r="SSA30" s="367"/>
      <c r="SSB30" s="367"/>
      <c r="SSC30" s="367"/>
      <c r="SSD30" s="367"/>
      <c r="SSE30" s="367"/>
      <c r="SSF30" s="367"/>
      <c r="SSG30" s="367"/>
      <c r="SSH30" s="367"/>
      <c r="SSI30" s="367"/>
      <c r="SSJ30" s="367"/>
      <c r="SSK30" s="367"/>
      <c r="SSL30" s="367"/>
      <c r="SSM30" s="367"/>
      <c r="SSN30" s="367"/>
      <c r="SSO30" s="367"/>
      <c r="SSP30" s="367"/>
      <c r="SSQ30" s="367"/>
      <c r="SSR30" s="367"/>
      <c r="SSS30" s="367"/>
      <c r="SST30" s="367"/>
      <c r="SSU30" s="367"/>
      <c r="SSV30" s="367"/>
      <c r="SSW30" s="367"/>
      <c r="SSX30" s="367"/>
      <c r="SSY30" s="367"/>
      <c r="SSZ30" s="367"/>
      <c r="STA30" s="367"/>
      <c r="STB30" s="367"/>
      <c r="STC30" s="367"/>
      <c r="STD30" s="367"/>
      <c r="STE30" s="367"/>
      <c r="STF30" s="367"/>
      <c r="STG30" s="367"/>
      <c r="STH30" s="367"/>
      <c r="STI30" s="367"/>
      <c r="STJ30" s="367"/>
      <c r="STK30" s="367"/>
      <c r="STL30" s="367"/>
      <c r="STM30" s="367"/>
      <c r="STN30" s="367"/>
      <c r="STO30" s="367"/>
      <c r="STP30" s="367"/>
      <c r="STQ30" s="367"/>
      <c r="STR30" s="367"/>
      <c r="STS30" s="367"/>
      <c r="STT30" s="367"/>
      <c r="STU30" s="367"/>
      <c r="STV30" s="367"/>
      <c r="STW30" s="367"/>
      <c r="STX30" s="367"/>
      <c r="STY30" s="367"/>
      <c r="STZ30" s="367"/>
      <c r="SUA30" s="367"/>
      <c r="SUB30" s="367"/>
      <c r="SUC30" s="367"/>
      <c r="SUD30" s="367"/>
      <c r="SUE30" s="367"/>
      <c r="SUF30" s="367"/>
      <c r="SUG30" s="367"/>
      <c r="SUH30" s="367"/>
      <c r="SUI30" s="367"/>
      <c r="SUJ30" s="367"/>
      <c r="SUK30" s="367"/>
      <c r="SUL30" s="367"/>
      <c r="SUM30" s="367"/>
      <c r="SUN30" s="367"/>
      <c r="SUO30" s="367"/>
      <c r="SUP30" s="367"/>
      <c r="SUQ30" s="367"/>
      <c r="SUR30" s="367"/>
      <c r="SUS30" s="367"/>
      <c r="SUT30" s="367"/>
      <c r="SUU30" s="367"/>
      <c r="SUV30" s="367"/>
      <c r="SUW30" s="367"/>
      <c r="SUX30" s="367"/>
      <c r="SUY30" s="367"/>
      <c r="SUZ30" s="367"/>
      <c r="SVA30" s="367"/>
      <c r="SVB30" s="367"/>
      <c r="SVC30" s="367"/>
      <c r="SVD30" s="367"/>
      <c r="SVE30" s="367"/>
      <c r="SVF30" s="367"/>
      <c r="SVG30" s="367"/>
      <c r="SVH30" s="367"/>
      <c r="SVI30" s="367"/>
      <c r="SVJ30" s="367"/>
      <c r="SVK30" s="367"/>
      <c r="SVL30" s="367"/>
      <c r="SVM30" s="367"/>
      <c r="SVN30" s="367"/>
      <c r="SVO30" s="367"/>
      <c r="SVP30" s="367"/>
      <c r="SVQ30" s="367"/>
      <c r="SVR30" s="367"/>
      <c r="SVS30" s="367"/>
      <c r="SVT30" s="367"/>
      <c r="SVU30" s="367"/>
      <c r="SVV30" s="367"/>
      <c r="SVW30" s="367"/>
      <c r="SVX30" s="367"/>
      <c r="SVY30" s="367"/>
      <c r="SVZ30" s="367"/>
      <c r="SWA30" s="367"/>
      <c r="SWB30" s="367"/>
      <c r="SWC30" s="367"/>
      <c r="SWD30" s="367"/>
      <c r="SWE30" s="367"/>
      <c r="SWF30" s="367"/>
      <c r="SWG30" s="367"/>
      <c r="SWH30" s="367"/>
      <c r="SWI30" s="367"/>
      <c r="SWJ30" s="367"/>
      <c r="SWK30" s="367"/>
      <c r="SWL30" s="367"/>
      <c r="SWM30" s="367"/>
      <c r="SWN30" s="367"/>
      <c r="SWO30" s="367"/>
      <c r="SWP30" s="367"/>
      <c r="SWQ30" s="367"/>
      <c r="SWR30" s="367"/>
      <c r="SWS30" s="367"/>
      <c r="SWT30" s="367"/>
      <c r="SWU30" s="367"/>
      <c r="SWV30" s="367"/>
      <c r="SWW30" s="367"/>
      <c r="SWX30" s="367"/>
      <c r="SWY30" s="367"/>
      <c r="SWZ30" s="367"/>
      <c r="SXA30" s="367"/>
      <c r="SXB30" s="367"/>
      <c r="SXC30" s="367"/>
      <c r="SXD30" s="367"/>
      <c r="SXE30" s="367"/>
      <c r="SXF30" s="367"/>
      <c r="SXG30" s="367"/>
      <c r="SXH30" s="367"/>
      <c r="SXI30" s="367"/>
      <c r="SXJ30" s="367"/>
      <c r="SXK30" s="367"/>
      <c r="SXL30" s="367"/>
      <c r="SXM30" s="367"/>
      <c r="SXN30" s="367"/>
      <c r="SXO30" s="367"/>
      <c r="SXP30" s="367"/>
      <c r="SXQ30" s="367"/>
      <c r="SXR30" s="367"/>
      <c r="SXS30" s="367"/>
      <c r="SXT30" s="367"/>
      <c r="SXU30" s="367"/>
      <c r="SXV30" s="367"/>
      <c r="SXW30" s="367"/>
      <c r="SXX30" s="367"/>
      <c r="SXY30" s="367"/>
      <c r="SXZ30" s="367"/>
      <c r="SYA30" s="367"/>
      <c r="SYB30" s="367"/>
      <c r="SYC30" s="367"/>
      <c r="SYD30" s="367"/>
      <c r="SYE30" s="367"/>
      <c r="SYF30" s="367"/>
      <c r="SYG30" s="367"/>
      <c r="SYH30" s="367"/>
      <c r="SYI30" s="367"/>
      <c r="SYJ30" s="367"/>
      <c r="SYK30" s="367"/>
      <c r="SYL30" s="367"/>
      <c r="SYM30" s="367"/>
      <c r="SYN30" s="367"/>
      <c r="SYO30" s="367"/>
      <c r="SYP30" s="367"/>
      <c r="SYQ30" s="367"/>
      <c r="SYR30" s="367"/>
      <c r="SYS30" s="367"/>
      <c r="SYT30" s="367"/>
      <c r="SYU30" s="367"/>
      <c r="SYV30" s="367"/>
      <c r="SYW30" s="367"/>
      <c r="SYX30" s="367"/>
      <c r="SYY30" s="367"/>
      <c r="SYZ30" s="367"/>
      <c r="SZA30" s="367"/>
      <c r="SZB30" s="367"/>
      <c r="SZC30" s="367"/>
      <c r="SZD30" s="367"/>
      <c r="SZE30" s="367"/>
      <c r="SZF30" s="367"/>
      <c r="SZG30" s="367"/>
      <c r="SZH30" s="367"/>
      <c r="SZI30" s="367"/>
      <c r="SZJ30" s="367"/>
      <c r="SZK30" s="367"/>
      <c r="SZL30" s="367"/>
      <c r="SZM30" s="367"/>
      <c r="SZN30" s="367"/>
      <c r="SZO30" s="367"/>
      <c r="SZP30" s="367"/>
      <c r="SZQ30" s="367"/>
      <c r="SZR30" s="367"/>
      <c r="SZS30" s="367"/>
      <c r="SZT30" s="367"/>
      <c r="SZU30" s="367"/>
      <c r="SZV30" s="367"/>
      <c r="SZW30" s="367"/>
      <c r="SZX30" s="367"/>
      <c r="SZY30" s="367"/>
      <c r="SZZ30" s="367"/>
      <c r="TAA30" s="367"/>
      <c r="TAB30" s="367"/>
      <c r="TAC30" s="367"/>
      <c r="TAD30" s="367"/>
      <c r="TAE30" s="367"/>
      <c r="TAF30" s="367"/>
      <c r="TAG30" s="367"/>
      <c r="TAH30" s="367"/>
      <c r="TAI30" s="367"/>
      <c r="TAJ30" s="367"/>
      <c r="TAK30" s="367"/>
      <c r="TAL30" s="367"/>
      <c r="TAM30" s="367"/>
      <c r="TAN30" s="367"/>
      <c r="TAO30" s="367"/>
      <c r="TAP30" s="367"/>
      <c r="TAQ30" s="367"/>
      <c r="TAR30" s="367"/>
      <c r="TAS30" s="367"/>
      <c r="TAT30" s="367"/>
      <c r="TAU30" s="367"/>
      <c r="TAV30" s="367"/>
      <c r="TAW30" s="367"/>
      <c r="TAX30" s="367"/>
      <c r="TAY30" s="367"/>
      <c r="TAZ30" s="367"/>
      <c r="TBA30" s="367"/>
      <c r="TBB30" s="367"/>
      <c r="TBC30" s="367"/>
      <c r="TBD30" s="367"/>
      <c r="TBE30" s="367"/>
      <c r="TBF30" s="367"/>
      <c r="TBG30" s="367"/>
      <c r="TBH30" s="367"/>
      <c r="TBI30" s="367"/>
      <c r="TBJ30" s="367"/>
      <c r="TBK30" s="367"/>
      <c r="TBL30" s="367"/>
      <c r="TBM30" s="367"/>
      <c r="TBN30" s="367"/>
      <c r="TBO30" s="367"/>
      <c r="TBP30" s="367"/>
      <c r="TBQ30" s="367"/>
      <c r="TBR30" s="367"/>
      <c r="TBS30" s="367"/>
      <c r="TBT30" s="367"/>
      <c r="TBU30" s="367"/>
      <c r="TBV30" s="367"/>
      <c r="TBW30" s="367"/>
      <c r="TBX30" s="367"/>
      <c r="TBY30" s="367"/>
      <c r="TBZ30" s="367"/>
      <c r="TCA30" s="367"/>
      <c r="TCB30" s="367"/>
      <c r="TCC30" s="367"/>
      <c r="TCD30" s="367"/>
      <c r="TCE30" s="367"/>
      <c r="TCF30" s="367"/>
      <c r="TCG30" s="367"/>
      <c r="TCH30" s="367"/>
      <c r="TCI30" s="367"/>
      <c r="TCJ30" s="367"/>
      <c r="TCK30" s="367"/>
      <c r="TCL30" s="367"/>
      <c r="TCM30" s="367"/>
      <c r="TCN30" s="367"/>
      <c r="TCO30" s="367"/>
      <c r="TCP30" s="367"/>
      <c r="TCQ30" s="367"/>
      <c r="TCR30" s="367"/>
      <c r="TCS30" s="367"/>
      <c r="TCT30" s="367"/>
      <c r="TCU30" s="367"/>
      <c r="TCV30" s="367"/>
      <c r="TCW30" s="367"/>
      <c r="TCX30" s="367"/>
      <c r="TCY30" s="367"/>
      <c r="TCZ30" s="367"/>
      <c r="TDA30" s="367"/>
      <c r="TDB30" s="367"/>
      <c r="TDC30" s="367"/>
      <c r="TDD30" s="367"/>
      <c r="TDE30" s="367"/>
      <c r="TDF30" s="367"/>
      <c r="TDG30" s="367"/>
      <c r="TDH30" s="367"/>
      <c r="TDI30" s="367"/>
      <c r="TDJ30" s="367"/>
      <c r="TDK30" s="367"/>
      <c r="TDL30" s="367"/>
      <c r="TDM30" s="367"/>
      <c r="TDN30" s="367"/>
      <c r="TDO30" s="367"/>
      <c r="TDP30" s="367"/>
      <c r="TDQ30" s="367"/>
      <c r="TDR30" s="367"/>
      <c r="TDS30" s="367"/>
      <c r="TDT30" s="367"/>
      <c r="TDU30" s="367"/>
      <c r="TDV30" s="367"/>
      <c r="TDW30" s="367"/>
      <c r="TDX30" s="367"/>
      <c r="TDY30" s="367"/>
      <c r="TDZ30" s="367"/>
      <c r="TEA30" s="367"/>
      <c r="TEB30" s="367"/>
      <c r="TEC30" s="367"/>
      <c r="TED30" s="367"/>
      <c r="TEE30" s="367"/>
      <c r="TEF30" s="367"/>
      <c r="TEG30" s="367"/>
      <c r="TEH30" s="367"/>
      <c r="TEI30" s="367"/>
      <c r="TEJ30" s="367"/>
      <c r="TEK30" s="367"/>
      <c r="TEL30" s="367"/>
      <c r="TEM30" s="367"/>
      <c r="TEN30" s="367"/>
      <c r="TEO30" s="367"/>
      <c r="TEP30" s="367"/>
      <c r="TEQ30" s="367"/>
      <c r="TER30" s="367"/>
      <c r="TES30" s="367"/>
      <c r="TET30" s="367"/>
      <c r="TEU30" s="367"/>
      <c r="TEV30" s="367"/>
      <c r="TEW30" s="367"/>
      <c r="TEX30" s="367"/>
      <c r="TEY30" s="367"/>
      <c r="TEZ30" s="367"/>
      <c r="TFA30" s="367"/>
      <c r="TFB30" s="367"/>
      <c r="TFC30" s="367"/>
      <c r="TFD30" s="367"/>
      <c r="TFE30" s="367"/>
      <c r="TFF30" s="367"/>
      <c r="TFG30" s="367"/>
      <c r="TFH30" s="367"/>
      <c r="TFI30" s="367"/>
      <c r="TFJ30" s="367"/>
      <c r="TFK30" s="367"/>
      <c r="TFL30" s="367"/>
      <c r="TFM30" s="367"/>
      <c r="TFN30" s="367"/>
      <c r="TFO30" s="367"/>
      <c r="TFP30" s="367"/>
      <c r="TFQ30" s="367"/>
      <c r="TFR30" s="367"/>
      <c r="TFS30" s="367"/>
      <c r="TFT30" s="367"/>
      <c r="TFU30" s="367"/>
      <c r="TFV30" s="367"/>
      <c r="TFW30" s="367"/>
      <c r="TFX30" s="367"/>
      <c r="TFY30" s="367"/>
      <c r="TFZ30" s="367"/>
      <c r="TGA30" s="367"/>
      <c r="TGB30" s="367"/>
      <c r="TGC30" s="367"/>
      <c r="TGD30" s="367"/>
      <c r="TGE30" s="367"/>
      <c r="TGF30" s="367"/>
      <c r="TGG30" s="367"/>
      <c r="TGH30" s="367"/>
      <c r="TGI30" s="367"/>
      <c r="TGJ30" s="367"/>
      <c r="TGK30" s="367"/>
      <c r="TGL30" s="367"/>
      <c r="TGM30" s="367"/>
      <c r="TGN30" s="367"/>
      <c r="TGO30" s="367"/>
      <c r="TGP30" s="367"/>
      <c r="TGQ30" s="367"/>
      <c r="TGR30" s="367"/>
      <c r="TGS30" s="367"/>
      <c r="TGT30" s="367"/>
      <c r="TGU30" s="367"/>
      <c r="TGV30" s="367"/>
      <c r="TGW30" s="367"/>
      <c r="TGX30" s="367"/>
      <c r="TGY30" s="367"/>
      <c r="TGZ30" s="367"/>
      <c r="THA30" s="367"/>
      <c r="THB30" s="367"/>
      <c r="THC30" s="367"/>
      <c r="THD30" s="367"/>
      <c r="THE30" s="367"/>
      <c r="THF30" s="367"/>
      <c r="THG30" s="367"/>
      <c r="THH30" s="367"/>
      <c r="THI30" s="367"/>
      <c r="THJ30" s="367"/>
      <c r="THK30" s="367"/>
      <c r="THL30" s="367"/>
      <c r="THM30" s="367"/>
      <c r="THN30" s="367"/>
      <c r="THO30" s="367"/>
      <c r="THP30" s="367"/>
      <c r="THQ30" s="367"/>
      <c r="THR30" s="367"/>
      <c r="THS30" s="367"/>
      <c r="THT30" s="367"/>
      <c r="THU30" s="367"/>
      <c r="THV30" s="367"/>
      <c r="THW30" s="367"/>
      <c r="THX30" s="367"/>
      <c r="THY30" s="367"/>
      <c r="THZ30" s="367"/>
      <c r="TIA30" s="367"/>
      <c r="TIB30" s="367"/>
      <c r="TIC30" s="367"/>
      <c r="TID30" s="367"/>
      <c r="TIE30" s="367"/>
      <c r="TIF30" s="367"/>
      <c r="TIG30" s="367"/>
      <c r="TIH30" s="367"/>
      <c r="TII30" s="367"/>
      <c r="TIJ30" s="367"/>
      <c r="TIK30" s="367"/>
      <c r="TIL30" s="367"/>
      <c r="TIM30" s="367"/>
      <c r="TIN30" s="367"/>
      <c r="TIO30" s="367"/>
      <c r="TIP30" s="367"/>
      <c r="TIQ30" s="367"/>
      <c r="TIR30" s="367"/>
      <c r="TIS30" s="367"/>
      <c r="TIT30" s="367"/>
      <c r="TIU30" s="367"/>
      <c r="TIV30" s="367"/>
      <c r="TIW30" s="367"/>
      <c r="TIX30" s="367"/>
      <c r="TIY30" s="367"/>
      <c r="TIZ30" s="367"/>
      <c r="TJA30" s="367"/>
      <c r="TJB30" s="367"/>
      <c r="TJC30" s="367"/>
      <c r="TJD30" s="367"/>
      <c r="TJE30" s="367"/>
      <c r="TJF30" s="367"/>
      <c r="TJG30" s="367"/>
      <c r="TJH30" s="367"/>
      <c r="TJI30" s="367"/>
      <c r="TJJ30" s="367"/>
      <c r="TJK30" s="367"/>
      <c r="TJL30" s="367"/>
      <c r="TJM30" s="367"/>
      <c r="TJN30" s="367"/>
      <c r="TJO30" s="367"/>
      <c r="TJP30" s="367"/>
      <c r="TJQ30" s="367"/>
      <c r="TJR30" s="367"/>
      <c r="TJS30" s="367"/>
      <c r="TJT30" s="367"/>
      <c r="TJU30" s="367"/>
      <c r="TJV30" s="367"/>
      <c r="TJW30" s="367"/>
      <c r="TJX30" s="367"/>
      <c r="TJY30" s="367"/>
      <c r="TJZ30" s="367"/>
      <c r="TKA30" s="367"/>
      <c r="TKB30" s="367"/>
      <c r="TKC30" s="367"/>
      <c r="TKD30" s="367"/>
      <c r="TKE30" s="367"/>
      <c r="TKF30" s="367"/>
      <c r="TKG30" s="367"/>
      <c r="TKH30" s="367"/>
      <c r="TKI30" s="367"/>
      <c r="TKJ30" s="367"/>
      <c r="TKK30" s="367"/>
      <c r="TKL30" s="367"/>
      <c r="TKM30" s="367"/>
      <c r="TKN30" s="367"/>
      <c r="TKO30" s="367"/>
      <c r="TKP30" s="367"/>
      <c r="TKQ30" s="367"/>
      <c r="TKR30" s="367"/>
      <c r="TKS30" s="367"/>
      <c r="TKT30" s="367"/>
      <c r="TKU30" s="367"/>
      <c r="TKV30" s="367"/>
      <c r="TKW30" s="367"/>
      <c r="TKX30" s="367"/>
      <c r="TKY30" s="367"/>
      <c r="TKZ30" s="367"/>
      <c r="TLA30" s="367"/>
      <c r="TLB30" s="367"/>
      <c r="TLC30" s="367"/>
      <c r="TLD30" s="367"/>
      <c r="TLE30" s="367"/>
      <c r="TLF30" s="367"/>
      <c r="TLG30" s="367"/>
      <c r="TLH30" s="367"/>
      <c r="TLI30" s="367"/>
      <c r="TLJ30" s="367"/>
      <c r="TLK30" s="367"/>
      <c r="TLL30" s="367"/>
      <c r="TLM30" s="367"/>
      <c r="TLN30" s="367"/>
      <c r="TLO30" s="367"/>
      <c r="TLP30" s="367"/>
      <c r="TLQ30" s="367"/>
      <c r="TLR30" s="367"/>
      <c r="TLS30" s="367"/>
      <c r="TLT30" s="367"/>
      <c r="TLU30" s="367"/>
      <c r="TLV30" s="367"/>
      <c r="TLW30" s="367"/>
      <c r="TLX30" s="367"/>
      <c r="TLY30" s="367"/>
      <c r="TLZ30" s="367"/>
      <c r="TMA30" s="367"/>
      <c r="TMB30" s="367"/>
      <c r="TMC30" s="367"/>
      <c r="TMD30" s="367"/>
      <c r="TME30" s="367"/>
      <c r="TMF30" s="367"/>
      <c r="TMG30" s="367"/>
      <c r="TMH30" s="367"/>
      <c r="TMI30" s="367"/>
      <c r="TMJ30" s="367"/>
      <c r="TMK30" s="367"/>
      <c r="TML30" s="367"/>
      <c r="TMM30" s="367"/>
      <c r="TMN30" s="367"/>
      <c r="TMO30" s="367"/>
      <c r="TMP30" s="367"/>
      <c r="TMQ30" s="367"/>
      <c r="TMR30" s="367"/>
      <c r="TMS30" s="367"/>
      <c r="TMT30" s="367"/>
      <c r="TMU30" s="367"/>
      <c r="TMV30" s="367"/>
      <c r="TMW30" s="367"/>
      <c r="TMX30" s="367"/>
      <c r="TMY30" s="367"/>
      <c r="TMZ30" s="367"/>
      <c r="TNA30" s="367"/>
      <c r="TNB30" s="367"/>
      <c r="TNC30" s="367"/>
      <c r="TND30" s="367"/>
      <c r="TNE30" s="367"/>
      <c r="TNF30" s="367"/>
      <c r="TNG30" s="367"/>
      <c r="TNH30" s="367"/>
      <c r="TNI30" s="367"/>
      <c r="TNJ30" s="367"/>
      <c r="TNK30" s="367"/>
      <c r="TNL30" s="367"/>
      <c r="TNM30" s="367"/>
      <c r="TNN30" s="367"/>
      <c r="TNO30" s="367"/>
      <c r="TNP30" s="367"/>
      <c r="TNQ30" s="367"/>
      <c r="TNR30" s="367"/>
      <c r="TNS30" s="367"/>
      <c r="TNT30" s="367"/>
      <c r="TNU30" s="367"/>
      <c r="TNV30" s="367"/>
      <c r="TNW30" s="367"/>
      <c r="TNX30" s="367"/>
      <c r="TNY30" s="367"/>
      <c r="TNZ30" s="367"/>
      <c r="TOA30" s="367"/>
      <c r="TOB30" s="367"/>
      <c r="TOC30" s="367"/>
      <c r="TOD30" s="367"/>
      <c r="TOE30" s="367"/>
      <c r="TOF30" s="367"/>
      <c r="TOG30" s="367"/>
      <c r="TOH30" s="367"/>
      <c r="TOI30" s="367"/>
      <c r="TOJ30" s="367"/>
      <c r="TOK30" s="367"/>
      <c r="TOL30" s="367"/>
      <c r="TOM30" s="367"/>
      <c r="TON30" s="367"/>
      <c r="TOO30" s="367"/>
      <c r="TOP30" s="367"/>
      <c r="TOQ30" s="367"/>
      <c r="TOR30" s="367"/>
      <c r="TOS30" s="367"/>
      <c r="TOT30" s="367"/>
      <c r="TOU30" s="367"/>
      <c r="TOV30" s="367"/>
      <c r="TOW30" s="367"/>
      <c r="TOX30" s="367"/>
      <c r="TOY30" s="367"/>
      <c r="TOZ30" s="367"/>
      <c r="TPA30" s="367"/>
      <c r="TPB30" s="367"/>
      <c r="TPC30" s="367"/>
      <c r="TPD30" s="367"/>
      <c r="TPE30" s="367"/>
      <c r="TPF30" s="367"/>
      <c r="TPG30" s="367"/>
      <c r="TPH30" s="367"/>
      <c r="TPI30" s="367"/>
      <c r="TPJ30" s="367"/>
      <c r="TPK30" s="367"/>
      <c r="TPL30" s="367"/>
      <c r="TPM30" s="367"/>
      <c r="TPN30" s="367"/>
      <c r="TPO30" s="367"/>
      <c r="TPP30" s="367"/>
      <c r="TPQ30" s="367"/>
      <c r="TPR30" s="367"/>
      <c r="TPS30" s="367"/>
      <c r="TPT30" s="367"/>
      <c r="TPU30" s="367"/>
      <c r="TPV30" s="367"/>
      <c r="TPW30" s="367"/>
      <c r="TPX30" s="367"/>
      <c r="TPY30" s="367"/>
      <c r="TPZ30" s="367"/>
      <c r="TQA30" s="367"/>
      <c r="TQB30" s="367"/>
      <c r="TQC30" s="367"/>
      <c r="TQD30" s="367"/>
      <c r="TQE30" s="367"/>
      <c r="TQF30" s="367"/>
      <c r="TQG30" s="367"/>
      <c r="TQH30" s="367"/>
      <c r="TQI30" s="367"/>
      <c r="TQJ30" s="367"/>
      <c r="TQK30" s="367"/>
      <c r="TQL30" s="367"/>
      <c r="TQM30" s="367"/>
      <c r="TQN30" s="367"/>
      <c r="TQO30" s="367"/>
      <c r="TQP30" s="367"/>
      <c r="TQQ30" s="367"/>
      <c r="TQR30" s="367"/>
      <c r="TQS30" s="367"/>
      <c r="TQT30" s="367"/>
      <c r="TQU30" s="367"/>
      <c r="TQV30" s="367"/>
      <c r="TQW30" s="367"/>
      <c r="TQX30" s="367"/>
      <c r="TQY30" s="367"/>
      <c r="TQZ30" s="367"/>
      <c r="TRA30" s="367"/>
      <c r="TRB30" s="367"/>
      <c r="TRC30" s="367"/>
      <c r="TRD30" s="367"/>
      <c r="TRE30" s="367"/>
      <c r="TRF30" s="367"/>
      <c r="TRG30" s="367"/>
      <c r="TRH30" s="367"/>
      <c r="TRI30" s="367"/>
      <c r="TRJ30" s="367"/>
      <c r="TRK30" s="367"/>
      <c r="TRL30" s="367"/>
      <c r="TRM30" s="367"/>
      <c r="TRN30" s="367"/>
      <c r="TRO30" s="367"/>
      <c r="TRP30" s="367"/>
      <c r="TRQ30" s="367"/>
      <c r="TRR30" s="367"/>
      <c r="TRS30" s="367"/>
      <c r="TRT30" s="367"/>
      <c r="TRU30" s="367"/>
      <c r="TRV30" s="367"/>
      <c r="TRW30" s="367"/>
      <c r="TRX30" s="367"/>
      <c r="TRY30" s="367"/>
      <c r="TRZ30" s="367"/>
      <c r="TSA30" s="367"/>
      <c r="TSB30" s="367"/>
      <c r="TSC30" s="367"/>
      <c r="TSD30" s="367"/>
      <c r="TSE30" s="367"/>
      <c r="TSF30" s="367"/>
      <c r="TSG30" s="367"/>
      <c r="TSH30" s="367"/>
      <c r="TSI30" s="367"/>
      <c r="TSJ30" s="367"/>
      <c r="TSK30" s="367"/>
      <c r="TSL30" s="367"/>
      <c r="TSM30" s="367"/>
      <c r="TSN30" s="367"/>
      <c r="TSO30" s="367"/>
      <c r="TSP30" s="367"/>
      <c r="TSQ30" s="367"/>
      <c r="TSR30" s="367"/>
      <c r="TSS30" s="367"/>
      <c r="TST30" s="367"/>
      <c r="TSU30" s="367"/>
      <c r="TSV30" s="367"/>
      <c r="TSW30" s="367"/>
      <c r="TSX30" s="367"/>
      <c r="TSY30" s="367"/>
      <c r="TSZ30" s="367"/>
      <c r="TTA30" s="367"/>
      <c r="TTB30" s="367"/>
      <c r="TTC30" s="367"/>
      <c r="TTD30" s="367"/>
      <c r="TTE30" s="367"/>
      <c r="TTF30" s="367"/>
      <c r="TTG30" s="367"/>
      <c r="TTH30" s="367"/>
      <c r="TTI30" s="367"/>
      <c r="TTJ30" s="367"/>
      <c r="TTK30" s="367"/>
      <c r="TTL30" s="367"/>
      <c r="TTM30" s="367"/>
      <c r="TTN30" s="367"/>
      <c r="TTO30" s="367"/>
      <c r="TTP30" s="367"/>
      <c r="TTQ30" s="367"/>
      <c r="TTR30" s="367"/>
      <c r="TTS30" s="367"/>
      <c r="TTT30" s="367"/>
      <c r="TTU30" s="367"/>
      <c r="TTV30" s="367"/>
      <c r="TTW30" s="367"/>
      <c r="TTX30" s="367"/>
      <c r="TTY30" s="367"/>
      <c r="TTZ30" s="367"/>
      <c r="TUA30" s="367"/>
      <c r="TUB30" s="367"/>
      <c r="TUC30" s="367"/>
      <c r="TUD30" s="367"/>
      <c r="TUE30" s="367"/>
      <c r="TUF30" s="367"/>
      <c r="TUG30" s="367"/>
      <c r="TUH30" s="367"/>
      <c r="TUI30" s="367"/>
      <c r="TUJ30" s="367"/>
      <c r="TUK30" s="367"/>
      <c r="TUL30" s="367"/>
      <c r="TUM30" s="367"/>
      <c r="TUN30" s="367"/>
      <c r="TUO30" s="367"/>
      <c r="TUP30" s="367"/>
      <c r="TUQ30" s="367"/>
      <c r="TUR30" s="367"/>
      <c r="TUS30" s="367"/>
      <c r="TUT30" s="367"/>
      <c r="TUU30" s="367"/>
      <c r="TUV30" s="367"/>
      <c r="TUW30" s="367"/>
      <c r="TUX30" s="367"/>
      <c r="TUY30" s="367"/>
      <c r="TUZ30" s="367"/>
      <c r="TVA30" s="367"/>
      <c r="TVB30" s="367"/>
      <c r="TVC30" s="367"/>
      <c r="TVD30" s="367"/>
      <c r="TVE30" s="367"/>
      <c r="TVF30" s="367"/>
      <c r="TVG30" s="367"/>
      <c r="TVH30" s="367"/>
      <c r="TVI30" s="367"/>
      <c r="TVJ30" s="367"/>
      <c r="TVK30" s="367"/>
      <c r="TVL30" s="367"/>
      <c r="TVM30" s="367"/>
      <c r="TVN30" s="367"/>
      <c r="TVO30" s="367"/>
      <c r="TVP30" s="367"/>
      <c r="TVQ30" s="367"/>
      <c r="TVR30" s="367"/>
      <c r="TVS30" s="367"/>
      <c r="TVT30" s="367"/>
      <c r="TVU30" s="367"/>
      <c r="TVV30" s="367"/>
      <c r="TVW30" s="367"/>
      <c r="TVX30" s="367"/>
      <c r="TVY30" s="367"/>
      <c r="TVZ30" s="367"/>
      <c r="TWA30" s="367"/>
      <c r="TWB30" s="367"/>
      <c r="TWC30" s="367"/>
      <c r="TWD30" s="367"/>
      <c r="TWE30" s="367"/>
      <c r="TWF30" s="367"/>
      <c r="TWG30" s="367"/>
      <c r="TWH30" s="367"/>
      <c r="TWI30" s="367"/>
      <c r="TWJ30" s="367"/>
      <c r="TWK30" s="367"/>
      <c r="TWL30" s="367"/>
      <c r="TWM30" s="367"/>
      <c r="TWN30" s="367"/>
      <c r="TWO30" s="367"/>
      <c r="TWP30" s="367"/>
      <c r="TWQ30" s="367"/>
      <c r="TWR30" s="367"/>
      <c r="TWS30" s="367"/>
      <c r="TWT30" s="367"/>
      <c r="TWU30" s="367"/>
      <c r="TWV30" s="367"/>
      <c r="TWW30" s="367"/>
      <c r="TWX30" s="367"/>
      <c r="TWY30" s="367"/>
      <c r="TWZ30" s="367"/>
      <c r="TXA30" s="367"/>
      <c r="TXB30" s="367"/>
      <c r="TXC30" s="367"/>
      <c r="TXD30" s="367"/>
      <c r="TXE30" s="367"/>
      <c r="TXF30" s="367"/>
      <c r="TXG30" s="367"/>
      <c r="TXH30" s="367"/>
      <c r="TXI30" s="367"/>
      <c r="TXJ30" s="367"/>
      <c r="TXK30" s="367"/>
      <c r="TXL30" s="367"/>
      <c r="TXM30" s="367"/>
      <c r="TXN30" s="367"/>
      <c r="TXO30" s="367"/>
      <c r="TXP30" s="367"/>
      <c r="TXQ30" s="367"/>
      <c r="TXR30" s="367"/>
      <c r="TXS30" s="367"/>
      <c r="TXT30" s="367"/>
      <c r="TXU30" s="367"/>
      <c r="TXV30" s="367"/>
      <c r="TXW30" s="367"/>
      <c r="TXX30" s="367"/>
      <c r="TXY30" s="367"/>
      <c r="TXZ30" s="367"/>
      <c r="TYA30" s="367"/>
      <c r="TYB30" s="367"/>
      <c r="TYC30" s="367"/>
      <c r="TYD30" s="367"/>
      <c r="TYE30" s="367"/>
      <c r="TYF30" s="367"/>
      <c r="TYG30" s="367"/>
      <c r="TYH30" s="367"/>
      <c r="TYI30" s="367"/>
      <c r="TYJ30" s="367"/>
      <c r="TYK30" s="367"/>
      <c r="TYL30" s="367"/>
      <c r="TYM30" s="367"/>
      <c r="TYN30" s="367"/>
      <c r="TYO30" s="367"/>
      <c r="TYP30" s="367"/>
      <c r="TYQ30" s="367"/>
      <c r="TYR30" s="367"/>
      <c r="TYS30" s="367"/>
      <c r="TYT30" s="367"/>
      <c r="TYU30" s="367"/>
      <c r="TYV30" s="367"/>
      <c r="TYW30" s="367"/>
      <c r="TYX30" s="367"/>
      <c r="TYY30" s="367"/>
      <c r="TYZ30" s="367"/>
      <c r="TZA30" s="367"/>
      <c r="TZB30" s="367"/>
      <c r="TZC30" s="367"/>
      <c r="TZD30" s="367"/>
      <c r="TZE30" s="367"/>
      <c r="TZF30" s="367"/>
      <c r="TZG30" s="367"/>
      <c r="TZH30" s="367"/>
      <c r="TZI30" s="367"/>
      <c r="TZJ30" s="367"/>
      <c r="TZK30" s="367"/>
      <c r="TZL30" s="367"/>
      <c r="TZM30" s="367"/>
      <c r="TZN30" s="367"/>
      <c r="TZO30" s="367"/>
      <c r="TZP30" s="367"/>
      <c r="TZQ30" s="367"/>
      <c r="TZR30" s="367"/>
      <c r="TZS30" s="367"/>
      <c r="TZT30" s="367"/>
      <c r="TZU30" s="367"/>
      <c r="TZV30" s="367"/>
      <c r="TZW30" s="367"/>
      <c r="TZX30" s="367"/>
      <c r="TZY30" s="367"/>
      <c r="TZZ30" s="367"/>
      <c r="UAA30" s="367"/>
      <c r="UAB30" s="367"/>
      <c r="UAC30" s="367"/>
      <c r="UAD30" s="367"/>
      <c r="UAE30" s="367"/>
      <c r="UAF30" s="367"/>
      <c r="UAG30" s="367"/>
      <c r="UAH30" s="367"/>
      <c r="UAI30" s="367"/>
      <c r="UAJ30" s="367"/>
      <c r="UAK30" s="367"/>
      <c r="UAL30" s="367"/>
      <c r="UAM30" s="367"/>
      <c r="UAN30" s="367"/>
      <c r="UAO30" s="367"/>
      <c r="UAP30" s="367"/>
      <c r="UAQ30" s="367"/>
      <c r="UAR30" s="367"/>
      <c r="UAS30" s="367"/>
      <c r="UAT30" s="367"/>
      <c r="UAU30" s="367"/>
      <c r="UAV30" s="367"/>
      <c r="UAW30" s="367"/>
      <c r="UAX30" s="367"/>
      <c r="UAY30" s="367"/>
      <c r="UAZ30" s="367"/>
      <c r="UBA30" s="367"/>
      <c r="UBB30" s="367"/>
      <c r="UBC30" s="367"/>
      <c r="UBD30" s="367"/>
      <c r="UBE30" s="367"/>
      <c r="UBF30" s="367"/>
      <c r="UBG30" s="367"/>
      <c r="UBH30" s="367"/>
      <c r="UBI30" s="367"/>
      <c r="UBJ30" s="367"/>
      <c r="UBK30" s="367"/>
      <c r="UBL30" s="367"/>
      <c r="UBM30" s="367"/>
      <c r="UBN30" s="367"/>
      <c r="UBO30" s="367"/>
      <c r="UBP30" s="367"/>
      <c r="UBQ30" s="367"/>
      <c r="UBR30" s="367"/>
      <c r="UBS30" s="367"/>
      <c r="UBT30" s="367"/>
      <c r="UBU30" s="367"/>
      <c r="UBV30" s="367"/>
      <c r="UBW30" s="367"/>
      <c r="UBX30" s="367"/>
      <c r="UBY30" s="367"/>
      <c r="UBZ30" s="367"/>
      <c r="UCA30" s="367"/>
      <c r="UCB30" s="367"/>
      <c r="UCC30" s="367"/>
      <c r="UCD30" s="367"/>
      <c r="UCE30" s="367"/>
      <c r="UCF30" s="367"/>
      <c r="UCG30" s="367"/>
      <c r="UCH30" s="367"/>
      <c r="UCI30" s="367"/>
      <c r="UCJ30" s="367"/>
      <c r="UCK30" s="367"/>
      <c r="UCL30" s="367"/>
      <c r="UCM30" s="367"/>
      <c r="UCN30" s="367"/>
      <c r="UCO30" s="367"/>
      <c r="UCP30" s="367"/>
      <c r="UCQ30" s="367"/>
      <c r="UCR30" s="367"/>
      <c r="UCS30" s="367"/>
      <c r="UCT30" s="367"/>
      <c r="UCU30" s="367"/>
      <c r="UCV30" s="367"/>
      <c r="UCW30" s="367"/>
      <c r="UCX30" s="367"/>
      <c r="UCY30" s="367"/>
      <c r="UCZ30" s="367"/>
      <c r="UDA30" s="367"/>
      <c r="UDB30" s="367"/>
      <c r="UDC30" s="367"/>
      <c r="UDD30" s="367"/>
      <c r="UDE30" s="367"/>
      <c r="UDF30" s="367"/>
      <c r="UDG30" s="367"/>
      <c r="UDH30" s="367"/>
      <c r="UDI30" s="367"/>
      <c r="UDJ30" s="367"/>
      <c r="UDK30" s="367"/>
      <c r="UDL30" s="367"/>
      <c r="UDM30" s="367"/>
      <c r="UDN30" s="367"/>
      <c r="UDO30" s="367"/>
      <c r="UDP30" s="367"/>
      <c r="UDQ30" s="367"/>
      <c r="UDR30" s="367"/>
      <c r="UDS30" s="367"/>
      <c r="UDT30" s="367"/>
      <c r="UDU30" s="367"/>
      <c r="UDV30" s="367"/>
      <c r="UDW30" s="367"/>
      <c r="UDX30" s="367"/>
      <c r="UDY30" s="367"/>
      <c r="UDZ30" s="367"/>
      <c r="UEA30" s="367"/>
      <c r="UEB30" s="367"/>
      <c r="UEC30" s="367"/>
      <c r="UED30" s="367"/>
      <c r="UEE30" s="367"/>
      <c r="UEF30" s="367"/>
      <c r="UEG30" s="367"/>
      <c r="UEH30" s="367"/>
      <c r="UEI30" s="367"/>
      <c r="UEJ30" s="367"/>
      <c r="UEK30" s="367"/>
      <c r="UEL30" s="367"/>
      <c r="UEM30" s="367"/>
      <c r="UEN30" s="367"/>
      <c r="UEO30" s="367"/>
      <c r="UEP30" s="367"/>
      <c r="UEQ30" s="367"/>
      <c r="UER30" s="367"/>
      <c r="UES30" s="367"/>
      <c r="UET30" s="367"/>
      <c r="UEU30" s="367"/>
      <c r="UEV30" s="367"/>
      <c r="UEW30" s="367"/>
      <c r="UEX30" s="367"/>
      <c r="UEY30" s="367"/>
      <c r="UEZ30" s="367"/>
      <c r="UFA30" s="367"/>
      <c r="UFB30" s="367"/>
      <c r="UFC30" s="367"/>
      <c r="UFD30" s="367"/>
      <c r="UFE30" s="367"/>
      <c r="UFF30" s="367"/>
      <c r="UFG30" s="367"/>
      <c r="UFH30" s="367"/>
      <c r="UFI30" s="367"/>
      <c r="UFJ30" s="367"/>
      <c r="UFK30" s="367"/>
      <c r="UFL30" s="367"/>
      <c r="UFM30" s="367"/>
      <c r="UFN30" s="367"/>
      <c r="UFO30" s="367"/>
      <c r="UFP30" s="367"/>
      <c r="UFQ30" s="367"/>
      <c r="UFR30" s="367"/>
      <c r="UFS30" s="367"/>
      <c r="UFT30" s="367"/>
      <c r="UFU30" s="367"/>
      <c r="UFV30" s="367"/>
      <c r="UFW30" s="367"/>
      <c r="UFX30" s="367"/>
      <c r="UFY30" s="367"/>
      <c r="UFZ30" s="367"/>
      <c r="UGA30" s="367"/>
      <c r="UGB30" s="367"/>
      <c r="UGC30" s="367"/>
      <c r="UGD30" s="367"/>
      <c r="UGE30" s="367"/>
      <c r="UGF30" s="367"/>
      <c r="UGG30" s="367"/>
      <c r="UGH30" s="367"/>
      <c r="UGI30" s="367"/>
      <c r="UGJ30" s="367"/>
      <c r="UGK30" s="367"/>
      <c r="UGL30" s="367"/>
      <c r="UGM30" s="367"/>
      <c r="UGN30" s="367"/>
      <c r="UGO30" s="367"/>
      <c r="UGP30" s="367"/>
      <c r="UGQ30" s="367"/>
      <c r="UGR30" s="367"/>
      <c r="UGS30" s="367"/>
      <c r="UGT30" s="367"/>
      <c r="UGU30" s="367"/>
      <c r="UGV30" s="367"/>
      <c r="UGW30" s="367"/>
      <c r="UGX30" s="367"/>
      <c r="UGY30" s="367"/>
      <c r="UGZ30" s="367"/>
      <c r="UHA30" s="367"/>
      <c r="UHB30" s="367"/>
      <c r="UHC30" s="367"/>
      <c r="UHD30" s="367"/>
      <c r="UHE30" s="367"/>
      <c r="UHF30" s="367"/>
      <c r="UHG30" s="367"/>
      <c r="UHH30" s="367"/>
      <c r="UHI30" s="367"/>
      <c r="UHJ30" s="367"/>
      <c r="UHK30" s="367"/>
      <c r="UHL30" s="367"/>
      <c r="UHM30" s="367"/>
      <c r="UHN30" s="367"/>
      <c r="UHO30" s="367"/>
      <c r="UHP30" s="367"/>
      <c r="UHQ30" s="367"/>
      <c r="UHR30" s="367"/>
      <c r="UHS30" s="367"/>
      <c r="UHT30" s="367"/>
      <c r="UHU30" s="367"/>
      <c r="UHV30" s="367"/>
      <c r="UHW30" s="367"/>
      <c r="UHX30" s="367"/>
      <c r="UHY30" s="367"/>
      <c r="UHZ30" s="367"/>
      <c r="UIA30" s="367"/>
      <c r="UIB30" s="367"/>
      <c r="UIC30" s="367"/>
      <c r="UID30" s="367"/>
      <c r="UIE30" s="367"/>
      <c r="UIF30" s="367"/>
      <c r="UIG30" s="367"/>
      <c r="UIH30" s="367"/>
      <c r="UII30" s="367"/>
      <c r="UIJ30" s="367"/>
      <c r="UIK30" s="367"/>
      <c r="UIL30" s="367"/>
      <c r="UIM30" s="367"/>
      <c r="UIN30" s="367"/>
      <c r="UIO30" s="367"/>
      <c r="UIP30" s="367"/>
      <c r="UIQ30" s="367"/>
      <c r="UIR30" s="367"/>
      <c r="UIS30" s="367"/>
      <c r="UIT30" s="367"/>
      <c r="UIU30" s="367"/>
      <c r="UIV30" s="367"/>
      <c r="UIW30" s="367"/>
      <c r="UIX30" s="367"/>
      <c r="UIY30" s="367"/>
      <c r="UIZ30" s="367"/>
      <c r="UJA30" s="367"/>
      <c r="UJB30" s="367"/>
      <c r="UJC30" s="367"/>
      <c r="UJD30" s="367"/>
      <c r="UJE30" s="367"/>
      <c r="UJF30" s="367"/>
      <c r="UJG30" s="367"/>
      <c r="UJH30" s="367"/>
      <c r="UJI30" s="367"/>
      <c r="UJJ30" s="367"/>
      <c r="UJK30" s="367"/>
      <c r="UJL30" s="367"/>
      <c r="UJM30" s="367"/>
      <c r="UJN30" s="367"/>
      <c r="UJO30" s="367"/>
      <c r="UJP30" s="367"/>
      <c r="UJQ30" s="367"/>
      <c r="UJR30" s="367"/>
      <c r="UJS30" s="367"/>
      <c r="UJT30" s="367"/>
      <c r="UJU30" s="367"/>
      <c r="UJV30" s="367"/>
      <c r="UJW30" s="367"/>
      <c r="UJX30" s="367"/>
      <c r="UJY30" s="367"/>
      <c r="UJZ30" s="367"/>
      <c r="UKA30" s="367"/>
      <c r="UKB30" s="367"/>
      <c r="UKC30" s="367"/>
      <c r="UKD30" s="367"/>
      <c r="UKE30" s="367"/>
      <c r="UKF30" s="367"/>
      <c r="UKG30" s="367"/>
      <c r="UKH30" s="367"/>
      <c r="UKI30" s="367"/>
      <c r="UKJ30" s="367"/>
      <c r="UKK30" s="367"/>
      <c r="UKL30" s="367"/>
      <c r="UKM30" s="367"/>
      <c r="UKN30" s="367"/>
      <c r="UKO30" s="367"/>
      <c r="UKP30" s="367"/>
      <c r="UKQ30" s="367"/>
      <c r="UKR30" s="367"/>
      <c r="UKS30" s="367"/>
      <c r="UKT30" s="367"/>
      <c r="UKU30" s="367"/>
      <c r="UKV30" s="367"/>
      <c r="UKW30" s="367"/>
      <c r="UKX30" s="367"/>
      <c r="UKY30" s="367"/>
      <c r="UKZ30" s="367"/>
      <c r="ULA30" s="367"/>
      <c r="ULB30" s="367"/>
      <c r="ULC30" s="367"/>
      <c r="ULD30" s="367"/>
      <c r="ULE30" s="367"/>
      <c r="ULF30" s="367"/>
      <c r="ULG30" s="367"/>
      <c r="ULH30" s="367"/>
      <c r="ULI30" s="367"/>
      <c r="ULJ30" s="367"/>
      <c r="ULK30" s="367"/>
      <c r="ULL30" s="367"/>
      <c r="ULM30" s="367"/>
      <c r="ULN30" s="367"/>
      <c r="ULO30" s="367"/>
      <c r="ULP30" s="367"/>
      <c r="ULQ30" s="367"/>
      <c r="ULR30" s="367"/>
      <c r="ULS30" s="367"/>
      <c r="ULT30" s="367"/>
      <c r="ULU30" s="367"/>
      <c r="ULV30" s="367"/>
      <c r="ULW30" s="367"/>
      <c r="ULX30" s="367"/>
      <c r="ULY30" s="367"/>
      <c r="ULZ30" s="367"/>
      <c r="UMA30" s="367"/>
      <c r="UMB30" s="367"/>
      <c r="UMC30" s="367"/>
      <c r="UMD30" s="367"/>
      <c r="UME30" s="367"/>
      <c r="UMF30" s="367"/>
      <c r="UMG30" s="367"/>
      <c r="UMH30" s="367"/>
      <c r="UMI30" s="367"/>
      <c r="UMJ30" s="367"/>
      <c r="UMK30" s="367"/>
      <c r="UML30" s="367"/>
      <c r="UMM30" s="367"/>
      <c r="UMN30" s="367"/>
      <c r="UMO30" s="367"/>
      <c r="UMP30" s="367"/>
      <c r="UMQ30" s="367"/>
      <c r="UMR30" s="367"/>
      <c r="UMS30" s="367"/>
      <c r="UMT30" s="367"/>
      <c r="UMU30" s="367"/>
      <c r="UMV30" s="367"/>
      <c r="UMW30" s="367"/>
      <c r="UMX30" s="367"/>
      <c r="UMY30" s="367"/>
      <c r="UMZ30" s="367"/>
      <c r="UNA30" s="367"/>
      <c r="UNB30" s="367"/>
      <c r="UNC30" s="367"/>
      <c r="UND30" s="367"/>
      <c r="UNE30" s="367"/>
      <c r="UNF30" s="367"/>
      <c r="UNG30" s="367"/>
      <c r="UNH30" s="367"/>
      <c r="UNI30" s="367"/>
      <c r="UNJ30" s="367"/>
      <c r="UNK30" s="367"/>
      <c r="UNL30" s="367"/>
      <c r="UNM30" s="367"/>
      <c r="UNN30" s="367"/>
      <c r="UNO30" s="367"/>
      <c r="UNP30" s="367"/>
      <c r="UNQ30" s="367"/>
      <c r="UNR30" s="367"/>
      <c r="UNS30" s="367"/>
      <c r="UNT30" s="367"/>
      <c r="UNU30" s="367"/>
      <c r="UNV30" s="367"/>
      <c r="UNW30" s="367"/>
      <c r="UNX30" s="367"/>
      <c r="UNY30" s="367"/>
      <c r="UNZ30" s="367"/>
      <c r="UOA30" s="367"/>
      <c r="UOB30" s="367"/>
      <c r="UOC30" s="367"/>
      <c r="UOD30" s="367"/>
      <c r="UOE30" s="367"/>
      <c r="UOF30" s="367"/>
      <c r="UOG30" s="367"/>
      <c r="UOH30" s="367"/>
      <c r="UOI30" s="367"/>
      <c r="UOJ30" s="367"/>
      <c r="UOK30" s="367"/>
      <c r="UOL30" s="367"/>
      <c r="UOM30" s="367"/>
      <c r="UON30" s="367"/>
      <c r="UOO30" s="367"/>
      <c r="UOP30" s="367"/>
      <c r="UOQ30" s="367"/>
      <c r="UOR30" s="367"/>
      <c r="UOS30" s="367"/>
      <c r="UOT30" s="367"/>
      <c r="UOU30" s="367"/>
      <c r="UOV30" s="367"/>
      <c r="UOW30" s="367"/>
      <c r="UOX30" s="367"/>
      <c r="UOY30" s="367"/>
      <c r="UOZ30" s="367"/>
      <c r="UPA30" s="367"/>
      <c r="UPB30" s="367"/>
      <c r="UPC30" s="367"/>
      <c r="UPD30" s="367"/>
      <c r="UPE30" s="367"/>
      <c r="UPF30" s="367"/>
      <c r="UPG30" s="367"/>
      <c r="UPH30" s="367"/>
      <c r="UPI30" s="367"/>
      <c r="UPJ30" s="367"/>
      <c r="UPK30" s="367"/>
      <c r="UPL30" s="367"/>
      <c r="UPM30" s="367"/>
      <c r="UPN30" s="367"/>
      <c r="UPO30" s="367"/>
      <c r="UPP30" s="367"/>
      <c r="UPQ30" s="367"/>
      <c r="UPR30" s="367"/>
      <c r="UPS30" s="367"/>
      <c r="UPT30" s="367"/>
      <c r="UPU30" s="367"/>
      <c r="UPV30" s="367"/>
      <c r="UPW30" s="367"/>
      <c r="UPX30" s="367"/>
      <c r="UPY30" s="367"/>
      <c r="UPZ30" s="367"/>
      <c r="UQA30" s="367"/>
      <c r="UQB30" s="367"/>
      <c r="UQC30" s="367"/>
      <c r="UQD30" s="367"/>
      <c r="UQE30" s="367"/>
      <c r="UQF30" s="367"/>
      <c r="UQG30" s="367"/>
      <c r="UQH30" s="367"/>
      <c r="UQI30" s="367"/>
      <c r="UQJ30" s="367"/>
      <c r="UQK30" s="367"/>
      <c r="UQL30" s="367"/>
      <c r="UQM30" s="367"/>
      <c r="UQN30" s="367"/>
      <c r="UQO30" s="367"/>
      <c r="UQP30" s="367"/>
      <c r="UQQ30" s="367"/>
      <c r="UQR30" s="367"/>
      <c r="UQS30" s="367"/>
      <c r="UQT30" s="367"/>
      <c r="UQU30" s="367"/>
      <c r="UQV30" s="367"/>
      <c r="UQW30" s="367"/>
      <c r="UQX30" s="367"/>
      <c r="UQY30" s="367"/>
      <c r="UQZ30" s="367"/>
      <c r="URA30" s="367"/>
      <c r="URB30" s="367"/>
      <c r="URC30" s="367"/>
      <c r="URD30" s="367"/>
      <c r="URE30" s="367"/>
      <c r="URF30" s="367"/>
      <c r="URG30" s="367"/>
      <c r="URH30" s="367"/>
      <c r="URI30" s="367"/>
      <c r="URJ30" s="367"/>
      <c r="URK30" s="367"/>
      <c r="URL30" s="367"/>
      <c r="URM30" s="367"/>
      <c r="URN30" s="367"/>
      <c r="URO30" s="367"/>
      <c r="URP30" s="367"/>
      <c r="URQ30" s="367"/>
      <c r="URR30" s="367"/>
      <c r="URS30" s="367"/>
      <c r="URT30" s="367"/>
      <c r="URU30" s="367"/>
      <c r="URV30" s="367"/>
      <c r="URW30" s="367"/>
      <c r="URX30" s="367"/>
      <c r="URY30" s="367"/>
      <c r="URZ30" s="367"/>
      <c r="USA30" s="367"/>
      <c r="USB30" s="367"/>
      <c r="USC30" s="367"/>
      <c r="USD30" s="367"/>
      <c r="USE30" s="367"/>
      <c r="USF30" s="367"/>
      <c r="USG30" s="367"/>
      <c r="USH30" s="367"/>
      <c r="USI30" s="367"/>
      <c r="USJ30" s="367"/>
      <c r="USK30" s="367"/>
      <c r="USL30" s="367"/>
      <c r="USM30" s="367"/>
      <c r="USN30" s="367"/>
      <c r="USO30" s="367"/>
      <c r="USP30" s="367"/>
      <c r="USQ30" s="367"/>
      <c r="USR30" s="367"/>
      <c r="USS30" s="367"/>
      <c r="UST30" s="367"/>
      <c r="USU30" s="367"/>
      <c r="USV30" s="367"/>
      <c r="USW30" s="367"/>
      <c r="USX30" s="367"/>
      <c r="USY30" s="367"/>
      <c r="USZ30" s="367"/>
      <c r="UTA30" s="367"/>
      <c r="UTB30" s="367"/>
      <c r="UTC30" s="367"/>
      <c r="UTD30" s="367"/>
      <c r="UTE30" s="367"/>
      <c r="UTF30" s="367"/>
      <c r="UTG30" s="367"/>
      <c r="UTH30" s="367"/>
      <c r="UTI30" s="367"/>
      <c r="UTJ30" s="367"/>
      <c r="UTK30" s="367"/>
      <c r="UTL30" s="367"/>
      <c r="UTM30" s="367"/>
      <c r="UTN30" s="367"/>
      <c r="UTO30" s="367"/>
      <c r="UTP30" s="367"/>
      <c r="UTQ30" s="367"/>
      <c r="UTR30" s="367"/>
      <c r="UTS30" s="367"/>
      <c r="UTT30" s="367"/>
      <c r="UTU30" s="367"/>
      <c r="UTV30" s="367"/>
      <c r="UTW30" s="367"/>
      <c r="UTX30" s="367"/>
      <c r="UTY30" s="367"/>
      <c r="UTZ30" s="367"/>
      <c r="UUA30" s="367"/>
      <c r="UUB30" s="367"/>
      <c r="UUC30" s="367"/>
      <c r="UUD30" s="367"/>
      <c r="UUE30" s="367"/>
      <c r="UUF30" s="367"/>
      <c r="UUG30" s="367"/>
      <c r="UUH30" s="367"/>
      <c r="UUI30" s="367"/>
      <c r="UUJ30" s="367"/>
      <c r="UUK30" s="367"/>
      <c r="UUL30" s="367"/>
      <c r="UUM30" s="367"/>
      <c r="UUN30" s="367"/>
      <c r="UUO30" s="367"/>
      <c r="UUP30" s="367"/>
      <c r="UUQ30" s="367"/>
      <c r="UUR30" s="367"/>
      <c r="UUS30" s="367"/>
      <c r="UUT30" s="367"/>
      <c r="UUU30" s="367"/>
      <c r="UUV30" s="367"/>
      <c r="UUW30" s="367"/>
      <c r="UUX30" s="367"/>
      <c r="UUY30" s="367"/>
      <c r="UUZ30" s="367"/>
      <c r="UVA30" s="367"/>
      <c r="UVB30" s="367"/>
      <c r="UVC30" s="367"/>
      <c r="UVD30" s="367"/>
      <c r="UVE30" s="367"/>
      <c r="UVF30" s="367"/>
      <c r="UVG30" s="367"/>
      <c r="UVH30" s="367"/>
      <c r="UVI30" s="367"/>
      <c r="UVJ30" s="367"/>
      <c r="UVK30" s="367"/>
      <c r="UVL30" s="367"/>
      <c r="UVM30" s="367"/>
      <c r="UVN30" s="367"/>
      <c r="UVO30" s="367"/>
      <c r="UVP30" s="367"/>
      <c r="UVQ30" s="367"/>
      <c r="UVR30" s="367"/>
      <c r="UVS30" s="367"/>
      <c r="UVT30" s="367"/>
      <c r="UVU30" s="367"/>
      <c r="UVV30" s="367"/>
      <c r="UVW30" s="367"/>
      <c r="UVX30" s="367"/>
      <c r="UVY30" s="367"/>
      <c r="UVZ30" s="367"/>
      <c r="UWA30" s="367"/>
      <c r="UWB30" s="367"/>
      <c r="UWC30" s="367"/>
      <c r="UWD30" s="367"/>
      <c r="UWE30" s="367"/>
      <c r="UWF30" s="367"/>
      <c r="UWG30" s="367"/>
      <c r="UWH30" s="367"/>
      <c r="UWI30" s="367"/>
      <c r="UWJ30" s="367"/>
      <c r="UWK30" s="367"/>
      <c r="UWL30" s="367"/>
      <c r="UWM30" s="367"/>
      <c r="UWN30" s="367"/>
      <c r="UWO30" s="367"/>
      <c r="UWP30" s="367"/>
      <c r="UWQ30" s="367"/>
      <c r="UWR30" s="367"/>
      <c r="UWS30" s="367"/>
      <c r="UWT30" s="367"/>
      <c r="UWU30" s="367"/>
      <c r="UWV30" s="367"/>
      <c r="UWW30" s="367"/>
      <c r="UWX30" s="367"/>
      <c r="UWY30" s="367"/>
      <c r="UWZ30" s="367"/>
      <c r="UXA30" s="367"/>
      <c r="UXB30" s="367"/>
      <c r="UXC30" s="367"/>
      <c r="UXD30" s="367"/>
      <c r="UXE30" s="367"/>
      <c r="UXF30" s="367"/>
      <c r="UXG30" s="367"/>
      <c r="UXH30" s="367"/>
      <c r="UXI30" s="367"/>
      <c r="UXJ30" s="367"/>
      <c r="UXK30" s="367"/>
      <c r="UXL30" s="367"/>
      <c r="UXM30" s="367"/>
      <c r="UXN30" s="367"/>
      <c r="UXO30" s="367"/>
      <c r="UXP30" s="367"/>
      <c r="UXQ30" s="367"/>
      <c r="UXR30" s="367"/>
      <c r="UXS30" s="367"/>
      <c r="UXT30" s="367"/>
      <c r="UXU30" s="367"/>
      <c r="UXV30" s="367"/>
      <c r="UXW30" s="367"/>
      <c r="UXX30" s="367"/>
      <c r="UXY30" s="367"/>
      <c r="UXZ30" s="367"/>
      <c r="UYA30" s="367"/>
      <c r="UYB30" s="367"/>
      <c r="UYC30" s="367"/>
      <c r="UYD30" s="367"/>
      <c r="UYE30" s="367"/>
      <c r="UYF30" s="367"/>
      <c r="UYG30" s="367"/>
      <c r="UYH30" s="367"/>
      <c r="UYI30" s="367"/>
      <c r="UYJ30" s="367"/>
      <c r="UYK30" s="367"/>
      <c r="UYL30" s="367"/>
      <c r="UYM30" s="367"/>
      <c r="UYN30" s="367"/>
      <c r="UYO30" s="367"/>
      <c r="UYP30" s="367"/>
      <c r="UYQ30" s="367"/>
      <c r="UYR30" s="367"/>
      <c r="UYS30" s="367"/>
      <c r="UYT30" s="367"/>
      <c r="UYU30" s="367"/>
      <c r="UYV30" s="367"/>
      <c r="UYW30" s="367"/>
      <c r="UYX30" s="367"/>
      <c r="UYY30" s="367"/>
      <c r="UYZ30" s="367"/>
      <c r="UZA30" s="367"/>
      <c r="UZB30" s="367"/>
      <c r="UZC30" s="367"/>
      <c r="UZD30" s="367"/>
      <c r="UZE30" s="367"/>
      <c r="UZF30" s="367"/>
      <c r="UZG30" s="367"/>
      <c r="UZH30" s="367"/>
      <c r="UZI30" s="367"/>
      <c r="UZJ30" s="367"/>
      <c r="UZK30" s="367"/>
      <c r="UZL30" s="367"/>
      <c r="UZM30" s="367"/>
      <c r="UZN30" s="367"/>
      <c r="UZO30" s="367"/>
      <c r="UZP30" s="367"/>
      <c r="UZQ30" s="367"/>
      <c r="UZR30" s="367"/>
      <c r="UZS30" s="367"/>
      <c r="UZT30" s="367"/>
      <c r="UZU30" s="367"/>
      <c r="UZV30" s="367"/>
      <c r="UZW30" s="367"/>
      <c r="UZX30" s="367"/>
      <c r="UZY30" s="367"/>
      <c r="UZZ30" s="367"/>
      <c r="VAA30" s="367"/>
      <c r="VAB30" s="367"/>
      <c r="VAC30" s="367"/>
      <c r="VAD30" s="367"/>
      <c r="VAE30" s="367"/>
      <c r="VAF30" s="367"/>
      <c r="VAG30" s="367"/>
      <c r="VAH30" s="367"/>
      <c r="VAI30" s="367"/>
      <c r="VAJ30" s="367"/>
      <c r="VAK30" s="367"/>
      <c r="VAL30" s="367"/>
      <c r="VAM30" s="367"/>
      <c r="VAN30" s="367"/>
      <c r="VAO30" s="367"/>
      <c r="VAP30" s="367"/>
      <c r="VAQ30" s="367"/>
      <c r="VAR30" s="367"/>
      <c r="VAS30" s="367"/>
      <c r="VAT30" s="367"/>
      <c r="VAU30" s="367"/>
      <c r="VAV30" s="367"/>
      <c r="VAW30" s="367"/>
      <c r="VAX30" s="367"/>
      <c r="VAY30" s="367"/>
      <c r="VAZ30" s="367"/>
      <c r="VBA30" s="367"/>
      <c r="VBB30" s="367"/>
      <c r="VBC30" s="367"/>
      <c r="VBD30" s="367"/>
      <c r="VBE30" s="367"/>
      <c r="VBF30" s="367"/>
      <c r="VBG30" s="367"/>
      <c r="VBH30" s="367"/>
      <c r="VBI30" s="367"/>
      <c r="VBJ30" s="367"/>
      <c r="VBK30" s="367"/>
      <c r="VBL30" s="367"/>
      <c r="VBM30" s="367"/>
      <c r="VBN30" s="367"/>
      <c r="VBO30" s="367"/>
      <c r="VBP30" s="367"/>
      <c r="VBQ30" s="367"/>
      <c r="VBR30" s="367"/>
      <c r="VBS30" s="367"/>
      <c r="VBT30" s="367"/>
      <c r="VBU30" s="367"/>
      <c r="VBV30" s="367"/>
      <c r="VBW30" s="367"/>
      <c r="VBX30" s="367"/>
      <c r="VBY30" s="367"/>
      <c r="VBZ30" s="367"/>
      <c r="VCA30" s="367"/>
      <c r="VCB30" s="367"/>
      <c r="VCC30" s="367"/>
      <c r="VCD30" s="367"/>
      <c r="VCE30" s="367"/>
      <c r="VCF30" s="367"/>
      <c r="VCG30" s="367"/>
      <c r="VCH30" s="367"/>
      <c r="VCI30" s="367"/>
      <c r="VCJ30" s="367"/>
      <c r="VCK30" s="367"/>
      <c r="VCL30" s="367"/>
      <c r="VCM30" s="367"/>
      <c r="VCN30" s="367"/>
      <c r="VCO30" s="367"/>
      <c r="VCP30" s="367"/>
      <c r="VCQ30" s="367"/>
      <c r="VCR30" s="367"/>
      <c r="VCS30" s="367"/>
      <c r="VCT30" s="367"/>
      <c r="VCU30" s="367"/>
      <c r="VCV30" s="367"/>
      <c r="VCW30" s="367"/>
      <c r="VCX30" s="367"/>
      <c r="VCY30" s="367"/>
      <c r="VCZ30" s="367"/>
      <c r="VDA30" s="367"/>
      <c r="VDB30" s="367"/>
      <c r="VDC30" s="367"/>
      <c r="VDD30" s="367"/>
      <c r="VDE30" s="367"/>
      <c r="VDF30" s="367"/>
      <c r="VDG30" s="367"/>
      <c r="VDH30" s="367"/>
      <c r="VDI30" s="367"/>
      <c r="VDJ30" s="367"/>
      <c r="VDK30" s="367"/>
      <c r="VDL30" s="367"/>
      <c r="VDM30" s="367"/>
      <c r="VDN30" s="367"/>
      <c r="VDO30" s="367"/>
      <c r="VDP30" s="367"/>
      <c r="VDQ30" s="367"/>
      <c r="VDR30" s="367"/>
      <c r="VDS30" s="367"/>
      <c r="VDT30" s="367"/>
      <c r="VDU30" s="367"/>
      <c r="VDV30" s="367"/>
      <c r="VDW30" s="367"/>
      <c r="VDX30" s="367"/>
      <c r="VDY30" s="367"/>
      <c r="VDZ30" s="367"/>
      <c r="VEA30" s="367"/>
      <c r="VEB30" s="367"/>
      <c r="VEC30" s="367"/>
      <c r="VED30" s="367"/>
      <c r="VEE30" s="367"/>
      <c r="VEF30" s="367"/>
      <c r="VEG30" s="367"/>
      <c r="VEH30" s="367"/>
      <c r="VEI30" s="367"/>
      <c r="VEJ30" s="367"/>
      <c r="VEK30" s="367"/>
      <c r="VEL30" s="367"/>
      <c r="VEM30" s="367"/>
      <c r="VEN30" s="367"/>
      <c r="VEO30" s="367"/>
      <c r="VEP30" s="367"/>
      <c r="VEQ30" s="367"/>
      <c r="VER30" s="367"/>
      <c r="VES30" s="367"/>
      <c r="VET30" s="367"/>
      <c r="VEU30" s="367"/>
      <c r="VEV30" s="367"/>
      <c r="VEW30" s="367"/>
      <c r="VEX30" s="367"/>
      <c r="VEY30" s="367"/>
      <c r="VEZ30" s="367"/>
      <c r="VFA30" s="367"/>
      <c r="VFB30" s="367"/>
      <c r="VFC30" s="367"/>
      <c r="VFD30" s="367"/>
      <c r="VFE30" s="367"/>
      <c r="VFF30" s="367"/>
      <c r="VFG30" s="367"/>
      <c r="VFH30" s="367"/>
      <c r="VFI30" s="367"/>
      <c r="VFJ30" s="367"/>
      <c r="VFK30" s="367"/>
      <c r="VFL30" s="367"/>
      <c r="VFM30" s="367"/>
      <c r="VFN30" s="367"/>
      <c r="VFO30" s="367"/>
      <c r="VFP30" s="367"/>
      <c r="VFQ30" s="367"/>
      <c r="VFR30" s="367"/>
      <c r="VFS30" s="367"/>
      <c r="VFT30" s="367"/>
      <c r="VFU30" s="367"/>
      <c r="VFV30" s="367"/>
      <c r="VFW30" s="367"/>
      <c r="VFX30" s="367"/>
      <c r="VFY30" s="367"/>
      <c r="VFZ30" s="367"/>
      <c r="VGA30" s="367"/>
      <c r="VGB30" s="367"/>
      <c r="VGC30" s="367"/>
      <c r="VGD30" s="367"/>
      <c r="VGE30" s="367"/>
      <c r="VGF30" s="367"/>
      <c r="VGG30" s="367"/>
      <c r="VGH30" s="367"/>
      <c r="VGI30" s="367"/>
      <c r="VGJ30" s="367"/>
      <c r="VGK30" s="367"/>
      <c r="VGL30" s="367"/>
      <c r="VGM30" s="367"/>
      <c r="VGN30" s="367"/>
      <c r="VGO30" s="367"/>
      <c r="VGP30" s="367"/>
      <c r="VGQ30" s="367"/>
      <c r="VGR30" s="367"/>
      <c r="VGS30" s="367"/>
      <c r="VGT30" s="367"/>
      <c r="VGU30" s="367"/>
      <c r="VGV30" s="367"/>
      <c r="VGW30" s="367"/>
      <c r="VGX30" s="367"/>
      <c r="VGY30" s="367"/>
      <c r="VGZ30" s="367"/>
      <c r="VHA30" s="367"/>
      <c r="VHB30" s="367"/>
      <c r="VHC30" s="367"/>
      <c r="VHD30" s="367"/>
      <c r="VHE30" s="367"/>
      <c r="VHF30" s="367"/>
      <c r="VHG30" s="367"/>
      <c r="VHH30" s="367"/>
      <c r="VHI30" s="367"/>
      <c r="VHJ30" s="367"/>
      <c r="VHK30" s="367"/>
      <c r="VHL30" s="367"/>
      <c r="VHM30" s="367"/>
      <c r="VHN30" s="367"/>
      <c r="VHO30" s="367"/>
      <c r="VHP30" s="367"/>
      <c r="VHQ30" s="367"/>
      <c r="VHR30" s="367"/>
      <c r="VHS30" s="367"/>
      <c r="VHT30" s="367"/>
      <c r="VHU30" s="367"/>
      <c r="VHV30" s="367"/>
      <c r="VHW30" s="367"/>
      <c r="VHX30" s="367"/>
      <c r="VHY30" s="367"/>
      <c r="VHZ30" s="367"/>
      <c r="VIA30" s="367"/>
      <c r="VIB30" s="367"/>
      <c r="VIC30" s="367"/>
      <c r="VID30" s="367"/>
      <c r="VIE30" s="367"/>
      <c r="VIF30" s="367"/>
      <c r="VIG30" s="367"/>
      <c r="VIH30" s="367"/>
      <c r="VII30" s="367"/>
      <c r="VIJ30" s="367"/>
      <c r="VIK30" s="367"/>
      <c r="VIL30" s="367"/>
      <c r="VIM30" s="367"/>
      <c r="VIN30" s="367"/>
      <c r="VIO30" s="367"/>
      <c r="VIP30" s="367"/>
      <c r="VIQ30" s="367"/>
      <c r="VIR30" s="367"/>
      <c r="VIS30" s="367"/>
      <c r="VIT30" s="367"/>
      <c r="VIU30" s="367"/>
      <c r="VIV30" s="367"/>
      <c r="VIW30" s="367"/>
      <c r="VIX30" s="367"/>
      <c r="VIY30" s="367"/>
      <c r="VIZ30" s="367"/>
      <c r="VJA30" s="367"/>
      <c r="VJB30" s="367"/>
      <c r="VJC30" s="367"/>
      <c r="VJD30" s="367"/>
      <c r="VJE30" s="367"/>
      <c r="VJF30" s="367"/>
      <c r="VJG30" s="367"/>
      <c r="VJH30" s="367"/>
      <c r="VJI30" s="367"/>
      <c r="VJJ30" s="367"/>
      <c r="VJK30" s="367"/>
      <c r="VJL30" s="367"/>
      <c r="VJM30" s="367"/>
      <c r="VJN30" s="367"/>
      <c r="VJO30" s="367"/>
      <c r="VJP30" s="367"/>
      <c r="VJQ30" s="367"/>
      <c r="VJR30" s="367"/>
      <c r="VJS30" s="367"/>
      <c r="VJT30" s="367"/>
      <c r="VJU30" s="367"/>
      <c r="VJV30" s="367"/>
      <c r="VJW30" s="367"/>
      <c r="VJX30" s="367"/>
      <c r="VJY30" s="367"/>
      <c r="VJZ30" s="367"/>
      <c r="VKA30" s="367"/>
      <c r="VKB30" s="367"/>
      <c r="VKC30" s="367"/>
      <c r="VKD30" s="367"/>
      <c r="VKE30" s="367"/>
      <c r="VKF30" s="367"/>
      <c r="VKG30" s="367"/>
      <c r="VKH30" s="367"/>
      <c r="VKI30" s="367"/>
      <c r="VKJ30" s="367"/>
      <c r="VKK30" s="367"/>
      <c r="VKL30" s="367"/>
      <c r="VKM30" s="367"/>
      <c r="VKN30" s="367"/>
      <c r="VKO30" s="367"/>
      <c r="VKP30" s="367"/>
      <c r="VKQ30" s="367"/>
      <c r="VKR30" s="367"/>
      <c r="VKS30" s="367"/>
      <c r="VKT30" s="367"/>
      <c r="VKU30" s="367"/>
      <c r="VKV30" s="367"/>
      <c r="VKW30" s="367"/>
      <c r="VKX30" s="367"/>
      <c r="VKY30" s="367"/>
      <c r="VKZ30" s="367"/>
      <c r="VLA30" s="367"/>
      <c r="VLB30" s="367"/>
      <c r="VLC30" s="367"/>
      <c r="VLD30" s="367"/>
      <c r="VLE30" s="367"/>
      <c r="VLF30" s="367"/>
      <c r="VLG30" s="367"/>
      <c r="VLH30" s="367"/>
      <c r="VLI30" s="367"/>
      <c r="VLJ30" s="367"/>
      <c r="VLK30" s="367"/>
      <c r="VLL30" s="367"/>
      <c r="VLM30" s="367"/>
      <c r="VLN30" s="367"/>
      <c r="VLO30" s="367"/>
      <c r="VLP30" s="367"/>
      <c r="VLQ30" s="367"/>
      <c r="VLR30" s="367"/>
      <c r="VLS30" s="367"/>
      <c r="VLT30" s="367"/>
      <c r="VLU30" s="367"/>
      <c r="VLV30" s="367"/>
      <c r="VLW30" s="367"/>
      <c r="VLX30" s="367"/>
      <c r="VLY30" s="367"/>
      <c r="VLZ30" s="367"/>
      <c r="VMA30" s="367"/>
      <c r="VMB30" s="367"/>
      <c r="VMC30" s="367"/>
      <c r="VMD30" s="367"/>
      <c r="VME30" s="367"/>
      <c r="VMF30" s="367"/>
      <c r="VMG30" s="367"/>
      <c r="VMH30" s="367"/>
      <c r="VMI30" s="367"/>
      <c r="VMJ30" s="367"/>
      <c r="VMK30" s="367"/>
      <c r="VML30" s="367"/>
      <c r="VMM30" s="367"/>
      <c r="VMN30" s="367"/>
      <c r="VMO30" s="367"/>
      <c r="VMP30" s="367"/>
      <c r="VMQ30" s="367"/>
      <c r="VMR30" s="367"/>
      <c r="VMS30" s="367"/>
      <c r="VMT30" s="367"/>
      <c r="VMU30" s="367"/>
      <c r="VMV30" s="367"/>
      <c r="VMW30" s="367"/>
      <c r="VMX30" s="367"/>
      <c r="VMY30" s="367"/>
      <c r="VMZ30" s="367"/>
      <c r="VNA30" s="367"/>
      <c r="VNB30" s="367"/>
      <c r="VNC30" s="367"/>
      <c r="VND30" s="367"/>
      <c r="VNE30" s="367"/>
      <c r="VNF30" s="367"/>
      <c r="VNG30" s="367"/>
      <c r="VNH30" s="367"/>
      <c r="VNI30" s="367"/>
      <c r="VNJ30" s="367"/>
      <c r="VNK30" s="367"/>
      <c r="VNL30" s="367"/>
      <c r="VNM30" s="367"/>
      <c r="VNN30" s="367"/>
      <c r="VNO30" s="367"/>
      <c r="VNP30" s="367"/>
      <c r="VNQ30" s="367"/>
      <c r="VNR30" s="367"/>
      <c r="VNS30" s="367"/>
      <c r="VNT30" s="367"/>
      <c r="VNU30" s="367"/>
      <c r="VNV30" s="367"/>
      <c r="VNW30" s="367"/>
      <c r="VNX30" s="367"/>
      <c r="VNY30" s="367"/>
      <c r="VNZ30" s="367"/>
      <c r="VOA30" s="367"/>
      <c r="VOB30" s="367"/>
      <c r="VOC30" s="367"/>
      <c r="VOD30" s="367"/>
      <c r="VOE30" s="367"/>
      <c r="VOF30" s="367"/>
      <c r="VOG30" s="367"/>
      <c r="VOH30" s="367"/>
      <c r="VOI30" s="367"/>
      <c r="VOJ30" s="367"/>
      <c r="VOK30" s="367"/>
      <c r="VOL30" s="367"/>
      <c r="VOM30" s="367"/>
      <c r="VON30" s="367"/>
      <c r="VOO30" s="367"/>
      <c r="VOP30" s="367"/>
      <c r="VOQ30" s="367"/>
      <c r="VOR30" s="367"/>
      <c r="VOS30" s="367"/>
      <c r="VOT30" s="367"/>
      <c r="VOU30" s="367"/>
      <c r="VOV30" s="367"/>
      <c r="VOW30" s="367"/>
      <c r="VOX30" s="367"/>
      <c r="VOY30" s="367"/>
      <c r="VOZ30" s="367"/>
      <c r="VPA30" s="367"/>
      <c r="VPB30" s="367"/>
      <c r="VPC30" s="367"/>
      <c r="VPD30" s="367"/>
      <c r="VPE30" s="367"/>
      <c r="VPF30" s="367"/>
      <c r="VPG30" s="367"/>
      <c r="VPH30" s="367"/>
      <c r="VPI30" s="367"/>
      <c r="VPJ30" s="367"/>
      <c r="VPK30" s="367"/>
      <c r="VPL30" s="367"/>
      <c r="VPM30" s="367"/>
      <c r="VPN30" s="367"/>
      <c r="VPO30" s="367"/>
      <c r="VPP30" s="367"/>
      <c r="VPQ30" s="367"/>
      <c r="VPR30" s="367"/>
      <c r="VPS30" s="367"/>
      <c r="VPT30" s="367"/>
      <c r="VPU30" s="367"/>
      <c r="VPV30" s="367"/>
      <c r="VPW30" s="367"/>
      <c r="VPX30" s="367"/>
      <c r="VPY30" s="367"/>
      <c r="VPZ30" s="367"/>
      <c r="VQA30" s="367"/>
      <c r="VQB30" s="367"/>
      <c r="VQC30" s="367"/>
      <c r="VQD30" s="367"/>
      <c r="VQE30" s="367"/>
      <c r="VQF30" s="367"/>
      <c r="VQG30" s="367"/>
      <c r="VQH30" s="367"/>
      <c r="VQI30" s="367"/>
      <c r="VQJ30" s="367"/>
      <c r="VQK30" s="367"/>
      <c r="VQL30" s="367"/>
      <c r="VQM30" s="367"/>
      <c r="VQN30" s="367"/>
      <c r="VQO30" s="367"/>
      <c r="VQP30" s="367"/>
      <c r="VQQ30" s="367"/>
      <c r="VQR30" s="367"/>
      <c r="VQS30" s="367"/>
      <c r="VQT30" s="367"/>
      <c r="VQU30" s="367"/>
      <c r="VQV30" s="367"/>
      <c r="VQW30" s="367"/>
      <c r="VQX30" s="367"/>
      <c r="VQY30" s="367"/>
      <c r="VQZ30" s="367"/>
      <c r="VRA30" s="367"/>
      <c r="VRB30" s="367"/>
      <c r="VRC30" s="367"/>
      <c r="VRD30" s="367"/>
      <c r="VRE30" s="367"/>
      <c r="VRF30" s="367"/>
      <c r="VRG30" s="367"/>
      <c r="VRH30" s="367"/>
      <c r="VRI30" s="367"/>
      <c r="VRJ30" s="367"/>
      <c r="VRK30" s="367"/>
      <c r="VRL30" s="367"/>
      <c r="VRM30" s="367"/>
      <c r="VRN30" s="367"/>
      <c r="VRO30" s="367"/>
      <c r="VRP30" s="367"/>
      <c r="VRQ30" s="367"/>
      <c r="VRR30" s="367"/>
      <c r="VRS30" s="367"/>
      <c r="VRT30" s="367"/>
      <c r="VRU30" s="367"/>
      <c r="VRV30" s="367"/>
      <c r="VRW30" s="367"/>
      <c r="VRX30" s="367"/>
      <c r="VRY30" s="367"/>
      <c r="VRZ30" s="367"/>
      <c r="VSA30" s="367"/>
      <c r="VSB30" s="367"/>
      <c r="VSC30" s="367"/>
      <c r="VSD30" s="367"/>
      <c r="VSE30" s="367"/>
      <c r="VSF30" s="367"/>
      <c r="VSG30" s="367"/>
      <c r="VSH30" s="367"/>
      <c r="VSI30" s="367"/>
      <c r="VSJ30" s="367"/>
      <c r="VSK30" s="367"/>
      <c r="VSL30" s="367"/>
      <c r="VSM30" s="367"/>
      <c r="VSN30" s="367"/>
      <c r="VSO30" s="367"/>
      <c r="VSP30" s="367"/>
      <c r="VSQ30" s="367"/>
      <c r="VSR30" s="367"/>
      <c r="VSS30" s="367"/>
      <c r="VST30" s="367"/>
      <c r="VSU30" s="367"/>
      <c r="VSV30" s="367"/>
      <c r="VSW30" s="367"/>
      <c r="VSX30" s="367"/>
      <c r="VSY30" s="367"/>
      <c r="VSZ30" s="367"/>
      <c r="VTA30" s="367"/>
      <c r="VTB30" s="367"/>
      <c r="VTC30" s="367"/>
      <c r="VTD30" s="367"/>
      <c r="VTE30" s="367"/>
      <c r="VTF30" s="367"/>
      <c r="VTG30" s="367"/>
      <c r="VTH30" s="367"/>
      <c r="VTI30" s="367"/>
      <c r="VTJ30" s="367"/>
      <c r="VTK30" s="367"/>
      <c r="VTL30" s="367"/>
      <c r="VTM30" s="367"/>
      <c r="VTN30" s="367"/>
      <c r="VTO30" s="367"/>
      <c r="VTP30" s="367"/>
      <c r="VTQ30" s="367"/>
      <c r="VTR30" s="367"/>
      <c r="VTS30" s="367"/>
      <c r="VTT30" s="367"/>
      <c r="VTU30" s="367"/>
      <c r="VTV30" s="367"/>
      <c r="VTW30" s="367"/>
      <c r="VTX30" s="367"/>
      <c r="VTY30" s="367"/>
      <c r="VTZ30" s="367"/>
      <c r="VUA30" s="367"/>
      <c r="VUB30" s="367"/>
      <c r="VUC30" s="367"/>
      <c r="VUD30" s="367"/>
      <c r="VUE30" s="367"/>
      <c r="VUF30" s="367"/>
      <c r="VUG30" s="367"/>
      <c r="VUH30" s="367"/>
      <c r="VUI30" s="367"/>
      <c r="VUJ30" s="367"/>
      <c r="VUK30" s="367"/>
      <c r="VUL30" s="367"/>
      <c r="VUM30" s="367"/>
      <c r="VUN30" s="367"/>
      <c r="VUO30" s="367"/>
      <c r="VUP30" s="367"/>
      <c r="VUQ30" s="367"/>
      <c r="VUR30" s="367"/>
      <c r="VUS30" s="367"/>
      <c r="VUT30" s="367"/>
      <c r="VUU30" s="367"/>
      <c r="VUV30" s="367"/>
      <c r="VUW30" s="367"/>
      <c r="VUX30" s="367"/>
      <c r="VUY30" s="367"/>
      <c r="VUZ30" s="367"/>
      <c r="VVA30" s="367"/>
      <c r="VVB30" s="367"/>
      <c r="VVC30" s="367"/>
      <c r="VVD30" s="367"/>
      <c r="VVE30" s="367"/>
      <c r="VVF30" s="367"/>
      <c r="VVG30" s="367"/>
      <c r="VVH30" s="367"/>
      <c r="VVI30" s="367"/>
      <c r="VVJ30" s="367"/>
      <c r="VVK30" s="367"/>
      <c r="VVL30" s="367"/>
      <c r="VVM30" s="367"/>
      <c r="VVN30" s="367"/>
      <c r="VVO30" s="367"/>
      <c r="VVP30" s="367"/>
      <c r="VVQ30" s="367"/>
      <c r="VVR30" s="367"/>
      <c r="VVS30" s="367"/>
      <c r="VVT30" s="367"/>
      <c r="VVU30" s="367"/>
      <c r="VVV30" s="367"/>
      <c r="VVW30" s="367"/>
      <c r="VVX30" s="367"/>
      <c r="VVY30" s="367"/>
      <c r="VVZ30" s="367"/>
      <c r="VWA30" s="367"/>
      <c r="VWB30" s="367"/>
      <c r="VWC30" s="367"/>
      <c r="VWD30" s="367"/>
      <c r="VWE30" s="367"/>
      <c r="VWF30" s="367"/>
      <c r="VWG30" s="367"/>
      <c r="VWH30" s="367"/>
      <c r="VWI30" s="367"/>
      <c r="VWJ30" s="367"/>
      <c r="VWK30" s="367"/>
      <c r="VWL30" s="367"/>
      <c r="VWM30" s="367"/>
      <c r="VWN30" s="367"/>
      <c r="VWO30" s="367"/>
      <c r="VWP30" s="367"/>
      <c r="VWQ30" s="367"/>
      <c r="VWR30" s="367"/>
      <c r="VWS30" s="367"/>
      <c r="VWT30" s="367"/>
      <c r="VWU30" s="367"/>
      <c r="VWV30" s="367"/>
      <c r="VWW30" s="367"/>
      <c r="VWX30" s="367"/>
      <c r="VWY30" s="367"/>
      <c r="VWZ30" s="367"/>
      <c r="VXA30" s="367"/>
      <c r="VXB30" s="367"/>
      <c r="VXC30" s="367"/>
      <c r="VXD30" s="367"/>
      <c r="VXE30" s="367"/>
      <c r="VXF30" s="367"/>
      <c r="VXG30" s="367"/>
      <c r="VXH30" s="367"/>
      <c r="VXI30" s="367"/>
      <c r="VXJ30" s="367"/>
      <c r="VXK30" s="367"/>
      <c r="VXL30" s="367"/>
      <c r="VXM30" s="367"/>
      <c r="VXN30" s="367"/>
      <c r="VXO30" s="367"/>
      <c r="VXP30" s="367"/>
      <c r="VXQ30" s="367"/>
      <c r="VXR30" s="367"/>
      <c r="VXS30" s="367"/>
      <c r="VXT30" s="367"/>
      <c r="VXU30" s="367"/>
      <c r="VXV30" s="367"/>
      <c r="VXW30" s="367"/>
      <c r="VXX30" s="367"/>
      <c r="VXY30" s="367"/>
      <c r="VXZ30" s="367"/>
      <c r="VYA30" s="367"/>
      <c r="VYB30" s="367"/>
      <c r="VYC30" s="367"/>
      <c r="VYD30" s="367"/>
      <c r="VYE30" s="367"/>
      <c r="VYF30" s="367"/>
      <c r="VYG30" s="367"/>
      <c r="VYH30" s="367"/>
      <c r="VYI30" s="367"/>
      <c r="VYJ30" s="367"/>
      <c r="VYK30" s="367"/>
      <c r="VYL30" s="367"/>
      <c r="VYM30" s="367"/>
      <c r="VYN30" s="367"/>
      <c r="VYO30" s="367"/>
      <c r="VYP30" s="367"/>
      <c r="VYQ30" s="367"/>
      <c r="VYR30" s="367"/>
      <c r="VYS30" s="367"/>
      <c r="VYT30" s="367"/>
      <c r="VYU30" s="367"/>
      <c r="VYV30" s="367"/>
      <c r="VYW30" s="367"/>
      <c r="VYX30" s="367"/>
      <c r="VYY30" s="367"/>
      <c r="VYZ30" s="367"/>
      <c r="VZA30" s="367"/>
      <c r="VZB30" s="367"/>
      <c r="VZC30" s="367"/>
      <c r="VZD30" s="367"/>
      <c r="VZE30" s="367"/>
      <c r="VZF30" s="367"/>
      <c r="VZG30" s="367"/>
      <c r="VZH30" s="367"/>
      <c r="VZI30" s="367"/>
      <c r="VZJ30" s="367"/>
      <c r="VZK30" s="367"/>
      <c r="VZL30" s="367"/>
      <c r="VZM30" s="367"/>
      <c r="VZN30" s="367"/>
      <c r="VZO30" s="367"/>
      <c r="VZP30" s="367"/>
      <c r="VZQ30" s="367"/>
      <c r="VZR30" s="367"/>
      <c r="VZS30" s="367"/>
      <c r="VZT30" s="367"/>
      <c r="VZU30" s="367"/>
      <c r="VZV30" s="367"/>
      <c r="VZW30" s="367"/>
      <c r="VZX30" s="367"/>
      <c r="VZY30" s="367"/>
      <c r="VZZ30" s="367"/>
      <c r="WAA30" s="367"/>
      <c r="WAB30" s="367"/>
      <c r="WAC30" s="367"/>
      <c r="WAD30" s="367"/>
      <c r="WAE30" s="367"/>
      <c r="WAF30" s="367"/>
      <c r="WAG30" s="367"/>
      <c r="WAH30" s="367"/>
      <c r="WAI30" s="367"/>
      <c r="WAJ30" s="367"/>
      <c r="WAK30" s="367"/>
      <c r="WAL30" s="367"/>
      <c r="WAM30" s="367"/>
      <c r="WAN30" s="367"/>
      <c r="WAO30" s="367"/>
      <c r="WAP30" s="367"/>
      <c r="WAQ30" s="367"/>
      <c r="WAR30" s="367"/>
      <c r="WAS30" s="367"/>
      <c r="WAT30" s="367"/>
      <c r="WAU30" s="367"/>
      <c r="WAV30" s="367"/>
      <c r="WAW30" s="367"/>
      <c r="WAX30" s="367"/>
      <c r="WAY30" s="367"/>
      <c r="WAZ30" s="367"/>
      <c r="WBA30" s="367"/>
      <c r="WBB30" s="367"/>
      <c r="WBC30" s="367"/>
      <c r="WBD30" s="367"/>
      <c r="WBE30" s="367"/>
      <c r="WBF30" s="367"/>
      <c r="WBG30" s="367"/>
      <c r="WBH30" s="367"/>
      <c r="WBI30" s="367"/>
      <c r="WBJ30" s="367"/>
      <c r="WBK30" s="367"/>
      <c r="WBL30" s="367"/>
      <c r="WBM30" s="367"/>
      <c r="WBN30" s="367"/>
      <c r="WBO30" s="367"/>
      <c r="WBP30" s="367"/>
      <c r="WBQ30" s="367"/>
      <c r="WBR30" s="367"/>
      <c r="WBS30" s="367"/>
      <c r="WBT30" s="367"/>
      <c r="WBU30" s="367"/>
      <c r="WBV30" s="367"/>
      <c r="WBW30" s="367"/>
      <c r="WBX30" s="367"/>
      <c r="WBY30" s="367"/>
      <c r="WBZ30" s="367"/>
      <c r="WCA30" s="367"/>
      <c r="WCB30" s="367"/>
      <c r="WCC30" s="367"/>
      <c r="WCD30" s="367"/>
      <c r="WCE30" s="367"/>
      <c r="WCF30" s="367"/>
      <c r="WCG30" s="367"/>
      <c r="WCH30" s="367"/>
      <c r="WCI30" s="367"/>
      <c r="WCJ30" s="367"/>
      <c r="WCK30" s="367"/>
      <c r="WCL30" s="367"/>
      <c r="WCM30" s="367"/>
      <c r="WCN30" s="367"/>
      <c r="WCO30" s="367"/>
      <c r="WCP30" s="367"/>
      <c r="WCQ30" s="367"/>
      <c r="WCR30" s="367"/>
      <c r="WCS30" s="367"/>
      <c r="WCT30" s="367"/>
      <c r="WCU30" s="367"/>
      <c r="WCV30" s="367"/>
      <c r="WCW30" s="367"/>
      <c r="WCX30" s="367"/>
      <c r="WCY30" s="367"/>
      <c r="WCZ30" s="367"/>
      <c r="WDA30" s="367"/>
      <c r="WDB30" s="367"/>
      <c r="WDC30" s="367"/>
      <c r="WDD30" s="367"/>
      <c r="WDE30" s="367"/>
      <c r="WDF30" s="367"/>
      <c r="WDG30" s="367"/>
      <c r="WDH30" s="367"/>
      <c r="WDI30" s="367"/>
      <c r="WDJ30" s="367"/>
      <c r="WDK30" s="367"/>
      <c r="WDL30" s="367"/>
      <c r="WDM30" s="367"/>
      <c r="WDN30" s="367"/>
      <c r="WDO30" s="367"/>
      <c r="WDP30" s="367"/>
      <c r="WDQ30" s="367"/>
      <c r="WDR30" s="367"/>
      <c r="WDS30" s="367"/>
      <c r="WDT30" s="367"/>
      <c r="WDU30" s="367"/>
      <c r="WDV30" s="367"/>
      <c r="WDW30" s="367"/>
      <c r="WDX30" s="367"/>
      <c r="WDY30" s="367"/>
      <c r="WDZ30" s="367"/>
      <c r="WEA30" s="367"/>
      <c r="WEB30" s="367"/>
      <c r="WEC30" s="367"/>
      <c r="WED30" s="367"/>
      <c r="WEE30" s="367"/>
      <c r="WEF30" s="367"/>
      <c r="WEG30" s="367"/>
      <c r="WEH30" s="367"/>
      <c r="WEI30" s="367"/>
      <c r="WEJ30" s="367"/>
      <c r="WEK30" s="367"/>
      <c r="WEL30" s="367"/>
      <c r="WEM30" s="367"/>
      <c r="WEN30" s="367"/>
      <c r="WEO30" s="367"/>
      <c r="WEP30" s="367"/>
      <c r="WEQ30" s="367"/>
      <c r="WER30" s="367"/>
      <c r="WES30" s="367"/>
      <c r="WET30" s="367"/>
      <c r="WEU30" s="367"/>
      <c r="WEV30" s="367"/>
      <c r="WEW30" s="367"/>
      <c r="WEX30" s="367"/>
      <c r="WEY30" s="367"/>
      <c r="WEZ30" s="367"/>
      <c r="WFA30" s="367"/>
      <c r="WFB30" s="367"/>
      <c r="WFC30" s="367"/>
      <c r="WFD30" s="367"/>
      <c r="WFE30" s="367"/>
      <c r="WFF30" s="367"/>
      <c r="WFG30" s="367"/>
      <c r="WFH30" s="367"/>
      <c r="WFI30" s="367"/>
      <c r="WFJ30" s="367"/>
      <c r="WFK30" s="367"/>
      <c r="WFL30" s="367"/>
      <c r="WFM30" s="367"/>
      <c r="WFN30" s="367"/>
      <c r="WFO30" s="367"/>
      <c r="WFP30" s="367"/>
      <c r="WFQ30" s="367"/>
      <c r="WFR30" s="367"/>
      <c r="WFS30" s="367"/>
      <c r="WFT30" s="367"/>
      <c r="WFU30" s="367"/>
      <c r="WFV30" s="367"/>
      <c r="WFW30" s="367"/>
      <c r="WFX30" s="367"/>
      <c r="WFY30" s="367"/>
      <c r="WFZ30" s="367"/>
      <c r="WGA30" s="367"/>
      <c r="WGB30" s="367"/>
      <c r="WGC30" s="367"/>
      <c r="WGD30" s="367"/>
      <c r="WGE30" s="367"/>
      <c r="WGF30" s="367"/>
      <c r="WGG30" s="367"/>
      <c r="WGH30" s="367"/>
      <c r="WGI30" s="367"/>
      <c r="WGJ30" s="367"/>
      <c r="WGK30" s="367"/>
      <c r="WGL30" s="367"/>
      <c r="WGM30" s="367"/>
      <c r="WGN30" s="367"/>
      <c r="WGO30" s="367"/>
      <c r="WGP30" s="367"/>
      <c r="WGQ30" s="367"/>
      <c r="WGR30" s="367"/>
      <c r="WGS30" s="367"/>
      <c r="WGT30" s="367"/>
      <c r="WGU30" s="367"/>
      <c r="WGV30" s="367"/>
      <c r="WGW30" s="367"/>
      <c r="WGX30" s="367"/>
      <c r="WGY30" s="367"/>
      <c r="WGZ30" s="367"/>
      <c r="WHA30" s="367"/>
      <c r="WHB30" s="367"/>
      <c r="WHC30" s="367"/>
      <c r="WHD30" s="367"/>
      <c r="WHE30" s="367"/>
      <c r="WHF30" s="367"/>
      <c r="WHG30" s="367"/>
      <c r="WHH30" s="367"/>
      <c r="WHI30" s="367"/>
      <c r="WHJ30" s="367"/>
      <c r="WHK30" s="367"/>
      <c r="WHL30" s="367"/>
      <c r="WHM30" s="367"/>
      <c r="WHN30" s="367"/>
      <c r="WHO30" s="367"/>
      <c r="WHP30" s="367"/>
      <c r="WHQ30" s="367"/>
      <c r="WHR30" s="367"/>
      <c r="WHS30" s="367"/>
      <c r="WHT30" s="367"/>
      <c r="WHU30" s="367"/>
      <c r="WHV30" s="367"/>
      <c r="WHW30" s="367"/>
      <c r="WHX30" s="367"/>
      <c r="WHY30" s="367"/>
      <c r="WHZ30" s="367"/>
      <c r="WIA30" s="367"/>
      <c r="WIB30" s="367"/>
      <c r="WIC30" s="367"/>
      <c r="WID30" s="367"/>
      <c r="WIE30" s="367"/>
      <c r="WIF30" s="367"/>
      <c r="WIG30" s="367"/>
      <c r="WIH30" s="367"/>
      <c r="WII30" s="367"/>
      <c r="WIJ30" s="367"/>
      <c r="WIK30" s="367"/>
      <c r="WIL30" s="367"/>
      <c r="WIM30" s="367"/>
      <c r="WIN30" s="367"/>
      <c r="WIO30" s="367"/>
      <c r="WIP30" s="367"/>
      <c r="WIQ30" s="367"/>
      <c r="WIR30" s="367"/>
      <c r="WIS30" s="367"/>
      <c r="WIT30" s="367"/>
      <c r="WIU30" s="367"/>
      <c r="WIV30" s="367"/>
      <c r="WIW30" s="367"/>
      <c r="WIX30" s="367"/>
      <c r="WIY30" s="367"/>
      <c r="WIZ30" s="367"/>
      <c r="WJA30" s="367"/>
      <c r="WJB30" s="367"/>
      <c r="WJC30" s="367"/>
      <c r="WJD30" s="367"/>
      <c r="WJE30" s="367"/>
      <c r="WJF30" s="367"/>
      <c r="WJG30" s="367"/>
      <c r="WJH30" s="367"/>
      <c r="WJI30" s="367"/>
      <c r="WJJ30" s="367"/>
      <c r="WJK30" s="367"/>
      <c r="WJL30" s="367"/>
      <c r="WJM30" s="367"/>
      <c r="WJN30" s="367"/>
      <c r="WJO30" s="367"/>
      <c r="WJP30" s="367"/>
      <c r="WJQ30" s="367"/>
      <c r="WJR30" s="367"/>
      <c r="WJS30" s="367"/>
      <c r="WJT30" s="367"/>
      <c r="WJU30" s="367"/>
      <c r="WJV30" s="367"/>
      <c r="WJW30" s="367"/>
      <c r="WJX30" s="367"/>
      <c r="WJY30" s="367"/>
      <c r="WJZ30" s="367"/>
      <c r="WKA30" s="367"/>
      <c r="WKB30" s="367"/>
      <c r="WKC30" s="367"/>
      <c r="WKD30" s="367"/>
      <c r="WKE30" s="367"/>
      <c r="WKF30" s="367"/>
      <c r="WKG30" s="367"/>
      <c r="WKH30" s="367"/>
      <c r="WKI30" s="367"/>
      <c r="WKJ30" s="367"/>
      <c r="WKK30" s="367"/>
      <c r="WKL30" s="367"/>
      <c r="WKM30" s="367"/>
      <c r="WKN30" s="367"/>
      <c r="WKO30" s="367"/>
      <c r="WKP30" s="367"/>
      <c r="WKQ30" s="367"/>
      <c r="WKR30" s="367"/>
      <c r="WKS30" s="367"/>
      <c r="WKT30" s="367"/>
      <c r="WKU30" s="367"/>
      <c r="WKV30" s="367"/>
      <c r="WKW30" s="367"/>
      <c r="WKX30" s="367"/>
      <c r="WKY30" s="367"/>
      <c r="WKZ30" s="367"/>
      <c r="WLA30" s="367"/>
      <c r="WLB30" s="367"/>
      <c r="WLC30" s="367"/>
      <c r="WLD30" s="367"/>
      <c r="WLE30" s="367"/>
      <c r="WLF30" s="367"/>
      <c r="WLG30" s="367"/>
      <c r="WLH30" s="367"/>
      <c r="WLI30" s="367"/>
      <c r="WLJ30" s="367"/>
      <c r="WLK30" s="367"/>
      <c r="WLL30" s="367"/>
      <c r="WLM30" s="367"/>
      <c r="WLN30" s="367"/>
      <c r="WLO30" s="367"/>
      <c r="WLP30" s="367"/>
      <c r="WLQ30" s="367"/>
      <c r="WLR30" s="367"/>
      <c r="WLS30" s="367"/>
      <c r="WLT30" s="367"/>
      <c r="WLU30" s="367"/>
      <c r="WLV30" s="367"/>
      <c r="WLW30" s="367"/>
      <c r="WLX30" s="367"/>
      <c r="WLY30" s="367"/>
      <c r="WLZ30" s="367"/>
      <c r="WMA30" s="367"/>
      <c r="WMB30" s="367"/>
      <c r="WMC30" s="367"/>
      <c r="WMD30" s="367"/>
      <c r="WME30" s="367"/>
      <c r="WMF30" s="367"/>
      <c r="WMG30" s="367"/>
      <c r="WMH30" s="367"/>
      <c r="WMI30" s="367"/>
      <c r="WMJ30" s="367"/>
      <c r="WMK30" s="367"/>
      <c r="WML30" s="367"/>
      <c r="WMM30" s="367"/>
      <c r="WMN30" s="367"/>
      <c r="WMO30" s="367"/>
      <c r="WMP30" s="367"/>
      <c r="WMQ30" s="367"/>
      <c r="WMR30" s="367"/>
      <c r="WMS30" s="367"/>
      <c r="WMT30" s="367"/>
      <c r="WMU30" s="367"/>
      <c r="WMV30" s="367"/>
      <c r="WMW30" s="367"/>
      <c r="WMX30" s="367"/>
      <c r="WMY30" s="367"/>
      <c r="WMZ30" s="367"/>
      <c r="WNA30" s="367"/>
      <c r="WNB30" s="367"/>
      <c r="WNC30" s="367"/>
      <c r="WND30" s="367"/>
      <c r="WNE30" s="367"/>
      <c r="WNF30" s="367"/>
      <c r="WNG30" s="367"/>
      <c r="WNH30" s="367"/>
      <c r="WNI30" s="367"/>
      <c r="WNJ30" s="367"/>
      <c r="WNK30" s="367"/>
      <c r="WNL30" s="367"/>
      <c r="WNM30" s="367"/>
      <c r="WNN30" s="367"/>
      <c r="WNO30" s="367"/>
      <c r="WNP30" s="367"/>
      <c r="WNQ30" s="367"/>
      <c r="WNR30" s="367"/>
      <c r="WNS30" s="367"/>
      <c r="WNT30" s="367"/>
      <c r="WNU30" s="367"/>
      <c r="WNV30" s="367"/>
      <c r="WNW30" s="367"/>
      <c r="WNX30" s="367"/>
      <c r="WNY30" s="367"/>
      <c r="WNZ30" s="367"/>
      <c r="WOA30" s="367"/>
      <c r="WOB30" s="367"/>
      <c r="WOC30" s="367"/>
      <c r="WOD30" s="367"/>
      <c r="WOE30" s="367"/>
      <c r="WOF30" s="367"/>
      <c r="WOG30" s="367"/>
      <c r="WOH30" s="367"/>
      <c r="WOI30" s="367"/>
      <c r="WOJ30" s="367"/>
      <c r="WOK30" s="367"/>
      <c r="WOL30" s="367"/>
      <c r="WOM30" s="367"/>
      <c r="WON30" s="367"/>
      <c r="WOO30" s="367"/>
      <c r="WOP30" s="367"/>
      <c r="WOQ30" s="367"/>
      <c r="WOR30" s="367"/>
      <c r="WOS30" s="367"/>
      <c r="WOT30" s="367"/>
      <c r="WOU30" s="367"/>
      <c r="WOV30" s="367"/>
      <c r="WOW30" s="367"/>
      <c r="WOX30" s="367"/>
      <c r="WOY30" s="367"/>
      <c r="WOZ30" s="367"/>
      <c r="WPA30" s="367"/>
      <c r="WPB30" s="367"/>
      <c r="WPC30" s="367"/>
      <c r="WPD30" s="367"/>
      <c r="WPE30" s="367"/>
      <c r="WPF30" s="367"/>
      <c r="WPG30" s="367"/>
      <c r="WPH30" s="367"/>
      <c r="WPI30" s="367"/>
      <c r="WPJ30" s="367"/>
      <c r="WPK30" s="367"/>
      <c r="WPL30" s="367"/>
      <c r="WPM30" s="367"/>
      <c r="WPN30" s="367"/>
      <c r="WPO30" s="367"/>
      <c r="WPP30" s="367"/>
      <c r="WPQ30" s="367"/>
      <c r="WPR30" s="367"/>
      <c r="WPS30" s="367"/>
      <c r="WPT30" s="367"/>
      <c r="WPU30" s="367"/>
      <c r="WPV30" s="367"/>
      <c r="WPW30" s="367"/>
      <c r="WPX30" s="367"/>
      <c r="WPY30" s="367"/>
      <c r="WPZ30" s="367"/>
      <c r="WQA30" s="367"/>
      <c r="WQB30" s="367"/>
      <c r="WQC30" s="367"/>
      <c r="WQD30" s="367"/>
      <c r="WQE30" s="367"/>
      <c r="WQF30" s="367"/>
      <c r="WQG30" s="367"/>
      <c r="WQH30" s="367"/>
      <c r="WQI30" s="367"/>
      <c r="WQJ30" s="367"/>
      <c r="WQK30" s="367"/>
      <c r="WQL30" s="367"/>
      <c r="WQM30" s="367"/>
      <c r="WQN30" s="367"/>
      <c r="WQO30" s="367"/>
      <c r="WQP30" s="367"/>
      <c r="WQQ30" s="367"/>
      <c r="WQR30" s="367"/>
      <c r="WQS30" s="367"/>
      <c r="WQT30" s="367"/>
      <c r="WQU30" s="367"/>
      <c r="WQV30" s="367"/>
      <c r="WQW30" s="367"/>
      <c r="WQX30" s="367"/>
      <c r="WQY30" s="367"/>
      <c r="WQZ30" s="367"/>
      <c r="WRA30" s="367"/>
      <c r="WRB30" s="367"/>
      <c r="WRC30" s="367"/>
      <c r="WRD30" s="367"/>
      <c r="WRE30" s="367"/>
      <c r="WRF30" s="367"/>
      <c r="WRG30" s="367"/>
      <c r="WRH30" s="367"/>
      <c r="WRI30" s="367"/>
      <c r="WRJ30" s="367"/>
      <c r="WRK30" s="367"/>
      <c r="WRL30" s="367"/>
      <c r="WRM30" s="367"/>
      <c r="WRN30" s="367"/>
      <c r="WRO30" s="367"/>
      <c r="WRP30" s="367"/>
      <c r="WRQ30" s="367"/>
      <c r="WRR30" s="367"/>
      <c r="WRS30" s="367"/>
      <c r="WRT30" s="367"/>
      <c r="WRU30" s="367"/>
      <c r="WRV30" s="367"/>
      <c r="WRW30" s="367"/>
      <c r="WRX30" s="367"/>
      <c r="WRY30" s="367"/>
      <c r="WRZ30" s="367"/>
      <c r="WSA30" s="367"/>
      <c r="WSB30" s="367"/>
      <c r="WSC30" s="367"/>
      <c r="WSD30" s="367"/>
      <c r="WSE30" s="367"/>
      <c r="WSF30" s="367"/>
      <c r="WSG30" s="367"/>
      <c r="WSH30" s="367"/>
      <c r="WSI30" s="367"/>
      <c r="WSJ30" s="367"/>
      <c r="WSK30" s="367"/>
      <c r="WSL30" s="367"/>
      <c r="WSM30" s="367"/>
      <c r="WSN30" s="367"/>
      <c r="WSO30" s="367"/>
      <c r="WSP30" s="367"/>
      <c r="WSQ30" s="367"/>
      <c r="WSR30" s="367"/>
      <c r="WSS30" s="367"/>
      <c r="WST30" s="367"/>
      <c r="WSU30" s="367"/>
      <c r="WSV30" s="367"/>
      <c r="WSW30" s="367"/>
      <c r="WSX30" s="367"/>
      <c r="WSY30" s="367"/>
      <c r="WSZ30" s="367"/>
      <c r="WTA30" s="367"/>
      <c r="WTB30" s="367"/>
      <c r="WTC30" s="367"/>
      <c r="WTD30" s="367"/>
      <c r="WTE30" s="367"/>
      <c r="WTF30" s="367"/>
      <c r="WTG30" s="367"/>
      <c r="WTH30" s="367"/>
      <c r="WTI30" s="367"/>
      <c r="WTJ30" s="367"/>
      <c r="WTK30" s="367"/>
      <c r="WTL30" s="367"/>
      <c r="WTM30" s="367"/>
      <c r="WTN30" s="367"/>
      <c r="WTO30" s="367"/>
      <c r="WTP30" s="367"/>
      <c r="WTQ30" s="367"/>
      <c r="WTR30" s="367"/>
      <c r="WTS30" s="367"/>
      <c r="WTT30" s="367"/>
      <c r="WTU30" s="367"/>
      <c r="WTV30" s="367"/>
      <c r="WTW30" s="367"/>
      <c r="WTX30" s="367"/>
      <c r="WTY30" s="367"/>
      <c r="WTZ30" s="367"/>
      <c r="WUA30" s="367"/>
      <c r="WUB30" s="367"/>
      <c r="WUC30" s="367"/>
      <c r="WUD30" s="367"/>
      <c r="WUE30" s="367"/>
      <c r="WUF30" s="367"/>
      <c r="WUG30" s="367"/>
      <c r="WUH30" s="367"/>
      <c r="WUI30" s="367"/>
      <c r="WUJ30" s="367"/>
      <c r="WUK30" s="367"/>
      <c r="WUL30" s="367"/>
      <c r="WUM30" s="367"/>
      <c r="WUN30" s="367"/>
      <c r="WUO30" s="367"/>
      <c r="WUP30" s="367"/>
      <c r="WUQ30" s="367"/>
      <c r="WUR30" s="367"/>
      <c r="WUS30" s="367"/>
      <c r="WUT30" s="367"/>
      <c r="WUU30" s="367"/>
      <c r="WUV30" s="367"/>
      <c r="WUW30" s="367"/>
      <c r="WUX30" s="367"/>
      <c r="WUY30" s="367"/>
      <c r="WUZ30" s="367"/>
      <c r="WVA30" s="367"/>
      <c r="WVB30" s="367"/>
      <c r="WVC30" s="367"/>
      <c r="WVD30" s="367"/>
      <c r="WVE30" s="367"/>
      <c r="WVF30" s="367"/>
      <c r="WVG30" s="367"/>
      <c r="WVH30" s="367"/>
      <c r="WVI30" s="367"/>
      <c r="WVJ30" s="367"/>
      <c r="WVK30" s="367"/>
      <c r="WVL30" s="367"/>
      <c r="WVM30" s="367"/>
      <c r="WVN30" s="367"/>
      <c r="WVO30" s="367"/>
      <c r="WVP30" s="367"/>
      <c r="WVQ30" s="367"/>
      <c r="WVR30" s="367"/>
      <c r="WVS30" s="367"/>
      <c r="WVT30" s="367"/>
      <c r="WVU30" s="367"/>
      <c r="WVV30" s="367"/>
      <c r="WVW30" s="367"/>
      <c r="WVX30" s="367"/>
      <c r="WVY30" s="367"/>
      <c r="WVZ30" s="367"/>
      <c r="WWA30" s="367"/>
      <c r="WWB30" s="367"/>
      <c r="WWC30" s="367"/>
      <c r="WWD30" s="367"/>
      <c r="WWE30" s="367"/>
      <c r="WWF30" s="367"/>
      <c r="WWG30" s="367"/>
      <c r="WWH30" s="367"/>
      <c r="WWI30" s="367"/>
      <c r="WWJ30" s="367"/>
      <c r="WWK30" s="367"/>
      <c r="WWL30" s="367"/>
      <c r="WWM30" s="367"/>
      <c r="WWN30" s="367"/>
      <c r="WWO30" s="367"/>
      <c r="WWP30" s="367"/>
      <c r="WWQ30" s="367"/>
      <c r="WWR30" s="367"/>
      <c r="WWS30" s="367"/>
      <c r="WWT30" s="367"/>
      <c r="WWU30" s="367"/>
      <c r="WWV30" s="367"/>
      <c r="WWW30" s="367"/>
      <c r="WWX30" s="367"/>
      <c r="WWY30" s="367"/>
      <c r="WWZ30" s="367"/>
      <c r="WXA30" s="367"/>
      <c r="WXB30" s="367"/>
      <c r="WXC30" s="367"/>
      <c r="WXD30" s="367"/>
      <c r="WXE30" s="367"/>
      <c r="WXF30" s="367"/>
      <c r="WXG30" s="367"/>
      <c r="WXH30" s="367"/>
      <c r="WXI30" s="367"/>
      <c r="WXJ30" s="367"/>
      <c r="WXK30" s="367"/>
      <c r="WXL30" s="367"/>
      <c r="WXM30" s="367"/>
      <c r="WXN30" s="367"/>
      <c r="WXO30" s="367"/>
      <c r="WXP30" s="367"/>
      <c r="WXQ30" s="367"/>
      <c r="WXR30" s="367"/>
      <c r="WXS30" s="367"/>
      <c r="WXT30" s="367"/>
      <c r="WXU30" s="367"/>
      <c r="WXV30" s="367"/>
      <c r="WXW30" s="367"/>
      <c r="WXX30" s="367"/>
      <c r="WXY30" s="367"/>
      <c r="WXZ30" s="367"/>
      <c r="WYA30" s="367"/>
      <c r="WYB30" s="367"/>
      <c r="WYC30" s="367"/>
      <c r="WYD30" s="367"/>
      <c r="WYE30" s="367"/>
      <c r="WYF30" s="367"/>
      <c r="WYG30" s="367"/>
      <c r="WYH30" s="367"/>
      <c r="WYI30" s="367"/>
      <c r="WYJ30" s="367"/>
      <c r="WYK30" s="367"/>
      <c r="WYL30" s="367"/>
      <c r="WYM30" s="367"/>
      <c r="WYN30" s="367"/>
      <c r="WYO30" s="367"/>
      <c r="WYP30" s="367"/>
      <c r="WYQ30" s="367"/>
      <c r="WYR30" s="367"/>
      <c r="WYS30" s="367"/>
      <c r="WYT30" s="367"/>
      <c r="WYU30" s="367"/>
      <c r="WYV30" s="367"/>
      <c r="WYW30" s="367"/>
      <c r="WYX30" s="367"/>
      <c r="WYY30" s="367"/>
      <c r="WYZ30" s="367"/>
      <c r="WZA30" s="367"/>
      <c r="WZB30" s="367"/>
      <c r="WZC30" s="367"/>
      <c r="WZD30" s="367"/>
      <c r="WZE30" s="367"/>
      <c r="WZF30" s="367"/>
      <c r="WZG30" s="367"/>
      <c r="WZH30" s="367"/>
      <c r="WZI30" s="367"/>
      <c r="WZJ30" s="367"/>
      <c r="WZK30" s="367"/>
      <c r="WZL30" s="367"/>
      <c r="WZM30" s="367"/>
      <c r="WZN30" s="367"/>
      <c r="WZO30" s="367"/>
      <c r="WZP30" s="367"/>
      <c r="WZQ30" s="367"/>
      <c r="WZR30" s="367"/>
      <c r="WZS30" s="367"/>
      <c r="WZT30" s="367"/>
      <c r="WZU30" s="367"/>
      <c r="WZV30" s="367"/>
      <c r="WZW30" s="367"/>
      <c r="WZX30" s="367"/>
      <c r="WZY30" s="367"/>
      <c r="WZZ30" s="367"/>
      <c r="XAA30" s="367"/>
      <c r="XAB30" s="367"/>
      <c r="XAC30" s="367"/>
      <c r="XAD30" s="367"/>
      <c r="XAE30" s="367"/>
      <c r="XAF30" s="367"/>
      <c r="XAG30" s="367"/>
      <c r="XAH30" s="367"/>
      <c r="XAI30" s="367"/>
      <c r="XAJ30" s="367"/>
      <c r="XAK30" s="367"/>
      <c r="XAL30" s="367"/>
      <c r="XAM30" s="367"/>
      <c r="XAN30" s="367"/>
      <c r="XAO30" s="367"/>
      <c r="XAP30" s="367"/>
      <c r="XAQ30" s="367"/>
      <c r="XAR30" s="367"/>
      <c r="XAS30" s="367"/>
      <c r="XAT30" s="367"/>
      <c r="XAU30" s="367"/>
      <c r="XAV30" s="367"/>
      <c r="XAW30" s="367"/>
      <c r="XAX30" s="367"/>
      <c r="XAY30" s="367"/>
      <c r="XAZ30" s="367"/>
      <c r="XBA30" s="367"/>
      <c r="XBB30" s="367"/>
      <c r="XBC30" s="367"/>
      <c r="XBD30" s="367"/>
      <c r="XBE30" s="367"/>
      <c r="XBF30" s="367"/>
      <c r="XBG30" s="367"/>
      <c r="XBH30" s="367"/>
      <c r="XBI30" s="367"/>
      <c r="XBJ30" s="367"/>
      <c r="XBK30" s="367"/>
      <c r="XBL30" s="367"/>
      <c r="XBM30" s="367"/>
      <c r="XBN30" s="367"/>
      <c r="XBO30" s="367"/>
      <c r="XBP30" s="367"/>
      <c r="XBQ30" s="367"/>
      <c r="XBR30" s="367"/>
      <c r="XBS30" s="367"/>
      <c r="XBT30" s="367"/>
      <c r="XBU30" s="367"/>
      <c r="XBV30" s="367"/>
      <c r="XBW30" s="367"/>
      <c r="XBX30" s="367"/>
      <c r="XBY30" s="367"/>
      <c r="XBZ30" s="367"/>
      <c r="XCA30" s="367"/>
      <c r="XCB30" s="367"/>
      <c r="XCC30" s="367"/>
      <c r="XCD30" s="367"/>
      <c r="XCE30" s="367"/>
      <c r="XCF30" s="367"/>
      <c r="XCG30" s="367"/>
      <c r="XCH30" s="367"/>
      <c r="XCI30" s="367"/>
      <c r="XCJ30" s="367"/>
      <c r="XCK30" s="367"/>
      <c r="XCL30" s="367"/>
      <c r="XCM30" s="367"/>
      <c r="XCN30" s="367"/>
      <c r="XCO30" s="367"/>
      <c r="XCP30" s="367"/>
      <c r="XCQ30" s="367"/>
      <c r="XCR30" s="367"/>
      <c r="XCS30" s="367"/>
      <c r="XCT30" s="367"/>
      <c r="XCU30" s="367"/>
      <c r="XCV30" s="367"/>
      <c r="XCW30" s="367"/>
      <c r="XCX30" s="367"/>
      <c r="XCY30" s="367"/>
      <c r="XCZ30" s="367"/>
      <c r="XDA30" s="367"/>
      <c r="XDB30" s="367"/>
      <c r="XDC30" s="367"/>
      <c r="XDD30" s="367"/>
      <c r="XDE30" s="367"/>
      <c r="XDF30" s="367"/>
      <c r="XDG30" s="367"/>
      <c r="XDH30" s="367"/>
      <c r="XDI30" s="367"/>
      <c r="XDJ30" s="367"/>
      <c r="XDK30" s="367"/>
      <c r="XDL30" s="367"/>
      <c r="XDM30" s="367"/>
      <c r="XDN30" s="367"/>
      <c r="XDO30" s="367"/>
      <c r="XDP30" s="367"/>
      <c r="XDQ30" s="367"/>
      <c r="XDR30" s="367"/>
      <c r="XDS30" s="367"/>
      <c r="XDT30" s="367"/>
      <c r="XDU30" s="367"/>
      <c r="XDV30" s="367"/>
      <c r="XDW30" s="367"/>
      <c r="XDX30" s="367"/>
      <c r="XDY30" s="367"/>
      <c r="XDZ30" s="367"/>
      <c r="XEA30" s="367"/>
      <c r="XEB30" s="367"/>
      <c r="XEC30" s="367"/>
      <c r="XED30" s="367"/>
      <c r="XEE30" s="367"/>
      <c r="XEF30" s="367"/>
      <c r="XEG30" s="367"/>
      <c r="XEH30" s="367"/>
      <c r="XEI30" s="367"/>
      <c r="XEJ30" s="367"/>
      <c r="XEK30" s="367"/>
      <c r="XEL30" s="367"/>
      <c r="XEM30" s="367"/>
      <c r="XEN30" s="367"/>
      <c r="XEO30" s="367"/>
      <c r="XEP30" s="367"/>
      <c r="XEQ30" s="367"/>
      <c r="XER30" s="367"/>
      <c r="XES30" s="367"/>
      <c r="XET30" s="367"/>
      <c r="XEU30" s="367"/>
      <c r="XEV30" s="367"/>
      <c r="XEW30" s="367"/>
      <c r="XEX30" s="367"/>
      <c r="XEY30" s="367"/>
      <c r="XEZ30" s="367"/>
    </row>
    <row r="31" spans="1:16380">
      <c r="A31" s="381">
        <f>A30</f>
        <v>7</v>
      </c>
      <c r="B31" s="367" t="str">
        <f t="shared" si="0"/>
        <v>Inform instruction</v>
      </c>
      <c r="C31" s="372" t="str">
        <f t="shared" si="1"/>
        <v/>
      </c>
      <c r="D31" s="378" t="str">
        <f>IF(D30="NA","NA",INDEX(purpose_elaborations,A31))</f>
        <v xml:space="preserve">Using end-of-lesson Formative Assessment FOR Learning or post-Unit Interim Assessment OF Learning </v>
      </c>
      <c r="E31" s="2084"/>
      <c r="F31" s="2024"/>
      <c r="G31" s="2006"/>
      <c r="H31" s="2048"/>
      <c r="I31" s="2013"/>
      <c r="J31" s="2006"/>
      <c r="K31" s="2025"/>
      <c r="L31" s="2022"/>
      <c r="M31" s="2006"/>
      <c r="N31" s="2048"/>
      <c r="O31" s="2013"/>
      <c r="P31" s="2006"/>
      <c r="Q31" s="2025"/>
      <c r="R31" s="2024"/>
      <c r="S31" s="2006"/>
      <c r="T31" s="2020"/>
      <c r="U31" s="2013"/>
      <c r="V31" s="2006"/>
      <c r="W31" s="2025"/>
      <c r="X31" s="2024"/>
      <c r="Y31" s="2006"/>
      <c r="Z31" s="2020"/>
      <c r="AA31" s="2013"/>
      <c r="AB31" s="2006"/>
      <c r="AC31" s="2025"/>
      <c r="AD31" s="2022"/>
      <c r="AE31" s="2006"/>
      <c r="AF31" s="2025"/>
      <c r="AG31" s="2024"/>
      <c r="AH31" s="2006"/>
      <c r="AI31" s="2020"/>
      <c r="AJ31" s="2013"/>
      <c r="AK31" s="2006"/>
      <c r="AL31" s="2025"/>
      <c r="AM31" s="2024"/>
      <c r="AN31" s="2006"/>
      <c r="AO31" s="2020"/>
      <c r="AP31" s="2013"/>
      <c r="AQ31" s="2006"/>
      <c r="AR31" s="2048"/>
      <c r="WVZ31" s="367"/>
      <c r="WWA31" s="367"/>
      <c r="WWB31" s="367"/>
      <c r="WWC31" s="367"/>
      <c r="WWD31" s="367"/>
      <c r="WWE31" s="367"/>
      <c r="WWF31" s="367"/>
      <c r="WWG31" s="367"/>
      <c r="WWH31" s="367"/>
      <c r="WWI31" s="367"/>
      <c r="WWJ31" s="367"/>
      <c r="WWK31" s="367"/>
      <c r="WWL31" s="367"/>
      <c r="WWM31" s="367"/>
      <c r="WWN31" s="367"/>
      <c r="WWO31" s="367"/>
      <c r="WWP31" s="367"/>
      <c r="WWQ31" s="367"/>
      <c r="WWR31" s="367"/>
      <c r="WWS31" s="367"/>
      <c r="WWT31" s="367"/>
      <c r="WWU31" s="367"/>
      <c r="WWV31" s="367"/>
      <c r="WWW31" s="367"/>
      <c r="WWX31" s="367"/>
      <c r="WWY31" s="367"/>
      <c r="WWZ31" s="367"/>
      <c r="WXA31" s="367"/>
      <c r="WXB31" s="367"/>
      <c r="WXC31" s="367"/>
      <c r="WXD31" s="367"/>
      <c r="WXE31" s="367"/>
      <c r="WXF31" s="367"/>
      <c r="WXG31" s="367"/>
      <c r="WXH31" s="367"/>
      <c r="WXI31" s="367"/>
      <c r="WXJ31" s="367"/>
      <c r="WXK31" s="367"/>
      <c r="WXL31" s="367"/>
      <c r="WXM31" s="367"/>
      <c r="WXN31" s="367"/>
      <c r="WXO31" s="367"/>
      <c r="WXP31" s="367"/>
      <c r="WXQ31" s="367"/>
      <c r="WXR31" s="367"/>
      <c r="WXS31" s="367"/>
      <c r="WXT31" s="367"/>
      <c r="WXU31" s="367"/>
      <c r="WXV31" s="367"/>
      <c r="WXW31" s="367"/>
      <c r="WXX31" s="367"/>
      <c r="WXY31" s="367"/>
      <c r="WXZ31" s="367"/>
      <c r="WYA31" s="367"/>
      <c r="WYB31" s="367"/>
      <c r="WYC31" s="367"/>
      <c r="WYD31" s="367"/>
      <c r="WYE31" s="367"/>
      <c r="WYF31" s="367"/>
      <c r="WYG31" s="367"/>
      <c r="WYH31" s="367"/>
      <c r="WYI31" s="367"/>
      <c r="WYJ31" s="367"/>
      <c r="WYK31" s="367"/>
      <c r="WYL31" s="367"/>
      <c r="WYM31" s="367"/>
      <c r="WYN31" s="367"/>
      <c r="WYO31" s="367"/>
      <c r="WYP31" s="367"/>
      <c r="WYQ31" s="367"/>
      <c r="WYR31" s="367"/>
      <c r="WYS31" s="367"/>
      <c r="WYT31" s="367"/>
      <c r="WYU31" s="367"/>
      <c r="WYV31" s="367"/>
      <c r="WYW31" s="367"/>
      <c r="WYX31" s="367"/>
      <c r="WYY31" s="367"/>
      <c r="WYZ31" s="367"/>
      <c r="WZA31" s="367"/>
      <c r="WZB31" s="367"/>
      <c r="WZC31" s="367"/>
      <c r="WZD31" s="367"/>
      <c r="WZE31" s="367"/>
      <c r="WZF31" s="367"/>
      <c r="WZG31" s="367"/>
      <c r="WZH31" s="367"/>
      <c r="WZI31" s="367"/>
      <c r="WZJ31" s="367"/>
      <c r="WZK31" s="367"/>
      <c r="WZL31" s="367"/>
      <c r="WZM31" s="367"/>
      <c r="WZN31" s="367"/>
      <c r="WZO31" s="367"/>
      <c r="WZP31" s="367"/>
      <c r="WZQ31" s="367"/>
      <c r="WZR31" s="367"/>
      <c r="WZS31" s="367"/>
      <c r="WZT31" s="367"/>
      <c r="WZU31" s="367"/>
      <c r="WZV31" s="367"/>
      <c r="WZW31" s="367"/>
      <c r="WZX31" s="367"/>
      <c r="WZY31" s="367"/>
      <c r="WZZ31" s="367"/>
      <c r="XAA31" s="367"/>
      <c r="XAB31" s="367"/>
      <c r="XAC31" s="367"/>
      <c r="XAD31" s="367"/>
      <c r="XAE31" s="367"/>
      <c r="XAF31" s="367"/>
      <c r="XAG31" s="367"/>
      <c r="XAH31" s="367"/>
      <c r="XAI31" s="367"/>
      <c r="XAJ31" s="367"/>
      <c r="XAK31" s="367"/>
      <c r="XAL31" s="367"/>
      <c r="XAM31" s="367"/>
      <c r="XAN31" s="367"/>
      <c r="XAO31" s="367"/>
      <c r="XAP31" s="367"/>
      <c r="XAQ31" s="367"/>
      <c r="XAR31" s="367"/>
      <c r="XAS31" s="367"/>
      <c r="XAT31" s="367"/>
      <c r="XAU31" s="367"/>
      <c r="XAV31" s="367"/>
      <c r="XAW31" s="367"/>
      <c r="XAX31" s="367"/>
      <c r="XAY31" s="367"/>
      <c r="XAZ31" s="367"/>
      <c r="XBA31" s="367"/>
      <c r="XBB31" s="367"/>
      <c r="XBC31" s="367"/>
      <c r="XBD31" s="367"/>
      <c r="XBE31" s="367"/>
      <c r="XBF31" s="367"/>
      <c r="XBG31" s="367"/>
      <c r="XBH31" s="367"/>
      <c r="XBI31" s="367"/>
      <c r="XBJ31" s="367"/>
      <c r="XBK31" s="367"/>
      <c r="XBL31" s="367"/>
      <c r="XBM31" s="367"/>
      <c r="XBN31" s="367"/>
      <c r="XBO31" s="367"/>
      <c r="XBP31" s="367"/>
      <c r="XBQ31" s="367"/>
      <c r="XBR31" s="367"/>
      <c r="XBS31" s="367"/>
      <c r="XBT31" s="367"/>
      <c r="XBU31" s="367"/>
      <c r="XBV31" s="367"/>
      <c r="XBW31" s="367"/>
      <c r="XBX31" s="367"/>
      <c r="XBY31" s="367"/>
      <c r="XBZ31" s="367"/>
      <c r="XCA31" s="367"/>
      <c r="XCB31" s="367"/>
      <c r="XCC31" s="367"/>
      <c r="XCD31" s="367"/>
      <c r="XCE31" s="367"/>
      <c r="XCF31" s="367"/>
      <c r="XCG31" s="367"/>
      <c r="XCH31" s="367"/>
      <c r="XCI31" s="367"/>
      <c r="XCJ31" s="367"/>
      <c r="XCK31" s="367"/>
      <c r="XCL31" s="367"/>
      <c r="XCM31" s="367"/>
      <c r="XCN31" s="367"/>
      <c r="XCO31" s="367"/>
      <c r="XCP31" s="367"/>
      <c r="XCQ31" s="367"/>
      <c r="XCR31" s="367"/>
      <c r="XCS31" s="367"/>
      <c r="XCT31" s="367"/>
      <c r="XCU31" s="367"/>
      <c r="XCV31" s="367"/>
      <c r="XCW31" s="367"/>
      <c r="XCX31" s="367"/>
      <c r="XCY31" s="367"/>
      <c r="XCZ31" s="367"/>
      <c r="XDA31" s="367"/>
      <c r="XDB31" s="367"/>
      <c r="XDC31" s="367"/>
      <c r="XDD31" s="367"/>
      <c r="XDE31" s="367"/>
      <c r="XDF31" s="367"/>
      <c r="XDG31" s="367"/>
      <c r="XDH31" s="367"/>
      <c r="XDI31" s="367"/>
      <c r="XDJ31" s="367"/>
      <c r="XDK31" s="367"/>
      <c r="XDL31" s="367"/>
      <c r="XDM31" s="367"/>
      <c r="XDN31" s="367"/>
      <c r="XDO31" s="367"/>
      <c r="XDP31" s="367"/>
      <c r="XDQ31" s="367"/>
      <c r="XDR31" s="367"/>
      <c r="XDS31" s="367"/>
      <c r="XDT31" s="367"/>
      <c r="XDU31" s="367"/>
      <c r="XDV31" s="367"/>
      <c r="XDW31" s="367"/>
      <c r="XDX31" s="367"/>
      <c r="XDY31" s="367"/>
      <c r="XDZ31" s="367"/>
      <c r="XEA31" s="367"/>
      <c r="XEB31" s="367"/>
      <c r="XEC31" s="367"/>
      <c r="XED31" s="367"/>
      <c r="XEE31" s="367"/>
      <c r="XEF31" s="367"/>
      <c r="XEG31" s="367"/>
      <c r="XEH31" s="367"/>
      <c r="XEI31" s="367"/>
      <c r="XEJ31" s="367"/>
      <c r="XEK31" s="367"/>
      <c r="XEL31" s="367"/>
      <c r="XEM31" s="367"/>
      <c r="XEN31" s="367"/>
      <c r="XEO31" s="367"/>
      <c r="XEP31" s="367"/>
      <c r="XEQ31" s="367"/>
      <c r="XER31" s="367"/>
      <c r="XES31" s="367"/>
      <c r="XET31" s="367"/>
      <c r="XEU31" s="367"/>
      <c r="XEV31" s="367"/>
      <c r="XEW31" s="367"/>
      <c r="XEX31" s="367"/>
      <c r="XEY31" s="367"/>
      <c r="XEZ31" s="367"/>
    </row>
    <row r="32" spans="1:16380">
      <c r="A32" s="381">
        <f>A30</f>
        <v>7</v>
      </c>
      <c r="B32" s="367" t="str">
        <f t="shared" si="0"/>
        <v>Inform instruction</v>
      </c>
      <c r="C32" s="372" t="str">
        <f t="shared" si="1"/>
        <v/>
      </c>
      <c r="D32" s="379" t="str">
        <f>IF(D30="N","N",INDEX(purpose_examples,A32))</f>
        <v>Students turn in an exit ticket to communicate their level of understanding, which is used to modify the next day's lesson</v>
      </c>
      <c r="E32" s="2084"/>
      <c r="F32" s="2024"/>
      <c r="G32" s="2006"/>
      <c r="H32" s="2048"/>
      <c r="I32" s="2013"/>
      <c r="J32" s="2006"/>
      <c r="K32" s="2025"/>
      <c r="L32" s="2022"/>
      <c r="M32" s="2006"/>
      <c r="N32" s="2048"/>
      <c r="O32" s="2013"/>
      <c r="P32" s="2006"/>
      <c r="Q32" s="2025"/>
      <c r="R32" s="2024"/>
      <c r="S32" s="2006"/>
      <c r="T32" s="2020"/>
      <c r="U32" s="2013"/>
      <c r="V32" s="2006"/>
      <c r="W32" s="2025"/>
      <c r="X32" s="2024"/>
      <c r="Y32" s="2006"/>
      <c r="Z32" s="2020"/>
      <c r="AA32" s="2013"/>
      <c r="AB32" s="2006"/>
      <c r="AC32" s="2025"/>
      <c r="AD32" s="2022"/>
      <c r="AE32" s="2006"/>
      <c r="AF32" s="2025"/>
      <c r="AG32" s="2024"/>
      <c r="AH32" s="2006"/>
      <c r="AI32" s="2020"/>
      <c r="AJ32" s="2013"/>
      <c r="AK32" s="2006"/>
      <c r="AL32" s="2025"/>
      <c r="AM32" s="2024"/>
      <c r="AN32" s="2006"/>
      <c r="AO32" s="2020"/>
      <c r="AP32" s="2013"/>
      <c r="AQ32" s="2006"/>
      <c r="AR32" s="2048"/>
      <c r="WVZ32" s="367"/>
      <c r="WWA32" s="367"/>
      <c r="WWB32" s="367"/>
      <c r="WWC32" s="367"/>
      <c r="WWD32" s="367"/>
      <c r="WWE32" s="367"/>
      <c r="WWF32" s="367"/>
      <c r="WWG32" s="367"/>
      <c r="WWH32" s="367"/>
      <c r="WWI32" s="367"/>
      <c r="WWJ32" s="367"/>
      <c r="WWK32" s="367"/>
      <c r="WWL32" s="367"/>
      <c r="WWM32" s="367"/>
      <c r="WWN32" s="367"/>
      <c r="WWO32" s="367"/>
      <c r="WWP32" s="367"/>
      <c r="WWQ32" s="367"/>
      <c r="WWR32" s="367"/>
      <c r="WWS32" s="367"/>
      <c r="WWT32" s="367"/>
      <c r="WWU32" s="367"/>
      <c r="WWV32" s="367"/>
      <c r="WWW32" s="367"/>
      <c r="WWX32" s="367"/>
      <c r="WWY32" s="367"/>
      <c r="WWZ32" s="367"/>
      <c r="WXA32" s="367"/>
      <c r="WXB32" s="367"/>
      <c r="WXC32" s="367"/>
      <c r="WXD32" s="367"/>
      <c r="WXE32" s="367"/>
      <c r="WXF32" s="367"/>
      <c r="WXG32" s="367"/>
      <c r="WXH32" s="367"/>
      <c r="WXI32" s="367"/>
      <c r="WXJ32" s="367"/>
      <c r="WXK32" s="367"/>
      <c r="WXL32" s="367"/>
      <c r="WXM32" s="367"/>
      <c r="WXN32" s="367"/>
      <c r="WXO32" s="367"/>
      <c r="WXP32" s="367"/>
      <c r="WXQ32" s="367"/>
      <c r="WXR32" s="367"/>
      <c r="WXS32" s="367"/>
      <c r="WXT32" s="367"/>
      <c r="WXU32" s="367"/>
      <c r="WXV32" s="367"/>
      <c r="WXW32" s="367"/>
      <c r="WXX32" s="367"/>
      <c r="WXY32" s="367"/>
      <c r="WXZ32" s="367"/>
      <c r="WYA32" s="367"/>
      <c r="WYB32" s="367"/>
      <c r="WYC32" s="367"/>
      <c r="WYD32" s="367"/>
      <c r="WYE32" s="367"/>
      <c r="WYF32" s="367"/>
      <c r="WYG32" s="367"/>
      <c r="WYH32" s="367"/>
      <c r="WYI32" s="367"/>
      <c r="WYJ32" s="367"/>
      <c r="WYK32" s="367"/>
      <c r="WYL32" s="367"/>
      <c r="WYM32" s="367"/>
      <c r="WYN32" s="367"/>
      <c r="WYO32" s="367"/>
      <c r="WYP32" s="367"/>
      <c r="WYQ32" s="367"/>
      <c r="WYR32" s="367"/>
      <c r="WYS32" s="367"/>
      <c r="WYT32" s="367"/>
      <c r="WYU32" s="367"/>
      <c r="WYV32" s="367"/>
      <c r="WYW32" s="367"/>
      <c r="WYX32" s="367"/>
      <c r="WYY32" s="367"/>
      <c r="WYZ32" s="367"/>
      <c r="WZA32" s="367"/>
      <c r="WZB32" s="367"/>
      <c r="WZC32" s="367"/>
      <c r="WZD32" s="367"/>
      <c r="WZE32" s="367"/>
      <c r="WZF32" s="367"/>
      <c r="WZG32" s="367"/>
      <c r="WZH32" s="367"/>
      <c r="WZI32" s="367"/>
      <c r="WZJ32" s="367"/>
      <c r="WZK32" s="367"/>
      <c r="WZL32" s="367"/>
      <c r="WZM32" s="367"/>
      <c r="WZN32" s="367"/>
      <c r="WZO32" s="367"/>
      <c r="WZP32" s="367"/>
      <c r="WZQ32" s="367"/>
      <c r="WZR32" s="367"/>
      <c r="WZS32" s="367"/>
      <c r="WZT32" s="367"/>
      <c r="WZU32" s="367"/>
      <c r="WZV32" s="367"/>
      <c r="WZW32" s="367"/>
      <c r="WZX32" s="367"/>
      <c r="WZY32" s="367"/>
      <c r="WZZ32" s="367"/>
      <c r="XAA32" s="367"/>
      <c r="XAB32" s="367"/>
      <c r="XAC32" s="367"/>
      <c r="XAD32" s="367"/>
      <c r="XAE32" s="367"/>
      <c r="XAF32" s="367"/>
      <c r="XAG32" s="367"/>
      <c r="XAH32" s="367"/>
      <c r="XAI32" s="367"/>
      <c r="XAJ32" s="367"/>
      <c r="XAK32" s="367"/>
      <c r="XAL32" s="367"/>
      <c r="XAM32" s="367"/>
      <c r="XAN32" s="367"/>
      <c r="XAO32" s="367"/>
      <c r="XAP32" s="367"/>
      <c r="XAQ32" s="367"/>
      <c r="XAR32" s="367"/>
      <c r="XAS32" s="367"/>
      <c r="XAT32" s="367"/>
      <c r="XAU32" s="367"/>
      <c r="XAV32" s="367"/>
      <c r="XAW32" s="367"/>
      <c r="XAX32" s="367"/>
      <c r="XAY32" s="367"/>
      <c r="XAZ32" s="367"/>
      <c r="XBA32" s="367"/>
      <c r="XBB32" s="367"/>
      <c r="XBC32" s="367"/>
      <c r="XBD32" s="367"/>
      <c r="XBE32" s="367"/>
      <c r="XBF32" s="367"/>
      <c r="XBG32" s="367"/>
      <c r="XBH32" s="367"/>
      <c r="XBI32" s="367"/>
      <c r="XBJ32" s="367"/>
      <c r="XBK32" s="367"/>
      <c r="XBL32" s="367"/>
      <c r="XBM32" s="367"/>
      <c r="XBN32" s="367"/>
      <c r="XBO32" s="367"/>
      <c r="XBP32" s="367"/>
      <c r="XBQ32" s="367"/>
      <c r="XBR32" s="367"/>
      <c r="XBS32" s="367"/>
      <c r="XBT32" s="367"/>
      <c r="XBU32" s="367"/>
      <c r="XBV32" s="367"/>
      <c r="XBW32" s="367"/>
      <c r="XBX32" s="367"/>
      <c r="XBY32" s="367"/>
      <c r="XBZ32" s="367"/>
      <c r="XCA32" s="367"/>
      <c r="XCB32" s="367"/>
      <c r="XCC32" s="367"/>
      <c r="XCD32" s="367"/>
      <c r="XCE32" s="367"/>
      <c r="XCF32" s="367"/>
      <c r="XCG32" s="367"/>
      <c r="XCH32" s="367"/>
      <c r="XCI32" s="367"/>
      <c r="XCJ32" s="367"/>
      <c r="XCK32" s="367"/>
      <c r="XCL32" s="367"/>
      <c r="XCM32" s="367"/>
      <c r="XCN32" s="367"/>
      <c r="XCO32" s="367"/>
      <c r="XCP32" s="367"/>
      <c r="XCQ32" s="367"/>
      <c r="XCR32" s="367"/>
      <c r="XCS32" s="367"/>
      <c r="XCT32" s="367"/>
      <c r="XCU32" s="367"/>
      <c r="XCV32" s="367"/>
      <c r="XCW32" s="367"/>
      <c r="XCX32" s="367"/>
      <c r="XCY32" s="367"/>
      <c r="XCZ32" s="367"/>
      <c r="XDA32" s="367"/>
      <c r="XDB32" s="367"/>
      <c r="XDC32" s="367"/>
      <c r="XDD32" s="367"/>
      <c r="XDE32" s="367"/>
      <c r="XDF32" s="367"/>
      <c r="XDG32" s="367"/>
      <c r="XDH32" s="367"/>
      <c r="XDI32" s="367"/>
      <c r="XDJ32" s="367"/>
      <c r="XDK32" s="367"/>
      <c r="XDL32" s="367"/>
      <c r="XDM32" s="367"/>
      <c r="XDN32" s="367"/>
      <c r="XDO32" s="367"/>
      <c r="XDP32" s="367"/>
      <c r="XDQ32" s="367"/>
      <c r="XDR32" s="367"/>
      <c r="XDS32" s="367"/>
      <c r="XDT32" s="367"/>
      <c r="XDU32" s="367"/>
      <c r="XDV32" s="367"/>
      <c r="XDW32" s="367"/>
      <c r="XDX32" s="367"/>
      <c r="XDY32" s="367"/>
      <c r="XDZ32" s="367"/>
      <c r="XEA32" s="367"/>
      <c r="XEB32" s="367"/>
      <c r="XEC32" s="367"/>
      <c r="XED32" s="367"/>
      <c r="XEE32" s="367"/>
      <c r="XEF32" s="367"/>
      <c r="XEG32" s="367"/>
      <c r="XEH32" s="367"/>
      <c r="XEI32" s="367"/>
      <c r="XEJ32" s="367"/>
      <c r="XEK32" s="367"/>
      <c r="XEL32" s="367"/>
      <c r="XEM32" s="367"/>
      <c r="XEN32" s="367"/>
      <c r="XEO32" s="367"/>
      <c r="XEP32" s="367"/>
      <c r="XEQ32" s="367"/>
      <c r="XER32" s="367"/>
      <c r="XES32" s="367"/>
      <c r="XET32" s="367"/>
      <c r="XEU32" s="367"/>
      <c r="XEV32" s="367"/>
      <c r="XEW32" s="367"/>
      <c r="XEX32" s="367"/>
      <c r="XEY32" s="367"/>
      <c r="XEZ32" s="367"/>
    </row>
    <row r="33" spans="1:16380" s="374" customFormat="1">
      <c r="A33" s="381">
        <f>A30+1</f>
        <v>8</v>
      </c>
      <c r="B33" s="367" t="str">
        <f t="shared" si="0"/>
        <v>Inform instruction</v>
      </c>
      <c r="C33" s="372" t="str">
        <f t="shared" si="1"/>
        <v/>
      </c>
      <c r="D33" s="386" t="str">
        <f>INDEX(purposes_medium,A33)</f>
        <v>Monitor student/group needs to differentiate and/or tailor next-unit planning &amp; instruction</v>
      </c>
      <c r="E33" s="2119" t="s">
        <v>131</v>
      </c>
      <c r="F33" s="2023" t="s">
        <v>132</v>
      </c>
      <c r="G33" s="2005" t="s">
        <v>131</v>
      </c>
      <c r="H33" s="2047" t="s">
        <v>131</v>
      </c>
      <c r="I33" s="2012" t="s">
        <v>132</v>
      </c>
      <c r="J33" s="2005" t="s">
        <v>525</v>
      </c>
      <c r="K33" s="2026" t="s">
        <v>131</v>
      </c>
      <c r="L33" s="2021" t="s">
        <v>132</v>
      </c>
      <c r="M33" s="2005" t="s">
        <v>525</v>
      </c>
      <c r="N33" s="2047" t="s">
        <v>524</v>
      </c>
      <c r="O33" s="2012" t="s">
        <v>131</v>
      </c>
      <c r="P33" s="2005" t="s">
        <v>131</v>
      </c>
      <c r="Q33" s="2026" t="s">
        <v>131</v>
      </c>
      <c r="R33" s="2023" t="s">
        <v>132</v>
      </c>
      <c r="S33" s="2005" t="s">
        <v>131</v>
      </c>
      <c r="T33" s="2019" t="s">
        <v>132</v>
      </c>
      <c r="U33" s="2012" t="s">
        <v>127</v>
      </c>
      <c r="V33" s="2005" t="s">
        <v>131</v>
      </c>
      <c r="W33" s="2026" t="s">
        <v>127</v>
      </c>
      <c r="X33" s="2023" t="s">
        <v>131</v>
      </c>
      <c r="Y33" s="2005" t="s">
        <v>131</v>
      </c>
      <c r="Z33" s="2019" t="s">
        <v>131</v>
      </c>
      <c r="AA33" s="2012" t="s">
        <v>131</v>
      </c>
      <c r="AB33" s="2005" t="s">
        <v>131</v>
      </c>
      <c r="AC33" s="2026" t="s">
        <v>131</v>
      </c>
      <c r="AD33" s="2021" t="s">
        <v>131</v>
      </c>
      <c r="AE33" s="2005" t="s">
        <v>131</v>
      </c>
      <c r="AF33" s="2026" t="s">
        <v>131</v>
      </c>
      <c r="AG33" s="2023" t="s">
        <v>132</v>
      </c>
      <c r="AH33" s="2005" t="s">
        <v>131</v>
      </c>
      <c r="AI33" s="2019" t="s">
        <v>132</v>
      </c>
      <c r="AJ33" s="2012" t="s">
        <v>127</v>
      </c>
      <c r="AK33" s="2005" t="s">
        <v>131</v>
      </c>
      <c r="AL33" s="2026" t="s">
        <v>127</v>
      </c>
      <c r="AM33" s="2023" t="s">
        <v>131</v>
      </c>
      <c r="AN33" s="2005" t="s">
        <v>131</v>
      </c>
      <c r="AO33" s="2019" t="s">
        <v>131</v>
      </c>
      <c r="AP33" s="2012" t="s">
        <v>131</v>
      </c>
      <c r="AQ33" s="2005" t="s">
        <v>131</v>
      </c>
      <c r="AR33" s="2047" t="s">
        <v>131</v>
      </c>
      <c r="AS33" s="367"/>
      <c r="AT33" s="367"/>
      <c r="AU33" s="367"/>
      <c r="AV33" s="367"/>
      <c r="AW33" s="367"/>
      <c r="AX33" s="367"/>
      <c r="AY33" s="367"/>
      <c r="AZ33" s="367"/>
      <c r="BA33" s="367"/>
      <c r="BB33" s="367"/>
      <c r="BC33" s="367"/>
      <c r="BD33" s="367"/>
      <c r="BE33" s="367"/>
      <c r="BF33" s="367"/>
      <c r="BG33" s="367"/>
      <c r="BH33" s="367"/>
      <c r="BI33" s="367"/>
      <c r="BJ33" s="367"/>
      <c r="BK33" s="367"/>
      <c r="BL33" s="367"/>
      <c r="BM33" s="367"/>
      <c r="BN33" s="367"/>
      <c r="BO33" s="367"/>
      <c r="BP33" s="367"/>
      <c r="BQ33" s="367"/>
      <c r="BR33" s="367"/>
      <c r="BS33" s="367"/>
      <c r="BT33" s="367"/>
      <c r="BU33" s="367"/>
      <c r="BV33" s="367"/>
      <c r="BW33" s="367"/>
      <c r="BX33" s="367"/>
      <c r="BY33" s="367"/>
      <c r="BZ33" s="367"/>
      <c r="CA33" s="367"/>
      <c r="CB33" s="367"/>
      <c r="CC33" s="367"/>
      <c r="CD33" s="367"/>
      <c r="CE33" s="367"/>
      <c r="CF33" s="367"/>
      <c r="CG33" s="367"/>
      <c r="CH33" s="367"/>
      <c r="CI33" s="367"/>
      <c r="CJ33" s="367"/>
      <c r="CK33" s="367"/>
      <c r="CL33" s="367"/>
      <c r="CM33" s="367"/>
      <c r="CN33" s="367"/>
      <c r="CO33" s="367"/>
      <c r="CP33" s="367"/>
      <c r="CQ33" s="367"/>
      <c r="CR33" s="367"/>
      <c r="CS33" s="367"/>
      <c r="CT33" s="367"/>
      <c r="CU33" s="367"/>
      <c r="CV33" s="367"/>
      <c r="CW33" s="367"/>
      <c r="CX33" s="367"/>
      <c r="CY33" s="367"/>
      <c r="CZ33" s="367"/>
      <c r="DA33" s="367"/>
      <c r="DB33" s="367"/>
      <c r="DC33" s="367"/>
      <c r="DD33" s="367"/>
      <c r="DE33" s="367"/>
      <c r="DF33" s="367"/>
      <c r="DG33" s="367"/>
      <c r="DH33" s="367"/>
      <c r="DI33" s="367"/>
      <c r="DJ33" s="367"/>
      <c r="DK33" s="367"/>
      <c r="DL33" s="367"/>
      <c r="DM33" s="367"/>
      <c r="DN33" s="367"/>
      <c r="DO33" s="367"/>
      <c r="DP33" s="367"/>
      <c r="DQ33" s="367"/>
      <c r="DR33" s="367"/>
      <c r="DS33" s="367"/>
      <c r="DT33" s="367"/>
      <c r="DU33" s="367"/>
      <c r="DV33" s="367"/>
      <c r="DW33" s="367"/>
      <c r="DX33" s="367"/>
      <c r="DY33" s="367"/>
      <c r="DZ33" s="367"/>
      <c r="EA33" s="367"/>
      <c r="EB33" s="367"/>
      <c r="EC33" s="367"/>
      <c r="ED33" s="367"/>
      <c r="EE33" s="367"/>
      <c r="EF33" s="367"/>
      <c r="EG33" s="367"/>
      <c r="EH33" s="367"/>
      <c r="EI33" s="367"/>
      <c r="EJ33" s="367"/>
      <c r="EK33" s="367"/>
      <c r="EL33" s="367"/>
      <c r="EM33" s="367"/>
      <c r="EN33" s="367"/>
      <c r="EO33" s="367"/>
      <c r="EP33" s="367"/>
      <c r="EQ33" s="367"/>
      <c r="ER33" s="367"/>
      <c r="ES33" s="367"/>
      <c r="ET33" s="367"/>
      <c r="EU33" s="367"/>
      <c r="EV33" s="367"/>
      <c r="EW33" s="367"/>
      <c r="EX33" s="367"/>
      <c r="EY33" s="367"/>
      <c r="EZ33" s="367"/>
      <c r="FA33" s="367"/>
      <c r="FB33" s="367"/>
      <c r="FC33" s="367"/>
      <c r="FD33" s="367"/>
      <c r="FE33" s="367"/>
      <c r="FF33" s="367"/>
      <c r="FG33" s="367"/>
      <c r="FH33" s="367"/>
      <c r="FI33" s="367"/>
      <c r="FJ33" s="367"/>
      <c r="FK33" s="367"/>
      <c r="FL33" s="367"/>
      <c r="FM33" s="367"/>
      <c r="FN33" s="367"/>
      <c r="FO33" s="367"/>
      <c r="FP33" s="367"/>
      <c r="FQ33" s="367"/>
      <c r="FR33" s="367"/>
      <c r="FS33" s="367"/>
      <c r="FT33" s="367"/>
      <c r="FU33" s="367"/>
      <c r="FV33" s="367"/>
      <c r="FW33" s="367"/>
      <c r="FX33" s="367"/>
      <c r="FY33" s="367"/>
      <c r="FZ33" s="367"/>
      <c r="GA33" s="367"/>
      <c r="GB33" s="367"/>
      <c r="GC33" s="367"/>
      <c r="GD33" s="367"/>
      <c r="GE33" s="367"/>
      <c r="GF33" s="367"/>
      <c r="GG33" s="367"/>
      <c r="GH33" s="367"/>
      <c r="GI33" s="367"/>
      <c r="GJ33" s="367"/>
      <c r="GK33" s="367"/>
      <c r="GL33" s="367"/>
      <c r="GM33" s="367"/>
      <c r="GN33" s="367"/>
      <c r="GO33" s="367"/>
      <c r="GP33" s="367"/>
      <c r="GQ33" s="367"/>
      <c r="GR33" s="367"/>
      <c r="GS33" s="367"/>
      <c r="GT33" s="367"/>
      <c r="GU33" s="367"/>
      <c r="GV33" s="367"/>
      <c r="GW33" s="367"/>
      <c r="GX33" s="367"/>
      <c r="GY33" s="367"/>
      <c r="GZ33" s="367"/>
      <c r="HA33" s="367"/>
      <c r="HB33" s="367"/>
      <c r="HC33" s="367"/>
      <c r="HD33" s="367"/>
      <c r="HE33" s="367"/>
      <c r="HF33" s="367"/>
      <c r="HG33" s="367"/>
      <c r="HH33" s="367"/>
      <c r="HI33" s="367"/>
      <c r="HJ33" s="367"/>
      <c r="HK33" s="367"/>
      <c r="HL33" s="367"/>
      <c r="HM33" s="367"/>
      <c r="HN33" s="367"/>
      <c r="HO33" s="367"/>
      <c r="HP33" s="367"/>
      <c r="HQ33" s="367"/>
      <c r="HR33" s="367"/>
      <c r="HS33" s="367"/>
      <c r="HT33" s="367"/>
      <c r="HU33" s="367"/>
      <c r="HV33" s="367"/>
      <c r="HW33" s="367"/>
      <c r="HX33" s="367"/>
      <c r="HY33" s="367"/>
      <c r="HZ33" s="367"/>
      <c r="IA33" s="367"/>
      <c r="IB33" s="367"/>
      <c r="IC33" s="367"/>
      <c r="ID33" s="367"/>
      <c r="IE33" s="367"/>
      <c r="IF33" s="367"/>
      <c r="IG33" s="367"/>
      <c r="IH33" s="367"/>
      <c r="II33" s="367"/>
      <c r="IJ33" s="367"/>
      <c r="IK33" s="367"/>
      <c r="IL33" s="367"/>
      <c r="IM33" s="367"/>
      <c r="IN33" s="367"/>
      <c r="IO33" s="367"/>
      <c r="IP33" s="367"/>
      <c r="IQ33" s="367"/>
      <c r="IR33" s="367"/>
      <c r="IS33" s="367"/>
      <c r="IT33" s="367"/>
      <c r="IU33" s="367"/>
      <c r="IV33" s="367"/>
      <c r="IW33" s="367"/>
      <c r="IX33" s="367"/>
      <c r="IY33" s="367"/>
      <c r="IZ33" s="367"/>
      <c r="JA33" s="367"/>
      <c r="JB33" s="367"/>
      <c r="JC33" s="367"/>
      <c r="JD33" s="367"/>
      <c r="JE33" s="367"/>
      <c r="JF33" s="367"/>
      <c r="JG33" s="367"/>
      <c r="JH33" s="367"/>
      <c r="JI33" s="367"/>
      <c r="JJ33" s="367"/>
      <c r="JK33" s="367"/>
      <c r="JL33" s="367"/>
      <c r="JM33" s="367"/>
      <c r="JN33" s="367"/>
      <c r="JO33" s="367"/>
      <c r="JP33" s="367"/>
      <c r="JQ33" s="367"/>
      <c r="JR33" s="367"/>
      <c r="JS33" s="367"/>
      <c r="JT33" s="367"/>
      <c r="JU33" s="367"/>
      <c r="JV33" s="367"/>
      <c r="JW33" s="367"/>
      <c r="JX33" s="367"/>
      <c r="JY33" s="367"/>
      <c r="JZ33" s="367"/>
      <c r="KA33" s="367"/>
      <c r="KB33" s="367"/>
      <c r="KC33" s="367"/>
      <c r="KD33" s="367"/>
      <c r="KE33" s="367"/>
      <c r="KF33" s="367"/>
      <c r="KG33" s="367"/>
      <c r="KH33" s="367"/>
      <c r="KI33" s="367"/>
      <c r="KJ33" s="367"/>
      <c r="KK33" s="367"/>
      <c r="KL33" s="367"/>
      <c r="KM33" s="367"/>
      <c r="KN33" s="367"/>
      <c r="KO33" s="367"/>
      <c r="KP33" s="367"/>
      <c r="KQ33" s="367"/>
      <c r="KR33" s="367"/>
      <c r="KS33" s="367"/>
      <c r="KT33" s="367"/>
      <c r="KU33" s="367"/>
      <c r="KV33" s="367"/>
      <c r="KW33" s="367"/>
      <c r="KX33" s="367"/>
      <c r="KY33" s="367"/>
      <c r="KZ33" s="367"/>
      <c r="LA33" s="367"/>
      <c r="LB33" s="367"/>
      <c r="LC33" s="367"/>
      <c r="LD33" s="367"/>
      <c r="LE33" s="367"/>
      <c r="LF33" s="367"/>
      <c r="LG33" s="367"/>
      <c r="LH33" s="367"/>
      <c r="LI33" s="367"/>
      <c r="LJ33" s="367"/>
      <c r="LK33" s="367"/>
      <c r="LL33" s="367"/>
      <c r="LM33" s="367"/>
      <c r="LN33" s="367"/>
      <c r="LO33" s="367"/>
      <c r="LP33" s="367"/>
      <c r="LQ33" s="367"/>
      <c r="LR33" s="367"/>
      <c r="LS33" s="367"/>
      <c r="LT33" s="367"/>
      <c r="LU33" s="367"/>
      <c r="LV33" s="367"/>
      <c r="LW33" s="367"/>
      <c r="LX33" s="367"/>
      <c r="LY33" s="367"/>
      <c r="LZ33" s="367"/>
      <c r="MA33" s="367"/>
      <c r="MB33" s="367"/>
      <c r="MC33" s="367"/>
      <c r="MD33" s="367"/>
      <c r="ME33" s="367"/>
      <c r="MF33" s="367"/>
      <c r="MG33" s="367"/>
      <c r="MH33" s="367"/>
      <c r="MI33" s="367"/>
      <c r="MJ33" s="367"/>
      <c r="MK33" s="367"/>
      <c r="ML33" s="367"/>
      <c r="MM33" s="367"/>
      <c r="MN33" s="367"/>
      <c r="MO33" s="367"/>
      <c r="MP33" s="367"/>
      <c r="MQ33" s="367"/>
      <c r="MR33" s="367"/>
      <c r="MS33" s="367"/>
      <c r="MT33" s="367"/>
      <c r="MU33" s="367"/>
      <c r="MV33" s="367"/>
      <c r="MW33" s="367"/>
      <c r="MX33" s="367"/>
      <c r="MY33" s="367"/>
      <c r="MZ33" s="367"/>
      <c r="NA33" s="367"/>
      <c r="NB33" s="367"/>
      <c r="NC33" s="367"/>
      <c r="ND33" s="367"/>
      <c r="NE33" s="367"/>
      <c r="NF33" s="367"/>
      <c r="NG33" s="367"/>
      <c r="NH33" s="367"/>
      <c r="NI33" s="367"/>
      <c r="NJ33" s="367"/>
      <c r="NK33" s="367"/>
      <c r="NL33" s="367"/>
      <c r="NM33" s="367"/>
      <c r="NN33" s="367"/>
      <c r="NO33" s="367"/>
      <c r="NP33" s="367"/>
      <c r="NQ33" s="367"/>
      <c r="NR33" s="367"/>
      <c r="NS33" s="367"/>
      <c r="NT33" s="367"/>
      <c r="NU33" s="367"/>
      <c r="NV33" s="367"/>
      <c r="NW33" s="367"/>
      <c r="NX33" s="367"/>
      <c r="NY33" s="367"/>
      <c r="NZ33" s="367"/>
      <c r="OA33" s="367"/>
      <c r="OB33" s="367"/>
      <c r="OC33" s="367"/>
      <c r="OD33" s="367"/>
      <c r="OE33" s="367"/>
      <c r="OF33" s="367"/>
      <c r="OG33" s="367"/>
      <c r="OH33" s="367"/>
      <c r="OI33" s="367"/>
      <c r="OJ33" s="367"/>
      <c r="OK33" s="367"/>
      <c r="OL33" s="367"/>
      <c r="OM33" s="367"/>
      <c r="ON33" s="367"/>
      <c r="OO33" s="367"/>
      <c r="OP33" s="367"/>
      <c r="OQ33" s="367"/>
      <c r="OR33" s="367"/>
      <c r="OS33" s="367"/>
      <c r="OT33" s="367"/>
      <c r="OU33" s="367"/>
      <c r="OV33" s="367"/>
      <c r="OW33" s="367"/>
      <c r="OX33" s="367"/>
      <c r="OY33" s="367"/>
      <c r="OZ33" s="367"/>
      <c r="PA33" s="367"/>
      <c r="PB33" s="367"/>
      <c r="PC33" s="367"/>
      <c r="PD33" s="367"/>
      <c r="PE33" s="367"/>
      <c r="PF33" s="367"/>
      <c r="PG33" s="367"/>
      <c r="PH33" s="367"/>
      <c r="PI33" s="367"/>
      <c r="PJ33" s="367"/>
      <c r="PK33" s="367"/>
      <c r="PL33" s="367"/>
      <c r="PM33" s="367"/>
      <c r="PN33" s="367"/>
      <c r="PO33" s="367"/>
      <c r="PP33" s="367"/>
      <c r="PQ33" s="367"/>
      <c r="PR33" s="367"/>
      <c r="PS33" s="367"/>
      <c r="PT33" s="367"/>
      <c r="PU33" s="367"/>
      <c r="PV33" s="367"/>
      <c r="PW33" s="367"/>
      <c r="PX33" s="367"/>
      <c r="PY33" s="367"/>
      <c r="PZ33" s="367"/>
      <c r="QA33" s="367"/>
      <c r="QB33" s="367"/>
      <c r="QC33" s="367"/>
      <c r="QD33" s="367"/>
      <c r="QE33" s="367"/>
      <c r="QF33" s="367"/>
      <c r="QG33" s="367"/>
      <c r="QH33" s="367"/>
      <c r="QI33" s="367"/>
      <c r="QJ33" s="367"/>
      <c r="QK33" s="367"/>
      <c r="QL33" s="367"/>
      <c r="QM33" s="367"/>
      <c r="QN33" s="367"/>
      <c r="QO33" s="367"/>
      <c r="QP33" s="367"/>
      <c r="QQ33" s="367"/>
      <c r="QR33" s="367"/>
      <c r="QS33" s="367"/>
      <c r="QT33" s="367"/>
      <c r="QU33" s="367"/>
      <c r="QV33" s="367"/>
      <c r="QW33" s="367"/>
      <c r="QX33" s="367"/>
      <c r="QY33" s="367"/>
      <c r="QZ33" s="367"/>
      <c r="RA33" s="367"/>
      <c r="RB33" s="367"/>
      <c r="RC33" s="367"/>
      <c r="RD33" s="367"/>
      <c r="RE33" s="367"/>
      <c r="RF33" s="367"/>
      <c r="RG33" s="367"/>
      <c r="RH33" s="367"/>
      <c r="RI33" s="367"/>
      <c r="RJ33" s="367"/>
      <c r="RK33" s="367"/>
      <c r="RL33" s="367"/>
      <c r="RM33" s="367"/>
      <c r="RN33" s="367"/>
      <c r="RO33" s="367"/>
      <c r="RP33" s="367"/>
      <c r="RQ33" s="367"/>
      <c r="RR33" s="367"/>
      <c r="RS33" s="367"/>
      <c r="RT33" s="367"/>
      <c r="RU33" s="367"/>
      <c r="RV33" s="367"/>
      <c r="RW33" s="367"/>
      <c r="RX33" s="367"/>
      <c r="RY33" s="367"/>
      <c r="RZ33" s="367"/>
      <c r="SA33" s="367"/>
      <c r="SB33" s="367"/>
      <c r="SC33" s="367"/>
      <c r="SD33" s="367"/>
      <c r="SE33" s="367"/>
      <c r="SF33" s="367"/>
      <c r="SG33" s="367"/>
      <c r="SH33" s="367"/>
      <c r="SI33" s="367"/>
      <c r="SJ33" s="367"/>
      <c r="SK33" s="367"/>
      <c r="SL33" s="367"/>
      <c r="SM33" s="367"/>
      <c r="SN33" s="367"/>
      <c r="SO33" s="367"/>
      <c r="SP33" s="367"/>
      <c r="SQ33" s="367"/>
      <c r="SR33" s="367"/>
      <c r="SS33" s="367"/>
      <c r="ST33" s="367"/>
      <c r="SU33" s="367"/>
      <c r="SV33" s="367"/>
      <c r="SW33" s="367"/>
      <c r="SX33" s="367"/>
      <c r="SY33" s="367"/>
      <c r="SZ33" s="367"/>
      <c r="TA33" s="367"/>
      <c r="TB33" s="367"/>
      <c r="TC33" s="367"/>
      <c r="TD33" s="367"/>
      <c r="TE33" s="367"/>
      <c r="TF33" s="367"/>
      <c r="TG33" s="367"/>
      <c r="TH33" s="367"/>
      <c r="TI33" s="367"/>
      <c r="TJ33" s="367"/>
      <c r="TK33" s="367"/>
      <c r="TL33" s="367"/>
      <c r="TM33" s="367"/>
      <c r="TN33" s="367"/>
      <c r="TO33" s="367"/>
      <c r="TP33" s="367"/>
      <c r="TQ33" s="367"/>
      <c r="TR33" s="367"/>
      <c r="TS33" s="367"/>
      <c r="TT33" s="367"/>
      <c r="TU33" s="367"/>
      <c r="TV33" s="367"/>
      <c r="TW33" s="367"/>
      <c r="TX33" s="367"/>
      <c r="TY33" s="367"/>
      <c r="TZ33" s="367"/>
      <c r="UA33" s="367"/>
      <c r="UB33" s="367"/>
      <c r="UC33" s="367"/>
      <c r="UD33" s="367"/>
      <c r="UE33" s="367"/>
      <c r="UF33" s="367"/>
      <c r="UG33" s="367"/>
      <c r="UH33" s="367"/>
      <c r="UI33" s="367"/>
      <c r="UJ33" s="367"/>
      <c r="UK33" s="367"/>
      <c r="UL33" s="367"/>
      <c r="UM33" s="367"/>
      <c r="UN33" s="367"/>
      <c r="UO33" s="367"/>
      <c r="UP33" s="367"/>
      <c r="UQ33" s="367"/>
      <c r="UR33" s="367"/>
      <c r="US33" s="367"/>
      <c r="UT33" s="367"/>
      <c r="UU33" s="367"/>
      <c r="UV33" s="367"/>
      <c r="UW33" s="367"/>
      <c r="UX33" s="367"/>
      <c r="UY33" s="367"/>
      <c r="UZ33" s="367"/>
      <c r="VA33" s="367"/>
      <c r="VB33" s="367"/>
      <c r="VC33" s="367"/>
      <c r="VD33" s="367"/>
      <c r="VE33" s="367"/>
      <c r="VF33" s="367"/>
      <c r="VG33" s="367"/>
      <c r="VH33" s="367"/>
      <c r="VI33" s="367"/>
      <c r="VJ33" s="367"/>
      <c r="VK33" s="367"/>
      <c r="VL33" s="367"/>
      <c r="VM33" s="367"/>
      <c r="VN33" s="367"/>
      <c r="VO33" s="367"/>
      <c r="VP33" s="367"/>
      <c r="VQ33" s="367"/>
      <c r="VR33" s="367"/>
      <c r="VS33" s="367"/>
      <c r="VT33" s="367"/>
      <c r="VU33" s="367"/>
      <c r="VV33" s="367"/>
      <c r="VW33" s="367"/>
      <c r="VX33" s="367"/>
      <c r="VY33" s="367"/>
      <c r="VZ33" s="367"/>
      <c r="WA33" s="367"/>
      <c r="WB33" s="367"/>
      <c r="WC33" s="367"/>
      <c r="WD33" s="367"/>
      <c r="WE33" s="367"/>
      <c r="WF33" s="367"/>
      <c r="WG33" s="367"/>
      <c r="WH33" s="367"/>
      <c r="WI33" s="367"/>
      <c r="WJ33" s="367"/>
      <c r="WK33" s="367"/>
      <c r="WL33" s="367"/>
      <c r="WM33" s="367"/>
      <c r="WN33" s="367"/>
      <c r="WO33" s="367"/>
      <c r="WP33" s="367"/>
      <c r="WQ33" s="367"/>
      <c r="WR33" s="367"/>
      <c r="WS33" s="367"/>
      <c r="WT33" s="367"/>
      <c r="WU33" s="367"/>
      <c r="WV33" s="367"/>
      <c r="WW33" s="367"/>
      <c r="WX33" s="367"/>
      <c r="WY33" s="367"/>
      <c r="WZ33" s="367"/>
      <c r="XA33" s="367"/>
      <c r="XB33" s="367"/>
      <c r="XC33" s="367"/>
      <c r="XD33" s="367"/>
      <c r="XE33" s="367"/>
      <c r="XF33" s="367"/>
      <c r="XG33" s="367"/>
      <c r="XH33" s="367"/>
      <c r="XI33" s="367"/>
      <c r="XJ33" s="367"/>
      <c r="XK33" s="367"/>
      <c r="XL33" s="367"/>
      <c r="XM33" s="367"/>
      <c r="XN33" s="367"/>
      <c r="XO33" s="367"/>
      <c r="XP33" s="367"/>
      <c r="XQ33" s="367"/>
      <c r="XR33" s="367"/>
      <c r="XS33" s="367"/>
      <c r="XT33" s="367"/>
      <c r="XU33" s="367"/>
      <c r="XV33" s="367"/>
      <c r="XW33" s="367"/>
      <c r="XX33" s="367"/>
      <c r="XY33" s="367"/>
      <c r="XZ33" s="367"/>
      <c r="YA33" s="367"/>
      <c r="YB33" s="367"/>
      <c r="YC33" s="367"/>
      <c r="YD33" s="367"/>
      <c r="YE33" s="367"/>
      <c r="YF33" s="367"/>
      <c r="YG33" s="367"/>
      <c r="YH33" s="367"/>
      <c r="YI33" s="367"/>
      <c r="YJ33" s="367"/>
      <c r="YK33" s="367"/>
      <c r="YL33" s="367"/>
      <c r="YM33" s="367"/>
      <c r="YN33" s="367"/>
      <c r="YO33" s="367"/>
      <c r="YP33" s="367"/>
      <c r="YQ33" s="367"/>
      <c r="YR33" s="367"/>
      <c r="YS33" s="367"/>
      <c r="YT33" s="367"/>
      <c r="YU33" s="367"/>
      <c r="YV33" s="367"/>
      <c r="YW33" s="367"/>
      <c r="YX33" s="367"/>
      <c r="YY33" s="367"/>
      <c r="YZ33" s="367"/>
      <c r="ZA33" s="367"/>
      <c r="ZB33" s="367"/>
      <c r="ZC33" s="367"/>
      <c r="ZD33" s="367"/>
      <c r="ZE33" s="367"/>
      <c r="ZF33" s="367"/>
      <c r="ZG33" s="367"/>
      <c r="ZH33" s="367"/>
      <c r="ZI33" s="367"/>
      <c r="ZJ33" s="367"/>
      <c r="ZK33" s="367"/>
      <c r="ZL33" s="367"/>
      <c r="ZM33" s="367"/>
      <c r="ZN33" s="367"/>
      <c r="ZO33" s="367"/>
      <c r="ZP33" s="367"/>
      <c r="ZQ33" s="367"/>
      <c r="ZR33" s="367"/>
      <c r="ZS33" s="367"/>
      <c r="ZT33" s="367"/>
      <c r="ZU33" s="367"/>
      <c r="ZV33" s="367"/>
      <c r="ZW33" s="367"/>
      <c r="ZX33" s="367"/>
      <c r="ZY33" s="367"/>
      <c r="ZZ33" s="367"/>
      <c r="AAA33" s="367"/>
      <c r="AAB33" s="367"/>
      <c r="AAC33" s="367"/>
      <c r="AAD33" s="367"/>
      <c r="AAE33" s="367"/>
      <c r="AAF33" s="367"/>
      <c r="AAG33" s="367"/>
      <c r="AAH33" s="367"/>
      <c r="AAI33" s="367"/>
      <c r="AAJ33" s="367"/>
      <c r="AAK33" s="367"/>
      <c r="AAL33" s="367"/>
      <c r="AAM33" s="367"/>
      <c r="AAN33" s="367"/>
      <c r="AAO33" s="367"/>
      <c r="AAP33" s="367"/>
      <c r="AAQ33" s="367"/>
      <c r="AAR33" s="367"/>
      <c r="AAS33" s="367"/>
      <c r="AAT33" s="367"/>
      <c r="AAU33" s="367"/>
      <c r="AAV33" s="367"/>
      <c r="AAW33" s="367"/>
      <c r="AAX33" s="367"/>
      <c r="AAY33" s="367"/>
      <c r="AAZ33" s="367"/>
      <c r="ABA33" s="367"/>
      <c r="ABB33" s="367"/>
      <c r="ABC33" s="367"/>
      <c r="ABD33" s="367"/>
      <c r="ABE33" s="367"/>
      <c r="ABF33" s="367"/>
      <c r="ABG33" s="367"/>
      <c r="ABH33" s="367"/>
      <c r="ABI33" s="367"/>
      <c r="ABJ33" s="367"/>
      <c r="ABK33" s="367"/>
      <c r="ABL33" s="367"/>
      <c r="ABM33" s="367"/>
      <c r="ABN33" s="367"/>
      <c r="ABO33" s="367"/>
      <c r="ABP33" s="367"/>
      <c r="ABQ33" s="367"/>
      <c r="ABR33" s="367"/>
      <c r="ABS33" s="367"/>
      <c r="ABT33" s="367"/>
      <c r="ABU33" s="367"/>
      <c r="ABV33" s="367"/>
      <c r="ABW33" s="367"/>
      <c r="ABX33" s="367"/>
      <c r="ABY33" s="367"/>
      <c r="ABZ33" s="367"/>
      <c r="ACA33" s="367"/>
      <c r="ACB33" s="367"/>
      <c r="ACC33" s="367"/>
      <c r="ACD33" s="367"/>
      <c r="ACE33" s="367"/>
      <c r="ACF33" s="367"/>
      <c r="ACG33" s="367"/>
      <c r="ACH33" s="367"/>
      <c r="ACI33" s="367"/>
      <c r="ACJ33" s="367"/>
      <c r="ACK33" s="367"/>
      <c r="ACL33" s="367"/>
      <c r="ACM33" s="367"/>
      <c r="ACN33" s="367"/>
      <c r="ACO33" s="367"/>
      <c r="ACP33" s="367"/>
      <c r="ACQ33" s="367"/>
      <c r="ACR33" s="367"/>
      <c r="ACS33" s="367"/>
      <c r="ACT33" s="367"/>
      <c r="ACU33" s="367"/>
      <c r="ACV33" s="367"/>
      <c r="ACW33" s="367"/>
      <c r="ACX33" s="367"/>
      <c r="ACY33" s="367"/>
      <c r="ACZ33" s="367"/>
      <c r="ADA33" s="367"/>
      <c r="ADB33" s="367"/>
      <c r="ADC33" s="367"/>
      <c r="ADD33" s="367"/>
      <c r="ADE33" s="367"/>
      <c r="ADF33" s="367"/>
      <c r="ADG33" s="367"/>
      <c r="ADH33" s="367"/>
      <c r="ADI33" s="367"/>
      <c r="ADJ33" s="367"/>
      <c r="ADK33" s="367"/>
      <c r="ADL33" s="367"/>
      <c r="ADM33" s="367"/>
      <c r="ADN33" s="367"/>
      <c r="ADO33" s="367"/>
      <c r="ADP33" s="367"/>
      <c r="ADQ33" s="367"/>
      <c r="ADR33" s="367"/>
      <c r="ADS33" s="367"/>
      <c r="ADT33" s="367"/>
      <c r="ADU33" s="367"/>
      <c r="ADV33" s="367"/>
      <c r="ADW33" s="367"/>
      <c r="ADX33" s="367"/>
      <c r="ADY33" s="367"/>
      <c r="ADZ33" s="367"/>
      <c r="AEA33" s="367"/>
      <c r="AEB33" s="367"/>
      <c r="AEC33" s="367"/>
      <c r="AED33" s="367"/>
      <c r="AEE33" s="367"/>
      <c r="AEF33" s="367"/>
      <c r="AEG33" s="367"/>
      <c r="AEH33" s="367"/>
      <c r="AEI33" s="367"/>
      <c r="AEJ33" s="367"/>
      <c r="AEK33" s="367"/>
      <c r="AEL33" s="367"/>
      <c r="AEM33" s="367"/>
      <c r="AEN33" s="367"/>
      <c r="AEO33" s="367"/>
      <c r="AEP33" s="367"/>
      <c r="AEQ33" s="367"/>
      <c r="AER33" s="367"/>
      <c r="AES33" s="367"/>
      <c r="AET33" s="367"/>
      <c r="AEU33" s="367"/>
      <c r="AEV33" s="367"/>
      <c r="AEW33" s="367"/>
      <c r="AEX33" s="367"/>
      <c r="AEY33" s="367"/>
      <c r="AEZ33" s="367"/>
      <c r="AFA33" s="367"/>
      <c r="AFB33" s="367"/>
      <c r="AFC33" s="367"/>
      <c r="AFD33" s="367"/>
      <c r="AFE33" s="367"/>
      <c r="AFF33" s="367"/>
      <c r="AFG33" s="367"/>
      <c r="AFH33" s="367"/>
      <c r="AFI33" s="367"/>
      <c r="AFJ33" s="367"/>
      <c r="AFK33" s="367"/>
      <c r="AFL33" s="367"/>
      <c r="AFM33" s="367"/>
      <c r="AFN33" s="367"/>
      <c r="AFO33" s="367"/>
      <c r="AFP33" s="367"/>
      <c r="AFQ33" s="367"/>
      <c r="AFR33" s="367"/>
      <c r="AFS33" s="367"/>
      <c r="AFT33" s="367"/>
      <c r="AFU33" s="367"/>
      <c r="AFV33" s="367"/>
      <c r="AFW33" s="367"/>
      <c r="AFX33" s="367"/>
      <c r="AFY33" s="367"/>
      <c r="AFZ33" s="367"/>
      <c r="AGA33" s="367"/>
      <c r="AGB33" s="367"/>
      <c r="AGC33" s="367"/>
      <c r="AGD33" s="367"/>
      <c r="AGE33" s="367"/>
      <c r="AGF33" s="367"/>
      <c r="AGG33" s="367"/>
      <c r="AGH33" s="367"/>
      <c r="AGI33" s="367"/>
      <c r="AGJ33" s="367"/>
      <c r="AGK33" s="367"/>
      <c r="AGL33" s="367"/>
      <c r="AGM33" s="367"/>
      <c r="AGN33" s="367"/>
      <c r="AGO33" s="367"/>
      <c r="AGP33" s="367"/>
      <c r="AGQ33" s="367"/>
      <c r="AGR33" s="367"/>
      <c r="AGS33" s="367"/>
      <c r="AGT33" s="367"/>
      <c r="AGU33" s="367"/>
      <c r="AGV33" s="367"/>
      <c r="AGW33" s="367"/>
      <c r="AGX33" s="367"/>
      <c r="AGY33" s="367"/>
      <c r="AGZ33" s="367"/>
      <c r="AHA33" s="367"/>
      <c r="AHB33" s="367"/>
      <c r="AHC33" s="367"/>
      <c r="AHD33" s="367"/>
      <c r="AHE33" s="367"/>
      <c r="AHF33" s="367"/>
      <c r="AHG33" s="367"/>
      <c r="AHH33" s="367"/>
      <c r="AHI33" s="367"/>
      <c r="AHJ33" s="367"/>
      <c r="AHK33" s="367"/>
      <c r="AHL33" s="367"/>
      <c r="AHM33" s="367"/>
      <c r="AHN33" s="367"/>
      <c r="AHO33" s="367"/>
      <c r="AHP33" s="367"/>
      <c r="AHQ33" s="367"/>
      <c r="AHR33" s="367"/>
      <c r="AHS33" s="367"/>
      <c r="AHT33" s="367"/>
      <c r="AHU33" s="367"/>
      <c r="AHV33" s="367"/>
      <c r="AHW33" s="367"/>
      <c r="AHX33" s="367"/>
      <c r="AHY33" s="367"/>
      <c r="AHZ33" s="367"/>
      <c r="AIA33" s="367"/>
      <c r="AIB33" s="367"/>
      <c r="AIC33" s="367"/>
      <c r="AID33" s="367"/>
      <c r="AIE33" s="367"/>
      <c r="AIF33" s="367"/>
      <c r="AIG33" s="367"/>
      <c r="AIH33" s="367"/>
      <c r="AII33" s="367"/>
      <c r="AIJ33" s="367"/>
      <c r="AIK33" s="367"/>
      <c r="AIL33" s="367"/>
      <c r="AIM33" s="367"/>
      <c r="AIN33" s="367"/>
      <c r="AIO33" s="367"/>
      <c r="AIP33" s="367"/>
      <c r="AIQ33" s="367"/>
      <c r="AIR33" s="367"/>
      <c r="AIS33" s="367"/>
      <c r="AIT33" s="367"/>
      <c r="AIU33" s="367"/>
      <c r="AIV33" s="367"/>
      <c r="AIW33" s="367"/>
      <c r="AIX33" s="367"/>
      <c r="AIY33" s="367"/>
      <c r="AIZ33" s="367"/>
      <c r="AJA33" s="367"/>
      <c r="AJB33" s="367"/>
      <c r="AJC33" s="367"/>
      <c r="AJD33" s="367"/>
      <c r="AJE33" s="367"/>
      <c r="AJF33" s="367"/>
      <c r="AJG33" s="367"/>
      <c r="AJH33" s="367"/>
      <c r="AJI33" s="367"/>
      <c r="AJJ33" s="367"/>
      <c r="AJK33" s="367"/>
      <c r="AJL33" s="367"/>
      <c r="AJM33" s="367"/>
      <c r="AJN33" s="367"/>
      <c r="AJO33" s="367"/>
      <c r="AJP33" s="367"/>
      <c r="AJQ33" s="367"/>
      <c r="AJR33" s="367"/>
      <c r="AJS33" s="367"/>
      <c r="AJT33" s="367"/>
      <c r="AJU33" s="367"/>
      <c r="AJV33" s="367"/>
      <c r="AJW33" s="367"/>
      <c r="AJX33" s="367"/>
      <c r="AJY33" s="367"/>
      <c r="AJZ33" s="367"/>
      <c r="AKA33" s="367"/>
      <c r="AKB33" s="367"/>
      <c r="AKC33" s="367"/>
      <c r="AKD33" s="367"/>
      <c r="AKE33" s="367"/>
      <c r="AKF33" s="367"/>
      <c r="AKG33" s="367"/>
      <c r="AKH33" s="367"/>
      <c r="AKI33" s="367"/>
      <c r="AKJ33" s="367"/>
      <c r="AKK33" s="367"/>
      <c r="AKL33" s="367"/>
      <c r="AKM33" s="367"/>
      <c r="AKN33" s="367"/>
      <c r="AKO33" s="367"/>
      <c r="AKP33" s="367"/>
      <c r="AKQ33" s="367"/>
      <c r="AKR33" s="367"/>
      <c r="AKS33" s="367"/>
      <c r="AKT33" s="367"/>
      <c r="AKU33" s="367"/>
      <c r="AKV33" s="367"/>
      <c r="AKW33" s="367"/>
      <c r="AKX33" s="367"/>
      <c r="AKY33" s="367"/>
      <c r="AKZ33" s="367"/>
      <c r="ALA33" s="367"/>
      <c r="ALB33" s="367"/>
      <c r="ALC33" s="367"/>
      <c r="ALD33" s="367"/>
      <c r="ALE33" s="367"/>
      <c r="ALF33" s="367"/>
      <c r="ALG33" s="367"/>
      <c r="ALH33" s="367"/>
      <c r="ALI33" s="367"/>
      <c r="ALJ33" s="367"/>
      <c r="ALK33" s="367"/>
      <c r="ALL33" s="367"/>
      <c r="ALM33" s="367"/>
      <c r="ALN33" s="367"/>
      <c r="ALO33" s="367"/>
      <c r="ALP33" s="367"/>
      <c r="ALQ33" s="367"/>
      <c r="ALR33" s="367"/>
      <c r="ALS33" s="367"/>
      <c r="ALT33" s="367"/>
      <c r="ALU33" s="367"/>
      <c r="ALV33" s="367"/>
      <c r="ALW33" s="367"/>
      <c r="ALX33" s="367"/>
      <c r="ALY33" s="367"/>
      <c r="ALZ33" s="367"/>
      <c r="AMA33" s="367"/>
      <c r="AMB33" s="367"/>
      <c r="AMC33" s="367"/>
      <c r="AMD33" s="367"/>
      <c r="AME33" s="367"/>
      <c r="AMF33" s="367"/>
      <c r="AMG33" s="367"/>
      <c r="AMH33" s="367"/>
      <c r="AMI33" s="367"/>
      <c r="AMJ33" s="367"/>
      <c r="AMK33" s="367"/>
      <c r="AML33" s="367"/>
      <c r="AMM33" s="367"/>
      <c r="AMN33" s="367"/>
      <c r="AMO33" s="367"/>
      <c r="AMP33" s="367"/>
      <c r="AMQ33" s="367"/>
      <c r="AMR33" s="367"/>
      <c r="AMS33" s="367"/>
      <c r="AMT33" s="367"/>
      <c r="AMU33" s="367"/>
      <c r="AMV33" s="367"/>
      <c r="AMW33" s="367"/>
      <c r="AMX33" s="367"/>
      <c r="AMY33" s="367"/>
      <c r="AMZ33" s="367"/>
      <c r="ANA33" s="367"/>
      <c r="ANB33" s="367"/>
      <c r="ANC33" s="367"/>
      <c r="AND33" s="367"/>
      <c r="ANE33" s="367"/>
      <c r="ANF33" s="367"/>
      <c r="ANG33" s="367"/>
      <c r="ANH33" s="367"/>
      <c r="ANI33" s="367"/>
      <c r="ANJ33" s="367"/>
      <c r="ANK33" s="367"/>
      <c r="ANL33" s="367"/>
      <c r="ANM33" s="367"/>
      <c r="ANN33" s="367"/>
      <c r="ANO33" s="367"/>
      <c r="ANP33" s="367"/>
      <c r="ANQ33" s="367"/>
      <c r="ANR33" s="367"/>
      <c r="ANS33" s="367"/>
      <c r="ANT33" s="367"/>
      <c r="ANU33" s="367"/>
      <c r="ANV33" s="367"/>
      <c r="ANW33" s="367"/>
      <c r="ANX33" s="367"/>
      <c r="ANY33" s="367"/>
      <c r="ANZ33" s="367"/>
      <c r="AOA33" s="367"/>
      <c r="AOB33" s="367"/>
      <c r="AOC33" s="367"/>
      <c r="AOD33" s="367"/>
      <c r="AOE33" s="367"/>
      <c r="AOF33" s="367"/>
      <c r="AOG33" s="367"/>
      <c r="AOH33" s="367"/>
      <c r="AOI33" s="367"/>
      <c r="AOJ33" s="367"/>
      <c r="AOK33" s="367"/>
      <c r="AOL33" s="367"/>
      <c r="AOM33" s="367"/>
      <c r="AON33" s="367"/>
      <c r="AOO33" s="367"/>
      <c r="AOP33" s="367"/>
      <c r="AOQ33" s="367"/>
      <c r="AOR33" s="367"/>
      <c r="AOS33" s="367"/>
      <c r="AOT33" s="367"/>
      <c r="AOU33" s="367"/>
      <c r="AOV33" s="367"/>
      <c r="AOW33" s="367"/>
      <c r="AOX33" s="367"/>
      <c r="AOY33" s="367"/>
      <c r="AOZ33" s="367"/>
      <c r="APA33" s="367"/>
      <c r="APB33" s="367"/>
      <c r="APC33" s="367"/>
      <c r="APD33" s="367"/>
      <c r="APE33" s="367"/>
      <c r="APF33" s="367"/>
      <c r="APG33" s="367"/>
      <c r="APH33" s="367"/>
      <c r="API33" s="367"/>
      <c r="APJ33" s="367"/>
      <c r="APK33" s="367"/>
      <c r="APL33" s="367"/>
      <c r="APM33" s="367"/>
      <c r="APN33" s="367"/>
      <c r="APO33" s="367"/>
      <c r="APP33" s="367"/>
      <c r="APQ33" s="367"/>
      <c r="APR33" s="367"/>
      <c r="APS33" s="367"/>
      <c r="APT33" s="367"/>
      <c r="APU33" s="367"/>
      <c r="APV33" s="367"/>
      <c r="APW33" s="367"/>
      <c r="APX33" s="367"/>
      <c r="APY33" s="367"/>
      <c r="APZ33" s="367"/>
      <c r="AQA33" s="367"/>
      <c r="AQB33" s="367"/>
      <c r="AQC33" s="367"/>
      <c r="AQD33" s="367"/>
      <c r="AQE33" s="367"/>
      <c r="AQF33" s="367"/>
      <c r="AQG33" s="367"/>
      <c r="AQH33" s="367"/>
      <c r="AQI33" s="367"/>
      <c r="AQJ33" s="367"/>
      <c r="AQK33" s="367"/>
      <c r="AQL33" s="367"/>
      <c r="AQM33" s="367"/>
      <c r="AQN33" s="367"/>
      <c r="AQO33" s="367"/>
      <c r="AQP33" s="367"/>
      <c r="AQQ33" s="367"/>
      <c r="AQR33" s="367"/>
      <c r="AQS33" s="367"/>
      <c r="AQT33" s="367"/>
      <c r="AQU33" s="367"/>
      <c r="AQV33" s="367"/>
      <c r="AQW33" s="367"/>
      <c r="AQX33" s="367"/>
      <c r="AQY33" s="367"/>
      <c r="AQZ33" s="367"/>
      <c r="ARA33" s="367"/>
      <c r="ARB33" s="367"/>
      <c r="ARC33" s="367"/>
      <c r="ARD33" s="367"/>
      <c r="ARE33" s="367"/>
      <c r="ARF33" s="367"/>
      <c r="ARG33" s="367"/>
      <c r="ARH33" s="367"/>
      <c r="ARI33" s="367"/>
      <c r="ARJ33" s="367"/>
      <c r="ARK33" s="367"/>
      <c r="ARL33" s="367"/>
      <c r="ARM33" s="367"/>
      <c r="ARN33" s="367"/>
      <c r="ARO33" s="367"/>
      <c r="ARP33" s="367"/>
      <c r="ARQ33" s="367"/>
      <c r="ARR33" s="367"/>
      <c r="ARS33" s="367"/>
      <c r="ART33" s="367"/>
      <c r="ARU33" s="367"/>
      <c r="ARV33" s="367"/>
      <c r="ARW33" s="367"/>
      <c r="ARX33" s="367"/>
      <c r="ARY33" s="367"/>
      <c r="ARZ33" s="367"/>
      <c r="ASA33" s="367"/>
      <c r="ASB33" s="367"/>
      <c r="ASC33" s="367"/>
      <c r="ASD33" s="367"/>
      <c r="ASE33" s="367"/>
      <c r="ASF33" s="367"/>
      <c r="ASG33" s="367"/>
      <c r="ASH33" s="367"/>
      <c r="ASI33" s="367"/>
      <c r="ASJ33" s="367"/>
      <c r="ASK33" s="367"/>
      <c r="ASL33" s="367"/>
      <c r="ASM33" s="367"/>
      <c r="ASN33" s="367"/>
      <c r="ASO33" s="367"/>
      <c r="ASP33" s="367"/>
      <c r="ASQ33" s="367"/>
      <c r="ASR33" s="367"/>
      <c r="ASS33" s="367"/>
      <c r="AST33" s="367"/>
      <c r="ASU33" s="367"/>
      <c r="ASV33" s="367"/>
      <c r="ASW33" s="367"/>
      <c r="ASX33" s="367"/>
      <c r="ASY33" s="367"/>
      <c r="ASZ33" s="367"/>
      <c r="ATA33" s="367"/>
      <c r="ATB33" s="367"/>
      <c r="ATC33" s="367"/>
      <c r="ATD33" s="367"/>
      <c r="ATE33" s="367"/>
      <c r="ATF33" s="367"/>
      <c r="ATG33" s="367"/>
      <c r="ATH33" s="367"/>
      <c r="ATI33" s="367"/>
      <c r="ATJ33" s="367"/>
      <c r="ATK33" s="367"/>
      <c r="ATL33" s="367"/>
      <c r="ATM33" s="367"/>
      <c r="ATN33" s="367"/>
      <c r="ATO33" s="367"/>
      <c r="ATP33" s="367"/>
      <c r="ATQ33" s="367"/>
      <c r="ATR33" s="367"/>
      <c r="ATS33" s="367"/>
      <c r="ATT33" s="367"/>
      <c r="ATU33" s="367"/>
      <c r="ATV33" s="367"/>
      <c r="ATW33" s="367"/>
      <c r="ATX33" s="367"/>
      <c r="ATY33" s="367"/>
      <c r="ATZ33" s="367"/>
      <c r="AUA33" s="367"/>
      <c r="AUB33" s="367"/>
      <c r="AUC33" s="367"/>
      <c r="AUD33" s="367"/>
      <c r="AUE33" s="367"/>
      <c r="AUF33" s="367"/>
      <c r="AUG33" s="367"/>
      <c r="AUH33" s="367"/>
      <c r="AUI33" s="367"/>
      <c r="AUJ33" s="367"/>
      <c r="AUK33" s="367"/>
      <c r="AUL33" s="367"/>
      <c r="AUM33" s="367"/>
      <c r="AUN33" s="367"/>
      <c r="AUO33" s="367"/>
      <c r="AUP33" s="367"/>
      <c r="AUQ33" s="367"/>
      <c r="AUR33" s="367"/>
      <c r="AUS33" s="367"/>
      <c r="AUT33" s="367"/>
      <c r="AUU33" s="367"/>
      <c r="AUV33" s="367"/>
      <c r="AUW33" s="367"/>
      <c r="AUX33" s="367"/>
      <c r="AUY33" s="367"/>
      <c r="AUZ33" s="367"/>
      <c r="AVA33" s="367"/>
      <c r="AVB33" s="367"/>
      <c r="AVC33" s="367"/>
      <c r="AVD33" s="367"/>
      <c r="AVE33" s="367"/>
      <c r="AVF33" s="367"/>
      <c r="AVG33" s="367"/>
      <c r="AVH33" s="367"/>
      <c r="AVI33" s="367"/>
      <c r="AVJ33" s="367"/>
      <c r="AVK33" s="367"/>
      <c r="AVL33" s="367"/>
      <c r="AVM33" s="367"/>
      <c r="AVN33" s="367"/>
      <c r="AVO33" s="367"/>
      <c r="AVP33" s="367"/>
      <c r="AVQ33" s="367"/>
      <c r="AVR33" s="367"/>
      <c r="AVS33" s="367"/>
      <c r="AVT33" s="367"/>
      <c r="AVU33" s="367"/>
      <c r="AVV33" s="367"/>
      <c r="AVW33" s="367"/>
      <c r="AVX33" s="367"/>
      <c r="AVY33" s="367"/>
      <c r="AVZ33" s="367"/>
      <c r="AWA33" s="367"/>
      <c r="AWB33" s="367"/>
      <c r="AWC33" s="367"/>
      <c r="AWD33" s="367"/>
      <c r="AWE33" s="367"/>
      <c r="AWF33" s="367"/>
      <c r="AWG33" s="367"/>
      <c r="AWH33" s="367"/>
      <c r="AWI33" s="367"/>
      <c r="AWJ33" s="367"/>
      <c r="AWK33" s="367"/>
      <c r="AWL33" s="367"/>
      <c r="AWM33" s="367"/>
      <c r="AWN33" s="367"/>
      <c r="AWO33" s="367"/>
      <c r="AWP33" s="367"/>
      <c r="AWQ33" s="367"/>
      <c r="AWR33" s="367"/>
      <c r="AWS33" s="367"/>
      <c r="AWT33" s="367"/>
      <c r="AWU33" s="367"/>
      <c r="AWV33" s="367"/>
      <c r="AWW33" s="367"/>
      <c r="AWX33" s="367"/>
      <c r="AWY33" s="367"/>
      <c r="AWZ33" s="367"/>
      <c r="AXA33" s="367"/>
      <c r="AXB33" s="367"/>
      <c r="AXC33" s="367"/>
      <c r="AXD33" s="367"/>
      <c r="AXE33" s="367"/>
      <c r="AXF33" s="367"/>
      <c r="AXG33" s="367"/>
      <c r="AXH33" s="367"/>
      <c r="AXI33" s="367"/>
      <c r="AXJ33" s="367"/>
      <c r="AXK33" s="367"/>
      <c r="AXL33" s="367"/>
      <c r="AXM33" s="367"/>
      <c r="AXN33" s="367"/>
      <c r="AXO33" s="367"/>
      <c r="AXP33" s="367"/>
      <c r="AXQ33" s="367"/>
      <c r="AXR33" s="367"/>
      <c r="AXS33" s="367"/>
      <c r="AXT33" s="367"/>
      <c r="AXU33" s="367"/>
      <c r="AXV33" s="367"/>
      <c r="AXW33" s="367"/>
      <c r="AXX33" s="367"/>
      <c r="AXY33" s="367"/>
      <c r="AXZ33" s="367"/>
      <c r="AYA33" s="367"/>
      <c r="AYB33" s="367"/>
      <c r="AYC33" s="367"/>
      <c r="AYD33" s="367"/>
      <c r="AYE33" s="367"/>
      <c r="AYF33" s="367"/>
      <c r="AYG33" s="367"/>
      <c r="AYH33" s="367"/>
      <c r="AYI33" s="367"/>
      <c r="AYJ33" s="367"/>
      <c r="AYK33" s="367"/>
      <c r="AYL33" s="367"/>
      <c r="AYM33" s="367"/>
      <c r="AYN33" s="367"/>
      <c r="AYO33" s="367"/>
      <c r="AYP33" s="367"/>
      <c r="AYQ33" s="367"/>
      <c r="AYR33" s="367"/>
      <c r="AYS33" s="367"/>
      <c r="AYT33" s="367"/>
      <c r="AYU33" s="367"/>
      <c r="AYV33" s="367"/>
      <c r="AYW33" s="367"/>
      <c r="AYX33" s="367"/>
      <c r="AYY33" s="367"/>
      <c r="AYZ33" s="367"/>
      <c r="AZA33" s="367"/>
      <c r="AZB33" s="367"/>
      <c r="AZC33" s="367"/>
      <c r="AZD33" s="367"/>
      <c r="AZE33" s="367"/>
      <c r="AZF33" s="367"/>
      <c r="AZG33" s="367"/>
      <c r="AZH33" s="367"/>
      <c r="AZI33" s="367"/>
      <c r="AZJ33" s="367"/>
      <c r="AZK33" s="367"/>
      <c r="AZL33" s="367"/>
      <c r="AZM33" s="367"/>
      <c r="AZN33" s="367"/>
      <c r="AZO33" s="367"/>
      <c r="AZP33" s="367"/>
      <c r="AZQ33" s="367"/>
      <c r="AZR33" s="367"/>
      <c r="AZS33" s="367"/>
      <c r="AZT33" s="367"/>
      <c r="AZU33" s="367"/>
      <c r="AZV33" s="367"/>
      <c r="AZW33" s="367"/>
      <c r="AZX33" s="367"/>
      <c r="AZY33" s="367"/>
      <c r="AZZ33" s="367"/>
      <c r="BAA33" s="367"/>
      <c r="BAB33" s="367"/>
      <c r="BAC33" s="367"/>
      <c r="BAD33" s="367"/>
      <c r="BAE33" s="367"/>
      <c r="BAF33" s="367"/>
      <c r="BAG33" s="367"/>
      <c r="BAH33" s="367"/>
      <c r="BAI33" s="367"/>
      <c r="BAJ33" s="367"/>
      <c r="BAK33" s="367"/>
      <c r="BAL33" s="367"/>
      <c r="BAM33" s="367"/>
      <c r="BAN33" s="367"/>
      <c r="BAO33" s="367"/>
      <c r="BAP33" s="367"/>
      <c r="BAQ33" s="367"/>
      <c r="BAR33" s="367"/>
      <c r="BAS33" s="367"/>
      <c r="BAT33" s="367"/>
      <c r="BAU33" s="367"/>
      <c r="BAV33" s="367"/>
      <c r="BAW33" s="367"/>
      <c r="BAX33" s="367"/>
      <c r="BAY33" s="367"/>
      <c r="BAZ33" s="367"/>
      <c r="BBA33" s="367"/>
      <c r="BBB33" s="367"/>
      <c r="BBC33" s="367"/>
      <c r="BBD33" s="367"/>
      <c r="BBE33" s="367"/>
      <c r="BBF33" s="367"/>
      <c r="BBG33" s="367"/>
      <c r="BBH33" s="367"/>
      <c r="BBI33" s="367"/>
      <c r="BBJ33" s="367"/>
      <c r="BBK33" s="367"/>
      <c r="BBL33" s="367"/>
      <c r="BBM33" s="367"/>
      <c r="BBN33" s="367"/>
      <c r="BBO33" s="367"/>
      <c r="BBP33" s="367"/>
      <c r="BBQ33" s="367"/>
      <c r="BBR33" s="367"/>
      <c r="BBS33" s="367"/>
      <c r="BBT33" s="367"/>
      <c r="BBU33" s="367"/>
      <c r="BBV33" s="367"/>
      <c r="BBW33" s="367"/>
      <c r="BBX33" s="367"/>
      <c r="BBY33" s="367"/>
      <c r="BBZ33" s="367"/>
      <c r="BCA33" s="367"/>
      <c r="BCB33" s="367"/>
      <c r="BCC33" s="367"/>
      <c r="BCD33" s="367"/>
      <c r="BCE33" s="367"/>
      <c r="BCF33" s="367"/>
      <c r="BCG33" s="367"/>
      <c r="BCH33" s="367"/>
      <c r="BCI33" s="367"/>
      <c r="BCJ33" s="367"/>
      <c r="BCK33" s="367"/>
      <c r="BCL33" s="367"/>
      <c r="BCM33" s="367"/>
      <c r="BCN33" s="367"/>
      <c r="BCO33" s="367"/>
      <c r="BCP33" s="367"/>
      <c r="BCQ33" s="367"/>
      <c r="BCR33" s="367"/>
      <c r="BCS33" s="367"/>
      <c r="BCT33" s="367"/>
      <c r="BCU33" s="367"/>
      <c r="BCV33" s="367"/>
      <c r="BCW33" s="367"/>
      <c r="BCX33" s="367"/>
      <c r="BCY33" s="367"/>
      <c r="BCZ33" s="367"/>
      <c r="BDA33" s="367"/>
      <c r="BDB33" s="367"/>
      <c r="BDC33" s="367"/>
      <c r="BDD33" s="367"/>
      <c r="BDE33" s="367"/>
      <c r="BDF33" s="367"/>
      <c r="BDG33" s="367"/>
      <c r="BDH33" s="367"/>
      <c r="BDI33" s="367"/>
      <c r="BDJ33" s="367"/>
      <c r="BDK33" s="367"/>
      <c r="BDL33" s="367"/>
      <c r="BDM33" s="367"/>
      <c r="BDN33" s="367"/>
      <c r="BDO33" s="367"/>
      <c r="BDP33" s="367"/>
      <c r="BDQ33" s="367"/>
      <c r="BDR33" s="367"/>
      <c r="BDS33" s="367"/>
      <c r="BDT33" s="367"/>
      <c r="BDU33" s="367"/>
      <c r="BDV33" s="367"/>
      <c r="BDW33" s="367"/>
      <c r="BDX33" s="367"/>
      <c r="BDY33" s="367"/>
      <c r="BDZ33" s="367"/>
      <c r="BEA33" s="367"/>
      <c r="BEB33" s="367"/>
      <c r="BEC33" s="367"/>
      <c r="BED33" s="367"/>
      <c r="BEE33" s="367"/>
      <c r="BEF33" s="367"/>
      <c r="BEG33" s="367"/>
      <c r="BEH33" s="367"/>
      <c r="BEI33" s="367"/>
      <c r="BEJ33" s="367"/>
      <c r="BEK33" s="367"/>
      <c r="BEL33" s="367"/>
      <c r="BEM33" s="367"/>
      <c r="BEN33" s="367"/>
      <c r="BEO33" s="367"/>
      <c r="BEP33" s="367"/>
      <c r="BEQ33" s="367"/>
      <c r="BER33" s="367"/>
      <c r="BES33" s="367"/>
      <c r="BET33" s="367"/>
      <c r="BEU33" s="367"/>
      <c r="BEV33" s="367"/>
      <c r="BEW33" s="367"/>
      <c r="BEX33" s="367"/>
      <c r="BEY33" s="367"/>
      <c r="BEZ33" s="367"/>
      <c r="BFA33" s="367"/>
      <c r="BFB33" s="367"/>
      <c r="BFC33" s="367"/>
      <c r="BFD33" s="367"/>
      <c r="BFE33" s="367"/>
      <c r="BFF33" s="367"/>
      <c r="BFG33" s="367"/>
      <c r="BFH33" s="367"/>
      <c r="BFI33" s="367"/>
      <c r="BFJ33" s="367"/>
      <c r="BFK33" s="367"/>
      <c r="BFL33" s="367"/>
      <c r="BFM33" s="367"/>
      <c r="BFN33" s="367"/>
      <c r="BFO33" s="367"/>
      <c r="BFP33" s="367"/>
      <c r="BFQ33" s="367"/>
      <c r="BFR33" s="367"/>
      <c r="BFS33" s="367"/>
      <c r="BFT33" s="367"/>
      <c r="BFU33" s="367"/>
      <c r="BFV33" s="367"/>
      <c r="BFW33" s="367"/>
      <c r="BFX33" s="367"/>
      <c r="BFY33" s="367"/>
      <c r="BFZ33" s="367"/>
      <c r="BGA33" s="367"/>
      <c r="BGB33" s="367"/>
      <c r="BGC33" s="367"/>
      <c r="BGD33" s="367"/>
      <c r="BGE33" s="367"/>
      <c r="BGF33" s="367"/>
      <c r="BGG33" s="367"/>
      <c r="BGH33" s="367"/>
      <c r="BGI33" s="367"/>
      <c r="BGJ33" s="367"/>
      <c r="BGK33" s="367"/>
      <c r="BGL33" s="367"/>
      <c r="BGM33" s="367"/>
      <c r="BGN33" s="367"/>
      <c r="BGO33" s="367"/>
      <c r="BGP33" s="367"/>
      <c r="BGQ33" s="367"/>
      <c r="BGR33" s="367"/>
      <c r="BGS33" s="367"/>
      <c r="BGT33" s="367"/>
      <c r="BGU33" s="367"/>
      <c r="BGV33" s="367"/>
      <c r="BGW33" s="367"/>
      <c r="BGX33" s="367"/>
      <c r="BGY33" s="367"/>
      <c r="BGZ33" s="367"/>
      <c r="BHA33" s="367"/>
      <c r="BHB33" s="367"/>
      <c r="BHC33" s="367"/>
      <c r="BHD33" s="367"/>
      <c r="BHE33" s="367"/>
      <c r="BHF33" s="367"/>
      <c r="BHG33" s="367"/>
      <c r="BHH33" s="367"/>
      <c r="BHI33" s="367"/>
      <c r="BHJ33" s="367"/>
      <c r="BHK33" s="367"/>
      <c r="BHL33" s="367"/>
      <c r="BHM33" s="367"/>
      <c r="BHN33" s="367"/>
      <c r="BHO33" s="367"/>
      <c r="BHP33" s="367"/>
      <c r="BHQ33" s="367"/>
      <c r="BHR33" s="367"/>
      <c r="BHS33" s="367"/>
      <c r="BHT33" s="367"/>
      <c r="BHU33" s="367"/>
      <c r="BHV33" s="367"/>
      <c r="BHW33" s="367"/>
      <c r="BHX33" s="367"/>
      <c r="BHY33" s="367"/>
      <c r="BHZ33" s="367"/>
      <c r="BIA33" s="367"/>
      <c r="BIB33" s="367"/>
      <c r="BIC33" s="367"/>
      <c r="BID33" s="367"/>
      <c r="BIE33" s="367"/>
      <c r="BIF33" s="367"/>
      <c r="BIG33" s="367"/>
      <c r="BIH33" s="367"/>
      <c r="BII33" s="367"/>
      <c r="BIJ33" s="367"/>
      <c r="BIK33" s="367"/>
      <c r="BIL33" s="367"/>
      <c r="BIM33" s="367"/>
      <c r="BIN33" s="367"/>
      <c r="BIO33" s="367"/>
      <c r="BIP33" s="367"/>
      <c r="BIQ33" s="367"/>
      <c r="BIR33" s="367"/>
      <c r="BIS33" s="367"/>
      <c r="BIT33" s="367"/>
      <c r="BIU33" s="367"/>
      <c r="BIV33" s="367"/>
      <c r="BIW33" s="367"/>
      <c r="BIX33" s="367"/>
      <c r="BIY33" s="367"/>
      <c r="BIZ33" s="367"/>
      <c r="BJA33" s="367"/>
      <c r="BJB33" s="367"/>
      <c r="BJC33" s="367"/>
      <c r="BJD33" s="367"/>
      <c r="BJE33" s="367"/>
      <c r="BJF33" s="367"/>
      <c r="BJG33" s="367"/>
      <c r="BJH33" s="367"/>
      <c r="BJI33" s="367"/>
      <c r="BJJ33" s="367"/>
      <c r="BJK33" s="367"/>
      <c r="BJL33" s="367"/>
      <c r="BJM33" s="367"/>
      <c r="BJN33" s="367"/>
      <c r="BJO33" s="367"/>
      <c r="BJP33" s="367"/>
      <c r="BJQ33" s="367"/>
      <c r="BJR33" s="367"/>
      <c r="BJS33" s="367"/>
      <c r="BJT33" s="367"/>
      <c r="BJU33" s="367"/>
      <c r="BJV33" s="367"/>
      <c r="BJW33" s="367"/>
      <c r="BJX33" s="367"/>
      <c r="BJY33" s="367"/>
      <c r="BJZ33" s="367"/>
      <c r="BKA33" s="367"/>
      <c r="BKB33" s="367"/>
      <c r="BKC33" s="367"/>
      <c r="BKD33" s="367"/>
      <c r="BKE33" s="367"/>
      <c r="BKF33" s="367"/>
      <c r="BKG33" s="367"/>
      <c r="BKH33" s="367"/>
      <c r="BKI33" s="367"/>
      <c r="BKJ33" s="367"/>
      <c r="BKK33" s="367"/>
      <c r="BKL33" s="367"/>
      <c r="BKM33" s="367"/>
      <c r="BKN33" s="367"/>
      <c r="BKO33" s="367"/>
      <c r="BKP33" s="367"/>
      <c r="BKQ33" s="367"/>
      <c r="BKR33" s="367"/>
      <c r="BKS33" s="367"/>
      <c r="BKT33" s="367"/>
      <c r="BKU33" s="367"/>
      <c r="BKV33" s="367"/>
      <c r="BKW33" s="367"/>
      <c r="BKX33" s="367"/>
      <c r="BKY33" s="367"/>
      <c r="BKZ33" s="367"/>
      <c r="BLA33" s="367"/>
      <c r="BLB33" s="367"/>
      <c r="BLC33" s="367"/>
      <c r="BLD33" s="367"/>
      <c r="BLE33" s="367"/>
      <c r="BLF33" s="367"/>
      <c r="BLG33" s="367"/>
      <c r="BLH33" s="367"/>
      <c r="BLI33" s="367"/>
      <c r="BLJ33" s="367"/>
      <c r="BLK33" s="367"/>
      <c r="BLL33" s="367"/>
      <c r="BLM33" s="367"/>
      <c r="BLN33" s="367"/>
      <c r="BLO33" s="367"/>
      <c r="BLP33" s="367"/>
      <c r="BLQ33" s="367"/>
      <c r="BLR33" s="367"/>
      <c r="BLS33" s="367"/>
      <c r="BLT33" s="367"/>
      <c r="BLU33" s="367"/>
      <c r="BLV33" s="367"/>
      <c r="BLW33" s="367"/>
      <c r="BLX33" s="367"/>
      <c r="BLY33" s="367"/>
      <c r="BLZ33" s="367"/>
      <c r="BMA33" s="367"/>
      <c r="BMB33" s="367"/>
      <c r="BMC33" s="367"/>
      <c r="BMD33" s="367"/>
      <c r="BME33" s="367"/>
      <c r="BMF33" s="367"/>
      <c r="BMG33" s="367"/>
      <c r="BMH33" s="367"/>
      <c r="BMI33" s="367"/>
      <c r="BMJ33" s="367"/>
      <c r="BMK33" s="367"/>
      <c r="BML33" s="367"/>
      <c r="BMM33" s="367"/>
      <c r="BMN33" s="367"/>
      <c r="BMO33" s="367"/>
      <c r="BMP33" s="367"/>
      <c r="BMQ33" s="367"/>
      <c r="BMR33" s="367"/>
      <c r="BMS33" s="367"/>
      <c r="BMT33" s="367"/>
      <c r="BMU33" s="367"/>
      <c r="BMV33" s="367"/>
      <c r="BMW33" s="367"/>
      <c r="BMX33" s="367"/>
      <c r="BMY33" s="367"/>
      <c r="BMZ33" s="367"/>
      <c r="BNA33" s="367"/>
      <c r="BNB33" s="367"/>
      <c r="BNC33" s="367"/>
      <c r="BND33" s="367"/>
      <c r="BNE33" s="367"/>
      <c r="BNF33" s="367"/>
      <c r="BNG33" s="367"/>
      <c r="BNH33" s="367"/>
      <c r="BNI33" s="367"/>
      <c r="BNJ33" s="367"/>
      <c r="BNK33" s="367"/>
      <c r="BNL33" s="367"/>
      <c r="BNM33" s="367"/>
      <c r="BNN33" s="367"/>
      <c r="BNO33" s="367"/>
      <c r="BNP33" s="367"/>
      <c r="BNQ33" s="367"/>
      <c r="BNR33" s="367"/>
      <c r="BNS33" s="367"/>
      <c r="BNT33" s="367"/>
      <c r="BNU33" s="367"/>
      <c r="BNV33" s="367"/>
      <c r="BNW33" s="367"/>
      <c r="BNX33" s="367"/>
      <c r="BNY33" s="367"/>
      <c r="BNZ33" s="367"/>
      <c r="BOA33" s="367"/>
      <c r="BOB33" s="367"/>
      <c r="BOC33" s="367"/>
      <c r="BOD33" s="367"/>
      <c r="BOE33" s="367"/>
      <c r="BOF33" s="367"/>
      <c r="BOG33" s="367"/>
      <c r="BOH33" s="367"/>
      <c r="BOI33" s="367"/>
      <c r="BOJ33" s="367"/>
      <c r="BOK33" s="367"/>
      <c r="BOL33" s="367"/>
      <c r="BOM33" s="367"/>
      <c r="BON33" s="367"/>
      <c r="BOO33" s="367"/>
      <c r="BOP33" s="367"/>
      <c r="BOQ33" s="367"/>
      <c r="BOR33" s="367"/>
      <c r="BOS33" s="367"/>
      <c r="BOT33" s="367"/>
      <c r="BOU33" s="367"/>
      <c r="BOV33" s="367"/>
      <c r="BOW33" s="367"/>
      <c r="BOX33" s="367"/>
      <c r="BOY33" s="367"/>
      <c r="BOZ33" s="367"/>
      <c r="BPA33" s="367"/>
      <c r="BPB33" s="367"/>
      <c r="BPC33" s="367"/>
      <c r="BPD33" s="367"/>
      <c r="BPE33" s="367"/>
      <c r="BPF33" s="367"/>
      <c r="BPG33" s="367"/>
      <c r="BPH33" s="367"/>
      <c r="BPI33" s="367"/>
      <c r="BPJ33" s="367"/>
      <c r="BPK33" s="367"/>
      <c r="BPL33" s="367"/>
      <c r="BPM33" s="367"/>
      <c r="BPN33" s="367"/>
      <c r="BPO33" s="367"/>
      <c r="BPP33" s="367"/>
      <c r="BPQ33" s="367"/>
      <c r="BPR33" s="367"/>
      <c r="BPS33" s="367"/>
      <c r="BPT33" s="367"/>
      <c r="BPU33" s="367"/>
      <c r="BPV33" s="367"/>
      <c r="BPW33" s="367"/>
      <c r="BPX33" s="367"/>
      <c r="BPY33" s="367"/>
      <c r="BPZ33" s="367"/>
      <c r="BQA33" s="367"/>
      <c r="BQB33" s="367"/>
      <c r="BQC33" s="367"/>
      <c r="BQD33" s="367"/>
      <c r="BQE33" s="367"/>
      <c r="BQF33" s="367"/>
      <c r="BQG33" s="367"/>
      <c r="BQH33" s="367"/>
      <c r="BQI33" s="367"/>
      <c r="BQJ33" s="367"/>
      <c r="BQK33" s="367"/>
      <c r="BQL33" s="367"/>
      <c r="BQM33" s="367"/>
      <c r="BQN33" s="367"/>
      <c r="BQO33" s="367"/>
      <c r="BQP33" s="367"/>
      <c r="BQQ33" s="367"/>
      <c r="BQR33" s="367"/>
      <c r="BQS33" s="367"/>
      <c r="BQT33" s="367"/>
      <c r="BQU33" s="367"/>
      <c r="BQV33" s="367"/>
      <c r="BQW33" s="367"/>
      <c r="BQX33" s="367"/>
      <c r="BQY33" s="367"/>
      <c r="BQZ33" s="367"/>
      <c r="BRA33" s="367"/>
      <c r="BRB33" s="367"/>
      <c r="BRC33" s="367"/>
      <c r="BRD33" s="367"/>
      <c r="BRE33" s="367"/>
      <c r="BRF33" s="367"/>
      <c r="BRG33" s="367"/>
      <c r="BRH33" s="367"/>
      <c r="BRI33" s="367"/>
      <c r="BRJ33" s="367"/>
      <c r="BRK33" s="367"/>
      <c r="BRL33" s="367"/>
      <c r="BRM33" s="367"/>
      <c r="BRN33" s="367"/>
      <c r="BRO33" s="367"/>
      <c r="BRP33" s="367"/>
      <c r="BRQ33" s="367"/>
      <c r="BRR33" s="367"/>
      <c r="BRS33" s="367"/>
      <c r="BRT33" s="367"/>
      <c r="BRU33" s="367"/>
      <c r="BRV33" s="367"/>
      <c r="BRW33" s="367"/>
      <c r="BRX33" s="367"/>
      <c r="BRY33" s="367"/>
      <c r="BRZ33" s="367"/>
      <c r="BSA33" s="367"/>
      <c r="BSB33" s="367"/>
      <c r="BSC33" s="367"/>
      <c r="BSD33" s="367"/>
      <c r="BSE33" s="367"/>
      <c r="BSF33" s="367"/>
      <c r="BSG33" s="367"/>
      <c r="BSH33" s="367"/>
      <c r="BSI33" s="367"/>
      <c r="BSJ33" s="367"/>
      <c r="BSK33" s="367"/>
      <c r="BSL33" s="367"/>
      <c r="BSM33" s="367"/>
      <c r="BSN33" s="367"/>
      <c r="BSO33" s="367"/>
      <c r="BSP33" s="367"/>
      <c r="BSQ33" s="367"/>
      <c r="BSR33" s="367"/>
      <c r="BSS33" s="367"/>
      <c r="BST33" s="367"/>
      <c r="BSU33" s="367"/>
      <c r="BSV33" s="367"/>
      <c r="BSW33" s="367"/>
      <c r="BSX33" s="367"/>
      <c r="BSY33" s="367"/>
      <c r="BSZ33" s="367"/>
      <c r="BTA33" s="367"/>
      <c r="BTB33" s="367"/>
      <c r="BTC33" s="367"/>
      <c r="BTD33" s="367"/>
      <c r="BTE33" s="367"/>
      <c r="BTF33" s="367"/>
      <c r="BTG33" s="367"/>
      <c r="BTH33" s="367"/>
      <c r="BTI33" s="367"/>
      <c r="BTJ33" s="367"/>
      <c r="BTK33" s="367"/>
      <c r="BTL33" s="367"/>
      <c r="BTM33" s="367"/>
      <c r="BTN33" s="367"/>
      <c r="BTO33" s="367"/>
      <c r="BTP33" s="367"/>
      <c r="BTQ33" s="367"/>
      <c r="BTR33" s="367"/>
      <c r="BTS33" s="367"/>
      <c r="BTT33" s="367"/>
      <c r="BTU33" s="367"/>
      <c r="BTV33" s="367"/>
      <c r="BTW33" s="367"/>
      <c r="BTX33" s="367"/>
      <c r="BTY33" s="367"/>
      <c r="BTZ33" s="367"/>
      <c r="BUA33" s="367"/>
      <c r="BUB33" s="367"/>
      <c r="BUC33" s="367"/>
      <c r="BUD33" s="367"/>
      <c r="BUE33" s="367"/>
      <c r="BUF33" s="367"/>
      <c r="BUG33" s="367"/>
      <c r="BUH33" s="367"/>
      <c r="BUI33" s="367"/>
      <c r="BUJ33" s="367"/>
      <c r="BUK33" s="367"/>
      <c r="BUL33" s="367"/>
      <c r="BUM33" s="367"/>
      <c r="BUN33" s="367"/>
      <c r="BUO33" s="367"/>
      <c r="BUP33" s="367"/>
      <c r="BUQ33" s="367"/>
      <c r="BUR33" s="367"/>
      <c r="BUS33" s="367"/>
      <c r="BUT33" s="367"/>
      <c r="BUU33" s="367"/>
      <c r="BUV33" s="367"/>
      <c r="BUW33" s="367"/>
      <c r="BUX33" s="367"/>
      <c r="BUY33" s="367"/>
      <c r="BUZ33" s="367"/>
      <c r="BVA33" s="367"/>
      <c r="BVB33" s="367"/>
      <c r="BVC33" s="367"/>
      <c r="BVD33" s="367"/>
      <c r="BVE33" s="367"/>
      <c r="BVF33" s="367"/>
      <c r="BVG33" s="367"/>
      <c r="BVH33" s="367"/>
      <c r="BVI33" s="367"/>
      <c r="BVJ33" s="367"/>
      <c r="BVK33" s="367"/>
      <c r="BVL33" s="367"/>
      <c r="BVM33" s="367"/>
      <c r="BVN33" s="367"/>
      <c r="BVO33" s="367"/>
      <c r="BVP33" s="367"/>
      <c r="BVQ33" s="367"/>
      <c r="BVR33" s="367"/>
      <c r="BVS33" s="367"/>
      <c r="BVT33" s="367"/>
      <c r="BVU33" s="367"/>
      <c r="BVV33" s="367"/>
      <c r="BVW33" s="367"/>
      <c r="BVX33" s="367"/>
      <c r="BVY33" s="367"/>
      <c r="BVZ33" s="367"/>
      <c r="BWA33" s="367"/>
      <c r="BWB33" s="367"/>
      <c r="BWC33" s="367"/>
      <c r="BWD33" s="367"/>
      <c r="BWE33" s="367"/>
      <c r="BWF33" s="367"/>
      <c r="BWG33" s="367"/>
      <c r="BWH33" s="367"/>
      <c r="BWI33" s="367"/>
      <c r="BWJ33" s="367"/>
      <c r="BWK33" s="367"/>
      <c r="BWL33" s="367"/>
      <c r="BWM33" s="367"/>
      <c r="BWN33" s="367"/>
      <c r="BWO33" s="367"/>
      <c r="BWP33" s="367"/>
      <c r="BWQ33" s="367"/>
      <c r="BWR33" s="367"/>
      <c r="BWS33" s="367"/>
      <c r="BWT33" s="367"/>
      <c r="BWU33" s="367"/>
      <c r="BWV33" s="367"/>
      <c r="BWW33" s="367"/>
      <c r="BWX33" s="367"/>
      <c r="BWY33" s="367"/>
      <c r="BWZ33" s="367"/>
      <c r="BXA33" s="367"/>
      <c r="BXB33" s="367"/>
      <c r="BXC33" s="367"/>
      <c r="BXD33" s="367"/>
      <c r="BXE33" s="367"/>
      <c r="BXF33" s="367"/>
      <c r="BXG33" s="367"/>
      <c r="BXH33" s="367"/>
      <c r="BXI33" s="367"/>
      <c r="BXJ33" s="367"/>
      <c r="BXK33" s="367"/>
      <c r="BXL33" s="367"/>
      <c r="BXM33" s="367"/>
      <c r="BXN33" s="367"/>
      <c r="BXO33" s="367"/>
      <c r="BXP33" s="367"/>
      <c r="BXQ33" s="367"/>
      <c r="BXR33" s="367"/>
      <c r="BXS33" s="367"/>
      <c r="BXT33" s="367"/>
      <c r="BXU33" s="367"/>
      <c r="BXV33" s="367"/>
      <c r="BXW33" s="367"/>
      <c r="BXX33" s="367"/>
      <c r="BXY33" s="367"/>
      <c r="BXZ33" s="367"/>
      <c r="BYA33" s="367"/>
      <c r="BYB33" s="367"/>
      <c r="BYC33" s="367"/>
      <c r="BYD33" s="367"/>
      <c r="BYE33" s="367"/>
      <c r="BYF33" s="367"/>
      <c r="BYG33" s="367"/>
      <c r="BYH33" s="367"/>
      <c r="BYI33" s="367"/>
      <c r="BYJ33" s="367"/>
      <c r="BYK33" s="367"/>
      <c r="BYL33" s="367"/>
      <c r="BYM33" s="367"/>
      <c r="BYN33" s="367"/>
      <c r="BYO33" s="367"/>
      <c r="BYP33" s="367"/>
      <c r="BYQ33" s="367"/>
      <c r="BYR33" s="367"/>
      <c r="BYS33" s="367"/>
      <c r="BYT33" s="367"/>
      <c r="BYU33" s="367"/>
      <c r="BYV33" s="367"/>
      <c r="BYW33" s="367"/>
      <c r="BYX33" s="367"/>
      <c r="BYY33" s="367"/>
      <c r="BYZ33" s="367"/>
      <c r="BZA33" s="367"/>
      <c r="BZB33" s="367"/>
      <c r="BZC33" s="367"/>
      <c r="BZD33" s="367"/>
      <c r="BZE33" s="367"/>
      <c r="BZF33" s="367"/>
      <c r="BZG33" s="367"/>
      <c r="BZH33" s="367"/>
      <c r="BZI33" s="367"/>
      <c r="BZJ33" s="367"/>
      <c r="BZK33" s="367"/>
      <c r="BZL33" s="367"/>
      <c r="BZM33" s="367"/>
      <c r="BZN33" s="367"/>
      <c r="BZO33" s="367"/>
      <c r="BZP33" s="367"/>
      <c r="BZQ33" s="367"/>
      <c r="BZR33" s="367"/>
      <c r="BZS33" s="367"/>
      <c r="BZT33" s="367"/>
      <c r="BZU33" s="367"/>
      <c r="BZV33" s="367"/>
      <c r="BZW33" s="367"/>
      <c r="BZX33" s="367"/>
      <c r="BZY33" s="367"/>
      <c r="BZZ33" s="367"/>
      <c r="CAA33" s="367"/>
      <c r="CAB33" s="367"/>
      <c r="CAC33" s="367"/>
      <c r="CAD33" s="367"/>
      <c r="CAE33" s="367"/>
      <c r="CAF33" s="367"/>
      <c r="CAG33" s="367"/>
      <c r="CAH33" s="367"/>
      <c r="CAI33" s="367"/>
      <c r="CAJ33" s="367"/>
      <c r="CAK33" s="367"/>
      <c r="CAL33" s="367"/>
      <c r="CAM33" s="367"/>
      <c r="CAN33" s="367"/>
      <c r="CAO33" s="367"/>
      <c r="CAP33" s="367"/>
      <c r="CAQ33" s="367"/>
      <c r="CAR33" s="367"/>
      <c r="CAS33" s="367"/>
      <c r="CAT33" s="367"/>
      <c r="CAU33" s="367"/>
      <c r="CAV33" s="367"/>
      <c r="CAW33" s="367"/>
      <c r="CAX33" s="367"/>
      <c r="CAY33" s="367"/>
      <c r="CAZ33" s="367"/>
      <c r="CBA33" s="367"/>
      <c r="CBB33" s="367"/>
      <c r="CBC33" s="367"/>
      <c r="CBD33" s="367"/>
      <c r="CBE33" s="367"/>
      <c r="CBF33" s="367"/>
      <c r="CBG33" s="367"/>
      <c r="CBH33" s="367"/>
      <c r="CBI33" s="367"/>
      <c r="CBJ33" s="367"/>
      <c r="CBK33" s="367"/>
      <c r="CBL33" s="367"/>
      <c r="CBM33" s="367"/>
      <c r="CBN33" s="367"/>
      <c r="CBO33" s="367"/>
      <c r="CBP33" s="367"/>
      <c r="CBQ33" s="367"/>
      <c r="CBR33" s="367"/>
      <c r="CBS33" s="367"/>
      <c r="CBT33" s="367"/>
      <c r="CBU33" s="367"/>
      <c r="CBV33" s="367"/>
      <c r="CBW33" s="367"/>
      <c r="CBX33" s="367"/>
      <c r="CBY33" s="367"/>
      <c r="CBZ33" s="367"/>
      <c r="CCA33" s="367"/>
      <c r="CCB33" s="367"/>
      <c r="CCC33" s="367"/>
      <c r="CCD33" s="367"/>
      <c r="CCE33" s="367"/>
      <c r="CCF33" s="367"/>
      <c r="CCG33" s="367"/>
      <c r="CCH33" s="367"/>
      <c r="CCI33" s="367"/>
      <c r="CCJ33" s="367"/>
      <c r="CCK33" s="367"/>
      <c r="CCL33" s="367"/>
      <c r="CCM33" s="367"/>
      <c r="CCN33" s="367"/>
      <c r="CCO33" s="367"/>
      <c r="CCP33" s="367"/>
      <c r="CCQ33" s="367"/>
      <c r="CCR33" s="367"/>
      <c r="CCS33" s="367"/>
      <c r="CCT33" s="367"/>
      <c r="CCU33" s="367"/>
      <c r="CCV33" s="367"/>
      <c r="CCW33" s="367"/>
      <c r="CCX33" s="367"/>
      <c r="CCY33" s="367"/>
      <c r="CCZ33" s="367"/>
      <c r="CDA33" s="367"/>
      <c r="CDB33" s="367"/>
      <c r="CDC33" s="367"/>
      <c r="CDD33" s="367"/>
      <c r="CDE33" s="367"/>
      <c r="CDF33" s="367"/>
      <c r="CDG33" s="367"/>
      <c r="CDH33" s="367"/>
      <c r="CDI33" s="367"/>
      <c r="CDJ33" s="367"/>
      <c r="CDK33" s="367"/>
      <c r="CDL33" s="367"/>
      <c r="CDM33" s="367"/>
      <c r="CDN33" s="367"/>
      <c r="CDO33" s="367"/>
      <c r="CDP33" s="367"/>
      <c r="CDQ33" s="367"/>
      <c r="CDR33" s="367"/>
      <c r="CDS33" s="367"/>
      <c r="CDT33" s="367"/>
      <c r="CDU33" s="367"/>
      <c r="CDV33" s="367"/>
      <c r="CDW33" s="367"/>
      <c r="CDX33" s="367"/>
      <c r="CDY33" s="367"/>
      <c r="CDZ33" s="367"/>
      <c r="CEA33" s="367"/>
      <c r="CEB33" s="367"/>
      <c r="CEC33" s="367"/>
      <c r="CED33" s="367"/>
      <c r="CEE33" s="367"/>
      <c r="CEF33" s="367"/>
      <c r="CEG33" s="367"/>
      <c r="CEH33" s="367"/>
      <c r="CEI33" s="367"/>
      <c r="CEJ33" s="367"/>
      <c r="CEK33" s="367"/>
      <c r="CEL33" s="367"/>
      <c r="CEM33" s="367"/>
      <c r="CEN33" s="367"/>
      <c r="CEO33" s="367"/>
      <c r="CEP33" s="367"/>
      <c r="CEQ33" s="367"/>
      <c r="CER33" s="367"/>
      <c r="CES33" s="367"/>
      <c r="CET33" s="367"/>
      <c r="CEU33" s="367"/>
      <c r="CEV33" s="367"/>
      <c r="CEW33" s="367"/>
      <c r="CEX33" s="367"/>
      <c r="CEY33" s="367"/>
      <c r="CEZ33" s="367"/>
      <c r="CFA33" s="367"/>
      <c r="CFB33" s="367"/>
      <c r="CFC33" s="367"/>
      <c r="CFD33" s="367"/>
      <c r="CFE33" s="367"/>
      <c r="CFF33" s="367"/>
      <c r="CFG33" s="367"/>
      <c r="CFH33" s="367"/>
      <c r="CFI33" s="367"/>
      <c r="CFJ33" s="367"/>
      <c r="CFK33" s="367"/>
      <c r="CFL33" s="367"/>
      <c r="CFM33" s="367"/>
      <c r="CFN33" s="367"/>
      <c r="CFO33" s="367"/>
      <c r="CFP33" s="367"/>
      <c r="CFQ33" s="367"/>
      <c r="CFR33" s="367"/>
      <c r="CFS33" s="367"/>
      <c r="CFT33" s="367"/>
      <c r="CFU33" s="367"/>
      <c r="CFV33" s="367"/>
      <c r="CFW33" s="367"/>
      <c r="CFX33" s="367"/>
      <c r="CFY33" s="367"/>
      <c r="CFZ33" s="367"/>
      <c r="CGA33" s="367"/>
      <c r="CGB33" s="367"/>
      <c r="CGC33" s="367"/>
      <c r="CGD33" s="367"/>
      <c r="CGE33" s="367"/>
      <c r="CGF33" s="367"/>
      <c r="CGG33" s="367"/>
      <c r="CGH33" s="367"/>
      <c r="CGI33" s="367"/>
      <c r="CGJ33" s="367"/>
      <c r="CGK33" s="367"/>
      <c r="CGL33" s="367"/>
      <c r="CGM33" s="367"/>
      <c r="CGN33" s="367"/>
      <c r="CGO33" s="367"/>
      <c r="CGP33" s="367"/>
      <c r="CGQ33" s="367"/>
      <c r="CGR33" s="367"/>
      <c r="CGS33" s="367"/>
      <c r="CGT33" s="367"/>
      <c r="CGU33" s="367"/>
      <c r="CGV33" s="367"/>
      <c r="CGW33" s="367"/>
      <c r="CGX33" s="367"/>
      <c r="CGY33" s="367"/>
      <c r="CGZ33" s="367"/>
      <c r="CHA33" s="367"/>
      <c r="CHB33" s="367"/>
      <c r="CHC33" s="367"/>
      <c r="CHD33" s="367"/>
      <c r="CHE33" s="367"/>
      <c r="CHF33" s="367"/>
      <c r="CHG33" s="367"/>
      <c r="CHH33" s="367"/>
      <c r="CHI33" s="367"/>
      <c r="CHJ33" s="367"/>
      <c r="CHK33" s="367"/>
      <c r="CHL33" s="367"/>
      <c r="CHM33" s="367"/>
      <c r="CHN33" s="367"/>
      <c r="CHO33" s="367"/>
      <c r="CHP33" s="367"/>
      <c r="CHQ33" s="367"/>
      <c r="CHR33" s="367"/>
      <c r="CHS33" s="367"/>
      <c r="CHT33" s="367"/>
      <c r="CHU33" s="367"/>
      <c r="CHV33" s="367"/>
      <c r="CHW33" s="367"/>
      <c r="CHX33" s="367"/>
      <c r="CHY33" s="367"/>
      <c r="CHZ33" s="367"/>
      <c r="CIA33" s="367"/>
      <c r="CIB33" s="367"/>
      <c r="CIC33" s="367"/>
      <c r="CID33" s="367"/>
      <c r="CIE33" s="367"/>
      <c r="CIF33" s="367"/>
      <c r="CIG33" s="367"/>
      <c r="CIH33" s="367"/>
      <c r="CII33" s="367"/>
      <c r="CIJ33" s="367"/>
      <c r="CIK33" s="367"/>
      <c r="CIL33" s="367"/>
      <c r="CIM33" s="367"/>
      <c r="CIN33" s="367"/>
      <c r="CIO33" s="367"/>
      <c r="CIP33" s="367"/>
      <c r="CIQ33" s="367"/>
      <c r="CIR33" s="367"/>
      <c r="CIS33" s="367"/>
      <c r="CIT33" s="367"/>
      <c r="CIU33" s="367"/>
      <c r="CIV33" s="367"/>
      <c r="CIW33" s="367"/>
      <c r="CIX33" s="367"/>
      <c r="CIY33" s="367"/>
      <c r="CIZ33" s="367"/>
      <c r="CJA33" s="367"/>
      <c r="CJB33" s="367"/>
      <c r="CJC33" s="367"/>
      <c r="CJD33" s="367"/>
      <c r="CJE33" s="367"/>
      <c r="CJF33" s="367"/>
      <c r="CJG33" s="367"/>
      <c r="CJH33" s="367"/>
      <c r="CJI33" s="367"/>
      <c r="CJJ33" s="367"/>
      <c r="CJK33" s="367"/>
      <c r="CJL33" s="367"/>
      <c r="CJM33" s="367"/>
      <c r="CJN33" s="367"/>
      <c r="CJO33" s="367"/>
      <c r="CJP33" s="367"/>
      <c r="CJQ33" s="367"/>
      <c r="CJR33" s="367"/>
      <c r="CJS33" s="367"/>
      <c r="CJT33" s="367"/>
      <c r="CJU33" s="367"/>
      <c r="CJV33" s="367"/>
      <c r="CJW33" s="367"/>
      <c r="CJX33" s="367"/>
      <c r="CJY33" s="367"/>
      <c r="CJZ33" s="367"/>
      <c r="CKA33" s="367"/>
      <c r="CKB33" s="367"/>
      <c r="CKC33" s="367"/>
      <c r="CKD33" s="367"/>
      <c r="CKE33" s="367"/>
      <c r="CKF33" s="367"/>
      <c r="CKG33" s="367"/>
      <c r="CKH33" s="367"/>
      <c r="CKI33" s="367"/>
      <c r="CKJ33" s="367"/>
      <c r="CKK33" s="367"/>
      <c r="CKL33" s="367"/>
      <c r="CKM33" s="367"/>
      <c r="CKN33" s="367"/>
      <c r="CKO33" s="367"/>
      <c r="CKP33" s="367"/>
      <c r="CKQ33" s="367"/>
      <c r="CKR33" s="367"/>
      <c r="CKS33" s="367"/>
      <c r="CKT33" s="367"/>
      <c r="CKU33" s="367"/>
      <c r="CKV33" s="367"/>
      <c r="CKW33" s="367"/>
      <c r="CKX33" s="367"/>
      <c r="CKY33" s="367"/>
      <c r="CKZ33" s="367"/>
      <c r="CLA33" s="367"/>
      <c r="CLB33" s="367"/>
      <c r="CLC33" s="367"/>
      <c r="CLD33" s="367"/>
      <c r="CLE33" s="367"/>
      <c r="CLF33" s="367"/>
      <c r="CLG33" s="367"/>
      <c r="CLH33" s="367"/>
      <c r="CLI33" s="367"/>
      <c r="CLJ33" s="367"/>
      <c r="CLK33" s="367"/>
      <c r="CLL33" s="367"/>
      <c r="CLM33" s="367"/>
      <c r="CLN33" s="367"/>
      <c r="CLO33" s="367"/>
      <c r="CLP33" s="367"/>
      <c r="CLQ33" s="367"/>
      <c r="CLR33" s="367"/>
      <c r="CLS33" s="367"/>
      <c r="CLT33" s="367"/>
      <c r="CLU33" s="367"/>
      <c r="CLV33" s="367"/>
      <c r="CLW33" s="367"/>
      <c r="CLX33" s="367"/>
      <c r="CLY33" s="367"/>
      <c r="CLZ33" s="367"/>
      <c r="CMA33" s="367"/>
      <c r="CMB33" s="367"/>
      <c r="CMC33" s="367"/>
      <c r="CMD33" s="367"/>
      <c r="CME33" s="367"/>
      <c r="CMF33" s="367"/>
      <c r="CMG33" s="367"/>
      <c r="CMH33" s="367"/>
      <c r="CMI33" s="367"/>
      <c r="CMJ33" s="367"/>
      <c r="CMK33" s="367"/>
      <c r="CML33" s="367"/>
      <c r="CMM33" s="367"/>
      <c r="CMN33" s="367"/>
      <c r="CMO33" s="367"/>
      <c r="CMP33" s="367"/>
      <c r="CMQ33" s="367"/>
      <c r="CMR33" s="367"/>
      <c r="CMS33" s="367"/>
      <c r="CMT33" s="367"/>
      <c r="CMU33" s="367"/>
      <c r="CMV33" s="367"/>
      <c r="CMW33" s="367"/>
      <c r="CMX33" s="367"/>
      <c r="CMY33" s="367"/>
      <c r="CMZ33" s="367"/>
      <c r="CNA33" s="367"/>
      <c r="CNB33" s="367"/>
      <c r="CNC33" s="367"/>
      <c r="CND33" s="367"/>
      <c r="CNE33" s="367"/>
      <c r="CNF33" s="367"/>
      <c r="CNG33" s="367"/>
      <c r="CNH33" s="367"/>
      <c r="CNI33" s="367"/>
      <c r="CNJ33" s="367"/>
      <c r="CNK33" s="367"/>
      <c r="CNL33" s="367"/>
      <c r="CNM33" s="367"/>
      <c r="CNN33" s="367"/>
      <c r="CNO33" s="367"/>
      <c r="CNP33" s="367"/>
      <c r="CNQ33" s="367"/>
      <c r="CNR33" s="367"/>
      <c r="CNS33" s="367"/>
      <c r="CNT33" s="367"/>
      <c r="CNU33" s="367"/>
      <c r="CNV33" s="367"/>
      <c r="CNW33" s="367"/>
      <c r="CNX33" s="367"/>
      <c r="CNY33" s="367"/>
      <c r="CNZ33" s="367"/>
      <c r="COA33" s="367"/>
      <c r="COB33" s="367"/>
      <c r="COC33" s="367"/>
      <c r="COD33" s="367"/>
      <c r="COE33" s="367"/>
      <c r="COF33" s="367"/>
      <c r="COG33" s="367"/>
      <c r="COH33" s="367"/>
      <c r="COI33" s="367"/>
      <c r="COJ33" s="367"/>
      <c r="COK33" s="367"/>
      <c r="COL33" s="367"/>
      <c r="COM33" s="367"/>
      <c r="CON33" s="367"/>
      <c r="COO33" s="367"/>
      <c r="COP33" s="367"/>
      <c r="COQ33" s="367"/>
      <c r="COR33" s="367"/>
      <c r="COS33" s="367"/>
      <c r="COT33" s="367"/>
      <c r="COU33" s="367"/>
      <c r="COV33" s="367"/>
      <c r="COW33" s="367"/>
      <c r="COX33" s="367"/>
      <c r="COY33" s="367"/>
      <c r="COZ33" s="367"/>
      <c r="CPA33" s="367"/>
      <c r="CPB33" s="367"/>
      <c r="CPC33" s="367"/>
      <c r="CPD33" s="367"/>
      <c r="CPE33" s="367"/>
      <c r="CPF33" s="367"/>
      <c r="CPG33" s="367"/>
      <c r="CPH33" s="367"/>
      <c r="CPI33" s="367"/>
      <c r="CPJ33" s="367"/>
      <c r="CPK33" s="367"/>
      <c r="CPL33" s="367"/>
      <c r="CPM33" s="367"/>
      <c r="CPN33" s="367"/>
      <c r="CPO33" s="367"/>
      <c r="CPP33" s="367"/>
      <c r="CPQ33" s="367"/>
      <c r="CPR33" s="367"/>
      <c r="CPS33" s="367"/>
      <c r="CPT33" s="367"/>
      <c r="CPU33" s="367"/>
      <c r="CPV33" s="367"/>
      <c r="CPW33" s="367"/>
      <c r="CPX33" s="367"/>
      <c r="CPY33" s="367"/>
      <c r="CPZ33" s="367"/>
      <c r="CQA33" s="367"/>
      <c r="CQB33" s="367"/>
      <c r="CQC33" s="367"/>
      <c r="CQD33" s="367"/>
      <c r="CQE33" s="367"/>
      <c r="CQF33" s="367"/>
      <c r="CQG33" s="367"/>
      <c r="CQH33" s="367"/>
      <c r="CQI33" s="367"/>
      <c r="CQJ33" s="367"/>
      <c r="CQK33" s="367"/>
      <c r="CQL33" s="367"/>
      <c r="CQM33" s="367"/>
      <c r="CQN33" s="367"/>
      <c r="CQO33" s="367"/>
      <c r="CQP33" s="367"/>
      <c r="CQQ33" s="367"/>
      <c r="CQR33" s="367"/>
      <c r="CQS33" s="367"/>
      <c r="CQT33" s="367"/>
      <c r="CQU33" s="367"/>
      <c r="CQV33" s="367"/>
      <c r="CQW33" s="367"/>
      <c r="CQX33" s="367"/>
      <c r="CQY33" s="367"/>
      <c r="CQZ33" s="367"/>
      <c r="CRA33" s="367"/>
      <c r="CRB33" s="367"/>
      <c r="CRC33" s="367"/>
      <c r="CRD33" s="367"/>
      <c r="CRE33" s="367"/>
      <c r="CRF33" s="367"/>
      <c r="CRG33" s="367"/>
      <c r="CRH33" s="367"/>
      <c r="CRI33" s="367"/>
      <c r="CRJ33" s="367"/>
      <c r="CRK33" s="367"/>
      <c r="CRL33" s="367"/>
      <c r="CRM33" s="367"/>
      <c r="CRN33" s="367"/>
      <c r="CRO33" s="367"/>
      <c r="CRP33" s="367"/>
      <c r="CRQ33" s="367"/>
      <c r="CRR33" s="367"/>
      <c r="CRS33" s="367"/>
      <c r="CRT33" s="367"/>
      <c r="CRU33" s="367"/>
      <c r="CRV33" s="367"/>
      <c r="CRW33" s="367"/>
      <c r="CRX33" s="367"/>
      <c r="CRY33" s="367"/>
      <c r="CRZ33" s="367"/>
      <c r="CSA33" s="367"/>
      <c r="CSB33" s="367"/>
      <c r="CSC33" s="367"/>
      <c r="CSD33" s="367"/>
      <c r="CSE33" s="367"/>
      <c r="CSF33" s="367"/>
      <c r="CSG33" s="367"/>
      <c r="CSH33" s="367"/>
      <c r="CSI33" s="367"/>
      <c r="CSJ33" s="367"/>
      <c r="CSK33" s="367"/>
      <c r="CSL33" s="367"/>
      <c r="CSM33" s="367"/>
      <c r="CSN33" s="367"/>
      <c r="CSO33" s="367"/>
      <c r="CSP33" s="367"/>
      <c r="CSQ33" s="367"/>
      <c r="CSR33" s="367"/>
      <c r="CSS33" s="367"/>
      <c r="CST33" s="367"/>
      <c r="CSU33" s="367"/>
      <c r="CSV33" s="367"/>
      <c r="CSW33" s="367"/>
      <c r="CSX33" s="367"/>
      <c r="CSY33" s="367"/>
      <c r="CSZ33" s="367"/>
      <c r="CTA33" s="367"/>
      <c r="CTB33" s="367"/>
      <c r="CTC33" s="367"/>
      <c r="CTD33" s="367"/>
      <c r="CTE33" s="367"/>
      <c r="CTF33" s="367"/>
      <c r="CTG33" s="367"/>
      <c r="CTH33" s="367"/>
      <c r="CTI33" s="367"/>
      <c r="CTJ33" s="367"/>
      <c r="CTK33" s="367"/>
      <c r="CTL33" s="367"/>
      <c r="CTM33" s="367"/>
      <c r="CTN33" s="367"/>
      <c r="CTO33" s="367"/>
      <c r="CTP33" s="367"/>
      <c r="CTQ33" s="367"/>
      <c r="CTR33" s="367"/>
      <c r="CTS33" s="367"/>
      <c r="CTT33" s="367"/>
      <c r="CTU33" s="367"/>
      <c r="CTV33" s="367"/>
      <c r="CTW33" s="367"/>
      <c r="CTX33" s="367"/>
      <c r="CTY33" s="367"/>
      <c r="CTZ33" s="367"/>
      <c r="CUA33" s="367"/>
      <c r="CUB33" s="367"/>
      <c r="CUC33" s="367"/>
      <c r="CUD33" s="367"/>
      <c r="CUE33" s="367"/>
      <c r="CUF33" s="367"/>
      <c r="CUG33" s="367"/>
      <c r="CUH33" s="367"/>
      <c r="CUI33" s="367"/>
      <c r="CUJ33" s="367"/>
      <c r="CUK33" s="367"/>
      <c r="CUL33" s="367"/>
      <c r="CUM33" s="367"/>
      <c r="CUN33" s="367"/>
      <c r="CUO33" s="367"/>
      <c r="CUP33" s="367"/>
      <c r="CUQ33" s="367"/>
      <c r="CUR33" s="367"/>
      <c r="CUS33" s="367"/>
      <c r="CUT33" s="367"/>
      <c r="CUU33" s="367"/>
      <c r="CUV33" s="367"/>
      <c r="CUW33" s="367"/>
      <c r="CUX33" s="367"/>
      <c r="CUY33" s="367"/>
      <c r="CUZ33" s="367"/>
      <c r="CVA33" s="367"/>
      <c r="CVB33" s="367"/>
      <c r="CVC33" s="367"/>
      <c r="CVD33" s="367"/>
      <c r="CVE33" s="367"/>
      <c r="CVF33" s="367"/>
      <c r="CVG33" s="367"/>
      <c r="CVH33" s="367"/>
      <c r="CVI33" s="367"/>
      <c r="CVJ33" s="367"/>
      <c r="CVK33" s="367"/>
      <c r="CVL33" s="367"/>
      <c r="CVM33" s="367"/>
      <c r="CVN33" s="367"/>
      <c r="CVO33" s="367"/>
      <c r="CVP33" s="367"/>
      <c r="CVQ33" s="367"/>
      <c r="CVR33" s="367"/>
      <c r="CVS33" s="367"/>
      <c r="CVT33" s="367"/>
      <c r="CVU33" s="367"/>
      <c r="CVV33" s="367"/>
      <c r="CVW33" s="367"/>
      <c r="CVX33" s="367"/>
      <c r="CVY33" s="367"/>
      <c r="CVZ33" s="367"/>
      <c r="CWA33" s="367"/>
      <c r="CWB33" s="367"/>
      <c r="CWC33" s="367"/>
      <c r="CWD33" s="367"/>
      <c r="CWE33" s="367"/>
      <c r="CWF33" s="367"/>
      <c r="CWG33" s="367"/>
      <c r="CWH33" s="367"/>
      <c r="CWI33" s="367"/>
      <c r="CWJ33" s="367"/>
      <c r="CWK33" s="367"/>
      <c r="CWL33" s="367"/>
      <c r="CWM33" s="367"/>
      <c r="CWN33" s="367"/>
      <c r="CWO33" s="367"/>
      <c r="CWP33" s="367"/>
      <c r="CWQ33" s="367"/>
      <c r="CWR33" s="367"/>
      <c r="CWS33" s="367"/>
      <c r="CWT33" s="367"/>
      <c r="CWU33" s="367"/>
      <c r="CWV33" s="367"/>
      <c r="CWW33" s="367"/>
      <c r="CWX33" s="367"/>
      <c r="CWY33" s="367"/>
      <c r="CWZ33" s="367"/>
      <c r="CXA33" s="367"/>
      <c r="CXB33" s="367"/>
      <c r="CXC33" s="367"/>
      <c r="CXD33" s="367"/>
      <c r="CXE33" s="367"/>
      <c r="CXF33" s="367"/>
      <c r="CXG33" s="367"/>
      <c r="CXH33" s="367"/>
      <c r="CXI33" s="367"/>
      <c r="CXJ33" s="367"/>
      <c r="CXK33" s="367"/>
      <c r="CXL33" s="367"/>
      <c r="CXM33" s="367"/>
      <c r="CXN33" s="367"/>
      <c r="CXO33" s="367"/>
      <c r="CXP33" s="367"/>
      <c r="CXQ33" s="367"/>
      <c r="CXR33" s="367"/>
      <c r="CXS33" s="367"/>
      <c r="CXT33" s="367"/>
      <c r="CXU33" s="367"/>
      <c r="CXV33" s="367"/>
      <c r="CXW33" s="367"/>
      <c r="CXX33" s="367"/>
      <c r="CXY33" s="367"/>
      <c r="CXZ33" s="367"/>
      <c r="CYA33" s="367"/>
      <c r="CYB33" s="367"/>
      <c r="CYC33" s="367"/>
      <c r="CYD33" s="367"/>
      <c r="CYE33" s="367"/>
      <c r="CYF33" s="367"/>
      <c r="CYG33" s="367"/>
      <c r="CYH33" s="367"/>
      <c r="CYI33" s="367"/>
      <c r="CYJ33" s="367"/>
      <c r="CYK33" s="367"/>
      <c r="CYL33" s="367"/>
      <c r="CYM33" s="367"/>
      <c r="CYN33" s="367"/>
      <c r="CYO33" s="367"/>
      <c r="CYP33" s="367"/>
      <c r="CYQ33" s="367"/>
      <c r="CYR33" s="367"/>
      <c r="CYS33" s="367"/>
      <c r="CYT33" s="367"/>
      <c r="CYU33" s="367"/>
      <c r="CYV33" s="367"/>
      <c r="CYW33" s="367"/>
      <c r="CYX33" s="367"/>
      <c r="CYY33" s="367"/>
      <c r="CYZ33" s="367"/>
      <c r="CZA33" s="367"/>
      <c r="CZB33" s="367"/>
      <c r="CZC33" s="367"/>
      <c r="CZD33" s="367"/>
      <c r="CZE33" s="367"/>
      <c r="CZF33" s="367"/>
      <c r="CZG33" s="367"/>
      <c r="CZH33" s="367"/>
      <c r="CZI33" s="367"/>
      <c r="CZJ33" s="367"/>
      <c r="CZK33" s="367"/>
      <c r="CZL33" s="367"/>
      <c r="CZM33" s="367"/>
      <c r="CZN33" s="367"/>
      <c r="CZO33" s="367"/>
      <c r="CZP33" s="367"/>
      <c r="CZQ33" s="367"/>
      <c r="CZR33" s="367"/>
      <c r="CZS33" s="367"/>
      <c r="CZT33" s="367"/>
      <c r="CZU33" s="367"/>
      <c r="CZV33" s="367"/>
      <c r="CZW33" s="367"/>
      <c r="CZX33" s="367"/>
      <c r="CZY33" s="367"/>
      <c r="CZZ33" s="367"/>
      <c r="DAA33" s="367"/>
      <c r="DAB33" s="367"/>
      <c r="DAC33" s="367"/>
      <c r="DAD33" s="367"/>
      <c r="DAE33" s="367"/>
      <c r="DAF33" s="367"/>
      <c r="DAG33" s="367"/>
      <c r="DAH33" s="367"/>
      <c r="DAI33" s="367"/>
      <c r="DAJ33" s="367"/>
      <c r="DAK33" s="367"/>
      <c r="DAL33" s="367"/>
      <c r="DAM33" s="367"/>
      <c r="DAN33" s="367"/>
      <c r="DAO33" s="367"/>
      <c r="DAP33" s="367"/>
      <c r="DAQ33" s="367"/>
      <c r="DAR33" s="367"/>
      <c r="DAS33" s="367"/>
      <c r="DAT33" s="367"/>
      <c r="DAU33" s="367"/>
      <c r="DAV33" s="367"/>
      <c r="DAW33" s="367"/>
      <c r="DAX33" s="367"/>
      <c r="DAY33" s="367"/>
      <c r="DAZ33" s="367"/>
      <c r="DBA33" s="367"/>
      <c r="DBB33" s="367"/>
      <c r="DBC33" s="367"/>
      <c r="DBD33" s="367"/>
      <c r="DBE33" s="367"/>
      <c r="DBF33" s="367"/>
      <c r="DBG33" s="367"/>
      <c r="DBH33" s="367"/>
      <c r="DBI33" s="367"/>
      <c r="DBJ33" s="367"/>
      <c r="DBK33" s="367"/>
      <c r="DBL33" s="367"/>
      <c r="DBM33" s="367"/>
      <c r="DBN33" s="367"/>
      <c r="DBO33" s="367"/>
      <c r="DBP33" s="367"/>
      <c r="DBQ33" s="367"/>
      <c r="DBR33" s="367"/>
      <c r="DBS33" s="367"/>
      <c r="DBT33" s="367"/>
      <c r="DBU33" s="367"/>
      <c r="DBV33" s="367"/>
      <c r="DBW33" s="367"/>
      <c r="DBX33" s="367"/>
      <c r="DBY33" s="367"/>
      <c r="DBZ33" s="367"/>
      <c r="DCA33" s="367"/>
      <c r="DCB33" s="367"/>
      <c r="DCC33" s="367"/>
      <c r="DCD33" s="367"/>
      <c r="DCE33" s="367"/>
      <c r="DCF33" s="367"/>
      <c r="DCG33" s="367"/>
      <c r="DCH33" s="367"/>
      <c r="DCI33" s="367"/>
      <c r="DCJ33" s="367"/>
      <c r="DCK33" s="367"/>
      <c r="DCL33" s="367"/>
      <c r="DCM33" s="367"/>
      <c r="DCN33" s="367"/>
      <c r="DCO33" s="367"/>
      <c r="DCP33" s="367"/>
      <c r="DCQ33" s="367"/>
      <c r="DCR33" s="367"/>
      <c r="DCS33" s="367"/>
      <c r="DCT33" s="367"/>
      <c r="DCU33" s="367"/>
      <c r="DCV33" s="367"/>
      <c r="DCW33" s="367"/>
      <c r="DCX33" s="367"/>
      <c r="DCY33" s="367"/>
      <c r="DCZ33" s="367"/>
      <c r="DDA33" s="367"/>
      <c r="DDB33" s="367"/>
      <c r="DDC33" s="367"/>
      <c r="DDD33" s="367"/>
      <c r="DDE33" s="367"/>
      <c r="DDF33" s="367"/>
      <c r="DDG33" s="367"/>
      <c r="DDH33" s="367"/>
      <c r="DDI33" s="367"/>
      <c r="DDJ33" s="367"/>
      <c r="DDK33" s="367"/>
      <c r="DDL33" s="367"/>
      <c r="DDM33" s="367"/>
      <c r="DDN33" s="367"/>
      <c r="DDO33" s="367"/>
      <c r="DDP33" s="367"/>
      <c r="DDQ33" s="367"/>
      <c r="DDR33" s="367"/>
      <c r="DDS33" s="367"/>
      <c r="DDT33" s="367"/>
      <c r="DDU33" s="367"/>
      <c r="DDV33" s="367"/>
      <c r="DDW33" s="367"/>
      <c r="DDX33" s="367"/>
      <c r="DDY33" s="367"/>
      <c r="DDZ33" s="367"/>
      <c r="DEA33" s="367"/>
      <c r="DEB33" s="367"/>
      <c r="DEC33" s="367"/>
      <c r="DED33" s="367"/>
      <c r="DEE33" s="367"/>
      <c r="DEF33" s="367"/>
      <c r="DEG33" s="367"/>
      <c r="DEH33" s="367"/>
      <c r="DEI33" s="367"/>
      <c r="DEJ33" s="367"/>
      <c r="DEK33" s="367"/>
      <c r="DEL33" s="367"/>
      <c r="DEM33" s="367"/>
      <c r="DEN33" s="367"/>
      <c r="DEO33" s="367"/>
      <c r="DEP33" s="367"/>
      <c r="DEQ33" s="367"/>
      <c r="DER33" s="367"/>
      <c r="DES33" s="367"/>
      <c r="DET33" s="367"/>
      <c r="DEU33" s="367"/>
      <c r="DEV33" s="367"/>
      <c r="DEW33" s="367"/>
      <c r="DEX33" s="367"/>
      <c r="DEY33" s="367"/>
      <c r="DEZ33" s="367"/>
      <c r="DFA33" s="367"/>
      <c r="DFB33" s="367"/>
      <c r="DFC33" s="367"/>
      <c r="DFD33" s="367"/>
      <c r="DFE33" s="367"/>
      <c r="DFF33" s="367"/>
      <c r="DFG33" s="367"/>
      <c r="DFH33" s="367"/>
      <c r="DFI33" s="367"/>
      <c r="DFJ33" s="367"/>
      <c r="DFK33" s="367"/>
      <c r="DFL33" s="367"/>
      <c r="DFM33" s="367"/>
      <c r="DFN33" s="367"/>
      <c r="DFO33" s="367"/>
      <c r="DFP33" s="367"/>
      <c r="DFQ33" s="367"/>
      <c r="DFR33" s="367"/>
      <c r="DFS33" s="367"/>
      <c r="DFT33" s="367"/>
      <c r="DFU33" s="367"/>
      <c r="DFV33" s="367"/>
      <c r="DFW33" s="367"/>
      <c r="DFX33" s="367"/>
      <c r="DFY33" s="367"/>
      <c r="DFZ33" s="367"/>
      <c r="DGA33" s="367"/>
      <c r="DGB33" s="367"/>
      <c r="DGC33" s="367"/>
      <c r="DGD33" s="367"/>
      <c r="DGE33" s="367"/>
      <c r="DGF33" s="367"/>
      <c r="DGG33" s="367"/>
      <c r="DGH33" s="367"/>
      <c r="DGI33" s="367"/>
      <c r="DGJ33" s="367"/>
      <c r="DGK33" s="367"/>
      <c r="DGL33" s="367"/>
      <c r="DGM33" s="367"/>
      <c r="DGN33" s="367"/>
      <c r="DGO33" s="367"/>
      <c r="DGP33" s="367"/>
      <c r="DGQ33" s="367"/>
      <c r="DGR33" s="367"/>
      <c r="DGS33" s="367"/>
      <c r="DGT33" s="367"/>
      <c r="DGU33" s="367"/>
      <c r="DGV33" s="367"/>
      <c r="DGW33" s="367"/>
      <c r="DGX33" s="367"/>
      <c r="DGY33" s="367"/>
      <c r="DGZ33" s="367"/>
      <c r="DHA33" s="367"/>
      <c r="DHB33" s="367"/>
      <c r="DHC33" s="367"/>
      <c r="DHD33" s="367"/>
      <c r="DHE33" s="367"/>
      <c r="DHF33" s="367"/>
      <c r="DHG33" s="367"/>
      <c r="DHH33" s="367"/>
      <c r="DHI33" s="367"/>
      <c r="DHJ33" s="367"/>
      <c r="DHK33" s="367"/>
      <c r="DHL33" s="367"/>
      <c r="DHM33" s="367"/>
      <c r="DHN33" s="367"/>
      <c r="DHO33" s="367"/>
      <c r="DHP33" s="367"/>
      <c r="DHQ33" s="367"/>
      <c r="DHR33" s="367"/>
      <c r="DHS33" s="367"/>
      <c r="DHT33" s="367"/>
      <c r="DHU33" s="367"/>
      <c r="DHV33" s="367"/>
      <c r="DHW33" s="367"/>
      <c r="DHX33" s="367"/>
      <c r="DHY33" s="367"/>
      <c r="DHZ33" s="367"/>
      <c r="DIA33" s="367"/>
      <c r="DIB33" s="367"/>
      <c r="DIC33" s="367"/>
      <c r="DID33" s="367"/>
      <c r="DIE33" s="367"/>
      <c r="DIF33" s="367"/>
      <c r="DIG33" s="367"/>
      <c r="DIH33" s="367"/>
      <c r="DII33" s="367"/>
      <c r="DIJ33" s="367"/>
      <c r="DIK33" s="367"/>
      <c r="DIL33" s="367"/>
      <c r="DIM33" s="367"/>
      <c r="DIN33" s="367"/>
      <c r="DIO33" s="367"/>
      <c r="DIP33" s="367"/>
      <c r="DIQ33" s="367"/>
      <c r="DIR33" s="367"/>
      <c r="DIS33" s="367"/>
      <c r="DIT33" s="367"/>
      <c r="DIU33" s="367"/>
      <c r="DIV33" s="367"/>
      <c r="DIW33" s="367"/>
      <c r="DIX33" s="367"/>
      <c r="DIY33" s="367"/>
      <c r="DIZ33" s="367"/>
      <c r="DJA33" s="367"/>
      <c r="DJB33" s="367"/>
      <c r="DJC33" s="367"/>
      <c r="DJD33" s="367"/>
      <c r="DJE33" s="367"/>
      <c r="DJF33" s="367"/>
      <c r="DJG33" s="367"/>
      <c r="DJH33" s="367"/>
      <c r="DJI33" s="367"/>
      <c r="DJJ33" s="367"/>
      <c r="DJK33" s="367"/>
      <c r="DJL33" s="367"/>
      <c r="DJM33" s="367"/>
      <c r="DJN33" s="367"/>
      <c r="DJO33" s="367"/>
      <c r="DJP33" s="367"/>
      <c r="DJQ33" s="367"/>
      <c r="DJR33" s="367"/>
      <c r="DJS33" s="367"/>
      <c r="DJT33" s="367"/>
      <c r="DJU33" s="367"/>
      <c r="DJV33" s="367"/>
      <c r="DJW33" s="367"/>
      <c r="DJX33" s="367"/>
      <c r="DJY33" s="367"/>
      <c r="DJZ33" s="367"/>
      <c r="DKA33" s="367"/>
      <c r="DKB33" s="367"/>
      <c r="DKC33" s="367"/>
      <c r="DKD33" s="367"/>
      <c r="DKE33" s="367"/>
      <c r="DKF33" s="367"/>
      <c r="DKG33" s="367"/>
      <c r="DKH33" s="367"/>
      <c r="DKI33" s="367"/>
      <c r="DKJ33" s="367"/>
      <c r="DKK33" s="367"/>
      <c r="DKL33" s="367"/>
      <c r="DKM33" s="367"/>
      <c r="DKN33" s="367"/>
      <c r="DKO33" s="367"/>
      <c r="DKP33" s="367"/>
      <c r="DKQ33" s="367"/>
      <c r="DKR33" s="367"/>
      <c r="DKS33" s="367"/>
      <c r="DKT33" s="367"/>
      <c r="DKU33" s="367"/>
      <c r="DKV33" s="367"/>
      <c r="DKW33" s="367"/>
      <c r="DKX33" s="367"/>
      <c r="DKY33" s="367"/>
      <c r="DKZ33" s="367"/>
      <c r="DLA33" s="367"/>
      <c r="DLB33" s="367"/>
      <c r="DLC33" s="367"/>
      <c r="DLD33" s="367"/>
      <c r="DLE33" s="367"/>
      <c r="DLF33" s="367"/>
      <c r="DLG33" s="367"/>
      <c r="DLH33" s="367"/>
      <c r="DLI33" s="367"/>
      <c r="DLJ33" s="367"/>
      <c r="DLK33" s="367"/>
      <c r="DLL33" s="367"/>
      <c r="DLM33" s="367"/>
      <c r="DLN33" s="367"/>
      <c r="DLO33" s="367"/>
      <c r="DLP33" s="367"/>
      <c r="DLQ33" s="367"/>
      <c r="DLR33" s="367"/>
      <c r="DLS33" s="367"/>
      <c r="DLT33" s="367"/>
      <c r="DLU33" s="367"/>
      <c r="DLV33" s="367"/>
      <c r="DLW33" s="367"/>
      <c r="DLX33" s="367"/>
      <c r="DLY33" s="367"/>
      <c r="DLZ33" s="367"/>
      <c r="DMA33" s="367"/>
      <c r="DMB33" s="367"/>
      <c r="DMC33" s="367"/>
      <c r="DMD33" s="367"/>
      <c r="DME33" s="367"/>
      <c r="DMF33" s="367"/>
      <c r="DMG33" s="367"/>
      <c r="DMH33" s="367"/>
      <c r="DMI33" s="367"/>
      <c r="DMJ33" s="367"/>
      <c r="DMK33" s="367"/>
      <c r="DML33" s="367"/>
      <c r="DMM33" s="367"/>
      <c r="DMN33" s="367"/>
      <c r="DMO33" s="367"/>
      <c r="DMP33" s="367"/>
      <c r="DMQ33" s="367"/>
      <c r="DMR33" s="367"/>
      <c r="DMS33" s="367"/>
      <c r="DMT33" s="367"/>
      <c r="DMU33" s="367"/>
      <c r="DMV33" s="367"/>
      <c r="DMW33" s="367"/>
      <c r="DMX33" s="367"/>
      <c r="DMY33" s="367"/>
      <c r="DMZ33" s="367"/>
      <c r="DNA33" s="367"/>
      <c r="DNB33" s="367"/>
      <c r="DNC33" s="367"/>
      <c r="DND33" s="367"/>
      <c r="DNE33" s="367"/>
      <c r="DNF33" s="367"/>
      <c r="DNG33" s="367"/>
      <c r="DNH33" s="367"/>
      <c r="DNI33" s="367"/>
      <c r="DNJ33" s="367"/>
      <c r="DNK33" s="367"/>
      <c r="DNL33" s="367"/>
      <c r="DNM33" s="367"/>
      <c r="DNN33" s="367"/>
      <c r="DNO33" s="367"/>
      <c r="DNP33" s="367"/>
      <c r="DNQ33" s="367"/>
      <c r="DNR33" s="367"/>
      <c r="DNS33" s="367"/>
      <c r="DNT33" s="367"/>
      <c r="DNU33" s="367"/>
      <c r="DNV33" s="367"/>
      <c r="DNW33" s="367"/>
      <c r="DNX33" s="367"/>
      <c r="DNY33" s="367"/>
      <c r="DNZ33" s="367"/>
      <c r="DOA33" s="367"/>
      <c r="DOB33" s="367"/>
      <c r="DOC33" s="367"/>
      <c r="DOD33" s="367"/>
      <c r="DOE33" s="367"/>
      <c r="DOF33" s="367"/>
      <c r="DOG33" s="367"/>
      <c r="DOH33" s="367"/>
      <c r="DOI33" s="367"/>
      <c r="DOJ33" s="367"/>
      <c r="DOK33" s="367"/>
      <c r="DOL33" s="367"/>
      <c r="DOM33" s="367"/>
      <c r="DON33" s="367"/>
      <c r="DOO33" s="367"/>
      <c r="DOP33" s="367"/>
      <c r="DOQ33" s="367"/>
      <c r="DOR33" s="367"/>
      <c r="DOS33" s="367"/>
      <c r="DOT33" s="367"/>
      <c r="DOU33" s="367"/>
      <c r="DOV33" s="367"/>
      <c r="DOW33" s="367"/>
      <c r="DOX33" s="367"/>
      <c r="DOY33" s="367"/>
      <c r="DOZ33" s="367"/>
      <c r="DPA33" s="367"/>
      <c r="DPB33" s="367"/>
      <c r="DPC33" s="367"/>
      <c r="DPD33" s="367"/>
      <c r="DPE33" s="367"/>
      <c r="DPF33" s="367"/>
      <c r="DPG33" s="367"/>
      <c r="DPH33" s="367"/>
      <c r="DPI33" s="367"/>
      <c r="DPJ33" s="367"/>
      <c r="DPK33" s="367"/>
      <c r="DPL33" s="367"/>
      <c r="DPM33" s="367"/>
      <c r="DPN33" s="367"/>
      <c r="DPO33" s="367"/>
      <c r="DPP33" s="367"/>
      <c r="DPQ33" s="367"/>
      <c r="DPR33" s="367"/>
      <c r="DPS33" s="367"/>
      <c r="DPT33" s="367"/>
      <c r="DPU33" s="367"/>
      <c r="DPV33" s="367"/>
      <c r="DPW33" s="367"/>
      <c r="DPX33" s="367"/>
      <c r="DPY33" s="367"/>
      <c r="DPZ33" s="367"/>
      <c r="DQA33" s="367"/>
      <c r="DQB33" s="367"/>
      <c r="DQC33" s="367"/>
      <c r="DQD33" s="367"/>
      <c r="DQE33" s="367"/>
      <c r="DQF33" s="367"/>
      <c r="DQG33" s="367"/>
      <c r="DQH33" s="367"/>
      <c r="DQI33" s="367"/>
      <c r="DQJ33" s="367"/>
      <c r="DQK33" s="367"/>
      <c r="DQL33" s="367"/>
      <c r="DQM33" s="367"/>
      <c r="DQN33" s="367"/>
      <c r="DQO33" s="367"/>
      <c r="DQP33" s="367"/>
      <c r="DQQ33" s="367"/>
      <c r="DQR33" s="367"/>
      <c r="DQS33" s="367"/>
      <c r="DQT33" s="367"/>
      <c r="DQU33" s="367"/>
      <c r="DQV33" s="367"/>
      <c r="DQW33" s="367"/>
      <c r="DQX33" s="367"/>
      <c r="DQY33" s="367"/>
      <c r="DQZ33" s="367"/>
      <c r="DRA33" s="367"/>
      <c r="DRB33" s="367"/>
      <c r="DRC33" s="367"/>
      <c r="DRD33" s="367"/>
      <c r="DRE33" s="367"/>
      <c r="DRF33" s="367"/>
      <c r="DRG33" s="367"/>
      <c r="DRH33" s="367"/>
      <c r="DRI33" s="367"/>
      <c r="DRJ33" s="367"/>
      <c r="DRK33" s="367"/>
      <c r="DRL33" s="367"/>
      <c r="DRM33" s="367"/>
      <c r="DRN33" s="367"/>
      <c r="DRO33" s="367"/>
      <c r="DRP33" s="367"/>
      <c r="DRQ33" s="367"/>
      <c r="DRR33" s="367"/>
      <c r="DRS33" s="367"/>
      <c r="DRT33" s="367"/>
      <c r="DRU33" s="367"/>
      <c r="DRV33" s="367"/>
      <c r="DRW33" s="367"/>
      <c r="DRX33" s="367"/>
      <c r="DRY33" s="367"/>
      <c r="DRZ33" s="367"/>
      <c r="DSA33" s="367"/>
      <c r="DSB33" s="367"/>
      <c r="DSC33" s="367"/>
      <c r="DSD33" s="367"/>
      <c r="DSE33" s="367"/>
      <c r="DSF33" s="367"/>
      <c r="DSG33" s="367"/>
      <c r="DSH33" s="367"/>
      <c r="DSI33" s="367"/>
      <c r="DSJ33" s="367"/>
      <c r="DSK33" s="367"/>
      <c r="DSL33" s="367"/>
      <c r="DSM33" s="367"/>
      <c r="DSN33" s="367"/>
      <c r="DSO33" s="367"/>
      <c r="DSP33" s="367"/>
      <c r="DSQ33" s="367"/>
      <c r="DSR33" s="367"/>
      <c r="DSS33" s="367"/>
      <c r="DST33" s="367"/>
      <c r="DSU33" s="367"/>
      <c r="DSV33" s="367"/>
      <c r="DSW33" s="367"/>
      <c r="DSX33" s="367"/>
      <c r="DSY33" s="367"/>
      <c r="DSZ33" s="367"/>
      <c r="DTA33" s="367"/>
      <c r="DTB33" s="367"/>
      <c r="DTC33" s="367"/>
      <c r="DTD33" s="367"/>
      <c r="DTE33" s="367"/>
      <c r="DTF33" s="367"/>
      <c r="DTG33" s="367"/>
      <c r="DTH33" s="367"/>
      <c r="DTI33" s="367"/>
      <c r="DTJ33" s="367"/>
      <c r="DTK33" s="367"/>
      <c r="DTL33" s="367"/>
      <c r="DTM33" s="367"/>
      <c r="DTN33" s="367"/>
      <c r="DTO33" s="367"/>
      <c r="DTP33" s="367"/>
      <c r="DTQ33" s="367"/>
      <c r="DTR33" s="367"/>
      <c r="DTS33" s="367"/>
      <c r="DTT33" s="367"/>
      <c r="DTU33" s="367"/>
      <c r="DTV33" s="367"/>
      <c r="DTW33" s="367"/>
      <c r="DTX33" s="367"/>
      <c r="DTY33" s="367"/>
      <c r="DTZ33" s="367"/>
      <c r="DUA33" s="367"/>
      <c r="DUB33" s="367"/>
      <c r="DUC33" s="367"/>
      <c r="DUD33" s="367"/>
      <c r="DUE33" s="367"/>
      <c r="DUF33" s="367"/>
      <c r="DUG33" s="367"/>
      <c r="DUH33" s="367"/>
      <c r="DUI33" s="367"/>
      <c r="DUJ33" s="367"/>
      <c r="DUK33" s="367"/>
      <c r="DUL33" s="367"/>
      <c r="DUM33" s="367"/>
      <c r="DUN33" s="367"/>
      <c r="DUO33" s="367"/>
      <c r="DUP33" s="367"/>
      <c r="DUQ33" s="367"/>
      <c r="DUR33" s="367"/>
      <c r="DUS33" s="367"/>
      <c r="DUT33" s="367"/>
      <c r="DUU33" s="367"/>
      <c r="DUV33" s="367"/>
      <c r="DUW33" s="367"/>
      <c r="DUX33" s="367"/>
      <c r="DUY33" s="367"/>
      <c r="DUZ33" s="367"/>
      <c r="DVA33" s="367"/>
      <c r="DVB33" s="367"/>
      <c r="DVC33" s="367"/>
      <c r="DVD33" s="367"/>
      <c r="DVE33" s="367"/>
      <c r="DVF33" s="367"/>
      <c r="DVG33" s="367"/>
      <c r="DVH33" s="367"/>
      <c r="DVI33" s="367"/>
      <c r="DVJ33" s="367"/>
      <c r="DVK33" s="367"/>
      <c r="DVL33" s="367"/>
      <c r="DVM33" s="367"/>
      <c r="DVN33" s="367"/>
      <c r="DVO33" s="367"/>
      <c r="DVP33" s="367"/>
      <c r="DVQ33" s="367"/>
      <c r="DVR33" s="367"/>
      <c r="DVS33" s="367"/>
      <c r="DVT33" s="367"/>
      <c r="DVU33" s="367"/>
      <c r="DVV33" s="367"/>
      <c r="DVW33" s="367"/>
      <c r="DVX33" s="367"/>
      <c r="DVY33" s="367"/>
      <c r="DVZ33" s="367"/>
      <c r="DWA33" s="367"/>
      <c r="DWB33" s="367"/>
      <c r="DWC33" s="367"/>
      <c r="DWD33" s="367"/>
      <c r="DWE33" s="367"/>
      <c r="DWF33" s="367"/>
      <c r="DWG33" s="367"/>
      <c r="DWH33" s="367"/>
      <c r="DWI33" s="367"/>
      <c r="DWJ33" s="367"/>
      <c r="DWK33" s="367"/>
      <c r="DWL33" s="367"/>
      <c r="DWM33" s="367"/>
      <c r="DWN33" s="367"/>
      <c r="DWO33" s="367"/>
      <c r="DWP33" s="367"/>
      <c r="DWQ33" s="367"/>
      <c r="DWR33" s="367"/>
      <c r="DWS33" s="367"/>
      <c r="DWT33" s="367"/>
      <c r="DWU33" s="367"/>
      <c r="DWV33" s="367"/>
      <c r="DWW33" s="367"/>
      <c r="DWX33" s="367"/>
      <c r="DWY33" s="367"/>
      <c r="DWZ33" s="367"/>
      <c r="DXA33" s="367"/>
      <c r="DXB33" s="367"/>
      <c r="DXC33" s="367"/>
      <c r="DXD33" s="367"/>
      <c r="DXE33" s="367"/>
      <c r="DXF33" s="367"/>
      <c r="DXG33" s="367"/>
      <c r="DXH33" s="367"/>
      <c r="DXI33" s="367"/>
      <c r="DXJ33" s="367"/>
      <c r="DXK33" s="367"/>
      <c r="DXL33" s="367"/>
      <c r="DXM33" s="367"/>
      <c r="DXN33" s="367"/>
      <c r="DXO33" s="367"/>
      <c r="DXP33" s="367"/>
      <c r="DXQ33" s="367"/>
      <c r="DXR33" s="367"/>
      <c r="DXS33" s="367"/>
      <c r="DXT33" s="367"/>
      <c r="DXU33" s="367"/>
      <c r="DXV33" s="367"/>
      <c r="DXW33" s="367"/>
      <c r="DXX33" s="367"/>
      <c r="DXY33" s="367"/>
      <c r="DXZ33" s="367"/>
      <c r="DYA33" s="367"/>
      <c r="DYB33" s="367"/>
      <c r="DYC33" s="367"/>
      <c r="DYD33" s="367"/>
      <c r="DYE33" s="367"/>
      <c r="DYF33" s="367"/>
      <c r="DYG33" s="367"/>
      <c r="DYH33" s="367"/>
      <c r="DYI33" s="367"/>
      <c r="DYJ33" s="367"/>
      <c r="DYK33" s="367"/>
      <c r="DYL33" s="367"/>
      <c r="DYM33" s="367"/>
      <c r="DYN33" s="367"/>
      <c r="DYO33" s="367"/>
      <c r="DYP33" s="367"/>
      <c r="DYQ33" s="367"/>
      <c r="DYR33" s="367"/>
      <c r="DYS33" s="367"/>
      <c r="DYT33" s="367"/>
      <c r="DYU33" s="367"/>
      <c r="DYV33" s="367"/>
      <c r="DYW33" s="367"/>
      <c r="DYX33" s="367"/>
      <c r="DYY33" s="367"/>
      <c r="DYZ33" s="367"/>
      <c r="DZA33" s="367"/>
      <c r="DZB33" s="367"/>
      <c r="DZC33" s="367"/>
      <c r="DZD33" s="367"/>
      <c r="DZE33" s="367"/>
      <c r="DZF33" s="367"/>
      <c r="DZG33" s="367"/>
      <c r="DZH33" s="367"/>
      <c r="DZI33" s="367"/>
      <c r="DZJ33" s="367"/>
      <c r="DZK33" s="367"/>
      <c r="DZL33" s="367"/>
      <c r="DZM33" s="367"/>
      <c r="DZN33" s="367"/>
      <c r="DZO33" s="367"/>
      <c r="DZP33" s="367"/>
      <c r="DZQ33" s="367"/>
      <c r="DZR33" s="367"/>
      <c r="DZS33" s="367"/>
      <c r="DZT33" s="367"/>
      <c r="DZU33" s="367"/>
      <c r="DZV33" s="367"/>
      <c r="DZW33" s="367"/>
      <c r="DZX33" s="367"/>
      <c r="DZY33" s="367"/>
      <c r="DZZ33" s="367"/>
      <c r="EAA33" s="367"/>
      <c r="EAB33" s="367"/>
      <c r="EAC33" s="367"/>
      <c r="EAD33" s="367"/>
      <c r="EAE33" s="367"/>
      <c r="EAF33" s="367"/>
      <c r="EAG33" s="367"/>
      <c r="EAH33" s="367"/>
      <c r="EAI33" s="367"/>
      <c r="EAJ33" s="367"/>
      <c r="EAK33" s="367"/>
      <c r="EAL33" s="367"/>
      <c r="EAM33" s="367"/>
      <c r="EAN33" s="367"/>
      <c r="EAO33" s="367"/>
      <c r="EAP33" s="367"/>
      <c r="EAQ33" s="367"/>
      <c r="EAR33" s="367"/>
      <c r="EAS33" s="367"/>
      <c r="EAT33" s="367"/>
      <c r="EAU33" s="367"/>
      <c r="EAV33" s="367"/>
      <c r="EAW33" s="367"/>
      <c r="EAX33" s="367"/>
      <c r="EAY33" s="367"/>
      <c r="EAZ33" s="367"/>
      <c r="EBA33" s="367"/>
      <c r="EBB33" s="367"/>
      <c r="EBC33" s="367"/>
      <c r="EBD33" s="367"/>
      <c r="EBE33" s="367"/>
      <c r="EBF33" s="367"/>
      <c r="EBG33" s="367"/>
      <c r="EBH33" s="367"/>
      <c r="EBI33" s="367"/>
      <c r="EBJ33" s="367"/>
      <c r="EBK33" s="367"/>
      <c r="EBL33" s="367"/>
      <c r="EBM33" s="367"/>
      <c r="EBN33" s="367"/>
      <c r="EBO33" s="367"/>
      <c r="EBP33" s="367"/>
      <c r="EBQ33" s="367"/>
      <c r="EBR33" s="367"/>
      <c r="EBS33" s="367"/>
      <c r="EBT33" s="367"/>
      <c r="EBU33" s="367"/>
      <c r="EBV33" s="367"/>
      <c r="EBW33" s="367"/>
      <c r="EBX33" s="367"/>
      <c r="EBY33" s="367"/>
      <c r="EBZ33" s="367"/>
      <c r="ECA33" s="367"/>
      <c r="ECB33" s="367"/>
      <c r="ECC33" s="367"/>
      <c r="ECD33" s="367"/>
      <c r="ECE33" s="367"/>
      <c r="ECF33" s="367"/>
      <c r="ECG33" s="367"/>
      <c r="ECH33" s="367"/>
      <c r="ECI33" s="367"/>
      <c r="ECJ33" s="367"/>
      <c r="ECK33" s="367"/>
      <c r="ECL33" s="367"/>
      <c r="ECM33" s="367"/>
      <c r="ECN33" s="367"/>
      <c r="ECO33" s="367"/>
      <c r="ECP33" s="367"/>
      <c r="ECQ33" s="367"/>
      <c r="ECR33" s="367"/>
      <c r="ECS33" s="367"/>
      <c r="ECT33" s="367"/>
      <c r="ECU33" s="367"/>
      <c r="ECV33" s="367"/>
      <c r="ECW33" s="367"/>
      <c r="ECX33" s="367"/>
      <c r="ECY33" s="367"/>
      <c r="ECZ33" s="367"/>
      <c r="EDA33" s="367"/>
      <c r="EDB33" s="367"/>
      <c r="EDC33" s="367"/>
      <c r="EDD33" s="367"/>
      <c r="EDE33" s="367"/>
      <c r="EDF33" s="367"/>
      <c r="EDG33" s="367"/>
      <c r="EDH33" s="367"/>
      <c r="EDI33" s="367"/>
      <c r="EDJ33" s="367"/>
      <c r="EDK33" s="367"/>
      <c r="EDL33" s="367"/>
      <c r="EDM33" s="367"/>
      <c r="EDN33" s="367"/>
      <c r="EDO33" s="367"/>
      <c r="EDP33" s="367"/>
      <c r="EDQ33" s="367"/>
      <c r="EDR33" s="367"/>
      <c r="EDS33" s="367"/>
      <c r="EDT33" s="367"/>
      <c r="EDU33" s="367"/>
      <c r="EDV33" s="367"/>
      <c r="EDW33" s="367"/>
      <c r="EDX33" s="367"/>
      <c r="EDY33" s="367"/>
      <c r="EDZ33" s="367"/>
      <c r="EEA33" s="367"/>
      <c r="EEB33" s="367"/>
      <c r="EEC33" s="367"/>
      <c r="EED33" s="367"/>
      <c r="EEE33" s="367"/>
      <c r="EEF33" s="367"/>
      <c r="EEG33" s="367"/>
      <c r="EEH33" s="367"/>
      <c r="EEI33" s="367"/>
      <c r="EEJ33" s="367"/>
      <c r="EEK33" s="367"/>
      <c r="EEL33" s="367"/>
      <c r="EEM33" s="367"/>
      <c r="EEN33" s="367"/>
      <c r="EEO33" s="367"/>
      <c r="EEP33" s="367"/>
      <c r="EEQ33" s="367"/>
      <c r="EER33" s="367"/>
      <c r="EES33" s="367"/>
      <c r="EET33" s="367"/>
      <c r="EEU33" s="367"/>
      <c r="EEV33" s="367"/>
      <c r="EEW33" s="367"/>
      <c r="EEX33" s="367"/>
      <c r="EEY33" s="367"/>
      <c r="EEZ33" s="367"/>
      <c r="EFA33" s="367"/>
      <c r="EFB33" s="367"/>
      <c r="EFC33" s="367"/>
      <c r="EFD33" s="367"/>
      <c r="EFE33" s="367"/>
      <c r="EFF33" s="367"/>
      <c r="EFG33" s="367"/>
      <c r="EFH33" s="367"/>
      <c r="EFI33" s="367"/>
      <c r="EFJ33" s="367"/>
      <c r="EFK33" s="367"/>
      <c r="EFL33" s="367"/>
      <c r="EFM33" s="367"/>
      <c r="EFN33" s="367"/>
      <c r="EFO33" s="367"/>
      <c r="EFP33" s="367"/>
      <c r="EFQ33" s="367"/>
      <c r="EFR33" s="367"/>
      <c r="EFS33" s="367"/>
      <c r="EFT33" s="367"/>
      <c r="EFU33" s="367"/>
      <c r="EFV33" s="367"/>
      <c r="EFW33" s="367"/>
      <c r="EFX33" s="367"/>
      <c r="EFY33" s="367"/>
      <c r="EFZ33" s="367"/>
      <c r="EGA33" s="367"/>
      <c r="EGB33" s="367"/>
      <c r="EGC33" s="367"/>
      <c r="EGD33" s="367"/>
      <c r="EGE33" s="367"/>
      <c r="EGF33" s="367"/>
      <c r="EGG33" s="367"/>
      <c r="EGH33" s="367"/>
      <c r="EGI33" s="367"/>
      <c r="EGJ33" s="367"/>
      <c r="EGK33" s="367"/>
      <c r="EGL33" s="367"/>
      <c r="EGM33" s="367"/>
      <c r="EGN33" s="367"/>
      <c r="EGO33" s="367"/>
      <c r="EGP33" s="367"/>
      <c r="EGQ33" s="367"/>
      <c r="EGR33" s="367"/>
      <c r="EGS33" s="367"/>
      <c r="EGT33" s="367"/>
      <c r="EGU33" s="367"/>
      <c r="EGV33" s="367"/>
      <c r="EGW33" s="367"/>
      <c r="EGX33" s="367"/>
      <c r="EGY33" s="367"/>
      <c r="EGZ33" s="367"/>
      <c r="EHA33" s="367"/>
      <c r="EHB33" s="367"/>
      <c r="EHC33" s="367"/>
      <c r="EHD33" s="367"/>
      <c r="EHE33" s="367"/>
      <c r="EHF33" s="367"/>
      <c r="EHG33" s="367"/>
      <c r="EHH33" s="367"/>
      <c r="EHI33" s="367"/>
      <c r="EHJ33" s="367"/>
      <c r="EHK33" s="367"/>
      <c r="EHL33" s="367"/>
      <c r="EHM33" s="367"/>
      <c r="EHN33" s="367"/>
      <c r="EHO33" s="367"/>
      <c r="EHP33" s="367"/>
      <c r="EHQ33" s="367"/>
      <c r="EHR33" s="367"/>
      <c r="EHS33" s="367"/>
      <c r="EHT33" s="367"/>
      <c r="EHU33" s="367"/>
      <c r="EHV33" s="367"/>
      <c r="EHW33" s="367"/>
      <c r="EHX33" s="367"/>
      <c r="EHY33" s="367"/>
      <c r="EHZ33" s="367"/>
      <c r="EIA33" s="367"/>
      <c r="EIB33" s="367"/>
      <c r="EIC33" s="367"/>
      <c r="EID33" s="367"/>
      <c r="EIE33" s="367"/>
      <c r="EIF33" s="367"/>
      <c r="EIG33" s="367"/>
      <c r="EIH33" s="367"/>
      <c r="EII33" s="367"/>
      <c r="EIJ33" s="367"/>
      <c r="EIK33" s="367"/>
      <c r="EIL33" s="367"/>
      <c r="EIM33" s="367"/>
      <c r="EIN33" s="367"/>
      <c r="EIO33" s="367"/>
      <c r="EIP33" s="367"/>
      <c r="EIQ33" s="367"/>
      <c r="EIR33" s="367"/>
      <c r="EIS33" s="367"/>
      <c r="EIT33" s="367"/>
      <c r="EIU33" s="367"/>
      <c r="EIV33" s="367"/>
      <c r="EIW33" s="367"/>
      <c r="EIX33" s="367"/>
      <c r="EIY33" s="367"/>
      <c r="EIZ33" s="367"/>
      <c r="EJA33" s="367"/>
      <c r="EJB33" s="367"/>
      <c r="EJC33" s="367"/>
      <c r="EJD33" s="367"/>
      <c r="EJE33" s="367"/>
      <c r="EJF33" s="367"/>
      <c r="EJG33" s="367"/>
      <c r="EJH33" s="367"/>
      <c r="EJI33" s="367"/>
      <c r="EJJ33" s="367"/>
      <c r="EJK33" s="367"/>
      <c r="EJL33" s="367"/>
      <c r="EJM33" s="367"/>
      <c r="EJN33" s="367"/>
      <c r="EJO33" s="367"/>
      <c r="EJP33" s="367"/>
      <c r="EJQ33" s="367"/>
      <c r="EJR33" s="367"/>
      <c r="EJS33" s="367"/>
      <c r="EJT33" s="367"/>
      <c r="EJU33" s="367"/>
      <c r="EJV33" s="367"/>
      <c r="EJW33" s="367"/>
      <c r="EJX33" s="367"/>
      <c r="EJY33" s="367"/>
      <c r="EJZ33" s="367"/>
      <c r="EKA33" s="367"/>
      <c r="EKB33" s="367"/>
      <c r="EKC33" s="367"/>
      <c r="EKD33" s="367"/>
      <c r="EKE33" s="367"/>
      <c r="EKF33" s="367"/>
      <c r="EKG33" s="367"/>
      <c r="EKH33" s="367"/>
      <c r="EKI33" s="367"/>
      <c r="EKJ33" s="367"/>
      <c r="EKK33" s="367"/>
      <c r="EKL33" s="367"/>
      <c r="EKM33" s="367"/>
      <c r="EKN33" s="367"/>
      <c r="EKO33" s="367"/>
      <c r="EKP33" s="367"/>
      <c r="EKQ33" s="367"/>
      <c r="EKR33" s="367"/>
      <c r="EKS33" s="367"/>
      <c r="EKT33" s="367"/>
      <c r="EKU33" s="367"/>
      <c r="EKV33" s="367"/>
      <c r="EKW33" s="367"/>
      <c r="EKX33" s="367"/>
      <c r="EKY33" s="367"/>
      <c r="EKZ33" s="367"/>
      <c r="ELA33" s="367"/>
      <c r="ELB33" s="367"/>
      <c r="ELC33" s="367"/>
      <c r="ELD33" s="367"/>
      <c r="ELE33" s="367"/>
      <c r="ELF33" s="367"/>
      <c r="ELG33" s="367"/>
      <c r="ELH33" s="367"/>
      <c r="ELI33" s="367"/>
      <c r="ELJ33" s="367"/>
      <c r="ELK33" s="367"/>
      <c r="ELL33" s="367"/>
      <c r="ELM33" s="367"/>
      <c r="ELN33" s="367"/>
      <c r="ELO33" s="367"/>
      <c r="ELP33" s="367"/>
      <c r="ELQ33" s="367"/>
      <c r="ELR33" s="367"/>
      <c r="ELS33" s="367"/>
      <c r="ELT33" s="367"/>
      <c r="ELU33" s="367"/>
      <c r="ELV33" s="367"/>
      <c r="ELW33" s="367"/>
      <c r="ELX33" s="367"/>
      <c r="ELY33" s="367"/>
      <c r="ELZ33" s="367"/>
      <c r="EMA33" s="367"/>
      <c r="EMB33" s="367"/>
      <c r="EMC33" s="367"/>
      <c r="EMD33" s="367"/>
      <c r="EME33" s="367"/>
      <c r="EMF33" s="367"/>
      <c r="EMG33" s="367"/>
      <c r="EMH33" s="367"/>
      <c r="EMI33" s="367"/>
      <c r="EMJ33" s="367"/>
      <c r="EMK33" s="367"/>
      <c r="EML33" s="367"/>
      <c r="EMM33" s="367"/>
      <c r="EMN33" s="367"/>
      <c r="EMO33" s="367"/>
      <c r="EMP33" s="367"/>
      <c r="EMQ33" s="367"/>
      <c r="EMR33" s="367"/>
      <c r="EMS33" s="367"/>
      <c r="EMT33" s="367"/>
      <c r="EMU33" s="367"/>
      <c r="EMV33" s="367"/>
      <c r="EMW33" s="367"/>
      <c r="EMX33" s="367"/>
      <c r="EMY33" s="367"/>
      <c r="EMZ33" s="367"/>
      <c r="ENA33" s="367"/>
      <c r="ENB33" s="367"/>
      <c r="ENC33" s="367"/>
      <c r="END33" s="367"/>
      <c r="ENE33" s="367"/>
      <c r="ENF33" s="367"/>
      <c r="ENG33" s="367"/>
      <c r="ENH33" s="367"/>
      <c r="ENI33" s="367"/>
      <c r="ENJ33" s="367"/>
      <c r="ENK33" s="367"/>
      <c r="ENL33" s="367"/>
      <c r="ENM33" s="367"/>
      <c r="ENN33" s="367"/>
      <c r="ENO33" s="367"/>
      <c r="ENP33" s="367"/>
      <c r="ENQ33" s="367"/>
      <c r="ENR33" s="367"/>
      <c r="ENS33" s="367"/>
      <c r="ENT33" s="367"/>
      <c r="ENU33" s="367"/>
      <c r="ENV33" s="367"/>
      <c r="ENW33" s="367"/>
      <c r="ENX33" s="367"/>
      <c r="ENY33" s="367"/>
      <c r="ENZ33" s="367"/>
      <c r="EOA33" s="367"/>
      <c r="EOB33" s="367"/>
      <c r="EOC33" s="367"/>
      <c r="EOD33" s="367"/>
      <c r="EOE33" s="367"/>
      <c r="EOF33" s="367"/>
      <c r="EOG33" s="367"/>
      <c r="EOH33" s="367"/>
      <c r="EOI33" s="367"/>
      <c r="EOJ33" s="367"/>
      <c r="EOK33" s="367"/>
      <c r="EOL33" s="367"/>
      <c r="EOM33" s="367"/>
      <c r="EON33" s="367"/>
      <c r="EOO33" s="367"/>
      <c r="EOP33" s="367"/>
      <c r="EOQ33" s="367"/>
      <c r="EOR33" s="367"/>
      <c r="EOS33" s="367"/>
      <c r="EOT33" s="367"/>
      <c r="EOU33" s="367"/>
      <c r="EOV33" s="367"/>
      <c r="EOW33" s="367"/>
      <c r="EOX33" s="367"/>
      <c r="EOY33" s="367"/>
      <c r="EOZ33" s="367"/>
      <c r="EPA33" s="367"/>
      <c r="EPB33" s="367"/>
      <c r="EPC33" s="367"/>
      <c r="EPD33" s="367"/>
      <c r="EPE33" s="367"/>
      <c r="EPF33" s="367"/>
      <c r="EPG33" s="367"/>
      <c r="EPH33" s="367"/>
      <c r="EPI33" s="367"/>
      <c r="EPJ33" s="367"/>
      <c r="EPK33" s="367"/>
      <c r="EPL33" s="367"/>
      <c r="EPM33" s="367"/>
      <c r="EPN33" s="367"/>
      <c r="EPO33" s="367"/>
      <c r="EPP33" s="367"/>
      <c r="EPQ33" s="367"/>
      <c r="EPR33" s="367"/>
      <c r="EPS33" s="367"/>
      <c r="EPT33" s="367"/>
      <c r="EPU33" s="367"/>
      <c r="EPV33" s="367"/>
      <c r="EPW33" s="367"/>
      <c r="EPX33" s="367"/>
      <c r="EPY33" s="367"/>
      <c r="EPZ33" s="367"/>
      <c r="EQA33" s="367"/>
      <c r="EQB33" s="367"/>
      <c r="EQC33" s="367"/>
      <c r="EQD33" s="367"/>
      <c r="EQE33" s="367"/>
      <c r="EQF33" s="367"/>
      <c r="EQG33" s="367"/>
      <c r="EQH33" s="367"/>
      <c r="EQI33" s="367"/>
      <c r="EQJ33" s="367"/>
      <c r="EQK33" s="367"/>
      <c r="EQL33" s="367"/>
      <c r="EQM33" s="367"/>
      <c r="EQN33" s="367"/>
      <c r="EQO33" s="367"/>
      <c r="EQP33" s="367"/>
      <c r="EQQ33" s="367"/>
      <c r="EQR33" s="367"/>
      <c r="EQS33" s="367"/>
      <c r="EQT33" s="367"/>
      <c r="EQU33" s="367"/>
      <c r="EQV33" s="367"/>
      <c r="EQW33" s="367"/>
      <c r="EQX33" s="367"/>
      <c r="EQY33" s="367"/>
      <c r="EQZ33" s="367"/>
      <c r="ERA33" s="367"/>
      <c r="ERB33" s="367"/>
      <c r="ERC33" s="367"/>
      <c r="ERD33" s="367"/>
      <c r="ERE33" s="367"/>
      <c r="ERF33" s="367"/>
      <c r="ERG33" s="367"/>
      <c r="ERH33" s="367"/>
      <c r="ERI33" s="367"/>
      <c r="ERJ33" s="367"/>
      <c r="ERK33" s="367"/>
      <c r="ERL33" s="367"/>
      <c r="ERM33" s="367"/>
      <c r="ERN33" s="367"/>
      <c r="ERO33" s="367"/>
      <c r="ERP33" s="367"/>
      <c r="ERQ33" s="367"/>
      <c r="ERR33" s="367"/>
      <c r="ERS33" s="367"/>
      <c r="ERT33" s="367"/>
      <c r="ERU33" s="367"/>
      <c r="ERV33" s="367"/>
      <c r="ERW33" s="367"/>
      <c r="ERX33" s="367"/>
      <c r="ERY33" s="367"/>
      <c r="ERZ33" s="367"/>
      <c r="ESA33" s="367"/>
      <c r="ESB33" s="367"/>
      <c r="ESC33" s="367"/>
      <c r="ESD33" s="367"/>
      <c r="ESE33" s="367"/>
      <c r="ESF33" s="367"/>
      <c r="ESG33" s="367"/>
      <c r="ESH33" s="367"/>
      <c r="ESI33" s="367"/>
      <c r="ESJ33" s="367"/>
      <c r="ESK33" s="367"/>
      <c r="ESL33" s="367"/>
      <c r="ESM33" s="367"/>
      <c r="ESN33" s="367"/>
      <c r="ESO33" s="367"/>
      <c r="ESP33" s="367"/>
      <c r="ESQ33" s="367"/>
      <c r="ESR33" s="367"/>
      <c r="ESS33" s="367"/>
      <c r="EST33" s="367"/>
      <c r="ESU33" s="367"/>
      <c r="ESV33" s="367"/>
      <c r="ESW33" s="367"/>
      <c r="ESX33" s="367"/>
      <c r="ESY33" s="367"/>
      <c r="ESZ33" s="367"/>
      <c r="ETA33" s="367"/>
      <c r="ETB33" s="367"/>
      <c r="ETC33" s="367"/>
      <c r="ETD33" s="367"/>
      <c r="ETE33" s="367"/>
      <c r="ETF33" s="367"/>
      <c r="ETG33" s="367"/>
      <c r="ETH33" s="367"/>
      <c r="ETI33" s="367"/>
      <c r="ETJ33" s="367"/>
      <c r="ETK33" s="367"/>
      <c r="ETL33" s="367"/>
      <c r="ETM33" s="367"/>
      <c r="ETN33" s="367"/>
      <c r="ETO33" s="367"/>
      <c r="ETP33" s="367"/>
      <c r="ETQ33" s="367"/>
      <c r="ETR33" s="367"/>
      <c r="ETS33" s="367"/>
      <c r="ETT33" s="367"/>
      <c r="ETU33" s="367"/>
      <c r="ETV33" s="367"/>
      <c r="ETW33" s="367"/>
      <c r="ETX33" s="367"/>
      <c r="ETY33" s="367"/>
      <c r="ETZ33" s="367"/>
      <c r="EUA33" s="367"/>
      <c r="EUB33" s="367"/>
      <c r="EUC33" s="367"/>
      <c r="EUD33" s="367"/>
      <c r="EUE33" s="367"/>
      <c r="EUF33" s="367"/>
      <c r="EUG33" s="367"/>
      <c r="EUH33" s="367"/>
      <c r="EUI33" s="367"/>
      <c r="EUJ33" s="367"/>
      <c r="EUK33" s="367"/>
      <c r="EUL33" s="367"/>
      <c r="EUM33" s="367"/>
      <c r="EUN33" s="367"/>
      <c r="EUO33" s="367"/>
      <c r="EUP33" s="367"/>
      <c r="EUQ33" s="367"/>
      <c r="EUR33" s="367"/>
      <c r="EUS33" s="367"/>
      <c r="EUT33" s="367"/>
      <c r="EUU33" s="367"/>
      <c r="EUV33" s="367"/>
      <c r="EUW33" s="367"/>
      <c r="EUX33" s="367"/>
      <c r="EUY33" s="367"/>
      <c r="EUZ33" s="367"/>
      <c r="EVA33" s="367"/>
      <c r="EVB33" s="367"/>
      <c r="EVC33" s="367"/>
      <c r="EVD33" s="367"/>
      <c r="EVE33" s="367"/>
      <c r="EVF33" s="367"/>
      <c r="EVG33" s="367"/>
      <c r="EVH33" s="367"/>
      <c r="EVI33" s="367"/>
      <c r="EVJ33" s="367"/>
      <c r="EVK33" s="367"/>
      <c r="EVL33" s="367"/>
      <c r="EVM33" s="367"/>
      <c r="EVN33" s="367"/>
      <c r="EVO33" s="367"/>
      <c r="EVP33" s="367"/>
      <c r="EVQ33" s="367"/>
      <c r="EVR33" s="367"/>
      <c r="EVS33" s="367"/>
      <c r="EVT33" s="367"/>
      <c r="EVU33" s="367"/>
      <c r="EVV33" s="367"/>
      <c r="EVW33" s="367"/>
      <c r="EVX33" s="367"/>
      <c r="EVY33" s="367"/>
      <c r="EVZ33" s="367"/>
      <c r="EWA33" s="367"/>
      <c r="EWB33" s="367"/>
      <c r="EWC33" s="367"/>
      <c r="EWD33" s="367"/>
      <c r="EWE33" s="367"/>
      <c r="EWF33" s="367"/>
      <c r="EWG33" s="367"/>
      <c r="EWH33" s="367"/>
      <c r="EWI33" s="367"/>
      <c r="EWJ33" s="367"/>
      <c r="EWK33" s="367"/>
      <c r="EWL33" s="367"/>
      <c r="EWM33" s="367"/>
      <c r="EWN33" s="367"/>
      <c r="EWO33" s="367"/>
      <c r="EWP33" s="367"/>
      <c r="EWQ33" s="367"/>
      <c r="EWR33" s="367"/>
      <c r="EWS33" s="367"/>
      <c r="EWT33" s="367"/>
      <c r="EWU33" s="367"/>
      <c r="EWV33" s="367"/>
      <c r="EWW33" s="367"/>
      <c r="EWX33" s="367"/>
      <c r="EWY33" s="367"/>
      <c r="EWZ33" s="367"/>
      <c r="EXA33" s="367"/>
      <c r="EXB33" s="367"/>
      <c r="EXC33" s="367"/>
      <c r="EXD33" s="367"/>
      <c r="EXE33" s="367"/>
      <c r="EXF33" s="367"/>
      <c r="EXG33" s="367"/>
      <c r="EXH33" s="367"/>
      <c r="EXI33" s="367"/>
      <c r="EXJ33" s="367"/>
      <c r="EXK33" s="367"/>
      <c r="EXL33" s="367"/>
      <c r="EXM33" s="367"/>
      <c r="EXN33" s="367"/>
      <c r="EXO33" s="367"/>
      <c r="EXP33" s="367"/>
      <c r="EXQ33" s="367"/>
      <c r="EXR33" s="367"/>
      <c r="EXS33" s="367"/>
      <c r="EXT33" s="367"/>
      <c r="EXU33" s="367"/>
      <c r="EXV33" s="367"/>
      <c r="EXW33" s="367"/>
      <c r="EXX33" s="367"/>
      <c r="EXY33" s="367"/>
      <c r="EXZ33" s="367"/>
      <c r="EYA33" s="367"/>
      <c r="EYB33" s="367"/>
      <c r="EYC33" s="367"/>
      <c r="EYD33" s="367"/>
      <c r="EYE33" s="367"/>
      <c r="EYF33" s="367"/>
      <c r="EYG33" s="367"/>
      <c r="EYH33" s="367"/>
      <c r="EYI33" s="367"/>
      <c r="EYJ33" s="367"/>
      <c r="EYK33" s="367"/>
      <c r="EYL33" s="367"/>
      <c r="EYM33" s="367"/>
      <c r="EYN33" s="367"/>
      <c r="EYO33" s="367"/>
      <c r="EYP33" s="367"/>
      <c r="EYQ33" s="367"/>
      <c r="EYR33" s="367"/>
      <c r="EYS33" s="367"/>
      <c r="EYT33" s="367"/>
      <c r="EYU33" s="367"/>
      <c r="EYV33" s="367"/>
      <c r="EYW33" s="367"/>
      <c r="EYX33" s="367"/>
      <c r="EYY33" s="367"/>
      <c r="EYZ33" s="367"/>
      <c r="EZA33" s="367"/>
      <c r="EZB33" s="367"/>
      <c r="EZC33" s="367"/>
      <c r="EZD33" s="367"/>
      <c r="EZE33" s="367"/>
      <c r="EZF33" s="367"/>
      <c r="EZG33" s="367"/>
      <c r="EZH33" s="367"/>
      <c r="EZI33" s="367"/>
      <c r="EZJ33" s="367"/>
      <c r="EZK33" s="367"/>
      <c r="EZL33" s="367"/>
      <c r="EZM33" s="367"/>
      <c r="EZN33" s="367"/>
      <c r="EZO33" s="367"/>
      <c r="EZP33" s="367"/>
      <c r="EZQ33" s="367"/>
      <c r="EZR33" s="367"/>
      <c r="EZS33" s="367"/>
      <c r="EZT33" s="367"/>
      <c r="EZU33" s="367"/>
      <c r="EZV33" s="367"/>
      <c r="EZW33" s="367"/>
      <c r="EZX33" s="367"/>
      <c r="EZY33" s="367"/>
      <c r="EZZ33" s="367"/>
      <c r="FAA33" s="367"/>
      <c r="FAB33" s="367"/>
      <c r="FAC33" s="367"/>
      <c r="FAD33" s="367"/>
      <c r="FAE33" s="367"/>
      <c r="FAF33" s="367"/>
      <c r="FAG33" s="367"/>
      <c r="FAH33" s="367"/>
      <c r="FAI33" s="367"/>
      <c r="FAJ33" s="367"/>
      <c r="FAK33" s="367"/>
      <c r="FAL33" s="367"/>
      <c r="FAM33" s="367"/>
      <c r="FAN33" s="367"/>
      <c r="FAO33" s="367"/>
      <c r="FAP33" s="367"/>
      <c r="FAQ33" s="367"/>
      <c r="FAR33" s="367"/>
      <c r="FAS33" s="367"/>
      <c r="FAT33" s="367"/>
      <c r="FAU33" s="367"/>
      <c r="FAV33" s="367"/>
      <c r="FAW33" s="367"/>
      <c r="FAX33" s="367"/>
      <c r="FAY33" s="367"/>
      <c r="FAZ33" s="367"/>
      <c r="FBA33" s="367"/>
      <c r="FBB33" s="367"/>
      <c r="FBC33" s="367"/>
      <c r="FBD33" s="367"/>
      <c r="FBE33" s="367"/>
      <c r="FBF33" s="367"/>
      <c r="FBG33" s="367"/>
      <c r="FBH33" s="367"/>
      <c r="FBI33" s="367"/>
      <c r="FBJ33" s="367"/>
      <c r="FBK33" s="367"/>
      <c r="FBL33" s="367"/>
      <c r="FBM33" s="367"/>
      <c r="FBN33" s="367"/>
      <c r="FBO33" s="367"/>
      <c r="FBP33" s="367"/>
      <c r="FBQ33" s="367"/>
      <c r="FBR33" s="367"/>
      <c r="FBS33" s="367"/>
      <c r="FBT33" s="367"/>
      <c r="FBU33" s="367"/>
      <c r="FBV33" s="367"/>
      <c r="FBW33" s="367"/>
      <c r="FBX33" s="367"/>
      <c r="FBY33" s="367"/>
      <c r="FBZ33" s="367"/>
      <c r="FCA33" s="367"/>
      <c r="FCB33" s="367"/>
      <c r="FCC33" s="367"/>
      <c r="FCD33" s="367"/>
      <c r="FCE33" s="367"/>
      <c r="FCF33" s="367"/>
      <c r="FCG33" s="367"/>
      <c r="FCH33" s="367"/>
      <c r="FCI33" s="367"/>
      <c r="FCJ33" s="367"/>
      <c r="FCK33" s="367"/>
      <c r="FCL33" s="367"/>
      <c r="FCM33" s="367"/>
      <c r="FCN33" s="367"/>
      <c r="FCO33" s="367"/>
      <c r="FCP33" s="367"/>
      <c r="FCQ33" s="367"/>
      <c r="FCR33" s="367"/>
      <c r="FCS33" s="367"/>
      <c r="FCT33" s="367"/>
      <c r="FCU33" s="367"/>
      <c r="FCV33" s="367"/>
      <c r="FCW33" s="367"/>
      <c r="FCX33" s="367"/>
      <c r="FCY33" s="367"/>
      <c r="FCZ33" s="367"/>
      <c r="FDA33" s="367"/>
      <c r="FDB33" s="367"/>
      <c r="FDC33" s="367"/>
      <c r="FDD33" s="367"/>
      <c r="FDE33" s="367"/>
      <c r="FDF33" s="367"/>
      <c r="FDG33" s="367"/>
      <c r="FDH33" s="367"/>
      <c r="FDI33" s="367"/>
      <c r="FDJ33" s="367"/>
      <c r="FDK33" s="367"/>
      <c r="FDL33" s="367"/>
      <c r="FDM33" s="367"/>
      <c r="FDN33" s="367"/>
      <c r="FDO33" s="367"/>
      <c r="FDP33" s="367"/>
      <c r="FDQ33" s="367"/>
      <c r="FDR33" s="367"/>
      <c r="FDS33" s="367"/>
      <c r="FDT33" s="367"/>
      <c r="FDU33" s="367"/>
      <c r="FDV33" s="367"/>
      <c r="FDW33" s="367"/>
      <c r="FDX33" s="367"/>
      <c r="FDY33" s="367"/>
      <c r="FDZ33" s="367"/>
      <c r="FEA33" s="367"/>
      <c r="FEB33" s="367"/>
      <c r="FEC33" s="367"/>
      <c r="FED33" s="367"/>
      <c r="FEE33" s="367"/>
      <c r="FEF33" s="367"/>
      <c r="FEG33" s="367"/>
      <c r="FEH33" s="367"/>
      <c r="FEI33" s="367"/>
      <c r="FEJ33" s="367"/>
      <c r="FEK33" s="367"/>
      <c r="FEL33" s="367"/>
      <c r="FEM33" s="367"/>
      <c r="FEN33" s="367"/>
      <c r="FEO33" s="367"/>
      <c r="FEP33" s="367"/>
      <c r="FEQ33" s="367"/>
      <c r="FER33" s="367"/>
      <c r="FES33" s="367"/>
      <c r="FET33" s="367"/>
      <c r="FEU33" s="367"/>
      <c r="FEV33" s="367"/>
      <c r="FEW33" s="367"/>
      <c r="FEX33" s="367"/>
      <c r="FEY33" s="367"/>
      <c r="FEZ33" s="367"/>
      <c r="FFA33" s="367"/>
      <c r="FFB33" s="367"/>
      <c r="FFC33" s="367"/>
      <c r="FFD33" s="367"/>
      <c r="FFE33" s="367"/>
      <c r="FFF33" s="367"/>
      <c r="FFG33" s="367"/>
      <c r="FFH33" s="367"/>
      <c r="FFI33" s="367"/>
      <c r="FFJ33" s="367"/>
      <c r="FFK33" s="367"/>
      <c r="FFL33" s="367"/>
      <c r="FFM33" s="367"/>
      <c r="FFN33" s="367"/>
      <c r="FFO33" s="367"/>
      <c r="FFP33" s="367"/>
      <c r="FFQ33" s="367"/>
      <c r="FFR33" s="367"/>
      <c r="FFS33" s="367"/>
      <c r="FFT33" s="367"/>
      <c r="FFU33" s="367"/>
      <c r="FFV33" s="367"/>
      <c r="FFW33" s="367"/>
      <c r="FFX33" s="367"/>
      <c r="FFY33" s="367"/>
      <c r="FFZ33" s="367"/>
      <c r="FGA33" s="367"/>
      <c r="FGB33" s="367"/>
      <c r="FGC33" s="367"/>
      <c r="FGD33" s="367"/>
      <c r="FGE33" s="367"/>
      <c r="FGF33" s="367"/>
      <c r="FGG33" s="367"/>
      <c r="FGH33" s="367"/>
      <c r="FGI33" s="367"/>
      <c r="FGJ33" s="367"/>
      <c r="FGK33" s="367"/>
      <c r="FGL33" s="367"/>
      <c r="FGM33" s="367"/>
      <c r="FGN33" s="367"/>
      <c r="FGO33" s="367"/>
      <c r="FGP33" s="367"/>
      <c r="FGQ33" s="367"/>
      <c r="FGR33" s="367"/>
      <c r="FGS33" s="367"/>
      <c r="FGT33" s="367"/>
      <c r="FGU33" s="367"/>
      <c r="FGV33" s="367"/>
      <c r="FGW33" s="367"/>
      <c r="FGX33" s="367"/>
      <c r="FGY33" s="367"/>
      <c r="FGZ33" s="367"/>
      <c r="FHA33" s="367"/>
      <c r="FHB33" s="367"/>
      <c r="FHC33" s="367"/>
      <c r="FHD33" s="367"/>
      <c r="FHE33" s="367"/>
      <c r="FHF33" s="367"/>
      <c r="FHG33" s="367"/>
      <c r="FHH33" s="367"/>
      <c r="FHI33" s="367"/>
      <c r="FHJ33" s="367"/>
      <c r="FHK33" s="367"/>
      <c r="FHL33" s="367"/>
      <c r="FHM33" s="367"/>
      <c r="FHN33" s="367"/>
      <c r="FHO33" s="367"/>
      <c r="FHP33" s="367"/>
      <c r="FHQ33" s="367"/>
      <c r="FHR33" s="367"/>
      <c r="FHS33" s="367"/>
      <c r="FHT33" s="367"/>
      <c r="FHU33" s="367"/>
      <c r="FHV33" s="367"/>
      <c r="FHW33" s="367"/>
      <c r="FHX33" s="367"/>
      <c r="FHY33" s="367"/>
      <c r="FHZ33" s="367"/>
      <c r="FIA33" s="367"/>
      <c r="FIB33" s="367"/>
      <c r="FIC33" s="367"/>
      <c r="FID33" s="367"/>
      <c r="FIE33" s="367"/>
      <c r="FIF33" s="367"/>
      <c r="FIG33" s="367"/>
      <c r="FIH33" s="367"/>
      <c r="FII33" s="367"/>
      <c r="FIJ33" s="367"/>
      <c r="FIK33" s="367"/>
      <c r="FIL33" s="367"/>
      <c r="FIM33" s="367"/>
      <c r="FIN33" s="367"/>
      <c r="FIO33" s="367"/>
      <c r="FIP33" s="367"/>
      <c r="FIQ33" s="367"/>
      <c r="FIR33" s="367"/>
      <c r="FIS33" s="367"/>
      <c r="FIT33" s="367"/>
      <c r="FIU33" s="367"/>
      <c r="FIV33" s="367"/>
      <c r="FIW33" s="367"/>
      <c r="FIX33" s="367"/>
      <c r="FIY33" s="367"/>
      <c r="FIZ33" s="367"/>
      <c r="FJA33" s="367"/>
      <c r="FJB33" s="367"/>
      <c r="FJC33" s="367"/>
      <c r="FJD33" s="367"/>
      <c r="FJE33" s="367"/>
      <c r="FJF33" s="367"/>
      <c r="FJG33" s="367"/>
      <c r="FJH33" s="367"/>
      <c r="FJI33" s="367"/>
      <c r="FJJ33" s="367"/>
      <c r="FJK33" s="367"/>
      <c r="FJL33" s="367"/>
      <c r="FJM33" s="367"/>
      <c r="FJN33" s="367"/>
      <c r="FJO33" s="367"/>
      <c r="FJP33" s="367"/>
      <c r="FJQ33" s="367"/>
      <c r="FJR33" s="367"/>
      <c r="FJS33" s="367"/>
      <c r="FJT33" s="367"/>
      <c r="FJU33" s="367"/>
      <c r="FJV33" s="367"/>
      <c r="FJW33" s="367"/>
      <c r="FJX33" s="367"/>
      <c r="FJY33" s="367"/>
      <c r="FJZ33" s="367"/>
      <c r="FKA33" s="367"/>
      <c r="FKB33" s="367"/>
      <c r="FKC33" s="367"/>
      <c r="FKD33" s="367"/>
      <c r="FKE33" s="367"/>
      <c r="FKF33" s="367"/>
      <c r="FKG33" s="367"/>
      <c r="FKH33" s="367"/>
      <c r="FKI33" s="367"/>
      <c r="FKJ33" s="367"/>
      <c r="FKK33" s="367"/>
      <c r="FKL33" s="367"/>
      <c r="FKM33" s="367"/>
      <c r="FKN33" s="367"/>
      <c r="FKO33" s="367"/>
      <c r="FKP33" s="367"/>
      <c r="FKQ33" s="367"/>
      <c r="FKR33" s="367"/>
      <c r="FKS33" s="367"/>
      <c r="FKT33" s="367"/>
      <c r="FKU33" s="367"/>
      <c r="FKV33" s="367"/>
      <c r="FKW33" s="367"/>
      <c r="FKX33" s="367"/>
      <c r="FKY33" s="367"/>
      <c r="FKZ33" s="367"/>
      <c r="FLA33" s="367"/>
      <c r="FLB33" s="367"/>
      <c r="FLC33" s="367"/>
      <c r="FLD33" s="367"/>
      <c r="FLE33" s="367"/>
      <c r="FLF33" s="367"/>
      <c r="FLG33" s="367"/>
      <c r="FLH33" s="367"/>
      <c r="FLI33" s="367"/>
      <c r="FLJ33" s="367"/>
      <c r="FLK33" s="367"/>
      <c r="FLL33" s="367"/>
      <c r="FLM33" s="367"/>
      <c r="FLN33" s="367"/>
      <c r="FLO33" s="367"/>
      <c r="FLP33" s="367"/>
      <c r="FLQ33" s="367"/>
      <c r="FLR33" s="367"/>
      <c r="FLS33" s="367"/>
      <c r="FLT33" s="367"/>
      <c r="FLU33" s="367"/>
      <c r="FLV33" s="367"/>
      <c r="FLW33" s="367"/>
      <c r="FLX33" s="367"/>
      <c r="FLY33" s="367"/>
      <c r="FLZ33" s="367"/>
      <c r="FMA33" s="367"/>
      <c r="FMB33" s="367"/>
      <c r="FMC33" s="367"/>
      <c r="FMD33" s="367"/>
      <c r="FME33" s="367"/>
      <c r="FMF33" s="367"/>
      <c r="FMG33" s="367"/>
      <c r="FMH33" s="367"/>
      <c r="FMI33" s="367"/>
      <c r="FMJ33" s="367"/>
      <c r="FMK33" s="367"/>
      <c r="FML33" s="367"/>
      <c r="FMM33" s="367"/>
      <c r="FMN33" s="367"/>
      <c r="FMO33" s="367"/>
      <c r="FMP33" s="367"/>
      <c r="FMQ33" s="367"/>
      <c r="FMR33" s="367"/>
      <c r="FMS33" s="367"/>
      <c r="FMT33" s="367"/>
      <c r="FMU33" s="367"/>
      <c r="FMV33" s="367"/>
      <c r="FMW33" s="367"/>
      <c r="FMX33" s="367"/>
      <c r="FMY33" s="367"/>
      <c r="FMZ33" s="367"/>
      <c r="FNA33" s="367"/>
      <c r="FNB33" s="367"/>
      <c r="FNC33" s="367"/>
      <c r="FND33" s="367"/>
      <c r="FNE33" s="367"/>
      <c r="FNF33" s="367"/>
      <c r="FNG33" s="367"/>
      <c r="FNH33" s="367"/>
      <c r="FNI33" s="367"/>
      <c r="FNJ33" s="367"/>
      <c r="FNK33" s="367"/>
      <c r="FNL33" s="367"/>
      <c r="FNM33" s="367"/>
      <c r="FNN33" s="367"/>
      <c r="FNO33" s="367"/>
      <c r="FNP33" s="367"/>
      <c r="FNQ33" s="367"/>
      <c r="FNR33" s="367"/>
      <c r="FNS33" s="367"/>
      <c r="FNT33" s="367"/>
      <c r="FNU33" s="367"/>
      <c r="FNV33" s="367"/>
      <c r="FNW33" s="367"/>
      <c r="FNX33" s="367"/>
      <c r="FNY33" s="367"/>
      <c r="FNZ33" s="367"/>
      <c r="FOA33" s="367"/>
      <c r="FOB33" s="367"/>
      <c r="FOC33" s="367"/>
      <c r="FOD33" s="367"/>
      <c r="FOE33" s="367"/>
      <c r="FOF33" s="367"/>
      <c r="FOG33" s="367"/>
      <c r="FOH33" s="367"/>
      <c r="FOI33" s="367"/>
      <c r="FOJ33" s="367"/>
      <c r="FOK33" s="367"/>
      <c r="FOL33" s="367"/>
      <c r="FOM33" s="367"/>
      <c r="FON33" s="367"/>
      <c r="FOO33" s="367"/>
      <c r="FOP33" s="367"/>
      <c r="FOQ33" s="367"/>
      <c r="FOR33" s="367"/>
      <c r="FOS33" s="367"/>
      <c r="FOT33" s="367"/>
      <c r="FOU33" s="367"/>
      <c r="FOV33" s="367"/>
      <c r="FOW33" s="367"/>
      <c r="FOX33" s="367"/>
      <c r="FOY33" s="367"/>
      <c r="FOZ33" s="367"/>
      <c r="FPA33" s="367"/>
      <c r="FPB33" s="367"/>
      <c r="FPC33" s="367"/>
      <c r="FPD33" s="367"/>
      <c r="FPE33" s="367"/>
      <c r="FPF33" s="367"/>
      <c r="FPG33" s="367"/>
      <c r="FPH33" s="367"/>
      <c r="FPI33" s="367"/>
      <c r="FPJ33" s="367"/>
      <c r="FPK33" s="367"/>
      <c r="FPL33" s="367"/>
      <c r="FPM33" s="367"/>
      <c r="FPN33" s="367"/>
      <c r="FPO33" s="367"/>
      <c r="FPP33" s="367"/>
      <c r="FPQ33" s="367"/>
      <c r="FPR33" s="367"/>
      <c r="FPS33" s="367"/>
      <c r="FPT33" s="367"/>
      <c r="FPU33" s="367"/>
      <c r="FPV33" s="367"/>
      <c r="FPW33" s="367"/>
      <c r="FPX33" s="367"/>
      <c r="FPY33" s="367"/>
      <c r="FPZ33" s="367"/>
      <c r="FQA33" s="367"/>
      <c r="FQB33" s="367"/>
      <c r="FQC33" s="367"/>
      <c r="FQD33" s="367"/>
      <c r="FQE33" s="367"/>
      <c r="FQF33" s="367"/>
      <c r="FQG33" s="367"/>
      <c r="FQH33" s="367"/>
      <c r="FQI33" s="367"/>
      <c r="FQJ33" s="367"/>
      <c r="FQK33" s="367"/>
      <c r="FQL33" s="367"/>
      <c r="FQM33" s="367"/>
      <c r="FQN33" s="367"/>
      <c r="FQO33" s="367"/>
      <c r="FQP33" s="367"/>
      <c r="FQQ33" s="367"/>
      <c r="FQR33" s="367"/>
      <c r="FQS33" s="367"/>
      <c r="FQT33" s="367"/>
      <c r="FQU33" s="367"/>
      <c r="FQV33" s="367"/>
      <c r="FQW33" s="367"/>
      <c r="FQX33" s="367"/>
      <c r="FQY33" s="367"/>
      <c r="FQZ33" s="367"/>
      <c r="FRA33" s="367"/>
      <c r="FRB33" s="367"/>
      <c r="FRC33" s="367"/>
      <c r="FRD33" s="367"/>
      <c r="FRE33" s="367"/>
      <c r="FRF33" s="367"/>
      <c r="FRG33" s="367"/>
      <c r="FRH33" s="367"/>
      <c r="FRI33" s="367"/>
      <c r="FRJ33" s="367"/>
      <c r="FRK33" s="367"/>
      <c r="FRL33" s="367"/>
      <c r="FRM33" s="367"/>
      <c r="FRN33" s="367"/>
      <c r="FRO33" s="367"/>
      <c r="FRP33" s="367"/>
      <c r="FRQ33" s="367"/>
      <c r="FRR33" s="367"/>
      <c r="FRS33" s="367"/>
      <c r="FRT33" s="367"/>
      <c r="FRU33" s="367"/>
      <c r="FRV33" s="367"/>
      <c r="FRW33" s="367"/>
      <c r="FRX33" s="367"/>
      <c r="FRY33" s="367"/>
      <c r="FRZ33" s="367"/>
      <c r="FSA33" s="367"/>
      <c r="FSB33" s="367"/>
      <c r="FSC33" s="367"/>
      <c r="FSD33" s="367"/>
      <c r="FSE33" s="367"/>
      <c r="FSF33" s="367"/>
      <c r="FSG33" s="367"/>
      <c r="FSH33" s="367"/>
      <c r="FSI33" s="367"/>
      <c r="FSJ33" s="367"/>
      <c r="FSK33" s="367"/>
      <c r="FSL33" s="367"/>
      <c r="FSM33" s="367"/>
      <c r="FSN33" s="367"/>
      <c r="FSO33" s="367"/>
      <c r="FSP33" s="367"/>
      <c r="FSQ33" s="367"/>
      <c r="FSR33" s="367"/>
      <c r="FSS33" s="367"/>
      <c r="FST33" s="367"/>
      <c r="FSU33" s="367"/>
      <c r="FSV33" s="367"/>
      <c r="FSW33" s="367"/>
      <c r="FSX33" s="367"/>
      <c r="FSY33" s="367"/>
      <c r="FSZ33" s="367"/>
      <c r="FTA33" s="367"/>
      <c r="FTB33" s="367"/>
      <c r="FTC33" s="367"/>
      <c r="FTD33" s="367"/>
      <c r="FTE33" s="367"/>
      <c r="FTF33" s="367"/>
      <c r="FTG33" s="367"/>
      <c r="FTH33" s="367"/>
      <c r="FTI33" s="367"/>
      <c r="FTJ33" s="367"/>
      <c r="FTK33" s="367"/>
      <c r="FTL33" s="367"/>
      <c r="FTM33" s="367"/>
      <c r="FTN33" s="367"/>
      <c r="FTO33" s="367"/>
      <c r="FTP33" s="367"/>
      <c r="FTQ33" s="367"/>
      <c r="FTR33" s="367"/>
      <c r="FTS33" s="367"/>
      <c r="FTT33" s="367"/>
      <c r="FTU33" s="367"/>
      <c r="FTV33" s="367"/>
      <c r="FTW33" s="367"/>
      <c r="FTX33" s="367"/>
      <c r="FTY33" s="367"/>
      <c r="FTZ33" s="367"/>
      <c r="FUA33" s="367"/>
      <c r="FUB33" s="367"/>
      <c r="FUC33" s="367"/>
      <c r="FUD33" s="367"/>
      <c r="FUE33" s="367"/>
      <c r="FUF33" s="367"/>
      <c r="FUG33" s="367"/>
      <c r="FUH33" s="367"/>
      <c r="FUI33" s="367"/>
      <c r="FUJ33" s="367"/>
      <c r="FUK33" s="367"/>
      <c r="FUL33" s="367"/>
      <c r="FUM33" s="367"/>
      <c r="FUN33" s="367"/>
      <c r="FUO33" s="367"/>
      <c r="FUP33" s="367"/>
      <c r="FUQ33" s="367"/>
      <c r="FUR33" s="367"/>
      <c r="FUS33" s="367"/>
      <c r="FUT33" s="367"/>
      <c r="FUU33" s="367"/>
      <c r="FUV33" s="367"/>
      <c r="FUW33" s="367"/>
      <c r="FUX33" s="367"/>
      <c r="FUY33" s="367"/>
      <c r="FUZ33" s="367"/>
      <c r="FVA33" s="367"/>
      <c r="FVB33" s="367"/>
      <c r="FVC33" s="367"/>
      <c r="FVD33" s="367"/>
      <c r="FVE33" s="367"/>
      <c r="FVF33" s="367"/>
      <c r="FVG33" s="367"/>
      <c r="FVH33" s="367"/>
      <c r="FVI33" s="367"/>
      <c r="FVJ33" s="367"/>
      <c r="FVK33" s="367"/>
      <c r="FVL33" s="367"/>
      <c r="FVM33" s="367"/>
      <c r="FVN33" s="367"/>
      <c r="FVO33" s="367"/>
      <c r="FVP33" s="367"/>
      <c r="FVQ33" s="367"/>
      <c r="FVR33" s="367"/>
      <c r="FVS33" s="367"/>
      <c r="FVT33" s="367"/>
      <c r="FVU33" s="367"/>
      <c r="FVV33" s="367"/>
      <c r="FVW33" s="367"/>
      <c r="FVX33" s="367"/>
      <c r="FVY33" s="367"/>
      <c r="FVZ33" s="367"/>
      <c r="FWA33" s="367"/>
      <c r="FWB33" s="367"/>
      <c r="FWC33" s="367"/>
      <c r="FWD33" s="367"/>
      <c r="FWE33" s="367"/>
      <c r="FWF33" s="367"/>
      <c r="FWG33" s="367"/>
      <c r="FWH33" s="367"/>
      <c r="FWI33" s="367"/>
      <c r="FWJ33" s="367"/>
      <c r="FWK33" s="367"/>
      <c r="FWL33" s="367"/>
      <c r="FWM33" s="367"/>
      <c r="FWN33" s="367"/>
      <c r="FWO33" s="367"/>
      <c r="FWP33" s="367"/>
      <c r="FWQ33" s="367"/>
      <c r="FWR33" s="367"/>
      <c r="FWS33" s="367"/>
      <c r="FWT33" s="367"/>
      <c r="FWU33" s="367"/>
      <c r="FWV33" s="367"/>
      <c r="FWW33" s="367"/>
      <c r="FWX33" s="367"/>
      <c r="FWY33" s="367"/>
      <c r="FWZ33" s="367"/>
      <c r="FXA33" s="367"/>
      <c r="FXB33" s="367"/>
      <c r="FXC33" s="367"/>
      <c r="FXD33" s="367"/>
      <c r="FXE33" s="367"/>
      <c r="FXF33" s="367"/>
      <c r="FXG33" s="367"/>
      <c r="FXH33" s="367"/>
      <c r="FXI33" s="367"/>
      <c r="FXJ33" s="367"/>
      <c r="FXK33" s="367"/>
      <c r="FXL33" s="367"/>
      <c r="FXM33" s="367"/>
      <c r="FXN33" s="367"/>
      <c r="FXO33" s="367"/>
      <c r="FXP33" s="367"/>
      <c r="FXQ33" s="367"/>
      <c r="FXR33" s="367"/>
      <c r="FXS33" s="367"/>
      <c r="FXT33" s="367"/>
      <c r="FXU33" s="367"/>
      <c r="FXV33" s="367"/>
      <c r="FXW33" s="367"/>
      <c r="FXX33" s="367"/>
      <c r="FXY33" s="367"/>
      <c r="FXZ33" s="367"/>
      <c r="FYA33" s="367"/>
      <c r="FYB33" s="367"/>
      <c r="FYC33" s="367"/>
      <c r="FYD33" s="367"/>
      <c r="FYE33" s="367"/>
      <c r="FYF33" s="367"/>
      <c r="FYG33" s="367"/>
      <c r="FYH33" s="367"/>
      <c r="FYI33" s="367"/>
      <c r="FYJ33" s="367"/>
      <c r="FYK33" s="367"/>
      <c r="FYL33" s="367"/>
      <c r="FYM33" s="367"/>
      <c r="FYN33" s="367"/>
      <c r="FYO33" s="367"/>
      <c r="FYP33" s="367"/>
      <c r="FYQ33" s="367"/>
      <c r="FYR33" s="367"/>
      <c r="FYS33" s="367"/>
      <c r="FYT33" s="367"/>
      <c r="FYU33" s="367"/>
      <c r="FYV33" s="367"/>
      <c r="FYW33" s="367"/>
      <c r="FYX33" s="367"/>
      <c r="FYY33" s="367"/>
      <c r="FYZ33" s="367"/>
      <c r="FZA33" s="367"/>
      <c r="FZB33" s="367"/>
      <c r="FZC33" s="367"/>
      <c r="FZD33" s="367"/>
      <c r="FZE33" s="367"/>
      <c r="FZF33" s="367"/>
      <c r="FZG33" s="367"/>
      <c r="FZH33" s="367"/>
      <c r="FZI33" s="367"/>
      <c r="FZJ33" s="367"/>
      <c r="FZK33" s="367"/>
      <c r="FZL33" s="367"/>
      <c r="FZM33" s="367"/>
      <c r="FZN33" s="367"/>
      <c r="FZO33" s="367"/>
      <c r="FZP33" s="367"/>
      <c r="FZQ33" s="367"/>
      <c r="FZR33" s="367"/>
      <c r="FZS33" s="367"/>
      <c r="FZT33" s="367"/>
      <c r="FZU33" s="367"/>
      <c r="FZV33" s="367"/>
      <c r="FZW33" s="367"/>
      <c r="FZX33" s="367"/>
      <c r="FZY33" s="367"/>
      <c r="FZZ33" s="367"/>
      <c r="GAA33" s="367"/>
      <c r="GAB33" s="367"/>
      <c r="GAC33" s="367"/>
      <c r="GAD33" s="367"/>
      <c r="GAE33" s="367"/>
      <c r="GAF33" s="367"/>
      <c r="GAG33" s="367"/>
      <c r="GAH33" s="367"/>
      <c r="GAI33" s="367"/>
      <c r="GAJ33" s="367"/>
      <c r="GAK33" s="367"/>
      <c r="GAL33" s="367"/>
      <c r="GAM33" s="367"/>
      <c r="GAN33" s="367"/>
      <c r="GAO33" s="367"/>
      <c r="GAP33" s="367"/>
      <c r="GAQ33" s="367"/>
      <c r="GAR33" s="367"/>
      <c r="GAS33" s="367"/>
      <c r="GAT33" s="367"/>
      <c r="GAU33" s="367"/>
      <c r="GAV33" s="367"/>
      <c r="GAW33" s="367"/>
      <c r="GAX33" s="367"/>
      <c r="GAY33" s="367"/>
      <c r="GAZ33" s="367"/>
      <c r="GBA33" s="367"/>
      <c r="GBB33" s="367"/>
      <c r="GBC33" s="367"/>
      <c r="GBD33" s="367"/>
      <c r="GBE33" s="367"/>
      <c r="GBF33" s="367"/>
      <c r="GBG33" s="367"/>
      <c r="GBH33" s="367"/>
      <c r="GBI33" s="367"/>
      <c r="GBJ33" s="367"/>
      <c r="GBK33" s="367"/>
      <c r="GBL33" s="367"/>
      <c r="GBM33" s="367"/>
      <c r="GBN33" s="367"/>
      <c r="GBO33" s="367"/>
      <c r="GBP33" s="367"/>
      <c r="GBQ33" s="367"/>
      <c r="GBR33" s="367"/>
      <c r="GBS33" s="367"/>
      <c r="GBT33" s="367"/>
      <c r="GBU33" s="367"/>
      <c r="GBV33" s="367"/>
      <c r="GBW33" s="367"/>
      <c r="GBX33" s="367"/>
      <c r="GBY33" s="367"/>
      <c r="GBZ33" s="367"/>
      <c r="GCA33" s="367"/>
      <c r="GCB33" s="367"/>
      <c r="GCC33" s="367"/>
      <c r="GCD33" s="367"/>
      <c r="GCE33" s="367"/>
      <c r="GCF33" s="367"/>
      <c r="GCG33" s="367"/>
      <c r="GCH33" s="367"/>
      <c r="GCI33" s="367"/>
      <c r="GCJ33" s="367"/>
      <c r="GCK33" s="367"/>
      <c r="GCL33" s="367"/>
      <c r="GCM33" s="367"/>
      <c r="GCN33" s="367"/>
      <c r="GCO33" s="367"/>
      <c r="GCP33" s="367"/>
      <c r="GCQ33" s="367"/>
      <c r="GCR33" s="367"/>
      <c r="GCS33" s="367"/>
      <c r="GCT33" s="367"/>
      <c r="GCU33" s="367"/>
      <c r="GCV33" s="367"/>
      <c r="GCW33" s="367"/>
      <c r="GCX33" s="367"/>
      <c r="GCY33" s="367"/>
      <c r="GCZ33" s="367"/>
      <c r="GDA33" s="367"/>
      <c r="GDB33" s="367"/>
      <c r="GDC33" s="367"/>
      <c r="GDD33" s="367"/>
      <c r="GDE33" s="367"/>
      <c r="GDF33" s="367"/>
      <c r="GDG33" s="367"/>
      <c r="GDH33" s="367"/>
      <c r="GDI33" s="367"/>
      <c r="GDJ33" s="367"/>
      <c r="GDK33" s="367"/>
      <c r="GDL33" s="367"/>
      <c r="GDM33" s="367"/>
      <c r="GDN33" s="367"/>
      <c r="GDO33" s="367"/>
      <c r="GDP33" s="367"/>
      <c r="GDQ33" s="367"/>
      <c r="GDR33" s="367"/>
      <c r="GDS33" s="367"/>
      <c r="GDT33" s="367"/>
      <c r="GDU33" s="367"/>
      <c r="GDV33" s="367"/>
      <c r="GDW33" s="367"/>
      <c r="GDX33" s="367"/>
      <c r="GDY33" s="367"/>
      <c r="GDZ33" s="367"/>
      <c r="GEA33" s="367"/>
      <c r="GEB33" s="367"/>
      <c r="GEC33" s="367"/>
      <c r="GED33" s="367"/>
      <c r="GEE33" s="367"/>
      <c r="GEF33" s="367"/>
      <c r="GEG33" s="367"/>
      <c r="GEH33" s="367"/>
      <c r="GEI33" s="367"/>
      <c r="GEJ33" s="367"/>
      <c r="GEK33" s="367"/>
      <c r="GEL33" s="367"/>
      <c r="GEM33" s="367"/>
      <c r="GEN33" s="367"/>
      <c r="GEO33" s="367"/>
      <c r="GEP33" s="367"/>
      <c r="GEQ33" s="367"/>
      <c r="GER33" s="367"/>
      <c r="GES33" s="367"/>
      <c r="GET33" s="367"/>
      <c r="GEU33" s="367"/>
      <c r="GEV33" s="367"/>
      <c r="GEW33" s="367"/>
      <c r="GEX33" s="367"/>
      <c r="GEY33" s="367"/>
      <c r="GEZ33" s="367"/>
      <c r="GFA33" s="367"/>
      <c r="GFB33" s="367"/>
      <c r="GFC33" s="367"/>
      <c r="GFD33" s="367"/>
      <c r="GFE33" s="367"/>
      <c r="GFF33" s="367"/>
      <c r="GFG33" s="367"/>
      <c r="GFH33" s="367"/>
      <c r="GFI33" s="367"/>
      <c r="GFJ33" s="367"/>
      <c r="GFK33" s="367"/>
      <c r="GFL33" s="367"/>
      <c r="GFM33" s="367"/>
      <c r="GFN33" s="367"/>
      <c r="GFO33" s="367"/>
      <c r="GFP33" s="367"/>
      <c r="GFQ33" s="367"/>
      <c r="GFR33" s="367"/>
      <c r="GFS33" s="367"/>
      <c r="GFT33" s="367"/>
      <c r="GFU33" s="367"/>
      <c r="GFV33" s="367"/>
      <c r="GFW33" s="367"/>
      <c r="GFX33" s="367"/>
      <c r="GFY33" s="367"/>
      <c r="GFZ33" s="367"/>
      <c r="GGA33" s="367"/>
      <c r="GGB33" s="367"/>
      <c r="GGC33" s="367"/>
      <c r="GGD33" s="367"/>
      <c r="GGE33" s="367"/>
      <c r="GGF33" s="367"/>
      <c r="GGG33" s="367"/>
      <c r="GGH33" s="367"/>
      <c r="GGI33" s="367"/>
      <c r="GGJ33" s="367"/>
      <c r="GGK33" s="367"/>
      <c r="GGL33" s="367"/>
      <c r="GGM33" s="367"/>
      <c r="GGN33" s="367"/>
      <c r="GGO33" s="367"/>
      <c r="GGP33" s="367"/>
      <c r="GGQ33" s="367"/>
      <c r="GGR33" s="367"/>
      <c r="GGS33" s="367"/>
      <c r="GGT33" s="367"/>
      <c r="GGU33" s="367"/>
      <c r="GGV33" s="367"/>
      <c r="GGW33" s="367"/>
      <c r="GGX33" s="367"/>
      <c r="GGY33" s="367"/>
      <c r="GGZ33" s="367"/>
      <c r="GHA33" s="367"/>
      <c r="GHB33" s="367"/>
      <c r="GHC33" s="367"/>
      <c r="GHD33" s="367"/>
      <c r="GHE33" s="367"/>
      <c r="GHF33" s="367"/>
      <c r="GHG33" s="367"/>
      <c r="GHH33" s="367"/>
      <c r="GHI33" s="367"/>
      <c r="GHJ33" s="367"/>
      <c r="GHK33" s="367"/>
      <c r="GHL33" s="367"/>
      <c r="GHM33" s="367"/>
      <c r="GHN33" s="367"/>
      <c r="GHO33" s="367"/>
      <c r="GHP33" s="367"/>
      <c r="GHQ33" s="367"/>
      <c r="GHR33" s="367"/>
      <c r="GHS33" s="367"/>
      <c r="GHT33" s="367"/>
      <c r="GHU33" s="367"/>
      <c r="GHV33" s="367"/>
      <c r="GHW33" s="367"/>
      <c r="GHX33" s="367"/>
      <c r="GHY33" s="367"/>
      <c r="GHZ33" s="367"/>
      <c r="GIA33" s="367"/>
      <c r="GIB33" s="367"/>
      <c r="GIC33" s="367"/>
      <c r="GID33" s="367"/>
      <c r="GIE33" s="367"/>
      <c r="GIF33" s="367"/>
      <c r="GIG33" s="367"/>
      <c r="GIH33" s="367"/>
      <c r="GII33" s="367"/>
      <c r="GIJ33" s="367"/>
      <c r="GIK33" s="367"/>
      <c r="GIL33" s="367"/>
      <c r="GIM33" s="367"/>
      <c r="GIN33" s="367"/>
      <c r="GIO33" s="367"/>
      <c r="GIP33" s="367"/>
      <c r="GIQ33" s="367"/>
      <c r="GIR33" s="367"/>
      <c r="GIS33" s="367"/>
      <c r="GIT33" s="367"/>
      <c r="GIU33" s="367"/>
      <c r="GIV33" s="367"/>
      <c r="GIW33" s="367"/>
      <c r="GIX33" s="367"/>
      <c r="GIY33" s="367"/>
      <c r="GIZ33" s="367"/>
      <c r="GJA33" s="367"/>
      <c r="GJB33" s="367"/>
      <c r="GJC33" s="367"/>
      <c r="GJD33" s="367"/>
      <c r="GJE33" s="367"/>
      <c r="GJF33" s="367"/>
      <c r="GJG33" s="367"/>
      <c r="GJH33" s="367"/>
      <c r="GJI33" s="367"/>
      <c r="GJJ33" s="367"/>
      <c r="GJK33" s="367"/>
      <c r="GJL33" s="367"/>
      <c r="GJM33" s="367"/>
      <c r="GJN33" s="367"/>
      <c r="GJO33" s="367"/>
      <c r="GJP33" s="367"/>
      <c r="GJQ33" s="367"/>
      <c r="GJR33" s="367"/>
      <c r="GJS33" s="367"/>
      <c r="GJT33" s="367"/>
      <c r="GJU33" s="367"/>
      <c r="GJV33" s="367"/>
      <c r="GJW33" s="367"/>
      <c r="GJX33" s="367"/>
      <c r="GJY33" s="367"/>
      <c r="GJZ33" s="367"/>
      <c r="GKA33" s="367"/>
      <c r="GKB33" s="367"/>
      <c r="GKC33" s="367"/>
      <c r="GKD33" s="367"/>
      <c r="GKE33" s="367"/>
      <c r="GKF33" s="367"/>
      <c r="GKG33" s="367"/>
      <c r="GKH33" s="367"/>
      <c r="GKI33" s="367"/>
      <c r="GKJ33" s="367"/>
      <c r="GKK33" s="367"/>
      <c r="GKL33" s="367"/>
      <c r="GKM33" s="367"/>
      <c r="GKN33" s="367"/>
      <c r="GKO33" s="367"/>
      <c r="GKP33" s="367"/>
      <c r="GKQ33" s="367"/>
      <c r="GKR33" s="367"/>
      <c r="GKS33" s="367"/>
      <c r="GKT33" s="367"/>
      <c r="GKU33" s="367"/>
      <c r="GKV33" s="367"/>
      <c r="GKW33" s="367"/>
      <c r="GKX33" s="367"/>
      <c r="GKY33" s="367"/>
      <c r="GKZ33" s="367"/>
      <c r="GLA33" s="367"/>
      <c r="GLB33" s="367"/>
      <c r="GLC33" s="367"/>
      <c r="GLD33" s="367"/>
      <c r="GLE33" s="367"/>
      <c r="GLF33" s="367"/>
      <c r="GLG33" s="367"/>
      <c r="GLH33" s="367"/>
      <c r="GLI33" s="367"/>
      <c r="GLJ33" s="367"/>
      <c r="GLK33" s="367"/>
      <c r="GLL33" s="367"/>
      <c r="GLM33" s="367"/>
      <c r="GLN33" s="367"/>
      <c r="GLO33" s="367"/>
      <c r="GLP33" s="367"/>
      <c r="GLQ33" s="367"/>
      <c r="GLR33" s="367"/>
      <c r="GLS33" s="367"/>
      <c r="GLT33" s="367"/>
      <c r="GLU33" s="367"/>
      <c r="GLV33" s="367"/>
      <c r="GLW33" s="367"/>
      <c r="GLX33" s="367"/>
      <c r="GLY33" s="367"/>
      <c r="GLZ33" s="367"/>
      <c r="GMA33" s="367"/>
      <c r="GMB33" s="367"/>
      <c r="GMC33" s="367"/>
      <c r="GMD33" s="367"/>
      <c r="GME33" s="367"/>
      <c r="GMF33" s="367"/>
      <c r="GMG33" s="367"/>
      <c r="GMH33" s="367"/>
      <c r="GMI33" s="367"/>
      <c r="GMJ33" s="367"/>
      <c r="GMK33" s="367"/>
      <c r="GML33" s="367"/>
      <c r="GMM33" s="367"/>
      <c r="GMN33" s="367"/>
      <c r="GMO33" s="367"/>
      <c r="GMP33" s="367"/>
      <c r="GMQ33" s="367"/>
      <c r="GMR33" s="367"/>
      <c r="GMS33" s="367"/>
      <c r="GMT33" s="367"/>
      <c r="GMU33" s="367"/>
      <c r="GMV33" s="367"/>
      <c r="GMW33" s="367"/>
      <c r="GMX33" s="367"/>
      <c r="GMY33" s="367"/>
      <c r="GMZ33" s="367"/>
      <c r="GNA33" s="367"/>
      <c r="GNB33" s="367"/>
      <c r="GNC33" s="367"/>
      <c r="GND33" s="367"/>
      <c r="GNE33" s="367"/>
      <c r="GNF33" s="367"/>
      <c r="GNG33" s="367"/>
      <c r="GNH33" s="367"/>
      <c r="GNI33" s="367"/>
      <c r="GNJ33" s="367"/>
      <c r="GNK33" s="367"/>
      <c r="GNL33" s="367"/>
      <c r="GNM33" s="367"/>
      <c r="GNN33" s="367"/>
      <c r="GNO33" s="367"/>
      <c r="GNP33" s="367"/>
      <c r="GNQ33" s="367"/>
      <c r="GNR33" s="367"/>
      <c r="GNS33" s="367"/>
      <c r="GNT33" s="367"/>
      <c r="GNU33" s="367"/>
      <c r="GNV33" s="367"/>
      <c r="GNW33" s="367"/>
      <c r="GNX33" s="367"/>
      <c r="GNY33" s="367"/>
      <c r="GNZ33" s="367"/>
      <c r="GOA33" s="367"/>
      <c r="GOB33" s="367"/>
      <c r="GOC33" s="367"/>
      <c r="GOD33" s="367"/>
      <c r="GOE33" s="367"/>
      <c r="GOF33" s="367"/>
      <c r="GOG33" s="367"/>
      <c r="GOH33" s="367"/>
      <c r="GOI33" s="367"/>
      <c r="GOJ33" s="367"/>
      <c r="GOK33" s="367"/>
      <c r="GOL33" s="367"/>
      <c r="GOM33" s="367"/>
      <c r="GON33" s="367"/>
      <c r="GOO33" s="367"/>
      <c r="GOP33" s="367"/>
      <c r="GOQ33" s="367"/>
      <c r="GOR33" s="367"/>
      <c r="GOS33" s="367"/>
      <c r="GOT33" s="367"/>
      <c r="GOU33" s="367"/>
      <c r="GOV33" s="367"/>
      <c r="GOW33" s="367"/>
      <c r="GOX33" s="367"/>
      <c r="GOY33" s="367"/>
      <c r="GOZ33" s="367"/>
      <c r="GPA33" s="367"/>
      <c r="GPB33" s="367"/>
      <c r="GPC33" s="367"/>
      <c r="GPD33" s="367"/>
      <c r="GPE33" s="367"/>
      <c r="GPF33" s="367"/>
      <c r="GPG33" s="367"/>
      <c r="GPH33" s="367"/>
      <c r="GPI33" s="367"/>
      <c r="GPJ33" s="367"/>
      <c r="GPK33" s="367"/>
      <c r="GPL33" s="367"/>
      <c r="GPM33" s="367"/>
      <c r="GPN33" s="367"/>
      <c r="GPO33" s="367"/>
      <c r="GPP33" s="367"/>
      <c r="GPQ33" s="367"/>
      <c r="GPR33" s="367"/>
      <c r="GPS33" s="367"/>
      <c r="GPT33" s="367"/>
      <c r="GPU33" s="367"/>
      <c r="GPV33" s="367"/>
      <c r="GPW33" s="367"/>
      <c r="GPX33" s="367"/>
      <c r="GPY33" s="367"/>
      <c r="GPZ33" s="367"/>
      <c r="GQA33" s="367"/>
      <c r="GQB33" s="367"/>
      <c r="GQC33" s="367"/>
      <c r="GQD33" s="367"/>
      <c r="GQE33" s="367"/>
      <c r="GQF33" s="367"/>
      <c r="GQG33" s="367"/>
      <c r="GQH33" s="367"/>
      <c r="GQI33" s="367"/>
      <c r="GQJ33" s="367"/>
      <c r="GQK33" s="367"/>
      <c r="GQL33" s="367"/>
      <c r="GQM33" s="367"/>
      <c r="GQN33" s="367"/>
      <c r="GQO33" s="367"/>
      <c r="GQP33" s="367"/>
      <c r="GQQ33" s="367"/>
      <c r="GQR33" s="367"/>
      <c r="GQS33" s="367"/>
      <c r="GQT33" s="367"/>
      <c r="GQU33" s="367"/>
      <c r="GQV33" s="367"/>
      <c r="GQW33" s="367"/>
      <c r="GQX33" s="367"/>
      <c r="GQY33" s="367"/>
      <c r="GQZ33" s="367"/>
      <c r="GRA33" s="367"/>
      <c r="GRB33" s="367"/>
      <c r="GRC33" s="367"/>
      <c r="GRD33" s="367"/>
      <c r="GRE33" s="367"/>
      <c r="GRF33" s="367"/>
      <c r="GRG33" s="367"/>
      <c r="GRH33" s="367"/>
      <c r="GRI33" s="367"/>
      <c r="GRJ33" s="367"/>
      <c r="GRK33" s="367"/>
      <c r="GRL33" s="367"/>
      <c r="GRM33" s="367"/>
      <c r="GRN33" s="367"/>
      <c r="GRO33" s="367"/>
      <c r="GRP33" s="367"/>
      <c r="GRQ33" s="367"/>
      <c r="GRR33" s="367"/>
      <c r="GRS33" s="367"/>
      <c r="GRT33" s="367"/>
      <c r="GRU33" s="367"/>
      <c r="GRV33" s="367"/>
      <c r="GRW33" s="367"/>
      <c r="GRX33" s="367"/>
      <c r="GRY33" s="367"/>
      <c r="GRZ33" s="367"/>
      <c r="GSA33" s="367"/>
      <c r="GSB33" s="367"/>
      <c r="GSC33" s="367"/>
      <c r="GSD33" s="367"/>
      <c r="GSE33" s="367"/>
      <c r="GSF33" s="367"/>
      <c r="GSG33" s="367"/>
      <c r="GSH33" s="367"/>
      <c r="GSI33" s="367"/>
      <c r="GSJ33" s="367"/>
      <c r="GSK33" s="367"/>
      <c r="GSL33" s="367"/>
      <c r="GSM33" s="367"/>
      <c r="GSN33" s="367"/>
      <c r="GSO33" s="367"/>
      <c r="GSP33" s="367"/>
      <c r="GSQ33" s="367"/>
      <c r="GSR33" s="367"/>
      <c r="GSS33" s="367"/>
      <c r="GST33" s="367"/>
      <c r="GSU33" s="367"/>
      <c r="GSV33" s="367"/>
      <c r="GSW33" s="367"/>
      <c r="GSX33" s="367"/>
      <c r="GSY33" s="367"/>
      <c r="GSZ33" s="367"/>
      <c r="GTA33" s="367"/>
      <c r="GTB33" s="367"/>
      <c r="GTC33" s="367"/>
      <c r="GTD33" s="367"/>
      <c r="GTE33" s="367"/>
      <c r="GTF33" s="367"/>
      <c r="GTG33" s="367"/>
      <c r="GTH33" s="367"/>
      <c r="GTI33" s="367"/>
      <c r="GTJ33" s="367"/>
      <c r="GTK33" s="367"/>
      <c r="GTL33" s="367"/>
      <c r="GTM33" s="367"/>
      <c r="GTN33" s="367"/>
      <c r="GTO33" s="367"/>
      <c r="GTP33" s="367"/>
      <c r="GTQ33" s="367"/>
      <c r="GTR33" s="367"/>
      <c r="GTS33" s="367"/>
      <c r="GTT33" s="367"/>
      <c r="GTU33" s="367"/>
      <c r="GTV33" s="367"/>
      <c r="GTW33" s="367"/>
      <c r="GTX33" s="367"/>
      <c r="GTY33" s="367"/>
      <c r="GTZ33" s="367"/>
      <c r="GUA33" s="367"/>
      <c r="GUB33" s="367"/>
      <c r="GUC33" s="367"/>
      <c r="GUD33" s="367"/>
      <c r="GUE33" s="367"/>
      <c r="GUF33" s="367"/>
      <c r="GUG33" s="367"/>
      <c r="GUH33" s="367"/>
      <c r="GUI33" s="367"/>
      <c r="GUJ33" s="367"/>
      <c r="GUK33" s="367"/>
      <c r="GUL33" s="367"/>
      <c r="GUM33" s="367"/>
      <c r="GUN33" s="367"/>
      <c r="GUO33" s="367"/>
      <c r="GUP33" s="367"/>
      <c r="GUQ33" s="367"/>
      <c r="GUR33" s="367"/>
      <c r="GUS33" s="367"/>
      <c r="GUT33" s="367"/>
      <c r="GUU33" s="367"/>
      <c r="GUV33" s="367"/>
      <c r="GUW33" s="367"/>
      <c r="GUX33" s="367"/>
      <c r="GUY33" s="367"/>
      <c r="GUZ33" s="367"/>
      <c r="GVA33" s="367"/>
      <c r="GVB33" s="367"/>
      <c r="GVC33" s="367"/>
      <c r="GVD33" s="367"/>
      <c r="GVE33" s="367"/>
      <c r="GVF33" s="367"/>
      <c r="GVG33" s="367"/>
      <c r="GVH33" s="367"/>
      <c r="GVI33" s="367"/>
      <c r="GVJ33" s="367"/>
      <c r="GVK33" s="367"/>
      <c r="GVL33" s="367"/>
      <c r="GVM33" s="367"/>
      <c r="GVN33" s="367"/>
      <c r="GVO33" s="367"/>
      <c r="GVP33" s="367"/>
      <c r="GVQ33" s="367"/>
      <c r="GVR33" s="367"/>
      <c r="GVS33" s="367"/>
      <c r="GVT33" s="367"/>
      <c r="GVU33" s="367"/>
      <c r="GVV33" s="367"/>
      <c r="GVW33" s="367"/>
      <c r="GVX33" s="367"/>
      <c r="GVY33" s="367"/>
      <c r="GVZ33" s="367"/>
      <c r="GWA33" s="367"/>
      <c r="GWB33" s="367"/>
      <c r="GWC33" s="367"/>
      <c r="GWD33" s="367"/>
      <c r="GWE33" s="367"/>
      <c r="GWF33" s="367"/>
      <c r="GWG33" s="367"/>
      <c r="GWH33" s="367"/>
      <c r="GWI33" s="367"/>
      <c r="GWJ33" s="367"/>
      <c r="GWK33" s="367"/>
      <c r="GWL33" s="367"/>
      <c r="GWM33" s="367"/>
      <c r="GWN33" s="367"/>
      <c r="GWO33" s="367"/>
      <c r="GWP33" s="367"/>
      <c r="GWQ33" s="367"/>
      <c r="GWR33" s="367"/>
      <c r="GWS33" s="367"/>
      <c r="GWT33" s="367"/>
      <c r="GWU33" s="367"/>
      <c r="GWV33" s="367"/>
      <c r="GWW33" s="367"/>
      <c r="GWX33" s="367"/>
      <c r="GWY33" s="367"/>
      <c r="GWZ33" s="367"/>
      <c r="GXA33" s="367"/>
      <c r="GXB33" s="367"/>
      <c r="GXC33" s="367"/>
      <c r="GXD33" s="367"/>
      <c r="GXE33" s="367"/>
      <c r="GXF33" s="367"/>
      <c r="GXG33" s="367"/>
      <c r="GXH33" s="367"/>
      <c r="GXI33" s="367"/>
      <c r="GXJ33" s="367"/>
      <c r="GXK33" s="367"/>
      <c r="GXL33" s="367"/>
      <c r="GXM33" s="367"/>
      <c r="GXN33" s="367"/>
      <c r="GXO33" s="367"/>
      <c r="GXP33" s="367"/>
      <c r="GXQ33" s="367"/>
      <c r="GXR33" s="367"/>
      <c r="GXS33" s="367"/>
      <c r="GXT33" s="367"/>
      <c r="GXU33" s="367"/>
      <c r="GXV33" s="367"/>
      <c r="GXW33" s="367"/>
      <c r="GXX33" s="367"/>
      <c r="GXY33" s="367"/>
      <c r="GXZ33" s="367"/>
      <c r="GYA33" s="367"/>
      <c r="GYB33" s="367"/>
      <c r="GYC33" s="367"/>
      <c r="GYD33" s="367"/>
      <c r="GYE33" s="367"/>
      <c r="GYF33" s="367"/>
      <c r="GYG33" s="367"/>
      <c r="GYH33" s="367"/>
      <c r="GYI33" s="367"/>
      <c r="GYJ33" s="367"/>
      <c r="GYK33" s="367"/>
      <c r="GYL33" s="367"/>
      <c r="GYM33" s="367"/>
      <c r="GYN33" s="367"/>
      <c r="GYO33" s="367"/>
      <c r="GYP33" s="367"/>
      <c r="GYQ33" s="367"/>
      <c r="GYR33" s="367"/>
      <c r="GYS33" s="367"/>
      <c r="GYT33" s="367"/>
      <c r="GYU33" s="367"/>
      <c r="GYV33" s="367"/>
      <c r="GYW33" s="367"/>
      <c r="GYX33" s="367"/>
      <c r="GYY33" s="367"/>
      <c r="GYZ33" s="367"/>
      <c r="GZA33" s="367"/>
      <c r="GZB33" s="367"/>
      <c r="GZC33" s="367"/>
      <c r="GZD33" s="367"/>
      <c r="GZE33" s="367"/>
      <c r="GZF33" s="367"/>
      <c r="GZG33" s="367"/>
      <c r="GZH33" s="367"/>
      <c r="GZI33" s="367"/>
      <c r="GZJ33" s="367"/>
      <c r="GZK33" s="367"/>
      <c r="GZL33" s="367"/>
      <c r="GZM33" s="367"/>
      <c r="GZN33" s="367"/>
      <c r="GZO33" s="367"/>
      <c r="GZP33" s="367"/>
      <c r="GZQ33" s="367"/>
      <c r="GZR33" s="367"/>
      <c r="GZS33" s="367"/>
      <c r="GZT33" s="367"/>
      <c r="GZU33" s="367"/>
      <c r="GZV33" s="367"/>
      <c r="GZW33" s="367"/>
      <c r="GZX33" s="367"/>
      <c r="GZY33" s="367"/>
      <c r="GZZ33" s="367"/>
      <c r="HAA33" s="367"/>
      <c r="HAB33" s="367"/>
      <c r="HAC33" s="367"/>
      <c r="HAD33" s="367"/>
      <c r="HAE33" s="367"/>
      <c r="HAF33" s="367"/>
      <c r="HAG33" s="367"/>
      <c r="HAH33" s="367"/>
      <c r="HAI33" s="367"/>
      <c r="HAJ33" s="367"/>
      <c r="HAK33" s="367"/>
      <c r="HAL33" s="367"/>
      <c r="HAM33" s="367"/>
      <c r="HAN33" s="367"/>
      <c r="HAO33" s="367"/>
      <c r="HAP33" s="367"/>
      <c r="HAQ33" s="367"/>
      <c r="HAR33" s="367"/>
      <c r="HAS33" s="367"/>
      <c r="HAT33" s="367"/>
      <c r="HAU33" s="367"/>
      <c r="HAV33" s="367"/>
      <c r="HAW33" s="367"/>
      <c r="HAX33" s="367"/>
      <c r="HAY33" s="367"/>
      <c r="HAZ33" s="367"/>
      <c r="HBA33" s="367"/>
      <c r="HBB33" s="367"/>
      <c r="HBC33" s="367"/>
      <c r="HBD33" s="367"/>
      <c r="HBE33" s="367"/>
      <c r="HBF33" s="367"/>
      <c r="HBG33" s="367"/>
      <c r="HBH33" s="367"/>
      <c r="HBI33" s="367"/>
      <c r="HBJ33" s="367"/>
      <c r="HBK33" s="367"/>
      <c r="HBL33" s="367"/>
      <c r="HBM33" s="367"/>
      <c r="HBN33" s="367"/>
      <c r="HBO33" s="367"/>
      <c r="HBP33" s="367"/>
      <c r="HBQ33" s="367"/>
      <c r="HBR33" s="367"/>
      <c r="HBS33" s="367"/>
      <c r="HBT33" s="367"/>
      <c r="HBU33" s="367"/>
      <c r="HBV33" s="367"/>
      <c r="HBW33" s="367"/>
      <c r="HBX33" s="367"/>
      <c r="HBY33" s="367"/>
      <c r="HBZ33" s="367"/>
      <c r="HCA33" s="367"/>
      <c r="HCB33" s="367"/>
      <c r="HCC33" s="367"/>
      <c r="HCD33" s="367"/>
      <c r="HCE33" s="367"/>
      <c r="HCF33" s="367"/>
      <c r="HCG33" s="367"/>
      <c r="HCH33" s="367"/>
      <c r="HCI33" s="367"/>
      <c r="HCJ33" s="367"/>
      <c r="HCK33" s="367"/>
      <c r="HCL33" s="367"/>
      <c r="HCM33" s="367"/>
      <c r="HCN33" s="367"/>
      <c r="HCO33" s="367"/>
      <c r="HCP33" s="367"/>
      <c r="HCQ33" s="367"/>
      <c r="HCR33" s="367"/>
      <c r="HCS33" s="367"/>
      <c r="HCT33" s="367"/>
      <c r="HCU33" s="367"/>
      <c r="HCV33" s="367"/>
      <c r="HCW33" s="367"/>
      <c r="HCX33" s="367"/>
      <c r="HCY33" s="367"/>
      <c r="HCZ33" s="367"/>
      <c r="HDA33" s="367"/>
      <c r="HDB33" s="367"/>
      <c r="HDC33" s="367"/>
      <c r="HDD33" s="367"/>
      <c r="HDE33" s="367"/>
      <c r="HDF33" s="367"/>
      <c r="HDG33" s="367"/>
      <c r="HDH33" s="367"/>
      <c r="HDI33" s="367"/>
      <c r="HDJ33" s="367"/>
      <c r="HDK33" s="367"/>
      <c r="HDL33" s="367"/>
      <c r="HDM33" s="367"/>
      <c r="HDN33" s="367"/>
      <c r="HDO33" s="367"/>
      <c r="HDP33" s="367"/>
      <c r="HDQ33" s="367"/>
      <c r="HDR33" s="367"/>
      <c r="HDS33" s="367"/>
      <c r="HDT33" s="367"/>
      <c r="HDU33" s="367"/>
      <c r="HDV33" s="367"/>
      <c r="HDW33" s="367"/>
      <c r="HDX33" s="367"/>
      <c r="HDY33" s="367"/>
      <c r="HDZ33" s="367"/>
      <c r="HEA33" s="367"/>
      <c r="HEB33" s="367"/>
      <c r="HEC33" s="367"/>
      <c r="HED33" s="367"/>
      <c r="HEE33" s="367"/>
      <c r="HEF33" s="367"/>
      <c r="HEG33" s="367"/>
      <c r="HEH33" s="367"/>
      <c r="HEI33" s="367"/>
      <c r="HEJ33" s="367"/>
      <c r="HEK33" s="367"/>
      <c r="HEL33" s="367"/>
      <c r="HEM33" s="367"/>
      <c r="HEN33" s="367"/>
      <c r="HEO33" s="367"/>
      <c r="HEP33" s="367"/>
      <c r="HEQ33" s="367"/>
      <c r="HER33" s="367"/>
      <c r="HES33" s="367"/>
      <c r="HET33" s="367"/>
      <c r="HEU33" s="367"/>
      <c r="HEV33" s="367"/>
      <c r="HEW33" s="367"/>
      <c r="HEX33" s="367"/>
      <c r="HEY33" s="367"/>
      <c r="HEZ33" s="367"/>
      <c r="HFA33" s="367"/>
      <c r="HFB33" s="367"/>
      <c r="HFC33" s="367"/>
      <c r="HFD33" s="367"/>
      <c r="HFE33" s="367"/>
      <c r="HFF33" s="367"/>
      <c r="HFG33" s="367"/>
      <c r="HFH33" s="367"/>
      <c r="HFI33" s="367"/>
      <c r="HFJ33" s="367"/>
      <c r="HFK33" s="367"/>
      <c r="HFL33" s="367"/>
      <c r="HFM33" s="367"/>
      <c r="HFN33" s="367"/>
      <c r="HFO33" s="367"/>
      <c r="HFP33" s="367"/>
      <c r="HFQ33" s="367"/>
      <c r="HFR33" s="367"/>
      <c r="HFS33" s="367"/>
      <c r="HFT33" s="367"/>
      <c r="HFU33" s="367"/>
      <c r="HFV33" s="367"/>
      <c r="HFW33" s="367"/>
      <c r="HFX33" s="367"/>
      <c r="HFY33" s="367"/>
      <c r="HFZ33" s="367"/>
      <c r="HGA33" s="367"/>
      <c r="HGB33" s="367"/>
      <c r="HGC33" s="367"/>
      <c r="HGD33" s="367"/>
      <c r="HGE33" s="367"/>
      <c r="HGF33" s="367"/>
      <c r="HGG33" s="367"/>
      <c r="HGH33" s="367"/>
      <c r="HGI33" s="367"/>
      <c r="HGJ33" s="367"/>
      <c r="HGK33" s="367"/>
      <c r="HGL33" s="367"/>
      <c r="HGM33" s="367"/>
      <c r="HGN33" s="367"/>
      <c r="HGO33" s="367"/>
      <c r="HGP33" s="367"/>
      <c r="HGQ33" s="367"/>
      <c r="HGR33" s="367"/>
      <c r="HGS33" s="367"/>
      <c r="HGT33" s="367"/>
      <c r="HGU33" s="367"/>
      <c r="HGV33" s="367"/>
      <c r="HGW33" s="367"/>
      <c r="HGX33" s="367"/>
      <c r="HGY33" s="367"/>
      <c r="HGZ33" s="367"/>
      <c r="HHA33" s="367"/>
      <c r="HHB33" s="367"/>
      <c r="HHC33" s="367"/>
      <c r="HHD33" s="367"/>
      <c r="HHE33" s="367"/>
      <c r="HHF33" s="367"/>
      <c r="HHG33" s="367"/>
      <c r="HHH33" s="367"/>
      <c r="HHI33" s="367"/>
      <c r="HHJ33" s="367"/>
      <c r="HHK33" s="367"/>
      <c r="HHL33" s="367"/>
      <c r="HHM33" s="367"/>
      <c r="HHN33" s="367"/>
      <c r="HHO33" s="367"/>
      <c r="HHP33" s="367"/>
      <c r="HHQ33" s="367"/>
      <c r="HHR33" s="367"/>
      <c r="HHS33" s="367"/>
      <c r="HHT33" s="367"/>
      <c r="HHU33" s="367"/>
      <c r="HHV33" s="367"/>
      <c r="HHW33" s="367"/>
      <c r="HHX33" s="367"/>
      <c r="HHY33" s="367"/>
      <c r="HHZ33" s="367"/>
      <c r="HIA33" s="367"/>
      <c r="HIB33" s="367"/>
      <c r="HIC33" s="367"/>
      <c r="HID33" s="367"/>
      <c r="HIE33" s="367"/>
      <c r="HIF33" s="367"/>
      <c r="HIG33" s="367"/>
      <c r="HIH33" s="367"/>
      <c r="HII33" s="367"/>
      <c r="HIJ33" s="367"/>
      <c r="HIK33" s="367"/>
      <c r="HIL33" s="367"/>
      <c r="HIM33" s="367"/>
      <c r="HIN33" s="367"/>
      <c r="HIO33" s="367"/>
      <c r="HIP33" s="367"/>
      <c r="HIQ33" s="367"/>
      <c r="HIR33" s="367"/>
      <c r="HIS33" s="367"/>
      <c r="HIT33" s="367"/>
      <c r="HIU33" s="367"/>
      <c r="HIV33" s="367"/>
      <c r="HIW33" s="367"/>
      <c r="HIX33" s="367"/>
      <c r="HIY33" s="367"/>
      <c r="HIZ33" s="367"/>
      <c r="HJA33" s="367"/>
      <c r="HJB33" s="367"/>
      <c r="HJC33" s="367"/>
      <c r="HJD33" s="367"/>
      <c r="HJE33" s="367"/>
      <c r="HJF33" s="367"/>
      <c r="HJG33" s="367"/>
      <c r="HJH33" s="367"/>
      <c r="HJI33" s="367"/>
      <c r="HJJ33" s="367"/>
      <c r="HJK33" s="367"/>
      <c r="HJL33" s="367"/>
      <c r="HJM33" s="367"/>
      <c r="HJN33" s="367"/>
      <c r="HJO33" s="367"/>
      <c r="HJP33" s="367"/>
      <c r="HJQ33" s="367"/>
      <c r="HJR33" s="367"/>
      <c r="HJS33" s="367"/>
      <c r="HJT33" s="367"/>
      <c r="HJU33" s="367"/>
      <c r="HJV33" s="367"/>
      <c r="HJW33" s="367"/>
      <c r="HJX33" s="367"/>
      <c r="HJY33" s="367"/>
      <c r="HJZ33" s="367"/>
      <c r="HKA33" s="367"/>
      <c r="HKB33" s="367"/>
      <c r="HKC33" s="367"/>
      <c r="HKD33" s="367"/>
      <c r="HKE33" s="367"/>
      <c r="HKF33" s="367"/>
      <c r="HKG33" s="367"/>
      <c r="HKH33" s="367"/>
      <c r="HKI33" s="367"/>
      <c r="HKJ33" s="367"/>
      <c r="HKK33" s="367"/>
      <c r="HKL33" s="367"/>
      <c r="HKM33" s="367"/>
      <c r="HKN33" s="367"/>
      <c r="HKO33" s="367"/>
      <c r="HKP33" s="367"/>
      <c r="HKQ33" s="367"/>
      <c r="HKR33" s="367"/>
      <c r="HKS33" s="367"/>
      <c r="HKT33" s="367"/>
      <c r="HKU33" s="367"/>
      <c r="HKV33" s="367"/>
      <c r="HKW33" s="367"/>
      <c r="HKX33" s="367"/>
      <c r="HKY33" s="367"/>
      <c r="HKZ33" s="367"/>
      <c r="HLA33" s="367"/>
      <c r="HLB33" s="367"/>
      <c r="HLC33" s="367"/>
      <c r="HLD33" s="367"/>
      <c r="HLE33" s="367"/>
      <c r="HLF33" s="367"/>
      <c r="HLG33" s="367"/>
      <c r="HLH33" s="367"/>
      <c r="HLI33" s="367"/>
      <c r="HLJ33" s="367"/>
      <c r="HLK33" s="367"/>
      <c r="HLL33" s="367"/>
      <c r="HLM33" s="367"/>
      <c r="HLN33" s="367"/>
      <c r="HLO33" s="367"/>
      <c r="HLP33" s="367"/>
      <c r="HLQ33" s="367"/>
      <c r="HLR33" s="367"/>
      <c r="HLS33" s="367"/>
      <c r="HLT33" s="367"/>
      <c r="HLU33" s="367"/>
      <c r="HLV33" s="367"/>
      <c r="HLW33" s="367"/>
      <c r="HLX33" s="367"/>
      <c r="HLY33" s="367"/>
      <c r="HLZ33" s="367"/>
      <c r="HMA33" s="367"/>
      <c r="HMB33" s="367"/>
      <c r="HMC33" s="367"/>
      <c r="HMD33" s="367"/>
      <c r="HME33" s="367"/>
      <c r="HMF33" s="367"/>
      <c r="HMG33" s="367"/>
      <c r="HMH33" s="367"/>
      <c r="HMI33" s="367"/>
      <c r="HMJ33" s="367"/>
      <c r="HMK33" s="367"/>
      <c r="HML33" s="367"/>
      <c r="HMM33" s="367"/>
      <c r="HMN33" s="367"/>
      <c r="HMO33" s="367"/>
      <c r="HMP33" s="367"/>
      <c r="HMQ33" s="367"/>
      <c r="HMR33" s="367"/>
      <c r="HMS33" s="367"/>
      <c r="HMT33" s="367"/>
      <c r="HMU33" s="367"/>
      <c r="HMV33" s="367"/>
      <c r="HMW33" s="367"/>
      <c r="HMX33" s="367"/>
      <c r="HMY33" s="367"/>
      <c r="HMZ33" s="367"/>
      <c r="HNA33" s="367"/>
      <c r="HNB33" s="367"/>
      <c r="HNC33" s="367"/>
      <c r="HND33" s="367"/>
      <c r="HNE33" s="367"/>
      <c r="HNF33" s="367"/>
      <c r="HNG33" s="367"/>
      <c r="HNH33" s="367"/>
      <c r="HNI33" s="367"/>
      <c r="HNJ33" s="367"/>
      <c r="HNK33" s="367"/>
      <c r="HNL33" s="367"/>
      <c r="HNM33" s="367"/>
      <c r="HNN33" s="367"/>
      <c r="HNO33" s="367"/>
      <c r="HNP33" s="367"/>
      <c r="HNQ33" s="367"/>
      <c r="HNR33" s="367"/>
      <c r="HNS33" s="367"/>
      <c r="HNT33" s="367"/>
      <c r="HNU33" s="367"/>
      <c r="HNV33" s="367"/>
      <c r="HNW33" s="367"/>
      <c r="HNX33" s="367"/>
      <c r="HNY33" s="367"/>
      <c r="HNZ33" s="367"/>
      <c r="HOA33" s="367"/>
      <c r="HOB33" s="367"/>
      <c r="HOC33" s="367"/>
      <c r="HOD33" s="367"/>
      <c r="HOE33" s="367"/>
      <c r="HOF33" s="367"/>
      <c r="HOG33" s="367"/>
      <c r="HOH33" s="367"/>
      <c r="HOI33" s="367"/>
      <c r="HOJ33" s="367"/>
      <c r="HOK33" s="367"/>
      <c r="HOL33" s="367"/>
      <c r="HOM33" s="367"/>
      <c r="HON33" s="367"/>
      <c r="HOO33" s="367"/>
      <c r="HOP33" s="367"/>
      <c r="HOQ33" s="367"/>
      <c r="HOR33" s="367"/>
      <c r="HOS33" s="367"/>
      <c r="HOT33" s="367"/>
      <c r="HOU33" s="367"/>
      <c r="HOV33" s="367"/>
      <c r="HOW33" s="367"/>
      <c r="HOX33" s="367"/>
      <c r="HOY33" s="367"/>
      <c r="HOZ33" s="367"/>
      <c r="HPA33" s="367"/>
      <c r="HPB33" s="367"/>
      <c r="HPC33" s="367"/>
      <c r="HPD33" s="367"/>
      <c r="HPE33" s="367"/>
      <c r="HPF33" s="367"/>
      <c r="HPG33" s="367"/>
      <c r="HPH33" s="367"/>
      <c r="HPI33" s="367"/>
      <c r="HPJ33" s="367"/>
      <c r="HPK33" s="367"/>
      <c r="HPL33" s="367"/>
      <c r="HPM33" s="367"/>
      <c r="HPN33" s="367"/>
      <c r="HPO33" s="367"/>
      <c r="HPP33" s="367"/>
      <c r="HPQ33" s="367"/>
      <c r="HPR33" s="367"/>
      <c r="HPS33" s="367"/>
      <c r="HPT33" s="367"/>
      <c r="HPU33" s="367"/>
      <c r="HPV33" s="367"/>
      <c r="HPW33" s="367"/>
      <c r="HPX33" s="367"/>
      <c r="HPY33" s="367"/>
      <c r="HPZ33" s="367"/>
      <c r="HQA33" s="367"/>
      <c r="HQB33" s="367"/>
      <c r="HQC33" s="367"/>
      <c r="HQD33" s="367"/>
      <c r="HQE33" s="367"/>
      <c r="HQF33" s="367"/>
      <c r="HQG33" s="367"/>
      <c r="HQH33" s="367"/>
      <c r="HQI33" s="367"/>
      <c r="HQJ33" s="367"/>
      <c r="HQK33" s="367"/>
      <c r="HQL33" s="367"/>
      <c r="HQM33" s="367"/>
      <c r="HQN33" s="367"/>
      <c r="HQO33" s="367"/>
      <c r="HQP33" s="367"/>
      <c r="HQQ33" s="367"/>
      <c r="HQR33" s="367"/>
      <c r="HQS33" s="367"/>
      <c r="HQT33" s="367"/>
      <c r="HQU33" s="367"/>
      <c r="HQV33" s="367"/>
      <c r="HQW33" s="367"/>
      <c r="HQX33" s="367"/>
      <c r="HQY33" s="367"/>
      <c r="HQZ33" s="367"/>
      <c r="HRA33" s="367"/>
      <c r="HRB33" s="367"/>
      <c r="HRC33" s="367"/>
      <c r="HRD33" s="367"/>
      <c r="HRE33" s="367"/>
      <c r="HRF33" s="367"/>
      <c r="HRG33" s="367"/>
      <c r="HRH33" s="367"/>
      <c r="HRI33" s="367"/>
      <c r="HRJ33" s="367"/>
      <c r="HRK33" s="367"/>
      <c r="HRL33" s="367"/>
      <c r="HRM33" s="367"/>
      <c r="HRN33" s="367"/>
      <c r="HRO33" s="367"/>
      <c r="HRP33" s="367"/>
      <c r="HRQ33" s="367"/>
      <c r="HRR33" s="367"/>
      <c r="HRS33" s="367"/>
      <c r="HRT33" s="367"/>
      <c r="HRU33" s="367"/>
      <c r="HRV33" s="367"/>
      <c r="HRW33" s="367"/>
      <c r="HRX33" s="367"/>
      <c r="HRY33" s="367"/>
      <c r="HRZ33" s="367"/>
      <c r="HSA33" s="367"/>
      <c r="HSB33" s="367"/>
      <c r="HSC33" s="367"/>
      <c r="HSD33" s="367"/>
      <c r="HSE33" s="367"/>
      <c r="HSF33" s="367"/>
      <c r="HSG33" s="367"/>
      <c r="HSH33" s="367"/>
      <c r="HSI33" s="367"/>
      <c r="HSJ33" s="367"/>
      <c r="HSK33" s="367"/>
      <c r="HSL33" s="367"/>
      <c r="HSM33" s="367"/>
      <c r="HSN33" s="367"/>
      <c r="HSO33" s="367"/>
      <c r="HSP33" s="367"/>
      <c r="HSQ33" s="367"/>
      <c r="HSR33" s="367"/>
      <c r="HSS33" s="367"/>
      <c r="HST33" s="367"/>
      <c r="HSU33" s="367"/>
      <c r="HSV33" s="367"/>
      <c r="HSW33" s="367"/>
      <c r="HSX33" s="367"/>
      <c r="HSY33" s="367"/>
      <c r="HSZ33" s="367"/>
      <c r="HTA33" s="367"/>
      <c r="HTB33" s="367"/>
      <c r="HTC33" s="367"/>
      <c r="HTD33" s="367"/>
      <c r="HTE33" s="367"/>
      <c r="HTF33" s="367"/>
      <c r="HTG33" s="367"/>
      <c r="HTH33" s="367"/>
      <c r="HTI33" s="367"/>
      <c r="HTJ33" s="367"/>
      <c r="HTK33" s="367"/>
      <c r="HTL33" s="367"/>
      <c r="HTM33" s="367"/>
      <c r="HTN33" s="367"/>
      <c r="HTO33" s="367"/>
      <c r="HTP33" s="367"/>
      <c r="HTQ33" s="367"/>
      <c r="HTR33" s="367"/>
      <c r="HTS33" s="367"/>
      <c r="HTT33" s="367"/>
      <c r="HTU33" s="367"/>
      <c r="HTV33" s="367"/>
      <c r="HTW33" s="367"/>
      <c r="HTX33" s="367"/>
      <c r="HTY33" s="367"/>
      <c r="HTZ33" s="367"/>
      <c r="HUA33" s="367"/>
      <c r="HUB33" s="367"/>
      <c r="HUC33" s="367"/>
      <c r="HUD33" s="367"/>
      <c r="HUE33" s="367"/>
      <c r="HUF33" s="367"/>
      <c r="HUG33" s="367"/>
      <c r="HUH33" s="367"/>
      <c r="HUI33" s="367"/>
      <c r="HUJ33" s="367"/>
      <c r="HUK33" s="367"/>
      <c r="HUL33" s="367"/>
      <c r="HUM33" s="367"/>
      <c r="HUN33" s="367"/>
      <c r="HUO33" s="367"/>
      <c r="HUP33" s="367"/>
      <c r="HUQ33" s="367"/>
      <c r="HUR33" s="367"/>
      <c r="HUS33" s="367"/>
      <c r="HUT33" s="367"/>
      <c r="HUU33" s="367"/>
      <c r="HUV33" s="367"/>
      <c r="HUW33" s="367"/>
      <c r="HUX33" s="367"/>
      <c r="HUY33" s="367"/>
      <c r="HUZ33" s="367"/>
      <c r="HVA33" s="367"/>
      <c r="HVB33" s="367"/>
      <c r="HVC33" s="367"/>
      <c r="HVD33" s="367"/>
      <c r="HVE33" s="367"/>
      <c r="HVF33" s="367"/>
      <c r="HVG33" s="367"/>
      <c r="HVH33" s="367"/>
      <c r="HVI33" s="367"/>
      <c r="HVJ33" s="367"/>
      <c r="HVK33" s="367"/>
      <c r="HVL33" s="367"/>
      <c r="HVM33" s="367"/>
      <c r="HVN33" s="367"/>
      <c r="HVO33" s="367"/>
      <c r="HVP33" s="367"/>
      <c r="HVQ33" s="367"/>
      <c r="HVR33" s="367"/>
      <c r="HVS33" s="367"/>
      <c r="HVT33" s="367"/>
      <c r="HVU33" s="367"/>
      <c r="HVV33" s="367"/>
      <c r="HVW33" s="367"/>
      <c r="HVX33" s="367"/>
      <c r="HVY33" s="367"/>
      <c r="HVZ33" s="367"/>
      <c r="HWA33" s="367"/>
      <c r="HWB33" s="367"/>
      <c r="HWC33" s="367"/>
      <c r="HWD33" s="367"/>
      <c r="HWE33" s="367"/>
      <c r="HWF33" s="367"/>
      <c r="HWG33" s="367"/>
      <c r="HWH33" s="367"/>
      <c r="HWI33" s="367"/>
      <c r="HWJ33" s="367"/>
      <c r="HWK33" s="367"/>
      <c r="HWL33" s="367"/>
      <c r="HWM33" s="367"/>
      <c r="HWN33" s="367"/>
      <c r="HWO33" s="367"/>
      <c r="HWP33" s="367"/>
      <c r="HWQ33" s="367"/>
      <c r="HWR33" s="367"/>
      <c r="HWS33" s="367"/>
      <c r="HWT33" s="367"/>
      <c r="HWU33" s="367"/>
      <c r="HWV33" s="367"/>
      <c r="HWW33" s="367"/>
      <c r="HWX33" s="367"/>
      <c r="HWY33" s="367"/>
      <c r="HWZ33" s="367"/>
      <c r="HXA33" s="367"/>
      <c r="HXB33" s="367"/>
      <c r="HXC33" s="367"/>
      <c r="HXD33" s="367"/>
      <c r="HXE33" s="367"/>
      <c r="HXF33" s="367"/>
      <c r="HXG33" s="367"/>
      <c r="HXH33" s="367"/>
      <c r="HXI33" s="367"/>
      <c r="HXJ33" s="367"/>
      <c r="HXK33" s="367"/>
      <c r="HXL33" s="367"/>
      <c r="HXM33" s="367"/>
      <c r="HXN33" s="367"/>
      <c r="HXO33" s="367"/>
      <c r="HXP33" s="367"/>
      <c r="HXQ33" s="367"/>
      <c r="HXR33" s="367"/>
      <c r="HXS33" s="367"/>
      <c r="HXT33" s="367"/>
      <c r="HXU33" s="367"/>
      <c r="HXV33" s="367"/>
      <c r="HXW33" s="367"/>
      <c r="HXX33" s="367"/>
      <c r="HXY33" s="367"/>
      <c r="HXZ33" s="367"/>
      <c r="HYA33" s="367"/>
      <c r="HYB33" s="367"/>
      <c r="HYC33" s="367"/>
      <c r="HYD33" s="367"/>
      <c r="HYE33" s="367"/>
      <c r="HYF33" s="367"/>
      <c r="HYG33" s="367"/>
      <c r="HYH33" s="367"/>
      <c r="HYI33" s="367"/>
      <c r="HYJ33" s="367"/>
      <c r="HYK33" s="367"/>
      <c r="HYL33" s="367"/>
      <c r="HYM33" s="367"/>
      <c r="HYN33" s="367"/>
      <c r="HYO33" s="367"/>
      <c r="HYP33" s="367"/>
      <c r="HYQ33" s="367"/>
      <c r="HYR33" s="367"/>
      <c r="HYS33" s="367"/>
      <c r="HYT33" s="367"/>
      <c r="HYU33" s="367"/>
      <c r="HYV33" s="367"/>
      <c r="HYW33" s="367"/>
      <c r="HYX33" s="367"/>
      <c r="HYY33" s="367"/>
      <c r="HYZ33" s="367"/>
      <c r="HZA33" s="367"/>
      <c r="HZB33" s="367"/>
      <c r="HZC33" s="367"/>
      <c r="HZD33" s="367"/>
      <c r="HZE33" s="367"/>
      <c r="HZF33" s="367"/>
      <c r="HZG33" s="367"/>
      <c r="HZH33" s="367"/>
      <c r="HZI33" s="367"/>
      <c r="HZJ33" s="367"/>
      <c r="HZK33" s="367"/>
      <c r="HZL33" s="367"/>
      <c r="HZM33" s="367"/>
      <c r="HZN33" s="367"/>
      <c r="HZO33" s="367"/>
      <c r="HZP33" s="367"/>
      <c r="HZQ33" s="367"/>
      <c r="HZR33" s="367"/>
      <c r="HZS33" s="367"/>
      <c r="HZT33" s="367"/>
      <c r="HZU33" s="367"/>
      <c r="HZV33" s="367"/>
      <c r="HZW33" s="367"/>
      <c r="HZX33" s="367"/>
      <c r="HZY33" s="367"/>
      <c r="HZZ33" s="367"/>
      <c r="IAA33" s="367"/>
      <c r="IAB33" s="367"/>
      <c r="IAC33" s="367"/>
      <c r="IAD33" s="367"/>
      <c r="IAE33" s="367"/>
      <c r="IAF33" s="367"/>
      <c r="IAG33" s="367"/>
      <c r="IAH33" s="367"/>
      <c r="IAI33" s="367"/>
      <c r="IAJ33" s="367"/>
      <c r="IAK33" s="367"/>
      <c r="IAL33" s="367"/>
      <c r="IAM33" s="367"/>
      <c r="IAN33" s="367"/>
      <c r="IAO33" s="367"/>
      <c r="IAP33" s="367"/>
      <c r="IAQ33" s="367"/>
      <c r="IAR33" s="367"/>
      <c r="IAS33" s="367"/>
      <c r="IAT33" s="367"/>
      <c r="IAU33" s="367"/>
      <c r="IAV33" s="367"/>
      <c r="IAW33" s="367"/>
      <c r="IAX33" s="367"/>
      <c r="IAY33" s="367"/>
      <c r="IAZ33" s="367"/>
      <c r="IBA33" s="367"/>
      <c r="IBB33" s="367"/>
      <c r="IBC33" s="367"/>
      <c r="IBD33" s="367"/>
      <c r="IBE33" s="367"/>
      <c r="IBF33" s="367"/>
      <c r="IBG33" s="367"/>
      <c r="IBH33" s="367"/>
      <c r="IBI33" s="367"/>
      <c r="IBJ33" s="367"/>
      <c r="IBK33" s="367"/>
      <c r="IBL33" s="367"/>
      <c r="IBM33" s="367"/>
      <c r="IBN33" s="367"/>
      <c r="IBO33" s="367"/>
      <c r="IBP33" s="367"/>
      <c r="IBQ33" s="367"/>
      <c r="IBR33" s="367"/>
      <c r="IBS33" s="367"/>
      <c r="IBT33" s="367"/>
      <c r="IBU33" s="367"/>
      <c r="IBV33" s="367"/>
      <c r="IBW33" s="367"/>
      <c r="IBX33" s="367"/>
      <c r="IBY33" s="367"/>
      <c r="IBZ33" s="367"/>
      <c r="ICA33" s="367"/>
      <c r="ICB33" s="367"/>
      <c r="ICC33" s="367"/>
      <c r="ICD33" s="367"/>
      <c r="ICE33" s="367"/>
      <c r="ICF33" s="367"/>
      <c r="ICG33" s="367"/>
      <c r="ICH33" s="367"/>
      <c r="ICI33" s="367"/>
      <c r="ICJ33" s="367"/>
      <c r="ICK33" s="367"/>
      <c r="ICL33" s="367"/>
      <c r="ICM33" s="367"/>
      <c r="ICN33" s="367"/>
      <c r="ICO33" s="367"/>
      <c r="ICP33" s="367"/>
      <c r="ICQ33" s="367"/>
      <c r="ICR33" s="367"/>
      <c r="ICS33" s="367"/>
      <c r="ICT33" s="367"/>
      <c r="ICU33" s="367"/>
      <c r="ICV33" s="367"/>
      <c r="ICW33" s="367"/>
      <c r="ICX33" s="367"/>
      <c r="ICY33" s="367"/>
      <c r="ICZ33" s="367"/>
      <c r="IDA33" s="367"/>
      <c r="IDB33" s="367"/>
      <c r="IDC33" s="367"/>
      <c r="IDD33" s="367"/>
      <c r="IDE33" s="367"/>
      <c r="IDF33" s="367"/>
      <c r="IDG33" s="367"/>
      <c r="IDH33" s="367"/>
      <c r="IDI33" s="367"/>
      <c r="IDJ33" s="367"/>
      <c r="IDK33" s="367"/>
      <c r="IDL33" s="367"/>
      <c r="IDM33" s="367"/>
      <c r="IDN33" s="367"/>
      <c r="IDO33" s="367"/>
      <c r="IDP33" s="367"/>
      <c r="IDQ33" s="367"/>
      <c r="IDR33" s="367"/>
      <c r="IDS33" s="367"/>
      <c r="IDT33" s="367"/>
      <c r="IDU33" s="367"/>
      <c r="IDV33" s="367"/>
      <c r="IDW33" s="367"/>
      <c r="IDX33" s="367"/>
      <c r="IDY33" s="367"/>
      <c r="IDZ33" s="367"/>
      <c r="IEA33" s="367"/>
      <c r="IEB33" s="367"/>
      <c r="IEC33" s="367"/>
      <c r="IED33" s="367"/>
      <c r="IEE33" s="367"/>
      <c r="IEF33" s="367"/>
      <c r="IEG33" s="367"/>
      <c r="IEH33" s="367"/>
      <c r="IEI33" s="367"/>
      <c r="IEJ33" s="367"/>
      <c r="IEK33" s="367"/>
      <c r="IEL33" s="367"/>
      <c r="IEM33" s="367"/>
      <c r="IEN33" s="367"/>
      <c r="IEO33" s="367"/>
      <c r="IEP33" s="367"/>
      <c r="IEQ33" s="367"/>
      <c r="IER33" s="367"/>
      <c r="IES33" s="367"/>
      <c r="IET33" s="367"/>
      <c r="IEU33" s="367"/>
      <c r="IEV33" s="367"/>
      <c r="IEW33" s="367"/>
      <c r="IEX33" s="367"/>
      <c r="IEY33" s="367"/>
      <c r="IEZ33" s="367"/>
      <c r="IFA33" s="367"/>
      <c r="IFB33" s="367"/>
      <c r="IFC33" s="367"/>
      <c r="IFD33" s="367"/>
      <c r="IFE33" s="367"/>
      <c r="IFF33" s="367"/>
      <c r="IFG33" s="367"/>
      <c r="IFH33" s="367"/>
      <c r="IFI33" s="367"/>
      <c r="IFJ33" s="367"/>
      <c r="IFK33" s="367"/>
      <c r="IFL33" s="367"/>
      <c r="IFM33" s="367"/>
      <c r="IFN33" s="367"/>
      <c r="IFO33" s="367"/>
      <c r="IFP33" s="367"/>
      <c r="IFQ33" s="367"/>
      <c r="IFR33" s="367"/>
      <c r="IFS33" s="367"/>
      <c r="IFT33" s="367"/>
      <c r="IFU33" s="367"/>
      <c r="IFV33" s="367"/>
      <c r="IFW33" s="367"/>
      <c r="IFX33" s="367"/>
      <c r="IFY33" s="367"/>
      <c r="IFZ33" s="367"/>
      <c r="IGA33" s="367"/>
      <c r="IGB33" s="367"/>
      <c r="IGC33" s="367"/>
      <c r="IGD33" s="367"/>
      <c r="IGE33" s="367"/>
      <c r="IGF33" s="367"/>
      <c r="IGG33" s="367"/>
      <c r="IGH33" s="367"/>
      <c r="IGI33" s="367"/>
      <c r="IGJ33" s="367"/>
      <c r="IGK33" s="367"/>
      <c r="IGL33" s="367"/>
      <c r="IGM33" s="367"/>
      <c r="IGN33" s="367"/>
      <c r="IGO33" s="367"/>
      <c r="IGP33" s="367"/>
      <c r="IGQ33" s="367"/>
      <c r="IGR33" s="367"/>
      <c r="IGS33" s="367"/>
      <c r="IGT33" s="367"/>
      <c r="IGU33" s="367"/>
      <c r="IGV33" s="367"/>
      <c r="IGW33" s="367"/>
      <c r="IGX33" s="367"/>
      <c r="IGY33" s="367"/>
      <c r="IGZ33" s="367"/>
      <c r="IHA33" s="367"/>
      <c r="IHB33" s="367"/>
      <c r="IHC33" s="367"/>
      <c r="IHD33" s="367"/>
      <c r="IHE33" s="367"/>
      <c r="IHF33" s="367"/>
      <c r="IHG33" s="367"/>
      <c r="IHH33" s="367"/>
      <c r="IHI33" s="367"/>
      <c r="IHJ33" s="367"/>
      <c r="IHK33" s="367"/>
      <c r="IHL33" s="367"/>
      <c r="IHM33" s="367"/>
      <c r="IHN33" s="367"/>
      <c r="IHO33" s="367"/>
      <c r="IHP33" s="367"/>
      <c r="IHQ33" s="367"/>
      <c r="IHR33" s="367"/>
      <c r="IHS33" s="367"/>
      <c r="IHT33" s="367"/>
      <c r="IHU33" s="367"/>
      <c r="IHV33" s="367"/>
      <c r="IHW33" s="367"/>
      <c r="IHX33" s="367"/>
      <c r="IHY33" s="367"/>
      <c r="IHZ33" s="367"/>
      <c r="IIA33" s="367"/>
      <c r="IIB33" s="367"/>
      <c r="IIC33" s="367"/>
      <c r="IID33" s="367"/>
      <c r="IIE33" s="367"/>
      <c r="IIF33" s="367"/>
      <c r="IIG33" s="367"/>
      <c r="IIH33" s="367"/>
      <c r="III33" s="367"/>
      <c r="IIJ33" s="367"/>
      <c r="IIK33" s="367"/>
      <c r="IIL33" s="367"/>
      <c r="IIM33" s="367"/>
      <c r="IIN33" s="367"/>
      <c r="IIO33" s="367"/>
      <c r="IIP33" s="367"/>
      <c r="IIQ33" s="367"/>
      <c r="IIR33" s="367"/>
      <c r="IIS33" s="367"/>
      <c r="IIT33" s="367"/>
      <c r="IIU33" s="367"/>
      <c r="IIV33" s="367"/>
      <c r="IIW33" s="367"/>
      <c r="IIX33" s="367"/>
      <c r="IIY33" s="367"/>
      <c r="IIZ33" s="367"/>
      <c r="IJA33" s="367"/>
      <c r="IJB33" s="367"/>
      <c r="IJC33" s="367"/>
      <c r="IJD33" s="367"/>
      <c r="IJE33" s="367"/>
      <c r="IJF33" s="367"/>
      <c r="IJG33" s="367"/>
      <c r="IJH33" s="367"/>
      <c r="IJI33" s="367"/>
      <c r="IJJ33" s="367"/>
      <c r="IJK33" s="367"/>
      <c r="IJL33" s="367"/>
      <c r="IJM33" s="367"/>
      <c r="IJN33" s="367"/>
      <c r="IJO33" s="367"/>
      <c r="IJP33" s="367"/>
      <c r="IJQ33" s="367"/>
      <c r="IJR33" s="367"/>
      <c r="IJS33" s="367"/>
      <c r="IJT33" s="367"/>
      <c r="IJU33" s="367"/>
      <c r="IJV33" s="367"/>
      <c r="IJW33" s="367"/>
      <c r="IJX33" s="367"/>
      <c r="IJY33" s="367"/>
      <c r="IJZ33" s="367"/>
      <c r="IKA33" s="367"/>
      <c r="IKB33" s="367"/>
      <c r="IKC33" s="367"/>
      <c r="IKD33" s="367"/>
      <c r="IKE33" s="367"/>
      <c r="IKF33" s="367"/>
      <c r="IKG33" s="367"/>
      <c r="IKH33" s="367"/>
      <c r="IKI33" s="367"/>
      <c r="IKJ33" s="367"/>
      <c r="IKK33" s="367"/>
      <c r="IKL33" s="367"/>
      <c r="IKM33" s="367"/>
      <c r="IKN33" s="367"/>
      <c r="IKO33" s="367"/>
      <c r="IKP33" s="367"/>
      <c r="IKQ33" s="367"/>
      <c r="IKR33" s="367"/>
      <c r="IKS33" s="367"/>
      <c r="IKT33" s="367"/>
      <c r="IKU33" s="367"/>
      <c r="IKV33" s="367"/>
      <c r="IKW33" s="367"/>
      <c r="IKX33" s="367"/>
      <c r="IKY33" s="367"/>
      <c r="IKZ33" s="367"/>
      <c r="ILA33" s="367"/>
      <c r="ILB33" s="367"/>
      <c r="ILC33" s="367"/>
      <c r="ILD33" s="367"/>
      <c r="ILE33" s="367"/>
      <c r="ILF33" s="367"/>
      <c r="ILG33" s="367"/>
      <c r="ILH33" s="367"/>
      <c r="ILI33" s="367"/>
      <c r="ILJ33" s="367"/>
      <c r="ILK33" s="367"/>
      <c r="ILL33" s="367"/>
      <c r="ILM33" s="367"/>
      <c r="ILN33" s="367"/>
      <c r="ILO33" s="367"/>
      <c r="ILP33" s="367"/>
      <c r="ILQ33" s="367"/>
      <c r="ILR33" s="367"/>
      <c r="ILS33" s="367"/>
      <c r="ILT33" s="367"/>
      <c r="ILU33" s="367"/>
      <c r="ILV33" s="367"/>
      <c r="ILW33" s="367"/>
      <c r="ILX33" s="367"/>
      <c r="ILY33" s="367"/>
      <c r="ILZ33" s="367"/>
      <c r="IMA33" s="367"/>
      <c r="IMB33" s="367"/>
      <c r="IMC33" s="367"/>
      <c r="IMD33" s="367"/>
      <c r="IME33" s="367"/>
      <c r="IMF33" s="367"/>
      <c r="IMG33" s="367"/>
      <c r="IMH33" s="367"/>
      <c r="IMI33" s="367"/>
      <c r="IMJ33" s="367"/>
      <c r="IMK33" s="367"/>
      <c r="IML33" s="367"/>
      <c r="IMM33" s="367"/>
      <c r="IMN33" s="367"/>
      <c r="IMO33" s="367"/>
      <c r="IMP33" s="367"/>
      <c r="IMQ33" s="367"/>
      <c r="IMR33" s="367"/>
      <c r="IMS33" s="367"/>
      <c r="IMT33" s="367"/>
      <c r="IMU33" s="367"/>
      <c r="IMV33" s="367"/>
      <c r="IMW33" s="367"/>
      <c r="IMX33" s="367"/>
      <c r="IMY33" s="367"/>
      <c r="IMZ33" s="367"/>
      <c r="INA33" s="367"/>
      <c r="INB33" s="367"/>
      <c r="INC33" s="367"/>
      <c r="IND33" s="367"/>
      <c r="INE33" s="367"/>
      <c r="INF33" s="367"/>
      <c r="ING33" s="367"/>
      <c r="INH33" s="367"/>
      <c r="INI33" s="367"/>
      <c r="INJ33" s="367"/>
      <c r="INK33" s="367"/>
      <c r="INL33" s="367"/>
      <c r="INM33" s="367"/>
      <c r="INN33" s="367"/>
      <c r="INO33" s="367"/>
      <c r="INP33" s="367"/>
      <c r="INQ33" s="367"/>
      <c r="INR33" s="367"/>
      <c r="INS33" s="367"/>
      <c r="INT33" s="367"/>
      <c r="INU33" s="367"/>
      <c r="INV33" s="367"/>
      <c r="INW33" s="367"/>
      <c r="INX33" s="367"/>
      <c r="INY33" s="367"/>
      <c r="INZ33" s="367"/>
      <c r="IOA33" s="367"/>
      <c r="IOB33" s="367"/>
      <c r="IOC33" s="367"/>
      <c r="IOD33" s="367"/>
      <c r="IOE33" s="367"/>
      <c r="IOF33" s="367"/>
      <c r="IOG33" s="367"/>
      <c r="IOH33" s="367"/>
      <c r="IOI33" s="367"/>
      <c r="IOJ33" s="367"/>
      <c r="IOK33" s="367"/>
      <c r="IOL33" s="367"/>
      <c r="IOM33" s="367"/>
      <c r="ION33" s="367"/>
      <c r="IOO33" s="367"/>
      <c r="IOP33" s="367"/>
      <c r="IOQ33" s="367"/>
      <c r="IOR33" s="367"/>
      <c r="IOS33" s="367"/>
      <c r="IOT33" s="367"/>
      <c r="IOU33" s="367"/>
      <c r="IOV33" s="367"/>
      <c r="IOW33" s="367"/>
      <c r="IOX33" s="367"/>
      <c r="IOY33" s="367"/>
      <c r="IOZ33" s="367"/>
      <c r="IPA33" s="367"/>
      <c r="IPB33" s="367"/>
      <c r="IPC33" s="367"/>
      <c r="IPD33" s="367"/>
      <c r="IPE33" s="367"/>
      <c r="IPF33" s="367"/>
      <c r="IPG33" s="367"/>
      <c r="IPH33" s="367"/>
      <c r="IPI33" s="367"/>
      <c r="IPJ33" s="367"/>
      <c r="IPK33" s="367"/>
      <c r="IPL33" s="367"/>
      <c r="IPM33" s="367"/>
      <c r="IPN33" s="367"/>
      <c r="IPO33" s="367"/>
      <c r="IPP33" s="367"/>
      <c r="IPQ33" s="367"/>
      <c r="IPR33" s="367"/>
      <c r="IPS33" s="367"/>
      <c r="IPT33" s="367"/>
      <c r="IPU33" s="367"/>
      <c r="IPV33" s="367"/>
      <c r="IPW33" s="367"/>
      <c r="IPX33" s="367"/>
      <c r="IPY33" s="367"/>
      <c r="IPZ33" s="367"/>
      <c r="IQA33" s="367"/>
      <c r="IQB33" s="367"/>
      <c r="IQC33" s="367"/>
      <c r="IQD33" s="367"/>
      <c r="IQE33" s="367"/>
      <c r="IQF33" s="367"/>
      <c r="IQG33" s="367"/>
      <c r="IQH33" s="367"/>
      <c r="IQI33" s="367"/>
      <c r="IQJ33" s="367"/>
      <c r="IQK33" s="367"/>
      <c r="IQL33" s="367"/>
      <c r="IQM33" s="367"/>
      <c r="IQN33" s="367"/>
      <c r="IQO33" s="367"/>
      <c r="IQP33" s="367"/>
      <c r="IQQ33" s="367"/>
      <c r="IQR33" s="367"/>
      <c r="IQS33" s="367"/>
      <c r="IQT33" s="367"/>
      <c r="IQU33" s="367"/>
      <c r="IQV33" s="367"/>
      <c r="IQW33" s="367"/>
      <c r="IQX33" s="367"/>
      <c r="IQY33" s="367"/>
      <c r="IQZ33" s="367"/>
      <c r="IRA33" s="367"/>
      <c r="IRB33" s="367"/>
      <c r="IRC33" s="367"/>
      <c r="IRD33" s="367"/>
      <c r="IRE33" s="367"/>
      <c r="IRF33" s="367"/>
      <c r="IRG33" s="367"/>
      <c r="IRH33" s="367"/>
      <c r="IRI33" s="367"/>
      <c r="IRJ33" s="367"/>
      <c r="IRK33" s="367"/>
      <c r="IRL33" s="367"/>
      <c r="IRM33" s="367"/>
      <c r="IRN33" s="367"/>
      <c r="IRO33" s="367"/>
      <c r="IRP33" s="367"/>
      <c r="IRQ33" s="367"/>
      <c r="IRR33" s="367"/>
      <c r="IRS33" s="367"/>
      <c r="IRT33" s="367"/>
      <c r="IRU33" s="367"/>
      <c r="IRV33" s="367"/>
      <c r="IRW33" s="367"/>
      <c r="IRX33" s="367"/>
      <c r="IRY33" s="367"/>
      <c r="IRZ33" s="367"/>
      <c r="ISA33" s="367"/>
      <c r="ISB33" s="367"/>
      <c r="ISC33" s="367"/>
      <c r="ISD33" s="367"/>
      <c r="ISE33" s="367"/>
      <c r="ISF33" s="367"/>
      <c r="ISG33" s="367"/>
      <c r="ISH33" s="367"/>
      <c r="ISI33" s="367"/>
      <c r="ISJ33" s="367"/>
      <c r="ISK33" s="367"/>
      <c r="ISL33" s="367"/>
      <c r="ISM33" s="367"/>
      <c r="ISN33" s="367"/>
      <c r="ISO33" s="367"/>
      <c r="ISP33" s="367"/>
      <c r="ISQ33" s="367"/>
      <c r="ISR33" s="367"/>
      <c r="ISS33" s="367"/>
      <c r="IST33" s="367"/>
      <c r="ISU33" s="367"/>
      <c r="ISV33" s="367"/>
      <c r="ISW33" s="367"/>
      <c r="ISX33" s="367"/>
      <c r="ISY33" s="367"/>
      <c r="ISZ33" s="367"/>
      <c r="ITA33" s="367"/>
      <c r="ITB33" s="367"/>
      <c r="ITC33" s="367"/>
      <c r="ITD33" s="367"/>
      <c r="ITE33" s="367"/>
      <c r="ITF33" s="367"/>
      <c r="ITG33" s="367"/>
      <c r="ITH33" s="367"/>
      <c r="ITI33" s="367"/>
      <c r="ITJ33" s="367"/>
      <c r="ITK33" s="367"/>
      <c r="ITL33" s="367"/>
      <c r="ITM33" s="367"/>
      <c r="ITN33" s="367"/>
      <c r="ITO33" s="367"/>
      <c r="ITP33" s="367"/>
      <c r="ITQ33" s="367"/>
      <c r="ITR33" s="367"/>
      <c r="ITS33" s="367"/>
      <c r="ITT33" s="367"/>
      <c r="ITU33" s="367"/>
      <c r="ITV33" s="367"/>
      <c r="ITW33" s="367"/>
      <c r="ITX33" s="367"/>
      <c r="ITY33" s="367"/>
      <c r="ITZ33" s="367"/>
      <c r="IUA33" s="367"/>
      <c r="IUB33" s="367"/>
      <c r="IUC33" s="367"/>
      <c r="IUD33" s="367"/>
      <c r="IUE33" s="367"/>
      <c r="IUF33" s="367"/>
      <c r="IUG33" s="367"/>
      <c r="IUH33" s="367"/>
      <c r="IUI33" s="367"/>
      <c r="IUJ33" s="367"/>
      <c r="IUK33" s="367"/>
      <c r="IUL33" s="367"/>
      <c r="IUM33" s="367"/>
      <c r="IUN33" s="367"/>
      <c r="IUO33" s="367"/>
      <c r="IUP33" s="367"/>
      <c r="IUQ33" s="367"/>
      <c r="IUR33" s="367"/>
      <c r="IUS33" s="367"/>
      <c r="IUT33" s="367"/>
      <c r="IUU33" s="367"/>
      <c r="IUV33" s="367"/>
      <c r="IUW33" s="367"/>
      <c r="IUX33" s="367"/>
      <c r="IUY33" s="367"/>
      <c r="IUZ33" s="367"/>
      <c r="IVA33" s="367"/>
      <c r="IVB33" s="367"/>
      <c r="IVC33" s="367"/>
      <c r="IVD33" s="367"/>
      <c r="IVE33" s="367"/>
      <c r="IVF33" s="367"/>
      <c r="IVG33" s="367"/>
      <c r="IVH33" s="367"/>
      <c r="IVI33" s="367"/>
      <c r="IVJ33" s="367"/>
      <c r="IVK33" s="367"/>
      <c r="IVL33" s="367"/>
      <c r="IVM33" s="367"/>
      <c r="IVN33" s="367"/>
      <c r="IVO33" s="367"/>
      <c r="IVP33" s="367"/>
      <c r="IVQ33" s="367"/>
      <c r="IVR33" s="367"/>
      <c r="IVS33" s="367"/>
      <c r="IVT33" s="367"/>
      <c r="IVU33" s="367"/>
      <c r="IVV33" s="367"/>
      <c r="IVW33" s="367"/>
      <c r="IVX33" s="367"/>
      <c r="IVY33" s="367"/>
      <c r="IVZ33" s="367"/>
      <c r="IWA33" s="367"/>
      <c r="IWB33" s="367"/>
      <c r="IWC33" s="367"/>
      <c r="IWD33" s="367"/>
      <c r="IWE33" s="367"/>
      <c r="IWF33" s="367"/>
      <c r="IWG33" s="367"/>
      <c r="IWH33" s="367"/>
      <c r="IWI33" s="367"/>
      <c r="IWJ33" s="367"/>
      <c r="IWK33" s="367"/>
      <c r="IWL33" s="367"/>
      <c r="IWM33" s="367"/>
      <c r="IWN33" s="367"/>
      <c r="IWO33" s="367"/>
      <c r="IWP33" s="367"/>
      <c r="IWQ33" s="367"/>
      <c r="IWR33" s="367"/>
      <c r="IWS33" s="367"/>
      <c r="IWT33" s="367"/>
      <c r="IWU33" s="367"/>
      <c r="IWV33" s="367"/>
      <c r="IWW33" s="367"/>
      <c r="IWX33" s="367"/>
      <c r="IWY33" s="367"/>
      <c r="IWZ33" s="367"/>
      <c r="IXA33" s="367"/>
      <c r="IXB33" s="367"/>
      <c r="IXC33" s="367"/>
      <c r="IXD33" s="367"/>
      <c r="IXE33" s="367"/>
      <c r="IXF33" s="367"/>
      <c r="IXG33" s="367"/>
      <c r="IXH33" s="367"/>
      <c r="IXI33" s="367"/>
      <c r="IXJ33" s="367"/>
      <c r="IXK33" s="367"/>
      <c r="IXL33" s="367"/>
      <c r="IXM33" s="367"/>
      <c r="IXN33" s="367"/>
      <c r="IXO33" s="367"/>
      <c r="IXP33" s="367"/>
      <c r="IXQ33" s="367"/>
      <c r="IXR33" s="367"/>
      <c r="IXS33" s="367"/>
      <c r="IXT33" s="367"/>
      <c r="IXU33" s="367"/>
      <c r="IXV33" s="367"/>
      <c r="IXW33" s="367"/>
      <c r="IXX33" s="367"/>
      <c r="IXY33" s="367"/>
      <c r="IXZ33" s="367"/>
      <c r="IYA33" s="367"/>
      <c r="IYB33" s="367"/>
      <c r="IYC33" s="367"/>
      <c r="IYD33" s="367"/>
      <c r="IYE33" s="367"/>
      <c r="IYF33" s="367"/>
      <c r="IYG33" s="367"/>
      <c r="IYH33" s="367"/>
      <c r="IYI33" s="367"/>
      <c r="IYJ33" s="367"/>
      <c r="IYK33" s="367"/>
      <c r="IYL33" s="367"/>
      <c r="IYM33" s="367"/>
      <c r="IYN33" s="367"/>
      <c r="IYO33" s="367"/>
      <c r="IYP33" s="367"/>
      <c r="IYQ33" s="367"/>
      <c r="IYR33" s="367"/>
      <c r="IYS33" s="367"/>
      <c r="IYT33" s="367"/>
      <c r="IYU33" s="367"/>
      <c r="IYV33" s="367"/>
      <c r="IYW33" s="367"/>
      <c r="IYX33" s="367"/>
      <c r="IYY33" s="367"/>
      <c r="IYZ33" s="367"/>
      <c r="IZA33" s="367"/>
      <c r="IZB33" s="367"/>
      <c r="IZC33" s="367"/>
      <c r="IZD33" s="367"/>
      <c r="IZE33" s="367"/>
      <c r="IZF33" s="367"/>
      <c r="IZG33" s="367"/>
      <c r="IZH33" s="367"/>
      <c r="IZI33" s="367"/>
      <c r="IZJ33" s="367"/>
      <c r="IZK33" s="367"/>
      <c r="IZL33" s="367"/>
      <c r="IZM33" s="367"/>
      <c r="IZN33" s="367"/>
      <c r="IZO33" s="367"/>
      <c r="IZP33" s="367"/>
      <c r="IZQ33" s="367"/>
      <c r="IZR33" s="367"/>
      <c r="IZS33" s="367"/>
      <c r="IZT33" s="367"/>
      <c r="IZU33" s="367"/>
      <c r="IZV33" s="367"/>
      <c r="IZW33" s="367"/>
      <c r="IZX33" s="367"/>
      <c r="IZY33" s="367"/>
      <c r="IZZ33" s="367"/>
      <c r="JAA33" s="367"/>
      <c r="JAB33" s="367"/>
      <c r="JAC33" s="367"/>
      <c r="JAD33" s="367"/>
      <c r="JAE33" s="367"/>
      <c r="JAF33" s="367"/>
      <c r="JAG33" s="367"/>
      <c r="JAH33" s="367"/>
      <c r="JAI33" s="367"/>
      <c r="JAJ33" s="367"/>
      <c r="JAK33" s="367"/>
      <c r="JAL33" s="367"/>
      <c r="JAM33" s="367"/>
      <c r="JAN33" s="367"/>
      <c r="JAO33" s="367"/>
      <c r="JAP33" s="367"/>
      <c r="JAQ33" s="367"/>
      <c r="JAR33" s="367"/>
      <c r="JAS33" s="367"/>
      <c r="JAT33" s="367"/>
      <c r="JAU33" s="367"/>
      <c r="JAV33" s="367"/>
      <c r="JAW33" s="367"/>
      <c r="JAX33" s="367"/>
      <c r="JAY33" s="367"/>
      <c r="JAZ33" s="367"/>
      <c r="JBA33" s="367"/>
      <c r="JBB33" s="367"/>
      <c r="JBC33" s="367"/>
      <c r="JBD33" s="367"/>
      <c r="JBE33" s="367"/>
      <c r="JBF33" s="367"/>
      <c r="JBG33" s="367"/>
      <c r="JBH33" s="367"/>
      <c r="JBI33" s="367"/>
      <c r="JBJ33" s="367"/>
      <c r="JBK33" s="367"/>
      <c r="JBL33" s="367"/>
      <c r="JBM33" s="367"/>
      <c r="JBN33" s="367"/>
      <c r="JBO33" s="367"/>
      <c r="JBP33" s="367"/>
      <c r="JBQ33" s="367"/>
      <c r="JBR33" s="367"/>
      <c r="JBS33" s="367"/>
      <c r="JBT33" s="367"/>
      <c r="JBU33" s="367"/>
      <c r="JBV33" s="367"/>
      <c r="JBW33" s="367"/>
      <c r="JBX33" s="367"/>
      <c r="JBY33" s="367"/>
      <c r="JBZ33" s="367"/>
      <c r="JCA33" s="367"/>
      <c r="JCB33" s="367"/>
      <c r="JCC33" s="367"/>
      <c r="JCD33" s="367"/>
      <c r="JCE33" s="367"/>
      <c r="JCF33" s="367"/>
      <c r="JCG33" s="367"/>
      <c r="JCH33" s="367"/>
      <c r="JCI33" s="367"/>
      <c r="JCJ33" s="367"/>
      <c r="JCK33" s="367"/>
      <c r="JCL33" s="367"/>
      <c r="JCM33" s="367"/>
      <c r="JCN33" s="367"/>
      <c r="JCO33" s="367"/>
      <c r="JCP33" s="367"/>
      <c r="JCQ33" s="367"/>
      <c r="JCR33" s="367"/>
      <c r="JCS33" s="367"/>
      <c r="JCT33" s="367"/>
      <c r="JCU33" s="367"/>
      <c r="JCV33" s="367"/>
      <c r="JCW33" s="367"/>
      <c r="JCX33" s="367"/>
      <c r="JCY33" s="367"/>
      <c r="JCZ33" s="367"/>
      <c r="JDA33" s="367"/>
      <c r="JDB33" s="367"/>
      <c r="JDC33" s="367"/>
      <c r="JDD33" s="367"/>
      <c r="JDE33" s="367"/>
      <c r="JDF33" s="367"/>
      <c r="JDG33" s="367"/>
      <c r="JDH33" s="367"/>
      <c r="JDI33" s="367"/>
      <c r="JDJ33" s="367"/>
      <c r="JDK33" s="367"/>
      <c r="JDL33" s="367"/>
      <c r="JDM33" s="367"/>
      <c r="JDN33" s="367"/>
      <c r="JDO33" s="367"/>
      <c r="JDP33" s="367"/>
      <c r="JDQ33" s="367"/>
      <c r="JDR33" s="367"/>
      <c r="JDS33" s="367"/>
      <c r="JDT33" s="367"/>
      <c r="JDU33" s="367"/>
      <c r="JDV33" s="367"/>
      <c r="JDW33" s="367"/>
      <c r="JDX33" s="367"/>
      <c r="JDY33" s="367"/>
      <c r="JDZ33" s="367"/>
      <c r="JEA33" s="367"/>
      <c r="JEB33" s="367"/>
      <c r="JEC33" s="367"/>
      <c r="JED33" s="367"/>
      <c r="JEE33" s="367"/>
      <c r="JEF33" s="367"/>
      <c r="JEG33" s="367"/>
      <c r="JEH33" s="367"/>
      <c r="JEI33" s="367"/>
      <c r="JEJ33" s="367"/>
      <c r="JEK33" s="367"/>
      <c r="JEL33" s="367"/>
      <c r="JEM33" s="367"/>
      <c r="JEN33" s="367"/>
      <c r="JEO33" s="367"/>
      <c r="JEP33" s="367"/>
      <c r="JEQ33" s="367"/>
      <c r="JER33" s="367"/>
      <c r="JES33" s="367"/>
      <c r="JET33" s="367"/>
      <c r="JEU33" s="367"/>
      <c r="JEV33" s="367"/>
      <c r="JEW33" s="367"/>
      <c r="JEX33" s="367"/>
      <c r="JEY33" s="367"/>
      <c r="JEZ33" s="367"/>
      <c r="JFA33" s="367"/>
      <c r="JFB33" s="367"/>
      <c r="JFC33" s="367"/>
      <c r="JFD33" s="367"/>
      <c r="JFE33" s="367"/>
      <c r="JFF33" s="367"/>
      <c r="JFG33" s="367"/>
      <c r="JFH33" s="367"/>
      <c r="JFI33" s="367"/>
      <c r="JFJ33" s="367"/>
      <c r="JFK33" s="367"/>
      <c r="JFL33" s="367"/>
      <c r="JFM33" s="367"/>
      <c r="JFN33" s="367"/>
      <c r="JFO33" s="367"/>
      <c r="JFP33" s="367"/>
      <c r="JFQ33" s="367"/>
      <c r="JFR33" s="367"/>
      <c r="JFS33" s="367"/>
      <c r="JFT33" s="367"/>
      <c r="JFU33" s="367"/>
      <c r="JFV33" s="367"/>
      <c r="JFW33" s="367"/>
      <c r="JFX33" s="367"/>
      <c r="JFY33" s="367"/>
      <c r="JFZ33" s="367"/>
      <c r="JGA33" s="367"/>
      <c r="JGB33" s="367"/>
      <c r="JGC33" s="367"/>
      <c r="JGD33" s="367"/>
      <c r="JGE33" s="367"/>
      <c r="JGF33" s="367"/>
      <c r="JGG33" s="367"/>
      <c r="JGH33" s="367"/>
      <c r="JGI33" s="367"/>
      <c r="JGJ33" s="367"/>
      <c r="JGK33" s="367"/>
      <c r="JGL33" s="367"/>
      <c r="JGM33" s="367"/>
      <c r="JGN33" s="367"/>
      <c r="JGO33" s="367"/>
      <c r="JGP33" s="367"/>
      <c r="JGQ33" s="367"/>
      <c r="JGR33" s="367"/>
      <c r="JGS33" s="367"/>
      <c r="JGT33" s="367"/>
      <c r="JGU33" s="367"/>
      <c r="JGV33" s="367"/>
      <c r="JGW33" s="367"/>
      <c r="JGX33" s="367"/>
      <c r="JGY33" s="367"/>
      <c r="JGZ33" s="367"/>
      <c r="JHA33" s="367"/>
      <c r="JHB33" s="367"/>
      <c r="JHC33" s="367"/>
      <c r="JHD33" s="367"/>
      <c r="JHE33" s="367"/>
      <c r="JHF33" s="367"/>
      <c r="JHG33" s="367"/>
      <c r="JHH33" s="367"/>
      <c r="JHI33" s="367"/>
      <c r="JHJ33" s="367"/>
      <c r="JHK33" s="367"/>
      <c r="JHL33" s="367"/>
      <c r="JHM33" s="367"/>
      <c r="JHN33" s="367"/>
      <c r="JHO33" s="367"/>
      <c r="JHP33" s="367"/>
      <c r="JHQ33" s="367"/>
      <c r="JHR33" s="367"/>
      <c r="JHS33" s="367"/>
      <c r="JHT33" s="367"/>
      <c r="JHU33" s="367"/>
      <c r="JHV33" s="367"/>
      <c r="JHW33" s="367"/>
      <c r="JHX33" s="367"/>
      <c r="JHY33" s="367"/>
      <c r="JHZ33" s="367"/>
      <c r="JIA33" s="367"/>
      <c r="JIB33" s="367"/>
      <c r="JIC33" s="367"/>
      <c r="JID33" s="367"/>
      <c r="JIE33" s="367"/>
      <c r="JIF33" s="367"/>
      <c r="JIG33" s="367"/>
      <c r="JIH33" s="367"/>
      <c r="JII33" s="367"/>
      <c r="JIJ33" s="367"/>
      <c r="JIK33" s="367"/>
      <c r="JIL33" s="367"/>
      <c r="JIM33" s="367"/>
      <c r="JIN33" s="367"/>
      <c r="JIO33" s="367"/>
      <c r="JIP33" s="367"/>
      <c r="JIQ33" s="367"/>
      <c r="JIR33" s="367"/>
      <c r="JIS33" s="367"/>
      <c r="JIT33" s="367"/>
      <c r="JIU33" s="367"/>
      <c r="JIV33" s="367"/>
      <c r="JIW33" s="367"/>
      <c r="JIX33" s="367"/>
      <c r="JIY33" s="367"/>
      <c r="JIZ33" s="367"/>
      <c r="JJA33" s="367"/>
      <c r="JJB33" s="367"/>
      <c r="JJC33" s="367"/>
      <c r="JJD33" s="367"/>
      <c r="JJE33" s="367"/>
      <c r="JJF33" s="367"/>
      <c r="JJG33" s="367"/>
      <c r="JJH33" s="367"/>
      <c r="JJI33" s="367"/>
      <c r="JJJ33" s="367"/>
      <c r="JJK33" s="367"/>
      <c r="JJL33" s="367"/>
      <c r="JJM33" s="367"/>
      <c r="JJN33" s="367"/>
      <c r="JJO33" s="367"/>
      <c r="JJP33" s="367"/>
      <c r="JJQ33" s="367"/>
      <c r="JJR33" s="367"/>
      <c r="JJS33" s="367"/>
      <c r="JJT33" s="367"/>
      <c r="JJU33" s="367"/>
      <c r="JJV33" s="367"/>
      <c r="JJW33" s="367"/>
      <c r="JJX33" s="367"/>
      <c r="JJY33" s="367"/>
      <c r="JJZ33" s="367"/>
      <c r="JKA33" s="367"/>
      <c r="JKB33" s="367"/>
      <c r="JKC33" s="367"/>
      <c r="JKD33" s="367"/>
      <c r="JKE33" s="367"/>
      <c r="JKF33" s="367"/>
      <c r="JKG33" s="367"/>
      <c r="JKH33" s="367"/>
      <c r="JKI33" s="367"/>
      <c r="JKJ33" s="367"/>
      <c r="JKK33" s="367"/>
      <c r="JKL33" s="367"/>
      <c r="JKM33" s="367"/>
      <c r="JKN33" s="367"/>
      <c r="JKO33" s="367"/>
      <c r="JKP33" s="367"/>
      <c r="JKQ33" s="367"/>
      <c r="JKR33" s="367"/>
      <c r="JKS33" s="367"/>
      <c r="JKT33" s="367"/>
      <c r="JKU33" s="367"/>
      <c r="JKV33" s="367"/>
      <c r="JKW33" s="367"/>
      <c r="JKX33" s="367"/>
      <c r="JKY33" s="367"/>
      <c r="JKZ33" s="367"/>
      <c r="JLA33" s="367"/>
      <c r="JLB33" s="367"/>
      <c r="JLC33" s="367"/>
      <c r="JLD33" s="367"/>
      <c r="JLE33" s="367"/>
      <c r="JLF33" s="367"/>
      <c r="JLG33" s="367"/>
      <c r="JLH33" s="367"/>
      <c r="JLI33" s="367"/>
      <c r="JLJ33" s="367"/>
      <c r="JLK33" s="367"/>
      <c r="JLL33" s="367"/>
      <c r="JLM33" s="367"/>
      <c r="JLN33" s="367"/>
      <c r="JLO33" s="367"/>
      <c r="JLP33" s="367"/>
      <c r="JLQ33" s="367"/>
      <c r="JLR33" s="367"/>
      <c r="JLS33" s="367"/>
      <c r="JLT33" s="367"/>
      <c r="JLU33" s="367"/>
      <c r="JLV33" s="367"/>
      <c r="JLW33" s="367"/>
      <c r="JLX33" s="367"/>
      <c r="JLY33" s="367"/>
      <c r="JLZ33" s="367"/>
      <c r="JMA33" s="367"/>
      <c r="JMB33" s="367"/>
      <c r="JMC33" s="367"/>
      <c r="JMD33" s="367"/>
      <c r="JME33" s="367"/>
      <c r="JMF33" s="367"/>
      <c r="JMG33" s="367"/>
      <c r="JMH33" s="367"/>
      <c r="JMI33" s="367"/>
      <c r="JMJ33" s="367"/>
      <c r="JMK33" s="367"/>
      <c r="JML33" s="367"/>
      <c r="JMM33" s="367"/>
      <c r="JMN33" s="367"/>
      <c r="JMO33" s="367"/>
      <c r="JMP33" s="367"/>
      <c r="JMQ33" s="367"/>
      <c r="JMR33" s="367"/>
      <c r="JMS33" s="367"/>
      <c r="JMT33" s="367"/>
      <c r="JMU33" s="367"/>
      <c r="JMV33" s="367"/>
      <c r="JMW33" s="367"/>
      <c r="JMX33" s="367"/>
      <c r="JMY33" s="367"/>
      <c r="JMZ33" s="367"/>
      <c r="JNA33" s="367"/>
      <c r="JNB33" s="367"/>
      <c r="JNC33" s="367"/>
      <c r="JND33" s="367"/>
      <c r="JNE33" s="367"/>
      <c r="JNF33" s="367"/>
      <c r="JNG33" s="367"/>
      <c r="JNH33" s="367"/>
      <c r="JNI33" s="367"/>
      <c r="JNJ33" s="367"/>
      <c r="JNK33" s="367"/>
      <c r="JNL33" s="367"/>
      <c r="JNM33" s="367"/>
      <c r="JNN33" s="367"/>
      <c r="JNO33" s="367"/>
      <c r="JNP33" s="367"/>
      <c r="JNQ33" s="367"/>
      <c r="JNR33" s="367"/>
      <c r="JNS33" s="367"/>
      <c r="JNT33" s="367"/>
      <c r="JNU33" s="367"/>
      <c r="JNV33" s="367"/>
      <c r="JNW33" s="367"/>
      <c r="JNX33" s="367"/>
      <c r="JNY33" s="367"/>
      <c r="JNZ33" s="367"/>
      <c r="JOA33" s="367"/>
      <c r="JOB33" s="367"/>
      <c r="JOC33" s="367"/>
      <c r="JOD33" s="367"/>
      <c r="JOE33" s="367"/>
      <c r="JOF33" s="367"/>
      <c r="JOG33" s="367"/>
      <c r="JOH33" s="367"/>
      <c r="JOI33" s="367"/>
      <c r="JOJ33" s="367"/>
      <c r="JOK33" s="367"/>
      <c r="JOL33" s="367"/>
      <c r="JOM33" s="367"/>
      <c r="JON33" s="367"/>
      <c r="JOO33" s="367"/>
      <c r="JOP33" s="367"/>
      <c r="JOQ33" s="367"/>
      <c r="JOR33" s="367"/>
      <c r="JOS33" s="367"/>
      <c r="JOT33" s="367"/>
      <c r="JOU33" s="367"/>
      <c r="JOV33" s="367"/>
      <c r="JOW33" s="367"/>
      <c r="JOX33" s="367"/>
      <c r="JOY33" s="367"/>
      <c r="JOZ33" s="367"/>
      <c r="JPA33" s="367"/>
      <c r="JPB33" s="367"/>
      <c r="JPC33" s="367"/>
      <c r="JPD33" s="367"/>
      <c r="JPE33" s="367"/>
      <c r="JPF33" s="367"/>
      <c r="JPG33" s="367"/>
      <c r="JPH33" s="367"/>
      <c r="JPI33" s="367"/>
      <c r="JPJ33" s="367"/>
      <c r="JPK33" s="367"/>
      <c r="JPL33" s="367"/>
      <c r="JPM33" s="367"/>
      <c r="JPN33" s="367"/>
      <c r="JPO33" s="367"/>
      <c r="JPP33" s="367"/>
      <c r="JPQ33" s="367"/>
      <c r="JPR33" s="367"/>
      <c r="JPS33" s="367"/>
      <c r="JPT33" s="367"/>
      <c r="JPU33" s="367"/>
      <c r="JPV33" s="367"/>
      <c r="JPW33" s="367"/>
      <c r="JPX33" s="367"/>
      <c r="JPY33" s="367"/>
      <c r="JPZ33" s="367"/>
      <c r="JQA33" s="367"/>
      <c r="JQB33" s="367"/>
      <c r="JQC33" s="367"/>
      <c r="JQD33" s="367"/>
      <c r="JQE33" s="367"/>
      <c r="JQF33" s="367"/>
      <c r="JQG33" s="367"/>
      <c r="JQH33" s="367"/>
      <c r="JQI33" s="367"/>
      <c r="JQJ33" s="367"/>
      <c r="JQK33" s="367"/>
      <c r="JQL33" s="367"/>
      <c r="JQM33" s="367"/>
      <c r="JQN33" s="367"/>
      <c r="JQO33" s="367"/>
      <c r="JQP33" s="367"/>
      <c r="JQQ33" s="367"/>
      <c r="JQR33" s="367"/>
      <c r="JQS33" s="367"/>
      <c r="JQT33" s="367"/>
      <c r="JQU33" s="367"/>
      <c r="JQV33" s="367"/>
      <c r="JQW33" s="367"/>
      <c r="JQX33" s="367"/>
      <c r="JQY33" s="367"/>
      <c r="JQZ33" s="367"/>
      <c r="JRA33" s="367"/>
      <c r="JRB33" s="367"/>
      <c r="JRC33" s="367"/>
      <c r="JRD33" s="367"/>
      <c r="JRE33" s="367"/>
      <c r="JRF33" s="367"/>
      <c r="JRG33" s="367"/>
      <c r="JRH33" s="367"/>
      <c r="JRI33" s="367"/>
      <c r="JRJ33" s="367"/>
      <c r="JRK33" s="367"/>
      <c r="JRL33" s="367"/>
      <c r="JRM33" s="367"/>
      <c r="JRN33" s="367"/>
      <c r="JRO33" s="367"/>
      <c r="JRP33" s="367"/>
      <c r="JRQ33" s="367"/>
      <c r="JRR33" s="367"/>
      <c r="JRS33" s="367"/>
      <c r="JRT33" s="367"/>
      <c r="JRU33" s="367"/>
      <c r="JRV33" s="367"/>
      <c r="JRW33" s="367"/>
      <c r="JRX33" s="367"/>
      <c r="JRY33" s="367"/>
      <c r="JRZ33" s="367"/>
      <c r="JSA33" s="367"/>
      <c r="JSB33" s="367"/>
      <c r="JSC33" s="367"/>
      <c r="JSD33" s="367"/>
      <c r="JSE33" s="367"/>
      <c r="JSF33" s="367"/>
      <c r="JSG33" s="367"/>
      <c r="JSH33" s="367"/>
      <c r="JSI33" s="367"/>
      <c r="JSJ33" s="367"/>
      <c r="JSK33" s="367"/>
      <c r="JSL33" s="367"/>
      <c r="JSM33" s="367"/>
      <c r="JSN33" s="367"/>
      <c r="JSO33" s="367"/>
      <c r="JSP33" s="367"/>
      <c r="JSQ33" s="367"/>
      <c r="JSR33" s="367"/>
      <c r="JSS33" s="367"/>
      <c r="JST33" s="367"/>
      <c r="JSU33" s="367"/>
      <c r="JSV33" s="367"/>
      <c r="JSW33" s="367"/>
      <c r="JSX33" s="367"/>
      <c r="JSY33" s="367"/>
      <c r="JSZ33" s="367"/>
      <c r="JTA33" s="367"/>
      <c r="JTB33" s="367"/>
      <c r="JTC33" s="367"/>
      <c r="JTD33" s="367"/>
      <c r="JTE33" s="367"/>
      <c r="JTF33" s="367"/>
      <c r="JTG33" s="367"/>
      <c r="JTH33" s="367"/>
      <c r="JTI33" s="367"/>
      <c r="JTJ33" s="367"/>
      <c r="JTK33" s="367"/>
      <c r="JTL33" s="367"/>
      <c r="JTM33" s="367"/>
      <c r="JTN33" s="367"/>
      <c r="JTO33" s="367"/>
      <c r="JTP33" s="367"/>
      <c r="JTQ33" s="367"/>
      <c r="JTR33" s="367"/>
      <c r="JTS33" s="367"/>
      <c r="JTT33" s="367"/>
      <c r="JTU33" s="367"/>
      <c r="JTV33" s="367"/>
      <c r="JTW33" s="367"/>
      <c r="JTX33" s="367"/>
      <c r="JTY33" s="367"/>
      <c r="JTZ33" s="367"/>
      <c r="JUA33" s="367"/>
      <c r="JUB33" s="367"/>
      <c r="JUC33" s="367"/>
      <c r="JUD33" s="367"/>
      <c r="JUE33" s="367"/>
      <c r="JUF33" s="367"/>
      <c r="JUG33" s="367"/>
      <c r="JUH33" s="367"/>
      <c r="JUI33" s="367"/>
      <c r="JUJ33" s="367"/>
      <c r="JUK33" s="367"/>
      <c r="JUL33" s="367"/>
      <c r="JUM33" s="367"/>
      <c r="JUN33" s="367"/>
      <c r="JUO33" s="367"/>
      <c r="JUP33" s="367"/>
      <c r="JUQ33" s="367"/>
      <c r="JUR33" s="367"/>
      <c r="JUS33" s="367"/>
      <c r="JUT33" s="367"/>
      <c r="JUU33" s="367"/>
      <c r="JUV33" s="367"/>
      <c r="JUW33" s="367"/>
      <c r="JUX33" s="367"/>
      <c r="JUY33" s="367"/>
      <c r="JUZ33" s="367"/>
      <c r="JVA33" s="367"/>
      <c r="JVB33" s="367"/>
      <c r="JVC33" s="367"/>
      <c r="JVD33" s="367"/>
      <c r="JVE33" s="367"/>
      <c r="JVF33" s="367"/>
      <c r="JVG33" s="367"/>
      <c r="JVH33" s="367"/>
      <c r="JVI33" s="367"/>
      <c r="JVJ33" s="367"/>
      <c r="JVK33" s="367"/>
      <c r="JVL33" s="367"/>
      <c r="JVM33" s="367"/>
      <c r="JVN33" s="367"/>
      <c r="JVO33" s="367"/>
      <c r="JVP33" s="367"/>
      <c r="JVQ33" s="367"/>
      <c r="JVR33" s="367"/>
      <c r="JVS33" s="367"/>
      <c r="JVT33" s="367"/>
      <c r="JVU33" s="367"/>
      <c r="JVV33" s="367"/>
      <c r="JVW33" s="367"/>
      <c r="JVX33" s="367"/>
      <c r="JVY33" s="367"/>
      <c r="JVZ33" s="367"/>
      <c r="JWA33" s="367"/>
      <c r="JWB33" s="367"/>
      <c r="JWC33" s="367"/>
      <c r="JWD33" s="367"/>
      <c r="JWE33" s="367"/>
      <c r="JWF33" s="367"/>
      <c r="JWG33" s="367"/>
      <c r="JWH33" s="367"/>
      <c r="JWI33" s="367"/>
      <c r="JWJ33" s="367"/>
      <c r="JWK33" s="367"/>
      <c r="JWL33" s="367"/>
      <c r="JWM33" s="367"/>
      <c r="JWN33" s="367"/>
      <c r="JWO33" s="367"/>
      <c r="JWP33" s="367"/>
      <c r="JWQ33" s="367"/>
      <c r="JWR33" s="367"/>
      <c r="JWS33" s="367"/>
      <c r="JWT33" s="367"/>
      <c r="JWU33" s="367"/>
      <c r="JWV33" s="367"/>
      <c r="JWW33" s="367"/>
      <c r="JWX33" s="367"/>
      <c r="JWY33" s="367"/>
      <c r="JWZ33" s="367"/>
      <c r="JXA33" s="367"/>
      <c r="JXB33" s="367"/>
      <c r="JXC33" s="367"/>
      <c r="JXD33" s="367"/>
      <c r="JXE33" s="367"/>
      <c r="JXF33" s="367"/>
      <c r="JXG33" s="367"/>
      <c r="JXH33" s="367"/>
      <c r="JXI33" s="367"/>
      <c r="JXJ33" s="367"/>
      <c r="JXK33" s="367"/>
      <c r="JXL33" s="367"/>
      <c r="JXM33" s="367"/>
      <c r="JXN33" s="367"/>
      <c r="JXO33" s="367"/>
      <c r="JXP33" s="367"/>
      <c r="JXQ33" s="367"/>
      <c r="JXR33" s="367"/>
      <c r="JXS33" s="367"/>
      <c r="JXT33" s="367"/>
      <c r="JXU33" s="367"/>
      <c r="JXV33" s="367"/>
      <c r="JXW33" s="367"/>
      <c r="JXX33" s="367"/>
      <c r="JXY33" s="367"/>
      <c r="JXZ33" s="367"/>
      <c r="JYA33" s="367"/>
      <c r="JYB33" s="367"/>
      <c r="JYC33" s="367"/>
      <c r="JYD33" s="367"/>
      <c r="JYE33" s="367"/>
      <c r="JYF33" s="367"/>
      <c r="JYG33" s="367"/>
      <c r="JYH33" s="367"/>
      <c r="JYI33" s="367"/>
      <c r="JYJ33" s="367"/>
      <c r="JYK33" s="367"/>
      <c r="JYL33" s="367"/>
      <c r="JYM33" s="367"/>
      <c r="JYN33" s="367"/>
      <c r="JYO33" s="367"/>
      <c r="JYP33" s="367"/>
      <c r="JYQ33" s="367"/>
      <c r="JYR33" s="367"/>
      <c r="JYS33" s="367"/>
      <c r="JYT33" s="367"/>
      <c r="JYU33" s="367"/>
      <c r="JYV33" s="367"/>
      <c r="JYW33" s="367"/>
      <c r="JYX33" s="367"/>
      <c r="JYY33" s="367"/>
      <c r="JYZ33" s="367"/>
      <c r="JZA33" s="367"/>
      <c r="JZB33" s="367"/>
      <c r="JZC33" s="367"/>
      <c r="JZD33" s="367"/>
      <c r="JZE33" s="367"/>
      <c r="JZF33" s="367"/>
      <c r="JZG33" s="367"/>
      <c r="JZH33" s="367"/>
      <c r="JZI33" s="367"/>
      <c r="JZJ33" s="367"/>
      <c r="JZK33" s="367"/>
      <c r="JZL33" s="367"/>
      <c r="JZM33" s="367"/>
      <c r="JZN33" s="367"/>
      <c r="JZO33" s="367"/>
      <c r="JZP33" s="367"/>
      <c r="JZQ33" s="367"/>
      <c r="JZR33" s="367"/>
      <c r="JZS33" s="367"/>
      <c r="JZT33" s="367"/>
      <c r="JZU33" s="367"/>
      <c r="JZV33" s="367"/>
      <c r="JZW33" s="367"/>
      <c r="JZX33" s="367"/>
      <c r="JZY33" s="367"/>
      <c r="JZZ33" s="367"/>
      <c r="KAA33" s="367"/>
      <c r="KAB33" s="367"/>
      <c r="KAC33" s="367"/>
      <c r="KAD33" s="367"/>
      <c r="KAE33" s="367"/>
      <c r="KAF33" s="367"/>
      <c r="KAG33" s="367"/>
      <c r="KAH33" s="367"/>
      <c r="KAI33" s="367"/>
      <c r="KAJ33" s="367"/>
      <c r="KAK33" s="367"/>
      <c r="KAL33" s="367"/>
      <c r="KAM33" s="367"/>
      <c r="KAN33" s="367"/>
      <c r="KAO33" s="367"/>
      <c r="KAP33" s="367"/>
      <c r="KAQ33" s="367"/>
      <c r="KAR33" s="367"/>
      <c r="KAS33" s="367"/>
      <c r="KAT33" s="367"/>
      <c r="KAU33" s="367"/>
      <c r="KAV33" s="367"/>
      <c r="KAW33" s="367"/>
      <c r="KAX33" s="367"/>
      <c r="KAY33" s="367"/>
      <c r="KAZ33" s="367"/>
      <c r="KBA33" s="367"/>
      <c r="KBB33" s="367"/>
      <c r="KBC33" s="367"/>
      <c r="KBD33" s="367"/>
      <c r="KBE33" s="367"/>
      <c r="KBF33" s="367"/>
      <c r="KBG33" s="367"/>
      <c r="KBH33" s="367"/>
      <c r="KBI33" s="367"/>
      <c r="KBJ33" s="367"/>
      <c r="KBK33" s="367"/>
      <c r="KBL33" s="367"/>
      <c r="KBM33" s="367"/>
      <c r="KBN33" s="367"/>
      <c r="KBO33" s="367"/>
      <c r="KBP33" s="367"/>
      <c r="KBQ33" s="367"/>
      <c r="KBR33" s="367"/>
      <c r="KBS33" s="367"/>
      <c r="KBT33" s="367"/>
      <c r="KBU33" s="367"/>
      <c r="KBV33" s="367"/>
      <c r="KBW33" s="367"/>
      <c r="KBX33" s="367"/>
      <c r="KBY33" s="367"/>
      <c r="KBZ33" s="367"/>
      <c r="KCA33" s="367"/>
      <c r="KCB33" s="367"/>
      <c r="KCC33" s="367"/>
      <c r="KCD33" s="367"/>
      <c r="KCE33" s="367"/>
      <c r="KCF33" s="367"/>
      <c r="KCG33" s="367"/>
      <c r="KCH33" s="367"/>
      <c r="KCI33" s="367"/>
      <c r="KCJ33" s="367"/>
      <c r="KCK33" s="367"/>
      <c r="KCL33" s="367"/>
      <c r="KCM33" s="367"/>
      <c r="KCN33" s="367"/>
      <c r="KCO33" s="367"/>
      <c r="KCP33" s="367"/>
      <c r="KCQ33" s="367"/>
      <c r="KCR33" s="367"/>
      <c r="KCS33" s="367"/>
      <c r="KCT33" s="367"/>
      <c r="KCU33" s="367"/>
      <c r="KCV33" s="367"/>
      <c r="KCW33" s="367"/>
      <c r="KCX33" s="367"/>
      <c r="KCY33" s="367"/>
      <c r="KCZ33" s="367"/>
      <c r="KDA33" s="367"/>
      <c r="KDB33" s="367"/>
      <c r="KDC33" s="367"/>
      <c r="KDD33" s="367"/>
      <c r="KDE33" s="367"/>
      <c r="KDF33" s="367"/>
      <c r="KDG33" s="367"/>
      <c r="KDH33" s="367"/>
      <c r="KDI33" s="367"/>
      <c r="KDJ33" s="367"/>
      <c r="KDK33" s="367"/>
      <c r="KDL33" s="367"/>
      <c r="KDM33" s="367"/>
      <c r="KDN33" s="367"/>
      <c r="KDO33" s="367"/>
      <c r="KDP33" s="367"/>
      <c r="KDQ33" s="367"/>
      <c r="KDR33" s="367"/>
      <c r="KDS33" s="367"/>
      <c r="KDT33" s="367"/>
      <c r="KDU33" s="367"/>
      <c r="KDV33" s="367"/>
      <c r="KDW33" s="367"/>
      <c r="KDX33" s="367"/>
      <c r="KDY33" s="367"/>
      <c r="KDZ33" s="367"/>
      <c r="KEA33" s="367"/>
      <c r="KEB33" s="367"/>
      <c r="KEC33" s="367"/>
      <c r="KED33" s="367"/>
      <c r="KEE33" s="367"/>
      <c r="KEF33" s="367"/>
      <c r="KEG33" s="367"/>
      <c r="KEH33" s="367"/>
      <c r="KEI33" s="367"/>
      <c r="KEJ33" s="367"/>
      <c r="KEK33" s="367"/>
      <c r="KEL33" s="367"/>
      <c r="KEM33" s="367"/>
      <c r="KEN33" s="367"/>
      <c r="KEO33" s="367"/>
      <c r="KEP33" s="367"/>
      <c r="KEQ33" s="367"/>
      <c r="KER33" s="367"/>
      <c r="KES33" s="367"/>
      <c r="KET33" s="367"/>
      <c r="KEU33" s="367"/>
      <c r="KEV33" s="367"/>
      <c r="KEW33" s="367"/>
      <c r="KEX33" s="367"/>
      <c r="KEY33" s="367"/>
      <c r="KEZ33" s="367"/>
      <c r="KFA33" s="367"/>
      <c r="KFB33" s="367"/>
      <c r="KFC33" s="367"/>
      <c r="KFD33" s="367"/>
      <c r="KFE33" s="367"/>
      <c r="KFF33" s="367"/>
      <c r="KFG33" s="367"/>
      <c r="KFH33" s="367"/>
      <c r="KFI33" s="367"/>
      <c r="KFJ33" s="367"/>
      <c r="KFK33" s="367"/>
      <c r="KFL33" s="367"/>
      <c r="KFM33" s="367"/>
      <c r="KFN33" s="367"/>
      <c r="KFO33" s="367"/>
      <c r="KFP33" s="367"/>
      <c r="KFQ33" s="367"/>
      <c r="KFR33" s="367"/>
      <c r="KFS33" s="367"/>
      <c r="KFT33" s="367"/>
      <c r="KFU33" s="367"/>
      <c r="KFV33" s="367"/>
      <c r="KFW33" s="367"/>
      <c r="KFX33" s="367"/>
      <c r="KFY33" s="367"/>
      <c r="KFZ33" s="367"/>
      <c r="KGA33" s="367"/>
      <c r="KGB33" s="367"/>
      <c r="KGC33" s="367"/>
      <c r="KGD33" s="367"/>
      <c r="KGE33" s="367"/>
      <c r="KGF33" s="367"/>
      <c r="KGG33" s="367"/>
      <c r="KGH33" s="367"/>
      <c r="KGI33" s="367"/>
      <c r="KGJ33" s="367"/>
      <c r="KGK33" s="367"/>
      <c r="KGL33" s="367"/>
      <c r="KGM33" s="367"/>
      <c r="KGN33" s="367"/>
      <c r="KGO33" s="367"/>
      <c r="KGP33" s="367"/>
      <c r="KGQ33" s="367"/>
      <c r="KGR33" s="367"/>
      <c r="KGS33" s="367"/>
      <c r="KGT33" s="367"/>
      <c r="KGU33" s="367"/>
      <c r="KGV33" s="367"/>
      <c r="KGW33" s="367"/>
      <c r="KGX33" s="367"/>
      <c r="KGY33" s="367"/>
      <c r="KGZ33" s="367"/>
      <c r="KHA33" s="367"/>
      <c r="KHB33" s="367"/>
      <c r="KHC33" s="367"/>
      <c r="KHD33" s="367"/>
      <c r="KHE33" s="367"/>
      <c r="KHF33" s="367"/>
      <c r="KHG33" s="367"/>
      <c r="KHH33" s="367"/>
      <c r="KHI33" s="367"/>
      <c r="KHJ33" s="367"/>
      <c r="KHK33" s="367"/>
      <c r="KHL33" s="367"/>
      <c r="KHM33" s="367"/>
      <c r="KHN33" s="367"/>
      <c r="KHO33" s="367"/>
      <c r="KHP33" s="367"/>
      <c r="KHQ33" s="367"/>
      <c r="KHR33" s="367"/>
      <c r="KHS33" s="367"/>
      <c r="KHT33" s="367"/>
      <c r="KHU33" s="367"/>
      <c r="KHV33" s="367"/>
      <c r="KHW33" s="367"/>
      <c r="KHX33" s="367"/>
      <c r="KHY33" s="367"/>
      <c r="KHZ33" s="367"/>
      <c r="KIA33" s="367"/>
      <c r="KIB33" s="367"/>
      <c r="KIC33" s="367"/>
      <c r="KID33" s="367"/>
      <c r="KIE33" s="367"/>
      <c r="KIF33" s="367"/>
      <c r="KIG33" s="367"/>
      <c r="KIH33" s="367"/>
      <c r="KII33" s="367"/>
      <c r="KIJ33" s="367"/>
      <c r="KIK33" s="367"/>
      <c r="KIL33" s="367"/>
      <c r="KIM33" s="367"/>
      <c r="KIN33" s="367"/>
      <c r="KIO33" s="367"/>
      <c r="KIP33" s="367"/>
      <c r="KIQ33" s="367"/>
      <c r="KIR33" s="367"/>
      <c r="KIS33" s="367"/>
      <c r="KIT33" s="367"/>
      <c r="KIU33" s="367"/>
      <c r="KIV33" s="367"/>
      <c r="KIW33" s="367"/>
      <c r="KIX33" s="367"/>
      <c r="KIY33" s="367"/>
      <c r="KIZ33" s="367"/>
      <c r="KJA33" s="367"/>
      <c r="KJB33" s="367"/>
      <c r="KJC33" s="367"/>
      <c r="KJD33" s="367"/>
      <c r="KJE33" s="367"/>
      <c r="KJF33" s="367"/>
      <c r="KJG33" s="367"/>
      <c r="KJH33" s="367"/>
      <c r="KJI33" s="367"/>
      <c r="KJJ33" s="367"/>
      <c r="KJK33" s="367"/>
      <c r="KJL33" s="367"/>
      <c r="KJM33" s="367"/>
      <c r="KJN33" s="367"/>
      <c r="KJO33" s="367"/>
      <c r="KJP33" s="367"/>
      <c r="KJQ33" s="367"/>
      <c r="KJR33" s="367"/>
      <c r="KJS33" s="367"/>
      <c r="KJT33" s="367"/>
      <c r="KJU33" s="367"/>
      <c r="KJV33" s="367"/>
      <c r="KJW33" s="367"/>
      <c r="KJX33" s="367"/>
      <c r="KJY33" s="367"/>
      <c r="KJZ33" s="367"/>
      <c r="KKA33" s="367"/>
      <c r="KKB33" s="367"/>
      <c r="KKC33" s="367"/>
      <c r="KKD33" s="367"/>
      <c r="KKE33" s="367"/>
      <c r="KKF33" s="367"/>
      <c r="KKG33" s="367"/>
      <c r="KKH33" s="367"/>
      <c r="KKI33" s="367"/>
      <c r="KKJ33" s="367"/>
      <c r="KKK33" s="367"/>
      <c r="KKL33" s="367"/>
      <c r="KKM33" s="367"/>
      <c r="KKN33" s="367"/>
      <c r="KKO33" s="367"/>
      <c r="KKP33" s="367"/>
      <c r="KKQ33" s="367"/>
      <c r="KKR33" s="367"/>
      <c r="KKS33" s="367"/>
      <c r="KKT33" s="367"/>
      <c r="KKU33" s="367"/>
      <c r="KKV33" s="367"/>
      <c r="KKW33" s="367"/>
      <c r="KKX33" s="367"/>
      <c r="KKY33" s="367"/>
      <c r="KKZ33" s="367"/>
      <c r="KLA33" s="367"/>
      <c r="KLB33" s="367"/>
      <c r="KLC33" s="367"/>
      <c r="KLD33" s="367"/>
      <c r="KLE33" s="367"/>
      <c r="KLF33" s="367"/>
      <c r="KLG33" s="367"/>
      <c r="KLH33" s="367"/>
      <c r="KLI33" s="367"/>
      <c r="KLJ33" s="367"/>
      <c r="KLK33" s="367"/>
      <c r="KLL33" s="367"/>
      <c r="KLM33" s="367"/>
      <c r="KLN33" s="367"/>
      <c r="KLO33" s="367"/>
      <c r="KLP33" s="367"/>
      <c r="KLQ33" s="367"/>
      <c r="KLR33" s="367"/>
      <c r="KLS33" s="367"/>
      <c r="KLT33" s="367"/>
      <c r="KLU33" s="367"/>
      <c r="KLV33" s="367"/>
      <c r="KLW33" s="367"/>
      <c r="KLX33" s="367"/>
      <c r="KLY33" s="367"/>
      <c r="KLZ33" s="367"/>
      <c r="KMA33" s="367"/>
      <c r="KMB33" s="367"/>
      <c r="KMC33" s="367"/>
      <c r="KMD33" s="367"/>
      <c r="KME33" s="367"/>
      <c r="KMF33" s="367"/>
      <c r="KMG33" s="367"/>
      <c r="KMH33" s="367"/>
      <c r="KMI33" s="367"/>
      <c r="KMJ33" s="367"/>
      <c r="KMK33" s="367"/>
      <c r="KML33" s="367"/>
      <c r="KMM33" s="367"/>
      <c r="KMN33" s="367"/>
      <c r="KMO33" s="367"/>
      <c r="KMP33" s="367"/>
      <c r="KMQ33" s="367"/>
      <c r="KMR33" s="367"/>
      <c r="KMS33" s="367"/>
      <c r="KMT33" s="367"/>
      <c r="KMU33" s="367"/>
      <c r="KMV33" s="367"/>
      <c r="KMW33" s="367"/>
      <c r="KMX33" s="367"/>
      <c r="KMY33" s="367"/>
      <c r="KMZ33" s="367"/>
      <c r="KNA33" s="367"/>
      <c r="KNB33" s="367"/>
      <c r="KNC33" s="367"/>
      <c r="KND33" s="367"/>
      <c r="KNE33" s="367"/>
      <c r="KNF33" s="367"/>
      <c r="KNG33" s="367"/>
      <c r="KNH33" s="367"/>
      <c r="KNI33" s="367"/>
      <c r="KNJ33" s="367"/>
      <c r="KNK33" s="367"/>
      <c r="KNL33" s="367"/>
      <c r="KNM33" s="367"/>
      <c r="KNN33" s="367"/>
      <c r="KNO33" s="367"/>
      <c r="KNP33" s="367"/>
      <c r="KNQ33" s="367"/>
      <c r="KNR33" s="367"/>
      <c r="KNS33" s="367"/>
      <c r="KNT33" s="367"/>
      <c r="KNU33" s="367"/>
      <c r="KNV33" s="367"/>
      <c r="KNW33" s="367"/>
      <c r="KNX33" s="367"/>
      <c r="KNY33" s="367"/>
      <c r="KNZ33" s="367"/>
      <c r="KOA33" s="367"/>
      <c r="KOB33" s="367"/>
      <c r="KOC33" s="367"/>
      <c r="KOD33" s="367"/>
      <c r="KOE33" s="367"/>
      <c r="KOF33" s="367"/>
      <c r="KOG33" s="367"/>
      <c r="KOH33" s="367"/>
      <c r="KOI33" s="367"/>
      <c r="KOJ33" s="367"/>
      <c r="KOK33" s="367"/>
      <c r="KOL33" s="367"/>
      <c r="KOM33" s="367"/>
      <c r="KON33" s="367"/>
      <c r="KOO33" s="367"/>
      <c r="KOP33" s="367"/>
      <c r="KOQ33" s="367"/>
      <c r="KOR33" s="367"/>
      <c r="KOS33" s="367"/>
      <c r="KOT33" s="367"/>
      <c r="KOU33" s="367"/>
      <c r="KOV33" s="367"/>
      <c r="KOW33" s="367"/>
      <c r="KOX33" s="367"/>
      <c r="KOY33" s="367"/>
      <c r="KOZ33" s="367"/>
      <c r="KPA33" s="367"/>
      <c r="KPB33" s="367"/>
      <c r="KPC33" s="367"/>
      <c r="KPD33" s="367"/>
      <c r="KPE33" s="367"/>
      <c r="KPF33" s="367"/>
      <c r="KPG33" s="367"/>
      <c r="KPH33" s="367"/>
      <c r="KPI33" s="367"/>
      <c r="KPJ33" s="367"/>
      <c r="KPK33" s="367"/>
      <c r="KPL33" s="367"/>
      <c r="KPM33" s="367"/>
      <c r="KPN33" s="367"/>
      <c r="KPO33" s="367"/>
      <c r="KPP33" s="367"/>
      <c r="KPQ33" s="367"/>
      <c r="KPR33" s="367"/>
      <c r="KPS33" s="367"/>
      <c r="KPT33" s="367"/>
      <c r="KPU33" s="367"/>
      <c r="KPV33" s="367"/>
      <c r="KPW33" s="367"/>
      <c r="KPX33" s="367"/>
      <c r="KPY33" s="367"/>
      <c r="KPZ33" s="367"/>
      <c r="KQA33" s="367"/>
      <c r="KQB33" s="367"/>
      <c r="KQC33" s="367"/>
      <c r="KQD33" s="367"/>
      <c r="KQE33" s="367"/>
      <c r="KQF33" s="367"/>
      <c r="KQG33" s="367"/>
      <c r="KQH33" s="367"/>
      <c r="KQI33" s="367"/>
      <c r="KQJ33" s="367"/>
      <c r="KQK33" s="367"/>
      <c r="KQL33" s="367"/>
      <c r="KQM33" s="367"/>
      <c r="KQN33" s="367"/>
      <c r="KQO33" s="367"/>
      <c r="KQP33" s="367"/>
      <c r="KQQ33" s="367"/>
      <c r="KQR33" s="367"/>
      <c r="KQS33" s="367"/>
      <c r="KQT33" s="367"/>
      <c r="KQU33" s="367"/>
      <c r="KQV33" s="367"/>
      <c r="KQW33" s="367"/>
      <c r="KQX33" s="367"/>
      <c r="KQY33" s="367"/>
      <c r="KQZ33" s="367"/>
      <c r="KRA33" s="367"/>
      <c r="KRB33" s="367"/>
      <c r="KRC33" s="367"/>
      <c r="KRD33" s="367"/>
      <c r="KRE33" s="367"/>
      <c r="KRF33" s="367"/>
      <c r="KRG33" s="367"/>
      <c r="KRH33" s="367"/>
      <c r="KRI33" s="367"/>
      <c r="KRJ33" s="367"/>
      <c r="KRK33" s="367"/>
      <c r="KRL33" s="367"/>
      <c r="KRM33" s="367"/>
      <c r="KRN33" s="367"/>
      <c r="KRO33" s="367"/>
      <c r="KRP33" s="367"/>
      <c r="KRQ33" s="367"/>
      <c r="KRR33" s="367"/>
      <c r="KRS33" s="367"/>
      <c r="KRT33" s="367"/>
      <c r="KRU33" s="367"/>
      <c r="KRV33" s="367"/>
      <c r="KRW33" s="367"/>
      <c r="KRX33" s="367"/>
      <c r="KRY33" s="367"/>
      <c r="KRZ33" s="367"/>
      <c r="KSA33" s="367"/>
      <c r="KSB33" s="367"/>
      <c r="KSC33" s="367"/>
      <c r="KSD33" s="367"/>
      <c r="KSE33" s="367"/>
      <c r="KSF33" s="367"/>
      <c r="KSG33" s="367"/>
      <c r="KSH33" s="367"/>
      <c r="KSI33" s="367"/>
      <c r="KSJ33" s="367"/>
      <c r="KSK33" s="367"/>
      <c r="KSL33" s="367"/>
      <c r="KSM33" s="367"/>
      <c r="KSN33" s="367"/>
      <c r="KSO33" s="367"/>
      <c r="KSP33" s="367"/>
      <c r="KSQ33" s="367"/>
      <c r="KSR33" s="367"/>
      <c r="KSS33" s="367"/>
      <c r="KST33" s="367"/>
      <c r="KSU33" s="367"/>
      <c r="KSV33" s="367"/>
      <c r="KSW33" s="367"/>
      <c r="KSX33" s="367"/>
      <c r="KSY33" s="367"/>
      <c r="KSZ33" s="367"/>
      <c r="KTA33" s="367"/>
      <c r="KTB33" s="367"/>
      <c r="KTC33" s="367"/>
      <c r="KTD33" s="367"/>
      <c r="KTE33" s="367"/>
      <c r="KTF33" s="367"/>
      <c r="KTG33" s="367"/>
      <c r="KTH33" s="367"/>
      <c r="KTI33" s="367"/>
      <c r="KTJ33" s="367"/>
      <c r="KTK33" s="367"/>
      <c r="KTL33" s="367"/>
      <c r="KTM33" s="367"/>
      <c r="KTN33" s="367"/>
      <c r="KTO33" s="367"/>
      <c r="KTP33" s="367"/>
      <c r="KTQ33" s="367"/>
      <c r="KTR33" s="367"/>
      <c r="KTS33" s="367"/>
      <c r="KTT33" s="367"/>
      <c r="KTU33" s="367"/>
      <c r="KTV33" s="367"/>
      <c r="KTW33" s="367"/>
      <c r="KTX33" s="367"/>
      <c r="KTY33" s="367"/>
      <c r="KTZ33" s="367"/>
      <c r="KUA33" s="367"/>
      <c r="KUB33" s="367"/>
      <c r="KUC33" s="367"/>
      <c r="KUD33" s="367"/>
      <c r="KUE33" s="367"/>
      <c r="KUF33" s="367"/>
      <c r="KUG33" s="367"/>
      <c r="KUH33" s="367"/>
      <c r="KUI33" s="367"/>
      <c r="KUJ33" s="367"/>
      <c r="KUK33" s="367"/>
      <c r="KUL33" s="367"/>
      <c r="KUM33" s="367"/>
      <c r="KUN33" s="367"/>
      <c r="KUO33" s="367"/>
      <c r="KUP33" s="367"/>
      <c r="KUQ33" s="367"/>
      <c r="KUR33" s="367"/>
      <c r="KUS33" s="367"/>
      <c r="KUT33" s="367"/>
      <c r="KUU33" s="367"/>
      <c r="KUV33" s="367"/>
      <c r="KUW33" s="367"/>
      <c r="KUX33" s="367"/>
      <c r="KUY33" s="367"/>
      <c r="KUZ33" s="367"/>
      <c r="KVA33" s="367"/>
      <c r="KVB33" s="367"/>
      <c r="KVC33" s="367"/>
      <c r="KVD33" s="367"/>
      <c r="KVE33" s="367"/>
      <c r="KVF33" s="367"/>
      <c r="KVG33" s="367"/>
      <c r="KVH33" s="367"/>
      <c r="KVI33" s="367"/>
      <c r="KVJ33" s="367"/>
      <c r="KVK33" s="367"/>
      <c r="KVL33" s="367"/>
      <c r="KVM33" s="367"/>
      <c r="KVN33" s="367"/>
      <c r="KVO33" s="367"/>
      <c r="KVP33" s="367"/>
      <c r="KVQ33" s="367"/>
      <c r="KVR33" s="367"/>
      <c r="KVS33" s="367"/>
      <c r="KVT33" s="367"/>
      <c r="KVU33" s="367"/>
      <c r="KVV33" s="367"/>
      <c r="KVW33" s="367"/>
      <c r="KVX33" s="367"/>
      <c r="KVY33" s="367"/>
      <c r="KVZ33" s="367"/>
      <c r="KWA33" s="367"/>
      <c r="KWB33" s="367"/>
      <c r="KWC33" s="367"/>
      <c r="KWD33" s="367"/>
      <c r="KWE33" s="367"/>
      <c r="KWF33" s="367"/>
      <c r="KWG33" s="367"/>
      <c r="KWH33" s="367"/>
      <c r="KWI33" s="367"/>
      <c r="KWJ33" s="367"/>
      <c r="KWK33" s="367"/>
      <c r="KWL33" s="367"/>
      <c r="KWM33" s="367"/>
      <c r="KWN33" s="367"/>
      <c r="KWO33" s="367"/>
      <c r="KWP33" s="367"/>
      <c r="KWQ33" s="367"/>
      <c r="KWR33" s="367"/>
      <c r="KWS33" s="367"/>
      <c r="KWT33" s="367"/>
      <c r="KWU33" s="367"/>
      <c r="KWV33" s="367"/>
      <c r="KWW33" s="367"/>
      <c r="KWX33" s="367"/>
      <c r="KWY33" s="367"/>
      <c r="KWZ33" s="367"/>
      <c r="KXA33" s="367"/>
      <c r="KXB33" s="367"/>
      <c r="KXC33" s="367"/>
      <c r="KXD33" s="367"/>
      <c r="KXE33" s="367"/>
      <c r="KXF33" s="367"/>
      <c r="KXG33" s="367"/>
      <c r="KXH33" s="367"/>
      <c r="KXI33" s="367"/>
      <c r="KXJ33" s="367"/>
      <c r="KXK33" s="367"/>
      <c r="KXL33" s="367"/>
      <c r="KXM33" s="367"/>
      <c r="KXN33" s="367"/>
      <c r="KXO33" s="367"/>
      <c r="KXP33" s="367"/>
      <c r="KXQ33" s="367"/>
      <c r="KXR33" s="367"/>
      <c r="KXS33" s="367"/>
      <c r="KXT33" s="367"/>
      <c r="KXU33" s="367"/>
      <c r="KXV33" s="367"/>
      <c r="KXW33" s="367"/>
      <c r="KXX33" s="367"/>
      <c r="KXY33" s="367"/>
      <c r="KXZ33" s="367"/>
      <c r="KYA33" s="367"/>
      <c r="KYB33" s="367"/>
      <c r="KYC33" s="367"/>
      <c r="KYD33" s="367"/>
      <c r="KYE33" s="367"/>
      <c r="KYF33" s="367"/>
      <c r="KYG33" s="367"/>
      <c r="KYH33" s="367"/>
      <c r="KYI33" s="367"/>
      <c r="KYJ33" s="367"/>
      <c r="KYK33" s="367"/>
      <c r="KYL33" s="367"/>
      <c r="KYM33" s="367"/>
      <c r="KYN33" s="367"/>
      <c r="KYO33" s="367"/>
      <c r="KYP33" s="367"/>
      <c r="KYQ33" s="367"/>
      <c r="KYR33" s="367"/>
      <c r="KYS33" s="367"/>
      <c r="KYT33" s="367"/>
      <c r="KYU33" s="367"/>
      <c r="KYV33" s="367"/>
      <c r="KYW33" s="367"/>
      <c r="KYX33" s="367"/>
      <c r="KYY33" s="367"/>
      <c r="KYZ33" s="367"/>
      <c r="KZA33" s="367"/>
      <c r="KZB33" s="367"/>
      <c r="KZC33" s="367"/>
      <c r="KZD33" s="367"/>
      <c r="KZE33" s="367"/>
      <c r="KZF33" s="367"/>
      <c r="KZG33" s="367"/>
      <c r="KZH33" s="367"/>
      <c r="KZI33" s="367"/>
      <c r="KZJ33" s="367"/>
      <c r="KZK33" s="367"/>
      <c r="KZL33" s="367"/>
      <c r="KZM33" s="367"/>
      <c r="KZN33" s="367"/>
      <c r="KZO33" s="367"/>
      <c r="KZP33" s="367"/>
      <c r="KZQ33" s="367"/>
      <c r="KZR33" s="367"/>
      <c r="KZS33" s="367"/>
      <c r="KZT33" s="367"/>
      <c r="KZU33" s="367"/>
      <c r="KZV33" s="367"/>
      <c r="KZW33" s="367"/>
      <c r="KZX33" s="367"/>
      <c r="KZY33" s="367"/>
      <c r="KZZ33" s="367"/>
      <c r="LAA33" s="367"/>
      <c r="LAB33" s="367"/>
      <c r="LAC33" s="367"/>
      <c r="LAD33" s="367"/>
      <c r="LAE33" s="367"/>
      <c r="LAF33" s="367"/>
      <c r="LAG33" s="367"/>
      <c r="LAH33" s="367"/>
      <c r="LAI33" s="367"/>
      <c r="LAJ33" s="367"/>
      <c r="LAK33" s="367"/>
      <c r="LAL33" s="367"/>
      <c r="LAM33" s="367"/>
      <c r="LAN33" s="367"/>
      <c r="LAO33" s="367"/>
      <c r="LAP33" s="367"/>
      <c r="LAQ33" s="367"/>
      <c r="LAR33" s="367"/>
      <c r="LAS33" s="367"/>
      <c r="LAT33" s="367"/>
      <c r="LAU33" s="367"/>
      <c r="LAV33" s="367"/>
      <c r="LAW33" s="367"/>
      <c r="LAX33" s="367"/>
      <c r="LAY33" s="367"/>
      <c r="LAZ33" s="367"/>
      <c r="LBA33" s="367"/>
      <c r="LBB33" s="367"/>
      <c r="LBC33" s="367"/>
      <c r="LBD33" s="367"/>
      <c r="LBE33" s="367"/>
      <c r="LBF33" s="367"/>
      <c r="LBG33" s="367"/>
      <c r="LBH33" s="367"/>
      <c r="LBI33" s="367"/>
      <c r="LBJ33" s="367"/>
      <c r="LBK33" s="367"/>
      <c r="LBL33" s="367"/>
      <c r="LBM33" s="367"/>
      <c r="LBN33" s="367"/>
      <c r="LBO33" s="367"/>
      <c r="LBP33" s="367"/>
      <c r="LBQ33" s="367"/>
      <c r="LBR33" s="367"/>
      <c r="LBS33" s="367"/>
      <c r="LBT33" s="367"/>
      <c r="LBU33" s="367"/>
      <c r="LBV33" s="367"/>
      <c r="LBW33" s="367"/>
      <c r="LBX33" s="367"/>
      <c r="LBY33" s="367"/>
      <c r="LBZ33" s="367"/>
      <c r="LCA33" s="367"/>
      <c r="LCB33" s="367"/>
      <c r="LCC33" s="367"/>
      <c r="LCD33" s="367"/>
      <c r="LCE33" s="367"/>
      <c r="LCF33" s="367"/>
      <c r="LCG33" s="367"/>
      <c r="LCH33" s="367"/>
      <c r="LCI33" s="367"/>
      <c r="LCJ33" s="367"/>
      <c r="LCK33" s="367"/>
      <c r="LCL33" s="367"/>
      <c r="LCM33" s="367"/>
      <c r="LCN33" s="367"/>
      <c r="LCO33" s="367"/>
      <c r="LCP33" s="367"/>
      <c r="LCQ33" s="367"/>
      <c r="LCR33" s="367"/>
      <c r="LCS33" s="367"/>
      <c r="LCT33" s="367"/>
      <c r="LCU33" s="367"/>
      <c r="LCV33" s="367"/>
      <c r="LCW33" s="367"/>
      <c r="LCX33" s="367"/>
      <c r="LCY33" s="367"/>
      <c r="LCZ33" s="367"/>
      <c r="LDA33" s="367"/>
      <c r="LDB33" s="367"/>
      <c r="LDC33" s="367"/>
      <c r="LDD33" s="367"/>
      <c r="LDE33" s="367"/>
      <c r="LDF33" s="367"/>
      <c r="LDG33" s="367"/>
      <c r="LDH33" s="367"/>
      <c r="LDI33" s="367"/>
      <c r="LDJ33" s="367"/>
      <c r="LDK33" s="367"/>
      <c r="LDL33" s="367"/>
      <c r="LDM33" s="367"/>
      <c r="LDN33" s="367"/>
      <c r="LDO33" s="367"/>
      <c r="LDP33" s="367"/>
      <c r="LDQ33" s="367"/>
      <c r="LDR33" s="367"/>
      <c r="LDS33" s="367"/>
      <c r="LDT33" s="367"/>
      <c r="LDU33" s="367"/>
      <c r="LDV33" s="367"/>
      <c r="LDW33" s="367"/>
      <c r="LDX33" s="367"/>
      <c r="LDY33" s="367"/>
      <c r="LDZ33" s="367"/>
      <c r="LEA33" s="367"/>
      <c r="LEB33" s="367"/>
      <c r="LEC33" s="367"/>
      <c r="LED33" s="367"/>
      <c r="LEE33" s="367"/>
      <c r="LEF33" s="367"/>
      <c r="LEG33" s="367"/>
      <c r="LEH33" s="367"/>
      <c r="LEI33" s="367"/>
      <c r="LEJ33" s="367"/>
      <c r="LEK33" s="367"/>
      <c r="LEL33" s="367"/>
      <c r="LEM33" s="367"/>
      <c r="LEN33" s="367"/>
      <c r="LEO33" s="367"/>
      <c r="LEP33" s="367"/>
      <c r="LEQ33" s="367"/>
      <c r="LER33" s="367"/>
      <c r="LES33" s="367"/>
      <c r="LET33" s="367"/>
      <c r="LEU33" s="367"/>
      <c r="LEV33" s="367"/>
      <c r="LEW33" s="367"/>
      <c r="LEX33" s="367"/>
      <c r="LEY33" s="367"/>
      <c r="LEZ33" s="367"/>
      <c r="LFA33" s="367"/>
      <c r="LFB33" s="367"/>
      <c r="LFC33" s="367"/>
      <c r="LFD33" s="367"/>
      <c r="LFE33" s="367"/>
      <c r="LFF33" s="367"/>
      <c r="LFG33" s="367"/>
      <c r="LFH33" s="367"/>
      <c r="LFI33" s="367"/>
      <c r="LFJ33" s="367"/>
      <c r="LFK33" s="367"/>
      <c r="LFL33" s="367"/>
      <c r="LFM33" s="367"/>
      <c r="LFN33" s="367"/>
      <c r="LFO33" s="367"/>
      <c r="LFP33" s="367"/>
      <c r="LFQ33" s="367"/>
      <c r="LFR33" s="367"/>
      <c r="LFS33" s="367"/>
      <c r="LFT33" s="367"/>
      <c r="LFU33" s="367"/>
      <c r="LFV33" s="367"/>
      <c r="LFW33" s="367"/>
      <c r="LFX33" s="367"/>
      <c r="LFY33" s="367"/>
      <c r="LFZ33" s="367"/>
      <c r="LGA33" s="367"/>
      <c r="LGB33" s="367"/>
      <c r="LGC33" s="367"/>
      <c r="LGD33" s="367"/>
      <c r="LGE33" s="367"/>
      <c r="LGF33" s="367"/>
      <c r="LGG33" s="367"/>
      <c r="LGH33" s="367"/>
      <c r="LGI33" s="367"/>
      <c r="LGJ33" s="367"/>
      <c r="LGK33" s="367"/>
      <c r="LGL33" s="367"/>
      <c r="LGM33" s="367"/>
      <c r="LGN33" s="367"/>
      <c r="LGO33" s="367"/>
      <c r="LGP33" s="367"/>
      <c r="LGQ33" s="367"/>
      <c r="LGR33" s="367"/>
      <c r="LGS33" s="367"/>
      <c r="LGT33" s="367"/>
      <c r="LGU33" s="367"/>
      <c r="LGV33" s="367"/>
      <c r="LGW33" s="367"/>
      <c r="LGX33" s="367"/>
      <c r="LGY33" s="367"/>
      <c r="LGZ33" s="367"/>
      <c r="LHA33" s="367"/>
      <c r="LHB33" s="367"/>
      <c r="LHC33" s="367"/>
      <c r="LHD33" s="367"/>
      <c r="LHE33" s="367"/>
      <c r="LHF33" s="367"/>
      <c r="LHG33" s="367"/>
      <c r="LHH33" s="367"/>
      <c r="LHI33" s="367"/>
      <c r="LHJ33" s="367"/>
      <c r="LHK33" s="367"/>
      <c r="LHL33" s="367"/>
      <c r="LHM33" s="367"/>
      <c r="LHN33" s="367"/>
      <c r="LHO33" s="367"/>
      <c r="LHP33" s="367"/>
      <c r="LHQ33" s="367"/>
      <c r="LHR33" s="367"/>
      <c r="LHS33" s="367"/>
      <c r="LHT33" s="367"/>
      <c r="LHU33" s="367"/>
      <c r="LHV33" s="367"/>
      <c r="LHW33" s="367"/>
      <c r="LHX33" s="367"/>
      <c r="LHY33" s="367"/>
      <c r="LHZ33" s="367"/>
      <c r="LIA33" s="367"/>
      <c r="LIB33" s="367"/>
      <c r="LIC33" s="367"/>
      <c r="LID33" s="367"/>
      <c r="LIE33" s="367"/>
      <c r="LIF33" s="367"/>
      <c r="LIG33" s="367"/>
      <c r="LIH33" s="367"/>
      <c r="LII33" s="367"/>
      <c r="LIJ33" s="367"/>
      <c r="LIK33" s="367"/>
      <c r="LIL33" s="367"/>
      <c r="LIM33" s="367"/>
      <c r="LIN33" s="367"/>
      <c r="LIO33" s="367"/>
      <c r="LIP33" s="367"/>
      <c r="LIQ33" s="367"/>
      <c r="LIR33" s="367"/>
      <c r="LIS33" s="367"/>
      <c r="LIT33" s="367"/>
      <c r="LIU33" s="367"/>
      <c r="LIV33" s="367"/>
      <c r="LIW33" s="367"/>
      <c r="LIX33" s="367"/>
      <c r="LIY33" s="367"/>
      <c r="LIZ33" s="367"/>
      <c r="LJA33" s="367"/>
      <c r="LJB33" s="367"/>
      <c r="LJC33" s="367"/>
      <c r="LJD33" s="367"/>
      <c r="LJE33" s="367"/>
      <c r="LJF33" s="367"/>
      <c r="LJG33" s="367"/>
      <c r="LJH33" s="367"/>
      <c r="LJI33" s="367"/>
      <c r="LJJ33" s="367"/>
      <c r="LJK33" s="367"/>
      <c r="LJL33" s="367"/>
      <c r="LJM33" s="367"/>
      <c r="LJN33" s="367"/>
      <c r="LJO33" s="367"/>
      <c r="LJP33" s="367"/>
      <c r="LJQ33" s="367"/>
      <c r="LJR33" s="367"/>
      <c r="LJS33" s="367"/>
      <c r="LJT33" s="367"/>
      <c r="LJU33" s="367"/>
      <c r="LJV33" s="367"/>
      <c r="LJW33" s="367"/>
      <c r="LJX33" s="367"/>
      <c r="LJY33" s="367"/>
      <c r="LJZ33" s="367"/>
      <c r="LKA33" s="367"/>
      <c r="LKB33" s="367"/>
      <c r="LKC33" s="367"/>
      <c r="LKD33" s="367"/>
      <c r="LKE33" s="367"/>
      <c r="LKF33" s="367"/>
      <c r="LKG33" s="367"/>
      <c r="LKH33" s="367"/>
      <c r="LKI33" s="367"/>
      <c r="LKJ33" s="367"/>
      <c r="LKK33" s="367"/>
      <c r="LKL33" s="367"/>
      <c r="LKM33" s="367"/>
      <c r="LKN33" s="367"/>
      <c r="LKO33" s="367"/>
      <c r="LKP33" s="367"/>
      <c r="LKQ33" s="367"/>
      <c r="LKR33" s="367"/>
      <c r="LKS33" s="367"/>
      <c r="LKT33" s="367"/>
      <c r="LKU33" s="367"/>
      <c r="LKV33" s="367"/>
      <c r="LKW33" s="367"/>
      <c r="LKX33" s="367"/>
      <c r="LKY33" s="367"/>
      <c r="LKZ33" s="367"/>
      <c r="LLA33" s="367"/>
      <c r="LLB33" s="367"/>
      <c r="LLC33" s="367"/>
      <c r="LLD33" s="367"/>
      <c r="LLE33" s="367"/>
      <c r="LLF33" s="367"/>
      <c r="LLG33" s="367"/>
      <c r="LLH33" s="367"/>
      <c r="LLI33" s="367"/>
      <c r="LLJ33" s="367"/>
      <c r="LLK33" s="367"/>
      <c r="LLL33" s="367"/>
      <c r="LLM33" s="367"/>
      <c r="LLN33" s="367"/>
      <c r="LLO33" s="367"/>
      <c r="LLP33" s="367"/>
      <c r="LLQ33" s="367"/>
      <c r="LLR33" s="367"/>
      <c r="LLS33" s="367"/>
      <c r="LLT33" s="367"/>
      <c r="LLU33" s="367"/>
      <c r="LLV33" s="367"/>
      <c r="LLW33" s="367"/>
      <c r="LLX33" s="367"/>
      <c r="LLY33" s="367"/>
      <c r="LLZ33" s="367"/>
      <c r="LMA33" s="367"/>
      <c r="LMB33" s="367"/>
      <c r="LMC33" s="367"/>
      <c r="LMD33" s="367"/>
      <c r="LME33" s="367"/>
      <c r="LMF33" s="367"/>
      <c r="LMG33" s="367"/>
      <c r="LMH33" s="367"/>
      <c r="LMI33" s="367"/>
      <c r="LMJ33" s="367"/>
      <c r="LMK33" s="367"/>
      <c r="LML33" s="367"/>
      <c r="LMM33" s="367"/>
      <c r="LMN33" s="367"/>
      <c r="LMO33" s="367"/>
      <c r="LMP33" s="367"/>
      <c r="LMQ33" s="367"/>
      <c r="LMR33" s="367"/>
      <c r="LMS33" s="367"/>
      <c r="LMT33" s="367"/>
      <c r="LMU33" s="367"/>
      <c r="LMV33" s="367"/>
      <c r="LMW33" s="367"/>
      <c r="LMX33" s="367"/>
      <c r="LMY33" s="367"/>
      <c r="LMZ33" s="367"/>
      <c r="LNA33" s="367"/>
      <c r="LNB33" s="367"/>
      <c r="LNC33" s="367"/>
      <c r="LND33" s="367"/>
      <c r="LNE33" s="367"/>
      <c r="LNF33" s="367"/>
      <c r="LNG33" s="367"/>
      <c r="LNH33" s="367"/>
      <c r="LNI33" s="367"/>
      <c r="LNJ33" s="367"/>
      <c r="LNK33" s="367"/>
      <c r="LNL33" s="367"/>
      <c r="LNM33" s="367"/>
      <c r="LNN33" s="367"/>
      <c r="LNO33" s="367"/>
      <c r="LNP33" s="367"/>
      <c r="LNQ33" s="367"/>
      <c r="LNR33" s="367"/>
      <c r="LNS33" s="367"/>
      <c r="LNT33" s="367"/>
      <c r="LNU33" s="367"/>
      <c r="LNV33" s="367"/>
      <c r="LNW33" s="367"/>
      <c r="LNX33" s="367"/>
      <c r="LNY33" s="367"/>
      <c r="LNZ33" s="367"/>
      <c r="LOA33" s="367"/>
      <c r="LOB33" s="367"/>
      <c r="LOC33" s="367"/>
      <c r="LOD33" s="367"/>
      <c r="LOE33" s="367"/>
      <c r="LOF33" s="367"/>
      <c r="LOG33" s="367"/>
      <c r="LOH33" s="367"/>
      <c r="LOI33" s="367"/>
      <c r="LOJ33" s="367"/>
      <c r="LOK33" s="367"/>
      <c r="LOL33" s="367"/>
      <c r="LOM33" s="367"/>
      <c r="LON33" s="367"/>
      <c r="LOO33" s="367"/>
      <c r="LOP33" s="367"/>
      <c r="LOQ33" s="367"/>
      <c r="LOR33" s="367"/>
      <c r="LOS33" s="367"/>
      <c r="LOT33" s="367"/>
      <c r="LOU33" s="367"/>
      <c r="LOV33" s="367"/>
      <c r="LOW33" s="367"/>
      <c r="LOX33" s="367"/>
      <c r="LOY33" s="367"/>
      <c r="LOZ33" s="367"/>
      <c r="LPA33" s="367"/>
      <c r="LPB33" s="367"/>
      <c r="LPC33" s="367"/>
      <c r="LPD33" s="367"/>
      <c r="LPE33" s="367"/>
      <c r="LPF33" s="367"/>
      <c r="LPG33" s="367"/>
      <c r="LPH33" s="367"/>
      <c r="LPI33" s="367"/>
      <c r="LPJ33" s="367"/>
      <c r="LPK33" s="367"/>
      <c r="LPL33" s="367"/>
      <c r="LPM33" s="367"/>
      <c r="LPN33" s="367"/>
      <c r="LPO33" s="367"/>
      <c r="LPP33" s="367"/>
      <c r="LPQ33" s="367"/>
      <c r="LPR33" s="367"/>
      <c r="LPS33" s="367"/>
      <c r="LPT33" s="367"/>
      <c r="LPU33" s="367"/>
      <c r="LPV33" s="367"/>
      <c r="LPW33" s="367"/>
      <c r="LPX33" s="367"/>
      <c r="LPY33" s="367"/>
      <c r="LPZ33" s="367"/>
      <c r="LQA33" s="367"/>
      <c r="LQB33" s="367"/>
      <c r="LQC33" s="367"/>
      <c r="LQD33" s="367"/>
      <c r="LQE33" s="367"/>
      <c r="LQF33" s="367"/>
      <c r="LQG33" s="367"/>
      <c r="LQH33" s="367"/>
      <c r="LQI33" s="367"/>
      <c r="LQJ33" s="367"/>
      <c r="LQK33" s="367"/>
      <c r="LQL33" s="367"/>
      <c r="LQM33" s="367"/>
      <c r="LQN33" s="367"/>
      <c r="LQO33" s="367"/>
      <c r="LQP33" s="367"/>
      <c r="LQQ33" s="367"/>
      <c r="LQR33" s="367"/>
      <c r="LQS33" s="367"/>
      <c r="LQT33" s="367"/>
      <c r="LQU33" s="367"/>
      <c r="LQV33" s="367"/>
      <c r="LQW33" s="367"/>
      <c r="LQX33" s="367"/>
      <c r="LQY33" s="367"/>
      <c r="LQZ33" s="367"/>
      <c r="LRA33" s="367"/>
      <c r="LRB33" s="367"/>
      <c r="LRC33" s="367"/>
      <c r="LRD33" s="367"/>
      <c r="LRE33" s="367"/>
      <c r="LRF33" s="367"/>
      <c r="LRG33" s="367"/>
      <c r="LRH33" s="367"/>
      <c r="LRI33" s="367"/>
      <c r="LRJ33" s="367"/>
      <c r="LRK33" s="367"/>
      <c r="LRL33" s="367"/>
      <c r="LRM33" s="367"/>
      <c r="LRN33" s="367"/>
      <c r="LRO33" s="367"/>
      <c r="LRP33" s="367"/>
      <c r="LRQ33" s="367"/>
      <c r="LRR33" s="367"/>
      <c r="LRS33" s="367"/>
      <c r="LRT33" s="367"/>
      <c r="LRU33" s="367"/>
      <c r="LRV33" s="367"/>
      <c r="LRW33" s="367"/>
      <c r="LRX33" s="367"/>
      <c r="LRY33" s="367"/>
      <c r="LRZ33" s="367"/>
      <c r="LSA33" s="367"/>
      <c r="LSB33" s="367"/>
      <c r="LSC33" s="367"/>
      <c r="LSD33" s="367"/>
      <c r="LSE33" s="367"/>
      <c r="LSF33" s="367"/>
      <c r="LSG33" s="367"/>
      <c r="LSH33" s="367"/>
      <c r="LSI33" s="367"/>
      <c r="LSJ33" s="367"/>
      <c r="LSK33" s="367"/>
      <c r="LSL33" s="367"/>
      <c r="LSM33" s="367"/>
      <c r="LSN33" s="367"/>
      <c r="LSO33" s="367"/>
      <c r="LSP33" s="367"/>
      <c r="LSQ33" s="367"/>
      <c r="LSR33" s="367"/>
      <c r="LSS33" s="367"/>
      <c r="LST33" s="367"/>
      <c r="LSU33" s="367"/>
      <c r="LSV33" s="367"/>
      <c r="LSW33" s="367"/>
      <c r="LSX33" s="367"/>
      <c r="LSY33" s="367"/>
      <c r="LSZ33" s="367"/>
      <c r="LTA33" s="367"/>
      <c r="LTB33" s="367"/>
      <c r="LTC33" s="367"/>
      <c r="LTD33" s="367"/>
      <c r="LTE33" s="367"/>
      <c r="LTF33" s="367"/>
      <c r="LTG33" s="367"/>
      <c r="LTH33" s="367"/>
      <c r="LTI33" s="367"/>
      <c r="LTJ33" s="367"/>
      <c r="LTK33" s="367"/>
      <c r="LTL33" s="367"/>
      <c r="LTM33" s="367"/>
      <c r="LTN33" s="367"/>
      <c r="LTO33" s="367"/>
      <c r="LTP33" s="367"/>
      <c r="LTQ33" s="367"/>
      <c r="LTR33" s="367"/>
      <c r="LTS33" s="367"/>
      <c r="LTT33" s="367"/>
      <c r="LTU33" s="367"/>
      <c r="LTV33" s="367"/>
      <c r="LTW33" s="367"/>
      <c r="LTX33" s="367"/>
      <c r="LTY33" s="367"/>
      <c r="LTZ33" s="367"/>
      <c r="LUA33" s="367"/>
      <c r="LUB33" s="367"/>
      <c r="LUC33" s="367"/>
      <c r="LUD33" s="367"/>
      <c r="LUE33" s="367"/>
      <c r="LUF33" s="367"/>
      <c r="LUG33" s="367"/>
      <c r="LUH33" s="367"/>
      <c r="LUI33" s="367"/>
      <c r="LUJ33" s="367"/>
      <c r="LUK33" s="367"/>
      <c r="LUL33" s="367"/>
      <c r="LUM33" s="367"/>
      <c r="LUN33" s="367"/>
      <c r="LUO33" s="367"/>
      <c r="LUP33" s="367"/>
      <c r="LUQ33" s="367"/>
      <c r="LUR33" s="367"/>
      <c r="LUS33" s="367"/>
      <c r="LUT33" s="367"/>
      <c r="LUU33" s="367"/>
      <c r="LUV33" s="367"/>
      <c r="LUW33" s="367"/>
      <c r="LUX33" s="367"/>
      <c r="LUY33" s="367"/>
      <c r="LUZ33" s="367"/>
      <c r="LVA33" s="367"/>
      <c r="LVB33" s="367"/>
      <c r="LVC33" s="367"/>
      <c r="LVD33" s="367"/>
      <c r="LVE33" s="367"/>
      <c r="LVF33" s="367"/>
      <c r="LVG33" s="367"/>
      <c r="LVH33" s="367"/>
      <c r="LVI33" s="367"/>
      <c r="LVJ33" s="367"/>
      <c r="LVK33" s="367"/>
      <c r="LVL33" s="367"/>
      <c r="LVM33" s="367"/>
      <c r="LVN33" s="367"/>
      <c r="LVO33" s="367"/>
      <c r="LVP33" s="367"/>
      <c r="LVQ33" s="367"/>
      <c r="LVR33" s="367"/>
      <c r="LVS33" s="367"/>
      <c r="LVT33" s="367"/>
      <c r="LVU33" s="367"/>
      <c r="LVV33" s="367"/>
      <c r="LVW33" s="367"/>
      <c r="LVX33" s="367"/>
      <c r="LVY33" s="367"/>
      <c r="LVZ33" s="367"/>
      <c r="LWA33" s="367"/>
      <c r="LWB33" s="367"/>
      <c r="LWC33" s="367"/>
      <c r="LWD33" s="367"/>
      <c r="LWE33" s="367"/>
      <c r="LWF33" s="367"/>
      <c r="LWG33" s="367"/>
      <c r="LWH33" s="367"/>
      <c r="LWI33" s="367"/>
      <c r="LWJ33" s="367"/>
      <c r="LWK33" s="367"/>
      <c r="LWL33" s="367"/>
      <c r="LWM33" s="367"/>
      <c r="LWN33" s="367"/>
      <c r="LWO33" s="367"/>
      <c r="LWP33" s="367"/>
      <c r="LWQ33" s="367"/>
      <c r="LWR33" s="367"/>
      <c r="LWS33" s="367"/>
      <c r="LWT33" s="367"/>
      <c r="LWU33" s="367"/>
      <c r="LWV33" s="367"/>
      <c r="LWW33" s="367"/>
      <c r="LWX33" s="367"/>
      <c r="LWY33" s="367"/>
      <c r="LWZ33" s="367"/>
      <c r="LXA33" s="367"/>
      <c r="LXB33" s="367"/>
      <c r="LXC33" s="367"/>
      <c r="LXD33" s="367"/>
      <c r="LXE33" s="367"/>
      <c r="LXF33" s="367"/>
      <c r="LXG33" s="367"/>
      <c r="LXH33" s="367"/>
      <c r="LXI33" s="367"/>
      <c r="LXJ33" s="367"/>
      <c r="LXK33" s="367"/>
      <c r="LXL33" s="367"/>
      <c r="LXM33" s="367"/>
      <c r="LXN33" s="367"/>
      <c r="LXO33" s="367"/>
      <c r="LXP33" s="367"/>
      <c r="LXQ33" s="367"/>
      <c r="LXR33" s="367"/>
      <c r="LXS33" s="367"/>
      <c r="LXT33" s="367"/>
      <c r="LXU33" s="367"/>
      <c r="LXV33" s="367"/>
      <c r="LXW33" s="367"/>
      <c r="LXX33" s="367"/>
      <c r="LXY33" s="367"/>
      <c r="LXZ33" s="367"/>
      <c r="LYA33" s="367"/>
      <c r="LYB33" s="367"/>
      <c r="LYC33" s="367"/>
      <c r="LYD33" s="367"/>
      <c r="LYE33" s="367"/>
      <c r="LYF33" s="367"/>
      <c r="LYG33" s="367"/>
      <c r="LYH33" s="367"/>
      <c r="LYI33" s="367"/>
      <c r="LYJ33" s="367"/>
      <c r="LYK33" s="367"/>
      <c r="LYL33" s="367"/>
      <c r="LYM33" s="367"/>
      <c r="LYN33" s="367"/>
      <c r="LYO33" s="367"/>
      <c r="LYP33" s="367"/>
      <c r="LYQ33" s="367"/>
      <c r="LYR33" s="367"/>
      <c r="LYS33" s="367"/>
      <c r="LYT33" s="367"/>
      <c r="LYU33" s="367"/>
      <c r="LYV33" s="367"/>
      <c r="LYW33" s="367"/>
      <c r="LYX33" s="367"/>
      <c r="LYY33" s="367"/>
      <c r="LYZ33" s="367"/>
      <c r="LZA33" s="367"/>
      <c r="LZB33" s="367"/>
      <c r="LZC33" s="367"/>
      <c r="LZD33" s="367"/>
      <c r="LZE33" s="367"/>
      <c r="LZF33" s="367"/>
      <c r="LZG33" s="367"/>
      <c r="LZH33" s="367"/>
      <c r="LZI33" s="367"/>
      <c r="LZJ33" s="367"/>
      <c r="LZK33" s="367"/>
      <c r="LZL33" s="367"/>
      <c r="LZM33" s="367"/>
      <c r="LZN33" s="367"/>
      <c r="LZO33" s="367"/>
      <c r="LZP33" s="367"/>
      <c r="LZQ33" s="367"/>
      <c r="LZR33" s="367"/>
      <c r="LZS33" s="367"/>
      <c r="LZT33" s="367"/>
      <c r="LZU33" s="367"/>
      <c r="LZV33" s="367"/>
      <c r="LZW33" s="367"/>
      <c r="LZX33" s="367"/>
      <c r="LZY33" s="367"/>
      <c r="LZZ33" s="367"/>
      <c r="MAA33" s="367"/>
      <c r="MAB33" s="367"/>
      <c r="MAC33" s="367"/>
      <c r="MAD33" s="367"/>
      <c r="MAE33" s="367"/>
      <c r="MAF33" s="367"/>
      <c r="MAG33" s="367"/>
      <c r="MAH33" s="367"/>
      <c r="MAI33" s="367"/>
      <c r="MAJ33" s="367"/>
      <c r="MAK33" s="367"/>
      <c r="MAL33" s="367"/>
      <c r="MAM33" s="367"/>
      <c r="MAN33" s="367"/>
      <c r="MAO33" s="367"/>
      <c r="MAP33" s="367"/>
      <c r="MAQ33" s="367"/>
      <c r="MAR33" s="367"/>
      <c r="MAS33" s="367"/>
      <c r="MAT33" s="367"/>
      <c r="MAU33" s="367"/>
      <c r="MAV33" s="367"/>
      <c r="MAW33" s="367"/>
      <c r="MAX33" s="367"/>
      <c r="MAY33" s="367"/>
      <c r="MAZ33" s="367"/>
      <c r="MBA33" s="367"/>
      <c r="MBB33" s="367"/>
      <c r="MBC33" s="367"/>
      <c r="MBD33" s="367"/>
      <c r="MBE33" s="367"/>
      <c r="MBF33" s="367"/>
      <c r="MBG33" s="367"/>
      <c r="MBH33" s="367"/>
      <c r="MBI33" s="367"/>
      <c r="MBJ33" s="367"/>
      <c r="MBK33" s="367"/>
      <c r="MBL33" s="367"/>
      <c r="MBM33" s="367"/>
      <c r="MBN33" s="367"/>
      <c r="MBO33" s="367"/>
      <c r="MBP33" s="367"/>
      <c r="MBQ33" s="367"/>
      <c r="MBR33" s="367"/>
      <c r="MBS33" s="367"/>
      <c r="MBT33" s="367"/>
      <c r="MBU33" s="367"/>
      <c r="MBV33" s="367"/>
      <c r="MBW33" s="367"/>
      <c r="MBX33" s="367"/>
      <c r="MBY33" s="367"/>
      <c r="MBZ33" s="367"/>
      <c r="MCA33" s="367"/>
      <c r="MCB33" s="367"/>
      <c r="MCC33" s="367"/>
      <c r="MCD33" s="367"/>
      <c r="MCE33" s="367"/>
      <c r="MCF33" s="367"/>
      <c r="MCG33" s="367"/>
      <c r="MCH33" s="367"/>
      <c r="MCI33" s="367"/>
      <c r="MCJ33" s="367"/>
      <c r="MCK33" s="367"/>
      <c r="MCL33" s="367"/>
      <c r="MCM33" s="367"/>
      <c r="MCN33" s="367"/>
      <c r="MCO33" s="367"/>
      <c r="MCP33" s="367"/>
      <c r="MCQ33" s="367"/>
      <c r="MCR33" s="367"/>
      <c r="MCS33" s="367"/>
      <c r="MCT33" s="367"/>
      <c r="MCU33" s="367"/>
      <c r="MCV33" s="367"/>
      <c r="MCW33" s="367"/>
      <c r="MCX33" s="367"/>
      <c r="MCY33" s="367"/>
      <c r="MCZ33" s="367"/>
      <c r="MDA33" s="367"/>
      <c r="MDB33" s="367"/>
      <c r="MDC33" s="367"/>
      <c r="MDD33" s="367"/>
      <c r="MDE33" s="367"/>
      <c r="MDF33" s="367"/>
      <c r="MDG33" s="367"/>
      <c r="MDH33" s="367"/>
      <c r="MDI33" s="367"/>
      <c r="MDJ33" s="367"/>
      <c r="MDK33" s="367"/>
      <c r="MDL33" s="367"/>
      <c r="MDM33" s="367"/>
      <c r="MDN33" s="367"/>
      <c r="MDO33" s="367"/>
      <c r="MDP33" s="367"/>
      <c r="MDQ33" s="367"/>
      <c r="MDR33" s="367"/>
      <c r="MDS33" s="367"/>
      <c r="MDT33" s="367"/>
      <c r="MDU33" s="367"/>
      <c r="MDV33" s="367"/>
      <c r="MDW33" s="367"/>
      <c r="MDX33" s="367"/>
      <c r="MDY33" s="367"/>
      <c r="MDZ33" s="367"/>
      <c r="MEA33" s="367"/>
      <c r="MEB33" s="367"/>
      <c r="MEC33" s="367"/>
      <c r="MED33" s="367"/>
      <c r="MEE33" s="367"/>
      <c r="MEF33" s="367"/>
      <c r="MEG33" s="367"/>
      <c r="MEH33" s="367"/>
      <c r="MEI33" s="367"/>
      <c r="MEJ33" s="367"/>
      <c r="MEK33" s="367"/>
      <c r="MEL33" s="367"/>
      <c r="MEM33" s="367"/>
      <c r="MEN33" s="367"/>
      <c r="MEO33" s="367"/>
      <c r="MEP33" s="367"/>
      <c r="MEQ33" s="367"/>
      <c r="MER33" s="367"/>
      <c r="MES33" s="367"/>
      <c r="MET33" s="367"/>
      <c r="MEU33" s="367"/>
      <c r="MEV33" s="367"/>
      <c r="MEW33" s="367"/>
      <c r="MEX33" s="367"/>
      <c r="MEY33" s="367"/>
      <c r="MEZ33" s="367"/>
      <c r="MFA33" s="367"/>
      <c r="MFB33" s="367"/>
      <c r="MFC33" s="367"/>
      <c r="MFD33" s="367"/>
      <c r="MFE33" s="367"/>
      <c r="MFF33" s="367"/>
      <c r="MFG33" s="367"/>
      <c r="MFH33" s="367"/>
      <c r="MFI33" s="367"/>
      <c r="MFJ33" s="367"/>
      <c r="MFK33" s="367"/>
      <c r="MFL33" s="367"/>
      <c r="MFM33" s="367"/>
      <c r="MFN33" s="367"/>
      <c r="MFO33" s="367"/>
      <c r="MFP33" s="367"/>
      <c r="MFQ33" s="367"/>
      <c r="MFR33" s="367"/>
      <c r="MFS33" s="367"/>
      <c r="MFT33" s="367"/>
      <c r="MFU33" s="367"/>
      <c r="MFV33" s="367"/>
      <c r="MFW33" s="367"/>
      <c r="MFX33" s="367"/>
      <c r="MFY33" s="367"/>
      <c r="MFZ33" s="367"/>
      <c r="MGA33" s="367"/>
      <c r="MGB33" s="367"/>
      <c r="MGC33" s="367"/>
      <c r="MGD33" s="367"/>
      <c r="MGE33" s="367"/>
      <c r="MGF33" s="367"/>
      <c r="MGG33" s="367"/>
      <c r="MGH33" s="367"/>
      <c r="MGI33" s="367"/>
      <c r="MGJ33" s="367"/>
      <c r="MGK33" s="367"/>
      <c r="MGL33" s="367"/>
      <c r="MGM33" s="367"/>
      <c r="MGN33" s="367"/>
      <c r="MGO33" s="367"/>
      <c r="MGP33" s="367"/>
      <c r="MGQ33" s="367"/>
      <c r="MGR33" s="367"/>
      <c r="MGS33" s="367"/>
      <c r="MGT33" s="367"/>
      <c r="MGU33" s="367"/>
      <c r="MGV33" s="367"/>
      <c r="MGW33" s="367"/>
      <c r="MGX33" s="367"/>
      <c r="MGY33" s="367"/>
      <c r="MGZ33" s="367"/>
      <c r="MHA33" s="367"/>
      <c r="MHB33" s="367"/>
      <c r="MHC33" s="367"/>
      <c r="MHD33" s="367"/>
      <c r="MHE33" s="367"/>
      <c r="MHF33" s="367"/>
      <c r="MHG33" s="367"/>
      <c r="MHH33" s="367"/>
      <c r="MHI33" s="367"/>
      <c r="MHJ33" s="367"/>
      <c r="MHK33" s="367"/>
      <c r="MHL33" s="367"/>
      <c r="MHM33" s="367"/>
      <c r="MHN33" s="367"/>
      <c r="MHO33" s="367"/>
      <c r="MHP33" s="367"/>
      <c r="MHQ33" s="367"/>
      <c r="MHR33" s="367"/>
      <c r="MHS33" s="367"/>
      <c r="MHT33" s="367"/>
      <c r="MHU33" s="367"/>
      <c r="MHV33" s="367"/>
      <c r="MHW33" s="367"/>
      <c r="MHX33" s="367"/>
      <c r="MHY33" s="367"/>
      <c r="MHZ33" s="367"/>
      <c r="MIA33" s="367"/>
      <c r="MIB33" s="367"/>
      <c r="MIC33" s="367"/>
      <c r="MID33" s="367"/>
      <c r="MIE33" s="367"/>
      <c r="MIF33" s="367"/>
      <c r="MIG33" s="367"/>
      <c r="MIH33" s="367"/>
      <c r="MII33" s="367"/>
      <c r="MIJ33" s="367"/>
      <c r="MIK33" s="367"/>
      <c r="MIL33" s="367"/>
      <c r="MIM33" s="367"/>
      <c r="MIN33" s="367"/>
      <c r="MIO33" s="367"/>
      <c r="MIP33" s="367"/>
      <c r="MIQ33" s="367"/>
      <c r="MIR33" s="367"/>
      <c r="MIS33" s="367"/>
      <c r="MIT33" s="367"/>
      <c r="MIU33" s="367"/>
      <c r="MIV33" s="367"/>
      <c r="MIW33" s="367"/>
      <c r="MIX33" s="367"/>
      <c r="MIY33" s="367"/>
      <c r="MIZ33" s="367"/>
      <c r="MJA33" s="367"/>
      <c r="MJB33" s="367"/>
      <c r="MJC33" s="367"/>
      <c r="MJD33" s="367"/>
      <c r="MJE33" s="367"/>
      <c r="MJF33" s="367"/>
      <c r="MJG33" s="367"/>
      <c r="MJH33" s="367"/>
      <c r="MJI33" s="367"/>
      <c r="MJJ33" s="367"/>
      <c r="MJK33" s="367"/>
      <c r="MJL33" s="367"/>
      <c r="MJM33" s="367"/>
      <c r="MJN33" s="367"/>
      <c r="MJO33" s="367"/>
      <c r="MJP33" s="367"/>
      <c r="MJQ33" s="367"/>
      <c r="MJR33" s="367"/>
      <c r="MJS33" s="367"/>
      <c r="MJT33" s="367"/>
      <c r="MJU33" s="367"/>
      <c r="MJV33" s="367"/>
      <c r="MJW33" s="367"/>
      <c r="MJX33" s="367"/>
      <c r="MJY33" s="367"/>
      <c r="MJZ33" s="367"/>
      <c r="MKA33" s="367"/>
      <c r="MKB33" s="367"/>
      <c r="MKC33" s="367"/>
      <c r="MKD33" s="367"/>
      <c r="MKE33" s="367"/>
      <c r="MKF33" s="367"/>
      <c r="MKG33" s="367"/>
      <c r="MKH33" s="367"/>
      <c r="MKI33" s="367"/>
      <c r="MKJ33" s="367"/>
      <c r="MKK33" s="367"/>
      <c r="MKL33" s="367"/>
      <c r="MKM33" s="367"/>
      <c r="MKN33" s="367"/>
      <c r="MKO33" s="367"/>
      <c r="MKP33" s="367"/>
      <c r="MKQ33" s="367"/>
      <c r="MKR33" s="367"/>
      <c r="MKS33" s="367"/>
      <c r="MKT33" s="367"/>
      <c r="MKU33" s="367"/>
      <c r="MKV33" s="367"/>
      <c r="MKW33" s="367"/>
      <c r="MKX33" s="367"/>
      <c r="MKY33" s="367"/>
      <c r="MKZ33" s="367"/>
      <c r="MLA33" s="367"/>
      <c r="MLB33" s="367"/>
      <c r="MLC33" s="367"/>
      <c r="MLD33" s="367"/>
      <c r="MLE33" s="367"/>
      <c r="MLF33" s="367"/>
      <c r="MLG33" s="367"/>
      <c r="MLH33" s="367"/>
      <c r="MLI33" s="367"/>
      <c r="MLJ33" s="367"/>
      <c r="MLK33" s="367"/>
      <c r="MLL33" s="367"/>
      <c r="MLM33" s="367"/>
      <c r="MLN33" s="367"/>
      <c r="MLO33" s="367"/>
      <c r="MLP33" s="367"/>
      <c r="MLQ33" s="367"/>
      <c r="MLR33" s="367"/>
      <c r="MLS33" s="367"/>
      <c r="MLT33" s="367"/>
      <c r="MLU33" s="367"/>
      <c r="MLV33" s="367"/>
      <c r="MLW33" s="367"/>
      <c r="MLX33" s="367"/>
      <c r="MLY33" s="367"/>
      <c r="MLZ33" s="367"/>
      <c r="MMA33" s="367"/>
      <c r="MMB33" s="367"/>
      <c r="MMC33" s="367"/>
      <c r="MMD33" s="367"/>
      <c r="MME33" s="367"/>
      <c r="MMF33" s="367"/>
      <c r="MMG33" s="367"/>
      <c r="MMH33" s="367"/>
      <c r="MMI33" s="367"/>
      <c r="MMJ33" s="367"/>
      <c r="MMK33" s="367"/>
      <c r="MML33" s="367"/>
      <c r="MMM33" s="367"/>
      <c r="MMN33" s="367"/>
      <c r="MMO33" s="367"/>
      <c r="MMP33" s="367"/>
      <c r="MMQ33" s="367"/>
      <c r="MMR33" s="367"/>
      <c r="MMS33" s="367"/>
      <c r="MMT33" s="367"/>
      <c r="MMU33" s="367"/>
      <c r="MMV33" s="367"/>
      <c r="MMW33" s="367"/>
      <c r="MMX33" s="367"/>
      <c r="MMY33" s="367"/>
      <c r="MMZ33" s="367"/>
      <c r="MNA33" s="367"/>
      <c r="MNB33" s="367"/>
      <c r="MNC33" s="367"/>
      <c r="MND33" s="367"/>
      <c r="MNE33" s="367"/>
      <c r="MNF33" s="367"/>
      <c r="MNG33" s="367"/>
      <c r="MNH33" s="367"/>
      <c r="MNI33" s="367"/>
      <c r="MNJ33" s="367"/>
      <c r="MNK33" s="367"/>
      <c r="MNL33" s="367"/>
      <c r="MNM33" s="367"/>
      <c r="MNN33" s="367"/>
      <c r="MNO33" s="367"/>
      <c r="MNP33" s="367"/>
      <c r="MNQ33" s="367"/>
      <c r="MNR33" s="367"/>
      <c r="MNS33" s="367"/>
      <c r="MNT33" s="367"/>
      <c r="MNU33" s="367"/>
      <c r="MNV33" s="367"/>
      <c r="MNW33" s="367"/>
      <c r="MNX33" s="367"/>
      <c r="MNY33" s="367"/>
      <c r="MNZ33" s="367"/>
      <c r="MOA33" s="367"/>
      <c r="MOB33" s="367"/>
      <c r="MOC33" s="367"/>
      <c r="MOD33" s="367"/>
      <c r="MOE33" s="367"/>
      <c r="MOF33" s="367"/>
      <c r="MOG33" s="367"/>
      <c r="MOH33" s="367"/>
      <c r="MOI33" s="367"/>
      <c r="MOJ33" s="367"/>
      <c r="MOK33" s="367"/>
      <c r="MOL33" s="367"/>
      <c r="MOM33" s="367"/>
      <c r="MON33" s="367"/>
      <c r="MOO33" s="367"/>
      <c r="MOP33" s="367"/>
      <c r="MOQ33" s="367"/>
      <c r="MOR33" s="367"/>
      <c r="MOS33" s="367"/>
      <c r="MOT33" s="367"/>
      <c r="MOU33" s="367"/>
      <c r="MOV33" s="367"/>
      <c r="MOW33" s="367"/>
      <c r="MOX33" s="367"/>
      <c r="MOY33" s="367"/>
      <c r="MOZ33" s="367"/>
      <c r="MPA33" s="367"/>
      <c r="MPB33" s="367"/>
      <c r="MPC33" s="367"/>
      <c r="MPD33" s="367"/>
      <c r="MPE33" s="367"/>
      <c r="MPF33" s="367"/>
      <c r="MPG33" s="367"/>
      <c r="MPH33" s="367"/>
      <c r="MPI33" s="367"/>
      <c r="MPJ33" s="367"/>
      <c r="MPK33" s="367"/>
      <c r="MPL33" s="367"/>
      <c r="MPM33" s="367"/>
      <c r="MPN33" s="367"/>
      <c r="MPO33" s="367"/>
      <c r="MPP33" s="367"/>
      <c r="MPQ33" s="367"/>
      <c r="MPR33" s="367"/>
      <c r="MPS33" s="367"/>
      <c r="MPT33" s="367"/>
      <c r="MPU33" s="367"/>
      <c r="MPV33" s="367"/>
      <c r="MPW33" s="367"/>
      <c r="MPX33" s="367"/>
      <c r="MPY33" s="367"/>
      <c r="MPZ33" s="367"/>
      <c r="MQA33" s="367"/>
      <c r="MQB33" s="367"/>
      <c r="MQC33" s="367"/>
      <c r="MQD33" s="367"/>
      <c r="MQE33" s="367"/>
      <c r="MQF33" s="367"/>
      <c r="MQG33" s="367"/>
      <c r="MQH33" s="367"/>
      <c r="MQI33" s="367"/>
      <c r="MQJ33" s="367"/>
      <c r="MQK33" s="367"/>
      <c r="MQL33" s="367"/>
      <c r="MQM33" s="367"/>
      <c r="MQN33" s="367"/>
      <c r="MQO33" s="367"/>
      <c r="MQP33" s="367"/>
      <c r="MQQ33" s="367"/>
      <c r="MQR33" s="367"/>
      <c r="MQS33" s="367"/>
      <c r="MQT33" s="367"/>
      <c r="MQU33" s="367"/>
      <c r="MQV33" s="367"/>
      <c r="MQW33" s="367"/>
      <c r="MQX33" s="367"/>
      <c r="MQY33" s="367"/>
      <c r="MQZ33" s="367"/>
      <c r="MRA33" s="367"/>
      <c r="MRB33" s="367"/>
      <c r="MRC33" s="367"/>
      <c r="MRD33" s="367"/>
      <c r="MRE33" s="367"/>
      <c r="MRF33" s="367"/>
      <c r="MRG33" s="367"/>
      <c r="MRH33" s="367"/>
      <c r="MRI33" s="367"/>
      <c r="MRJ33" s="367"/>
      <c r="MRK33" s="367"/>
      <c r="MRL33" s="367"/>
      <c r="MRM33" s="367"/>
      <c r="MRN33" s="367"/>
      <c r="MRO33" s="367"/>
      <c r="MRP33" s="367"/>
      <c r="MRQ33" s="367"/>
      <c r="MRR33" s="367"/>
      <c r="MRS33" s="367"/>
      <c r="MRT33" s="367"/>
      <c r="MRU33" s="367"/>
      <c r="MRV33" s="367"/>
      <c r="MRW33" s="367"/>
      <c r="MRX33" s="367"/>
      <c r="MRY33" s="367"/>
      <c r="MRZ33" s="367"/>
      <c r="MSA33" s="367"/>
      <c r="MSB33" s="367"/>
      <c r="MSC33" s="367"/>
      <c r="MSD33" s="367"/>
      <c r="MSE33" s="367"/>
      <c r="MSF33" s="367"/>
      <c r="MSG33" s="367"/>
      <c r="MSH33" s="367"/>
      <c r="MSI33" s="367"/>
      <c r="MSJ33" s="367"/>
      <c r="MSK33" s="367"/>
      <c r="MSL33" s="367"/>
      <c r="MSM33" s="367"/>
      <c r="MSN33" s="367"/>
      <c r="MSO33" s="367"/>
      <c r="MSP33" s="367"/>
      <c r="MSQ33" s="367"/>
      <c r="MSR33" s="367"/>
      <c r="MSS33" s="367"/>
      <c r="MST33" s="367"/>
      <c r="MSU33" s="367"/>
      <c r="MSV33" s="367"/>
      <c r="MSW33" s="367"/>
      <c r="MSX33" s="367"/>
      <c r="MSY33" s="367"/>
      <c r="MSZ33" s="367"/>
      <c r="MTA33" s="367"/>
      <c r="MTB33" s="367"/>
      <c r="MTC33" s="367"/>
      <c r="MTD33" s="367"/>
      <c r="MTE33" s="367"/>
      <c r="MTF33" s="367"/>
      <c r="MTG33" s="367"/>
      <c r="MTH33" s="367"/>
      <c r="MTI33" s="367"/>
      <c r="MTJ33" s="367"/>
      <c r="MTK33" s="367"/>
      <c r="MTL33" s="367"/>
      <c r="MTM33" s="367"/>
      <c r="MTN33" s="367"/>
      <c r="MTO33" s="367"/>
      <c r="MTP33" s="367"/>
      <c r="MTQ33" s="367"/>
      <c r="MTR33" s="367"/>
      <c r="MTS33" s="367"/>
      <c r="MTT33" s="367"/>
      <c r="MTU33" s="367"/>
      <c r="MTV33" s="367"/>
      <c r="MTW33" s="367"/>
      <c r="MTX33" s="367"/>
      <c r="MTY33" s="367"/>
      <c r="MTZ33" s="367"/>
      <c r="MUA33" s="367"/>
      <c r="MUB33" s="367"/>
      <c r="MUC33" s="367"/>
      <c r="MUD33" s="367"/>
      <c r="MUE33" s="367"/>
      <c r="MUF33" s="367"/>
      <c r="MUG33" s="367"/>
      <c r="MUH33" s="367"/>
      <c r="MUI33" s="367"/>
      <c r="MUJ33" s="367"/>
      <c r="MUK33" s="367"/>
      <c r="MUL33" s="367"/>
      <c r="MUM33" s="367"/>
      <c r="MUN33" s="367"/>
      <c r="MUO33" s="367"/>
      <c r="MUP33" s="367"/>
      <c r="MUQ33" s="367"/>
      <c r="MUR33" s="367"/>
      <c r="MUS33" s="367"/>
      <c r="MUT33" s="367"/>
      <c r="MUU33" s="367"/>
      <c r="MUV33" s="367"/>
      <c r="MUW33" s="367"/>
      <c r="MUX33" s="367"/>
      <c r="MUY33" s="367"/>
      <c r="MUZ33" s="367"/>
      <c r="MVA33" s="367"/>
      <c r="MVB33" s="367"/>
      <c r="MVC33" s="367"/>
      <c r="MVD33" s="367"/>
      <c r="MVE33" s="367"/>
      <c r="MVF33" s="367"/>
      <c r="MVG33" s="367"/>
      <c r="MVH33" s="367"/>
      <c r="MVI33" s="367"/>
      <c r="MVJ33" s="367"/>
      <c r="MVK33" s="367"/>
      <c r="MVL33" s="367"/>
      <c r="MVM33" s="367"/>
      <c r="MVN33" s="367"/>
      <c r="MVO33" s="367"/>
      <c r="MVP33" s="367"/>
      <c r="MVQ33" s="367"/>
      <c r="MVR33" s="367"/>
      <c r="MVS33" s="367"/>
      <c r="MVT33" s="367"/>
      <c r="MVU33" s="367"/>
      <c r="MVV33" s="367"/>
      <c r="MVW33" s="367"/>
      <c r="MVX33" s="367"/>
      <c r="MVY33" s="367"/>
      <c r="MVZ33" s="367"/>
      <c r="MWA33" s="367"/>
      <c r="MWB33" s="367"/>
      <c r="MWC33" s="367"/>
      <c r="MWD33" s="367"/>
      <c r="MWE33" s="367"/>
      <c r="MWF33" s="367"/>
      <c r="MWG33" s="367"/>
      <c r="MWH33" s="367"/>
      <c r="MWI33" s="367"/>
      <c r="MWJ33" s="367"/>
      <c r="MWK33" s="367"/>
      <c r="MWL33" s="367"/>
      <c r="MWM33" s="367"/>
      <c r="MWN33" s="367"/>
      <c r="MWO33" s="367"/>
      <c r="MWP33" s="367"/>
      <c r="MWQ33" s="367"/>
      <c r="MWR33" s="367"/>
      <c r="MWS33" s="367"/>
      <c r="MWT33" s="367"/>
      <c r="MWU33" s="367"/>
      <c r="MWV33" s="367"/>
      <c r="MWW33" s="367"/>
      <c r="MWX33" s="367"/>
      <c r="MWY33" s="367"/>
      <c r="MWZ33" s="367"/>
      <c r="MXA33" s="367"/>
      <c r="MXB33" s="367"/>
      <c r="MXC33" s="367"/>
      <c r="MXD33" s="367"/>
      <c r="MXE33" s="367"/>
      <c r="MXF33" s="367"/>
      <c r="MXG33" s="367"/>
      <c r="MXH33" s="367"/>
      <c r="MXI33" s="367"/>
      <c r="MXJ33" s="367"/>
      <c r="MXK33" s="367"/>
      <c r="MXL33" s="367"/>
      <c r="MXM33" s="367"/>
      <c r="MXN33" s="367"/>
      <c r="MXO33" s="367"/>
      <c r="MXP33" s="367"/>
      <c r="MXQ33" s="367"/>
      <c r="MXR33" s="367"/>
      <c r="MXS33" s="367"/>
      <c r="MXT33" s="367"/>
      <c r="MXU33" s="367"/>
      <c r="MXV33" s="367"/>
      <c r="MXW33" s="367"/>
      <c r="MXX33" s="367"/>
      <c r="MXY33" s="367"/>
      <c r="MXZ33" s="367"/>
      <c r="MYA33" s="367"/>
      <c r="MYB33" s="367"/>
      <c r="MYC33" s="367"/>
      <c r="MYD33" s="367"/>
      <c r="MYE33" s="367"/>
      <c r="MYF33" s="367"/>
      <c r="MYG33" s="367"/>
      <c r="MYH33" s="367"/>
      <c r="MYI33" s="367"/>
      <c r="MYJ33" s="367"/>
      <c r="MYK33" s="367"/>
      <c r="MYL33" s="367"/>
      <c r="MYM33" s="367"/>
      <c r="MYN33" s="367"/>
      <c r="MYO33" s="367"/>
      <c r="MYP33" s="367"/>
      <c r="MYQ33" s="367"/>
      <c r="MYR33" s="367"/>
      <c r="MYS33" s="367"/>
      <c r="MYT33" s="367"/>
      <c r="MYU33" s="367"/>
      <c r="MYV33" s="367"/>
      <c r="MYW33" s="367"/>
      <c r="MYX33" s="367"/>
      <c r="MYY33" s="367"/>
      <c r="MYZ33" s="367"/>
      <c r="MZA33" s="367"/>
      <c r="MZB33" s="367"/>
      <c r="MZC33" s="367"/>
      <c r="MZD33" s="367"/>
      <c r="MZE33" s="367"/>
      <c r="MZF33" s="367"/>
      <c r="MZG33" s="367"/>
      <c r="MZH33" s="367"/>
      <c r="MZI33" s="367"/>
      <c r="MZJ33" s="367"/>
      <c r="MZK33" s="367"/>
      <c r="MZL33" s="367"/>
      <c r="MZM33" s="367"/>
      <c r="MZN33" s="367"/>
      <c r="MZO33" s="367"/>
      <c r="MZP33" s="367"/>
      <c r="MZQ33" s="367"/>
      <c r="MZR33" s="367"/>
      <c r="MZS33" s="367"/>
      <c r="MZT33" s="367"/>
      <c r="MZU33" s="367"/>
      <c r="MZV33" s="367"/>
      <c r="MZW33" s="367"/>
      <c r="MZX33" s="367"/>
      <c r="MZY33" s="367"/>
      <c r="MZZ33" s="367"/>
      <c r="NAA33" s="367"/>
      <c r="NAB33" s="367"/>
      <c r="NAC33" s="367"/>
      <c r="NAD33" s="367"/>
      <c r="NAE33" s="367"/>
      <c r="NAF33" s="367"/>
      <c r="NAG33" s="367"/>
      <c r="NAH33" s="367"/>
      <c r="NAI33" s="367"/>
      <c r="NAJ33" s="367"/>
      <c r="NAK33" s="367"/>
      <c r="NAL33" s="367"/>
      <c r="NAM33" s="367"/>
      <c r="NAN33" s="367"/>
      <c r="NAO33" s="367"/>
      <c r="NAP33" s="367"/>
      <c r="NAQ33" s="367"/>
      <c r="NAR33" s="367"/>
      <c r="NAS33" s="367"/>
      <c r="NAT33" s="367"/>
      <c r="NAU33" s="367"/>
      <c r="NAV33" s="367"/>
      <c r="NAW33" s="367"/>
      <c r="NAX33" s="367"/>
      <c r="NAY33" s="367"/>
      <c r="NAZ33" s="367"/>
      <c r="NBA33" s="367"/>
      <c r="NBB33" s="367"/>
      <c r="NBC33" s="367"/>
      <c r="NBD33" s="367"/>
      <c r="NBE33" s="367"/>
      <c r="NBF33" s="367"/>
      <c r="NBG33" s="367"/>
      <c r="NBH33" s="367"/>
      <c r="NBI33" s="367"/>
      <c r="NBJ33" s="367"/>
      <c r="NBK33" s="367"/>
      <c r="NBL33" s="367"/>
      <c r="NBM33" s="367"/>
      <c r="NBN33" s="367"/>
      <c r="NBO33" s="367"/>
      <c r="NBP33" s="367"/>
      <c r="NBQ33" s="367"/>
      <c r="NBR33" s="367"/>
      <c r="NBS33" s="367"/>
      <c r="NBT33" s="367"/>
      <c r="NBU33" s="367"/>
      <c r="NBV33" s="367"/>
      <c r="NBW33" s="367"/>
      <c r="NBX33" s="367"/>
      <c r="NBY33" s="367"/>
      <c r="NBZ33" s="367"/>
      <c r="NCA33" s="367"/>
      <c r="NCB33" s="367"/>
      <c r="NCC33" s="367"/>
      <c r="NCD33" s="367"/>
      <c r="NCE33" s="367"/>
      <c r="NCF33" s="367"/>
      <c r="NCG33" s="367"/>
      <c r="NCH33" s="367"/>
      <c r="NCI33" s="367"/>
      <c r="NCJ33" s="367"/>
      <c r="NCK33" s="367"/>
      <c r="NCL33" s="367"/>
      <c r="NCM33" s="367"/>
      <c r="NCN33" s="367"/>
      <c r="NCO33" s="367"/>
      <c r="NCP33" s="367"/>
      <c r="NCQ33" s="367"/>
      <c r="NCR33" s="367"/>
      <c r="NCS33" s="367"/>
      <c r="NCT33" s="367"/>
      <c r="NCU33" s="367"/>
      <c r="NCV33" s="367"/>
      <c r="NCW33" s="367"/>
      <c r="NCX33" s="367"/>
      <c r="NCY33" s="367"/>
      <c r="NCZ33" s="367"/>
      <c r="NDA33" s="367"/>
      <c r="NDB33" s="367"/>
      <c r="NDC33" s="367"/>
      <c r="NDD33" s="367"/>
      <c r="NDE33" s="367"/>
      <c r="NDF33" s="367"/>
      <c r="NDG33" s="367"/>
      <c r="NDH33" s="367"/>
      <c r="NDI33" s="367"/>
      <c r="NDJ33" s="367"/>
      <c r="NDK33" s="367"/>
      <c r="NDL33" s="367"/>
      <c r="NDM33" s="367"/>
      <c r="NDN33" s="367"/>
      <c r="NDO33" s="367"/>
      <c r="NDP33" s="367"/>
      <c r="NDQ33" s="367"/>
      <c r="NDR33" s="367"/>
      <c r="NDS33" s="367"/>
      <c r="NDT33" s="367"/>
      <c r="NDU33" s="367"/>
      <c r="NDV33" s="367"/>
      <c r="NDW33" s="367"/>
      <c r="NDX33" s="367"/>
      <c r="NDY33" s="367"/>
      <c r="NDZ33" s="367"/>
      <c r="NEA33" s="367"/>
      <c r="NEB33" s="367"/>
      <c r="NEC33" s="367"/>
      <c r="NED33" s="367"/>
      <c r="NEE33" s="367"/>
      <c r="NEF33" s="367"/>
      <c r="NEG33" s="367"/>
      <c r="NEH33" s="367"/>
      <c r="NEI33" s="367"/>
      <c r="NEJ33" s="367"/>
      <c r="NEK33" s="367"/>
      <c r="NEL33" s="367"/>
      <c r="NEM33" s="367"/>
      <c r="NEN33" s="367"/>
      <c r="NEO33" s="367"/>
      <c r="NEP33" s="367"/>
      <c r="NEQ33" s="367"/>
      <c r="NER33" s="367"/>
      <c r="NES33" s="367"/>
      <c r="NET33" s="367"/>
      <c r="NEU33" s="367"/>
      <c r="NEV33" s="367"/>
      <c r="NEW33" s="367"/>
      <c r="NEX33" s="367"/>
      <c r="NEY33" s="367"/>
      <c r="NEZ33" s="367"/>
      <c r="NFA33" s="367"/>
      <c r="NFB33" s="367"/>
      <c r="NFC33" s="367"/>
      <c r="NFD33" s="367"/>
      <c r="NFE33" s="367"/>
      <c r="NFF33" s="367"/>
      <c r="NFG33" s="367"/>
      <c r="NFH33" s="367"/>
      <c r="NFI33" s="367"/>
      <c r="NFJ33" s="367"/>
      <c r="NFK33" s="367"/>
      <c r="NFL33" s="367"/>
      <c r="NFM33" s="367"/>
      <c r="NFN33" s="367"/>
      <c r="NFO33" s="367"/>
      <c r="NFP33" s="367"/>
      <c r="NFQ33" s="367"/>
      <c r="NFR33" s="367"/>
      <c r="NFS33" s="367"/>
      <c r="NFT33" s="367"/>
      <c r="NFU33" s="367"/>
      <c r="NFV33" s="367"/>
      <c r="NFW33" s="367"/>
      <c r="NFX33" s="367"/>
      <c r="NFY33" s="367"/>
      <c r="NFZ33" s="367"/>
      <c r="NGA33" s="367"/>
      <c r="NGB33" s="367"/>
      <c r="NGC33" s="367"/>
      <c r="NGD33" s="367"/>
      <c r="NGE33" s="367"/>
      <c r="NGF33" s="367"/>
      <c r="NGG33" s="367"/>
      <c r="NGH33" s="367"/>
      <c r="NGI33" s="367"/>
      <c r="NGJ33" s="367"/>
      <c r="NGK33" s="367"/>
      <c r="NGL33" s="367"/>
      <c r="NGM33" s="367"/>
      <c r="NGN33" s="367"/>
      <c r="NGO33" s="367"/>
      <c r="NGP33" s="367"/>
      <c r="NGQ33" s="367"/>
      <c r="NGR33" s="367"/>
      <c r="NGS33" s="367"/>
      <c r="NGT33" s="367"/>
      <c r="NGU33" s="367"/>
      <c r="NGV33" s="367"/>
      <c r="NGW33" s="367"/>
      <c r="NGX33" s="367"/>
      <c r="NGY33" s="367"/>
      <c r="NGZ33" s="367"/>
      <c r="NHA33" s="367"/>
      <c r="NHB33" s="367"/>
      <c r="NHC33" s="367"/>
      <c r="NHD33" s="367"/>
      <c r="NHE33" s="367"/>
      <c r="NHF33" s="367"/>
      <c r="NHG33" s="367"/>
      <c r="NHH33" s="367"/>
      <c r="NHI33" s="367"/>
      <c r="NHJ33" s="367"/>
      <c r="NHK33" s="367"/>
      <c r="NHL33" s="367"/>
      <c r="NHM33" s="367"/>
      <c r="NHN33" s="367"/>
      <c r="NHO33" s="367"/>
      <c r="NHP33" s="367"/>
      <c r="NHQ33" s="367"/>
      <c r="NHR33" s="367"/>
      <c r="NHS33" s="367"/>
      <c r="NHT33" s="367"/>
      <c r="NHU33" s="367"/>
      <c r="NHV33" s="367"/>
      <c r="NHW33" s="367"/>
      <c r="NHX33" s="367"/>
      <c r="NHY33" s="367"/>
      <c r="NHZ33" s="367"/>
      <c r="NIA33" s="367"/>
      <c r="NIB33" s="367"/>
      <c r="NIC33" s="367"/>
      <c r="NID33" s="367"/>
      <c r="NIE33" s="367"/>
      <c r="NIF33" s="367"/>
      <c r="NIG33" s="367"/>
      <c r="NIH33" s="367"/>
      <c r="NII33" s="367"/>
      <c r="NIJ33" s="367"/>
      <c r="NIK33" s="367"/>
      <c r="NIL33" s="367"/>
      <c r="NIM33" s="367"/>
      <c r="NIN33" s="367"/>
      <c r="NIO33" s="367"/>
      <c r="NIP33" s="367"/>
      <c r="NIQ33" s="367"/>
      <c r="NIR33" s="367"/>
      <c r="NIS33" s="367"/>
      <c r="NIT33" s="367"/>
      <c r="NIU33" s="367"/>
      <c r="NIV33" s="367"/>
      <c r="NIW33" s="367"/>
      <c r="NIX33" s="367"/>
      <c r="NIY33" s="367"/>
      <c r="NIZ33" s="367"/>
      <c r="NJA33" s="367"/>
      <c r="NJB33" s="367"/>
      <c r="NJC33" s="367"/>
      <c r="NJD33" s="367"/>
      <c r="NJE33" s="367"/>
      <c r="NJF33" s="367"/>
      <c r="NJG33" s="367"/>
      <c r="NJH33" s="367"/>
      <c r="NJI33" s="367"/>
      <c r="NJJ33" s="367"/>
      <c r="NJK33" s="367"/>
      <c r="NJL33" s="367"/>
      <c r="NJM33" s="367"/>
      <c r="NJN33" s="367"/>
      <c r="NJO33" s="367"/>
      <c r="NJP33" s="367"/>
      <c r="NJQ33" s="367"/>
      <c r="NJR33" s="367"/>
      <c r="NJS33" s="367"/>
      <c r="NJT33" s="367"/>
      <c r="NJU33" s="367"/>
      <c r="NJV33" s="367"/>
      <c r="NJW33" s="367"/>
      <c r="NJX33" s="367"/>
      <c r="NJY33" s="367"/>
      <c r="NJZ33" s="367"/>
      <c r="NKA33" s="367"/>
      <c r="NKB33" s="367"/>
      <c r="NKC33" s="367"/>
      <c r="NKD33" s="367"/>
      <c r="NKE33" s="367"/>
      <c r="NKF33" s="367"/>
      <c r="NKG33" s="367"/>
      <c r="NKH33" s="367"/>
      <c r="NKI33" s="367"/>
      <c r="NKJ33" s="367"/>
      <c r="NKK33" s="367"/>
      <c r="NKL33" s="367"/>
      <c r="NKM33" s="367"/>
      <c r="NKN33" s="367"/>
      <c r="NKO33" s="367"/>
      <c r="NKP33" s="367"/>
      <c r="NKQ33" s="367"/>
      <c r="NKR33" s="367"/>
      <c r="NKS33" s="367"/>
      <c r="NKT33" s="367"/>
      <c r="NKU33" s="367"/>
      <c r="NKV33" s="367"/>
      <c r="NKW33" s="367"/>
      <c r="NKX33" s="367"/>
      <c r="NKY33" s="367"/>
      <c r="NKZ33" s="367"/>
      <c r="NLA33" s="367"/>
      <c r="NLB33" s="367"/>
      <c r="NLC33" s="367"/>
      <c r="NLD33" s="367"/>
      <c r="NLE33" s="367"/>
      <c r="NLF33" s="367"/>
      <c r="NLG33" s="367"/>
      <c r="NLH33" s="367"/>
      <c r="NLI33" s="367"/>
      <c r="NLJ33" s="367"/>
      <c r="NLK33" s="367"/>
      <c r="NLL33" s="367"/>
      <c r="NLM33" s="367"/>
      <c r="NLN33" s="367"/>
      <c r="NLO33" s="367"/>
      <c r="NLP33" s="367"/>
      <c r="NLQ33" s="367"/>
      <c r="NLR33" s="367"/>
      <c r="NLS33" s="367"/>
      <c r="NLT33" s="367"/>
      <c r="NLU33" s="367"/>
      <c r="NLV33" s="367"/>
      <c r="NLW33" s="367"/>
      <c r="NLX33" s="367"/>
      <c r="NLY33" s="367"/>
      <c r="NLZ33" s="367"/>
      <c r="NMA33" s="367"/>
      <c r="NMB33" s="367"/>
      <c r="NMC33" s="367"/>
      <c r="NMD33" s="367"/>
      <c r="NME33" s="367"/>
      <c r="NMF33" s="367"/>
      <c r="NMG33" s="367"/>
      <c r="NMH33" s="367"/>
      <c r="NMI33" s="367"/>
      <c r="NMJ33" s="367"/>
      <c r="NMK33" s="367"/>
      <c r="NML33" s="367"/>
      <c r="NMM33" s="367"/>
      <c r="NMN33" s="367"/>
      <c r="NMO33" s="367"/>
      <c r="NMP33" s="367"/>
      <c r="NMQ33" s="367"/>
      <c r="NMR33" s="367"/>
      <c r="NMS33" s="367"/>
      <c r="NMT33" s="367"/>
      <c r="NMU33" s="367"/>
      <c r="NMV33" s="367"/>
      <c r="NMW33" s="367"/>
      <c r="NMX33" s="367"/>
      <c r="NMY33" s="367"/>
      <c r="NMZ33" s="367"/>
      <c r="NNA33" s="367"/>
      <c r="NNB33" s="367"/>
      <c r="NNC33" s="367"/>
      <c r="NND33" s="367"/>
      <c r="NNE33" s="367"/>
      <c r="NNF33" s="367"/>
      <c r="NNG33" s="367"/>
      <c r="NNH33" s="367"/>
      <c r="NNI33" s="367"/>
      <c r="NNJ33" s="367"/>
      <c r="NNK33" s="367"/>
      <c r="NNL33" s="367"/>
      <c r="NNM33" s="367"/>
      <c r="NNN33" s="367"/>
      <c r="NNO33" s="367"/>
      <c r="NNP33" s="367"/>
      <c r="NNQ33" s="367"/>
      <c r="NNR33" s="367"/>
      <c r="NNS33" s="367"/>
      <c r="NNT33" s="367"/>
      <c r="NNU33" s="367"/>
      <c r="NNV33" s="367"/>
      <c r="NNW33" s="367"/>
      <c r="NNX33" s="367"/>
      <c r="NNY33" s="367"/>
      <c r="NNZ33" s="367"/>
      <c r="NOA33" s="367"/>
      <c r="NOB33" s="367"/>
      <c r="NOC33" s="367"/>
      <c r="NOD33" s="367"/>
      <c r="NOE33" s="367"/>
      <c r="NOF33" s="367"/>
      <c r="NOG33" s="367"/>
      <c r="NOH33" s="367"/>
      <c r="NOI33" s="367"/>
      <c r="NOJ33" s="367"/>
      <c r="NOK33" s="367"/>
      <c r="NOL33" s="367"/>
      <c r="NOM33" s="367"/>
      <c r="NON33" s="367"/>
      <c r="NOO33" s="367"/>
      <c r="NOP33" s="367"/>
      <c r="NOQ33" s="367"/>
      <c r="NOR33" s="367"/>
      <c r="NOS33" s="367"/>
      <c r="NOT33" s="367"/>
      <c r="NOU33" s="367"/>
      <c r="NOV33" s="367"/>
      <c r="NOW33" s="367"/>
      <c r="NOX33" s="367"/>
      <c r="NOY33" s="367"/>
      <c r="NOZ33" s="367"/>
      <c r="NPA33" s="367"/>
      <c r="NPB33" s="367"/>
      <c r="NPC33" s="367"/>
      <c r="NPD33" s="367"/>
      <c r="NPE33" s="367"/>
      <c r="NPF33" s="367"/>
      <c r="NPG33" s="367"/>
      <c r="NPH33" s="367"/>
      <c r="NPI33" s="367"/>
      <c r="NPJ33" s="367"/>
      <c r="NPK33" s="367"/>
      <c r="NPL33" s="367"/>
      <c r="NPM33" s="367"/>
      <c r="NPN33" s="367"/>
      <c r="NPO33" s="367"/>
      <c r="NPP33" s="367"/>
      <c r="NPQ33" s="367"/>
      <c r="NPR33" s="367"/>
      <c r="NPS33" s="367"/>
      <c r="NPT33" s="367"/>
      <c r="NPU33" s="367"/>
      <c r="NPV33" s="367"/>
      <c r="NPW33" s="367"/>
      <c r="NPX33" s="367"/>
      <c r="NPY33" s="367"/>
      <c r="NPZ33" s="367"/>
      <c r="NQA33" s="367"/>
      <c r="NQB33" s="367"/>
      <c r="NQC33" s="367"/>
      <c r="NQD33" s="367"/>
      <c r="NQE33" s="367"/>
      <c r="NQF33" s="367"/>
      <c r="NQG33" s="367"/>
      <c r="NQH33" s="367"/>
      <c r="NQI33" s="367"/>
      <c r="NQJ33" s="367"/>
      <c r="NQK33" s="367"/>
      <c r="NQL33" s="367"/>
      <c r="NQM33" s="367"/>
      <c r="NQN33" s="367"/>
      <c r="NQO33" s="367"/>
      <c r="NQP33" s="367"/>
      <c r="NQQ33" s="367"/>
      <c r="NQR33" s="367"/>
      <c r="NQS33" s="367"/>
      <c r="NQT33" s="367"/>
      <c r="NQU33" s="367"/>
      <c r="NQV33" s="367"/>
      <c r="NQW33" s="367"/>
      <c r="NQX33" s="367"/>
      <c r="NQY33" s="367"/>
      <c r="NQZ33" s="367"/>
      <c r="NRA33" s="367"/>
      <c r="NRB33" s="367"/>
      <c r="NRC33" s="367"/>
      <c r="NRD33" s="367"/>
      <c r="NRE33" s="367"/>
      <c r="NRF33" s="367"/>
      <c r="NRG33" s="367"/>
      <c r="NRH33" s="367"/>
      <c r="NRI33" s="367"/>
      <c r="NRJ33" s="367"/>
      <c r="NRK33" s="367"/>
      <c r="NRL33" s="367"/>
      <c r="NRM33" s="367"/>
      <c r="NRN33" s="367"/>
      <c r="NRO33" s="367"/>
      <c r="NRP33" s="367"/>
      <c r="NRQ33" s="367"/>
      <c r="NRR33" s="367"/>
      <c r="NRS33" s="367"/>
      <c r="NRT33" s="367"/>
      <c r="NRU33" s="367"/>
      <c r="NRV33" s="367"/>
      <c r="NRW33" s="367"/>
      <c r="NRX33" s="367"/>
      <c r="NRY33" s="367"/>
      <c r="NRZ33" s="367"/>
      <c r="NSA33" s="367"/>
      <c r="NSB33" s="367"/>
      <c r="NSC33" s="367"/>
      <c r="NSD33" s="367"/>
      <c r="NSE33" s="367"/>
      <c r="NSF33" s="367"/>
      <c r="NSG33" s="367"/>
      <c r="NSH33" s="367"/>
      <c r="NSI33" s="367"/>
      <c r="NSJ33" s="367"/>
      <c r="NSK33" s="367"/>
      <c r="NSL33" s="367"/>
      <c r="NSM33" s="367"/>
      <c r="NSN33" s="367"/>
      <c r="NSO33" s="367"/>
      <c r="NSP33" s="367"/>
      <c r="NSQ33" s="367"/>
      <c r="NSR33" s="367"/>
      <c r="NSS33" s="367"/>
      <c r="NST33" s="367"/>
      <c r="NSU33" s="367"/>
      <c r="NSV33" s="367"/>
      <c r="NSW33" s="367"/>
      <c r="NSX33" s="367"/>
      <c r="NSY33" s="367"/>
      <c r="NSZ33" s="367"/>
      <c r="NTA33" s="367"/>
      <c r="NTB33" s="367"/>
      <c r="NTC33" s="367"/>
      <c r="NTD33" s="367"/>
      <c r="NTE33" s="367"/>
      <c r="NTF33" s="367"/>
      <c r="NTG33" s="367"/>
      <c r="NTH33" s="367"/>
      <c r="NTI33" s="367"/>
      <c r="NTJ33" s="367"/>
      <c r="NTK33" s="367"/>
      <c r="NTL33" s="367"/>
      <c r="NTM33" s="367"/>
      <c r="NTN33" s="367"/>
      <c r="NTO33" s="367"/>
      <c r="NTP33" s="367"/>
      <c r="NTQ33" s="367"/>
      <c r="NTR33" s="367"/>
      <c r="NTS33" s="367"/>
      <c r="NTT33" s="367"/>
      <c r="NTU33" s="367"/>
      <c r="NTV33" s="367"/>
      <c r="NTW33" s="367"/>
      <c r="NTX33" s="367"/>
      <c r="NTY33" s="367"/>
      <c r="NTZ33" s="367"/>
      <c r="NUA33" s="367"/>
      <c r="NUB33" s="367"/>
      <c r="NUC33" s="367"/>
      <c r="NUD33" s="367"/>
      <c r="NUE33" s="367"/>
      <c r="NUF33" s="367"/>
      <c r="NUG33" s="367"/>
      <c r="NUH33" s="367"/>
      <c r="NUI33" s="367"/>
      <c r="NUJ33" s="367"/>
      <c r="NUK33" s="367"/>
      <c r="NUL33" s="367"/>
      <c r="NUM33" s="367"/>
      <c r="NUN33" s="367"/>
      <c r="NUO33" s="367"/>
      <c r="NUP33" s="367"/>
      <c r="NUQ33" s="367"/>
      <c r="NUR33" s="367"/>
      <c r="NUS33" s="367"/>
      <c r="NUT33" s="367"/>
      <c r="NUU33" s="367"/>
      <c r="NUV33" s="367"/>
      <c r="NUW33" s="367"/>
      <c r="NUX33" s="367"/>
      <c r="NUY33" s="367"/>
      <c r="NUZ33" s="367"/>
      <c r="NVA33" s="367"/>
      <c r="NVB33" s="367"/>
      <c r="NVC33" s="367"/>
      <c r="NVD33" s="367"/>
      <c r="NVE33" s="367"/>
      <c r="NVF33" s="367"/>
      <c r="NVG33" s="367"/>
      <c r="NVH33" s="367"/>
      <c r="NVI33" s="367"/>
      <c r="NVJ33" s="367"/>
      <c r="NVK33" s="367"/>
      <c r="NVL33" s="367"/>
      <c r="NVM33" s="367"/>
      <c r="NVN33" s="367"/>
      <c r="NVO33" s="367"/>
      <c r="NVP33" s="367"/>
      <c r="NVQ33" s="367"/>
      <c r="NVR33" s="367"/>
      <c r="NVS33" s="367"/>
      <c r="NVT33" s="367"/>
      <c r="NVU33" s="367"/>
      <c r="NVV33" s="367"/>
      <c r="NVW33" s="367"/>
      <c r="NVX33" s="367"/>
      <c r="NVY33" s="367"/>
      <c r="NVZ33" s="367"/>
      <c r="NWA33" s="367"/>
      <c r="NWB33" s="367"/>
      <c r="NWC33" s="367"/>
      <c r="NWD33" s="367"/>
      <c r="NWE33" s="367"/>
      <c r="NWF33" s="367"/>
      <c r="NWG33" s="367"/>
      <c r="NWH33" s="367"/>
      <c r="NWI33" s="367"/>
      <c r="NWJ33" s="367"/>
      <c r="NWK33" s="367"/>
      <c r="NWL33" s="367"/>
      <c r="NWM33" s="367"/>
      <c r="NWN33" s="367"/>
      <c r="NWO33" s="367"/>
      <c r="NWP33" s="367"/>
      <c r="NWQ33" s="367"/>
      <c r="NWR33" s="367"/>
      <c r="NWS33" s="367"/>
      <c r="NWT33" s="367"/>
      <c r="NWU33" s="367"/>
      <c r="NWV33" s="367"/>
      <c r="NWW33" s="367"/>
      <c r="NWX33" s="367"/>
      <c r="NWY33" s="367"/>
      <c r="NWZ33" s="367"/>
      <c r="NXA33" s="367"/>
      <c r="NXB33" s="367"/>
      <c r="NXC33" s="367"/>
      <c r="NXD33" s="367"/>
      <c r="NXE33" s="367"/>
      <c r="NXF33" s="367"/>
      <c r="NXG33" s="367"/>
      <c r="NXH33" s="367"/>
      <c r="NXI33" s="367"/>
      <c r="NXJ33" s="367"/>
      <c r="NXK33" s="367"/>
      <c r="NXL33" s="367"/>
      <c r="NXM33" s="367"/>
      <c r="NXN33" s="367"/>
      <c r="NXO33" s="367"/>
      <c r="NXP33" s="367"/>
      <c r="NXQ33" s="367"/>
      <c r="NXR33" s="367"/>
      <c r="NXS33" s="367"/>
      <c r="NXT33" s="367"/>
      <c r="NXU33" s="367"/>
      <c r="NXV33" s="367"/>
      <c r="NXW33" s="367"/>
      <c r="NXX33" s="367"/>
      <c r="NXY33" s="367"/>
      <c r="NXZ33" s="367"/>
      <c r="NYA33" s="367"/>
      <c r="NYB33" s="367"/>
      <c r="NYC33" s="367"/>
      <c r="NYD33" s="367"/>
      <c r="NYE33" s="367"/>
      <c r="NYF33" s="367"/>
      <c r="NYG33" s="367"/>
      <c r="NYH33" s="367"/>
      <c r="NYI33" s="367"/>
      <c r="NYJ33" s="367"/>
      <c r="NYK33" s="367"/>
      <c r="NYL33" s="367"/>
      <c r="NYM33" s="367"/>
      <c r="NYN33" s="367"/>
      <c r="NYO33" s="367"/>
      <c r="NYP33" s="367"/>
      <c r="NYQ33" s="367"/>
      <c r="NYR33" s="367"/>
      <c r="NYS33" s="367"/>
      <c r="NYT33" s="367"/>
      <c r="NYU33" s="367"/>
      <c r="NYV33" s="367"/>
      <c r="NYW33" s="367"/>
      <c r="NYX33" s="367"/>
      <c r="NYY33" s="367"/>
      <c r="NYZ33" s="367"/>
      <c r="NZA33" s="367"/>
      <c r="NZB33" s="367"/>
      <c r="NZC33" s="367"/>
      <c r="NZD33" s="367"/>
      <c r="NZE33" s="367"/>
      <c r="NZF33" s="367"/>
      <c r="NZG33" s="367"/>
      <c r="NZH33" s="367"/>
      <c r="NZI33" s="367"/>
      <c r="NZJ33" s="367"/>
      <c r="NZK33" s="367"/>
      <c r="NZL33" s="367"/>
      <c r="NZM33" s="367"/>
      <c r="NZN33" s="367"/>
      <c r="NZO33" s="367"/>
      <c r="NZP33" s="367"/>
      <c r="NZQ33" s="367"/>
      <c r="NZR33" s="367"/>
      <c r="NZS33" s="367"/>
      <c r="NZT33" s="367"/>
      <c r="NZU33" s="367"/>
      <c r="NZV33" s="367"/>
      <c r="NZW33" s="367"/>
      <c r="NZX33" s="367"/>
      <c r="NZY33" s="367"/>
      <c r="NZZ33" s="367"/>
      <c r="OAA33" s="367"/>
      <c r="OAB33" s="367"/>
      <c r="OAC33" s="367"/>
      <c r="OAD33" s="367"/>
      <c r="OAE33" s="367"/>
      <c r="OAF33" s="367"/>
      <c r="OAG33" s="367"/>
      <c r="OAH33" s="367"/>
      <c r="OAI33" s="367"/>
      <c r="OAJ33" s="367"/>
      <c r="OAK33" s="367"/>
      <c r="OAL33" s="367"/>
      <c r="OAM33" s="367"/>
      <c r="OAN33" s="367"/>
      <c r="OAO33" s="367"/>
      <c r="OAP33" s="367"/>
      <c r="OAQ33" s="367"/>
      <c r="OAR33" s="367"/>
      <c r="OAS33" s="367"/>
      <c r="OAT33" s="367"/>
      <c r="OAU33" s="367"/>
      <c r="OAV33" s="367"/>
      <c r="OAW33" s="367"/>
      <c r="OAX33" s="367"/>
      <c r="OAY33" s="367"/>
      <c r="OAZ33" s="367"/>
      <c r="OBA33" s="367"/>
      <c r="OBB33" s="367"/>
      <c r="OBC33" s="367"/>
      <c r="OBD33" s="367"/>
      <c r="OBE33" s="367"/>
      <c r="OBF33" s="367"/>
      <c r="OBG33" s="367"/>
      <c r="OBH33" s="367"/>
      <c r="OBI33" s="367"/>
      <c r="OBJ33" s="367"/>
      <c r="OBK33" s="367"/>
      <c r="OBL33" s="367"/>
      <c r="OBM33" s="367"/>
      <c r="OBN33" s="367"/>
      <c r="OBO33" s="367"/>
      <c r="OBP33" s="367"/>
      <c r="OBQ33" s="367"/>
      <c r="OBR33" s="367"/>
      <c r="OBS33" s="367"/>
      <c r="OBT33" s="367"/>
      <c r="OBU33" s="367"/>
      <c r="OBV33" s="367"/>
      <c r="OBW33" s="367"/>
      <c r="OBX33" s="367"/>
      <c r="OBY33" s="367"/>
      <c r="OBZ33" s="367"/>
      <c r="OCA33" s="367"/>
      <c r="OCB33" s="367"/>
      <c r="OCC33" s="367"/>
      <c r="OCD33" s="367"/>
      <c r="OCE33" s="367"/>
      <c r="OCF33" s="367"/>
      <c r="OCG33" s="367"/>
      <c r="OCH33" s="367"/>
      <c r="OCI33" s="367"/>
      <c r="OCJ33" s="367"/>
      <c r="OCK33" s="367"/>
      <c r="OCL33" s="367"/>
      <c r="OCM33" s="367"/>
      <c r="OCN33" s="367"/>
      <c r="OCO33" s="367"/>
      <c r="OCP33" s="367"/>
      <c r="OCQ33" s="367"/>
      <c r="OCR33" s="367"/>
      <c r="OCS33" s="367"/>
      <c r="OCT33" s="367"/>
      <c r="OCU33" s="367"/>
      <c r="OCV33" s="367"/>
      <c r="OCW33" s="367"/>
      <c r="OCX33" s="367"/>
      <c r="OCY33" s="367"/>
      <c r="OCZ33" s="367"/>
      <c r="ODA33" s="367"/>
      <c r="ODB33" s="367"/>
      <c r="ODC33" s="367"/>
      <c r="ODD33" s="367"/>
      <c r="ODE33" s="367"/>
      <c r="ODF33" s="367"/>
      <c r="ODG33" s="367"/>
      <c r="ODH33" s="367"/>
      <c r="ODI33" s="367"/>
      <c r="ODJ33" s="367"/>
      <c r="ODK33" s="367"/>
      <c r="ODL33" s="367"/>
      <c r="ODM33" s="367"/>
      <c r="ODN33" s="367"/>
      <c r="ODO33" s="367"/>
      <c r="ODP33" s="367"/>
      <c r="ODQ33" s="367"/>
      <c r="ODR33" s="367"/>
      <c r="ODS33" s="367"/>
      <c r="ODT33" s="367"/>
      <c r="ODU33" s="367"/>
      <c r="ODV33" s="367"/>
      <c r="ODW33" s="367"/>
      <c r="ODX33" s="367"/>
      <c r="ODY33" s="367"/>
      <c r="ODZ33" s="367"/>
      <c r="OEA33" s="367"/>
      <c r="OEB33" s="367"/>
      <c r="OEC33" s="367"/>
      <c r="OED33" s="367"/>
      <c r="OEE33" s="367"/>
      <c r="OEF33" s="367"/>
      <c r="OEG33" s="367"/>
      <c r="OEH33" s="367"/>
      <c r="OEI33" s="367"/>
      <c r="OEJ33" s="367"/>
      <c r="OEK33" s="367"/>
      <c r="OEL33" s="367"/>
      <c r="OEM33" s="367"/>
      <c r="OEN33" s="367"/>
      <c r="OEO33" s="367"/>
      <c r="OEP33" s="367"/>
      <c r="OEQ33" s="367"/>
      <c r="OER33" s="367"/>
      <c r="OES33" s="367"/>
      <c r="OET33" s="367"/>
      <c r="OEU33" s="367"/>
      <c r="OEV33" s="367"/>
      <c r="OEW33" s="367"/>
      <c r="OEX33" s="367"/>
      <c r="OEY33" s="367"/>
      <c r="OEZ33" s="367"/>
      <c r="OFA33" s="367"/>
      <c r="OFB33" s="367"/>
      <c r="OFC33" s="367"/>
      <c r="OFD33" s="367"/>
      <c r="OFE33" s="367"/>
      <c r="OFF33" s="367"/>
      <c r="OFG33" s="367"/>
      <c r="OFH33" s="367"/>
      <c r="OFI33" s="367"/>
      <c r="OFJ33" s="367"/>
      <c r="OFK33" s="367"/>
      <c r="OFL33" s="367"/>
      <c r="OFM33" s="367"/>
      <c r="OFN33" s="367"/>
      <c r="OFO33" s="367"/>
      <c r="OFP33" s="367"/>
      <c r="OFQ33" s="367"/>
      <c r="OFR33" s="367"/>
      <c r="OFS33" s="367"/>
      <c r="OFT33" s="367"/>
      <c r="OFU33" s="367"/>
      <c r="OFV33" s="367"/>
      <c r="OFW33" s="367"/>
      <c r="OFX33" s="367"/>
      <c r="OFY33" s="367"/>
      <c r="OFZ33" s="367"/>
      <c r="OGA33" s="367"/>
      <c r="OGB33" s="367"/>
      <c r="OGC33" s="367"/>
      <c r="OGD33" s="367"/>
      <c r="OGE33" s="367"/>
      <c r="OGF33" s="367"/>
      <c r="OGG33" s="367"/>
      <c r="OGH33" s="367"/>
      <c r="OGI33" s="367"/>
      <c r="OGJ33" s="367"/>
      <c r="OGK33" s="367"/>
      <c r="OGL33" s="367"/>
      <c r="OGM33" s="367"/>
      <c r="OGN33" s="367"/>
      <c r="OGO33" s="367"/>
      <c r="OGP33" s="367"/>
      <c r="OGQ33" s="367"/>
      <c r="OGR33" s="367"/>
      <c r="OGS33" s="367"/>
      <c r="OGT33" s="367"/>
      <c r="OGU33" s="367"/>
      <c r="OGV33" s="367"/>
      <c r="OGW33" s="367"/>
      <c r="OGX33" s="367"/>
      <c r="OGY33" s="367"/>
      <c r="OGZ33" s="367"/>
      <c r="OHA33" s="367"/>
      <c r="OHB33" s="367"/>
      <c r="OHC33" s="367"/>
      <c r="OHD33" s="367"/>
      <c r="OHE33" s="367"/>
      <c r="OHF33" s="367"/>
      <c r="OHG33" s="367"/>
      <c r="OHH33" s="367"/>
      <c r="OHI33" s="367"/>
      <c r="OHJ33" s="367"/>
      <c r="OHK33" s="367"/>
      <c r="OHL33" s="367"/>
      <c r="OHM33" s="367"/>
      <c r="OHN33" s="367"/>
      <c r="OHO33" s="367"/>
      <c r="OHP33" s="367"/>
      <c r="OHQ33" s="367"/>
      <c r="OHR33" s="367"/>
      <c r="OHS33" s="367"/>
      <c r="OHT33" s="367"/>
      <c r="OHU33" s="367"/>
      <c r="OHV33" s="367"/>
      <c r="OHW33" s="367"/>
      <c r="OHX33" s="367"/>
      <c r="OHY33" s="367"/>
      <c r="OHZ33" s="367"/>
      <c r="OIA33" s="367"/>
      <c r="OIB33" s="367"/>
      <c r="OIC33" s="367"/>
      <c r="OID33" s="367"/>
      <c r="OIE33" s="367"/>
      <c r="OIF33" s="367"/>
      <c r="OIG33" s="367"/>
      <c r="OIH33" s="367"/>
      <c r="OII33" s="367"/>
      <c r="OIJ33" s="367"/>
      <c r="OIK33" s="367"/>
      <c r="OIL33" s="367"/>
      <c r="OIM33" s="367"/>
      <c r="OIN33" s="367"/>
      <c r="OIO33" s="367"/>
      <c r="OIP33" s="367"/>
      <c r="OIQ33" s="367"/>
      <c r="OIR33" s="367"/>
      <c r="OIS33" s="367"/>
      <c r="OIT33" s="367"/>
      <c r="OIU33" s="367"/>
      <c r="OIV33" s="367"/>
      <c r="OIW33" s="367"/>
      <c r="OIX33" s="367"/>
      <c r="OIY33" s="367"/>
      <c r="OIZ33" s="367"/>
      <c r="OJA33" s="367"/>
      <c r="OJB33" s="367"/>
      <c r="OJC33" s="367"/>
      <c r="OJD33" s="367"/>
      <c r="OJE33" s="367"/>
      <c r="OJF33" s="367"/>
      <c r="OJG33" s="367"/>
      <c r="OJH33" s="367"/>
      <c r="OJI33" s="367"/>
      <c r="OJJ33" s="367"/>
      <c r="OJK33" s="367"/>
      <c r="OJL33" s="367"/>
      <c r="OJM33" s="367"/>
      <c r="OJN33" s="367"/>
      <c r="OJO33" s="367"/>
      <c r="OJP33" s="367"/>
      <c r="OJQ33" s="367"/>
      <c r="OJR33" s="367"/>
      <c r="OJS33" s="367"/>
      <c r="OJT33" s="367"/>
      <c r="OJU33" s="367"/>
      <c r="OJV33" s="367"/>
      <c r="OJW33" s="367"/>
      <c r="OJX33" s="367"/>
      <c r="OJY33" s="367"/>
      <c r="OJZ33" s="367"/>
      <c r="OKA33" s="367"/>
      <c r="OKB33" s="367"/>
      <c r="OKC33" s="367"/>
      <c r="OKD33" s="367"/>
      <c r="OKE33" s="367"/>
      <c r="OKF33" s="367"/>
      <c r="OKG33" s="367"/>
      <c r="OKH33" s="367"/>
      <c r="OKI33" s="367"/>
      <c r="OKJ33" s="367"/>
      <c r="OKK33" s="367"/>
      <c r="OKL33" s="367"/>
      <c r="OKM33" s="367"/>
      <c r="OKN33" s="367"/>
      <c r="OKO33" s="367"/>
      <c r="OKP33" s="367"/>
      <c r="OKQ33" s="367"/>
      <c r="OKR33" s="367"/>
      <c r="OKS33" s="367"/>
      <c r="OKT33" s="367"/>
      <c r="OKU33" s="367"/>
      <c r="OKV33" s="367"/>
      <c r="OKW33" s="367"/>
      <c r="OKX33" s="367"/>
      <c r="OKY33" s="367"/>
      <c r="OKZ33" s="367"/>
      <c r="OLA33" s="367"/>
      <c r="OLB33" s="367"/>
      <c r="OLC33" s="367"/>
      <c r="OLD33" s="367"/>
      <c r="OLE33" s="367"/>
      <c r="OLF33" s="367"/>
      <c r="OLG33" s="367"/>
      <c r="OLH33" s="367"/>
      <c r="OLI33" s="367"/>
      <c r="OLJ33" s="367"/>
      <c r="OLK33" s="367"/>
      <c r="OLL33" s="367"/>
      <c r="OLM33" s="367"/>
      <c r="OLN33" s="367"/>
      <c r="OLO33" s="367"/>
      <c r="OLP33" s="367"/>
      <c r="OLQ33" s="367"/>
      <c r="OLR33" s="367"/>
      <c r="OLS33" s="367"/>
      <c r="OLT33" s="367"/>
      <c r="OLU33" s="367"/>
      <c r="OLV33" s="367"/>
      <c r="OLW33" s="367"/>
      <c r="OLX33" s="367"/>
      <c r="OLY33" s="367"/>
      <c r="OLZ33" s="367"/>
      <c r="OMA33" s="367"/>
      <c r="OMB33" s="367"/>
      <c r="OMC33" s="367"/>
      <c r="OMD33" s="367"/>
      <c r="OME33" s="367"/>
      <c r="OMF33" s="367"/>
      <c r="OMG33" s="367"/>
      <c r="OMH33" s="367"/>
      <c r="OMI33" s="367"/>
      <c r="OMJ33" s="367"/>
      <c r="OMK33" s="367"/>
      <c r="OML33" s="367"/>
      <c r="OMM33" s="367"/>
      <c r="OMN33" s="367"/>
      <c r="OMO33" s="367"/>
      <c r="OMP33" s="367"/>
      <c r="OMQ33" s="367"/>
      <c r="OMR33" s="367"/>
      <c r="OMS33" s="367"/>
      <c r="OMT33" s="367"/>
      <c r="OMU33" s="367"/>
      <c r="OMV33" s="367"/>
      <c r="OMW33" s="367"/>
      <c r="OMX33" s="367"/>
      <c r="OMY33" s="367"/>
      <c r="OMZ33" s="367"/>
      <c r="ONA33" s="367"/>
      <c r="ONB33" s="367"/>
      <c r="ONC33" s="367"/>
      <c r="OND33" s="367"/>
      <c r="ONE33" s="367"/>
      <c r="ONF33" s="367"/>
      <c r="ONG33" s="367"/>
      <c r="ONH33" s="367"/>
      <c r="ONI33" s="367"/>
      <c r="ONJ33" s="367"/>
      <c r="ONK33" s="367"/>
      <c r="ONL33" s="367"/>
      <c r="ONM33" s="367"/>
      <c r="ONN33" s="367"/>
      <c r="ONO33" s="367"/>
      <c r="ONP33" s="367"/>
      <c r="ONQ33" s="367"/>
      <c r="ONR33" s="367"/>
      <c r="ONS33" s="367"/>
      <c r="ONT33" s="367"/>
      <c r="ONU33" s="367"/>
      <c r="ONV33" s="367"/>
      <c r="ONW33" s="367"/>
      <c r="ONX33" s="367"/>
      <c r="ONY33" s="367"/>
      <c r="ONZ33" s="367"/>
      <c r="OOA33" s="367"/>
      <c r="OOB33" s="367"/>
      <c r="OOC33" s="367"/>
      <c r="OOD33" s="367"/>
      <c r="OOE33" s="367"/>
      <c r="OOF33" s="367"/>
      <c r="OOG33" s="367"/>
      <c r="OOH33" s="367"/>
      <c r="OOI33" s="367"/>
      <c r="OOJ33" s="367"/>
      <c r="OOK33" s="367"/>
      <c r="OOL33" s="367"/>
      <c r="OOM33" s="367"/>
      <c r="OON33" s="367"/>
      <c r="OOO33" s="367"/>
      <c r="OOP33" s="367"/>
      <c r="OOQ33" s="367"/>
      <c r="OOR33" s="367"/>
      <c r="OOS33" s="367"/>
      <c r="OOT33" s="367"/>
      <c r="OOU33" s="367"/>
      <c r="OOV33" s="367"/>
      <c r="OOW33" s="367"/>
      <c r="OOX33" s="367"/>
      <c r="OOY33" s="367"/>
      <c r="OOZ33" s="367"/>
      <c r="OPA33" s="367"/>
      <c r="OPB33" s="367"/>
      <c r="OPC33" s="367"/>
      <c r="OPD33" s="367"/>
      <c r="OPE33" s="367"/>
      <c r="OPF33" s="367"/>
      <c r="OPG33" s="367"/>
      <c r="OPH33" s="367"/>
      <c r="OPI33" s="367"/>
      <c r="OPJ33" s="367"/>
      <c r="OPK33" s="367"/>
      <c r="OPL33" s="367"/>
      <c r="OPM33" s="367"/>
      <c r="OPN33" s="367"/>
      <c r="OPO33" s="367"/>
      <c r="OPP33" s="367"/>
      <c r="OPQ33" s="367"/>
      <c r="OPR33" s="367"/>
      <c r="OPS33" s="367"/>
      <c r="OPT33" s="367"/>
      <c r="OPU33" s="367"/>
      <c r="OPV33" s="367"/>
      <c r="OPW33" s="367"/>
      <c r="OPX33" s="367"/>
      <c r="OPY33" s="367"/>
      <c r="OPZ33" s="367"/>
      <c r="OQA33" s="367"/>
      <c r="OQB33" s="367"/>
      <c r="OQC33" s="367"/>
      <c r="OQD33" s="367"/>
      <c r="OQE33" s="367"/>
      <c r="OQF33" s="367"/>
      <c r="OQG33" s="367"/>
      <c r="OQH33" s="367"/>
      <c r="OQI33" s="367"/>
      <c r="OQJ33" s="367"/>
      <c r="OQK33" s="367"/>
      <c r="OQL33" s="367"/>
      <c r="OQM33" s="367"/>
      <c r="OQN33" s="367"/>
      <c r="OQO33" s="367"/>
      <c r="OQP33" s="367"/>
      <c r="OQQ33" s="367"/>
      <c r="OQR33" s="367"/>
      <c r="OQS33" s="367"/>
      <c r="OQT33" s="367"/>
      <c r="OQU33" s="367"/>
      <c r="OQV33" s="367"/>
      <c r="OQW33" s="367"/>
      <c r="OQX33" s="367"/>
      <c r="OQY33" s="367"/>
      <c r="OQZ33" s="367"/>
      <c r="ORA33" s="367"/>
      <c r="ORB33" s="367"/>
      <c r="ORC33" s="367"/>
      <c r="ORD33" s="367"/>
      <c r="ORE33" s="367"/>
      <c r="ORF33" s="367"/>
      <c r="ORG33" s="367"/>
      <c r="ORH33" s="367"/>
      <c r="ORI33" s="367"/>
      <c r="ORJ33" s="367"/>
      <c r="ORK33" s="367"/>
      <c r="ORL33" s="367"/>
      <c r="ORM33" s="367"/>
      <c r="ORN33" s="367"/>
      <c r="ORO33" s="367"/>
      <c r="ORP33" s="367"/>
      <c r="ORQ33" s="367"/>
      <c r="ORR33" s="367"/>
      <c r="ORS33" s="367"/>
      <c r="ORT33" s="367"/>
      <c r="ORU33" s="367"/>
      <c r="ORV33" s="367"/>
      <c r="ORW33" s="367"/>
      <c r="ORX33" s="367"/>
      <c r="ORY33" s="367"/>
      <c r="ORZ33" s="367"/>
      <c r="OSA33" s="367"/>
      <c r="OSB33" s="367"/>
      <c r="OSC33" s="367"/>
      <c r="OSD33" s="367"/>
      <c r="OSE33" s="367"/>
      <c r="OSF33" s="367"/>
      <c r="OSG33" s="367"/>
      <c r="OSH33" s="367"/>
      <c r="OSI33" s="367"/>
      <c r="OSJ33" s="367"/>
      <c r="OSK33" s="367"/>
      <c r="OSL33" s="367"/>
      <c r="OSM33" s="367"/>
      <c r="OSN33" s="367"/>
      <c r="OSO33" s="367"/>
      <c r="OSP33" s="367"/>
      <c r="OSQ33" s="367"/>
      <c r="OSR33" s="367"/>
      <c r="OSS33" s="367"/>
      <c r="OST33" s="367"/>
      <c r="OSU33" s="367"/>
      <c r="OSV33" s="367"/>
      <c r="OSW33" s="367"/>
      <c r="OSX33" s="367"/>
      <c r="OSY33" s="367"/>
      <c r="OSZ33" s="367"/>
      <c r="OTA33" s="367"/>
      <c r="OTB33" s="367"/>
      <c r="OTC33" s="367"/>
      <c r="OTD33" s="367"/>
      <c r="OTE33" s="367"/>
      <c r="OTF33" s="367"/>
      <c r="OTG33" s="367"/>
      <c r="OTH33" s="367"/>
      <c r="OTI33" s="367"/>
      <c r="OTJ33" s="367"/>
      <c r="OTK33" s="367"/>
      <c r="OTL33" s="367"/>
      <c r="OTM33" s="367"/>
      <c r="OTN33" s="367"/>
      <c r="OTO33" s="367"/>
      <c r="OTP33" s="367"/>
      <c r="OTQ33" s="367"/>
      <c r="OTR33" s="367"/>
      <c r="OTS33" s="367"/>
      <c r="OTT33" s="367"/>
      <c r="OTU33" s="367"/>
      <c r="OTV33" s="367"/>
      <c r="OTW33" s="367"/>
      <c r="OTX33" s="367"/>
      <c r="OTY33" s="367"/>
      <c r="OTZ33" s="367"/>
      <c r="OUA33" s="367"/>
      <c r="OUB33" s="367"/>
      <c r="OUC33" s="367"/>
      <c r="OUD33" s="367"/>
      <c r="OUE33" s="367"/>
      <c r="OUF33" s="367"/>
      <c r="OUG33" s="367"/>
      <c r="OUH33" s="367"/>
      <c r="OUI33" s="367"/>
      <c r="OUJ33" s="367"/>
      <c r="OUK33" s="367"/>
      <c r="OUL33" s="367"/>
      <c r="OUM33" s="367"/>
      <c r="OUN33" s="367"/>
      <c r="OUO33" s="367"/>
      <c r="OUP33" s="367"/>
      <c r="OUQ33" s="367"/>
      <c r="OUR33" s="367"/>
      <c r="OUS33" s="367"/>
      <c r="OUT33" s="367"/>
      <c r="OUU33" s="367"/>
      <c r="OUV33" s="367"/>
      <c r="OUW33" s="367"/>
      <c r="OUX33" s="367"/>
      <c r="OUY33" s="367"/>
      <c r="OUZ33" s="367"/>
      <c r="OVA33" s="367"/>
      <c r="OVB33" s="367"/>
      <c r="OVC33" s="367"/>
      <c r="OVD33" s="367"/>
      <c r="OVE33" s="367"/>
      <c r="OVF33" s="367"/>
      <c r="OVG33" s="367"/>
      <c r="OVH33" s="367"/>
      <c r="OVI33" s="367"/>
      <c r="OVJ33" s="367"/>
      <c r="OVK33" s="367"/>
      <c r="OVL33" s="367"/>
      <c r="OVM33" s="367"/>
      <c r="OVN33" s="367"/>
      <c r="OVO33" s="367"/>
      <c r="OVP33" s="367"/>
      <c r="OVQ33" s="367"/>
      <c r="OVR33" s="367"/>
      <c r="OVS33" s="367"/>
      <c r="OVT33" s="367"/>
      <c r="OVU33" s="367"/>
      <c r="OVV33" s="367"/>
      <c r="OVW33" s="367"/>
      <c r="OVX33" s="367"/>
      <c r="OVY33" s="367"/>
      <c r="OVZ33" s="367"/>
      <c r="OWA33" s="367"/>
      <c r="OWB33" s="367"/>
      <c r="OWC33" s="367"/>
      <c r="OWD33" s="367"/>
      <c r="OWE33" s="367"/>
      <c r="OWF33" s="367"/>
      <c r="OWG33" s="367"/>
      <c r="OWH33" s="367"/>
      <c r="OWI33" s="367"/>
      <c r="OWJ33" s="367"/>
      <c r="OWK33" s="367"/>
      <c r="OWL33" s="367"/>
      <c r="OWM33" s="367"/>
      <c r="OWN33" s="367"/>
      <c r="OWO33" s="367"/>
      <c r="OWP33" s="367"/>
      <c r="OWQ33" s="367"/>
      <c r="OWR33" s="367"/>
      <c r="OWS33" s="367"/>
      <c r="OWT33" s="367"/>
      <c r="OWU33" s="367"/>
      <c r="OWV33" s="367"/>
      <c r="OWW33" s="367"/>
      <c r="OWX33" s="367"/>
      <c r="OWY33" s="367"/>
      <c r="OWZ33" s="367"/>
      <c r="OXA33" s="367"/>
      <c r="OXB33" s="367"/>
      <c r="OXC33" s="367"/>
      <c r="OXD33" s="367"/>
      <c r="OXE33" s="367"/>
      <c r="OXF33" s="367"/>
      <c r="OXG33" s="367"/>
      <c r="OXH33" s="367"/>
      <c r="OXI33" s="367"/>
      <c r="OXJ33" s="367"/>
      <c r="OXK33" s="367"/>
      <c r="OXL33" s="367"/>
      <c r="OXM33" s="367"/>
      <c r="OXN33" s="367"/>
      <c r="OXO33" s="367"/>
      <c r="OXP33" s="367"/>
      <c r="OXQ33" s="367"/>
      <c r="OXR33" s="367"/>
      <c r="OXS33" s="367"/>
      <c r="OXT33" s="367"/>
      <c r="OXU33" s="367"/>
      <c r="OXV33" s="367"/>
      <c r="OXW33" s="367"/>
      <c r="OXX33" s="367"/>
      <c r="OXY33" s="367"/>
      <c r="OXZ33" s="367"/>
      <c r="OYA33" s="367"/>
      <c r="OYB33" s="367"/>
      <c r="OYC33" s="367"/>
      <c r="OYD33" s="367"/>
      <c r="OYE33" s="367"/>
      <c r="OYF33" s="367"/>
      <c r="OYG33" s="367"/>
      <c r="OYH33" s="367"/>
      <c r="OYI33" s="367"/>
      <c r="OYJ33" s="367"/>
      <c r="OYK33" s="367"/>
      <c r="OYL33" s="367"/>
      <c r="OYM33" s="367"/>
      <c r="OYN33" s="367"/>
      <c r="OYO33" s="367"/>
      <c r="OYP33" s="367"/>
      <c r="OYQ33" s="367"/>
      <c r="OYR33" s="367"/>
      <c r="OYS33" s="367"/>
      <c r="OYT33" s="367"/>
      <c r="OYU33" s="367"/>
      <c r="OYV33" s="367"/>
      <c r="OYW33" s="367"/>
      <c r="OYX33" s="367"/>
      <c r="OYY33" s="367"/>
      <c r="OYZ33" s="367"/>
      <c r="OZA33" s="367"/>
      <c r="OZB33" s="367"/>
      <c r="OZC33" s="367"/>
      <c r="OZD33" s="367"/>
      <c r="OZE33" s="367"/>
      <c r="OZF33" s="367"/>
      <c r="OZG33" s="367"/>
      <c r="OZH33" s="367"/>
      <c r="OZI33" s="367"/>
      <c r="OZJ33" s="367"/>
      <c r="OZK33" s="367"/>
      <c r="OZL33" s="367"/>
      <c r="OZM33" s="367"/>
      <c r="OZN33" s="367"/>
      <c r="OZO33" s="367"/>
      <c r="OZP33" s="367"/>
      <c r="OZQ33" s="367"/>
      <c r="OZR33" s="367"/>
      <c r="OZS33" s="367"/>
      <c r="OZT33" s="367"/>
      <c r="OZU33" s="367"/>
      <c r="OZV33" s="367"/>
      <c r="OZW33" s="367"/>
      <c r="OZX33" s="367"/>
      <c r="OZY33" s="367"/>
      <c r="OZZ33" s="367"/>
      <c r="PAA33" s="367"/>
      <c r="PAB33" s="367"/>
      <c r="PAC33" s="367"/>
      <c r="PAD33" s="367"/>
      <c r="PAE33" s="367"/>
      <c r="PAF33" s="367"/>
      <c r="PAG33" s="367"/>
      <c r="PAH33" s="367"/>
      <c r="PAI33" s="367"/>
      <c r="PAJ33" s="367"/>
      <c r="PAK33" s="367"/>
      <c r="PAL33" s="367"/>
      <c r="PAM33" s="367"/>
      <c r="PAN33" s="367"/>
      <c r="PAO33" s="367"/>
      <c r="PAP33" s="367"/>
      <c r="PAQ33" s="367"/>
      <c r="PAR33" s="367"/>
      <c r="PAS33" s="367"/>
      <c r="PAT33" s="367"/>
      <c r="PAU33" s="367"/>
      <c r="PAV33" s="367"/>
      <c r="PAW33" s="367"/>
      <c r="PAX33" s="367"/>
      <c r="PAY33" s="367"/>
      <c r="PAZ33" s="367"/>
      <c r="PBA33" s="367"/>
      <c r="PBB33" s="367"/>
      <c r="PBC33" s="367"/>
      <c r="PBD33" s="367"/>
      <c r="PBE33" s="367"/>
      <c r="PBF33" s="367"/>
      <c r="PBG33" s="367"/>
      <c r="PBH33" s="367"/>
      <c r="PBI33" s="367"/>
      <c r="PBJ33" s="367"/>
      <c r="PBK33" s="367"/>
      <c r="PBL33" s="367"/>
      <c r="PBM33" s="367"/>
      <c r="PBN33" s="367"/>
      <c r="PBO33" s="367"/>
      <c r="PBP33" s="367"/>
      <c r="PBQ33" s="367"/>
      <c r="PBR33" s="367"/>
      <c r="PBS33" s="367"/>
      <c r="PBT33" s="367"/>
      <c r="PBU33" s="367"/>
      <c r="PBV33" s="367"/>
      <c r="PBW33" s="367"/>
      <c r="PBX33" s="367"/>
      <c r="PBY33" s="367"/>
      <c r="PBZ33" s="367"/>
      <c r="PCA33" s="367"/>
      <c r="PCB33" s="367"/>
      <c r="PCC33" s="367"/>
      <c r="PCD33" s="367"/>
      <c r="PCE33" s="367"/>
      <c r="PCF33" s="367"/>
      <c r="PCG33" s="367"/>
      <c r="PCH33" s="367"/>
      <c r="PCI33" s="367"/>
      <c r="PCJ33" s="367"/>
      <c r="PCK33" s="367"/>
      <c r="PCL33" s="367"/>
      <c r="PCM33" s="367"/>
      <c r="PCN33" s="367"/>
      <c r="PCO33" s="367"/>
      <c r="PCP33" s="367"/>
      <c r="PCQ33" s="367"/>
      <c r="PCR33" s="367"/>
      <c r="PCS33" s="367"/>
      <c r="PCT33" s="367"/>
      <c r="PCU33" s="367"/>
      <c r="PCV33" s="367"/>
      <c r="PCW33" s="367"/>
      <c r="PCX33" s="367"/>
      <c r="PCY33" s="367"/>
      <c r="PCZ33" s="367"/>
      <c r="PDA33" s="367"/>
      <c r="PDB33" s="367"/>
      <c r="PDC33" s="367"/>
      <c r="PDD33" s="367"/>
      <c r="PDE33" s="367"/>
      <c r="PDF33" s="367"/>
      <c r="PDG33" s="367"/>
      <c r="PDH33" s="367"/>
      <c r="PDI33" s="367"/>
      <c r="PDJ33" s="367"/>
      <c r="PDK33" s="367"/>
      <c r="PDL33" s="367"/>
      <c r="PDM33" s="367"/>
      <c r="PDN33" s="367"/>
      <c r="PDO33" s="367"/>
      <c r="PDP33" s="367"/>
      <c r="PDQ33" s="367"/>
      <c r="PDR33" s="367"/>
      <c r="PDS33" s="367"/>
      <c r="PDT33" s="367"/>
      <c r="PDU33" s="367"/>
      <c r="PDV33" s="367"/>
      <c r="PDW33" s="367"/>
      <c r="PDX33" s="367"/>
      <c r="PDY33" s="367"/>
      <c r="PDZ33" s="367"/>
      <c r="PEA33" s="367"/>
      <c r="PEB33" s="367"/>
      <c r="PEC33" s="367"/>
      <c r="PED33" s="367"/>
      <c r="PEE33" s="367"/>
      <c r="PEF33" s="367"/>
      <c r="PEG33" s="367"/>
      <c r="PEH33" s="367"/>
      <c r="PEI33" s="367"/>
      <c r="PEJ33" s="367"/>
      <c r="PEK33" s="367"/>
      <c r="PEL33" s="367"/>
      <c r="PEM33" s="367"/>
      <c r="PEN33" s="367"/>
      <c r="PEO33" s="367"/>
      <c r="PEP33" s="367"/>
      <c r="PEQ33" s="367"/>
      <c r="PER33" s="367"/>
      <c r="PES33" s="367"/>
      <c r="PET33" s="367"/>
      <c r="PEU33" s="367"/>
      <c r="PEV33" s="367"/>
      <c r="PEW33" s="367"/>
      <c r="PEX33" s="367"/>
      <c r="PEY33" s="367"/>
      <c r="PEZ33" s="367"/>
      <c r="PFA33" s="367"/>
      <c r="PFB33" s="367"/>
      <c r="PFC33" s="367"/>
      <c r="PFD33" s="367"/>
      <c r="PFE33" s="367"/>
      <c r="PFF33" s="367"/>
      <c r="PFG33" s="367"/>
      <c r="PFH33" s="367"/>
      <c r="PFI33" s="367"/>
      <c r="PFJ33" s="367"/>
      <c r="PFK33" s="367"/>
      <c r="PFL33" s="367"/>
      <c r="PFM33" s="367"/>
      <c r="PFN33" s="367"/>
      <c r="PFO33" s="367"/>
      <c r="PFP33" s="367"/>
      <c r="PFQ33" s="367"/>
      <c r="PFR33" s="367"/>
      <c r="PFS33" s="367"/>
      <c r="PFT33" s="367"/>
      <c r="PFU33" s="367"/>
      <c r="PFV33" s="367"/>
      <c r="PFW33" s="367"/>
      <c r="PFX33" s="367"/>
      <c r="PFY33" s="367"/>
      <c r="PFZ33" s="367"/>
      <c r="PGA33" s="367"/>
      <c r="PGB33" s="367"/>
      <c r="PGC33" s="367"/>
      <c r="PGD33" s="367"/>
      <c r="PGE33" s="367"/>
      <c r="PGF33" s="367"/>
      <c r="PGG33" s="367"/>
      <c r="PGH33" s="367"/>
      <c r="PGI33" s="367"/>
      <c r="PGJ33" s="367"/>
      <c r="PGK33" s="367"/>
      <c r="PGL33" s="367"/>
      <c r="PGM33" s="367"/>
      <c r="PGN33" s="367"/>
      <c r="PGO33" s="367"/>
      <c r="PGP33" s="367"/>
      <c r="PGQ33" s="367"/>
      <c r="PGR33" s="367"/>
      <c r="PGS33" s="367"/>
      <c r="PGT33" s="367"/>
      <c r="PGU33" s="367"/>
      <c r="PGV33" s="367"/>
      <c r="PGW33" s="367"/>
      <c r="PGX33" s="367"/>
      <c r="PGY33" s="367"/>
      <c r="PGZ33" s="367"/>
      <c r="PHA33" s="367"/>
      <c r="PHB33" s="367"/>
      <c r="PHC33" s="367"/>
      <c r="PHD33" s="367"/>
      <c r="PHE33" s="367"/>
      <c r="PHF33" s="367"/>
      <c r="PHG33" s="367"/>
      <c r="PHH33" s="367"/>
      <c r="PHI33" s="367"/>
      <c r="PHJ33" s="367"/>
      <c r="PHK33" s="367"/>
      <c r="PHL33" s="367"/>
      <c r="PHM33" s="367"/>
      <c r="PHN33" s="367"/>
      <c r="PHO33" s="367"/>
      <c r="PHP33" s="367"/>
      <c r="PHQ33" s="367"/>
      <c r="PHR33" s="367"/>
      <c r="PHS33" s="367"/>
      <c r="PHT33" s="367"/>
      <c r="PHU33" s="367"/>
      <c r="PHV33" s="367"/>
      <c r="PHW33" s="367"/>
      <c r="PHX33" s="367"/>
      <c r="PHY33" s="367"/>
      <c r="PHZ33" s="367"/>
      <c r="PIA33" s="367"/>
      <c r="PIB33" s="367"/>
      <c r="PIC33" s="367"/>
      <c r="PID33" s="367"/>
      <c r="PIE33" s="367"/>
      <c r="PIF33" s="367"/>
      <c r="PIG33" s="367"/>
      <c r="PIH33" s="367"/>
      <c r="PII33" s="367"/>
      <c r="PIJ33" s="367"/>
      <c r="PIK33" s="367"/>
      <c r="PIL33" s="367"/>
      <c r="PIM33" s="367"/>
      <c r="PIN33" s="367"/>
      <c r="PIO33" s="367"/>
      <c r="PIP33" s="367"/>
      <c r="PIQ33" s="367"/>
      <c r="PIR33" s="367"/>
      <c r="PIS33" s="367"/>
      <c r="PIT33" s="367"/>
      <c r="PIU33" s="367"/>
      <c r="PIV33" s="367"/>
      <c r="PIW33" s="367"/>
      <c r="PIX33" s="367"/>
      <c r="PIY33" s="367"/>
      <c r="PIZ33" s="367"/>
      <c r="PJA33" s="367"/>
      <c r="PJB33" s="367"/>
      <c r="PJC33" s="367"/>
      <c r="PJD33" s="367"/>
      <c r="PJE33" s="367"/>
      <c r="PJF33" s="367"/>
      <c r="PJG33" s="367"/>
      <c r="PJH33" s="367"/>
      <c r="PJI33" s="367"/>
      <c r="PJJ33" s="367"/>
      <c r="PJK33" s="367"/>
      <c r="PJL33" s="367"/>
      <c r="PJM33" s="367"/>
      <c r="PJN33" s="367"/>
      <c r="PJO33" s="367"/>
      <c r="PJP33" s="367"/>
      <c r="PJQ33" s="367"/>
      <c r="PJR33" s="367"/>
      <c r="PJS33" s="367"/>
      <c r="PJT33" s="367"/>
      <c r="PJU33" s="367"/>
      <c r="PJV33" s="367"/>
      <c r="PJW33" s="367"/>
      <c r="PJX33" s="367"/>
      <c r="PJY33" s="367"/>
      <c r="PJZ33" s="367"/>
      <c r="PKA33" s="367"/>
      <c r="PKB33" s="367"/>
      <c r="PKC33" s="367"/>
      <c r="PKD33" s="367"/>
      <c r="PKE33" s="367"/>
      <c r="PKF33" s="367"/>
      <c r="PKG33" s="367"/>
      <c r="PKH33" s="367"/>
      <c r="PKI33" s="367"/>
      <c r="PKJ33" s="367"/>
      <c r="PKK33" s="367"/>
      <c r="PKL33" s="367"/>
      <c r="PKM33" s="367"/>
      <c r="PKN33" s="367"/>
      <c r="PKO33" s="367"/>
      <c r="PKP33" s="367"/>
      <c r="PKQ33" s="367"/>
      <c r="PKR33" s="367"/>
      <c r="PKS33" s="367"/>
      <c r="PKT33" s="367"/>
      <c r="PKU33" s="367"/>
      <c r="PKV33" s="367"/>
      <c r="PKW33" s="367"/>
      <c r="PKX33" s="367"/>
      <c r="PKY33" s="367"/>
      <c r="PKZ33" s="367"/>
      <c r="PLA33" s="367"/>
      <c r="PLB33" s="367"/>
      <c r="PLC33" s="367"/>
      <c r="PLD33" s="367"/>
      <c r="PLE33" s="367"/>
      <c r="PLF33" s="367"/>
      <c r="PLG33" s="367"/>
      <c r="PLH33" s="367"/>
      <c r="PLI33" s="367"/>
      <c r="PLJ33" s="367"/>
      <c r="PLK33" s="367"/>
      <c r="PLL33" s="367"/>
      <c r="PLM33" s="367"/>
      <c r="PLN33" s="367"/>
      <c r="PLO33" s="367"/>
      <c r="PLP33" s="367"/>
      <c r="PLQ33" s="367"/>
      <c r="PLR33" s="367"/>
      <c r="PLS33" s="367"/>
      <c r="PLT33" s="367"/>
      <c r="PLU33" s="367"/>
      <c r="PLV33" s="367"/>
      <c r="PLW33" s="367"/>
      <c r="PLX33" s="367"/>
      <c r="PLY33" s="367"/>
      <c r="PLZ33" s="367"/>
      <c r="PMA33" s="367"/>
      <c r="PMB33" s="367"/>
      <c r="PMC33" s="367"/>
      <c r="PMD33" s="367"/>
      <c r="PME33" s="367"/>
      <c r="PMF33" s="367"/>
      <c r="PMG33" s="367"/>
      <c r="PMH33" s="367"/>
      <c r="PMI33" s="367"/>
      <c r="PMJ33" s="367"/>
      <c r="PMK33" s="367"/>
      <c r="PML33" s="367"/>
      <c r="PMM33" s="367"/>
      <c r="PMN33" s="367"/>
      <c r="PMO33" s="367"/>
      <c r="PMP33" s="367"/>
      <c r="PMQ33" s="367"/>
      <c r="PMR33" s="367"/>
      <c r="PMS33" s="367"/>
      <c r="PMT33" s="367"/>
      <c r="PMU33" s="367"/>
      <c r="PMV33" s="367"/>
      <c r="PMW33" s="367"/>
      <c r="PMX33" s="367"/>
      <c r="PMY33" s="367"/>
      <c r="PMZ33" s="367"/>
      <c r="PNA33" s="367"/>
      <c r="PNB33" s="367"/>
      <c r="PNC33" s="367"/>
      <c r="PND33" s="367"/>
      <c r="PNE33" s="367"/>
      <c r="PNF33" s="367"/>
      <c r="PNG33" s="367"/>
      <c r="PNH33" s="367"/>
      <c r="PNI33" s="367"/>
      <c r="PNJ33" s="367"/>
      <c r="PNK33" s="367"/>
      <c r="PNL33" s="367"/>
      <c r="PNM33" s="367"/>
      <c r="PNN33" s="367"/>
      <c r="PNO33" s="367"/>
      <c r="PNP33" s="367"/>
      <c r="PNQ33" s="367"/>
      <c r="PNR33" s="367"/>
      <c r="PNS33" s="367"/>
      <c r="PNT33" s="367"/>
      <c r="PNU33" s="367"/>
      <c r="PNV33" s="367"/>
      <c r="PNW33" s="367"/>
      <c r="PNX33" s="367"/>
      <c r="PNY33" s="367"/>
      <c r="PNZ33" s="367"/>
      <c r="POA33" s="367"/>
      <c r="POB33" s="367"/>
      <c r="POC33" s="367"/>
      <c r="POD33" s="367"/>
      <c r="POE33" s="367"/>
      <c r="POF33" s="367"/>
      <c r="POG33" s="367"/>
      <c r="POH33" s="367"/>
      <c r="POI33" s="367"/>
      <c r="POJ33" s="367"/>
      <c r="POK33" s="367"/>
      <c r="POL33" s="367"/>
      <c r="POM33" s="367"/>
      <c r="PON33" s="367"/>
      <c r="POO33" s="367"/>
      <c r="POP33" s="367"/>
      <c r="POQ33" s="367"/>
      <c r="POR33" s="367"/>
      <c r="POS33" s="367"/>
      <c r="POT33" s="367"/>
      <c r="POU33" s="367"/>
      <c r="POV33" s="367"/>
      <c r="POW33" s="367"/>
      <c r="POX33" s="367"/>
      <c r="POY33" s="367"/>
      <c r="POZ33" s="367"/>
      <c r="PPA33" s="367"/>
      <c r="PPB33" s="367"/>
      <c r="PPC33" s="367"/>
      <c r="PPD33" s="367"/>
      <c r="PPE33" s="367"/>
      <c r="PPF33" s="367"/>
      <c r="PPG33" s="367"/>
      <c r="PPH33" s="367"/>
      <c r="PPI33" s="367"/>
      <c r="PPJ33" s="367"/>
      <c r="PPK33" s="367"/>
      <c r="PPL33" s="367"/>
      <c r="PPM33" s="367"/>
      <c r="PPN33" s="367"/>
      <c r="PPO33" s="367"/>
      <c r="PPP33" s="367"/>
      <c r="PPQ33" s="367"/>
      <c r="PPR33" s="367"/>
      <c r="PPS33" s="367"/>
      <c r="PPT33" s="367"/>
      <c r="PPU33" s="367"/>
      <c r="PPV33" s="367"/>
      <c r="PPW33" s="367"/>
      <c r="PPX33" s="367"/>
      <c r="PPY33" s="367"/>
      <c r="PPZ33" s="367"/>
      <c r="PQA33" s="367"/>
      <c r="PQB33" s="367"/>
      <c r="PQC33" s="367"/>
      <c r="PQD33" s="367"/>
      <c r="PQE33" s="367"/>
      <c r="PQF33" s="367"/>
      <c r="PQG33" s="367"/>
      <c r="PQH33" s="367"/>
      <c r="PQI33" s="367"/>
      <c r="PQJ33" s="367"/>
      <c r="PQK33" s="367"/>
      <c r="PQL33" s="367"/>
      <c r="PQM33" s="367"/>
      <c r="PQN33" s="367"/>
      <c r="PQO33" s="367"/>
      <c r="PQP33" s="367"/>
      <c r="PQQ33" s="367"/>
      <c r="PQR33" s="367"/>
      <c r="PQS33" s="367"/>
      <c r="PQT33" s="367"/>
      <c r="PQU33" s="367"/>
      <c r="PQV33" s="367"/>
      <c r="PQW33" s="367"/>
      <c r="PQX33" s="367"/>
      <c r="PQY33" s="367"/>
      <c r="PQZ33" s="367"/>
      <c r="PRA33" s="367"/>
      <c r="PRB33" s="367"/>
      <c r="PRC33" s="367"/>
      <c r="PRD33" s="367"/>
      <c r="PRE33" s="367"/>
      <c r="PRF33" s="367"/>
      <c r="PRG33" s="367"/>
      <c r="PRH33" s="367"/>
      <c r="PRI33" s="367"/>
      <c r="PRJ33" s="367"/>
      <c r="PRK33" s="367"/>
      <c r="PRL33" s="367"/>
      <c r="PRM33" s="367"/>
      <c r="PRN33" s="367"/>
      <c r="PRO33" s="367"/>
      <c r="PRP33" s="367"/>
      <c r="PRQ33" s="367"/>
      <c r="PRR33" s="367"/>
      <c r="PRS33" s="367"/>
      <c r="PRT33" s="367"/>
      <c r="PRU33" s="367"/>
      <c r="PRV33" s="367"/>
      <c r="PRW33" s="367"/>
      <c r="PRX33" s="367"/>
      <c r="PRY33" s="367"/>
      <c r="PRZ33" s="367"/>
      <c r="PSA33" s="367"/>
      <c r="PSB33" s="367"/>
      <c r="PSC33" s="367"/>
      <c r="PSD33" s="367"/>
      <c r="PSE33" s="367"/>
      <c r="PSF33" s="367"/>
      <c r="PSG33" s="367"/>
      <c r="PSH33" s="367"/>
      <c r="PSI33" s="367"/>
      <c r="PSJ33" s="367"/>
      <c r="PSK33" s="367"/>
      <c r="PSL33" s="367"/>
      <c r="PSM33" s="367"/>
      <c r="PSN33" s="367"/>
      <c r="PSO33" s="367"/>
      <c r="PSP33" s="367"/>
      <c r="PSQ33" s="367"/>
      <c r="PSR33" s="367"/>
      <c r="PSS33" s="367"/>
      <c r="PST33" s="367"/>
      <c r="PSU33" s="367"/>
      <c r="PSV33" s="367"/>
      <c r="PSW33" s="367"/>
      <c r="PSX33" s="367"/>
      <c r="PSY33" s="367"/>
      <c r="PSZ33" s="367"/>
      <c r="PTA33" s="367"/>
      <c r="PTB33" s="367"/>
      <c r="PTC33" s="367"/>
      <c r="PTD33" s="367"/>
      <c r="PTE33" s="367"/>
      <c r="PTF33" s="367"/>
      <c r="PTG33" s="367"/>
      <c r="PTH33" s="367"/>
      <c r="PTI33" s="367"/>
      <c r="PTJ33" s="367"/>
      <c r="PTK33" s="367"/>
      <c r="PTL33" s="367"/>
      <c r="PTM33" s="367"/>
      <c r="PTN33" s="367"/>
      <c r="PTO33" s="367"/>
      <c r="PTP33" s="367"/>
      <c r="PTQ33" s="367"/>
      <c r="PTR33" s="367"/>
      <c r="PTS33" s="367"/>
      <c r="PTT33" s="367"/>
      <c r="PTU33" s="367"/>
      <c r="PTV33" s="367"/>
      <c r="PTW33" s="367"/>
      <c r="PTX33" s="367"/>
      <c r="PTY33" s="367"/>
      <c r="PTZ33" s="367"/>
      <c r="PUA33" s="367"/>
      <c r="PUB33" s="367"/>
      <c r="PUC33" s="367"/>
      <c r="PUD33" s="367"/>
      <c r="PUE33" s="367"/>
      <c r="PUF33" s="367"/>
      <c r="PUG33" s="367"/>
      <c r="PUH33" s="367"/>
      <c r="PUI33" s="367"/>
      <c r="PUJ33" s="367"/>
      <c r="PUK33" s="367"/>
      <c r="PUL33" s="367"/>
      <c r="PUM33" s="367"/>
      <c r="PUN33" s="367"/>
      <c r="PUO33" s="367"/>
      <c r="PUP33" s="367"/>
      <c r="PUQ33" s="367"/>
      <c r="PUR33" s="367"/>
      <c r="PUS33" s="367"/>
      <c r="PUT33" s="367"/>
      <c r="PUU33" s="367"/>
      <c r="PUV33" s="367"/>
      <c r="PUW33" s="367"/>
      <c r="PUX33" s="367"/>
      <c r="PUY33" s="367"/>
      <c r="PUZ33" s="367"/>
      <c r="PVA33" s="367"/>
      <c r="PVB33" s="367"/>
      <c r="PVC33" s="367"/>
      <c r="PVD33" s="367"/>
      <c r="PVE33" s="367"/>
      <c r="PVF33" s="367"/>
      <c r="PVG33" s="367"/>
      <c r="PVH33" s="367"/>
      <c r="PVI33" s="367"/>
      <c r="PVJ33" s="367"/>
      <c r="PVK33" s="367"/>
      <c r="PVL33" s="367"/>
      <c r="PVM33" s="367"/>
      <c r="PVN33" s="367"/>
      <c r="PVO33" s="367"/>
      <c r="PVP33" s="367"/>
      <c r="PVQ33" s="367"/>
      <c r="PVR33" s="367"/>
      <c r="PVS33" s="367"/>
      <c r="PVT33" s="367"/>
      <c r="PVU33" s="367"/>
      <c r="PVV33" s="367"/>
      <c r="PVW33" s="367"/>
      <c r="PVX33" s="367"/>
      <c r="PVY33" s="367"/>
      <c r="PVZ33" s="367"/>
      <c r="PWA33" s="367"/>
      <c r="PWB33" s="367"/>
      <c r="PWC33" s="367"/>
      <c r="PWD33" s="367"/>
      <c r="PWE33" s="367"/>
      <c r="PWF33" s="367"/>
      <c r="PWG33" s="367"/>
      <c r="PWH33" s="367"/>
      <c r="PWI33" s="367"/>
      <c r="PWJ33" s="367"/>
      <c r="PWK33" s="367"/>
      <c r="PWL33" s="367"/>
      <c r="PWM33" s="367"/>
      <c r="PWN33" s="367"/>
      <c r="PWO33" s="367"/>
      <c r="PWP33" s="367"/>
      <c r="PWQ33" s="367"/>
      <c r="PWR33" s="367"/>
      <c r="PWS33" s="367"/>
      <c r="PWT33" s="367"/>
      <c r="PWU33" s="367"/>
      <c r="PWV33" s="367"/>
      <c r="PWW33" s="367"/>
      <c r="PWX33" s="367"/>
      <c r="PWY33" s="367"/>
      <c r="PWZ33" s="367"/>
      <c r="PXA33" s="367"/>
      <c r="PXB33" s="367"/>
      <c r="PXC33" s="367"/>
      <c r="PXD33" s="367"/>
      <c r="PXE33" s="367"/>
      <c r="PXF33" s="367"/>
      <c r="PXG33" s="367"/>
      <c r="PXH33" s="367"/>
      <c r="PXI33" s="367"/>
      <c r="PXJ33" s="367"/>
      <c r="PXK33" s="367"/>
      <c r="PXL33" s="367"/>
      <c r="PXM33" s="367"/>
      <c r="PXN33" s="367"/>
      <c r="PXO33" s="367"/>
      <c r="PXP33" s="367"/>
      <c r="PXQ33" s="367"/>
      <c r="PXR33" s="367"/>
      <c r="PXS33" s="367"/>
      <c r="PXT33" s="367"/>
      <c r="PXU33" s="367"/>
      <c r="PXV33" s="367"/>
      <c r="PXW33" s="367"/>
      <c r="PXX33" s="367"/>
      <c r="PXY33" s="367"/>
      <c r="PXZ33" s="367"/>
      <c r="PYA33" s="367"/>
      <c r="PYB33" s="367"/>
      <c r="PYC33" s="367"/>
      <c r="PYD33" s="367"/>
      <c r="PYE33" s="367"/>
      <c r="PYF33" s="367"/>
      <c r="PYG33" s="367"/>
      <c r="PYH33" s="367"/>
      <c r="PYI33" s="367"/>
      <c r="PYJ33" s="367"/>
      <c r="PYK33" s="367"/>
      <c r="PYL33" s="367"/>
      <c r="PYM33" s="367"/>
      <c r="PYN33" s="367"/>
      <c r="PYO33" s="367"/>
      <c r="PYP33" s="367"/>
      <c r="PYQ33" s="367"/>
      <c r="PYR33" s="367"/>
      <c r="PYS33" s="367"/>
      <c r="PYT33" s="367"/>
      <c r="PYU33" s="367"/>
      <c r="PYV33" s="367"/>
      <c r="PYW33" s="367"/>
      <c r="PYX33" s="367"/>
      <c r="PYY33" s="367"/>
      <c r="PYZ33" s="367"/>
      <c r="PZA33" s="367"/>
      <c r="PZB33" s="367"/>
      <c r="PZC33" s="367"/>
      <c r="PZD33" s="367"/>
      <c r="PZE33" s="367"/>
      <c r="PZF33" s="367"/>
      <c r="PZG33" s="367"/>
      <c r="PZH33" s="367"/>
      <c r="PZI33" s="367"/>
      <c r="PZJ33" s="367"/>
      <c r="PZK33" s="367"/>
      <c r="PZL33" s="367"/>
      <c r="PZM33" s="367"/>
      <c r="PZN33" s="367"/>
      <c r="PZO33" s="367"/>
      <c r="PZP33" s="367"/>
      <c r="PZQ33" s="367"/>
      <c r="PZR33" s="367"/>
      <c r="PZS33" s="367"/>
      <c r="PZT33" s="367"/>
      <c r="PZU33" s="367"/>
      <c r="PZV33" s="367"/>
      <c r="PZW33" s="367"/>
      <c r="PZX33" s="367"/>
      <c r="PZY33" s="367"/>
      <c r="PZZ33" s="367"/>
      <c r="QAA33" s="367"/>
      <c r="QAB33" s="367"/>
      <c r="QAC33" s="367"/>
      <c r="QAD33" s="367"/>
      <c r="QAE33" s="367"/>
      <c r="QAF33" s="367"/>
      <c r="QAG33" s="367"/>
      <c r="QAH33" s="367"/>
      <c r="QAI33" s="367"/>
      <c r="QAJ33" s="367"/>
      <c r="QAK33" s="367"/>
      <c r="QAL33" s="367"/>
      <c r="QAM33" s="367"/>
      <c r="QAN33" s="367"/>
      <c r="QAO33" s="367"/>
      <c r="QAP33" s="367"/>
      <c r="QAQ33" s="367"/>
      <c r="QAR33" s="367"/>
      <c r="QAS33" s="367"/>
      <c r="QAT33" s="367"/>
      <c r="QAU33" s="367"/>
      <c r="QAV33" s="367"/>
      <c r="QAW33" s="367"/>
      <c r="QAX33" s="367"/>
      <c r="QAY33" s="367"/>
      <c r="QAZ33" s="367"/>
      <c r="QBA33" s="367"/>
      <c r="QBB33" s="367"/>
      <c r="QBC33" s="367"/>
      <c r="QBD33" s="367"/>
      <c r="QBE33" s="367"/>
      <c r="QBF33" s="367"/>
      <c r="QBG33" s="367"/>
      <c r="QBH33" s="367"/>
      <c r="QBI33" s="367"/>
      <c r="QBJ33" s="367"/>
      <c r="QBK33" s="367"/>
      <c r="QBL33" s="367"/>
      <c r="QBM33" s="367"/>
      <c r="QBN33" s="367"/>
      <c r="QBO33" s="367"/>
      <c r="QBP33" s="367"/>
      <c r="QBQ33" s="367"/>
      <c r="QBR33" s="367"/>
      <c r="QBS33" s="367"/>
      <c r="QBT33" s="367"/>
      <c r="QBU33" s="367"/>
      <c r="QBV33" s="367"/>
      <c r="QBW33" s="367"/>
      <c r="QBX33" s="367"/>
      <c r="QBY33" s="367"/>
      <c r="QBZ33" s="367"/>
      <c r="QCA33" s="367"/>
      <c r="QCB33" s="367"/>
      <c r="QCC33" s="367"/>
      <c r="QCD33" s="367"/>
      <c r="QCE33" s="367"/>
      <c r="QCF33" s="367"/>
      <c r="QCG33" s="367"/>
      <c r="QCH33" s="367"/>
      <c r="QCI33" s="367"/>
      <c r="QCJ33" s="367"/>
      <c r="QCK33" s="367"/>
      <c r="QCL33" s="367"/>
      <c r="QCM33" s="367"/>
      <c r="QCN33" s="367"/>
      <c r="QCO33" s="367"/>
      <c r="QCP33" s="367"/>
      <c r="QCQ33" s="367"/>
      <c r="QCR33" s="367"/>
      <c r="QCS33" s="367"/>
      <c r="QCT33" s="367"/>
      <c r="QCU33" s="367"/>
      <c r="QCV33" s="367"/>
      <c r="QCW33" s="367"/>
      <c r="QCX33" s="367"/>
      <c r="QCY33" s="367"/>
      <c r="QCZ33" s="367"/>
      <c r="QDA33" s="367"/>
      <c r="QDB33" s="367"/>
      <c r="QDC33" s="367"/>
      <c r="QDD33" s="367"/>
      <c r="QDE33" s="367"/>
      <c r="QDF33" s="367"/>
      <c r="QDG33" s="367"/>
      <c r="QDH33" s="367"/>
      <c r="QDI33" s="367"/>
      <c r="QDJ33" s="367"/>
      <c r="QDK33" s="367"/>
      <c r="QDL33" s="367"/>
      <c r="QDM33" s="367"/>
      <c r="QDN33" s="367"/>
      <c r="QDO33" s="367"/>
      <c r="QDP33" s="367"/>
      <c r="QDQ33" s="367"/>
      <c r="QDR33" s="367"/>
      <c r="QDS33" s="367"/>
      <c r="QDT33" s="367"/>
      <c r="QDU33" s="367"/>
      <c r="QDV33" s="367"/>
      <c r="QDW33" s="367"/>
      <c r="QDX33" s="367"/>
      <c r="QDY33" s="367"/>
      <c r="QDZ33" s="367"/>
      <c r="QEA33" s="367"/>
      <c r="QEB33" s="367"/>
      <c r="QEC33" s="367"/>
      <c r="QED33" s="367"/>
      <c r="QEE33" s="367"/>
      <c r="QEF33" s="367"/>
      <c r="QEG33" s="367"/>
      <c r="QEH33" s="367"/>
      <c r="QEI33" s="367"/>
      <c r="QEJ33" s="367"/>
      <c r="QEK33" s="367"/>
      <c r="QEL33" s="367"/>
      <c r="QEM33" s="367"/>
      <c r="QEN33" s="367"/>
      <c r="QEO33" s="367"/>
      <c r="QEP33" s="367"/>
      <c r="QEQ33" s="367"/>
      <c r="QER33" s="367"/>
      <c r="QES33" s="367"/>
      <c r="QET33" s="367"/>
      <c r="QEU33" s="367"/>
      <c r="QEV33" s="367"/>
      <c r="QEW33" s="367"/>
      <c r="QEX33" s="367"/>
      <c r="QEY33" s="367"/>
      <c r="QEZ33" s="367"/>
      <c r="QFA33" s="367"/>
      <c r="QFB33" s="367"/>
      <c r="QFC33" s="367"/>
      <c r="QFD33" s="367"/>
      <c r="QFE33" s="367"/>
      <c r="QFF33" s="367"/>
      <c r="QFG33" s="367"/>
      <c r="QFH33" s="367"/>
      <c r="QFI33" s="367"/>
      <c r="QFJ33" s="367"/>
      <c r="QFK33" s="367"/>
      <c r="QFL33" s="367"/>
      <c r="QFM33" s="367"/>
      <c r="QFN33" s="367"/>
      <c r="QFO33" s="367"/>
      <c r="QFP33" s="367"/>
      <c r="QFQ33" s="367"/>
      <c r="QFR33" s="367"/>
      <c r="QFS33" s="367"/>
      <c r="QFT33" s="367"/>
      <c r="QFU33" s="367"/>
      <c r="QFV33" s="367"/>
      <c r="QFW33" s="367"/>
      <c r="QFX33" s="367"/>
      <c r="QFY33" s="367"/>
      <c r="QFZ33" s="367"/>
      <c r="QGA33" s="367"/>
      <c r="QGB33" s="367"/>
      <c r="QGC33" s="367"/>
      <c r="QGD33" s="367"/>
      <c r="QGE33" s="367"/>
      <c r="QGF33" s="367"/>
      <c r="QGG33" s="367"/>
      <c r="QGH33" s="367"/>
      <c r="QGI33" s="367"/>
      <c r="QGJ33" s="367"/>
      <c r="QGK33" s="367"/>
      <c r="QGL33" s="367"/>
      <c r="QGM33" s="367"/>
      <c r="QGN33" s="367"/>
      <c r="QGO33" s="367"/>
      <c r="QGP33" s="367"/>
      <c r="QGQ33" s="367"/>
      <c r="QGR33" s="367"/>
      <c r="QGS33" s="367"/>
      <c r="QGT33" s="367"/>
      <c r="QGU33" s="367"/>
      <c r="QGV33" s="367"/>
      <c r="QGW33" s="367"/>
      <c r="QGX33" s="367"/>
      <c r="QGY33" s="367"/>
      <c r="QGZ33" s="367"/>
      <c r="QHA33" s="367"/>
      <c r="QHB33" s="367"/>
      <c r="QHC33" s="367"/>
      <c r="QHD33" s="367"/>
      <c r="QHE33" s="367"/>
      <c r="QHF33" s="367"/>
      <c r="QHG33" s="367"/>
      <c r="QHH33" s="367"/>
      <c r="QHI33" s="367"/>
      <c r="QHJ33" s="367"/>
      <c r="QHK33" s="367"/>
      <c r="QHL33" s="367"/>
      <c r="QHM33" s="367"/>
      <c r="QHN33" s="367"/>
      <c r="QHO33" s="367"/>
      <c r="QHP33" s="367"/>
      <c r="QHQ33" s="367"/>
      <c r="QHR33" s="367"/>
      <c r="QHS33" s="367"/>
      <c r="QHT33" s="367"/>
      <c r="QHU33" s="367"/>
      <c r="QHV33" s="367"/>
      <c r="QHW33" s="367"/>
      <c r="QHX33" s="367"/>
      <c r="QHY33" s="367"/>
      <c r="QHZ33" s="367"/>
      <c r="QIA33" s="367"/>
      <c r="QIB33" s="367"/>
      <c r="QIC33" s="367"/>
      <c r="QID33" s="367"/>
      <c r="QIE33" s="367"/>
      <c r="QIF33" s="367"/>
      <c r="QIG33" s="367"/>
      <c r="QIH33" s="367"/>
      <c r="QII33" s="367"/>
      <c r="QIJ33" s="367"/>
      <c r="QIK33" s="367"/>
      <c r="QIL33" s="367"/>
      <c r="QIM33" s="367"/>
      <c r="QIN33" s="367"/>
      <c r="QIO33" s="367"/>
      <c r="QIP33" s="367"/>
      <c r="QIQ33" s="367"/>
      <c r="QIR33" s="367"/>
      <c r="QIS33" s="367"/>
      <c r="QIT33" s="367"/>
      <c r="QIU33" s="367"/>
      <c r="QIV33" s="367"/>
      <c r="QIW33" s="367"/>
      <c r="QIX33" s="367"/>
      <c r="QIY33" s="367"/>
      <c r="QIZ33" s="367"/>
      <c r="QJA33" s="367"/>
      <c r="QJB33" s="367"/>
      <c r="QJC33" s="367"/>
      <c r="QJD33" s="367"/>
      <c r="QJE33" s="367"/>
      <c r="QJF33" s="367"/>
      <c r="QJG33" s="367"/>
      <c r="QJH33" s="367"/>
      <c r="QJI33" s="367"/>
      <c r="QJJ33" s="367"/>
      <c r="QJK33" s="367"/>
      <c r="QJL33" s="367"/>
      <c r="QJM33" s="367"/>
      <c r="QJN33" s="367"/>
      <c r="QJO33" s="367"/>
      <c r="QJP33" s="367"/>
      <c r="QJQ33" s="367"/>
      <c r="QJR33" s="367"/>
      <c r="QJS33" s="367"/>
      <c r="QJT33" s="367"/>
      <c r="QJU33" s="367"/>
      <c r="QJV33" s="367"/>
      <c r="QJW33" s="367"/>
      <c r="QJX33" s="367"/>
      <c r="QJY33" s="367"/>
      <c r="QJZ33" s="367"/>
      <c r="QKA33" s="367"/>
      <c r="QKB33" s="367"/>
      <c r="QKC33" s="367"/>
      <c r="QKD33" s="367"/>
      <c r="QKE33" s="367"/>
      <c r="QKF33" s="367"/>
      <c r="QKG33" s="367"/>
      <c r="QKH33" s="367"/>
      <c r="QKI33" s="367"/>
      <c r="QKJ33" s="367"/>
      <c r="QKK33" s="367"/>
      <c r="QKL33" s="367"/>
      <c r="QKM33" s="367"/>
      <c r="QKN33" s="367"/>
      <c r="QKO33" s="367"/>
      <c r="QKP33" s="367"/>
      <c r="QKQ33" s="367"/>
      <c r="QKR33" s="367"/>
      <c r="QKS33" s="367"/>
      <c r="QKT33" s="367"/>
      <c r="QKU33" s="367"/>
      <c r="QKV33" s="367"/>
      <c r="QKW33" s="367"/>
      <c r="QKX33" s="367"/>
      <c r="QKY33" s="367"/>
      <c r="QKZ33" s="367"/>
      <c r="QLA33" s="367"/>
      <c r="QLB33" s="367"/>
      <c r="QLC33" s="367"/>
      <c r="QLD33" s="367"/>
      <c r="QLE33" s="367"/>
      <c r="QLF33" s="367"/>
      <c r="QLG33" s="367"/>
      <c r="QLH33" s="367"/>
      <c r="QLI33" s="367"/>
      <c r="QLJ33" s="367"/>
      <c r="QLK33" s="367"/>
      <c r="QLL33" s="367"/>
      <c r="QLM33" s="367"/>
      <c r="QLN33" s="367"/>
      <c r="QLO33" s="367"/>
      <c r="QLP33" s="367"/>
      <c r="QLQ33" s="367"/>
      <c r="QLR33" s="367"/>
      <c r="QLS33" s="367"/>
      <c r="QLT33" s="367"/>
      <c r="QLU33" s="367"/>
      <c r="QLV33" s="367"/>
      <c r="QLW33" s="367"/>
      <c r="QLX33" s="367"/>
      <c r="QLY33" s="367"/>
      <c r="QLZ33" s="367"/>
      <c r="QMA33" s="367"/>
      <c r="QMB33" s="367"/>
      <c r="QMC33" s="367"/>
      <c r="QMD33" s="367"/>
      <c r="QME33" s="367"/>
      <c r="QMF33" s="367"/>
      <c r="QMG33" s="367"/>
      <c r="QMH33" s="367"/>
      <c r="QMI33" s="367"/>
      <c r="QMJ33" s="367"/>
      <c r="QMK33" s="367"/>
      <c r="QML33" s="367"/>
      <c r="QMM33" s="367"/>
      <c r="QMN33" s="367"/>
      <c r="QMO33" s="367"/>
      <c r="QMP33" s="367"/>
      <c r="QMQ33" s="367"/>
      <c r="QMR33" s="367"/>
      <c r="QMS33" s="367"/>
      <c r="QMT33" s="367"/>
      <c r="QMU33" s="367"/>
      <c r="QMV33" s="367"/>
      <c r="QMW33" s="367"/>
      <c r="QMX33" s="367"/>
      <c r="QMY33" s="367"/>
      <c r="QMZ33" s="367"/>
      <c r="QNA33" s="367"/>
      <c r="QNB33" s="367"/>
      <c r="QNC33" s="367"/>
      <c r="QND33" s="367"/>
      <c r="QNE33" s="367"/>
      <c r="QNF33" s="367"/>
      <c r="QNG33" s="367"/>
      <c r="QNH33" s="367"/>
      <c r="QNI33" s="367"/>
      <c r="QNJ33" s="367"/>
      <c r="QNK33" s="367"/>
      <c r="QNL33" s="367"/>
      <c r="QNM33" s="367"/>
      <c r="QNN33" s="367"/>
      <c r="QNO33" s="367"/>
      <c r="QNP33" s="367"/>
      <c r="QNQ33" s="367"/>
      <c r="QNR33" s="367"/>
      <c r="QNS33" s="367"/>
      <c r="QNT33" s="367"/>
      <c r="QNU33" s="367"/>
      <c r="QNV33" s="367"/>
      <c r="QNW33" s="367"/>
      <c r="QNX33" s="367"/>
      <c r="QNY33" s="367"/>
      <c r="QNZ33" s="367"/>
      <c r="QOA33" s="367"/>
      <c r="QOB33" s="367"/>
      <c r="QOC33" s="367"/>
      <c r="QOD33" s="367"/>
      <c r="QOE33" s="367"/>
      <c r="QOF33" s="367"/>
      <c r="QOG33" s="367"/>
      <c r="QOH33" s="367"/>
      <c r="QOI33" s="367"/>
      <c r="QOJ33" s="367"/>
      <c r="QOK33" s="367"/>
      <c r="QOL33" s="367"/>
      <c r="QOM33" s="367"/>
      <c r="QON33" s="367"/>
      <c r="QOO33" s="367"/>
      <c r="QOP33" s="367"/>
      <c r="QOQ33" s="367"/>
      <c r="QOR33" s="367"/>
      <c r="QOS33" s="367"/>
      <c r="QOT33" s="367"/>
      <c r="QOU33" s="367"/>
      <c r="QOV33" s="367"/>
      <c r="QOW33" s="367"/>
      <c r="QOX33" s="367"/>
      <c r="QOY33" s="367"/>
      <c r="QOZ33" s="367"/>
      <c r="QPA33" s="367"/>
      <c r="QPB33" s="367"/>
      <c r="QPC33" s="367"/>
      <c r="QPD33" s="367"/>
      <c r="QPE33" s="367"/>
      <c r="QPF33" s="367"/>
      <c r="QPG33" s="367"/>
      <c r="QPH33" s="367"/>
      <c r="QPI33" s="367"/>
      <c r="QPJ33" s="367"/>
      <c r="QPK33" s="367"/>
      <c r="QPL33" s="367"/>
      <c r="QPM33" s="367"/>
      <c r="QPN33" s="367"/>
      <c r="QPO33" s="367"/>
      <c r="QPP33" s="367"/>
      <c r="QPQ33" s="367"/>
      <c r="QPR33" s="367"/>
      <c r="QPS33" s="367"/>
      <c r="QPT33" s="367"/>
      <c r="QPU33" s="367"/>
      <c r="QPV33" s="367"/>
      <c r="QPW33" s="367"/>
      <c r="QPX33" s="367"/>
      <c r="QPY33" s="367"/>
      <c r="QPZ33" s="367"/>
      <c r="QQA33" s="367"/>
      <c r="QQB33" s="367"/>
      <c r="QQC33" s="367"/>
      <c r="QQD33" s="367"/>
      <c r="QQE33" s="367"/>
      <c r="QQF33" s="367"/>
      <c r="QQG33" s="367"/>
      <c r="QQH33" s="367"/>
      <c r="QQI33" s="367"/>
      <c r="QQJ33" s="367"/>
      <c r="QQK33" s="367"/>
      <c r="QQL33" s="367"/>
      <c r="QQM33" s="367"/>
      <c r="QQN33" s="367"/>
      <c r="QQO33" s="367"/>
      <c r="QQP33" s="367"/>
      <c r="QQQ33" s="367"/>
      <c r="QQR33" s="367"/>
      <c r="QQS33" s="367"/>
      <c r="QQT33" s="367"/>
      <c r="QQU33" s="367"/>
      <c r="QQV33" s="367"/>
      <c r="QQW33" s="367"/>
      <c r="QQX33" s="367"/>
      <c r="QQY33" s="367"/>
      <c r="QQZ33" s="367"/>
      <c r="QRA33" s="367"/>
      <c r="QRB33" s="367"/>
      <c r="QRC33" s="367"/>
      <c r="QRD33" s="367"/>
      <c r="QRE33" s="367"/>
      <c r="QRF33" s="367"/>
      <c r="QRG33" s="367"/>
      <c r="QRH33" s="367"/>
      <c r="QRI33" s="367"/>
      <c r="QRJ33" s="367"/>
      <c r="QRK33" s="367"/>
      <c r="QRL33" s="367"/>
      <c r="QRM33" s="367"/>
      <c r="QRN33" s="367"/>
      <c r="QRO33" s="367"/>
      <c r="QRP33" s="367"/>
      <c r="QRQ33" s="367"/>
      <c r="QRR33" s="367"/>
      <c r="QRS33" s="367"/>
      <c r="QRT33" s="367"/>
      <c r="QRU33" s="367"/>
      <c r="QRV33" s="367"/>
      <c r="QRW33" s="367"/>
      <c r="QRX33" s="367"/>
      <c r="QRY33" s="367"/>
      <c r="QRZ33" s="367"/>
      <c r="QSA33" s="367"/>
      <c r="QSB33" s="367"/>
      <c r="QSC33" s="367"/>
      <c r="QSD33" s="367"/>
      <c r="QSE33" s="367"/>
      <c r="QSF33" s="367"/>
      <c r="QSG33" s="367"/>
      <c r="QSH33" s="367"/>
      <c r="QSI33" s="367"/>
      <c r="QSJ33" s="367"/>
      <c r="QSK33" s="367"/>
      <c r="QSL33" s="367"/>
      <c r="QSM33" s="367"/>
      <c r="QSN33" s="367"/>
      <c r="QSO33" s="367"/>
      <c r="QSP33" s="367"/>
      <c r="QSQ33" s="367"/>
      <c r="QSR33" s="367"/>
      <c r="QSS33" s="367"/>
      <c r="QST33" s="367"/>
      <c r="QSU33" s="367"/>
      <c r="QSV33" s="367"/>
      <c r="QSW33" s="367"/>
      <c r="QSX33" s="367"/>
      <c r="QSY33" s="367"/>
      <c r="QSZ33" s="367"/>
      <c r="QTA33" s="367"/>
      <c r="QTB33" s="367"/>
      <c r="QTC33" s="367"/>
      <c r="QTD33" s="367"/>
      <c r="QTE33" s="367"/>
      <c r="QTF33" s="367"/>
      <c r="QTG33" s="367"/>
      <c r="QTH33" s="367"/>
      <c r="QTI33" s="367"/>
      <c r="QTJ33" s="367"/>
      <c r="QTK33" s="367"/>
      <c r="QTL33" s="367"/>
      <c r="QTM33" s="367"/>
      <c r="QTN33" s="367"/>
      <c r="QTO33" s="367"/>
      <c r="QTP33" s="367"/>
      <c r="QTQ33" s="367"/>
      <c r="QTR33" s="367"/>
      <c r="QTS33" s="367"/>
      <c r="QTT33" s="367"/>
      <c r="QTU33" s="367"/>
      <c r="QTV33" s="367"/>
      <c r="QTW33" s="367"/>
      <c r="QTX33" s="367"/>
      <c r="QTY33" s="367"/>
      <c r="QTZ33" s="367"/>
      <c r="QUA33" s="367"/>
      <c r="QUB33" s="367"/>
      <c r="QUC33" s="367"/>
      <c r="QUD33" s="367"/>
      <c r="QUE33" s="367"/>
      <c r="QUF33" s="367"/>
      <c r="QUG33" s="367"/>
      <c r="QUH33" s="367"/>
      <c r="QUI33" s="367"/>
      <c r="QUJ33" s="367"/>
      <c r="QUK33" s="367"/>
      <c r="QUL33" s="367"/>
      <c r="QUM33" s="367"/>
      <c r="QUN33" s="367"/>
      <c r="QUO33" s="367"/>
      <c r="QUP33" s="367"/>
      <c r="QUQ33" s="367"/>
      <c r="QUR33" s="367"/>
      <c r="QUS33" s="367"/>
      <c r="QUT33" s="367"/>
      <c r="QUU33" s="367"/>
      <c r="QUV33" s="367"/>
      <c r="QUW33" s="367"/>
      <c r="QUX33" s="367"/>
      <c r="QUY33" s="367"/>
      <c r="QUZ33" s="367"/>
      <c r="QVA33" s="367"/>
      <c r="QVB33" s="367"/>
      <c r="QVC33" s="367"/>
      <c r="QVD33" s="367"/>
      <c r="QVE33" s="367"/>
      <c r="QVF33" s="367"/>
      <c r="QVG33" s="367"/>
      <c r="QVH33" s="367"/>
      <c r="QVI33" s="367"/>
      <c r="QVJ33" s="367"/>
      <c r="QVK33" s="367"/>
      <c r="QVL33" s="367"/>
      <c r="QVM33" s="367"/>
      <c r="QVN33" s="367"/>
      <c r="QVO33" s="367"/>
      <c r="QVP33" s="367"/>
      <c r="QVQ33" s="367"/>
      <c r="QVR33" s="367"/>
      <c r="QVS33" s="367"/>
      <c r="QVT33" s="367"/>
      <c r="QVU33" s="367"/>
      <c r="QVV33" s="367"/>
      <c r="QVW33" s="367"/>
      <c r="QVX33" s="367"/>
      <c r="QVY33" s="367"/>
      <c r="QVZ33" s="367"/>
      <c r="QWA33" s="367"/>
      <c r="QWB33" s="367"/>
      <c r="QWC33" s="367"/>
      <c r="QWD33" s="367"/>
      <c r="QWE33" s="367"/>
      <c r="QWF33" s="367"/>
      <c r="QWG33" s="367"/>
      <c r="QWH33" s="367"/>
      <c r="QWI33" s="367"/>
      <c r="QWJ33" s="367"/>
      <c r="QWK33" s="367"/>
      <c r="QWL33" s="367"/>
      <c r="QWM33" s="367"/>
      <c r="QWN33" s="367"/>
      <c r="QWO33" s="367"/>
      <c r="QWP33" s="367"/>
      <c r="QWQ33" s="367"/>
      <c r="QWR33" s="367"/>
      <c r="QWS33" s="367"/>
      <c r="QWT33" s="367"/>
      <c r="QWU33" s="367"/>
      <c r="QWV33" s="367"/>
      <c r="QWW33" s="367"/>
      <c r="QWX33" s="367"/>
      <c r="QWY33" s="367"/>
      <c r="QWZ33" s="367"/>
      <c r="QXA33" s="367"/>
      <c r="QXB33" s="367"/>
      <c r="QXC33" s="367"/>
      <c r="QXD33" s="367"/>
      <c r="QXE33" s="367"/>
      <c r="QXF33" s="367"/>
      <c r="QXG33" s="367"/>
      <c r="QXH33" s="367"/>
      <c r="QXI33" s="367"/>
      <c r="QXJ33" s="367"/>
      <c r="QXK33" s="367"/>
      <c r="QXL33" s="367"/>
      <c r="QXM33" s="367"/>
      <c r="QXN33" s="367"/>
      <c r="QXO33" s="367"/>
      <c r="QXP33" s="367"/>
      <c r="QXQ33" s="367"/>
      <c r="QXR33" s="367"/>
      <c r="QXS33" s="367"/>
      <c r="QXT33" s="367"/>
      <c r="QXU33" s="367"/>
      <c r="QXV33" s="367"/>
      <c r="QXW33" s="367"/>
      <c r="QXX33" s="367"/>
      <c r="QXY33" s="367"/>
      <c r="QXZ33" s="367"/>
      <c r="QYA33" s="367"/>
      <c r="QYB33" s="367"/>
      <c r="QYC33" s="367"/>
      <c r="QYD33" s="367"/>
      <c r="QYE33" s="367"/>
      <c r="QYF33" s="367"/>
      <c r="QYG33" s="367"/>
      <c r="QYH33" s="367"/>
      <c r="QYI33" s="367"/>
      <c r="QYJ33" s="367"/>
      <c r="QYK33" s="367"/>
      <c r="QYL33" s="367"/>
      <c r="QYM33" s="367"/>
      <c r="QYN33" s="367"/>
      <c r="QYO33" s="367"/>
      <c r="QYP33" s="367"/>
      <c r="QYQ33" s="367"/>
      <c r="QYR33" s="367"/>
      <c r="QYS33" s="367"/>
      <c r="QYT33" s="367"/>
      <c r="QYU33" s="367"/>
      <c r="QYV33" s="367"/>
      <c r="QYW33" s="367"/>
      <c r="QYX33" s="367"/>
      <c r="QYY33" s="367"/>
      <c r="QYZ33" s="367"/>
      <c r="QZA33" s="367"/>
      <c r="QZB33" s="367"/>
      <c r="QZC33" s="367"/>
      <c r="QZD33" s="367"/>
      <c r="QZE33" s="367"/>
      <c r="QZF33" s="367"/>
      <c r="QZG33" s="367"/>
      <c r="QZH33" s="367"/>
      <c r="QZI33" s="367"/>
      <c r="QZJ33" s="367"/>
      <c r="QZK33" s="367"/>
      <c r="QZL33" s="367"/>
      <c r="QZM33" s="367"/>
      <c r="QZN33" s="367"/>
      <c r="QZO33" s="367"/>
      <c r="QZP33" s="367"/>
      <c r="QZQ33" s="367"/>
      <c r="QZR33" s="367"/>
      <c r="QZS33" s="367"/>
      <c r="QZT33" s="367"/>
      <c r="QZU33" s="367"/>
      <c r="QZV33" s="367"/>
      <c r="QZW33" s="367"/>
      <c r="QZX33" s="367"/>
      <c r="QZY33" s="367"/>
      <c r="QZZ33" s="367"/>
      <c r="RAA33" s="367"/>
      <c r="RAB33" s="367"/>
      <c r="RAC33" s="367"/>
      <c r="RAD33" s="367"/>
      <c r="RAE33" s="367"/>
      <c r="RAF33" s="367"/>
      <c r="RAG33" s="367"/>
      <c r="RAH33" s="367"/>
      <c r="RAI33" s="367"/>
      <c r="RAJ33" s="367"/>
      <c r="RAK33" s="367"/>
      <c r="RAL33" s="367"/>
      <c r="RAM33" s="367"/>
      <c r="RAN33" s="367"/>
      <c r="RAO33" s="367"/>
      <c r="RAP33" s="367"/>
      <c r="RAQ33" s="367"/>
      <c r="RAR33" s="367"/>
      <c r="RAS33" s="367"/>
      <c r="RAT33" s="367"/>
      <c r="RAU33" s="367"/>
      <c r="RAV33" s="367"/>
      <c r="RAW33" s="367"/>
      <c r="RAX33" s="367"/>
      <c r="RAY33" s="367"/>
      <c r="RAZ33" s="367"/>
      <c r="RBA33" s="367"/>
      <c r="RBB33" s="367"/>
      <c r="RBC33" s="367"/>
      <c r="RBD33" s="367"/>
      <c r="RBE33" s="367"/>
      <c r="RBF33" s="367"/>
      <c r="RBG33" s="367"/>
      <c r="RBH33" s="367"/>
      <c r="RBI33" s="367"/>
      <c r="RBJ33" s="367"/>
      <c r="RBK33" s="367"/>
      <c r="RBL33" s="367"/>
      <c r="RBM33" s="367"/>
      <c r="RBN33" s="367"/>
      <c r="RBO33" s="367"/>
      <c r="RBP33" s="367"/>
      <c r="RBQ33" s="367"/>
      <c r="RBR33" s="367"/>
      <c r="RBS33" s="367"/>
      <c r="RBT33" s="367"/>
      <c r="RBU33" s="367"/>
      <c r="RBV33" s="367"/>
      <c r="RBW33" s="367"/>
      <c r="RBX33" s="367"/>
      <c r="RBY33" s="367"/>
      <c r="RBZ33" s="367"/>
      <c r="RCA33" s="367"/>
      <c r="RCB33" s="367"/>
      <c r="RCC33" s="367"/>
      <c r="RCD33" s="367"/>
      <c r="RCE33" s="367"/>
      <c r="RCF33" s="367"/>
      <c r="RCG33" s="367"/>
      <c r="RCH33" s="367"/>
      <c r="RCI33" s="367"/>
      <c r="RCJ33" s="367"/>
      <c r="RCK33" s="367"/>
      <c r="RCL33" s="367"/>
      <c r="RCM33" s="367"/>
      <c r="RCN33" s="367"/>
      <c r="RCO33" s="367"/>
      <c r="RCP33" s="367"/>
      <c r="RCQ33" s="367"/>
      <c r="RCR33" s="367"/>
      <c r="RCS33" s="367"/>
      <c r="RCT33" s="367"/>
      <c r="RCU33" s="367"/>
      <c r="RCV33" s="367"/>
      <c r="RCW33" s="367"/>
      <c r="RCX33" s="367"/>
      <c r="RCY33" s="367"/>
      <c r="RCZ33" s="367"/>
      <c r="RDA33" s="367"/>
      <c r="RDB33" s="367"/>
      <c r="RDC33" s="367"/>
      <c r="RDD33" s="367"/>
      <c r="RDE33" s="367"/>
      <c r="RDF33" s="367"/>
      <c r="RDG33" s="367"/>
      <c r="RDH33" s="367"/>
      <c r="RDI33" s="367"/>
      <c r="RDJ33" s="367"/>
      <c r="RDK33" s="367"/>
      <c r="RDL33" s="367"/>
      <c r="RDM33" s="367"/>
      <c r="RDN33" s="367"/>
      <c r="RDO33" s="367"/>
      <c r="RDP33" s="367"/>
      <c r="RDQ33" s="367"/>
      <c r="RDR33" s="367"/>
      <c r="RDS33" s="367"/>
      <c r="RDT33" s="367"/>
      <c r="RDU33" s="367"/>
      <c r="RDV33" s="367"/>
      <c r="RDW33" s="367"/>
      <c r="RDX33" s="367"/>
      <c r="RDY33" s="367"/>
      <c r="RDZ33" s="367"/>
      <c r="REA33" s="367"/>
      <c r="REB33" s="367"/>
      <c r="REC33" s="367"/>
      <c r="RED33" s="367"/>
      <c r="REE33" s="367"/>
      <c r="REF33" s="367"/>
      <c r="REG33" s="367"/>
      <c r="REH33" s="367"/>
      <c r="REI33" s="367"/>
      <c r="REJ33" s="367"/>
      <c r="REK33" s="367"/>
      <c r="REL33" s="367"/>
      <c r="REM33" s="367"/>
      <c r="REN33" s="367"/>
      <c r="REO33" s="367"/>
      <c r="REP33" s="367"/>
      <c r="REQ33" s="367"/>
      <c r="RER33" s="367"/>
      <c r="RES33" s="367"/>
      <c r="RET33" s="367"/>
      <c r="REU33" s="367"/>
      <c r="REV33" s="367"/>
      <c r="REW33" s="367"/>
      <c r="REX33" s="367"/>
      <c r="REY33" s="367"/>
      <c r="REZ33" s="367"/>
      <c r="RFA33" s="367"/>
      <c r="RFB33" s="367"/>
      <c r="RFC33" s="367"/>
      <c r="RFD33" s="367"/>
      <c r="RFE33" s="367"/>
      <c r="RFF33" s="367"/>
      <c r="RFG33" s="367"/>
      <c r="RFH33" s="367"/>
      <c r="RFI33" s="367"/>
      <c r="RFJ33" s="367"/>
      <c r="RFK33" s="367"/>
      <c r="RFL33" s="367"/>
      <c r="RFM33" s="367"/>
      <c r="RFN33" s="367"/>
      <c r="RFO33" s="367"/>
      <c r="RFP33" s="367"/>
      <c r="RFQ33" s="367"/>
      <c r="RFR33" s="367"/>
      <c r="RFS33" s="367"/>
      <c r="RFT33" s="367"/>
      <c r="RFU33" s="367"/>
      <c r="RFV33" s="367"/>
      <c r="RFW33" s="367"/>
      <c r="RFX33" s="367"/>
      <c r="RFY33" s="367"/>
      <c r="RFZ33" s="367"/>
      <c r="RGA33" s="367"/>
      <c r="RGB33" s="367"/>
      <c r="RGC33" s="367"/>
      <c r="RGD33" s="367"/>
      <c r="RGE33" s="367"/>
      <c r="RGF33" s="367"/>
      <c r="RGG33" s="367"/>
      <c r="RGH33" s="367"/>
      <c r="RGI33" s="367"/>
      <c r="RGJ33" s="367"/>
      <c r="RGK33" s="367"/>
      <c r="RGL33" s="367"/>
      <c r="RGM33" s="367"/>
      <c r="RGN33" s="367"/>
      <c r="RGO33" s="367"/>
      <c r="RGP33" s="367"/>
      <c r="RGQ33" s="367"/>
      <c r="RGR33" s="367"/>
      <c r="RGS33" s="367"/>
      <c r="RGT33" s="367"/>
      <c r="RGU33" s="367"/>
      <c r="RGV33" s="367"/>
      <c r="RGW33" s="367"/>
      <c r="RGX33" s="367"/>
      <c r="RGY33" s="367"/>
      <c r="RGZ33" s="367"/>
      <c r="RHA33" s="367"/>
      <c r="RHB33" s="367"/>
      <c r="RHC33" s="367"/>
      <c r="RHD33" s="367"/>
      <c r="RHE33" s="367"/>
      <c r="RHF33" s="367"/>
      <c r="RHG33" s="367"/>
      <c r="RHH33" s="367"/>
      <c r="RHI33" s="367"/>
      <c r="RHJ33" s="367"/>
      <c r="RHK33" s="367"/>
      <c r="RHL33" s="367"/>
      <c r="RHM33" s="367"/>
      <c r="RHN33" s="367"/>
      <c r="RHO33" s="367"/>
      <c r="RHP33" s="367"/>
      <c r="RHQ33" s="367"/>
      <c r="RHR33" s="367"/>
      <c r="RHS33" s="367"/>
      <c r="RHT33" s="367"/>
      <c r="RHU33" s="367"/>
      <c r="RHV33" s="367"/>
      <c r="RHW33" s="367"/>
      <c r="RHX33" s="367"/>
      <c r="RHY33" s="367"/>
      <c r="RHZ33" s="367"/>
      <c r="RIA33" s="367"/>
      <c r="RIB33" s="367"/>
      <c r="RIC33" s="367"/>
      <c r="RID33" s="367"/>
      <c r="RIE33" s="367"/>
      <c r="RIF33" s="367"/>
      <c r="RIG33" s="367"/>
      <c r="RIH33" s="367"/>
      <c r="RII33" s="367"/>
      <c r="RIJ33" s="367"/>
      <c r="RIK33" s="367"/>
      <c r="RIL33" s="367"/>
      <c r="RIM33" s="367"/>
      <c r="RIN33" s="367"/>
      <c r="RIO33" s="367"/>
      <c r="RIP33" s="367"/>
      <c r="RIQ33" s="367"/>
      <c r="RIR33" s="367"/>
      <c r="RIS33" s="367"/>
      <c r="RIT33" s="367"/>
      <c r="RIU33" s="367"/>
      <c r="RIV33" s="367"/>
      <c r="RIW33" s="367"/>
      <c r="RIX33" s="367"/>
      <c r="RIY33" s="367"/>
      <c r="RIZ33" s="367"/>
      <c r="RJA33" s="367"/>
      <c r="RJB33" s="367"/>
      <c r="RJC33" s="367"/>
      <c r="RJD33" s="367"/>
      <c r="RJE33" s="367"/>
      <c r="RJF33" s="367"/>
      <c r="RJG33" s="367"/>
      <c r="RJH33" s="367"/>
      <c r="RJI33" s="367"/>
      <c r="RJJ33" s="367"/>
      <c r="RJK33" s="367"/>
      <c r="RJL33" s="367"/>
      <c r="RJM33" s="367"/>
      <c r="RJN33" s="367"/>
      <c r="RJO33" s="367"/>
      <c r="RJP33" s="367"/>
      <c r="RJQ33" s="367"/>
      <c r="RJR33" s="367"/>
      <c r="RJS33" s="367"/>
      <c r="RJT33" s="367"/>
      <c r="RJU33" s="367"/>
      <c r="RJV33" s="367"/>
      <c r="RJW33" s="367"/>
      <c r="RJX33" s="367"/>
      <c r="RJY33" s="367"/>
      <c r="RJZ33" s="367"/>
      <c r="RKA33" s="367"/>
      <c r="RKB33" s="367"/>
      <c r="RKC33" s="367"/>
      <c r="RKD33" s="367"/>
      <c r="RKE33" s="367"/>
      <c r="RKF33" s="367"/>
      <c r="RKG33" s="367"/>
      <c r="RKH33" s="367"/>
      <c r="RKI33" s="367"/>
      <c r="RKJ33" s="367"/>
      <c r="RKK33" s="367"/>
      <c r="RKL33" s="367"/>
      <c r="RKM33" s="367"/>
      <c r="RKN33" s="367"/>
      <c r="RKO33" s="367"/>
      <c r="RKP33" s="367"/>
      <c r="RKQ33" s="367"/>
      <c r="RKR33" s="367"/>
      <c r="RKS33" s="367"/>
      <c r="RKT33" s="367"/>
      <c r="RKU33" s="367"/>
      <c r="RKV33" s="367"/>
      <c r="RKW33" s="367"/>
      <c r="RKX33" s="367"/>
      <c r="RKY33" s="367"/>
      <c r="RKZ33" s="367"/>
      <c r="RLA33" s="367"/>
      <c r="RLB33" s="367"/>
      <c r="RLC33" s="367"/>
      <c r="RLD33" s="367"/>
      <c r="RLE33" s="367"/>
      <c r="RLF33" s="367"/>
      <c r="RLG33" s="367"/>
      <c r="RLH33" s="367"/>
      <c r="RLI33" s="367"/>
      <c r="RLJ33" s="367"/>
      <c r="RLK33" s="367"/>
      <c r="RLL33" s="367"/>
      <c r="RLM33" s="367"/>
      <c r="RLN33" s="367"/>
      <c r="RLO33" s="367"/>
      <c r="RLP33" s="367"/>
      <c r="RLQ33" s="367"/>
      <c r="RLR33" s="367"/>
      <c r="RLS33" s="367"/>
      <c r="RLT33" s="367"/>
      <c r="RLU33" s="367"/>
      <c r="RLV33" s="367"/>
      <c r="RLW33" s="367"/>
      <c r="RLX33" s="367"/>
      <c r="RLY33" s="367"/>
      <c r="RLZ33" s="367"/>
      <c r="RMA33" s="367"/>
      <c r="RMB33" s="367"/>
      <c r="RMC33" s="367"/>
      <c r="RMD33" s="367"/>
      <c r="RME33" s="367"/>
      <c r="RMF33" s="367"/>
      <c r="RMG33" s="367"/>
      <c r="RMH33" s="367"/>
      <c r="RMI33" s="367"/>
      <c r="RMJ33" s="367"/>
      <c r="RMK33" s="367"/>
      <c r="RML33" s="367"/>
      <c r="RMM33" s="367"/>
      <c r="RMN33" s="367"/>
      <c r="RMO33" s="367"/>
      <c r="RMP33" s="367"/>
      <c r="RMQ33" s="367"/>
      <c r="RMR33" s="367"/>
      <c r="RMS33" s="367"/>
      <c r="RMT33" s="367"/>
      <c r="RMU33" s="367"/>
      <c r="RMV33" s="367"/>
      <c r="RMW33" s="367"/>
      <c r="RMX33" s="367"/>
      <c r="RMY33" s="367"/>
      <c r="RMZ33" s="367"/>
      <c r="RNA33" s="367"/>
      <c r="RNB33" s="367"/>
      <c r="RNC33" s="367"/>
      <c r="RND33" s="367"/>
      <c r="RNE33" s="367"/>
      <c r="RNF33" s="367"/>
      <c r="RNG33" s="367"/>
      <c r="RNH33" s="367"/>
      <c r="RNI33" s="367"/>
      <c r="RNJ33" s="367"/>
      <c r="RNK33" s="367"/>
      <c r="RNL33" s="367"/>
      <c r="RNM33" s="367"/>
      <c r="RNN33" s="367"/>
      <c r="RNO33" s="367"/>
      <c r="RNP33" s="367"/>
      <c r="RNQ33" s="367"/>
      <c r="RNR33" s="367"/>
      <c r="RNS33" s="367"/>
      <c r="RNT33" s="367"/>
      <c r="RNU33" s="367"/>
      <c r="RNV33" s="367"/>
      <c r="RNW33" s="367"/>
      <c r="RNX33" s="367"/>
      <c r="RNY33" s="367"/>
      <c r="RNZ33" s="367"/>
      <c r="ROA33" s="367"/>
      <c r="ROB33" s="367"/>
      <c r="ROC33" s="367"/>
      <c r="ROD33" s="367"/>
      <c r="ROE33" s="367"/>
      <c r="ROF33" s="367"/>
      <c r="ROG33" s="367"/>
      <c r="ROH33" s="367"/>
      <c r="ROI33" s="367"/>
      <c r="ROJ33" s="367"/>
      <c r="ROK33" s="367"/>
      <c r="ROL33" s="367"/>
      <c r="ROM33" s="367"/>
      <c r="RON33" s="367"/>
      <c r="ROO33" s="367"/>
      <c r="ROP33" s="367"/>
      <c r="ROQ33" s="367"/>
      <c r="ROR33" s="367"/>
      <c r="ROS33" s="367"/>
      <c r="ROT33" s="367"/>
      <c r="ROU33" s="367"/>
      <c r="ROV33" s="367"/>
      <c r="ROW33" s="367"/>
      <c r="ROX33" s="367"/>
      <c r="ROY33" s="367"/>
      <c r="ROZ33" s="367"/>
      <c r="RPA33" s="367"/>
      <c r="RPB33" s="367"/>
      <c r="RPC33" s="367"/>
      <c r="RPD33" s="367"/>
      <c r="RPE33" s="367"/>
      <c r="RPF33" s="367"/>
      <c r="RPG33" s="367"/>
      <c r="RPH33" s="367"/>
      <c r="RPI33" s="367"/>
      <c r="RPJ33" s="367"/>
      <c r="RPK33" s="367"/>
      <c r="RPL33" s="367"/>
      <c r="RPM33" s="367"/>
      <c r="RPN33" s="367"/>
      <c r="RPO33" s="367"/>
      <c r="RPP33" s="367"/>
      <c r="RPQ33" s="367"/>
      <c r="RPR33" s="367"/>
      <c r="RPS33" s="367"/>
      <c r="RPT33" s="367"/>
      <c r="RPU33" s="367"/>
      <c r="RPV33" s="367"/>
      <c r="RPW33" s="367"/>
      <c r="RPX33" s="367"/>
      <c r="RPY33" s="367"/>
      <c r="RPZ33" s="367"/>
      <c r="RQA33" s="367"/>
      <c r="RQB33" s="367"/>
      <c r="RQC33" s="367"/>
      <c r="RQD33" s="367"/>
      <c r="RQE33" s="367"/>
      <c r="RQF33" s="367"/>
      <c r="RQG33" s="367"/>
      <c r="RQH33" s="367"/>
      <c r="RQI33" s="367"/>
      <c r="RQJ33" s="367"/>
      <c r="RQK33" s="367"/>
      <c r="RQL33" s="367"/>
      <c r="RQM33" s="367"/>
      <c r="RQN33" s="367"/>
      <c r="RQO33" s="367"/>
      <c r="RQP33" s="367"/>
      <c r="RQQ33" s="367"/>
      <c r="RQR33" s="367"/>
      <c r="RQS33" s="367"/>
      <c r="RQT33" s="367"/>
      <c r="RQU33" s="367"/>
      <c r="RQV33" s="367"/>
      <c r="RQW33" s="367"/>
      <c r="RQX33" s="367"/>
      <c r="RQY33" s="367"/>
      <c r="RQZ33" s="367"/>
      <c r="RRA33" s="367"/>
      <c r="RRB33" s="367"/>
      <c r="RRC33" s="367"/>
      <c r="RRD33" s="367"/>
      <c r="RRE33" s="367"/>
      <c r="RRF33" s="367"/>
      <c r="RRG33" s="367"/>
      <c r="RRH33" s="367"/>
      <c r="RRI33" s="367"/>
      <c r="RRJ33" s="367"/>
      <c r="RRK33" s="367"/>
      <c r="RRL33" s="367"/>
      <c r="RRM33" s="367"/>
      <c r="RRN33" s="367"/>
      <c r="RRO33" s="367"/>
      <c r="RRP33" s="367"/>
      <c r="RRQ33" s="367"/>
      <c r="RRR33" s="367"/>
      <c r="RRS33" s="367"/>
      <c r="RRT33" s="367"/>
      <c r="RRU33" s="367"/>
      <c r="RRV33" s="367"/>
      <c r="RRW33" s="367"/>
      <c r="RRX33" s="367"/>
      <c r="RRY33" s="367"/>
      <c r="RRZ33" s="367"/>
      <c r="RSA33" s="367"/>
      <c r="RSB33" s="367"/>
      <c r="RSC33" s="367"/>
      <c r="RSD33" s="367"/>
      <c r="RSE33" s="367"/>
      <c r="RSF33" s="367"/>
      <c r="RSG33" s="367"/>
      <c r="RSH33" s="367"/>
      <c r="RSI33" s="367"/>
      <c r="RSJ33" s="367"/>
      <c r="RSK33" s="367"/>
      <c r="RSL33" s="367"/>
      <c r="RSM33" s="367"/>
      <c r="RSN33" s="367"/>
      <c r="RSO33" s="367"/>
      <c r="RSP33" s="367"/>
      <c r="RSQ33" s="367"/>
      <c r="RSR33" s="367"/>
      <c r="RSS33" s="367"/>
      <c r="RST33" s="367"/>
      <c r="RSU33" s="367"/>
      <c r="RSV33" s="367"/>
      <c r="RSW33" s="367"/>
      <c r="RSX33" s="367"/>
      <c r="RSY33" s="367"/>
      <c r="RSZ33" s="367"/>
      <c r="RTA33" s="367"/>
      <c r="RTB33" s="367"/>
      <c r="RTC33" s="367"/>
      <c r="RTD33" s="367"/>
      <c r="RTE33" s="367"/>
      <c r="RTF33" s="367"/>
      <c r="RTG33" s="367"/>
      <c r="RTH33" s="367"/>
      <c r="RTI33" s="367"/>
      <c r="RTJ33" s="367"/>
      <c r="RTK33" s="367"/>
      <c r="RTL33" s="367"/>
      <c r="RTM33" s="367"/>
      <c r="RTN33" s="367"/>
      <c r="RTO33" s="367"/>
      <c r="RTP33" s="367"/>
      <c r="RTQ33" s="367"/>
      <c r="RTR33" s="367"/>
      <c r="RTS33" s="367"/>
      <c r="RTT33" s="367"/>
      <c r="RTU33" s="367"/>
      <c r="RTV33" s="367"/>
      <c r="RTW33" s="367"/>
      <c r="RTX33" s="367"/>
      <c r="RTY33" s="367"/>
      <c r="RTZ33" s="367"/>
      <c r="RUA33" s="367"/>
      <c r="RUB33" s="367"/>
      <c r="RUC33" s="367"/>
      <c r="RUD33" s="367"/>
      <c r="RUE33" s="367"/>
      <c r="RUF33" s="367"/>
      <c r="RUG33" s="367"/>
      <c r="RUH33" s="367"/>
      <c r="RUI33" s="367"/>
      <c r="RUJ33" s="367"/>
      <c r="RUK33" s="367"/>
      <c r="RUL33" s="367"/>
      <c r="RUM33" s="367"/>
      <c r="RUN33" s="367"/>
      <c r="RUO33" s="367"/>
      <c r="RUP33" s="367"/>
      <c r="RUQ33" s="367"/>
      <c r="RUR33" s="367"/>
      <c r="RUS33" s="367"/>
      <c r="RUT33" s="367"/>
      <c r="RUU33" s="367"/>
      <c r="RUV33" s="367"/>
      <c r="RUW33" s="367"/>
      <c r="RUX33" s="367"/>
      <c r="RUY33" s="367"/>
      <c r="RUZ33" s="367"/>
      <c r="RVA33" s="367"/>
      <c r="RVB33" s="367"/>
      <c r="RVC33" s="367"/>
      <c r="RVD33" s="367"/>
      <c r="RVE33" s="367"/>
      <c r="RVF33" s="367"/>
      <c r="RVG33" s="367"/>
      <c r="RVH33" s="367"/>
      <c r="RVI33" s="367"/>
      <c r="RVJ33" s="367"/>
      <c r="RVK33" s="367"/>
      <c r="RVL33" s="367"/>
      <c r="RVM33" s="367"/>
      <c r="RVN33" s="367"/>
      <c r="RVO33" s="367"/>
      <c r="RVP33" s="367"/>
      <c r="RVQ33" s="367"/>
      <c r="RVR33" s="367"/>
      <c r="RVS33" s="367"/>
      <c r="RVT33" s="367"/>
      <c r="RVU33" s="367"/>
      <c r="RVV33" s="367"/>
      <c r="RVW33" s="367"/>
      <c r="RVX33" s="367"/>
      <c r="RVY33" s="367"/>
      <c r="RVZ33" s="367"/>
      <c r="RWA33" s="367"/>
      <c r="RWB33" s="367"/>
      <c r="RWC33" s="367"/>
      <c r="RWD33" s="367"/>
      <c r="RWE33" s="367"/>
      <c r="RWF33" s="367"/>
      <c r="RWG33" s="367"/>
      <c r="RWH33" s="367"/>
      <c r="RWI33" s="367"/>
      <c r="RWJ33" s="367"/>
      <c r="RWK33" s="367"/>
      <c r="RWL33" s="367"/>
      <c r="RWM33" s="367"/>
      <c r="RWN33" s="367"/>
      <c r="RWO33" s="367"/>
      <c r="RWP33" s="367"/>
      <c r="RWQ33" s="367"/>
      <c r="RWR33" s="367"/>
      <c r="RWS33" s="367"/>
      <c r="RWT33" s="367"/>
      <c r="RWU33" s="367"/>
      <c r="RWV33" s="367"/>
      <c r="RWW33" s="367"/>
      <c r="RWX33" s="367"/>
      <c r="RWY33" s="367"/>
      <c r="RWZ33" s="367"/>
      <c r="RXA33" s="367"/>
      <c r="RXB33" s="367"/>
      <c r="RXC33" s="367"/>
      <c r="RXD33" s="367"/>
      <c r="RXE33" s="367"/>
      <c r="RXF33" s="367"/>
      <c r="RXG33" s="367"/>
      <c r="RXH33" s="367"/>
      <c r="RXI33" s="367"/>
      <c r="RXJ33" s="367"/>
      <c r="RXK33" s="367"/>
      <c r="RXL33" s="367"/>
      <c r="RXM33" s="367"/>
      <c r="RXN33" s="367"/>
      <c r="RXO33" s="367"/>
      <c r="RXP33" s="367"/>
      <c r="RXQ33" s="367"/>
      <c r="RXR33" s="367"/>
      <c r="RXS33" s="367"/>
      <c r="RXT33" s="367"/>
      <c r="RXU33" s="367"/>
      <c r="RXV33" s="367"/>
      <c r="RXW33" s="367"/>
      <c r="RXX33" s="367"/>
      <c r="RXY33" s="367"/>
      <c r="RXZ33" s="367"/>
      <c r="RYA33" s="367"/>
      <c r="RYB33" s="367"/>
      <c r="RYC33" s="367"/>
      <c r="RYD33" s="367"/>
      <c r="RYE33" s="367"/>
      <c r="RYF33" s="367"/>
      <c r="RYG33" s="367"/>
      <c r="RYH33" s="367"/>
      <c r="RYI33" s="367"/>
      <c r="RYJ33" s="367"/>
      <c r="RYK33" s="367"/>
      <c r="RYL33" s="367"/>
      <c r="RYM33" s="367"/>
      <c r="RYN33" s="367"/>
      <c r="RYO33" s="367"/>
      <c r="RYP33" s="367"/>
      <c r="RYQ33" s="367"/>
      <c r="RYR33" s="367"/>
      <c r="RYS33" s="367"/>
      <c r="RYT33" s="367"/>
      <c r="RYU33" s="367"/>
      <c r="RYV33" s="367"/>
      <c r="RYW33" s="367"/>
      <c r="RYX33" s="367"/>
      <c r="RYY33" s="367"/>
      <c r="RYZ33" s="367"/>
      <c r="RZA33" s="367"/>
      <c r="RZB33" s="367"/>
      <c r="RZC33" s="367"/>
      <c r="RZD33" s="367"/>
      <c r="RZE33" s="367"/>
      <c r="RZF33" s="367"/>
      <c r="RZG33" s="367"/>
      <c r="RZH33" s="367"/>
      <c r="RZI33" s="367"/>
      <c r="RZJ33" s="367"/>
      <c r="RZK33" s="367"/>
      <c r="RZL33" s="367"/>
      <c r="RZM33" s="367"/>
      <c r="RZN33" s="367"/>
      <c r="RZO33" s="367"/>
      <c r="RZP33" s="367"/>
      <c r="RZQ33" s="367"/>
      <c r="RZR33" s="367"/>
      <c r="RZS33" s="367"/>
      <c r="RZT33" s="367"/>
      <c r="RZU33" s="367"/>
      <c r="RZV33" s="367"/>
      <c r="RZW33" s="367"/>
      <c r="RZX33" s="367"/>
      <c r="RZY33" s="367"/>
      <c r="RZZ33" s="367"/>
      <c r="SAA33" s="367"/>
      <c r="SAB33" s="367"/>
      <c r="SAC33" s="367"/>
      <c r="SAD33" s="367"/>
      <c r="SAE33" s="367"/>
      <c r="SAF33" s="367"/>
      <c r="SAG33" s="367"/>
      <c r="SAH33" s="367"/>
      <c r="SAI33" s="367"/>
      <c r="SAJ33" s="367"/>
      <c r="SAK33" s="367"/>
      <c r="SAL33" s="367"/>
      <c r="SAM33" s="367"/>
      <c r="SAN33" s="367"/>
      <c r="SAO33" s="367"/>
      <c r="SAP33" s="367"/>
      <c r="SAQ33" s="367"/>
      <c r="SAR33" s="367"/>
      <c r="SAS33" s="367"/>
      <c r="SAT33" s="367"/>
      <c r="SAU33" s="367"/>
      <c r="SAV33" s="367"/>
      <c r="SAW33" s="367"/>
      <c r="SAX33" s="367"/>
      <c r="SAY33" s="367"/>
      <c r="SAZ33" s="367"/>
      <c r="SBA33" s="367"/>
      <c r="SBB33" s="367"/>
      <c r="SBC33" s="367"/>
      <c r="SBD33" s="367"/>
      <c r="SBE33" s="367"/>
      <c r="SBF33" s="367"/>
      <c r="SBG33" s="367"/>
      <c r="SBH33" s="367"/>
      <c r="SBI33" s="367"/>
      <c r="SBJ33" s="367"/>
      <c r="SBK33" s="367"/>
      <c r="SBL33" s="367"/>
      <c r="SBM33" s="367"/>
      <c r="SBN33" s="367"/>
      <c r="SBO33" s="367"/>
      <c r="SBP33" s="367"/>
      <c r="SBQ33" s="367"/>
      <c r="SBR33" s="367"/>
      <c r="SBS33" s="367"/>
      <c r="SBT33" s="367"/>
      <c r="SBU33" s="367"/>
      <c r="SBV33" s="367"/>
      <c r="SBW33" s="367"/>
      <c r="SBX33" s="367"/>
      <c r="SBY33" s="367"/>
      <c r="SBZ33" s="367"/>
      <c r="SCA33" s="367"/>
      <c r="SCB33" s="367"/>
      <c r="SCC33" s="367"/>
      <c r="SCD33" s="367"/>
      <c r="SCE33" s="367"/>
      <c r="SCF33" s="367"/>
      <c r="SCG33" s="367"/>
      <c r="SCH33" s="367"/>
      <c r="SCI33" s="367"/>
      <c r="SCJ33" s="367"/>
      <c r="SCK33" s="367"/>
      <c r="SCL33" s="367"/>
      <c r="SCM33" s="367"/>
      <c r="SCN33" s="367"/>
      <c r="SCO33" s="367"/>
      <c r="SCP33" s="367"/>
      <c r="SCQ33" s="367"/>
      <c r="SCR33" s="367"/>
      <c r="SCS33" s="367"/>
      <c r="SCT33" s="367"/>
      <c r="SCU33" s="367"/>
      <c r="SCV33" s="367"/>
      <c r="SCW33" s="367"/>
      <c r="SCX33" s="367"/>
      <c r="SCY33" s="367"/>
      <c r="SCZ33" s="367"/>
      <c r="SDA33" s="367"/>
      <c r="SDB33" s="367"/>
      <c r="SDC33" s="367"/>
      <c r="SDD33" s="367"/>
      <c r="SDE33" s="367"/>
      <c r="SDF33" s="367"/>
      <c r="SDG33" s="367"/>
      <c r="SDH33" s="367"/>
      <c r="SDI33" s="367"/>
      <c r="SDJ33" s="367"/>
      <c r="SDK33" s="367"/>
      <c r="SDL33" s="367"/>
      <c r="SDM33" s="367"/>
      <c r="SDN33" s="367"/>
      <c r="SDO33" s="367"/>
      <c r="SDP33" s="367"/>
      <c r="SDQ33" s="367"/>
      <c r="SDR33" s="367"/>
      <c r="SDS33" s="367"/>
      <c r="SDT33" s="367"/>
      <c r="SDU33" s="367"/>
      <c r="SDV33" s="367"/>
      <c r="SDW33" s="367"/>
      <c r="SDX33" s="367"/>
      <c r="SDY33" s="367"/>
      <c r="SDZ33" s="367"/>
      <c r="SEA33" s="367"/>
      <c r="SEB33" s="367"/>
      <c r="SEC33" s="367"/>
      <c r="SED33" s="367"/>
      <c r="SEE33" s="367"/>
      <c r="SEF33" s="367"/>
      <c r="SEG33" s="367"/>
      <c r="SEH33" s="367"/>
      <c r="SEI33" s="367"/>
      <c r="SEJ33" s="367"/>
      <c r="SEK33" s="367"/>
      <c r="SEL33" s="367"/>
      <c r="SEM33" s="367"/>
      <c r="SEN33" s="367"/>
      <c r="SEO33" s="367"/>
      <c r="SEP33" s="367"/>
      <c r="SEQ33" s="367"/>
      <c r="SER33" s="367"/>
      <c r="SES33" s="367"/>
      <c r="SET33" s="367"/>
      <c r="SEU33" s="367"/>
      <c r="SEV33" s="367"/>
      <c r="SEW33" s="367"/>
      <c r="SEX33" s="367"/>
      <c r="SEY33" s="367"/>
      <c r="SEZ33" s="367"/>
      <c r="SFA33" s="367"/>
      <c r="SFB33" s="367"/>
      <c r="SFC33" s="367"/>
      <c r="SFD33" s="367"/>
      <c r="SFE33" s="367"/>
      <c r="SFF33" s="367"/>
      <c r="SFG33" s="367"/>
      <c r="SFH33" s="367"/>
      <c r="SFI33" s="367"/>
      <c r="SFJ33" s="367"/>
      <c r="SFK33" s="367"/>
      <c r="SFL33" s="367"/>
      <c r="SFM33" s="367"/>
      <c r="SFN33" s="367"/>
      <c r="SFO33" s="367"/>
      <c r="SFP33" s="367"/>
      <c r="SFQ33" s="367"/>
      <c r="SFR33" s="367"/>
      <c r="SFS33" s="367"/>
      <c r="SFT33" s="367"/>
      <c r="SFU33" s="367"/>
      <c r="SFV33" s="367"/>
      <c r="SFW33" s="367"/>
      <c r="SFX33" s="367"/>
      <c r="SFY33" s="367"/>
      <c r="SFZ33" s="367"/>
      <c r="SGA33" s="367"/>
      <c r="SGB33" s="367"/>
      <c r="SGC33" s="367"/>
      <c r="SGD33" s="367"/>
      <c r="SGE33" s="367"/>
      <c r="SGF33" s="367"/>
      <c r="SGG33" s="367"/>
      <c r="SGH33" s="367"/>
      <c r="SGI33" s="367"/>
      <c r="SGJ33" s="367"/>
      <c r="SGK33" s="367"/>
      <c r="SGL33" s="367"/>
      <c r="SGM33" s="367"/>
      <c r="SGN33" s="367"/>
      <c r="SGO33" s="367"/>
      <c r="SGP33" s="367"/>
      <c r="SGQ33" s="367"/>
      <c r="SGR33" s="367"/>
      <c r="SGS33" s="367"/>
      <c r="SGT33" s="367"/>
      <c r="SGU33" s="367"/>
      <c r="SGV33" s="367"/>
      <c r="SGW33" s="367"/>
      <c r="SGX33" s="367"/>
      <c r="SGY33" s="367"/>
      <c r="SGZ33" s="367"/>
      <c r="SHA33" s="367"/>
      <c r="SHB33" s="367"/>
      <c r="SHC33" s="367"/>
      <c r="SHD33" s="367"/>
      <c r="SHE33" s="367"/>
      <c r="SHF33" s="367"/>
      <c r="SHG33" s="367"/>
      <c r="SHH33" s="367"/>
      <c r="SHI33" s="367"/>
      <c r="SHJ33" s="367"/>
      <c r="SHK33" s="367"/>
      <c r="SHL33" s="367"/>
      <c r="SHM33" s="367"/>
      <c r="SHN33" s="367"/>
      <c r="SHO33" s="367"/>
      <c r="SHP33" s="367"/>
      <c r="SHQ33" s="367"/>
      <c r="SHR33" s="367"/>
      <c r="SHS33" s="367"/>
      <c r="SHT33" s="367"/>
      <c r="SHU33" s="367"/>
      <c r="SHV33" s="367"/>
      <c r="SHW33" s="367"/>
      <c r="SHX33" s="367"/>
      <c r="SHY33" s="367"/>
      <c r="SHZ33" s="367"/>
      <c r="SIA33" s="367"/>
      <c r="SIB33" s="367"/>
      <c r="SIC33" s="367"/>
      <c r="SID33" s="367"/>
      <c r="SIE33" s="367"/>
      <c r="SIF33" s="367"/>
      <c r="SIG33" s="367"/>
      <c r="SIH33" s="367"/>
      <c r="SII33" s="367"/>
      <c r="SIJ33" s="367"/>
      <c r="SIK33" s="367"/>
      <c r="SIL33" s="367"/>
      <c r="SIM33" s="367"/>
      <c r="SIN33" s="367"/>
      <c r="SIO33" s="367"/>
      <c r="SIP33" s="367"/>
      <c r="SIQ33" s="367"/>
      <c r="SIR33" s="367"/>
      <c r="SIS33" s="367"/>
      <c r="SIT33" s="367"/>
      <c r="SIU33" s="367"/>
      <c r="SIV33" s="367"/>
      <c r="SIW33" s="367"/>
      <c r="SIX33" s="367"/>
      <c r="SIY33" s="367"/>
      <c r="SIZ33" s="367"/>
      <c r="SJA33" s="367"/>
      <c r="SJB33" s="367"/>
      <c r="SJC33" s="367"/>
      <c r="SJD33" s="367"/>
      <c r="SJE33" s="367"/>
      <c r="SJF33" s="367"/>
      <c r="SJG33" s="367"/>
      <c r="SJH33" s="367"/>
      <c r="SJI33" s="367"/>
      <c r="SJJ33" s="367"/>
      <c r="SJK33" s="367"/>
      <c r="SJL33" s="367"/>
      <c r="SJM33" s="367"/>
      <c r="SJN33" s="367"/>
      <c r="SJO33" s="367"/>
      <c r="SJP33" s="367"/>
      <c r="SJQ33" s="367"/>
      <c r="SJR33" s="367"/>
      <c r="SJS33" s="367"/>
      <c r="SJT33" s="367"/>
      <c r="SJU33" s="367"/>
      <c r="SJV33" s="367"/>
      <c r="SJW33" s="367"/>
      <c r="SJX33" s="367"/>
      <c r="SJY33" s="367"/>
      <c r="SJZ33" s="367"/>
      <c r="SKA33" s="367"/>
      <c r="SKB33" s="367"/>
      <c r="SKC33" s="367"/>
      <c r="SKD33" s="367"/>
      <c r="SKE33" s="367"/>
      <c r="SKF33" s="367"/>
      <c r="SKG33" s="367"/>
      <c r="SKH33" s="367"/>
      <c r="SKI33" s="367"/>
      <c r="SKJ33" s="367"/>
      <c r="SKK33" s="367"/>
      <c r="SKL33" s="367"/>
      <c r="SKM33" s="367"/>
      <c r="SKN33" s="367"/>
      <c r="SKO33" s="367"/>
      <c r="SKP33" s="367"/>
      <c r="SKQ33" s="367"/>
      <c r="SKR33" s="367"/>
      <c r="SKS33" s="367"/>
      <c r="SKT33" s="367"/>
      <c r="SKU33" s="367"/>
      <c r="SKV33" s="367"/>
      <c r="SKW33" s="367"/>
      <c r="SKX33" s="367"/>
      <c r="SKY33" s="367"/>
      <c r="SKZ33" s="367"/>
      <c r="SLA33" s="367"/>
      <c r="SLB33" s="367"/>
      <c r="SLC33" s="367"/>
      <c r="SLD33" s="367"/>
      <c r="SLE33" s="367"/>
      <c r="SLF33" s="367"/>
      <c r="SLG33" s="367"/>
      <c r="SLH33" s="367"/>
      <c r="SLI33" s="367"/>
      <c r="SLJ33" s="367"/>
      <c r="SLK33" s="367"/>
      <c r="SLL33" s="367"/>
      <c r="SLM33" s="367"/>
      <c r="SLN33" s="367"/>
      <c r="SLO33" s="367"/>
      <c r="SLP33" s="367"/>
      <c r="SLQ33" s="367"/>
      <c r="SLR33" s="367"/>
      <c r="SLS33" s="367"/>
      <c r="SLT33" s="367"/>
      <c r="SLU33" s="367"/>
      <c r="SLV33" s="367"/>
      <c r="SLW33" s="367"/>
      <c r="SLX33" s="367"/>
      <c r="SLY33" s="367"/>
      <c r="SLZ33" s="367"/>
      <c r="SMA33" s="367"/>
      <c r="SMB33" s="367"/>
      <c r="SMC33" s="367"/>
      <c r="SMD33" s="367"/>
      <c r="SME33" s="367"/>
      <c r="SMF33" s="367"/>
      <c r="SMG33" s="367"/>
      <c r="SMH33" s="367"/>
      <c r="SMI33" s="367"/>
      <c r="SMJ33" s="367"/>
      <c r="SMK33" s="367"/>
      <c r="SML33" s="367"/>
      <c r="SMM33" s="367"/>
      <c r="SMN33" s="367"/>
      <c r="SMO33" s="367"/>
      <c r="SMP33" s="367"/>
      <c r="SMQ33" s="367"/>
      <c r="SMR33" s="367"/>
      <c r="SMS33" s="367"/>
      <c r="SMT33" s="367"/>
      <c r="SMU33" s="367"/>
      <c r="SMV33" s="367"/>
      <c r="SMW33" s="367"/>
      <c r="SMX33" s="367"/>
      <c r="SMY33" s="367"/>
      <c r="SMZ33" s="367"/>
      <c r="SNA33" s="367"/>
      <c r="SNB33" s="367"/>
      <c r="SNC33" s="367"/>
      <c r="SND33" s="367"/>
      <c r="SNE33" s="367"/>
      <c r="SNF33" s="367"/>
      <c r="SNG33" s="367"/>
      <c r="SNH33" s="367"/>
      <c r="SNI33" s="367"/>
      <c r="SNJ33" s="367"/>
      <c r="SNK33" s="367"/>
      <c r="SNL33" s="367"/>
      <c r="SNM33" s="367"/>
      <c r="SNN33" s="367"/>
      <c r="SNO33" s="367"/>
      <c r="SNP33" s="367"/>
      <c r="SNQ33" s="367"/>
      <c r="SNR33" s="367"/>
      <c r="SNS33" s="367"/>
      <c r="SNT33" s="367"/>
      <c r="SNU33" s="367"/>
      <c r="SNV33" s="367"/>
      <c r="SNW33" s="367"/>
      <c r="SNX33" s="367"/>
      <c r="SNY33" s="367"/>
      <c r="SNZ33" s="367"/>
      <c r="SOA33" s="367"/>
      <c r="SOB33" s="367"/>
      <c r="SOC33" s="367"/>
      <c r="SOD33" s="367"/>
      <c r="SOE33" s="367"/>
      <c r="SOF33" s="367"/>
      <c r="SOG33" s="367"/>
      <c r="SOH33" s="367"/>
      <c r="SOI33" s="367"/>
      <c r="SOJ33" s="367"/>
      <c r="SOK33" s="367"/>
      <c r="SOL33" s="367"/>
      <c r="SOM33" s="367"/>
      <c r="SON33" s="367"/>
      <c r="SOO33" s="367"/>
      <c r="SOP33" s="367"/>
      <c r="SOQ33" s="367"/>
      <c r="SOR33" s="367"/>
      <c r="SOS33" s="367"/>
      <c r="SOT33" s="367"/>
      <c r="SOU33" s="367"/>
      <c r="SOV33" s="367"/>
      <c r="SOW33" s="367"/>
      <c r="SOX33" s="367"/>
      <c r="SOY33" s="367"/>
      <c r="SOZ33" s="367"/>
      <c r="SPA33" s="367"/>
      <c r="SPB33" s="367"/>
      <c r="SPC33" s="367"/>
      <c r="SPD33" s="367"/>
      <c r="SPE33" s="367"/>
      <c r="SPF33" s="367"/>
      <c r="SPG33" s="367"/>
      <c r="SPH33" s="367"/>
      <c r="SPI33" s="367"/>
      <c r="SPJ33" s="367"/>
      <c r="SPK33" s="367"/>
      <c r="SPL33" s="367"/>
      <c r="SPM33" s="367"/>
      <c r="SPN33" s="367"/>
      <c r="SPO33" s="367"/>
      <c r="SPP33" s="367"/>
      <c r="SPQ33" s="367"/>
      <c r="SPR33" s="367"/>
      <c r="SPS33" s="367"/>
      <c r="SPT33" s="367"/>
      <c r="SPU33" s="367"/>
      <c r="SPV33" s="367"/>
      <c r="SPW33" s="367"/>
      <c r="SPX33" s="367"/>
      <c r="SPY33" s="367"/>
      <c r="SPZ33" s="367"/>
      <c r="SQA33" s="367"/>
      <c r="SQB33" s="367"/>
      <c r="SQC33" s="367"/>
      <c r="SQD33" s="367"/>
      <c r="SQE33" s="367"/>
      <c r="SQF33" s="367"/>
      <c r="SQG33" s="367"/>
      <c r="SQH33" s="367"/>
      <c r="SQI33" s="367"/>
      <c r="SQJ33" s="367"/>
      <c r="SQK33" s="367"/>
      <c r="SQL33" s="367"/>
      <c r="SQM33" s="367"/>
      <c r="SQN33" s="367"/>
      <c r="SQO33" s="367"/>
      <c r="SQP33" s="367"/>
      <c r="SQQ33" s="367"/>
      <c r="SQR33" s="367"/>
      <c r="SQS33" s="367"/>
      <c r="SQT33" s="367"/>
      <c r="SQU33" s="367"/>
      <c r="SQV33" s="367"/>
      <c r="SQW33" s="367"/>
      <c r="SQX33" s="367"/>
      <c r="SQY33" s="367"/>
      <c r="SQZ33" s="367"/>
      <c r="SRA33" s="367"/>
      <c r="SRB33" s="367"/>
      <c r="SRC33" s="367"/>
      <c r="SRD33" s="367"/>
      <c r="SRE33" s="367"/>
      <c r="SRF33" s="367"/>
      <c r="SRG33" s="367"/>
      <c r="SRH33" s="367"/>
      <c r="SRI33" s="367"/>
      <c r="SRJ33" s="367"/>
      <c r="SRK33" s="367"/>
      <c r="SRL33" s="367"/>
      <c r="SRM33" s="367"/>
      <c r="SRN33" s="367"/>
      <c r="SRO33" s="367"/>
      <c r="SRP33" s="367"/>
      <c r="SRQ33" s="367"/>
      <c r="SRR33" s="367"/>
      <c r="SRS33" s="367"/>
      <c r="SRT33" s="367"/>
      <c r="SRU33" s="367"/>
      <c r="SRV33" s="367"/>
      <c r="SRW33" s="367"/>
      <c r="SRX33" s="367"/>
      <c r="SRY33" s="367"/>
      <c r="SRZ33" s="367"/>
      <c r="SSA33" s="367"/>
      <c r="SSB33" s="367"/>
      <c r="SSC33" s="367"/>
      <c r="SSD33" s="367"/>
      <c r="SSE33" s="367"/>
      <c r="SSF33" s="367"/>
      <c r="SSG33" s="367"/>
      <c r="SSH33" s="367"/>
      <c r="SSI33" s="367"/>
      <c r="SSJ33" s="367"/>
      <c r="SSK33" s="367"/>
      <c r="SSL33" s="367"/>
      <c r="SSM33" s="367"/>
      <c r="SSN33" s="367"/>
      <c r="SSO33" s="367"/>
      <c r="SSP33" s="367"/>
      <c r="SSQ33" s="367"/>
      <c r="SSR33" s="367"/>
      <c r="SSS33" s="367"/>
      <c r="SST33" s="367"/>
      <c r="SSU33" s="367"/>
      <c r="SSV33" s="367"/>
      <c r="SSW33" s="367"/>
      <c r="SSX33" s="367"/>
      <c r="SSY33" s="367"/>
      <c r="SSZ33" s="367"/>
      <c r="STA33" s="367"/>
      <c r="STB33" s="367"/>
      <c r="STC33" s="367"/>
      <c r="STD33" s="367"/>
      <c r="STE33" s="367"/>
      <c r="STF33" s="367"/>
      <c r="STG33" s="367"/>
      <c r="STH33" s="367"/>
      <c r="STI33" s="367"/>
      <c r="STJ33" s="367"/>
      <c r="STK33" s="367"/>
      <c r="STL33" s="367"/>
      <c r="STM33" s="367"/>
      <c r="STN33" s="367"/>
      <c r="STO33" s="367"/>
      <c r="STP33" s="367"/>
      <c r="STQ33" s="367"/>
      <c r="STR33" s="367"/>
      <c r="STS33" s="367"/>
      <c r="STT33" s="367"/>
      <c r="STU33" s="367"/>
      <c r="STV33" s="367"/>
      <c r="STW33" s="367"/>
      <c r="STX33" s="367"/>
      <c r="STY33" s="367"/>
      <c r="STZ33" s="367"/>
      <c r="SUA33" s="367"/>
      <c r="SUB33" s="367"/>
      <c r="SUC33" s="367"/>
      <c r="SUD33" s="367"/>
      <c r="SUE33" s="367"/>
      <c r="SUF33" s="367"/>
      <c r="SUG33" s="367"/>
      <c r="SUH33" s="367"/>
      <c r="SUI33" s="367"/>
      <c r="SUJ33" s="367"/>
      <c r="SUK33" s="367"/>
      <c r="SUL33" s="367"/>
      <c r="SUM33" s="367"/>
      <c r="SUN33" s="367"/>
      <c r="SUO33" s="367"/>
      <c r="SUP33" s="367"/>
      <c r="SUQ33" s="367"/>
      <c r="SUR33" s="367"/>
      <c r="SUS33" s="367"/>
      <c r="SUT33" s="367"/>
      <c r="SUU33" s="367"/>
      <c r="SUV33" s="367"/>
      <c r="SUW33" s="367"/>
      <c r="SUX33" s="367"/>
      <c r="SUY33" s="367"/>
      <c r="SUZ33" s="367"/>
      <c r="SVA33" s="367"/>
      <c r="SVB33" s="367"/>
      <c r="SVC33" s="367"/>
      <c r="SVD33" s="367"/>
      <c r="SVE33" s="367"/>
      <c r="SVF33" s="367"/>
      <c r="SVG33" s="367"/>
      <c r="SVH33" s="367"/>
      <c r="SVI33" s="367"/>
      <c r="SVJ33" s="367"/>
      <c r="SVK33" s="367"/>
      <c r="SVL33" s="367"/>
      <c r="SVM33" s="367"/>
      <c r="SVN33" s="367"/>
      <c r="SVO33" s="367"/>
      <c r="SVP33" s="367"/>
      <c r="SVQ33" s="367"/>
      <c r="SVR33" s="367"/>
      <c r="SVS33" s="367"/>
      <c r="SVT33" s="367"/>
      <c r="SVU33" s="367"/>
      <c r="SVV33" s="367"/>
      <c r="SVW33" s="367"/>
      <c r="SVX33" s="367"/>
      <c r="SVY33" s="367"/>
      <c r="SVZ33" s="367"/>
      <c r="SWA33" s="367"/>
      <c r="SWB33" s="367"/>
      <c r="SWC33" s="367"/>
      <c r="SWD33" s="367"/>
      <c r="SWE33" s="367"/>
      <c r="SWF33" s="367"/>
      <c r="SWG33" s="367"/>
      <c r="SWH33" s="367"/>
      <c r="SWI33" s="367"/>
      <c r="SWJ33" s="367"/>
      <c r="SWK33" s="367"/>
      <c r="SWL33" s="367"/>
      <c r="SWM33" s="367"/>
      <c r="SWN33" s="367"/>
      <c r="SWO33" s="367"/>
      <c r="SWP33" s="367"/>
      <c r="SWQ33" s="367"/>
      <c r="SWR33" s="367"/>
      <c r="SWS33" s="367"/>
      <c r="SWT33" s="367"/>
      <c r="SWU33" s="367"/>
      <c r="SWV33" s="367"/>
      <c r="SWW33" s="367"/>
      <c r="SWX33" s="367"/>
      <c r="SWY33" s="367"/>
      <c r="SWZ33" s="367"/>
      <c r="SXA33" s="367"/>
      <c r="SXB33" s="367"/>
      <c r="SXC33" s="367"/>
      <c r="SXD33" s="367"/>
      <c r="SXE33" s="367"/>
      <c r="SXF33" s="367"/>
      <c r="SXG33" s="367"/>
      <c r="SXH33" s="367"/>
      <c r="SXI33" s="367"/>
      <c r="SXJ33" s="367"/>
      <c r="SXK33" s="367"/>
      <c r="SXL33" s="367"/>
      <c r="SXM33" s="367"/>
      <c r="SXN33" s="367"/>
      <c r="SXO33" s="367"/>
      <c r="SXP33" s="367"/>
      <c r="SXQ33" s="367"/>
      <c r="SXR33" s="367"/>
      <c r="SXS33" s="367"/>
      <c r="SXT33" s="367"/>
      <c r="SXU33" s="367"/>
      <c r="SXV33" s="367"/>
      <c r="SXW33" s="367"/>
      <c r="SXX33" s="367"/>
      <c r="SXY33" s="367"/>
      <c r="SXZ33" s="367"/>
      <c r="SYA33" s="367"/>
      <c r="SYB33" s="367"/>
      <c r="SYC33" s="367"/>
      <c r="SYD33" s="367"/>
      <c r="SYE33" s="367"/>
      <c r="SYF33" s="367"/>
      <c r="SYG33" s="367"/>
      <c r="SYH33" s="367"/>
      <c r="SYI33" s="367"/>
      <c r="SYJ33" s="367"/>
      <c r="SYK33" s="367"/>
      <c r="SYL33" s="367"/>
      <c r="SYM33" s="367"/>
      <c r="SYN33" s="367"/>
      <c r="SYO33" s="367"/>
      <c r="SYP33" s="367"/>
      <c r="SYQ33" s="367"/>
      <c r="SYR33" s="367"/>
      <c r="SYS33" s="367"/>
      <c r="SYT33" s="367"/>
      <c r="SYU33" s="367"/>
      <c r="SYV33" s="367"/>
      <c r="SYW33" s="367"/>
      <c r="SYX33" s="367"/>
      <c r="SYY33" s="367"/>
      <c r="SYZ33" s="367"/>
      <c r="SZA33" s="367"/>
      <c r="SZB33" s="367"/>
      <c r="SZC33" s="367"/>
      <c r="SZD33" s="367"/>
      <c r="SZE33" s="367"/>
      <c r="SZF33" s="367"/>
      <c r="SZG33" s="367"/>
      <c r="SZH33" s="367"/>
      <c r="SZI33" s="367"/>
      <c r="SZJ33" s="367"/>
      <c r="SZK33" s="367"/>
      <c r="SZL33" s="367"/>
      <c r="SZM33" s="367"/>
      <c r="SZN33" s="367"/>
      <c r="SZO33" s="367"/>
      <c r="SZP33" s="367"/>
      <c r="SZQ33" s="367"/>
      <c r="SZR33" s="367"/>
      <c r="SZS33" s="367"/>
      <c r="SZT33" s="367"/>
      <c r="SZU33" s="367"/>
      <c r="SZV33" s="367"/>
      <c r="SZW33" s="367"/>
      <c r="SZX33" s="367"/>
      <c r="SZY33" s="367"/>
      <c r="SZZ33" s="367"/>
      <c r="TAA33" s="367"/>
      <c r="TAB33" s="367"/>
      <c r="TAC33" s="367"/>
      <c r="TAD33" s="367"/>
      <c r="TAE33" s="367"/>
      <c r="TAF33" s="367"/>
      <c r="TAG33" s="367"/>
      <c r="TAH33" s="367"/>
      <c r="TAI33" s="367"/>
      <c r="TAJ33" s="367"/>
      <c r="TAK33" s="367"/>
      <c r="TAL33" s="367"/>
      <c r="TAM33" s="367"/>
      <c r="TAN33" s="367"/>
      <c r="TAO33" s="367"/>
      <c r="TAP33" s="367"/>
      <c r="TAQ33" s="367"/>
      <c r="TAR33" s="367"/>
      <c r="TAS33" s="367"/>
      <c r="TAT33" s="367"/>
      <c r="TAU33" s="367"/>
      <c r="TAV33" s="367"/>
      <c r="TAW33" s="367"/>
      <c r="TAX33" s="367"/>
      <c r="TAY33" s="367"/>
      <c r="TAZ33" s="367"/>
      <c r="TBA33" s="367"/>
      <c r="TBB33" s="367"/>
      <c r="TBC33" s="367"/>
      <c r="TBD33" s="367"/>
      <c r="TBE33" s="367"/>
      <c r="TBF33" s="367"/>
      <c r="TBG33" s="367"/>
      <c r="TBH33" s="367"/>
      <c r="TBI33" s="367"/>
      <c r="TBJ33" s="367"/>
      <c r="TBK33" s="367"/>
      <c r="TBL33" s="367"/>
      <c r="TBM33" s="367"/>
      <c r="TBN33" s="367"/>
      <c r="TBO33" s="367"/>
      <c r="TBP33" s="367"/>
      <c r="TBQ33" s="367"/>
      <c r="TBR33" s="367"/>
      <c r="TBS33" s="367"/>
      <c r="TBT33" s="367"/>
      <c r="TBU33" s="367"/>
      <c r="TBV33" s="367"/>
      <c r="TBW33" s="367"/>
      <c r="TBX33" s="367"/>
      <c r="TBY33" s="367"/>
      <c r="TBZ33" s="367"/>
      <c r="TCA33" s="367"/>
      <c r="TCB33" s="367"/>
      <c r="TCC33" s="367"/>
      <c r="TCD33" s="367"/>
      <c r="TCE33" s="367"/>
      <c r="TCF33" s="367"/>
      <c r="TCG33" s="367"/>
      <c r="TCH33" s="367"/>
      <c r="TCI33" s="367"/>
      <c r="TCJ33" s="367"/>
      <c r="TCK33" s="367"/>
      <c r="TCL33" s="367"/>
      <c r="TCM33" s="367"/>
      <c r="TCN33" s="367"/>
      <c r="TCO33" s="367"/>
      <c r="TCP33" s="367"/>
      <c r="TCQ33" s="367"/>
      <c r="TCR33" s="367"/>
      <c r="TCS33" s="367"/>
      <c r="TCT33" s="367"/>
      <c r="TCU33" s="367"/>
      <c r="TCV33" s="367"/>
      <c r="TCW33" s="367"/>
      <c r="TCX33" s="367"/>
      <c r="TCY33" s="367"/>
      <c r="TCZ33" s="367"/>
      <c r="TDA33" s="367"/>
      <c r="TDB33" s="367"/>
      <c r="TDC33" s="367"/>
      <c r="TDD33" s="367"/>
      <c r="TDE33" s="367"/>
      <c r="TDF33" s="367"/>
      <c r="TDG33" s="367"/>
      <c r="TDH33" s="367"/>
      <c r="TDI33" s="367"/>
      <c r="TDJ33" s="367"/>
      <c r="TDK33" s="367"/>
      <c r="TDL33" s="367"/>
      <c r="TDM33" s="367"/>
      <c r="TDN33" s="367"/>
      <c r="TDO33" s="367"/>
      <c r="TDP33" s="367"/>
      <c r="TDQ33" s="367"/>
      <c r="TDR33" s="367"/>
      <c r="TDS33" s="367"/>
      <c r="TDT33" s="367"/>
      <c r="TDU33" s="367"/>
      <c r="TDV33" s="367"/>
      <c r="TDW33" s="367"/>
      <c r="TDX33" s="367"/>
      <c r="TDY33" s="367"/>
      <c r="TDZ33" s="367"/>
      <c r="TEA33" s="367"/>
      <c r="TEB33" s="367"/>
      <c r="TEC33" s="367"/>
      <c r="TED33" s="367"/>
      <c r="TEE33" s="367"/>
      <c r="TEF33" s="367"/>
      <c r="TEG33" s="367"/>
      <c r="TEH33" s="367"/>
      <c r="TEI33" s="367"/>
      <c r="TEJ33" s="367"/>
      <c r="TEK33" s="367"/>
      <c r="TEL33" s="367"/>
      <c r="TEM33" s="367"/>
      <c r="TEN33" s="367"/>
      <c r="TEO33" s="367"/>
      <c r="TEP33" s="367"/>
      <c r="TEQ33" s="367"/>
      <c r="TER33" s="367"/>
      <c r="TES33" s="367"/>
      <c r="TET33" s="367"/>
      <c r="TEU33" s="367"/>
      <c r="TEV33" s="367"/>
      <c r="TEW33" s="367"/>
      <c r="TEX33" s="367"/>
      <c r="TEY33" s="367"/>
      <c r="TEZ33" s="367"/>
      <c r="TFA33" s="367"/>
      <c r="TFB33" s="367"/>
      <c r="TFC33" s="367"/>
      <c r="TFD33" s="367"/>
      <c r="TFE33" s="367"/>
      <c r="TFF33" s="367"/>
      <c r="TFG33" s="367"/>
      <c r="TFH33" s="367"/>
      <c r="TFI33" s="367"/>
      <c r="TFJ33" s="367"/>
      <c r="TFK33" s="367"/>
      <c r="TFL33" s="367"/>
      <c r="TFM33" s="367"/>
      <c r="TFN33" s="367"/>
      <c r="TFO33" s="367"/>
      <c r="TFP33" s="367"/>
      <c r="TFQ33" s="367"/>
      <c r="TFR33" s="367"/>
      <c r="TFS33" s="367"/>
      <c r="TFT33" s="367"/>
      <c r="TFU33" s="367"/>
      <c r="TFV33" s="367"/>
      <c r="TFW33" s="367"/>
      <c r="TFX33" s="367"/>
      <c r="TFY33" s="367"/>
      <c r="TFZ33" s="367"/>
      <c r="TGA33" s="367"/>
      <c r="TGB33" s="367"/>
      <c r="TGC33" s="367"/>
      <c r="TGD33" s="367"/>
      <c r="TGE33" s="367"/>
      <c r="TGF33" s="367"/>
      <c r="TGG33" s="367"/>
      <c r="TGH33" s="367"/>
      <c r="TGI33" s="367"/>
      <c r="TGJ33" s="367"/>
      <c r="TGK33" s="367"/>
      <c r="TGL33" s="367"/>
      <c r="TGM33" s="367"/>
      <c r="TGN33" s="367"/>
      <c r="TGO33" s="367"/>
      <c r="TGP33" s="367"/>
      <c r="TGQ33" s="367"/>
      <c r="TGR33" s="367"/>
      <c r="TGS33" s="367"/>
      <c r="TGT33" s="367"/>
      <c r="TGU33" s="367"/>
      <c r="TGV33" s="367"/>
      <c r="TGW33" s="367"/>
      <c r="TGX33" s="367"/>
      <c r="TGY33" s="367"/>
      <c r="TGZ33" s="367"/>
      <c r="THA33" s="367"/>
      <c r="THB33" s="367"/>
      <c r="THC33" s="367"/>
      <c r="THD33" s="367"/>
      <c r="THE33" s="367"/>
      <c r="THF33" s="367"/>
      <c r="THG33" s="367"/>
      <c r="THH33" s="367"/>
      <c r="THI33" s="367"/>
      <c r="THJ33" s="367"/>
      <c r="THK33" s="367"/>
      <c r="THL33" s="367"/>
      <c r="THM33" s="367"/>
      <c r="THN33" s="367"/>
      <c r="THO33" s="367"/>
      <c r="THP33" s="367"/>
      <c r="THQ33" s="367"/>
      <c r="THR33" s="367"/>
      <c r="THS33" s="367"/>
      <c r="THT33" s="367"/>
      <c r="THU33" s="367"/>
      <c r="THV33" s="367"/>
      <c r="THW33" s="367"/>
      <c r="THX33" s="367"/>
      <c r="THY33" s="367"/>
      <c r="THZ33" s="367"/>
      <c r="TIA33" s="367"/>
      <c r="TIB33" s="367"/>
      <c r="TIC33" s="367"/>
      <c r="TID33" s="367"/>
      <c r="TIE33" s="367"/>
      <c r="TIF33" s="367"/>
      <c r="TIG33" s="367"/>
      <c r="TIH33" s="367"/>
      <c r="TII33" s="367"/>
      <c r="TIJ33" s="367"/>
      <c r="TIK33" s="367"/>
      <c r="TIL33" s="367"/>
      <c r="TIM33" s="367"/>
      <c r="TIN33" s="367"/>
      <c r="TIO33" s="367"/>
      <c r="TIP33" s="367"/>
      <c r="TIQ33" s="367"/>
      <c r="TIR33" s="367"/>
      <c r="TIS33" s="367"/>
      <c r="TIT33" s="367"/>
      <c r="TIU33" s="367"/>
      <c r="TIV33" s="367"/>
      <c r="TIW33" s="367"/>
      <c r="TIX33" s="367"/>
      <c r="TIY33" s="367"/>
      <c r="TIZ33" s="367"/>
      <c r="TJA33" s="367"/>
      <c r="TJB33" s="367"/>
      <c r="TJC33" s="367"/>
      <c r="TJD33" s="367"/>
      <c r="TJE33" s="367"/>
      <c r="TJF33" s="367"/>
      <c r="TJG33" s="367"/>
      <c r="TJH33" s="367"/>
      <c r="TJI33" s="367"/>
      <c r="TJJ33" s="367"/>
      <c r="TJK33" s="367"/>
      <c r="TJL33" s="367"/>
      <c r="TJM33" s="367"/>
      <c r="TJN33" s="367"/>
      <c r="TJO33" s="367"/>
      <c r="TJP33" s="367"/>
      <c r="TJQ33" s="367"/>
      <c r="TJR33" s="367"/>
      <c r="TJS33" s="367"/>
      <c r="TJT33" s="367"/>
      <c r="TJU33" s="367"/>
      <c r="TJV33" s="367"/>
      <c r="TJW33" s="367"/>
      <c r="TJX33" s="367"/>
      <c r="TJY33" s="367"/>
      <c r="TJZ33" s="367"/>
      <c r="TKA33" s="367"/>
      <c r="TKB33" s="367"/>
      <c r="TKC33" s="367"/>
      <c r="TKD33" s="367"/>
      <c r="TKE33" s="367"/>
      <c r="TKF33" s="367"/>
      <c r="TKG33" s="367"/>
      <c r="TKH33" s="367"/>
      <c r="TKI33" s="367"/>
      <c r="TKJ33" s="367"/>
      <c r="TKK33" s="367"/>
      <c r="TKL33" s="367"/>
      <c r="TKM33" s="367"/>
      <c r="TKN33" s="367"/>
      <c r="TKO33" s="367"/>
      <c r="TKP33" s="367"/>
      <c r="TKQ33" s="367"/>
      <c r="TKR33" s="367"/>
      <c r="TKS33" s="367"/>
      <c r="TKT33" s="367"/>
      <c r="TKU33" s="367"/>
      <c r="TKV33" s="367"/>
      <c r="TKW33" s="367"/>
      <c r="TKX33" s="367"/>
      <c r="TKY33" s="367"/>
      <c r="TKZ33" s="367"/>
      <c r="TLA33" s="367"/>
      <c r="TLB33" s="367"/>
      <c r="TLC33" s="367"/>
      <c r="TLD33" s="367"/>
      <c r="TLE33" s="367"/>
      <c r="TLF33" s="367"/>
      <c r="TLG33" s="367"/>
      <c r="TLH33" s="367"/>
      <c r="TLI33" s="367"/>
      <c r="TLJ33" s="367"/>
      <c r="TLK33" s="367"/>
      <c r="TLL33" s="367"/>
      <c r="TLM33" s="367"/>
      <c r="TLN33" s="367"/>
      <c r="TLO33" s="367"/>
      <c r="TLP33" s="367"/>
      <c r="TLQ33" s="367"/>
      <c r="TLR33" s="367"/>
      <c r="TLS33" s="367"/>
      <c r="TLT33" s="367"/>
      <c r="TLU33" s="367"/>
      <c r="TLV33" s="367"/>
      <c r="TLW33" s="367"/>
      <c r="TLX33" s="367"/>
      <c r="TLY33" s="367"/>
      <c r="TLZ33" s="367"/>
      <c r="TMA33" s="367"/>
      <c r="TMB33" s="367"/>
      <c r="TMC33" s="367"/>
      <c r="TMD33" s="367"/>
      <c r="TME33" s="367"/>
      <c r="TMF33" s="367"/>
      <c r="TMG33" s="367"/>
      <c r="TMH33" s="367"/>
      <c r="TMI33" s="367"/>
      <c r="TMJ33" s="367"/>
      <c r="TMK33" s="367"/>
      <c r="TML33" s="367"/>
      <c r="TMM33" s="367"/>
      <c r="TMN33" s="367"/>
      <c r="TMO33" s="367"/>
      <c r="TMP33" s="367"/>
      <c r="TMQ33" s="367"/>
      <c r="TMR33" s="367"/>
      <c r="TMS33" s="367"/>
      <c r="TMT33" s="367"/>
      <c r="TMU33" s="367"/>
      <c r="TMV33" s="367"/>
      <c r="TMW33" s="367"/>
      <c r="TMX33" s="367"/>
      <c r="TMY33" s="367"/>
      <c r="TMZ33" s="367"/>
      <c r="TNA33" s="367"/>
      <c r="TNB33" s="367"/>
      <c r="TNC33" s="367"/>
      <c r="TND33" s="367"/>
      <c r="TNE33" s="367"/>
      <c r="TNF33" s="367"/>
      <c r="TNG33" s="367"/>
      <c r="TNH33" s="367"/>
      <c r="TNI33" s="367"/>
      <c r="TNJ33" s="367"/>
      <c r="TNK33" s="367"/>
      <c r="TNL33" s="367"/>
      <c r="TNM33" s="367"/>
      <c r="TNN33" s="367"/>
      <c r="TNO33" s="367"/>
      <c r="TNP33" s="367"/>
      <c r="TNQ33" s="367"/>
      <c r="TNR33" s="367"/>
      <c r="TNS33" s="367"/>
      <c r="TNT33" s="367"/>
      <c r="TNU33" s="367"/>
      <c r="TNV33" s="367"/>
      <c r="TNW33" s="367"/>
      <c r="TNX33" s="367"/>
      <c r="TNY33" s="367"/>
      <c r="TNZ33" s="367"/>
      <c r="TOA33" s="367"/>
      <c r="TOB33" s="367"/>
      <c r="TOC33" s="367"/>
      <c r="TOD33" s="367"/>
      <c r="TOE33" s="367"/>
      <c r="TOF33" s="367"/>
      <c r="TOG33" s="367"/>
      <c r="TOH33" s="367"/>
      <c r="TOI33" s="367"/>
      <c r="TOJ33" s="367"/>
      <c r="TOK33" s="367"/>
      <c r="TOL33" s="367"/>
      <c r="TOM33" s="367"/>
      <c r="TON33" s="367"/>
      <c r="TOO33" s="367"/>
      <c r="TOP33" s="367"/>
      <c r="TOQ33" s="367"/>
      <c r="TOR33" s="367"/>
      <c r="TOS33" s="367"/>
      <c r="TOT33" s="367"/>
      <c r="TOU33" s="367"/>
      <c r="TOV33" s="367"/>
      <c r="TOW33" s="367"/>
      <c r="TOX33" s="367"/>
      <c r="TOY33" s="367"/>
      <c r="TOZ33" s="367"/>
      <c r="TPA33" s="367"/>
      <c r="TPB33" s="367"/>
      <c r="TPC33" s="367"/>
      <c r="TPD33" s="367"/>
      <c r="TPE33" s="367"/>
      <c r="TPF33" s="367"/>
      <c r="TPG33" s="367"/>
      <c r="TPH33" s="367"/>
      <c r="TPI33" s="367"/>
      <c r="TPJ33" s="367"/>
      <c r="TPK33" s="367"/>
      <c r="TPL33" s="367"/>
      <c r="TPM33" s="367"/>
      <c r="TPN33" s="367"/>
      <c r="TPO33" s="367"/>
      <c r="TPP33" s="367"/>
      <c r="TPQ33" s="367"/>
      <c r="TPR33" s="367"/>
      <c r="TPS33" s="367"/>
      <c r="TPT33" s="367"/>
      <c r="TPU33" s="367"/>
      <c r="TPV33" s="367"/>
      <c r="TPW33" s="367"/>
      <c r="TPX33" s="367"/>
      <c r="TPY33" s="367"/>
      <c r="TPZ33" s="367"/>
      <c r="TQA33" s="367"/>
      <c r="TQB33" s="367"/>
      <c r="TQC33" s="367"/>
      <c r="TQD33" s="367"/>
      <c r="TQE33" s="367"/>
      <c r="TQF33" s="367"/>
      <c r="TQG33" s="367"/>
      <c r="TQH33" s="367"/>
      <c r="TQI33" s="367"/>
      <c r="TQJ33" s="367"/>
      <c r="TQK33" s="367"/>
      <c r="TQL33" s="367"/>
      <c r="TQM33" s="367"/>
      <c r="TQN33" s="367"/>
      <c r="TQO33" s="367"/>
      <c r="TQP33" s="367"/>
      <c r="TQQ33" s="367"/>
      <c r="TQR33" s="367"/>
      <c r="TQS33" s="367"/>
      <c r="TQT33" s="367"/>
      <c r="TQU33" s="367"/>
      <c r="TQV33" s="367"/>
      <c r="TQW33" s="367"/>
      <c r="TQX33" s="367"/>
      <c r="TQY33" s="367"/>
      <c r="TQZ33" s="367"/>
      <c r="TRA33" s="367"/>
      <c r="TRB33" s="367"/>
      <c r="TRC33" s="367"/>
      <c r="TRD33" s="367"/>
      <c r="TRE33" s="367"/>
      <c r="TRF33" s="367"/>
      <c r="TRG33" s="367"/>
      <c r="TRH33" s="367"/>
      <c r="TRI33" s="367"/>
      <c r="TRJ33" s="367"/>
      <c r="TRK33" s="367"/>
      <c r="TRL33" s="367"/>
      <c r="TRM33" s="367"/>
      <c r="TRN33" s="367"/>
      <c r="TRO33" s="367"/>
      <c r="TRP33" s="367"/>
      <c r="TRQ33" s="367"/>
      <c r="TRR33" s="367"/>
      <c r="TRS33" s="367"/>
      <c r="TRT33" s="367"/>
      <c r="TRU33" s="367"/>
      <c r="TRV33" s="367"/>
      <c r="TRW33" s="367"/>
      <c r="TRX33" s="367"/>
      <c r="TRY33" s="367"/>
      <c r="TRZ33" s="367"/>
      <c r="TSA33" s="367"/>
      <c r="TSB33" s="367"/>
      <c r="TSC33" s="367"/>
      <c r="TSD33" s="367"/>
      <c r="TSE33" s="367"/>
      <c r="TSF33" s="367"/>
      <c r="TSG33" s="367"/>
      <c r="TSH33" s="367"/>
      <c r="TSI33" s="367"/>
      <c r="TSJ33" s="367"/>
      <c r="TSK33" s="367"/>
      <c r="TSL33" s="367"/>
      <c r="TSM33" s="367"/>
      <c r="TSN33" s="367"/>
      <c r="TSO33" s="367"/>
      <c r="TSP33" s="367"/>
      <c r="TSQ33" s="367"/>
      <c r="TSR33" s="367"/>
      <c r="TSS33" s="367"/>
      <c r="TST33" s="367"/>
      <c r="TSU33" s="367"/>
      <c r="TSV33" s="367"/>
      <c r="TSW33" s="367"/>
      <c r="TSX33" s="367"/>
      <c r="TSY33" s="367"/>
      <c r="TSZ33" s="367"/>
      <c r="TTA33" s="367"/>
      <c r="TTB33" s="367"/>
      <c r="TTC33" s="367"/>
      <c r="TTD33" s="367"/>
      <c r="TTE33" s="367"/>
      <c r="TTF33" s="367"/>
      <c r="TTG33" s="367"/>
      <c r="TTH33" s="367"/>
      <c r="TTI33" s="367"/>
      <c r="TTJ33" s="367"/>
      <c r="TTK33" s="367"/>
      <c r="TTL33" s="367"/>
      <c r="TTM33" s="367"/>
      <c r="TTN33" s="367"/>
      <c r="TTO33" s="367"/>
      <c r="TTP33" s="367"/>
      <c r="TTQ33" s="367"/>
      <c r="TTR33" s="367"/>
      <c r="TTS33" s="367"/>
      <c r="TTT33" s="367"/>
      <c r="TTU33" s="367"/>
      <c r="TTV33" s="367"/>
      <c r="TTW33" s="367"/>
      <c r="TTX33" s="367"/>
      <c r="TTY33" s="367"/>
      <c r="TTZ33" s="367"/>
      <c r="TUA33" s="367"/>
      <c r="TUB33" s="367"/>
      <c r="TUC33" s="367"/>
      <c r="TUD33" s="367"/>
      <c r="TUE33" s="367"/>
      <c r="TUF33" s="367"/>
      <c r="TUG33" s="367"/>
      <c r="TUH33" s="367"/>
      <c r="TUI33" s="367"/>
      <c r="TUJ33" s="367"/>
      <c r="TUK33" s="367"/>
      <c r="TUL33" s="367"/>
      <c r="TUM33" s="367"/>
      <c r="TUN33" s="367"/>
      <c r="TUO33" s="367"/>
      <c r="TUP33" s="367"/>
      <c r="TUQ33" s="367"/>
      <c r="TUR33" s="367"/>
      <c r="TUS33" s="367"/>
      <c r="TUT33" s="367"/>
      <c r="TUU33" s="367"/>
      <c r="TUV33" s="367"/>
      <c r="TUW33" s="367"/>
      <c r="TUX33" s="367"/>
      <c r="TUY33" s="367"/>
      <c r="TUZ33" s="367"/>
      <c r="TVA33" s="367"/>
      <c r="TVB33" s="367"/>
      <c r="TVC33" s="367"/>
      <c r="TVD33" s="367"/>
      <c r="TVE33" s="367"/>
      <c r="TVF33" s="367"/>
      <c r="TVG33" s="367"/>
      <c r="TVH33" s="367"/>
      <c r="TVI33" s="367"/>
      <c r="TVJ33" s="367"/>
      <c r="TVK33" s="367"/>
      <c r="TVL33" s="367"/>
      <c r="TVM33" s="367"/>
      <c r="TVN33" s="367"/>
      <c r="TVO33" s="367"/>
      <c r="TVP33" s="367"/>
      <c r="TVQ33" s="367"/>
      <c r="TVR33" s="367"/>
      <c r="TVS33" s="367"/>
      <c r="TVT33" s="367"/>
      <c r="TVU33" s="367"/>
      <c r="TVV33" s="367"/>
      <c r="TVW33" s="367"/>
      <c r="TVX33" s="367"/>
      <c r="TVY33" s="367"/>
      <c r="TVZ33" s="367"/>
      <c r="TWA33" s="367"/>
      <c r="TWB33" s="367"/>
      <c r="TWC33" s="367"/>
      <c r="TWD33" s="367"/>
      <c r="TWE33" s="367"/>
      <c r="TWF33" s="367"/>
      <c r="TWG33" s="367"/>
      <c r="TWH33" s="367"/>
      <c r="TWI33" s="367"/>
      <c r="TWJ33" s="367"/>
      <c r="TWK33" s="367"/>
      <c r="TWL33" s="367"/>
      <c r="TWM33" s="367"/>
      <c r="TWN33" s="367"/>
      <c r="TWO33" s="367"/>
      <c r="TWP33" s="367"/>
      <c r="TWQ33" s="367"/>
      <c r="TWR33" s="367"/>
      <c r="TWS33" s="367"/>
      <c r="TWT33" s="367"/>
      <c r="TWU33" s="367"/>
      <c r="TWV33" s="367"/>
      <c r="TWW33" s="367"/>
      <c r="TWX33" s="367"/>
      <c r="TWY33" s="367"/>
      <c r="TWZ33" s="367"/>
      <c r="TXA33" s="367"/>
      <c r="TXB33" s="367"/>
      <c r="TXC33" s="367"/>
      <c r="TXD33" s="367"/>
      <c r="TXE33" s="367"/>
      <c r="TXF33" s="367"/>
      <c r="TXG33" s="367"/>
      <c r="TXH33" s="367"/>
      <c r="TXI33" s="367"/>
      <c r="TXJ33" s="367"/>
      <c r="TXK33" s="367"/>
      <c r="TXL33" s="367"/>
      <c r="TXM33" s="367"/>
      <c r="TXN33" s="367"/>
      <c r="TXO33" s="367"/>
      <c r="TXP33" s="367"/>
      <c r="TXQ33" s="367"/>
      <c r="TXR33" s="367"/>
      <c r="TXS33" s="367"/>
      <c r="TXT33" s="367"/>
      <c r="TXU33" s="367"/>
      <c r="TXV33" s="367"/>
      <c r="TXW33" s="367"/>
      <c r="TXX33" s="367"/>
      <c r="TXY33" s="367"/>
      <c r="TXZ33" s="367"/>
      <c r="TYA33" s="367"/>
      <c r="TYB33" s="367"/>
      <c r="TYC33" s="367"/>
      <c r="TYD33" s="367"/>
      <c r="TYE33" s="367"/>
      <c r="TYF33" s="367"/>
      <c r="TYG33" s="367"/>
      <c r="TYH33" s="367"/>
      <c r="TYI33" s="367"/>
      <c r="TYJ33" s="367"/>
      <c r="TYK33" s="367"/>
      <c r="TYL33" s="367"/>
      <c r="TYM33" s="367"/>
      <c r="TYN33" s="367"/>
      <c r="TYO33" s="367"/>
      <c r="TYP33" s="367"/>
      <c r="TYQ33" s="367"/>
      <c r="TYR33" s="367"/>
      <c r="TYS33" s="367"/>
      <c r="TYT33" s="367"/>
      <c r="TYU33" s="367"/>
      <c r="TYV33" s="367"/>
      <c r="TYW33" s="367"/>
      <c r="TYX33" s="367"/>
      <c r="TYY33" s="367"/>
      <c r="TYZ33" s="367"/>
      <c r="TZA33" s="367"/>
      <c r="TZB33" s="367"/>
      <c r="TZC33" s="367"/>
      <c r="TZD33" s="367"/>
      <c r="TZE33" s="367"/>
      <c r="TZF33" s="367"/>
      <c r="TZG33" s="367"/>
      <c r="TZH33" s="367"/>
      <c r="TZI33" s="367"/>
      <c r="TZJ33" s="367"/>
      <c r="TZK33" s="367"/>
      <c r="TZL33" s="367"/>
      <c r="TZM33" s="367"/>
      <c r="TZN33" s="367"/>
      <c r="TZO33" s="367"/>
      <c r="TZP33" s="367"/>
      <c r="TZQ33" s="367"/>
      <c r="TZR33" s="367"/>
      <c r="TZS33" s="367"/>
      <c r="TZT33" s="367"/>
      <c r="TZU33" s="367"/>
      <c r="TZV33" s="367"/>
      <c r="TZW33" s="367"/>
      <c r="TZX33" s="367"/>
      <c r="TZY33" s="367"/>
      <c r="TZZ33" s="367"/>
      <c r="UAA33" s="367"/>
      <c r="UAB33" s="367"/>
      <c r="UAC33" s="367"/>
      <c r="UAD33" s="367"/>
      <c r="UAE33" s="367"/>
      <c r="UAF33" s="367"/>
      <c r="UAG33" s="367"/>
      <c r="UAH33" s="367"/>
      <c r="UAI33" s="367"/>
      <c r="UAJ33" s="367"/>
      <c r="UAK33" s="367"/>
      <c r="UAL33" s="367"/>
      <c r="UAM33" s="367"/>
      <c r="UAN33" s="367"/>
      <c r="UAO33" s="367"/>
      <c r="UAP33" s="367"/>
      <c r="UAQ33" s="367"/>
      <c r="UAR33" s="367"/>
      <c r="UAS33" s="367"/>
      <c r="UAT33" s="367"/>
      <c r="UAU33" s="367"/>
      <c r="UAV33" s="367"/>
      <c r="UAW33" s="367"/>
      <c r="UAX33" s="367"/>
      <c r="UAY33" s="367"/>
      <c r="UAZ33" s="367"/>
      <c r="UBA33" s="367"/>
      <c r="UBB33" s="367"/>
      <c r="UBC33" s="367"/>
      <c r="UBD33" s="367"/>
      <c r="UBE33" s="367"/>
      <c r="UBF33" s="367"/>
      <c r="UBG33" s="367"/>
      <c r="UBH33" s="367"/>
      <c r="UBI33" s="367"/>
      <c r="UBJ33" s="367"/>
      <c r="UBK33" s="367"/>
      <c r="UBL33" s="367"/>
      <c r="UBM33" s="367"/>
      <c r="UBN33" s="367"/>
      <c r="UBO33" s="367"/>
      <c r="UBP33" s="367"/>
      <c r="UBQ33" s="367"/>
      <c r="UBR33" s="367"/>
      <c r="UBS33" s="367"/>
      <c r="UBT33" s="367"/>
      <c r="UBU33" s="367"/>
      <c r="UBV33" s="367"/>
      <c r="UBW33" s="367"/>
      <c r="UBX33" s="367"/>
      <c r="UBY33" s="367"/>
      <c r="UBZ33" s="367"/>
      <c r="UCA33" s="367"/>
      <c r="UCB33" s="367"/>
      <c r="UCC33" s="367"/>
      <c r="UCD33" s="367"/>
      <c r="UCE33" s="367"/>
      <c r="UCF33" s="367"/>
      <c r="UCG33" s="367"/>
      <c r="UCH33" s="367"/>
      <c r="UCI33" s="367"/>
      <c r="UCJ33" s="367"/>
      <c r="UCK33" s="367"/>
      <c r="UCL33" s="367"/>
      <c r="UCM33" s="367"/>
      <c r="UCN33" s="367"/>
      <c r="UCO33" s="367"/>
      <c r="UCP33" s="367"/>
      <c r="UCQ33" s="367"/>
      <c r="UCR33" s="367"/>
      <c r="UCS33" s="367"/>
      <c r="UCT33" s="367"/>
      <c r="UCU33" s="367"/>
      <c r="UCV33" s="367"/>
      <c r="UCW33" s="367"/>
      <c r="UCX33" s="367"/>
      <c r="UCY33" s="367"/>
      <c r="UCZ33" s="367"/>
      <c r="UDA33" s="367"/>
      <c r="UDB33" s="367"/>
      <c r="UDC33" s="367"/>
      <c r="UDD33" s="367"/>
      <c r="UDE33" s="367"/>
      <c r="UDF33" s="367"/>
      <c r="UDG33" s="367"/>
      <c r="UDH33" s="367"/>
      <c r="UDI33" s="367"/>
      <c r="UDJ33" s="367"/>
      <c r="UDK33" s="367"/>
      <c r="UDL33" s="367"/>
      <c r="UDM33" s="367"/>
      <c r="UDN33" s="367"/>
      <c r="UDO33" s="367"/>
      <c r="UDP33" s="367"/>
      <c r="UDQ33" s="367"/>
      <c r="UDR33" s="367"/>
      <c r="UDS33" s="367"/>
      <c r="UDT33" s="367"/>
      <c r="UDU33" s="367"/>
      <c r="UDV33" s="367"/>
      <c r="UDW33" s="367"/>
      <c r="UDX33" s="367"/>
      <c r="UDY33" s="367"/>
      <c r="UDZ33" s="367"/>
      <c r="UEA33" s="367"/>
      <c r="UEB33" s="367"/>
      <c r="UEC33" s="367"/>
      <c r="UED33" s="367"/>
      <c r="UEE33" s="367"/>
      <c r="UEF33" s="367"/>
      <c r="UEG33" s="367"/>
      <c r="UEH33" s="367"/>
      <c r="UEI33" s="367"/>
      <c r="UEJ33" s="367"/>
      <c r="UEK33" s="367"/>
      <c r="UEL33" s="367"/>
      <c r="UEM33" s="367"/>
      <c r="UEN33" s="367"/>
      <c r="UEO33" s="367"/>
      <c r="UEP33" s="367"/>
      <c r="UEQ33" s="367"/>
      <c r="UER33" s="367"/>
      <c r="UES33" s="367"/>
      <c r="UET33" s="367"/>
      <c r="UEU33" s="367"/>
      <c r="UEV33" s="367"/>
      <c r="UEW33" s="367"/>
      <c r="UEX33" s="367"/>
      <c r="UEY33" s="367"/>
      <c r="UEZ33" s="367"/>
      <c r="UFA33" s="367"/>
      <c r="UFB33" s="367"/>
      <c r="UFC33" s="367"/>
      <c r="UFD33" s="367"/>
      <c r="UFE33" s="367"/>
      <c r="UFF33" s="367"/>
      <c r="UFG33" s="367"/>
      <c r="UFH33" s="367"/>
      <c r="UFI33" s="367"/>
      <c r="UFJ33" s="367"/>
      <c r="UFK33" s="367"/>
      <c r="UFL33" s="367"/>
      <c r="UFM33" s="367"/>
      <c r="UFN33" s="367"/>
      <c r="UFO33" s="367"/>
      <c r="UFP33" s="367"/>
      <c r="UFQ33" s="367"/>
      <c r="UFR33" s="367"/>
      <c r="UFS33" s="367"/>
      <c r="UFT33" s="367"/>
      <c r="UFU33" s="367"/>
      <c r="UFV33" s="367"/>
      <c r="UFW33" s="367"/>
      <c r="UFX33" s="367"/>
      <c r="UFY33" s="367"/>
      <c r="UFZ33" s="367"/>
      <c r="UGA33" s="367"/>
      <c r="UGB33" s="367"/>
      <c r="UGC33" s="367"/>
      <c r="UGD33" s="367"/>
      <c r="UGE33" s="367"/>
      <c r="UGF33" s="367"/>
      <c r="UGG33" s="367"/>
      <c r="UGH33" s="367"/>
      <c r="UGI33" s="367"/>
      <c r="UGJ33" s="367"/>
      <c r="UGK33" s="367"/>
      <c r="UGL33" s="367"/>
      <c r="UGM33" s="367"/>
      <c r="UGN33" s="367"/>
      <c r="UGO33" s="367"/>
      <c r="UGP33" s="367"/>
      <c r="UGQ33" s="367"/>
      <c r="UGR33" s="367"/>
      <c r="UGS33" s="367"/>
      <c r="UGT33" s="367"/>
      <c r="UGU33" s="367"/>
      <c r="UGV33" s="367"/>
      <c r="UGW33" s="367"/>
      <c r="UGX33" s="367"/>
      <c r="UGY33" s="367"/>
      <c r="UGZ33" s="367"/>
      <c r="UHA33" s="367"/>
      <c r="UHB33" s="367"/>
      <c r="UHC33" s="367"/>
      <c r="UHD33" s="367"/>
      <c r="UHE33" s="367"/>
      <c r="UHF33" s="367"/>
      <c r="UHG33" s="367"/>
      <c r="UHH33" s="367"/>
      <c r="UHI33" s="367"/>
      <c r="UHJ33" s="367"/>
      <c r="UHK33" s="367"/>
      <c r="UHL33" s="367"/>
      <c r="UHM33" s="367"/>
      <c r="UHN33" s="367"/>
      <c r="UHO33" s="367"/>
      <c r="UHP33" s="367"/>
      <c r="UHQ33" s="367"/>
      <c r="UHR33" s="367"/>
      <c r="UHS33" s="367"/>
      <c r="UHT33" s="367"/>
      <c r="UHU33" s="367"/>
      <c r="UHV33" s="367"/>
      <c r="UHW33" s="367"/>
      <c r="UHX33" s="367"/>
      <c r="UHY33" s="367"/>
      <c r="UHZ33" s="367"/>
      <c r="UIA33" s="367"/>
      <c r="UIB33" s="367"/>
      <c r="UIC33" s="367"/>
      <c r="UID33" s="367"/>
      <c r="UIE33" s="367"/>
      <c r="UIF33" s="367"/>
      <c r="UIG33" s="367"/>
      <c r="UIH33" s="367"/>
      <c r="UII33" s="367"/>
      <c r="UIJ33" s="367"/>
      <c r="UIK33" s="367"/>
      <c r="UIL33" s="367"/>
      <c r="UIM33" s="367"/>
      <c r="UIN33" s="367"/>
      <c r="UIO33" s="367"/>
      <c r="UIP33" s="367"/>
      <c r="UIQ33" s="367"/>
      <c r="UIR33" s="367"/>
      <c r="UIS33" s="367"/>
      <c r="UIT33" s="367"/>
      <c r="UIU33" s="367"/>
      <c r="UIV33" s="367"/>
      <c r="UIW33" s="367"/>
      <c r="UIX33" s="367"/>
      <c r="UIY33" s="367"/>
      <c r="UIZ33" s="367"/>
      <c r="UJA33" s="367"/>
      <c r="UJB33" s="367"/>
      <c r="UJC33" s="367"/>
      <c r="UJD33" s="367"/>
      <c r="UJE33" s="367"/>
      <c r="UJF33" s="367"/>
      <c r="UJG33" s="367"/>
      <c r="UJH33" s="367"/>
      <c r="UJI33" s="367"/>
      <c r="UJJ33" s="367"/>
      <c r="UJK33" s="367"/>
      <c r="UJL33" s="367"/>
      <c r="UJM33" s="367"/>
      <c r="UJN33" s="367"/>
      <c r="UJO33" s="367"/>
      <c r="UJP33" s="367"/>
      <c r="UJQ33" s="367"/>
      <c r="UJR33" s="367"/>
      <c r="UJS33" s="367"/>
      <c r="UJT33" s="367"/>
      <c r="UJU33" s="367"/>
      <c r="UJV33" s="367"/>
      <c r="UJW33" s="367"/>
      <c r="UJX33" s="367"/>
      <c r="UJY33" s="367"/>
      <c r="UJZ33" s="367"/>
      <c r="UKA33" s="367"/>
      <c r="UKB33" s="367"/>
      <c r="UKC33" s="367"/>
      <c r="UKD33" s="367"/>
      <c r="UKE33" s="367"/>
      <c r="UKF33" s="367"/>
      <c r="UKG33" s="367"/>
      <c r="UKH33" s="367"/>
      <c r="UKI33" s="367"/>
      <c r="UKJ33" s="367"/>
      <c r="UKK33" s="367"/>
      <c r="UKL33" s="367"/>
      <c r="UKM33" s="367"/>
      <c r="UKN33" s="367"/>
      <c r="UKO33" s="367"/>
      <c r="UKP33" s="367"/>
      <c r="UKQ33" s="367"/>
      <c r="UKR33" s="367"/>
      <c r="UKS33" s="367"/>
      <c r="UKT33" s="367"/>
      <c r="UKU33" s="367"/>
      <c r="UKV33" s="367"/>
      <c r="UKW33" s="367"/>
      <c r="UKX33" s="367"/>
      <c r="UKY33" s="367"/>
      <c r="UKZ33" s="367"/>
      <c r="ULA33" s="367"/>
      <c r="ULB33" s="367"/>
      <c r="ULC33" s="367"/>
      <c r="ULD33" s="367"/>
      <c r="ULE33" s="367"/>
      <c r="ULF33" s="367"/>
      <c r="ULG33" s="367"/>
      <c r="ULH33" s="367"/>
      <c r="ULI33" s="367"/>
      <c r="ULJ33" s="367"/>
      <c r="ULK33" s="367"/>
      <c r="ULL33" s="367"/>
      <c r="ULM33" s="367"/>
      <c r="ULN33" s="367"/>
      <c r="ULO33" s="367"/>
      <c r="ULP33" s="367"/>
      <c r="ULQ33" s="367"/>
      <c r="ULR33" s="367"/>
      <c r="ULS33" s="367"/>
      <c r="ULT33" s="367"/>
      <c r="ULU33" s="367"/>
      <c r="ULV33" s="367"/>
      <c r="ULW33" s="367"/>
      <c r="ULX33" s="367"/>
      <c r="ULY33" s="367"/>
      <c r="ULZ33" s="367"/>
      <c r="UMA33" s="367"/>
      <c r="UMB33" s="367"/>
      <c r="UMC33" s="367"/>
      <c r="UMD33" s="367"/>
      <c r="UME33" s="367"/>
      <c r="UMF33" s="367"/>
      <c r="UMG33" s="367"/>
      <c r="UMH33" s="367"/>
      <c r="UMI33" s="367"/>
      <c r="UMJ33" s="367"/>
      <c r="UMK33" s="367"/>
      <c r="UML33" s="367"/>
      <c r="UMM33" s="367"/>
      <c r="UMN33" s="367"/>
      <c r="UMO33" s="367"/>
      <c r="UMP33" s="367"/>
      <c r="UMQ33" s="367"/>
      <c r="UMR33" s="367"/>
      <c r="UMS33" s="367"/>
      <c r="UMT33" s="367"/>
      <c r="UMU33" s="367"/>
      <c r="UMV33" s="367"/>
      <c r="UMW33" s="367"/>
      <c r="UMX33" s="367"/>
      <c r="UMY33" s="367"/>
      <c r="UMZ33" s="367"/>
      <c r="UNA33" s="367"/>
      <c r="UNB33" s="367"/>
      <c r="UNC33" s="367"/>
      <c r="UND33" s="367"/>
      <c r="UNE33" s="367"/>
      <c r="UNF33" s="367"/>
      <c r="UNG33" s="367"/>
      <c r="UNH33" s="367"/>
      <c r="UNI33" s="367"/>
      <c r="UNJ33" s="367"/>
      <c r="UNK33" s="367"/>
      <c r="UNL33" s="367"/>
      <c r="UNM33" s="367"/>
      <c r="UNN33" s="367"/>
      <c r="UNO33" s="367"/>
      <c r="UNP33" s="367"/>
      <c r="UNQ33" s="367"/>
      <c r="UNR33" s="367"/>
      <c r="UNS33" s="367"/>
      <c r="UNT33" s="367"/>
      <c r="UNU33" s="367"/>
      <c r="UNV33" s="367"/>
      <c r="UNW33" s="367"/>
      <c r="UNX33" s="367"/>
      <c r="UNY33" s="367"/>
      <c r="UNZ33" s="367"/>
      <c r="UOA33" s="367"/>
      <c r="UOB33" s="367"/>
      <c r="UOC33" s="367"/>
      <c r="UOD33" s="367"/>
      <c r="UOE33" s="367"/>
      <c r="UOF33" s="367"/>
      <c r="UOG33" s="367"/>
      <c r="UOH33" s="367"/>
      <c r="UOI33" s="367"/>
      <c r="UOJ33" s="367"/>
      <c r="UOK33" s="367"/>
      <c r="UOL33" s="367"/>
      <c r="UOM33" s="367"/>
      <c r="UON33" s="367"/>
      <c r="UOO33" s="367"/>
      <c r="UOP33" s="367"/>
      <c r="UOQ33" s="367"/>
      <c r="UOR33" s="367"/>
      <c r="UOS33" s="367"/>
      <c r="UOT33" s="367"/>
      <c r="UOU33" s="367"/>
      <c r="UOV33" s="367"/>
      <c r="UOW33" s="367"/>
      <c r="UOX33" s="367"/>
      <c r="UOY33" s="367"/>
      <c r="UOZ33" s="367"/>
      <c r="UPA33" s="367"/>
      <c r="UPB33" s="367"/>
      <c r="UPC33" s="367"/>
      <c r="UPD33" s="367"/>
      <c r="UPE33" s="367"/>
      <c r="UPF33" s="367"/>
      <c r="UPG33" s="367"/>
      <c r="UPH33" s="367"/>
      <c r="UPI33" s="367"/>
      <c r="UPJ33" s="367"/>
      <c r="UPK33" s="367"/>
      <c r="UPL33" s="367"/>
      <c r="UPM33" s="367"/>
      <c r="UPN33" s="367"/>
      <c r="UPO33" s="367"/>
      <c r="UPP33" s="367"/>
      <c r="UPQ33" s="367"/>
      <c r="UPR33" s="367"/>
      <c r="UPS33" s="367"/>
      <c r="UPT33" s="367"/>
      <c r="UPU33" s="367"/>
      <c r="UPV33" s="367"/>
      <c r="UPW33" s="367"/>
      <c r="UPX33" s="367"/>
      <c r="UPY33" s="367"/>
      <c r="UPZ33" s="367"/>
      <c r="UQA33" s="367"/>
      <c r="UQB33" s="367"/>
      <c r="UQC33" s="367"/>
      <c r="UQD33" s="367"/>
      <c r="UQE33" s="367"/>
      <c r="UQF33" s="367"/>
      <c r="UQG33" s="367"/>
      <c r="UQH33" s="367"/>
      <c r="UQI33" s="367"/>
      <c r="UQJ33" s="367"/>
      <c r="UQK33" s="367"/>
      <c r="UQL33" s="367"/>
      <c r="UQM33" s="367"/>
      <c r="UQN33" s="367"/>
      <c r="UQO33" s="367"/>
      <c r="UQP33" s="367"/>
      <c r="UQQ33" s="367"/>
      <c r="UQR33" s="367"/>
      <c r="UQS33" s="367"/>
      <c r="UQT33" s="367"/>
      <c r="UQU33" s="367"/>
      <c r="UQV33" s="367"/>
      <c r="UQW33" s="367"/>
      <c r="UQX33" s="367"/>
      <c r="UQY33" s="367"/>
      <c r="UQZ33" s="367"/>
      <c r="URA33" s="367"/>
      <c r="URB33" s="367"/>
      <c r="URC33" s="367"/>
      <c r="URD33" s="367"/>
      <c r="URE33" s="367"/>
      <c r="URF33" s="367"/>
      <c r="URG33" s="367"/>
      <c r="URH33" s="367"/>
      <c r="URI33" s="367"/>
      <c r="URJ33" s="367"/>
      <c r="URK33" s="367"/>
      <c r="URL33" s="367"/>
      <c r="URM33" s="367"/>
      <c r="URN33" s="367"/>
      <c r="URO33" s="367"/>
      <c r="URP33" s="367"/>
      <c r="URQ33" s="367"/>
      <c r="URR33" s="367"/>
      <c r="URS33" s="367"/>
      <c r="URT33" s="367"/>
      <c r="URU33" s="367"/>
      <c r="URV33" s="367"/>
      <c r="URW33" s="367"/>
      <c r="URX33" s="367"/>
      <c r="URY33" s="367"/>
      <c r="URZ33" s="367"/>
      <c r="USA33" s="367"/>
      <c r="USB33" s="367"/>
      <c r="USC33" s="367"/>
      <c r="USD33" s="367"/>
      <c r="USE33" s="367"/>
      <c r="USF33" s="367"/>
      <c r="USG33" s="367"/>
      <c r="USH33" s="367"/>
      <c r="USI33" s="367"/>
      <c r="USJ33" s="367"/>
      <c r="USK33" s="367"/>
      <c r="USL33" s="367"/>
      <c r="USM33" s="367"/>
      <c r="USN33" s="367"/>
      <c r="USO33" s="367"/>
      <c r="USP33" s="367"/>
      <c r="USQ33" s="367"/>
      <c r="USR33" s="367"/>
      <c r="USS33" s="367"/>
      <c r="UST33" s="367"/>
      <c r="USU33" s="367"/>
      <c r="USV33" s="367"/>
      <c r="USW33" s="367"/>
      <c r="USX33" s="367"/>
      <c r="USY33" s="367"/>
      <c r="USZ33" s="367"/>
      <c r="UTA33" s="367"/>
      <c r="UTB33" s="367"/>
      <c r="UTC33" s="367"/>
      <c r="UTD33" s="367"/>
      <c r="UTE33" s="367"/>
      <c r="UTF33" s="367"/>
      <c r="UTG33" s="367"/>
      <c r="UTH33" s="367"/>
      <c r="UTI33" s="367"/>
      <c r="UTJ33" s="367"/>
      <c r="UTK33" s="367"/>
      <c r="UTL33" s="367"/>
      <c r="UTM33" s="367"/>
      <c r="UTN33" s="367"/>
      <c r="UTO33" s="367"/>
      <c r="UTP33" s="367"/>
      <c r="UTQ33" s="367"/>
      <c r="UTR33" s="367"/>
      <c r="UTS33" s="367"/>
      <c r="UTT33" s="367"/>
      <c r="UTU33" s="367"/>
      <c r="UTV33" s="367"/>
      <c r="UTW33" s="367"/>
      <c r="UTX33" s="367"/>
      <c r="UTY33" s="367"/>
      <c r="UTZ33" s="367"/>
      <c r="UUA33" s="367"/>
      <c r="UUB33" s="367"/>
      <c r="UUC33" s="367"/>
      <c r="UUD33" s="367"/>
      <c r="UUE33" s="367"/>
      <c r="UUF33" s="367"/>
      <c r="UUG33" s="367"/>
      <c r="UUH33" s="367"/>
      <c r="UUI33" s="367"/>
      <c r="UUJ33" s="367"/>
      <c r="UUK33" s="367"/>
      <c r="UUL33" s="367"/>
      <c r="UUM33" s="367"/>
      <c r="UUN33" s="367"/>
      <c r="UUO33" s="367"/>
      <c r="UUP33" s="367"/>
      <c r="UUQ33" s="367"/>
      <c r="UUR33" s="367"/>
      <c r="UUS33" s="367"/>
      <c r="UUT33" s="367"/>
      <c r="UUU33" s="367"/>
      <c r="UUV33" s="367"/>
      <c r="UUW33" s="367"/>
      <c r="UUX33" s="367"/>
      <c r="UUY33" s="367"/>
      <c r="UUZ33" s="367"/>
      <c r="UVA33" s="367"/>
      <c r="UVB33" s="367"/>
      <c r="UVC33" s="367"/>
      <c r="UVD33" s="367"/>
      <c r="UVE33" s="367"/>
      <c r="UVF33" s="367"/>
      <c r="UVG33" s="367"/>
      <c r="UVH33" s="367"/>
      <c r="UVI33" s="367"/>
      <c r="UVJ33" s="367"/>
      <c r="UVK33" s="367"/>
      <c r="UVL33" s="367"/>
      <c r="UVM33" s="367"/>
      <c r="UVN33" s="367"/>
      <c r="UVO33" s="367"/>
      <c r="UVP33" s="367"/>
      <c r="UVQ33" s="367"/>
      <c r="UVR33" s="367"/>
      <c r="UVS33" s="367"/>
      <c r="UVT33" s="367"/>
      <c r="UVU33" s="367"/>
      <c r="UVV33" s="367"/>
      <c r="UVW33" s="367"/>
      <c r="UVX33" s="367"/>
      <c r="UVY33" s="367"/>
      <c r="UVZ33" s="367"/>
      <c r="UWA33" s="367"/>
      <c r="UWB33" s="367"/>
      <c r="UWC33" s="367"/>
      <c r="UWD33" s="367"/>
      <c r="UWE33" s="367"/>
      <c r="UWF33" s="367"/>
      <c r="UWG33" s="367"/>
      <c r="UWH33" s="367"/>
      <c r="UWI33" s="367"/>
      <c r="UWJ33" s="367"/>
      <c r="UWK33" s="367"/>
      <c r="UWL33" s="367"/>
      <c r="UWM33" s="367"/>
      <c r="UWN33" s="367"/>
      <c r="UWO33" s="367"/>
      <c r="UWP33" s="367"/>
      <c r="UWQ33" s="367"/>
      <c r="UWR33" s="367"/>
      <c r="UWS33" s="367"/>
      <c r="UWT33" s="367"/>
      <c r="UWU33" s="367"/>
      <c r="UWV33" s="367"/>
      <c r="UWW33" s="367"/>
      <c r="UWX33" s="367"/>
      <c r="UWY33" s="367"/>
      <c r="UWZ33" s="367"/>
      <c r="UXA33" s="367"/>
      <c r="UXB33" s="367"/>
      <c r="UXC33" s="367"/>
      <c r="UXD33" s="367"/>
      <c r="UXE33" s="367"/>
      <c r="UXF33" s="367"/>
      <c r="UXG33" s="367"/>
      <c r="UXH33" s="367"/>
      <c r="UXI33" s="367"/>
      <c r="UXJ33" s="367"/>
      <c r="UXK33" s="367"/>
      <c r="UXL33" s="367"/>
      <c r="UXM33" s="367"/>
      <c r="UXN33" s="367"/>
      <c r="UXO33" s="367"/>
      <c r="UXP33" s="367"/>
      <c r="UXQ33" s="367"/>
      <c r="UXR33" s="367"/>
      <c r="UXS33" s="367"/>
      <c r="UXT33" s="367"/>
      <c r="UXU33" s="367"/>
      <c r="UXV33" s="367"/>
      <c r="UXW33" s="367"/>
      <c r="UXX33" s="367"/>
      <c r="UXY33" s="367"/>
      <c r="UXZ33" s="367"/>
      <c r="UYA33" s="367"/>
      <c r="UYB33" s="367"/>
      <c r="UYC33" s="367"/>
      <c r="UYD33" s="367"/>
      <c r="UYE33" s="367"/>
      <c r="UYF33" s="367"/>
      <c r="UYG33" s="367"/>
      <c r="UYH33" s="367"/>
      <c r="UYI33" s="367"/>
      <c r="UYJ33" s="367"/>
      <c r="UYK33" s="367"/>
      <c r="UYL33" s="367"/>
      <c r="UYM33" s="367"/>
      <c r="UYN33" s="367"/>
      <c r="UYO33" s="367"/>
      <c r="UYP33" s="367"/>
      <c r="UYQ33" s="367"/>
      <c r="UYR33" s="367"/>
      <c r="UYS33" s="367"/>
      <c r="UYT33" s="367"/>
      <c r="UYU33" s="367"/>
      <c r="UYV33" s="367"/>
      <c r="UYW33" s="367"/>
      <c r="UYX33" s="367"/>
      <c r="UYY33" s="367"/>
      <c r="UYZ33" s="367"/>
      <c r="UZA33" s="367"/>
      <c r="UZB33" s="367"/>
      <c r="UZC33" s="367"/>
      <c r="UZD33" s="367"/>
      <c r="UZE33" s="367"/>
      <c r="UZF33" s="367"/>
      <c r="UZG33" s="367"/>
      <c r="UZH33" s="367"/>
      <c r="UZI33" s="367"/>
      <c r="UZJ33" s="367"/>
      <c r="UZK33" s="367"/>
      <c r="UZL33" s="367"/>
      <c r="UZM33" s="367"/>
      <c r="UZN33" s="367"/>
      <c r="UZO33" s="367"/>
      <c r="UZP33" s="367"/>
      <c r="UZQ33" s="367"/>
      <c r="UZR33" s="367"/>
      <c r="UZS33" s="367"/>
      <c r="UZT33" s="367"/>
      <c r="UZU33" s="367"/>
      <c r="UZV33" s="367"/>
      <c r="UZW33" s="367"/>
      <c r="UZX33" s="367"/>
      <c r="UZY33" s="367"/>
      <c r="UZZ33" s="367"/>
      <c r="VAA33" s="367"/>
      <c r="VAB33" s="367"/>
      <c r="VAC33" s="367"/>
      <c r="VAD33" s="367"/>
      <c r="VAE33" s="367"/>
      <c r="VAF33" s="367"/>
      <c r="VAG33" s="367"/>
      <c r="VAH33" s="367"/>
      <c r="VAI33" s="367"/>
      <c r="VAJ33" s="367"/>
      <c r="VAK33" s="367"/>
      <c r="VAL33" s="367"/>
      <c r="VAM33" s="367"/>
      <c r="VAN33" s="367"/>
      <c r="VAO33" s="367"/>
      <c r="VAP33" s="367"/>
      <c r="VAQ33" s="367"/>
      <c r="VAR33" s="367"/>
      <c r="VAS33" s="367"/>
      <c r="VAT33" s="367"/>
      <c r="VAU33" s="367"/>
      <c r="VAV33" s="367"/>
      <c r="VAW33" s="367"/>
      <c r="VAX33" s="367"/>
      <c r="VAY33" s="367"/>
      <c r="VAZ33" s="367"/>
      <c r="VBA33" s="367"/>
      <c r="VBB33" s="367"/>
      <c r="VBC33" s="367"/>
      <c r="VBD33" s="367"/>
      <c r="VBE33" s="367"/>
      <c r="VBF33" s="367"/>
      <c r="VBG33" s="367"/>
      <c r="VBH33" s="367"/>
      <c r="VBI33" s="367"/>
      <c r="VBJ33" s="367"/>
      <c r="VBK33" s="367"/>
      <c r="VBL33" s="367"/>
      <c r="VBM33" s="367"/>
      <c r="VBN33" s="367"/>
      <c r="VBO33" s="367"/>
      <c r="VBP33" s="367"/>
      <c r="VBQ33" s="367"/>
      <c r="VBR33" s="367"/>
      <c r="VBS33" s="367"/>
      <c r="VBT33" s="367"/>
      <c r="VBU33" s="367"/>
      <c r="VBV33" s="367"/>
      <c r="VBW33" s="367"/>
      <c r="VBX33" s="367"/>
      <c r="VBY33" s="367"/>
      <c r="VBZ33" s="367"/>
      <c r="VCA33" s="367"/>
      <c r="VCB33" s="367"/>
      <c r="VCC33" s="367"/>
      <c r="VCD33" s="367"/>
      <c r="VCE33" s="367"/>
      <c r="VCF33" s="367"/>
      <c r="VCG33" s="367"/>
      <c r="VCH33" s="367"/>
      <c r="VCI33" s="367"/>
      <c r="VCJ33" s="367"/>
      <c r="VCK33" s="367"/>
      <c r="VCL33" s="367"/>
      <c r="VCM33" s="367"/>
      <c r="VCN33" s="367"/>
      <c r="VCO33" s="367"/>
      <c r="VCP33" s="367"/>
      <c r="VCQ33" s="367"/>
      <c r="VCR33" s="367"/>
      <c r="VCS33" s="367"/>
      <c r="VCT33" s="367"/>
      <c r="VCU33" s="367"/>
      <c r="VCV33" s="367"/>
      <c r="VCW33" s="367"/>
      <c r="VCX33" s="367"/>
      <c r="VCY33" s="367"/>
      <c r="VCZ33" s="367"/>
      <c r="VDA33" s="367"/>
      <c r="VDB33" s="367"/>
      <c r="VDC33" s="367"/>
      <c r="VDD33" s="367"/>
      <c r="VDE33" s="367"/>
      <c r="VDF33" s="367"/>
      <c r="VDG33" s="367"/>
      <c r="VDH33" s="367"/>
      <c r="VDI33" s="367"/>
      <c r="VDJ33" s="367"/>
      <c r="VDK33" s="367"/>
      <c r="VDL33" s="367"/>
      <c r="VDM33" s="367"/>
      <c r="VDN33" s="367"/>
      <c r="VDO33" s="367"/>
      <c r="VDP33" s="367"/>
      <c r="VDQ33" s="367"/>
      <c r="VDR33" s="367"/>
      <c r="VDS33" s="367"/>
      <c r="VDT33" s="367"/>
      <c r="VDU33" s="367"/>
      <c r="VDV33" s="367"/>
      <c r="VDW33" s="367"/>
      <c r="VDX33" s="367"/>
      <c r="VDY33" s="367"/>
      <c r="VDZ33" s="367"/>
      <c r="VEA33" s="367"/>
      <c r="VEB33" s="367"/>
      <c r="VEC33" s="367"/>
      <c r="VED33" s="367"/>
      <c r="VEE33" s="367"/>
      <c r="VEF33" s="367"/>
      <c r="VEG33" s="367"/>
      <c r="VEH33" s="367"/>
      <c r="VEI33" s="367"/>
      <c r="VEJ33" s="367"/>
      <c r="VEK33" s="367"/>
      <c r="VEL33" s="367"/>
      <c r="VEM33" s="367"/>
      <c r="VEN33" s="367"/>
      <c r="VEO33" s="367"/>
      <c r="VEP33" s="367"/>
      <c r="VEQ33" s="367"/>
      <c r="VER33" s="367"/>
      <c r="VES33" s="367"/>
      <c r="VET33" s="367"/>
      <c r="VEU33" s="367"/>
      <c r="VEV33" s="367"/>
      <c r="VEW33" s="367"/>
      <c r="VEX33" s="367"/>
      <c r="VEY33" s="367"/>
      <c r="VEZ33" s="367"/>
      <c r="VFA33" s="367"/>
      <c r="VFB33" s="367"/>
      <c r="VFC33" s="367"/>
      <c r="VFD33" s="367"/>
      <c r="VFE33" s="367"/>
      <c r="VFF33" s="367"/>
      <c r="VFG33" s="367"/>
      <c r="VFH33" s="367"/>
      <c r="VFI33" s="367"/>
      <c r="VFJ33" s="367"/>
      <c r="VFK33" s="367"/>
      <c r="VFL33" s="367"/>
      <c r="VFM33" s="367"/>
      <c r="VFN33" s="367"/>
      <c r="VFO33" s="367"/>
      <c r="VFP33" s="367"/>
      <c r="VFQ33" s="367"/>
      <c r="VFR33" s="367"/>
      <c r="VFS33" s="367"/>
      <c r="VFT33" s="367"/>
      <c r="VFU33" s="367"/>
      <c r="VFV33" s="367"/>
      <c r="VFW33" s="367"/>
      <c r="VFX33" s="367"/>
      <c r="VFY33" s="367"/>
      <c r="VFZ33" s="367"/>
      <c r="VGA33" s="367"/>
      <c r="VGB33" s="367"/>
      <c r="VGC33" s="367"/>
      <c r="VGD33" s="367"/>
      <c r="VGE33" s="367"/>
      <c r="VGF33" s="367"/>
      <c r="VGG33" s="367"/>
      <c r="VGH33" s="367"/>
      <c r="VGI33" s="367"/>
      <c r="VGJ33" s="367"/>
      <c r="VGK33" s="367"/>
      <c r="VGL33" s="367"/>
      <c r="VGM33" s="367"/>
      <c r="VGN33" s="367"/>
      <c r="VGO33" s="367"/>
      <c r="VGP33" s="367"/>
      <c r="VGQ33" s="367"/>
      <c r="VGR33" s="367"/>
      <c r="VGS33" s="367"/>
      <c r="VGT33" s="367"/>
      <c r="VGU33" s="367"/>
      <c r="VGV33" s="367"/>
      <c r="VGW33" s="367"/>
      <c r="VGX33" s="367"/>
      <c r="VGY33" s="367"/>
      <c r="VGZ33" s="367"/>
      <c r="VHA33" s="367"/>
      <c r="VHB33" s="367"/>
      <c r="VHC33" s="367"/>
      <c r="VHD33" s="367"/>
      <c r="VHE33" s="367"/>
      <c r="VHF33" s="367"/>
      <c r="VHG33" s="367"/>
      <c r="VHH33" s="367"/>
      <c r="VHI33" s="367"/>
      <c r="VHJ33" s="367"/>
      <c r="VHK33" s="367"/>
      <c r="VHL33" s="367"/>
      <c r="VHM33" s="367"/>
      <c r="VHN33" s="367"/>
      <c r="VHO33" s="367"/>
      <c r="VHP33" s="367"/>
      <c r="VHQ33" s="367"/>
      <c r="VHR33" s="367"/>
      <c r="VHS33" s="367"/>
      <c r="VHT33" s="367"/>
      <c r="VHU33" s="367"/>
      <c r="VHV33" s="367"/>
      <c r="VHW33" s="367"/>
      <c r="VHX33" s="367"/>
      <c r="VHY33" s="367"/>
      <c r="VHZ33" s="367"/>
      <c r="VIA33" s="367"/>
      <c r="VIB33" s="367"/>
      <c r="VIC33" s="367"/>
      <c r="VID33" s="367"/>
      <c r="VIE33" s="367"/>
      <c r="VIF33" s="367"/>
      <c r="VIG33" s="367"/>
      <c r="VIH33" s="367"/>
      <c r="VII33" s="367"/>
      <c r="VIJ33" s="367"/>
      <c r="VIK33" s="367"/>
      <c r="VIL33" s="367"/>
      <c r="VIM33" s="367"/>
      <c r="VIN33" s="367"/>
      <c r="VIO33" s="367"/>
      <c r="VIP33" s="367"/>
      <c r="VIQ33" s="367"/>
      <c r="VIR33" s="367"/>
      <c r="VIS33" s="367"/>
      <c r="VIT33" s="367"/>
      <c r="VIU33" s="367"/>
      <c r="VIV33" s="367"/>
      <c r="VIW33" s="367"/>
      <c r="VIX33" s="367"/>
      <c r="VIY33" s="367"/>
      <c r="VIZ33" s="367"/>
      <c r="VJA33" s="367"/>
      <c r="VJB33" s="367"/>
      <c r="VJC33" s="367"/>
      <c r="VJD33" s="367"/>
      <c r="VJE33" s="367"/>
      <c r="VJF33" s="367"/>
      <c r="VJG33" s="367"/>
      <c r="VJH33" s="367"/>
      <c r="VJI33" s="367"/>
      <c r="VJJ33" s="367"/>
      <c r="VJK33" s="367"/>
      <c r="VJL33" s="367"/>
      <c r="VJM33" s="367"/>
      <c r="VJN33" s="367"/>
      <c r="VJO33" s="367"/>
      <c r="VJP33" s="367"/>
      <c r="VJQ33" s="367"/>
      <c r="VJR33" s="367"/>
      <c r="VJS33" s="367"/>
      <c r="VJT33" s="367"/>
      <c r="VJU33" s="367"/>
      <c r="VJV33" s="367"/>
      <c r="VJW33" s="367"/>
      <c r="VJX33" s="367"/>
      <c r="VJY33" s="367"/>
      <c r="VJZ33" s="367"/>
      <c r="VKA33" s="367"/>
      <c r="VKB33" s="367"/>
      <c r="VKC33" s="367"/>
      <c r="VKD33" s="367"/>
      <c r="VKE33" s="367"/>
      <c r="VKF33" s="367"/>
      <c r="VKG33" s="367"/>
      <c r="VKH33" s="367"/>
      <c r="VKI33" s="367"/>
      <c r="VKJ33" s="367"/>
      <c r="VKK33" s="367"/>
      <c r="VKL33" s="367"/>
      <c r="VKM33" s="367"/>
      <c r="VKN33" s="367"/>
      <c r="VKO33" s="367"/>
      <c r="VKP33" s="367"/>
      <c r="VKQ33" s="367"/>
      <c r="VKR33" s="367"/>
      <c r="VKS33" s="367"/>
      <c r="VKT33" s="367"/>
      <c r="VKU33" s="367"/>
      <c r="VKV33" s="367"/>
      <c r="VKW33" s="367"/>
      <c r="VKX33" s="367"/>
      <c r="VKY33" s="367"/>
      <c r="VKZ33" s="367"/>
      <c r="VLA33" s="367"/>
      <c r="VLB33" s="367"/>
      <c r="VLC33" s="367"/>
      <c r="VLD33" s="367"/>
      <c r="VLE33" s="367"/>
      <c r="VLF33" s="367"/>
      <c r="VLG33" s="367"/>
      <c r="VLH33" s="367"/>
      <c r="VLI33" s="367"/>
      <c r="VLJ33" s="367"/>
      <c r="VLK33" s="367"/>
      <c r="VLL33" s="367"/>
      <c r="VLM33" s="367"/>
      <c r="VLN33" s="367"/>
      <c r="VLO33" s="367"/>
      <c r="VLP33" s="367"/>
      <c r="VLQ33" s="367"/>
      <c r="VLR33" s="367"/>
      <c r="VLS33" s="367"/>
      <c r="VLT33" s="367"/>
      <c r="VLU33" s="367"/>
      <c r="VLV33" s="367"/>
      <c r="VLW33" s="367"/>
      <c r="VLX33" s="367"/>
      <c r="VLY33" s="367"/>
      <c r="VLZ33" s="367"/>
      <c r="VMA33" s="367"/>
      <c r="VMB33" s="367"/>
      <c r="VMC33" s="367"/>
      <c r="VMD33" s="367"/>
      <c r="VME33" s="367"/>
      <c r="VMF33" s="367"/>
      <c r="VMG33" s="367"/>
      <c r="VMH33" s="367"/>
      <c r="VMI33" s="367"/>
      <c r="VMJ33" s="367"/>
      <c r="VMK33" s="367"/>
      <c r="VML33" s="367"/>
      <c r="VMM33" s="367"/>
      <c r="VMN33" s="367"/>
      <c r="VMO33" s="367"/>
      <c r="VMP33" s="367"/>
      <c r="VMQ33" s="367"/>
      <c r="VMR33" s="367"/>
      <c r="VMS33" s="367"/>
      <c r="VMT33" s="367"/>
      <c r="VMU33" s="367"/>
      <c r="VMV33" s="367"/>
      <c r="VMW33" s="367"/>
      <c r="VMX33" s="367"/>
      <c r="VMY33" s="367"/>
      <c r="VMZ33" s="367"/>
      <c r="VNA33" s="367"/>
      <c r="VNB33" s="367"/>
      <c r="VNC33" s="367"/>
      <c r="VND33" s="367"/>
      <c r="VNE33" s="367"/>
      <c r="VNF33" s="367"/>
      <c r="VNG33" s="367"/>
      <c r="VNH33" s="367"/>
      <c r="VNI33" s="367"/>
      <c r="VNJ33" s="367"/>
      <c r="VNK33" s="367"/>
      <c r="VNL33" s="367"/>
      <c r="VNM33" s="367"/>
      <c r="VNN33" s="367"/>
      <c r="VNO33" s="367"/>
      <c r="VNP33" s="367"/>
      <c r="VNQ33" s="367"/>
      <c r="VNR33" s="367"/>
      <c r="VNS33" s="367"/>
      <c r="VNT33" s="367"/>
      <c r="VNU33" s="367"/>
      <c r="VNV33" s="367"/>
      <c r="VNW33" s="367"/>
      <c r="VNX33" s="367"/>
      <c r="VNY33" s="367"/>
      <c r="VNZ33" s="367"/>
      <c r="VOA33" s="367"/>
      <c r="VOB33" s="367"/>
      <c r="VOC33" s="367"/>
      <c r="VOD33" s="367"/>
      <c r="VOE33" s="367"/>
      <c r="VOF33" s="367"/>
      <c r="VOG33" s="367"/>
      <c r="VOH33" s="367"/>
      <c r="VOI33" s="367"/>
      <c r="VOJ33" s="367"/>
      <c r="VOK33" s="367"/>
      <c r="VOL33" s="367"/>
      <c r="VOM33" s="367"/>
      <c r="VON33" s="367"/>
      <c r="VOO33" s="367"/>
      <c r="VOP33" s="367"/>
      <c r="VOQ33" s="367"/>
      <c r="VOR33" s="367"/>
      <c r="VOS33" s="367"/>
      <c r="VOT33" s="367"/>
      <c r="VOU33" s="367"/>
      <c r="VOV33" s="367"/>
      <c r="VOW33" s="367"/>
      <c r="VOX33" s="367"/>
      <c r="VOY33" s="367"/>
      <c r="VOZ33" s="367"/>
      <c r="VPA33" s="367"/>
      <c r="VPB33" s="367"/>
      <c r="VPC33" s="367"/>
      <c r="VPD33" s="367"/>
      <c r="VPE33" s="367"/>
      <c r="VPF33" s="367"/>
      <c r="VPG33" s="367"/>
      <c r="VPH33" s="367"/>
      <c r="VPI33" s="367"/>
      <c r="VPJ33" s="367"/>
      <c r="VPK33" s="367"/>
      <c r="VPL33" s="367"/>
      <c r="VPM33" s="367"/>
      <c r="VPN33" s="367"/>
      <c r="VPO33" s="367"/>
      <c r="VPP33" s="367"/>
      <c r="VPQ33" s="367"/>
      <c r="VPR33" s="367"/>
      <c r="VPS33" s="367"/>
      <c r="VPT33" s="367"/>
      <c r="VPU33" s="367"/>
      <c r="VPV33" s="367"/>
      <c r="VPW33" s="367"/>
      <c r="VPX33" s="367"/>
      <c r="VPY33" s="367"/>
      <c r="VPZ33" s="367"/>
      <c r="VQA33" s="367"/>
      <c r="VQB33" s="367"/>
      <c r="VQC33" s="367"/>
      <c r="VQD33" s="367"/>
      <c r="VQE33" s="367"/>
      <c r="VQF33" s="367"/>
      <c r="VQG33" s="367"/>
      <c r="VQH33" s="367"/>
      <c r="VQI33" s="367"/>
      <c r="VQJ33" s="367"/>
      <c r="VQK33" s="367"/>
      <c r="VQL33" s="367"/>
      <c r="VQM33" s="367"/>
      <c r="VQN33" s="367"/>
      <c r="VQO33" s="367"/>
      <c r="VQP33" s="367"/>
      <c r="VQQ33" s="367"/>
      <c r="VQR33" s="367"/>
      <c r="VQS33" s="367"/>
      <c r="VQT33" s="367"/>
      <c r="VQU33" s="367"/>
      <c r="VQV33" s="367"/>
      <c r="VQW33" s="367"/>
      <c r="VQX33" s="367"/>
      <c r="VQY33" s="367"/>
      <c r="VQZ33" s="367"/>
      <c r="VRA33" s="367"/>
      <c r="VRB33" s="367"/>
      <c r="VRC33" s="367"/>
      <c r="VRD33" s="367"/>
      <c r="VRE33" s="367"/>
      <c r="VRF33" s="367"/>
      <c r="VRG33" s="367"/>
      <c r="VRH33" s="367"/>
      <c r="VRI33" s="367"/>
      <c r="VRJ33" s="367"/>
      <c r="VRK33" s="367"/>
      <c r="VRL33" s="367"/>
      <c r="VRM33" s="367"/>
      <c r="VRN33" s="367"/>
      <c r="VRO33" s="367"/>
      <c r="VRP33" s="367"/>
      <c r="VRQ33" s="367"/>
      <c r="VRR33" s="367"/>
      <c r="VRS33" s="367"/>
      <c r="VRT33" s="367"/>
      <c r="VRU33" s="367"/>
      <c r="VRV33" s="367"/>
      <c r="VRW33" s="367"/>
      <c r="VRX33" s="367"/>
      <c r="VRY33" s="367"/>
      <c r="VRZ33" s="367"/>
      <c r="VSA33" s="367"/>
      <c r="VSB33" s="367"/>
      <c r="VSC33" s="367"/>
      <c r="VSD33" s="367"/>
      <c r="VSE33" s="367"/>
      <c r="VSF33" s="367"/>
      <c r="VSG33" s="367"/>
      <c r="VSH33" s="367"/>
      <c r="VSI33" s="367"/>
      <c r="VSJ33" s="367"/>
      <c r="VSK33" s="367"/>
      <c r="VSL33" s="367"/>
      <c r="VSM33" s="367"/>
      <c r="VSN33" s="367"/>
      <c r="VSO33" s="367"/>
      <c r="VSP33" s="367"/>
      <c r="VSQ33" s="367"/>
      <c r="VSR33" s="367"/>
      <c r="VSS33" s="367"/>
      <c r="VST33" s="367"/>
      <c r="VSU33" s="367"/>
      <c r="VSV33" s="367"/>
      <c r="VSW33" s="367"/>
      <c r="VSX33" s="367"/>
      <c r="VSY33" s="367"/>
      <c r="VSZ33" s="367"/>
      <c r="VTA33" s="367"/>
      <c r="VTB33" s="367"/>
      <c r="VTC33" s="367"/>
      <c r="VTD33" s="367"/>
      <c r="VTE33" s="367"/>
      <c r="VTF33" s="367"/>
      <c r="VTG33" s="367"/>
      <c r="VTH33" s="367"/>
      <c r="VTI33" s="367"/>
      <c r="VTJ33" s="367"/>
      <c r="VTK33" s="367"/>
      <c r="VTL33" s="367"/>
      <c r="VTM33" s="367"/>
      <c r="VTN33" s="367"/>
      <c r="VTO33" s="367"/>
      <c r="VTP33" s="367"/>
      <c r="VTQ33" s="367"/>
      <c r="VTR33" s="367"/>
      <c r="VTS33" s="367"/>
      <c r="VTT33" s="367"/>
      <c r="VTU33" s="367"/>
      <c r="VTV33" s="367"/>
      <c r="VTW33" s="367"/>
      <c r="VTX33" s="367"/>
      <c r="VTY33" s="367"/>
      <c r="VTZ33" s="367"/>
      <c r="VUA33" s="367"/>
      <c r="VUB33" s="367"/>
      <c r="VUC33" s="367"/>
      <c r="VUD33" s="367"/>
      <c r="VUE33" s="367"/>
      <c r="VUF33" s="367"/>
      <c r="VUG33" s="367"/>
      <c r="VUH33" s="367"/>
      <c r="VUI33" s="367"/>
      <c r="VUJ33" s="367"/>
      <c r="VUK33" s="367"/>
      <c r="VUL33" s="367"/>
      <c r="VUM33" s="367"/>
      <c r="VUN33" s="367"/>
      <c r="VUO33" s="367"/>
      <c r="VUP33" s="367"/>
      <c r="VUQ33" s="367"/>
      <c r="VUR33" s="367"/>
      <c r="VUS33" s="367"/>
      <c r="VUT33" s="367"/>
      <c r="VUU33" s="367"/>
      <c r="VUV33" s="367"/>
      <c r="VUW33" s="367"/>
      <c r="VUX33" s="367"/>
      <c r="VUY33" s="367"/>
      <c r="VUZ33" s="367"/>
      <c r="VVA33" s="367"/>
      <c r="VVB33" s="367"/>
      <c r="VVC33" s="367"/>
      <c r="VVD33" s="367"/>
      <c r="VVE33" s="367"/>
      <c r="VVF33" s="367"/>
      <c r="VVG33" s="367"/>
      <c r="VVH33" s="367"/>
      <c r="VVI33" s="367"/>
      <c r="VVJ33" s="367"/>
      <c r="VVK33" s="367"/>
      <c r="VVL33" s="367"/>
      <c r="VVM33" s="367"/>
      <c r="VVN33" s="367"/>
      <c r="VVO33" s="367"/>
      <c r="VVP33" s="367"/>
      <c r="VVQ33" s="367"/>
      <c r="VVR33" s="367"/>
      <c r="VVS33" s="367"/>
      <c r="VVT33" s="367"/>
      <c r="VVU33" s="367"/>
      <c r="VVV33" s="367"/>
      <c r="VVW33" s="367"/>
      <c r="VVX33" s="367"/>
      <c r="VVY33" s="367"/>
      <c r="VVZ33" s="367"/>
      <c r="VWA33" s="367"/>
      <c r="VWB33" s="367"/>
      <c r="VWC33" s="367"/>
      <c r="VWD33" s="367"/>
      <c r="VWE33" s="367"/>
      <c r="VWF33" s="367"/>
      <c r="VWG33" s="367"/>
      <c r="VWH33" s="367"/>
      <c r="VWI33" s="367"/>
      <c r="VWJ33" s="367"/>
      <c r="VWK33" s="367"/>
      <c r="VWL33" s="367"/>
      <c r="VWM33" s="367"/>
      <c r="VWN33" s="367"/>
      <c r="VWO33" s="367"/>
      <c r="VWP33" s="367"/>
      <c r="VWQ33" s="367"/>
      <c r="VWR33" s="367"/>
      <c r="VWS33" s="367"/>
      <c r="VWT33" s="367"/>
      <c r="VWU33" s="367"/>
      <c r="VWV33" s="367"/>
      <c r="VWW33" s="367"/>
      <c r="VWX33" s="367"/>
      <c r="VWY33" s="367"/>
      <c r="VWZ33" s="367"/>
      <c r="VXA33" s="367"/>
      <c r="VXB33" s="367"/>
      <c r="VXC33" s="367"/>
      <c r="VXD33" s="367"/>
      <c r="VXE33" s="367"/>
      <c r="VXF33" s="367"/>
      <c r="VXG33" s="367"/>
      <c r="VXH33" s="367"/>
      <c r="VXI33" s="367"/>
      <c r="VXJ33" s="367"/>
      <c r="VXK33" s="367"/>
      <c r="VXL33" s="367"/>
      <c r="VXM33" s="367"/>
      <c r="VXN33" s="367"/>
      <c r="VXO33" s="367"/>
      <c r="VXP33" s="367"/>
      <c r="VXQ33" s="367"/>
      <c r="VXR33" s="367"/>
      <c r="VXS33" s="367"/>
      <c r="VXT33" s="367"/>
      <c r="VXU33" s="367"/>
      <c r="VXV33" s="367"/>
      <c r="VXW33" s="367"/>
      <c r="VXX33" s="367"/>
      <c r="VXY33" s="367"/>
      <c r="VXZ33" s="367"/>
      <c r="VYA33" s="367"/>
      <c r="VYB33" s="367"/>
      <c r="VYC33" s="367"/>
      <c r="VYD33" s="367"/>
      <c r="VYE33" s="367"/>
      <c r="VYF33" s="367"/>
      <c r="VYG33" s="367"/>
      <c r="VYH33" s="367"/>
      <c r="VYI33" s="367"/>
      <c r="VYJ33" s="367"/>
      <c r="VYK33" s="367"/>
      <c r="VYL33" s="367"/>
      <c r="VYM33" s="367"/>
      <c r="VYN33" s="367"/>
      <c r="VYO33" s="367"/>
      <c r="VYP33" s="367"/>
      <c r="VYQ33" s="367"/>
      <c r="VYR33" s="367"/>
      <c r="VYS33" s="367"/>
      <c r="VYT33" s="367"/>
      <c r="VYU33" s="367"/>
      <c r="VYV33" s="367"/>
      <c r="VYW33" s="367"/>
      <c r="VYX33" s="367"/>
      <c r="VYY33" s="367"/>
      <c r="VYZ33" s="367"/>
      <c r="VZA33" s="367"/>
      <c r="VZB33" s="367"/>
      <c r="VZC33" s="367"/>
      <c r="VZD33" s="367"/>
      <c r="VZE33" s="367"/>
      <c r="VZF33" s="367"/>
      <c r="VZG33" s="367"/>
      <c r="VZH33" s="367"/>
      <c r="VZI33" s="367"/>
      <c r="VZJ33" s="367"/>
      <c r="VZK33" s="367"/>
      <c r="VZL33" s="367"/>
      <c r="VZM33" s="367"/>
      <c r="VZN33" s="367"/>
      <c r="VZO33" s="367"/>
      <c r="VZP33" s="367"/>
      <c r="VZQ33" s="367"/>
      <c r="VZR33" s="367"/>
      <c r="VZS33" s="367"/>
      <c r="VZT33" s="367"/>
      <c r="VZU33" s="367"/>
      <c r="VZV33" s="367"/>
      <c r="VZW33" s="367"/>
      <c r="VZX33" s="367"/>
      <c r="VZY33" s="367"/>
      <c r="VZZ33" s="367"/>
      <c r="WAA33" s="367"/>
      <c r="WAB33" s="367"/>
      <c r="WAC33" s="367"/>
      <c r="WAD33" s="367"/>
      <c r="WAE33" s="367"/>
      <c r="WAF33" s="367"/>
      <c r="WAG33" s="367"/>
      <c r="WAH33" s="367"/>
      <c r="WAI33" s="367"/>
      <c r="WAJ33" s="367"/>
      <c r="WAK33" s="367"/>
      <c r="WAL33" s="367"/>
      <c r="WAM33" s="367"/>
      <c r="WAN33" s="367"/>
      <c r="WAO33" s="367"/>
      <c r="WAP33" s="367"/>
      <c r="WAQ33" s="367"/>
      <c r="WAR33" s="367"/>
      <c r="WAS33" s="367"/>
      <c r="WAT33" s="367"/>
      <c r="WAU33" s="367"/>
      <c r="WAV33" s="367"/>
      <c r="WAW33" s="367"/>
      <c r="WAX33" s="367"/>
      <c r="WAY33" s="367"/>
      <c r="WAZ33" s="367"/>
      <c r="WBA33" s="367"/>
      <c r="WBB33" s="367"/>
      <c r="WBC33" s="367"/>
      <c r="WBD33" s="367"/>
      <c r="WBE33" s="367"/>
      <c r="WBF33" s="367"/>
      <c r="WBG33" s="367"/>
      <c r="WBH33" s="367"/>
      <c r="WBI33" s="367"/>
      <c r="WBJ33" s="367"/>
      <c r="WBK33" s="367"/>
      <c r="WBL33" s="367"/>
      <c r="WBM33" s="367"/>
      <c r="WBN33" s="367"/>
      <c r="WBO33" s="367"/>
      <c r="WBP33" s="367"/>
      <c r="WBQ33" s="367"/>
      <c r="WBR33" s="367"/>
      <c r="WBS33" s="367"/>
      <c r="WBT33" s="367"/>
      <c r="WBU33" s="367"/>
      <c r="WBV33" s="367"/>
      <c r="WBW33" s="367"/>
      <c r="WBX33" s="367"/>
      <c r="WBY33" s="367"/>
      <c r="WBZ33" s="367"/>
      <c r="WCA33" s="367"/>
      <c r="WCB33" s="367"/>
      <c r="WCC33" s="367"/>
      <c r="WCD33" s="367"/>
      <c r="WCE33" s="367"/>
      <c r="WCF33" s="367"/>
      <c r="WCG33" s="367"/>
      <c r="WCH33" s="367"/>
      <c r="WCI33" s="367"/>
      <c r="WCJ33" s="367"/>
      <c r="WCK33" s="367"/>
      <c r="WCL33" s="367"/>
      <c r="WCM33" s="367"/>
      <c r="WCN33" s="367"/>
      <c r="WCO33" s="367"/>
      <c r="WCP33" s="367"/>
      <c r="WCQ33" s="367"/>
      <c r="WCR33" s="367"/>
      <c r="WCS33" s="367"/>
      <c r="WCT33" s="367"/>
      <c r="WCU33" s="367"/>
      <c r="WCV33" s="367"/>
      <c r="WCW33" s="367"/>
      <c r="WCX33" s="367"/>
      <c r="WCY33" s="367"/>
      <c r="WCZ33" s="367"/>
      <c r="WDA33" s="367"/>
      <c r="WDB33" s="367"/>
      <c r="WDC33" s="367"/>
      <c r="WDD33" s="367"/>
      <c r="WDE33" s="367"/>
      <c r="WDF33" s="367"/>
      <c r="WDG33" s="367"/>
      <c r="WDH33" s="367"/>
      <c r="WDI33" s="367"/>
      <c r="WDJ33" s="367"/>
      <c r="WDK33" s="367"/>
      <c r="WDL33" s="367"/>
      <c r="WDM33" s="367"/>
      <c r="WDN33" s="367"/>
      <c r="WDO33" s="367"/>
      <c r="WDP33" s="367"/>
      <c r="WDQ33" s="367"/>
      <c r="WDR33" s="367"/>
      <c r="WDS33" s="367"/>
      <c r="WDT33" s="367"/>
      <c r="WDU33" s="367"/>
      <c r="WDV33" s="367"/>
      <c r="WDW33" s="367"/>
      <c r="WDX33" s="367"/>
      <c r="WDY33" s="367"/>
      <c r="WDZ33" s="367"/>
      <c r="WEA33" s="367"/>
      <c r="WEB33" s="367"/>
      <c r="WEC33" s="367"/>
      <c r="WED33" s="367"/>
      <c r="WEE33" s="367"/>
      <c r="WEF33" s="367"/>
      <c r="WEG33" s="367"/>
      <c r="WEH33" s="367"/>
      <c r="WEI33" s="367"/>
      <c r="WEJ33" s="367"/>
      <c r="WEK33" s="367"/>
      <c r="WEL33" s="367"/>
      <c r="WEM33" s="367"/>
      <c r="WEN33" s="367"/>
      <c r="WEO33" s="367"/>
      <c r="WEP33" s="367"/>
      <c r="WEQ33" s="367"/>
      <c r="WER33" s="367"/>
      <c r="WES33" s="367"/>
      <c r="WET33" s="367"/>
      <c r="WEU33" s="367"/>
      <c r="WEV33" s="367"/>
      <c r="WEW33" s="367"/>
      <c r="WEX33" s="367"/>
      <c r="WEY33" s="367"/>
      <c r="WEZ33" s="367"/>
      <c r="WFA33" s="367"/>
      <c r="WFB33" s="367"/>
      <c r="WFC33" s="367"/>
      <c r="WFD33" s="367"/>
      <c r="WFE33" s="367"/>
      <c r="WFF33" s="367"/>
      <c r="WFG33" s="367"/>
      <c r="WFH33" s="367"/>
      <c r="WFI33" s="367"/>
      <c r="WFJ33" s="367"/>
      <c r="WFK33" s="367"/>
      <c r="WFL33" s="367"/>
      <c r="WFM33" s="367"/>
      <c r="WFN33" s="367"/>
      <c r="WFO33" s="367"/>
      <c r="WFP33" s="367"/>
      <c r="WFQ33" s="367"/>
      <c r="WFR33" s="367"/>
      <c r="WFS33" s="367"/>
      <c r="WFT33" s="367"/>
      <c r="WFU33" s="367"/>
      <c r="WFV33" s="367"/>
      <c r="WFW33" s="367"/>
      <c r="WFX33" s="367"/>
      <c r="WFY33" s="367"/>
      <c r="WFZ33" s="367"/>
      <c r="WGA33" s="367"/>
      <c r="WGB33" s="367"/>
      <c r="WGC33" s="367"/>
      <c r="WGD33" s="367"/>
      <c r="WGE33" s="367"/>
      <c r="WGF33" s="367"/>
      <c r="WGG33" s="367"/>
      <c r="WGH33" s="367"/>
      <c r="WGI33" s="367"/>
      <c r="WGJ33" s="367"/>
      <c r="WGK33" s="367"/>
      <c r="WGL33" s="367"/>
      <c r="WGM33" s="367"/>
      <c r="WGN33" s="367"/>
      <c r="WGO33" s="367"/>
      <c r="WGP33" s="367"/>
      <c r="WGQ33" s="367"/>
      <c r="WGR33" s="367"/>
      <c r="WGS33" s="367"/>
      <c r="WGT33" s="367"/>
      <c r="WGU33" s="367"/>
      <c r="WGV33" s="367"/>
      <c r="WGW33" s="367"/>
      <c r="WGX33" s="367"/>
      <c r="WGY33" s="367"/>
      <c r="WGZ33" s="367"/>
      <c r="WHA33" s="367"/>
      <c r="WHB33" s="367"/>
      <c r="WHC33" s="367"/>
      <c r="WHD33" s="367"/>
      <c r="WHE33" s="367"/>
      <c r="WHF33" s="367"/>
      <c r="WHG33" s="367"/>
      <c r="WHH33" s="367"/>
      <c r="WHI33" s="367"/>
      <c r="WHJ33" s="367"/>
      <c r="WHK33" s="367"/>
      <c r="WHL33" s="367"/>
      <c r="WHM33" s="367"/>
      <c r="WHN33" s="367"/>
      <c r="WHO33" s="367"/>
      <c r="WHP33" s="367"/>
      <c r="WHQ33" s="367"/>
      <c r="WHR33" s="367"/>
      <c r="WHS33" s="367"/>
      <c r="WHT33" s="367"/>
      <c r="WHU33" s="367"/>
      <c r="WHV33" s="367"/>
      <c r="WHW33" s="367"/>
      <c r="WHX33" s="367"/>
      <c r="WHY33" s="367"/>
      <c r="WHZ33" s="367"/>
      <c r="WIA33" s="367"/>
      <c r="WIB33" s="367"/>
      <c r="WIC33" s="367"/>
      <c r="WID33" s="367"/>
      <c r="WIE33" s="367"/>
      <c r="WIF33" s="367"/>
      <c r="WIG33" s="367"/>
      <c r="WIH33" s="367"/>
      <c r="WII33" s="367"/>
      <c r="WIJ33" s="367"/>
      <c r="WIK33" s="367"/>
      <c r="WIL33" s="367"/>
      <c r="WIM33" s="367"/>
      <c r="WIN33" s="367"/>
      <c r="WIO33" s="367"/>
      <c r="WIP33" s="367"/>
      <c r="WIQ33" s="367"/>
      <c r="WIR33" s="367"/>
      <c r="WIS33" s="367"/>
      <c r="WIT33" s="367"/>
      <c r="WIU33" s="367"/>
      <c r="WIV33" s="367"/>
      <c r="WIW33" s="367"/>
      <c r="WIX33" s="367"/>
      <c r="WIY33" s="367"/>
      <c r="WIZ33" s="367"/>
      <c r="WJA33" s="367"/>
      <c r="WJB33" s="367"/>
      <c r="WJC33" s="367"/>
      <c r="WJD33" s="367"/>
      <c r="WJE33" s="367"/>
      <c r="WJF33" s="367"/>
      <c r="WJG33" s="367"/>
      <c r="WJH33" s="367"/>
      <c r="WJI33" s="367"/>
      <c r="WJJ33" s="367"/>
      <c r="WJK33" s="367"/>
      <c r="WJL33" s="367"/>
      <c r="WJM33" s="367"/>
      <c r="WJN33" s="367"/>
      <c r="WJO33" s="367"/>
      <c r="WJP33" s="367"/>
      <c r="WJQ33" s="367"/>
      <c r="WJR33" s="367"/>
      <c r="WJS33" s="367"/>
      <c r="WJT33" s="367"/>
      <c r="WJU33" s="367"/>
      <c r="WJV33" s="367"/>
      <c r="WJW33" s="367"/>
      <c r="WJX33" s="367"/>
      <c r="WJY33" s="367"/>
      <c r="WJZ33" s="367"/>
      <c r="WKA33" s="367"/>
      <c r="WKB33" s="367"/>
      <c r="WKC33" s="367"/>
      <c r="WKD33" s="367"/>
      <c r="WKE33" s="367"/>
      <c r="WKF33" s="367"/>
      <c r="WKG33" s="367"/>
      <c r="WKH33" s="367"/>
      <c r="WKI33" s="367"/>
      <c r="WKJ33" s="367"/>
      <c r="WKK33" s="367"/>
      <c r="WKL33" s="367"/>
      <c r="WKM33" s="367"/>
      <c r="WKN33" s="367"/>
      <c r="WKO33" s="367"/>
      <c r="WKP33" s="367"/>
      <c r="WKQ33" s="367"/>
      <c r="WKR33" s="367"/>
      <c r="WKS33" s="367"/>
      <c r="WKT33" s="367"/>
      <c r="WKU33" s="367"/>
      <c r="WKV33" s="367"/>
      <c r="WKW33" s="367"/>
      <c r="WKX33" s="367"/>
      <c r="WKY33" s="367"/>
      <c r="WKZ33" s="367"/>
      <c r="WLA33" s="367"/>
      <c r="WLB33" s="367"/>
      <c r="WLC33" s="367"/>
      <c r="WLD33" s="367"/>
      <c r="WLE33" s="367"/>
      <c r="WLF33" s="367"/>
      <c r="WLG33" s="367"/>
      <c r="WLH33" s="367"/>
      <c r="WLI33" s="367"/>
      <c r="WLJ33" s="367"/>
      <c r="WLK33" s="367"/>
      <c r="WLL33" s="367"/>
      <c r="WLM33" s="367"/>
      <c r="WLN33" s="367"/>
      <c r="WLO33" s="367"/>
      <c r="WLP33" s="367"/>
      <c r="WLQ33" s="367"/>
      <c r="WLR33" s="367"/>
      <c r="WLS33" s="367"/>
      <c r="WLT33" s="367"/>
      <c r="WLU33" s="367"/>
      <c r="WLV33" s="367"/>
      <c r="WLW33" s="367"/>
      <c r="WLX33" s="367"/>
      <c r="WLY33" s="367"/>
      <c r="WLZ33" s="367"/>
      <c r="WMA33" s="367"/>
      <c r="WMB33" s="367"/>
      <c r="WMC33" s="367"/>
      <c r="WMD33" s="367"/>
      <c r="WME33" s="367"/>
      <c r="WMF33" s="367"/>
      <c r="WMG33" s="367"/>
      <c r="WMH33" s="367"/>
      <c r="WMI33" s="367"/>
      <c r="WMJ33" s="367"/>
      <c r="WMK33" s="367"/>
      <c r="WML33" s="367"/>
      <c r="WMM33" s="367"/>
      <c r="WMN33" s="367"/>
      <c r="WMO33" s="367"/>
      <c r="WMP33" s="367"/>
      <c r="WMQ33" s="367"/>
      <c r="WMR33" s="367"/>
      <c r="WMS33" s="367"/>
      <c r="WMT33" s="367"/>
      <c r="WMU33" s="367"/>
      <c r="WMV33" s="367"/>
      <c r="WMW33" s="367"/>
      <c r="WMX33" s="367"/>
      <c r="WMY33" s="367"/>
      <c r="WMZ33" s="367"/>
      <c r="WNA33" s="367"/>
      <c r="WNB33" s="367"/>
      <c r="WNC33" s="367"/>
      <c r="WND33" s="367"/>
      <c r="WNE33" s="367"/>
      <c r="WNF33" s="367"/>
      <c r="WNG33" s="367"/>
      <c r="WNH33" s="367"/>
      <c r="WNI33" s="367"/>
      <c r="WNJ33" s="367"/>
      <c r="WNK33" s="367"/>
      <c r="WNL33" s="367"/>
      <c r="WNM33" s="367"/>
      <c r="WNN33" s="367"/>
      <c r="WNO33" s="367"/>
      <c r="WNP33" s="367"/>
      <c r="WNQ33" s="367"/>
      <c r="WNR33" s="367"/>
      <c r="WNS33" s="367"/>
      <c r="WNT33" s="367"/>
      <c r="WNU33" s="367"/>
      <c r="WNV33" s="367"/>
      <c r="WNW33" s="367"/>
      <c r="WNX33" s="367"/>
      <c r="WNY33" s="367"/>
      <c r="WNZ33" s="367"/>
      <c r="WOA33" s="367"/>
      <c r="WOB33" s="367"/>
      <c r="WOC33" s="367"/>
      <c r="WOD33" s="367"/>
      <c r="WOE33" s="367"/>
      <c r="WOF33" s="367"/>
      <c r="WOG33" s="367"/>
      <c r="WOH33" s="367"/>
      <c r="WOI33" s="367"/>
      <c r="WOJ33" s="367"/>
      <c r="WOK33" s="367"/>
      <c r="WOL33" s="367"/>
      <c r="WOM33" s="367"/>
      <c r="WON33" s="367"/>
      <c r="WOO33" s="367"/>
      <c r="WOP33" s="367"/>
      <c r="WOQ33" s="367"/>
      <c r="WOR33" s="367"/>
      <c r="WOS33" s="367"/>
      <c r="WOT33" s="367"/>
      <c r="WOU33" s="367"/>
      <c r="WOV33" s="367"/>
      <c r="WOW33" s="367"/>
      <c r="WOX33" s="367"/>
      <c r="WOY33" s="367"/>
      <c r="WOZ33" s="367"/>
      <c r="WPA33" s="367"/>
      <c r="WPB33" s="367"/>
      <c r="WPC33" s="367"/>
      <c r="WPD33" s="367"/>
      <c r="WPE33" s="367"/>
      <c r="WPF33" s="367"/>
      <c r="WPG33" s="367"/>
      <c r="WPH33" s="367"/>
      <c r="WPI33" s="367"/>
      <c r="WPJ33" s="367"/>
      <c r="WPK33" s="367"/>
      <c r="WPL33" s="367"/>
      <c r="WPM33" s="367"/>
      <c r="WPN33" s="367"/>
      <c r="WPO33" s="367"/>
      <c r="WPP33" s="367"/>
      <c r="WPQ33" s="367"/>
      <c r="WPR33" s="367"/>
      <c r="WPS33" s="367"/>
      <c r="WPT33" s="367"/>
      <c r="WPU33" s="367"/>
      <c r="WPV33" s="367"/>
      <c r="WPW33" s="367"/>
      <c r="WPX33" s="367"/>
      <c r="WPY33" s="367"/>
      <c r="WPZ33" s="367"/>
      <c r="WQA33" s="367"/>
      <c r="WQB33" s="367"/>
      <c r="WQC33" s="367"/>
      <c r="WQD33" s="367"/>
      <c r="WQE33" s="367"/>
      <c r="WQF33" s="367"/>
      <c r="WQG33" s="367"/>
      <c r="WQH33" s="367"/>
      <c r="WQI33" s="367"/>
      <c r="WQJ33" s="367"/>
      <c r="WQK33" s="367"/>
      <c r="WQL33" s="367"/>
      <c r="WQM33" s="367"/>
      <c r="WQN33" s="367"/>
      <c r="WQO33" s="367"/>
      <c r="WQP33" s="367"/>
      <c r="WQQ33" s="367"/>
      <c r="WQR33" s="367"/>
      <c r="WQS33" s="367"/>
      <c r="WQT33" s="367"/>
      <c r="WQU33" s="367"/>
      <c r="WQV33" s="367"/>
      <c r="WQW33" s="367"/>
      <c r="WQX33" s="367"/>
      <c r="WQY33" s="367"/>
      <c r="WQZ33" s="367"/>
      <c r="WRA33" s="367"/>
      <c r="WRB33" s="367"/>
      <c r="WRC33" s="367"/>
      <c r="WRD33" s="367"/>
      <c r="WRE33" s="367"/>
      <c r="WRF33" s="367"/>
      <c r="WRG33" s="367"/>
      <c r="WRH33" s="367"/>
      <c r="WRI33" s="367"/>
      <c r="WRJ33" s="367"/>
      <c r="WRK33" s="367"/>
      <c r="WRL33" s="367"/>
      <c r="WRM33" s="367"/>
      <c r="WRN33" s="367"/>
      <c r="WRO33" s="367"/>
      <c r="WRP33" s="367"/>
      <c r="WRQ33" s="367"/>
      <c r="WRR33" s="367"/>
      <c r="WRS33" s="367"/>
      <c r="WRT33" s="367"/>
      <c r="WRU33" s="367"/>
      <c r="WRV33" s="367"/>
      <c r="WRW33" s="367"/>
      <c r="WRX33" s="367"/>
      <c r="WRY33" s="367"/>
      <c r="WRZ33" s="367"/>
      <c r="WSA33" s="367"/>
      <c r="WSB33" s="367"/>
      <c r="WSC33" s="367"/>
      <c r="WSD33" s="367"/>
      <c r="WSE33" s="367"/>
      <c r="WSF33" s="367"/>
      <c r="WSG33" s="367"/>
      <c r="WSH33" s="367"/>
      <c r="WSI33" s="367"/>
      <c r="WSJ33" s="367"/>
      <c r="WSK33" s="367"/>
      <c r="WSL33" s="367"/>
      <c r="WSM33" s="367"/>
      <c r="WSN33" s="367"/>
      <c r="WSO33" s="367"/>
      <c r="WSP33" s="367"/>
      <c r="WSQ33" s="367"/>
      <c r="WSR33" s="367"/>
      <c r="WSS33" s="367"/>
      <c r="WST33" s="367"/>
      <c r="WSU33" s="367"/>
      <c r="WSV33" s="367"/>
      <c r="WSW33" s="367"/>
      <c r="WSX33" s="367"/>
      <c r="WSY33" s="367"/>
      <c r="WSZ33" s="367"/>
      <c r="WTA33" s="367"/>
      <c r="WTB33" s="367"/>
      <c r="WTC33" s="367"/>
      <c r="WTD33" s="367"/>
      <c r="WTE33" s="367"/>
      <c r="WTF33" s="367"/>
      <c r="WTG33" s="367"/>
      <c r="WTH33" s="367"/>
      <c r="WTI33" s="367"/>
      <c r="WTJ33" s="367"/>
      <c r="WTK33" s="367"/>
      <c r="WTL33" s="367"/>
      <c r="WTM33" s="367"/>
      <c r="WTN33" s="367"/>
      <c r="WTO33" s="367"/>
      <c r="WTP33" s="367"/>
      <c r="WTQ33" s="367"/>
      <c r="WTR33" s="367"/>
      <c r="WTS33" s="367"/>
      <c r="WTT33" s="367"/>
      <c r="WTU33" s="367"/>
      <c r="WTV33" s="367"/>
      <c r="WTW33" s="367"/>
      <c r="WTX33" s="367"/>
      <c r="WTY33" s="367"/>
      <c r="WTZ33" s="367"/>
      <c r="WUA33" s="367"/>
      <c r="WUB33" s="367"/>
      <c r="WUC33" s="367"/>
      <c r="WUD33" s="367"/>
      <c r="WUE33" s="367"/>
      <c r="WUF33" s="367"/>
      <c r="WUG33" s="367"/>
      <c r="WUH33" s="367"/>
      <c r="WUI33" s="367"/>
      <c r="WUJ33" s="367"/>
      <c r="WUK33" s="367"/>
      <c r="WUL33" s="367"/>
      <c r="WUM33" s="367"/>
      <c r="WUN33" s="367"/>
      <c r="WUO33" s="367"/>
      <c r="WUP33" s="367"/>
      <c r="WUQ33" s="367"/>
      <c r="WUR33" s="367"/>
      <c r="WUS33" s="367"/>
      <c r="WUT33" s="367"/>
      <c r="WUU33" s="367"/>
      <c r="WUV33" s="367"/>
      <c r="WUW33" s="367"/>
      <c r="WUX33" s="367"/>
      <c r="WUY33" s="367"/>
      <c r="WUZ33" s="367"/>
      <c r="WVA33" s="367"/>
      <c r="WVB33" s="367"/>
      <c r="WVC33" s="367"/>
      <c r="WVD33" s="367"/>
      <c r="WVE33" s="367"/>
      <c r="WVF33" s="367"/>
      <c r="WVG33" s="367"/>
      <c r="WVH33" s="367"/>
      <c r="WVI33" s="367"/>
      <c r="WVJ33" s="367"/>
      <c r="WVK33" s="367"/>
      <c r="WVL33" s="367"/>
      <c r="WVM33" s="367"/>
      <c r="WVN33" s="367"/>
      <c r="WVO33" s="367"/>
      <c r="WVP33" s="367"/>
      <c r="WVQ33" s="367"/>
      <c r="WVR33" s="367"/>
      <c r="WVS33" s="367"/>
      <c r="WVT33" s="367"/>
      <c r="WVU33" s="367"/>
      <c r="WVV33" s="367"/>
      <c r="WVW33" s="367"/>
      <c r="WVX33" s="367"/>
      <c r="WVY33" s="367"/>
      <c r="WVZ33" s="367"/>
      <c r="WWA33" s="367"/>
      <c r="WWB33" s="367"/>
      <c r="WWC33" s="367"/>
      <c r="WWD33" s="367"/>
      <c r="WWE33" s="367"/>
      <c r="WWF33" s="367"/>
      <c r="WWG33" s="367"/>
      <c r="WWH33" s="367"/>
      <c r="WWI33" s="367"/>
      <c r="WWJ33" s="367"/>
      <c r="WWK33" s="367"/>
      <c r="WWL33" s="367"/>
      <c r="WWM33" s="367"/>
      <c r="WWN33" s="367"/>
      <c r="WWO33" s="367"/>
      <c r="WWP33" s="367"/>
      <c r="WWQ33" s="367"/>
      <c r="WWR33" s="367"/>
      <c r="WWS33" s="367"/>
      <c r="WWT33" s="367"/>
      <c r="WWU33" s="367"/>
      <c r="WWV33" s="367"/>
      <c r="WWW33" s="367"/>
      <c r="WWX33" s="367"/>
      <c r="WWY33" s="367"/>
      <c r="WWZ33" s="367"/>
      <c r="WXA33" s="367"/>
      <c r="WXB33" s="367"/>
      <c r="WXC33" s="367"/>
      <c r="WXD33" s="367"/>
      <c r="WXE33" s="367"/>
      <c r="WXF33" s="367"/>
      <c r="WXG33" s="367"/>
      <c r="WXH33" s="367"/>
      <c r="WXI33" s="367"/>
      <c r="WXJ33" s="367"/>
      <c r="WXK33" s="367"/>
      <c r="WXL33" s="367"/>
      <c r="WXM33" s="367"/>
      <c r="WXN33" s="367"/>
      <c r="WXO33" s="367"/>
      <c r="WXP33" s="367"/>
      <c r="WXQ33" s="367"/>
      <c r="WXR33" s="367"/>
      <c r="WXS33" s="367"/>
      <c r="WXT33" s="367"/>
      <c r="WXU33" s="367"/>
      <c r="WXV33" s="367"/>
      <c r="WXW33" s="367"/>
      <c r="WXX33" s="367"/>
      <c r="WXY33" s="367"/>
      <c r="WXZ33" s="367"/>
      <c r="WYA33" s="367"/>
      <c r="WYB33" s="367"/>
      <c r="WYC33" s="367"/>
      <c r="WYD33" s="367"/>
      <c r="WYE33" s="367"/>
      <c r="WYF33" s="367"/>
      <c r="WYG33" s="367"/>
      <c r="WYH33" s="367"/>
      <c r="WYI33" s="367"/>
      <c r="WYJ33" s="367"/>
      <c r="WYK33" s="367"/>
      <c r="WYL33" s="367"/>
      <c r="WYM33" s="367"/>
      <c r="WYN33" s="367"/>
      <c r="WYO33" s="367"/>
      <c r="WYP33" s="367"/>
      <c r="WYQ33" s="367"/>
      <c r="WYR33" s="367"/>
      <c r="WYS33" s="367"/>
      <c r="WYT33" s="367"/>
      <c r="WYU33" s="367"/>
      <c r="WYV33" s="367"/>
      <c r="WYW33" s="367"/>
      <c r="WYX33" s="367"/>
      <c r="WYY33" s="367"/>
      <c r="WYZ33" s="367"/>
      <c r="WZA33" s="367"/>
      <c r="WZB33" s="367"/>
      <c r="WZC33" s="367"/>
      <c r="WZD33" s="367"/>
      <c r="WZE33" s="367"/>
      <c r="WZF33" s="367"/>
      <c r="WZG33" s="367"/>
      <c r="WZH33" s="367"/>
      <c r="WZI33" s="367"/>
      <c r="WZJ33" s="367"/>
      <c r="WZK33" s="367"/>
      <c r="WZL33" s="367"/>
      <c r="WZM33" s="367"/>
      <c r="WZN33" s="367"/>
      <c r="WZO33" s="367"/>
      <c r="WZP33" s="367"/>
      <c r="WZQ33" s="367"/>
      <c r="WZR33" s="367"/>
      <c r="WZS33" s="367"/>
      <c r="WZT33" s="367"/>
      <c r="WZU33" s="367"/>
      <c r="WZV33" s="367"/>
      <c r="WZW33" s="367"/>
      <c r="WZX33" s="367"/>
      <c r="WZY33" s="367"/>
      <c r="WZZ33" s="367"/>
      <c r="XAA33" s="367"/>
      <c r="XAB33" s="367"/>
      <c r="XAC33" s="367"/>
      <c r="XAD33" s="367"/>
      <c r="XAE33" s="367"/>
      <c r="XAF33" s="367"/>
      <c r="XAG33" s="367"/>
      <c r="XAH33" s="367"/>
      <c r="XAI33" s="367"/>
      <c r="XAJ33" s="367"/>
      <c r="XAK33" s="367"/>
      <c r="XAL33" s="367"/>
      <c r="XAM33" s="367"/>
      <c r="XAN33" s="367"/>
      <c r="XAO33" s="367"/>
      <c r="XAP33" s="367"/>
      <c r="XAQ33" s="367"/>
      <c r="XAR33" s="367"/>
      <c r="XAS33" s="367"/>
      <c r="XAT33" s="367"/>
      <c r="XAU33" s="367"/>
      <c r="XAV33" s="367"/>
      <c r="XAW33" s="367"/>
      <c r="XAX33" s="367"/>
      <c r="XAY33" s="367"/>
      <c r="XAZ33" s="367"/>
      <c r="XBA33" s="367"/>
      <c r="XBB33" s="367"/>
      <c r="XBC33" s="367"/>
      <c r="XBD33" s="367"/>
      <c r="XBE33" s="367"/>
      <c r="XBF33" s="367"/>
      <c r="XBG33" s="367"/>
      <c r="XBH33" s="367"/>
      <c r="XBI33" s="367"/>
      <c r="XBJ33" s="367"/>
      <c r="XBK33" s="367"/>
      <c r="XBL33" s="367"/>
      <c r="XBM33" s="367"/>
      <c r="XBN33" s="367"/>
      <c r="XBO33" s="367"/>
      <c r="XBP33" s="367"/>
      <c r="XBQ33" s="367"/>
      <c r="XBR33" s="367"/>
      <c r="XBS33" s="367"/>
      <c r="XBT33" s="367"/>
      <c r="XBU33" s="367"/>
      <c r="XBV33" s="367"/>
      <c r="XBW33" s="367"/>
      <c r="XBX33" s="367"/>
      <c r="XBY33" s="367"/>
      <c r="XBZ33" s="367"/>
      <c r="XCA33" s="367"/>
      <c r="XCB33" s="367"/>
      <c r="XCC33" s="367"/>
      <c r="XCD33" s="367"/>
      <c r="XCE33" s="367"/>
      <c r="XCF33" s="367"/>
      <c r="XCG33" s="367"/>
      <c r="XCH33" s="367"/>
      <c r="XCI33" s="367"/>
      <c r="XCJ33" s="367"/>
      <c r="XCK33" s="367"/>
      <c r="XCL33" s="367"/>
      <c r="XCM33" s="367"/>
      <c r="XCN33" s="367"/>
      <c r="XCO33" s="367"/>
      <c r="XCP33" s="367"/>
      <c r="XCQ33" s="367"/>
      <c r="XCR33" s="367"/>
      <c r="XCS33" s="367"/>
      <c r="XCT33" s="367"/>
      <c r="XCU33" s="367"/>
      <c r="XCV33" s="367"/>
      <c r="XCW33" s="367"/>
      <c r="XCX33" s="367"/>
      <c r="XCY33" s="367"/>
      <c r="XCZ33" s="367"/>
      <c r="XDA33" s="367"/>
      <c r="XDB33" s="367"/>
      <c r="XDC33" s="367"/>
      <c r="XDD33" s="367"/>
      <c r="XDE33" s="367"/>
      <c r="XDF33" s="367"/>
      <c r="XDG33" s="367"/>
      <c r="XDH33" s="367"/>
      <c r="XDI33" s="367"/>
      <c r="XDJ33" s="367"/>
      <c r="XDK33" s="367"/>
      <c r="XDL33" s="367"/>
      <c r="XDM33" s="367"/>
      <c r="XDN33" s="367"/>
      <c r="XDO33" s="367"/>
      <c r="XDP33" s="367"/>
      <c r="XDQ33" s="367"/>
      <c r="XDR33" s="367"/>
      <c r="XDS33" s="367"/>
      <c r="XDT33" s="367"/>
      <c r="XDU33" s="367"/>
      <c r="XDV33" s="367"/>
      <c r="XDW33" s="367"/>
      <c r="XDX33" s="367"/>
      <c r="XDY33" s="367"/>
      <c r="XDZ33" s="367"/>
      <c r="XEA33" s="367"/>
      <c r="XEB33" s="367"/>
      <c r="XEC33" s="367"/>
      <c r="XED33" s="367"/>
      <c r="XEE33" s="367"/>
      <c r="XEF33" s="367"/>
      <c r="XEG33" s="367"/>
      <c r="XEH33" s="367"/>
      <c r="XEI33" s="367"/>
      <c r="XEJ33" s="367"/>
      <c r="XEK33" s="367"/>
      <c r="XEL33" s="367"/>
      <c r="XEM33" s="367"/>
      <c r="XEN33" s="367"/>
      <c r="XEO33" s="367"/>
      <c r="XEP33" s="367"/>
      <c r="XEQ33" s="367"/>
      <c r="XER33" s="367"/>
      <c r="XES33" s="367"/>
      <c r="XET33" s="367"/>
      <c r="XEU33" s="367"/>
      <c r="XEV33" s="367"/>
      <c r="XEW33" s="367"/>
      <c r="XEX33" s="367"/>
      <c r="XEY33" s="367"/>
      <c r="XEZ33" s="367"/>
    </row>
    <row r="34" spans="1:16380">
      <c r="A34" s="381">
        <f>A33</f>
        <v>8</v>
      </c>
      <c r="B34" s="367" t="str">
        <f t="shared" si="0"/>
        <v>Inform instruction</v>
      </c>
      <c r="C34" s="372" t="str">
        <f t="shared" si="1"/>
        <v/>
      </c>
      <c r="D34" s="378" t="str">
        <f>IF(D33="NA","NA",INDEX(purpose_elaborations,A34))</f>
        <v>Using end-of-Unit Interim Assessment OF Learning</v>
      </c>
      <c r="E34" s="2084"/>
      <c r="F34" s="2024"/>
      <c r="G34" s="2006"/>
      <c r="H34" s="2048"/>
      <c r="I34" s="2013"/>
      <c r="J34" s="2006"/>
      <c r="K34" s="2025"/>
      <c r="L34" s="2022"/>
      <c r="M34" s="2006"/>
      <c r="N34" s="2048"/>
      <c r="O34" s="2013"/>
      <c r="P34" s="2006"/>
      <c r="Q34" s="2025"/>
      <c r="R34" s="2024"/>
      <c r="S34" s="2006"/>
      <c r="T34" s="2020"/>
      <c r="U34" s="2013"/>
      <c r="V34" s="2006"/>
      <c r="W34" s="2025"/>
      <c r="X34" s="2024"/>
      <c r="Y34" s="2006"/>
      <c r="Z34" s="2020"/>
      <c r="AA34" s="2013"/>
      <c r="AB34" s="2006"/>
      <c r="AC34" s="2025"/>
      <c r="AD34" s="2022"/>
      <c r="AE34" s="2006"/>
      <c r="AF34" s="2025"/>
      <c r="AG34" s="2024"/>
      <c r="AH34" s="2006"/>
      <c r="AI34" s="2020"/>
      <c r="AJ34" s="2013"/>
      <c r="AK34" s="2006"/>
      <c r="AL34" s="2025"/>
      <c r="AM34" s="2024"/>
      <c r="AN34" s="2006"/>
      <c r="AO34" s="2020"/>
      <c r="AP34" s="2013"/>
      <c r="AQ34" s="2006"/>
      <c r="AR34" s="2048"/>
      <c r="WVZ34" s="367"/>
      <c r="WWA34" s="367"/>
      <c r="WWB34" s="367"/>
      <c r="WWC34" s="367"/>
      <c r="WWD34" s="367"/>
      <c r="WWE34" s="367"/>
      <c r="WWF34" s="367"/>
      <c r="WWG34" s="367"/>
      <c r="WWH34" s="367"/>
      <c r="WWI34" s="367"/>
      <c r="WWJ34" s="367"/>
      <c r="WWK34" s="367"/>
      <c r="WWL34" s="367"/>
      <c r="WWM34" s="367"/>
      <c r="WWN34" s="367"/>
      <c r="WWO34" s="367"/>
      <c r="WWP34" s="367"/>
      <c r="WWQ34" s="367"/>
      <c r="WWR34" s="367"/>
      <c r="WWS34" s="367"/>
      <c r="WWT34" s="367"/>
      <c r="WWU34" s="367"/>
      <c r="WWV34" s="367"/>
      <c r="WWW34" s="367"/>
      <c r="WWX34" s="367"/>
      <c r="WWY34" s="367"/>
      <c r="WWZ34" s="367"/>
      <c r="WXA34" s="367"/>
      <c r="WXB34" s="367"/>
      <c r="WXC34" s="367"/>
      <c r="WXD34" s="367"/>
      <c r="WXE34" s="367"/>
      <c r="WXF34" s="367"/>
      <c r="WXG34" s="367"/>
      <c r="WXH34" s="367"/>
      <c r="WXI34" s="367"/>
      <c r="WXJ34" s="367"/>
      <c r="WXK34" s="367"/>
      <c r="WXL34" s="367"/>
      <c r="WXM34" s="367"/>
      <c r="WXN34" s="367"/>
      <c r="WXO34" s="367"/>
      <c r="WXP34" s="367"/>
      <c r="WXQ34" s="367"/>
      <c r="WXR34" s="367"/>
      <c r="WXS34" s="367"/>
      <c r="WXT34" s="367"/>
      <c r="WXU34" s="367"/>
      <c r="WXV34" s="367"/>
      <c r="WXW34" s="367"/>
      <c r="WXX34" s="367"/>
      <c r="WXY34" s="367"/>
      <c r="WXZ34" s="367"/>
      <c r="WYA34" s="367"/>
      <c r="WYB34" s="367"/>
      <c r="WYC34" s="367"/>
      <c r="WYD34" s="367"/>
      <c r="WYE34" s="367"/>
      <c r="WYF34" s="367"/>
      <c r="WYG34" s="367"/>
      <c r="WYH34" s="367"/>
      <c r="WYI34" s="367"/>
      <c r="WYJ34" s="367"/>
      <c r="WYK34" s="367"/>
      <c r="WYL34" s="367"/>
      <c r="WYM34" s="367"/>
      <c r="WYN34" s="367"/>
      <c r="WYO34" s="367"/>
      <c r="WYP34" s="367"/>
      <c r="WYQ34" s="367"/>
      <c r="WYR34" s="367"/>
      <c r="WYS34" s="367"/>
      <c r="WYT34" s="367"/>
      <c r="WYU34" s="367"/>
      <c r="WYV34" s="367"/>
      <c r="WYW34" s="367"/>
      <c r="WYX34" s="367"/>
      <c r="WYY34" s="367"/>
      <c r="WYZ34" s="367"/>
      <c r="WZA34" s="367"/>
      <c r="WZB34" s="367"/>
      <c r="WZC34" s="367"/>
      <c r="WZD34" s="367"/>
      <c r="WZE34" s="367"/>
      <c r="WZF34" s="367"/>
      <c r="WZG34" s="367"/>
      <c r="WZH34" s="367"/>
      <c r="WZI34" s="367"/>
      <c r="WZJ34" s="367"/>
      <c r="WZK34" s="367"/>
      <c r="WZL34" s="367"/>
      <c r="WZM34" s="367"/>
      <c r="WZN34" s="367"/>
      <c r="WZO34" s="367"/>
      <c r="WZP34" s="367"/>
      <c r="WZQ34" s="367"/>
      <c r="WZR34" s="367"/>
      <c r="WZS34" s="367"/>
      <c r="WZT34" s="367"/>
      <c r="WZU34" s="367"/>
      <c r="WZV34" s="367"/>
      <c r="WZW34" s="367"/>
      <c r="WZX34" s="367"/>
      <c r="WZY34" s="367"/>
      <c r="WZZ34" s="367"/>
      <c r="XAA34" s="367"/>
      <c r="XAB34" s="367"/>
      <c r="XAC34" s="367"/>
      <c r="XAD34" s="367"/>
      <c r="XAE34" s="367"/>
      <c r="XAF34" s="367"/>
      <c r="XAG34" s="367"/>
      <c r="XAH34" s="367"/>
      <c r="XAI34" s="367"/>
      <c r="XAJ34" s="367"/>
      <c r="XAK34" s="367"/>
      <c r="XAL34" s="367"/>
      <c r="XAM34" s="367"/>
      <c r="XAN34" s="367"/>
      <c r="XAO34" s="367"/>
      <c r="XAP34" s="367"/>
      <c r="XAQ34" s="367"/>
      <c r="XAR34" s="367"/>
      <c r="XAS34" s="367"/>
      <c r="XAT34" s="367"/>
      <c r="XAU34" s="367"/>
      <c r="XAV34" s="367"/>
      <c r="XAW34" s="367"/>
      <c r="XAX34" s="367"/>
      <c r="XAY34" s="367"/>
      <c r="XAZ34" s="367"/>
      <c r="XBA34" s="367"/>
      <c r="XBB34" s="367"/>
      <c r="XBC34" s="367"/>
      <c r="XBD34" s="367"/>
      <c r="XBE34" s="367"/>
      <c r="XBF34" s="367"/>
      <c r="XBG34" s="367"/>
      <c r="XBH34" s="367"/>
      <c r="XBI34" s="367"/>
      <c r="XBJ34" s="367"/>
      <c r="XBK34" s="367"/>
      <c r="XBL34" s="367"/>
      <c r="XBM34" s="367"/>
      <c r="XBN34" s="367"/>
      <c r="XBO34" s="367"/>
      <c r="XBP34" s="367"/>
      <c r="XBQ34" s="367"/>
      <c r="XBR34" s="367"/>
      <c r="XBS34" s="367"/>
      <c r="XBT34" s="367"/>
      <c r="XBU34" s="367"/>
      <c r="XBV34" s="367"/>
      <c r="XBW34" s="367"/>
      <c r="XBX34" s="367"/>
      <c r="XBY34" s="367"/>
      <c r="XBZ34" s="367"/>
      <c r="XCA34" s="367"/>
      <c r="XCB34" s="367"/>
      <c r="XCC34" s="367"/>
      <c r="XCD34" s="367"/>
      <c r="XCE34" s="367"/>
      <c r="XCF34" s="367"/>
      <c r="XCG34" s="367"/>
      <c r="XCH34" s="367"/>
      <c r="XCI34" s="367"/>
      <c r="XCJ34" s="367"/>
      <c r="XCK34" s="367"/>
      <c r="XCL34" s="367"/>
      <c r="XCM34" s="367"/>
      <c r="XCN34" s="367"/>
      <c r="XCO34" s="367"/>
      <c r="XCP34" s="367"/>
      <c r="XCQ34" s="367"/>
      <c r="XCR34" s="367"/>
      <c r="XCS34" s="367"/>
      <c r="XCT34" s="367"/>
      <c r="XCU34" s="367"/>
      <c r="XCV34" s="367"/>
      <c r="XCW34" s="367"/>
      <c r="XCX34" s="367"/>
      <c r="XCY34" s="367"/>
      <c r="XCZ34" s="367"/>
      <c r="XDA34" s="367"/>
      <c r="XDB34" s="367"/>
      <c r="XDC34" s="367"/>
      <c r="XDD34" s="367"/>
      <c r="XDE34" s="367"/>
      <c r="XDF34" s="367"/>
      <c r="XDG34" s="367"/>
      <c r="XDH34" s="367"/>
      <c r="XDI34" s="367"/>
      <c r="XDJ34" s="367"/>
      <c r="XDK34" s="367"/>
      <c r="XDL34" s="367"/>
      <c r="XDM34" s="367"/>
      <c r="XDN34" s="367"/>
      <c r="XDO34" s="367"/>
      <c r="XDP34" s="367"/>
      <c r="XDQ34" s="367"/>
      <c r="XDR34" s="367"/>
      <c r="XDS34" s="367"/>
      <c r="XDT34" s="367"/>
      <c r="XDU34" s="367"/>
      <c r="XDV34" s="367"/>
      <c r="XDW34" s="367"/>
      <c r="XDX34" s="367"/>
      <c r="XDY34" s="367"/>
      <c r="XDZ34" s="367"/>
      <c r="XEA34" s="367"/>
      <c r="XEB34" s="367"/>
      <c r="XEC34" s="367"/>
      <c r="XED34" s="367"/>
      <c r="XEE34" s="367"/>
      <c r="XEF34" s="367"/>
      <c r="XEG34" s="367"/>
      <c r="XEH34" s="367"/>
      <c r="XEI34" s="367"/>
      <c r="XEJ34" s="367"/>
      <c r="XEK34" s="367"/>
      <c r="XEL34" s="367"/>
      <c r="XEM34" s="367"/>
      <c r="XEN34" s="367"/>
      <c r="XEO34" s="367"/>
      <c r="XEP34" s="367"/>
      <c r="XEQ34" s="367"/>
      <c r="XER34" s="367"/>
      <c r="XES34" s="367"/>
      <c r="XET34" s="367"/>
      <c r="XEU34" s="367"/>
      <c r="XEV34" s="367"/>
      <c r="XEW34" s="367"/>
      <c r="XEX34" s="367"/>
      <c r="XEY34" s="367"/>
      <c r="XEZ34" s="367"/>
    </row>
    <row r="35" spans="1:16380">
      <c r="A35" s="381">
        <f>A33</f>
        <v>8</v>
      </c>
      <c r="B35" s="367" t="str">
        <f t="shared" si="0"/>
        <v>Inform instruction</v>
      </c>
      <c r="C35" s="372" t="str">
        <f t="shared" si="1"/>
        <v/>
      </c>
      <c r="D35" s="379" t="str">
        <f>IF(D33="N","N",INDEX(purpose_examples,A35))</f>
        <v>Using approximately weekly unit quizzes to modify the next week's unit planning</v>
      </c>
      <c r="E35" s="2084"/>
      <c r="F35" s="2024"/>
      <c r="G35" s="2006"/>
      <c r="H35" s="2048"/>
      <c r="I35" s="2013"/>
      <c r="J35" s="2006"/>
      <c r="K35" s="2025"/>
      <c r="L35" s="2022"/>
      <c r="M35" s="2006"/>
      <c r="N35" s="2048"/>
      <c r="O35" s="2013"/>
      <c r="P35" s="2006"/>
      <c r="Q35" s="2025"/>
      <c r="R35" s="2024"/>
      <c r="S35" s="2006"/>
      <c r="T35" s="2020"/>
      <c r="U35" s="2013"/>
      <c r="V35" s="2006"/>
      <c r="W35" s="2025"/>
      <c r="X35" s="2024"/>
      <c r="Y35" s="2006"/>
      <c r="Z35" s="2020"/>
      <c r="AA35" s="2013"/>
      <c r="AB35" s="2006"/>
      <c r="AC35" s="2025"/>
      <c r="AD35" s="2022"/>
      <c r="AE35" s="2006"/>
      <c r="AF35" s="2025"/>
      <c r="AG35" s="2024"/>
      <c r="AH35" s="2006"/>
      <c r="AI35" s="2020"/>
      <c r="AJ35" s="2013"/>
      <c r="AK35" s="2006"/>
      <c r="AL35" s="2025"/>
      <c r="AM35" s="2024"/>
      <c r="AN35" s="2006"/>
      <c r="AO35" s="2020"/>
      <c r="AP35" s="2013"/>
      <c r="AQ35" s="2006"/>
      <c r="AR35" s="2048"/>
      <c r="WVZ35" s="367"/>
      <c r="WWA35" s="367"/>
      <c r="WWB35" s="367"/>
      <c r="WWC35" s="367"/>
      <c r="WWD35" s="367"/>
      <c r="WWE35" s="367"/>
      <c r="WWF35" s="367"/>
      <c r="WWG35" s="367"/>
      <c r="WWH35" s="367"/>
      <c r="WWI35" s="367"/>
      <c r="WWJ35" s="367"/>
      <c r="WWK35" s="367"/>
      <c r="WWL35" s="367"/>
      <c r="WWM35" s="367"/>
      <c r="WWN35" s="367"/>
      <c r="WWO35" s="367"/>
      <c r="WWP35" s="367"/>
      <c r="WWQ35" s="367"/>
      <c r="WWR35" s="367"/>
      <c r="WWS35" s="367"/>
      <c r="WWT35" s="367"/>
      <c r="WWU35" s="367"/>
      <c r="WWV35" s="367"/>
      <c r="WWW35" s="367"/>
      <c r="WWX35" s="367"/>
      <c r="WWY35" s="367"/>
      <c r="WWZ35" s="367"/>
      <c r="WXA35" s="367"/>
      <c r="WXB35" s="367"/>
      <c r="WXC35" s="367"/>
      <c r="WXD35" s="367"/>
      <c r="WXE35" s="367"/>
      <c r="WXF35" s="367"/>
      <c r="WXG35" s="367"/>
      <c r="WXH35" s="367"/>
      <c r="WXI35" s="367"/>
      <c r="WXJ35" s="367"/>
      <c r="WXK35" s="367"/>
      <c r="WXL35" s="367"/>
      <c r="WXM35" s="367"/>
      <c r="WXN35" s="367"/>
      <c r="WXO35" s="367"/>
      <c r="WXP35" s="367"/>
      <c r="WXQ35" s="367"/>
      <c r="WXR35" s="367"/>
      <c r="WXS35" s="367"/>
      <c r="WXT35" s="367"/>
      <c r="WXU35" s="367"/>
      <c r="WXV35" s="367"/>
      <c r="WXW35" s="367"/>
      <c r="WXX35" s="367"/>
      <c r="WXY35" s="367"/>
      <c r="WXZ35" s="367"/>
      <c r="WYA35" s="367"/>
      <c r="WYB35" s="367"/>
      <c r="WYC35" s="367"/>
      <c r="WYD35" s="367"/>
      <c r="WYE35" s="367"/>
      <c r="WYF35" s="367"/>
      <c r="WYG35" s="367"/>
      <c r="WYH35" s="367"/>
      <c r="WYI35" s="367"/>
      <c r="WYJ35" s="367"/>
      <c r="WYK35" s="367"/>
      <c r="WYL35" s="367"/>
      <c r="WYM35" s="367"/>
      <c r="WYN35" s="367"/>
      <c r="WYO35" s="367"/>
      <c r="WYP35" s="367"/>
      <c r="WYQ35" s="367"/>
      <c r="WYR35" s="367"/>
      <c r="WYS35" s="367"/>
      <c r="WYT35" s="367"/>
      <c r="WYU35" s="367"/>
      <c r="WYV35" s="367"/>
      <c r="WYW35" s="367"/>
      <c r="WYX35" s="367"/>
      <c r="WYY35" s="367"/>
      <c r="WYZ35" s="367"/>
      <c r="WZA35" s="367"/>
      <c r="WZB35" s="367"/>
      <c r="WZC35" s="367"/>
      <c r="WZD35" s="367"/>
      <c r="WZE35" s="367"/>
      <c r="WZF35" s="367"/>
      <c r="WZG35" s="367"/>
      <c r="WZH35" s="367"/>
      <c r="WZI35" s="367"/>
      <c r="WZJ35" s="367"/>
      <c r="WZK35" s="367"/>
      <c r="WZL35" s="367"/>
      <c r="WZM35" s="367"/>
      <c r="WZN35" s="367"/>
      <c r="WZO35" s="367"/>
      <c r="WZP35" s="367"/>
      <c r="WZQ35" s="367"/>
      <c r="WZR35" s="367"/>
      <c r="WZS35" s="367"/>
      <c r="WZT35" s="367"/>
      <c r="WZU35" s="367"/>
      <c r="WZV35" s="367"/>
      <c r="WZW35" s="367"/>
      <c r="WZX35" s="367"/>
      <c r="WZY35" s="367"/>
      <c r="WZZ35" s="367"/>
      <c r="XAA35" s="367"/>
      <c r="XAB35" s="367"/>
      <c r="XAC35" s="367"/>
      <c r="XAD35" s="367"/>
      <c r="XAE35" s="367"/>
      <c r="XAF35" s="367"/>
      <c r="XAG35" s="367"/>
      <c r="XAH35" s="367"/>
      <c r="XAI35" s="367"/>
      <c r="XAJ35" s="367"/>
      <c r="XAK35" s="367"/>
      <c r="XAL35" s="367"/>
      <c r="XAM35" s="367"/>
      <c r="XAN35" s="367"/>
      <c r="XAO35" s="367"/>
      <c r="XAP35" s="367"/>
      <c r="XAQ35" s="367"/>
      <c r="XAR35" s="367"/>
      <c r="XAS35" s="367"/>
      <c r="XAT35" s="367"/>
      <c r="XAU35" s="367"/>
      <c r="XAV35" s="367"/>
      <c r="XAW35" s="367"/>
      <c r="XAX35" s="367"/>
      <c r="XAY35" s="367"/>
      <c r="XAZ35" s="367"/>
      <c r="XBA35" s="367"/>
      <c r="XBB35" s="367"/>
      <c r="XBC35" s="367"/>
      <c r="XBD35" s="367"/>
      <c r="XBE35" s="367"/>
      <c r="XBF35" s="367"/>
      <c r="XBG35" s="367"/>
      <c r="XBH35" s="367"/>
      <c r="XBI35" s="367"/>
      <c r="XBJ35" s="367"/>
      <c r="XBK35" s="367"/>
      <c r="XBL35" s="367"/>
      <c r="XBM35" s="367"/>
      <c r="XBN35" s="367"/>
      <c r="XBO35" s="367"/>
      <c r="XBP35" s="367"/>
      <c r="XBQ35" s="367"/>
      <c r="XBR35" s="367"/>
      <c r="XBS35" s="367"/>
      <c r="XBT35" s="367"/>
      <c r="XBU35" s="367"/>
      <c r="XBV35" s="367"/>
      <c r="XBW35" s="367"/>
      <c r="XBX35" s="367"/>
      <c r="XBY35" s="367"/>
      <c r="XBZ35" s="367"/>
      <c r="XCA35" s="367"/>
      <c r="XCB35" s="367"/>
      <c r="XCC35" s="367"/>
      <c r="XCD35" s="367"/>
      <c r="XCE35" s="367"/>
      <c r="XCF35" s="367"/>
      <c r="XCG35" s="367"/>
      <c r="XCH35" s="367"/>
      <c r="XCI35" s="367"/>
      <c r="XCJ35" s="367"/>
      <c r="XCK35" s="367"/>
      <c r="XCL35" s="367"/>
      <c r="XCM35" s="367"/>
      <c r="XCN35" s="367"/>
      <c r="XCO35" s="367"/>
      <c r="XCP35" s="367"/>
      <c r="XCQ35" s="367"/>
      <c r="XCR35" s="367"/>
      <c r="XCS35" s="367"/>
      <c r="XCT35" s="367"/>
      <c r="XCU35" s="367"/>
      <c r="XCV35" s="367"/>
      <c r="XCW35" s="367"/>
      <c r="XCX35" s="367"/>
      <c r="XCY35" s="367"/>
      <c r="XCZ35" s="367"/>
      <c r="XDA35" s="367"/>
      <c r="XDB35" s="367"/>
      <c r="XDC35" s="367"/>
      <c r="XDD35" s="367"/>
      <c r="XDE35" s="367"/>
      <c r="XDF35" s="367"/>
      <c r="XDG35" s="367"/>
      <c r="XDH35" s="367"/>
      <c r="XDI35" s="367"/>
      <c r="XDJ35" s="367"/>
      <c r="XDK35" s="367"/>
      <c r="XDL35" s="367"/>
      <c r="XDM35" s="367"/>
      <c r="XDN35" s="367"/>
      <c r="XDO35" s="367"/>
      <c r="XDP35" s="367"/>
      <c r="XDQ35" s="367"/>
      <c r="XDR35" s="367"/>
      <c r="XDS35" s="367"/>
      <c r="XDT35" s="367"/>
      <c r="XDU35" s="367"/>
      <c r="XDV35" s="367"/>
      <c r="XDW35" s="367"/>
      <c r="XDX35" s="367"/>
      <c r="XDY35" s="367"/>
      <c r="XDZ35" s="367"/>
      <c r="XEA35" s="367"/>
      <c r="XEB35" s="367"/>
      <c r="XEC35" s="367"/>
      <c r="XED35" s="367"/>
      <c r="XEE35" s="367"/>
      <c r="XEF35" s="367"/>
      <c r="XEG35" s="367"/>
      <c r="XEH35" s="367"/>
      <c r="XEI35" s="367"/>
      <c r="XEJ35" s="367"/>
      <c r="XEK35" s="367"/>
      <c r="XEL35" s="367"/>
      <c r="XEM35" s="367"/>
      <c r="XEN35" s="367"/>
      <c r="XEO35" s="367"/>
      <c r="XEP35" s="367"/>
      <c r="XEQ35" s="367"/>
      <c r="XER35" s="367"/>
      <c r="XES35" s="367"/>
      <c r="XET35" s="367"/>
      <c r="XEU35" s="367"/>
      <c r="XEV35" s="367"/>
      <c r="XEW35" s="367"/>
      <c r="XEX35" s="367"/>
      <c r="XEY35" s="367"/>
      <c r="XEZ35" s="367"/>
    </row>
    <row r="36" spans="1:16380" s="374" customFormat="1">
      <c r="A36" s="381">
        <f>A33+1</f>
        <v>9</v>
      </c>
      <c r="B36" s="367" t="str">
        <f t="shared" si="0"/>
        <v>Inform programming</v>
      </c>
      <c r="C36" s="373" t="str">
        <f t="shared" si="1"/>
        <v>Inform programming</v>
      </c>
      <c r="D36" s="386" t="str">
        <f>INDEX(purposes_medium,A36)</f>
        <v>Evaluate achievement to guide mid-marking-period instructional grouping (including remediation)</v>
      </c>
      <c r="E36" s="2119" t="s">
        <v>131</v>
      </c>
      <c r="F36" s="2023" t="s">
        <v>132</v>
      </c>
      <c r="G36" s="2005" t="s">
        <v>131</v>
      </c>
      <c r="H36" s="2047" t="s">
        <v>131</v>
      </c>
      <c r="I36" s="2012" t="s">
        <v>132</v>
      </c>
      <c r="J36" s="2005" t="s">
        <v>525</v>
      </c>
      <c r="K36" s="2026" t="s">
        <v>131</v>
      </c>
      <c r="L36" s="2021" t="s">
        <v>132</v>
      </c>
      <c r="M36" s="2005" t="s">
        <v>525</v>
      </c>
      <c r="N36" s="2047" t="s">
        <v>131</v>
      </c>
      <c r="O36" s="2012" t="s">
        <v>131</v>
      </c>
      <c r="P36" s="2005" t="s">
        <v>131</v>
      </c>
      <c r="Q36" s="2026" t="s">
        <v>131</v>
      </c>
      <c r="R36" s="2023" t="s">
        <v>132</v>
      </c>
      <c r="S36" s="2005" t="s">
        <v>127</v>
      </c>
      <c r="T36" s="2019" t="s">
        <v>132</v>
      </c>
      <c r="U36" s="2012" t="s">
        <v>132</v>
      </c>
      <c r="V36" s="2005" t="s">
        <v>127</v>
      </c>
      <c r="W36" s="2026" t="s">
        <v>132</v>
      </c>
      <c r="X36" s="2023" t="s">
        <v>131</v>
      </c>
      <c r="Y36" s="2005" t="s">
        <v>131</v>
      </c>
      <c r="Z36" s="2019" t="s">
        <v>131</v>
      </c>
      <c r="AA36" s="2012" t="s">
        <v>131</v>
      </c>
      <c r="AB36" s="2005" t="s">
        <v>131</v>
      </c>
      <c r="AC36" s="2026" t="s">
        <v>131</v>
      </c>
      <c r="AD36" s="2021" t="s">
        <v>131</v>
      </c>
      <c r="AE36" s="2005" t="s">
        <v>131</v>
      </c>
      <c r="AF36" s="2026" t="s">
        <v>131</v>
      </c>
      <c r="AG36" s="2023" t="s">
        <v>132</v>
      </c>
      <c r="AH36" s="2005" t="s">
        <v>127</v>
      </c>
      <c r="AI36" s="2019" t="s">
        <v>132</v>
      </c>
      <c r="AJ36" s="2012" t="s">
        <v>132</v>
      </c>
      <c r="AK36" s="2005" t="s">
        <v>127</v>
      </c>
      <c r="AL36" s="2026" t="s">
        <v>132</v>
      </c>
      <c r="AM36" s="2023" t="s">
        <v>131</v>
      </c>
      <c r="AN36" s="2005" t="s">
        <v>131</v>
      </c>
      <c r="AO36" s="2019" t="s">
        <v>131</v>
      </c>
      <c r="AP36" s="2012" t="s">
        <v>131</v>
      </c>
      <c r="AQ36" s="2005" t="s">
        <v>131</v>
      </c>
      <c r="AR36" s="2047" t="s">
        <v>131</v>
      </c>
      <c r="AS36" s="367"/>
      <c r="AT36" s="367"/>
      <c r="AU36" s="367"/>
      <c r="AV36" s="367"/>
      <c r="AW36" s="367"/>
      <c r="AX36" s="367"/>
      <c r="AY36" s="367"/>
      <c r="AZ36" s="367"/>
      <c r="BA36" s="367"/>
      <c r="BB36" s="367"/>
      <c r="BC36" s="367"/>
      <c r="BD36" s="367"/>
      <c r="BE36" s="367"/>
      <c r="BF36" s="367"/>
      <c r="BG36" s="367"/>
      <c r="BH36" s="367"/>
      <c r="BI36" s="367"/>
      <c r="BJ36" s="367"/>
      <c r="BK36" s="367"/>
      <c r="BL36" s="367"/>
      <c r="BM36" s="367"/>
      <c r="BN36" s="367"/>
      <c r="BO36" s="367"/>
      <c r="BP36" s="367"/>
      <c r="BQ36" s="367"/>
      <c r="BR36" s="367"/>
      <c r="BS36" s="367"/>
      <c r="BT36" s="367"/>
      <c r="BU36" s="367"/>
      <c r="BV36" s="367"/>
      <c r="BW36" s="367"/>
      <c r="BX36" s="367"/>
      <c r="BY36" s="367"/>
      <c r="BZ36" s="367"/>
      <c r="CA36" s="367"/>
      <c r="CB36" s="367"/>
      <c r="CC36" s="367"/>
      <c r="CD36" s="367"/>
      <c r="CE36" s="367"/>
      <c r="CF36" s="367"/>
      <c r="CG36" s="367"/>
      <c r="CH36" s="367"/>
      <c r="CI36" s="367"/>
      <c r="CJ36" s="367"/>
      <c r="CK36" s="367"/>
      <c r="CL36" s="367"/>
      <c r="CM36" s="367"/>
      <c r="CN36" s="367"/>
      <c r="CO36" s="367"/>
      <c r="CP36" s="367"/>
      <c r="CQ36" s="367"/>
      <c r="CR36" s="367"/>
      <c r="CS36" s="367"/>
      <c r="CT36" s="367"/>
      <c r="CU36" s="367"/>
      <c r="CV36" s="367"/>
      <c r="CW36" s="367"/>
      <c r="CX36" s="367"/>
      <c r="CY36" s="367"/>
      <c r="CZ36" s="367"/>
      <c r="DA36" s="367"/>
      <c r="DB36" s="367"/>
      <c r="DC36" s="367"/>
      <c r="DD36" s="367"/>
      <c r="DE36" s="367"/>
      <c r="DF36" s="367"/>
      <c r="DG36" s="367"/>
      <c r="DH36" s="367"/>
      <c r="DI36" s="367"/>
      <c r="DJ36" s="367"/>
      <c r="DK36" s="367"/>
      <c r="DL36" s="367"/>
      <c r="DM36" s="367"/>
      <c r="DN36" s="367"/>
      <c r="DO36" s="367"/>
      <c r="DP36" s="367"/>
      <c r="DQ36" s="367"/>
      <c r="DR36" s="367"/>
      <c r="DS36" s="367"/>
      <c r="DT36" s="367"/>
      <c r="DU36" s="367"/>
      <c r="DV36" s="367"/>
      <c r="DW36" s="367"/>
      <c r="DX36" s="367"/>
      <c r="DY36" s="367"/>
      <c r="DZ36" s="367"/>
      <c r="EA36" s="367"/>
      <c r="EB36" s="367"/>
      <c r="EC36" s="367"/>
      <c r="ED36" s="367"/>
      <c r="EE36" s="367"/>
      <c r="EF36" s="367"/>
      <c r="EG36" s="367"/>
      <c r="EH36" s="367"/>
      <c r="EI36" s="367"/>
      <c r="EJ36" s="367"/>
      <c r="EK36" s="367"/>
      <c r="EL36" s="367"/>
      <c r="EM36" s="367"/>
      <c r="EN36" s="367"/>
      <c r="EO36" s="367"/>
      <c r="EP36" s="367"/>
      <c r="EQ36" s="367"/>
      <c r="ER36" s="367"/>
      <c r="ES36" s="367"/>
      <c r="ET36" s="367"/>
      <c r="EU36" s="367"/>
      <c r="EV36" s="367"/>
      <c r="EW36" s="367"/>
      <c r="EX36" s="367"/>
      <c r="EY36" s="367"/>
      <c r="EZ36" s="367"/>
      <c r="FA36" s="367"/>
      <c r="FB36" s="367"/>
      <c r="FC36" s="367"/>
      <c r="FD36" s="367"/>
      <c r="FE36" s="367"/>
      <c r="FF36" s="367"/>
      <c r="FG36" s="367"/>
      <c r="FH36" s="367"/>
      <c r="FI36" s="367"/>
      <c r="FJ36" s="367"/>
      <c r="FK36" s="367"/>
      <c r="FL36" s="367"/>
      <c r="FM36" s="367"/>
      <c r="FN36" s="367"/>
      <c r="FO36" s="367"/>
      <c r="FP36" s="367"/>
      <c r="FQ36" s="367"/>
      <c r="FR36" s="367"/>
      <c r="FS36" s="367"/>
      <c r="FT36" s="367"/>
      <c r="FU36" s="367"/>
      <c r="FV36" s="367"/>
      <c r="FW36" s="367"/>
      <c r="FX36" s="367"/>
      <c r="FY36" s="367"/>
      <c r="FZ36" s="367"/>
      <c r="GA36" s="367"/>
      <c r="GB36" s="367"/>
      <c r="GC36" s="367"/>
      <c r="GD36" s="367"/>
      <c r="GE36" s="367"/>
      <c r="GF36" s="367"/>
      <c r="GG36" s="367"/>
      <c r="GH36" s="367"/>
      <c r="GI36" s="367"/>
      <c r="GJ36" s="367"/>
      <c r="GK36" s="367"/>
      <c r="GL36" s="367"/>
      <c r="GM36" s="367"/>
      <c r="GN36" s="367"/>
      <c r="GO36" s="367"/>
      <c r="GP36" s="367"/>
      <c r="GQ36" s="367"/>
      <c r="GR36" s="367"/>
      <c r="GS36" s="367"/>
      <c r="GT36" s="367"/>
      <c r="GU36" s="367"/>
      <c r="GV36" s="367"/>
      <c r="GW36" s="367"/>
      <c r="GX36" s="367"/>
      <c r="GY36" s="367"/>
      <c r="GZ36" s="367"/>
      <c r="HA36" s="367"/>
      <c r="HB36" s="367"/>
      <c r="HC36" s="367"/>
      <c r="HD36" s="367"/>
      <c r="HE36" s="367"/>
      <c r="HF36" s="367"/>
      <c r="HG36" s="367"/>
      <c r="HH36" s="367"/>
      <c r="HI36" s="367"/>
      <c r="HJ36" s="367"/>
      <c r="HK36" s="367"/>
      <c r="HL36" s="367"/>
      <c r="HM36" s="367"/>
      <c r="HN36" s="367"/>
      <c r="HO36" s="367"/>
      <c r="HP36" s="367"/>
      <c r="HQ36" s="367"/>
      <c r="HR36" s="367"/>
      <c r="HS36" s="367"/>
      <c r="HT36" s="367"/>
      <c r="HU36" s="367"/>
      <c r="HV36" s="367"/>
      <c r="HW36" s="367"/>
      <c r="HX36" s="367"/>
      <c r="HY36" s="367"/>
      <c r="HZ36" s="367"/>
      <c r="IA36" s="367"/>
      <c r="IB36" s="367"/>
      <c r="IC36" s="367"/>
      <c r="ID36" s="367"/>
      <c r="IE36" s="367"/>
      <c r="IF36" s="367"/>
      <c r="IG36" s="367"/>
      <c r="IH36" s="367"/>
      <c r="II36" s="367"/>
      <c r="IJ36" s="367"/>
      <c r="IK36" s="367"/>
      <c r="IL36" s="367"/>
      <c r="IM36" s="367"/>
      <c r="IN36" s="367"/>
      <c r="IO36" s="367"/>
      <c r="IP36" s="367"/>
      <c r="IQ36" s="367"/>
      <c r="IR36" s="367"/>
      <c r="IS36" s="367"/>
      <c r="IT36" s="367"/>
      <c r="IU36" s="367"/>
      <c r="IV36" s="367"/>
      <c r="IW36" s="367"/>
      <c r="IX36" s="367"/>
      <c r="IY36" s="367"/>
      <c r="IZ36" s="367"/>
      <c r="JA36" s="367"/>
      <c r="JB36" s="367"/>
      <c r="JC36" s="367"/>
      <c r="JD36" s="367"/>
      <c r="JE36" s="367"/>
      <c r="JF36" s="367"/>
      <c r="JG36" s="367"/>
      <c r="JH36" s="367"/>
      <c r="JI36" s="367"/>
      <c r="JJ36" s="367"/>
      <c r="JK36" s="367"/>
      <c r="JL36" s="367"/>
      <c r="JM36" s="367"/>
      <c r="JN36" s="367"/>
      <c r="JO36" s="367"/>
      <c r="JP36" s="367"/>
      <c r="JQ36" s="367"/>
      <c r="JR36" s="367"/>
      <c r="JS36" s="367"/>
      <c r="JT36" s="367"/>
      <c r="JU36" s="367"/>
      <c r="JV36" s="367"/>
      <c r="JW36" s="367"/>
      <c r="JX36" s="367"/>
      <c r="JY36" s="367"/>
      <c r="JZ36" s="367"/>
      <c r="KA36" s="367"/>
      <c r="KB36" s="367"/>
      <c r="KC36" s="367"/>
      <c r="KD36" s="367"/>
      <c r="KE36" s="367"/>
      <c r="KF36" s="367"/>
      <c r="KG36" s="367"/>
      <c r="KH36" s="367"/>
      <c r="KI36" s="367"/>
      <c r="KJ36" s="367"/>
      <c r="KK36" s="367"/>
      <c r="KL36" s="367"/>
      <c r="KM36" s="367"/>
      <c r="KN36" s="367"/>
      <c r="KO36" s="367"/>
      <c r="KP36" s="367"/>
      <c r="KQ36" s="367"/>
      <c r="KR36" s="367"/>
      <c r="KS36" s="367"/>
      <c r="KT36" s="367"/>
      <c r="KU36" s="367"/>
      <c r="KV36" s="367"/>
      <c r="KW36" s="367"/>
      <c r="KX36" s="367"/>
      <c r="KY36" s="367"/>
      <c r="KZ36" s="367"/>
      <c r="LA36" s="367"/>
      <c r="LB36" s="367"/>
      <c r="LC36" s="367"/>
      <c r="LD36" s="367"/>
      <c r="LE36" s="367"/>
      <c r="LF36" s="367"/>
      <c r="LG36" s="367"/>
      <c r="LH36" s="367"/>
      <c r="LI36" s="367"/>
      <c r="LJ36" s="367"/>
      <c r="LK36" s="367"/>
      <c r="LL36" s="367"/>
      <c r="LM36" s="367"/>
      <c r="LN36" s="367"/>
      <c r="LO36" s="367"/>
      <c r="LP36" s="367"/>
      <c r="LQ36" s="367"/>
      <c r="LR36" s="367"/>
      <c r="LS36" s="367"/>
      <c r="LT36" s="367"/>
      <c r="LU36" s="367"/>
      <c r="LV36" s="367"/>
      <c r="LW36" s="367"/>
      <c r="LX36" s="367"/>
      <c r="LY36" s="367"/>
      <c r="LZ36" s="367"/>
      <c r="MA36" s="367"/>
      <c r="MB36" s="367"/>
      <c r="MC36" s="367"/>
      <c r="MD36" s="367"/>
      <c r="ME36" s="367"/>
      <c r="MF36" s="367"/>
      <c r="MG36" s="367"/>
      <c r="MH36" s="367"/>
      <c r="MI36" s="367"/>
      <c r="MJ36" s="367"/>
      <c r="MK36" s="367"/>
      <c r="ML36" s="367"/>
      <c r="MM36" s="367"/>
      <c r="MN36" s="367"/>
      <c r="MO36" s="367"/>
      <c r="MP36" s="367"/>
      <c r="MQ36" s="367"/>
      <c r="MR36" s="367"/>
      <c r="MS36" s="367"/>
      <c r="MT36" s="367"/>
      <c r="MU36" s="367"/>
      <c r="MV36" s="367"/>
      <c r="MW36" s="367"/>
      <c r="MX36" s="367"/>
      <c r="MY36" s="367"/>
      <c r="MZ36" s="367"/>
      <c r="NA36" s="367"/>
      <c r="NB36" s="367"/>
      <c r="NC36" s="367"/>
      <c r="ND36" s="367"/>
      <c r="NE36" s="367"/>
      <c r="NF36" s="367"/>
      <c r="NG36" s="367"/>
      <c r="NH36" s="367"/>
      <c r="NI36" s="367"/>
      <c r="NJ36" s="367"/>
      <c r="NK36" s="367"/>
      <c r="NL36" s="367"/>
      <c r="NM36" s="367"/>
      <c r="NN36" s="367"/>
      <c r="NO36" s="367"/>
      <c r="NP36" s="367"/>
      <c r="NQ36" s="367"/>
      <c r="NR36" s="367"/>
      <c r="NS36" s="367"/>
      <c r="NT36" s="367"/>
      <c r="NU36" s="367"/>
      <c r="NV36" s="367"/>
      <c r="NW36" s="367"/>
      <c r="NX36" s="367"/>
      <c r="NY36" s="367"/>
      <c r="NZ36" s="367"/>
      <c r="OA36" s="367"/>
      <c r="OB36" s="367"/>
      <c r="OC36" s="367"/>
      <c r="OD36" s="367"/>
      <c r="OE36" s="367"/>
      <c r="OF36" s="367"/>
      <c r="OG36" s="367"/>
      <c r="OH36" s="367"/>
      <c r="OI36" s="367"/>
      <c r="OJ36" s="367"/>
      <c r="OK36" s="367"/>
      <c r="OL36" s="367"/>
      <c r="OM36" s="367"/>
      <c r="ON36" s="367"/>
      <c r="OO36" s="367"/>
      <c r="OP36" s="367"/>
      <c r="OQ36" s="367"/>
      <c r="OR36" s="367"/>
      <c r="OS36" s="367"/>
      <c r="OT36" s="367"/>
      <c r="OU36" s="367"/>
      <c r="OV36" s="367"/>
      <c r="OW36" s="367"/>
      <c r="OX36" s="367"/>
      <c r="OY36" s="367"/>
      <c r="OZ36" s="367"/>
      <c r="PA36" s="367"/>
      <c r="PB36" s="367"/>
      <c r="PC36" s="367"/>
      <c r="PD36" s="367"/>
      <c r="PE36" s="367"/>
      <c r="PF36" s="367"/>
      <c r="PG36" s="367"/>
      <c r="PH36" s="367"/>
      <c r="PI36" s="367"/>
      <c r="PJ36" s="367"/>
      <c r="PK36" s="367"/>
      <c r="PL36" s="367"/>
      <c r="PM36" s="367"/>
      <c r="PN36" s="367"/>
      <c r="PO36" s="367"/>
      <c r="PP36" s="367"/>
      <c r="PQ36" s="367"/>
      <c r="PR36" s="367"/>
      <c r="PS36" s="367"/>
      <c r="PT36" s="367"/>
      <c r="PU36" s="367"/>
      <c r="PV36" s="367"/>
      <c r="PW36" s="367"/>
      <c r="PX36" s="367"/>
      <c r="PY36" s="367"/>
      <c r="PZ36" s="367"/>
      <c r="QA36" s="367"/>
      <c r="QB36" s="367"/>
      <c r="QC36" s="367"/>
      <c r="QD36" s="367"/>
      <c r="QE36" s="367"/>
      <c r="QF36" s="367"/>
      <c r="QG36" s="367"/>
      <c r="QH36" s="367"/>
      <c r="QI36" s="367"/>
      <c r="QJ36" s="367"/>
      <c r="QK36" s="367"/>
      <c r="QL36" s="367"/>
      <c r="QM36" s="367"/>
      <c r="QN36" s="367"/>
      <c r="QO36" s="367"/>
      <c r="QP36" s="367"/>
      <c r="QQ36" s="367"/>
      <c r="QR36" s="367"/>
      <c r="QS36" s="367"/>
      <c r="QT36" s="367"/>
      <c r="QU36" s="367"/>
      <c r="QV36" s="367"/>
      <c r="QW36" s="367"/>
      <c r="QX36" s="367"/>
      <c r="QY36" s="367"/>
      <c r="QZ36" s="367"/>
      <c r="RA36" s="367"/>
      <c r="RB36" s="367"/>
      <c r="RC36" s="367"/>
      <c r="RD36" s="367"/>
      <c r="RE36" s="367"/>
      <c r="RF36" s="367"/>
      <c r="RG36" s="367"/>
      <c r="RH36" s="367"/>
      <c r="RI36" s="367"/>
      <c r="RJ36" s="367"/>
      <c r="RK36" s="367"/>
      <c r="RL36" s="367"/>
      <c r="RM36" s="367"/>
      <c r="RN36" s="367"/>
      <c r="RO36" s="367"/>
      <c r="RP36" s="367"/>
      <c r="RQ36" s="367"/>
      <c r="RR36" s="367"/>
      <c r="RS36" s="367"/>
      <c r="RT36" s="367"/>
      <c r="RU36" s="367"/>
      <c r="RV36" s="367"/>
      <c r="RW36" s="367"/>
      <c r="RX36" s="367"/>
      <c r="RY36" s="367"/>
      <c r="RZ36" s="367"/>
      <c r="SA36" s="367"/>
      <c r="SB36" s="367"/>
      <c r="SC36" s="367"/>
      <c r="SD36" s="367"/>
      <c r="SE36" s="367"/>
      <c r="SF36" s="367"/>
      <c r="SG36" s="367"/>
      <c r="SH36" s="367"/>
      <c r="SI36" s="367"/>
      <c r="SJ36" s="367"/>
      <c r="SK36" s="367"/>
      <c r="SL36" s="367"/>
      <c r="SM36" s="367"/>
      <c r="SN36" s="367"/>
      <c r="SO36" s="367"/>
      <c r="SP36" s="367"/>
      <c r="SQ36" s="367"/>
      <c r="SR36" s="367"/>
      <c r="SS36" s="367"/>
      <c r="ST36" s="367"/>
      <c r="SU36" s="367"/>
      <c r="SV36" s="367"/>
      <c r="SW36" s="367"/>
      <c r="SX36" s="367"/>
      <c r="SY36" s="367"/>
      <c r="SZ36" s="367"/>
      <c r="TA36" s="367"/>
      <c r="TB36" s="367"/>
      <c r="TC36" s="367"/>
      <c r="TD36" s="367"/>
      <c r="TE36" s="367"/>
      <c r="TF36" s="367"/>
      <c r="TG36" s="367"/>
      <c r="TH36" s="367"/>
      <c r="TI36" s="367"/>
      <c r="TJ36" s="367"/>
      <c r="TK36" s="367"/>
      <c r="TL36" s="367"/>
      <c r="TM36" s="367"/>
      <c r="TN36" s="367"/>
      <c r="TO36" s="367"/>
      <c r="TP36" s="367"/>
      <c r="TQ36" s="367"/>
      <c r="TR36" s="367"/>
      <c r="TS36" s="367"/>
      <c r="TT36" s="367"/>
      <c r="TU36" s="367"/>
      <c r="TV36" s="367"/>
      <c r="TW36" s="367"/>
      <c r="TX36" s="367"/>
      <c r="TY36" s="367"/>
      <c r="TZ36" s="367"/>
      <c r="UA36" s="367"/>
      <c r="UB36" s="367"/>
      <c r="UC36" s="367"/>
      <c r="UD36" s="367"/>
      <c r="UE36" s="367"/>
      <c r="UF36" s="367"/>
      <c r="UG36" s="367"/>
      <c r="UH36" s="367"/>
      <c r="UI36" s="367"/>
      <c r="UJ36" s="367"/>
      <c r="UK36" s="367"/>
      <c r="UL36" s="367"/>
      <c r="UM36" s="367"/>
      <c r="UN36" s="367"/>
      <c r="UO36" s="367"/>
      <c r="UP36" s="367"/>
      <c r="UQ36" s="367"/>
      <c r="UR36" s="367"/>
      <c r="US36" s="367"/>
      <c r="UT36" s="367"/>
      <c r="UU36" s="367"/>
      <c r="UV36" s="367"/>
      <c r="UW36" s="367"/>
      <c r="UX36" s="367"/>
      <c r="UY36" s="367"/>
      <c r="UZ36" s="367"/>
      <c r="VA36" s="367"/>
      <c r="VB36" s="367"/>
      <c r="VC36" s="367"/>
      <c r="VD36" s="367"/>
      <c r="VE36" s="367"/>
      <c r="VF36" s="367"/>
      <c r="VG36" s="367"/>
      <c r="VH36" s="367"/>
      <c r="VI36" s="367"/>
      <c r="VJ36" s="367"/>
      <c r="VK36" s="367"/>
      <c r="VL36" s="367"/>
      <c r="VM36" s="367"/>
      <c r="VN36" s="367"/>
      <c r="VO36" s="367"/>
      <c r="VP36" s="367"/>
      <c r="VQ36" s="367"/>
      <c r="VR36" s="367"/>
      <c r="VS36" s="367"/>
      <c r="VT36" s="367"/>
      <c r="VU36" s="367"/>
      <c r="VV36" s="367"/>
      <c r="VW36" s="367"/>
      <c r="VX36" s="367"/>
      <c r="VY36" s="367"/>
      <c r="VZ36" s="367"/>
      <c r="WA36" s="367"/>
      <c r="WB36" s="367"/>
      <c r="WC36" s="367"/>
      <c r="WD36" s="367"/>
      <c r="WE36" s="367"/>
      <c r="WF36" s="367"/>
      <c r="WG36" s="367"/>
      <c r="WH36" s="367"/>
      <c r="WI36" s="367"/>
      <c r="WJ36" s="367"/>
      <c r="WK36" s="367"/>
      <c r="WL36" s="367"/>
      <c r="WM36" s="367"/>
      <c r="WN36" s="367"/>
      <c r="WO36" s="367"/>
      <c r="WP36" s="367"/>
      <c r="WQ36" s="367"/>
      <c r="WR36" s="367"/>
      <c r="WS36" s="367"/>
      <c r="WT36" s="367"/>
      <c r="WU36" s="367"/>
      <c r="WV36" s="367"/>
      <c r="WW36" s="367"/>
      <c r="WX36" s="367"/>
      <c r="WY36" s="367"/>
      <c r="WZ36" s="367"/>
      <c r="XA36" s="367"/>
      <c r="XB36" s="367"/>
      <c r="XC36" s="367"/>
      <c r="XD36" s="367"/>
      <c r="XE36" s="367"/>
      <c r="XF36" s="367"/>
      <c r="XG36" s="367"/>
      <c r="XH36" s="367"/>
      <c r="XI36" s="367"/>
      <c r="XJ36" s="367"/>
      <c r="XK36" s="367"/>
      <c r="XL36" s="367"/>
      <c r="XM36" s="367"/>
      <c r="XN36" s="367"/>
      <c r="XO36" s="367"/>
      <c r="XP36" s="367"/>
      <c r="XQ36" s="367"/>
      <c r="XR36" s="367"/>
      <c r="XS36" s="367"/>
      <c r="XT36" s="367"/>
      <c r="XU36" s="367"/>
      <c r="XV36" s="367"/>
      <c r="XW36" s="367"/>
      <c r="XX36" s="367"/>
      <c r="XY36" s="367"/>
      <c r="XZ36" s="367"/>
      <c r="YA36" s="367"/>
      <c r="YB36" s="367"/>
      <c r="YC36" s="367"/>
      <c r="YD36" s="367"/>
      <c r="YE36" s="367"/>
      <c r="YF36" s="367"/>
      <c r="YG36" s="367"/>
      <c r="YH36" s="367"/>
      <c r="YI36" s="367"/>
      <c r="YJ36" s="367"/>
      <c r="YK36" s="367"/>
      <c r="YL36" s="367"/>
      <c r="YM36" s="367"/>
      <c r="YN36" s="367"/>
      <c r="YO36" s="367"/>
      <c r="YP36" s="367"/>
      <c r="YQ36" s="367"/>
      <c r="YR36" s="367"/>
      <c r="YS36" s="367"/>
      <c r="YT36" s="367"/>
      <c r="YU36" s="367"/>
      <c r="YV36" s="367"/>
      <c r="YW36" s="367"/>
      <c r="YX36" s="367"/>
      <c r="YY36" s="367"/>
      <c r="YZ36" s="367"/>
      <c r="ZA36" s="367"/>
      <c r="ZB36" s="367"/>
      <c r="ZC36" s="367"/>
      <c r="ZD36" s="367"/>
      <c r="ZE36" s="367"/>
      <c r="ZF36" s="367"/>
      <c r="ZG36" s="367"/>
      <c r="ZH36" s="367"/>
      <c r="ZI36" s="367"/>
      <c r="ZJ36" s="367"/>
      <c r="ZK36" s="367"/>
      <c r="ZL36" s="367"/>
      <c r="ZM36" s="367"/>
      <c r="ZN36" s="367"/>
      <c r="ZO36" s="367"/>
      <c r="ZP36" s="367"/>
      <c r="ZQ36" s="367"/>
      <c r="ZR36" s="367"/>
      <c r="ZS36" s="367"/>
      <c r="ZT36" s="367"/>
      <c r="ZU36" s="367"/>
      <c r="ZV36" s="367"/>
      <c r="ZW36" s="367"/>
      <c r="ZX36" s="367"/>
      <c r="ZY36" s="367"/>
      <c r="ZZ36" s="367"/>
      <c r="AAA36" s="367"/>
      <c r="AAB36" s="367"/>
      <c r="AAC36" s="367"/>
      <c r="AAD36" s="367"/>
      <c r="AAE36" s="367"/>
      <c r="AAF36" s="367"/>
      <c r="AAG36" s="367"/>
      <c r="AAH36" s="367"/>
      <c r="AAI36" s="367"/>
      <c r="AAJ36" s="367"/>
      <c r="AAK36" s="367"/>
      <c r="AAL36" s="367"/>
      <c r="AAM36" s="367"/>
      <c r="AAN36" s="367"/>
      <c r="AAO36" s="367"/>
      <c r="AAP36" s="367"/>
      <c r="AAQ36" s="367"/>
      <c r="AAR36" s="367"/>
      <c r="AAS36" s="367"/>
      <c r="AAT36" s="367"/>
      <c r="AAU36" s="367"/>
      <c r="AAV36" s="367"/>
      <c r="AAW36" s="367"/>
      <c r="AAX36" s="367"/>
      <c r="AAY36" s="367"/>
      <c r="AAZ36" s="367"/>
      <c r="ABA36" s="367"/>
      <c r="ABB36" s="367"/>
      <c r="ABC36" s="367"/>
      <c r="ABD36" s="367"/>
      <c r="ABE36" s="367"/>
      <c r="ABF36" s="367"/>
      <c r="ABG36" s="367"/>
      <c r="ABH36" s="367"/>
      <c r="ABI36" s="367"/>
      <c r="ABJ36" s="367"/>
      <c r="ABK36" s="367"/>
      <c r="ABL36" s="367"/>
      <c r="ABM36" s="367"/>
      <c r="ABN36" s="367"/>
      <c r="ABO36" s="367"/>
      <c r="ABP36" s="367"/>
      <c r="ABQ36" s="367"/>
      <c r="ABR36" s="367"/>
      <c r="ABS36" s="367"/>
      <c r="ABT36" s="367"/>
      <c r="ABU36" s="367"/>
      <c r="ABV36" s="367"/>
      <c r="ABW36" s="367"/>
      <c r="ABX36" s="367"/>
      <c r="ABY36" s="367"/>
      <c r="ABZ36" s="367"/>
      <c r="ACA36" s="367"/>
      <c r="ACB36" s="367"/>
      <c r="ACC36" s="367"/>
      <c r="ACD36" s="367"/>
      <c r="ACE36" s="367"/>
      <c r="ACF36" s="367"/>
      <c r="ACG36" s="367"/>
      <c r="ACH36" s="367"/>
      <c r="ACI36" s="367"/>
      <c r="ACJ36" s="367"/>
      <c r="ACK36" s="367"/>
      <c r="ACL36" s="367"/>
      <c r="ACM36" s="367"/>
      <c r="ACN36" s="367"/>
      <c r="ACO36" s="367"/>
      <c r="ACP36" s="367"/>
      <c r="ACQ36" s="367"/>
      <c r="ACR36" s="367"/>
      <c r="ACS36" s="367"/>
      <c r="ACT36" s="367"/>
      <c r="ACU36" s="367"/>
      <c r="ACV36" s="367"/>
      <c r="ACW36" s="367"/>
      <c r="ACX36" s="367"/>
      <c r="ACY36" s="367"/>
      <c r="ACZ36" s="367"/>
      <c r="ADA36" s="367"/>
      <c r="ADB36" s="367"/>
      <c r="ADC36" s="367"/>
      <c r="ADD36" s="367"/>
      <c r="ADE36" s="367"/>
      <c r="ADF36" s="367"/>
      <c r="ADG36" s="367"/>
      <c r="ADH36" s="367"/>
      <c r="ADI36" s="367"/>
      <c r="ADJ36" s="367"/>
      <c r="ADK36" s="367"/>
      <c r="ADL36" s="367"/>
      <c r="ADM36" s="367"/>
      <c r="ADN36" s="367"/>
      <c r="ADO36" s="367"/>
      <c r="ADP36" s="367"/>
      <c r="ADQ36" s="367"/>
      <c r="ADR36" s="367"/>
      <c r="ADS36" s="367"/>
      <c r="ADT36" s="367"/>
      <c r="ADU36" s="367"/>
      <c r="ADV36" s="367"/>
      <c r="ADW36" s="367"/>
      <c r="ADX36" s="367"/>
      <c r="ADY36" s="367"/>
      <c r="ADZ36" s="367"/>
      <c r="AEA36" s="367"/>
      <c r="AEB36" s="367"/>
      <c r="AEC36" s="367"/>
      <c r="AED36" s="367"/>
      <c r="AEE36" s="367"/>
      <c r="AEF36" s="367"/>
      <c r="AEG36" s="367"/>
      <c r="AEH36" s="367"/>
      <c r="AEI36" s="367"/>
      <c r="AEJ36" s="367"/>
      <c r="AEK36" s="367"/>
      <c r="AEL36" s="367"/>
      <c r="AEM36" s="367"/>
      <c r="AEN36" s="367"/>
      <c r="AEO36" s="367"/>
      <c r="AEP36" s="367"/>
      <c r="AEQ36" s="367"/>
      <c r="AER36" s="367"/>
      <c r="AES36" s="367"/>
      <c r="AET36" s="367"/>
      <c r="AEU36" s="367"/>
      <c r="AEV36" s="367"/>
      <c r="AEW36" s="367"/>
      <c r="AEX36" s="367"/>
      <c r="AEY36" s="367"/>
      <c r="AEZ36" s="367"/>
      <c r="AFA36" s="367"/>
      <c r="AFB36" s="367"/>
      <c r="AFC36" s="367"/>
      <c r="AFD36" s="367"/>
      <c r="AFE36" s="367"/>
      <c r="AFF36" s="367"/>
      <c r="AFG36" s="367"/>
      <c r="AFH36" s="367"/>
      <c r="AFI36" s="367"/>
      <c r="AFJ36" s="367"/>
      <c r="AFK36" s="367"/>
      <c r="AFL36" s="367"/>
      <c r="AFM36" s="367"/>
      <c r="AFN36" s="367"/>
      <c r="AFO36" s="367"/>
      <c r="AFP36" s="367"/>
      <c r="AFQ36" s="367"/>
      <c r="AFR36" s="367"/>
      <c r="AFS36" s="367"/>
      <c r="AFT36" s="367"/>
      <c r="AFU36" s="367"/>
      <c r="AFV36" s="367"/>
      <c r="AFW36" s="367"/>
      <c r="AFX36" s="367"/>
      <c r="AFY36" s="367"/>
      <c r="AFZ36" s="367"/>
      <c r="AGA36" s="367"/>
      <c r="AGB36" s="367"/>
      <c r="AGC36" s="367"/>
      <c r="AGD36" s="367"/>
      <c r="AGE36" s="367"/>
      <c r="AGF36" s="367"/>
      <c r="AGG36" s="367"/>
      <c r="AGH36" s="367"/>
      <c r="AGI36" s="367"/>
      <c r="AGJ36" s="367"/>
      <c r="AGK36" s="367"/>
      <c r="AGL36" s="367"/>
      <c r="AGM36" s="367"/>
      <c r="AGN36" s="367"/>
      <c r="AGO36" s="367"/>
      <c r="AGP36" s="367"/>
      <c r="AGQ36" s="367"/>
      <c r="AGR36" s="367"/>
      <c r="AGS36" s="367"/>
      <c r="AGT36" s="367"/>
      <c r="AGU36" s="367"/>
      <c r="AGV36" s="367"/>
      <c r="AGW36" s="367"/>
      <c r="AGX36" s="367"/>
      <c r="AGY36" s="367"/>
      <c r="AGZ36" s="367"/>
      <c r="AHA36" s="367"/>
      <c r="AHB36" s="367"/>
      <c r="AHC36" s="367"/>
      <c r="AHD36" s="367"/>
      <c r="AHE36" s="367"/>
      <c r="AHF36" s="367"/>
      <c r="AHG36" s="367"/>
      <c r="AHH36" s="367"/>
      <c r="AHI36" s="367"/>
      <c r="AHJ36" s="367"/>
      <c r="AHK36" s="367"/>
      <c r="AHL36" s="367"/>
      <c r="AHM36" s="367"/>
      <c r="AHN36" s="367"/>
      <c r="AHO36" s="367"/>
      <c r="AHP36" s="367"/>
      <c r="AHQ36" s="367"/>
      <c r="AHR36" s="367"/>
      <c r="AHS36" s="367"/>
      <c r="AHT36" s="367"/>
      <c r="AHU36" s="367"/>
      <c r="AHV36" s="367"/>
      <c r="AHW36" s="367"/>
      <c r="AHX36" s="367"/>
      <c r="AHY36" s="367"/>
      <c r="AHZ36" s="367"/>
      <c r="AIA36" s="367"/>
      <c r="AIB36" s="367"/>
      <c r="AIC36" s="367"/>
      <c r="AID36" s="367"/>
      <c r="AIE36" s="367"/>
      <c r="AIF36" s="367"/>
      <c r="AIG36" s="367"/>
      <c r="AIH36" s="367"/>
      <c r="AII36" s="367"/>
      <c r="AIJ36" s="367"/>
      <c r="AIK36" s="367"/>
      <c r="AIL36" s="367"/>
      <c r="AIM36" s="367"/>
      <c r="AIN36" s="367"/>
      <c r="AIO36" s="367"/>
      <c r="AIP36" s="367"/>
      <c r="AIQ36" s="367"/>
      <c r="AIR36" s="367"/>
      <c r="AIS36" s="367"/>
      <c r="AIT36" s="367"/>
      <c r="AIU36" s="367"/>
      <c r="AIV36" s="367"/>
      <c r="AIW36" s="367"/>
      <c r="AIX36" s="367"/>
      <c r="AIY36" s="367"/>
      <c r="AIZ36" s="367"/>
      <c r="AJA36" s="367"/>
      <c r="AJB36" s="367"/>
      <c r="AJC36" s="367"/>
      <c r="AJD36" s="367"/>
      <c r="AJE36" s="367"/>
      <c r="AJF36" s="367"/>
      <c r="AJG36" s="367"/>
      <c r="AJH36" s="367"/>
      <c r="AJI36" s="367"/>
      <c r="AJJ36" s="367"/>
      <c r="AJK36" s="367"/>
      <c r="AJL36" s="367"/>
      <c r="AJM36" s="367"/>
      <c r="AJN36" s="367"/>
      <c r="AJO36" s="367"/>
      <c r="AJP36" s="367"/>
      <c r="AJQ36" s="367"/>
      <c r="AJR36" s="367"/>
      <c r="AJS36" s="367"/>
      <c r="AJT36" s="367"/>
      <c r="AJU36" s="367"/>
      <c r="AJV36" s="367"/>
      <c r="AJW36" s="367"/>
      <c r="AJX36" s="367"/>
      <c r="AJY36" s="367"/>
      <c r="AJZ36" s="367"/>
      <c r="AKA36" s="367"/>
      <c r="AKB36" s="367"/>
      <c r="AKC36" s="367"/>
      <c r="AKD36" s="367"/>
      <c r="AKE36" s="367"/>
      <c r="AKF36" s="367"/>
      <c r="AKG36" s="367"/>
      <c r="AKH36" s="367"/>
      <c r="AKI36" s="367"/>
      <c r="AKJ36" s="367"/>
      <c r="AKK36" s="367"/>
      <c r="AKL36" s="367"/>
      <c r="AKM36" s="367"/>
      <c r="AKN36" s="367"/>
      <c r="AKO36" s="367"/>
      <c r="AKP36" s="367"/>
      <c r="AKQ36" s="367"/>
      <c r="AKR36" s="367"/>
      <c r="AKS36" s="367"/>
      <c r="AKT36" s="367"/>
      <c r="AKU36" s="367"/>
      <c r="AKV36" s="367"/>
      <c r="AKW36" s="367"/>
      <c r="AKX36" s="367"/>
      <c r="AKY36" s="367"/>
      <c r="AKZ36" s="367"/>
      <c r="ALA36" s="367"/>
      <c r="ALB36" s="367"/>
      <c r="ALC36" s="367"/>
      <c r="ALD36" s="367"/>
      <c r="ALE36" s="367"/>
      <c r="ALF36" s="367"/>
      <c r="ALG36" s="367"/>
      <c r="ALH36" s="367"/>
      <c r="ALI36" s="367"/>
      <c r="ALJ36" s="367"/>
      <c r="ALK36" s="367"/>
      <c r="ALL36" s="367"/>
      <c r="ALM36" s="367"/>
      <c r="ALN36" s="367"/>
      <c r="ALO36" s="367"/>
      <c r="ALP36" s="367"/>
      <c r="ALQ36" s="367"/>
      <c r="ALR36" s="367"/>
      <c r="ALS36" s="367"/>
      <c r="ALT36" s="367"/>
      <c r="ALU36" s="367"/>
      <c r="ALV36" s="367"/>
      <c r="ALW36" s="367"/>
      <c r="ALX36" s="367"/>
      <c r="ALY36" s="367"/>
      <c r="ALZ36" s="367"/>
      <c r="AMA36" s="367"/>
      <c r="AMB36" s="367"/>
      <c r="AMC36" s="367"/>
      <c r="AMD36" s="367"/>
      <c r="AME36" s="367"/>
      <c r="AMF36" s="367"/>
      <c r="AMG36" s="367"/>
      <c r="AMH36" s="367"/>
      <c r="AMI36" s="367"/>
      <c r="AMJ36" s="367"/>
      <c r="AMK36" s="367"/>
      <c r="AML36" s="367"/>
      <c r="AMM36" s="367"/>
      <c r="AMN36" s="367"/>
      <c r="AMO36" s="367"/>
      <c r="AMP36" s="367"/>
      <c r="AMQ36" s="367"/>
      <c r="AMR36" s="367"/>
      <c r="AMS36" s="367"/>
      <c r="AMT36" s="367"/>
      <c r="AMU36" s="367"/>
      <c r="AMV36" s="367"/>
      <c r="AMW36" s="367"/>
      <c r="AMX36" s="367"/>
      <c r="AMY36" s="367"/>
      <c r="AMZ36" s="367"/>
      <c r="ANA36" s="367"/>
      <c r="ANB36" s="367"/>
      <c r="ANC36" s="367"/>
      <c r="AND36" s="367"/>
      <c r="ANE36" s="367"/>
      <c r="ANF36" s="367"/>
      <c r="ANG36" s="367"/>
      <c r="ANH36" s="367"/>
      <c r="ANI36" s="367"/>
      <c r="ANJ36" s="367"/>
      <c r="ANK36" s="367"/>
      <c r="ANL36" s="367"/>
      <c r="ANM36" s="367"/>
      <c r="ANN36" s="367"/>
      <c r="ANO36" s="367"/>
      <c r="ANP36" s="367"/>
      <c r="ANQ36" s="367"/>
      <c r="ANR36" s="367"/>
      <c r="ANS36" s="367"/>
      <c r="ANT36" s="367"/>
      <c r="ANU36" s="367"/>
      <c r="ANV36" s="367"/>
      <c r="ANW36" s="367"/>
      <c r="ANX36" s="367"/>
      <c r="ANY36" s="367"/>
      <c r="ANZ36" s="367"/>
      <c r="AOA36" s="367"/>
      <c r="AOB36" s="367"/>
      <c r="AOC36" s="367"/>
      <c r="AOD36" s="367"/>
      <c r="AOE36" s="367"/>
      <c r="AOF36" s="367"/>
      <c r="AOG36" s="367"/>
      <c r="AOH36" s="367"/>
      <c r="AOI36" s="367"/>
      <c r="AOJ36" s="367"/>
      <c r="AOK36" s="367"/>
      <c r="AOL36" s="367"/>
      <c r="AOM36" s="367"/>
      <c r="AON36" s="367"/>
      <c r="AOO36" s="367"/>
      <c r="AOP36" s="367"/>
      <c r="AOQ36" s="367"/>
      <c r="AOR36" s="367"/>
      <c r="AOS36" s="367"/>
      <c r="AOT36" s="367"/>
      <c r="AOU36" s="367"/>
      <c r="AOV36" s="367"/>
      <c r="AOW36" s="367"/>
      <c r="AOX36" s="367"/>
      <c r="AOY36" s="367"/>
      <c r="AOZ36" s="367"/>
      <c r="APA36" s="367"/>
      <c r="APB36" s="367"/>
      <c r="APC36" s="367"/>
      <c r="APD36" s="367"/>
      <c r="APE36" s="367"/>
      <c r="APF36" s="367"/>
      <c r="APG36" s="367"/>
      <c r="APH36" s="367"/>
      <c r="API36" s="367"/>
      <c r="APJ36" s="367"/>
      <c r="APK36" s="367"/>
      <c r="APL36" s="367"/>
      <c r="APM36" s="367"/>
      <c r="APN36" s="367"/>
      <c r="APO36" s="367"/>
      <c r="APP36" s="367"/>
      <c r="APQ36" s="367"/>
      <c r="APR36" s="367"/>
      <c r="APS36" s="367"/>
      <c r="APT36" s="367"/>
      <c r="APU36" s="367"/>
      <c r="APV36" s="367"/>
      <c r="APW36" s="367"/>
      <c r="APX36" s="367"/>
      <c r="APY36" s="367"/>
      <c r="APZ36" s="367"/>
      <c r="AQA36" s="367"/>
      <c r="AQB36" s="367"/>
      <c r="AQC36" s="367"/>
      <c r="AQD36" s="367"/>
      <c r="AQE36" s="367"/>
      <c r="AQF36" s="367"/>
      <c r="AQG36" s="367"/>
      <c r="AQH36" s="367"/>
      <c r="AQI36" s="367"/>
      <c r="AQJ36" s="367"/>
      <c r="AQK36" s="367"/>
      <c r="AQL36" s="367"/>
      <c r="AQM36" s="367"/>
      <c r="AQN36" s="367"/>
      <c r="AQO36" s="367"/>
      <c r="AQP36" s="367"/>
      <c r="AQQ36" s="367"/>
      <c r="AQR36" s="367"/>
      <c r="AQS36" s="367"/>
      <c r="AQT36" s="367"/>
      <c r="AQU36" s="367"/>
      <c r="AQV36" s="367"/>
      <c r="AQW36" s="367"/>
      <c r="AQX36" s="367"/>
      <c r="AQY36" s="367"/>
      <c r="AQZ36" s="367"/>
      <c r="ARA36" s="367"/>
      <c r="ARB36" s="367"/>
      <c r="ARC36" s="367"/>
      <c r="ARD36" s="367"/>
      <c r="ARE36" s="367"/>
      <c r="ARF36" s="367"/>
      <c r="ARG36" s="367"/>
      <c r="ARH36" s="367"/>
      <c r="ARI36" s="367"/>
      <c r="ARJ36" s="367"/>
      <c r="ARK36" s="367"/>
      <c r="ARL36" s="367"/>
      <c r="ARM36" s="367"/>
      <c r="ARN36" s="367"/>
      <c r="ARO36" s="367"/>
      <c r="ARP36" s="367"/>
      <c r="ARQ36" s="367"/>
      <c r="ARR36" s="367"/>
      <c r="ARS36" s="367"/>
      <c r="ART36" s="367"/>
      <c r="ARU36" s="367"/>
      <c r="ARV36" s="367"/>
      <c r="ARW36" s="367"/>
      <c r="ARX36" s="367"/>
      <c r="ARY36" s="367"/>
      <c r="ARZ36" s="367"/>
      <c r="ASA36" s="367"/>
      <c r="ASB36" s="367"/>
      <c r="ASC36" s="367"/>
      <c r="ASD36" s="367"/>
      <c r="ASE36" s="367"/>
      <c r="ASF36" s="367"/>
      <c r="ASG36" s="367"/>
      <c r="ASH36" s="367"/>
      <c r="ASI36" s="367"/>
      <c r="ASJ36" s="367"/>
      <c r="ASK36" s="367"/>
      <c r="ASL36" s="367"/>
      <c r="ASM36" s="367"/>
      <c r="ASN36" s="367"/>
      <c r="ASO36" s="367"/>
      <c r="ASP36" s="367"/>
      <c r="ASQ36" s="367"/>
      <c r="ASR36" s="367"/>
      <c r="ASS36" s="367"/>
      <c r="AST36" s="367"/>
      <c r="ASU36" s="367"/>
      <c r="ASV36" s="367"/>
      <c r="ASW36" s="367"/>
      <c r="ASX36" s="367"/>
      <c r="ASY36" s="367"/>
      <c r="ASZ36" s="367"/>
      <c r="ATA36" s="367"/>
      <c r="ATB36" s="367"/>
      <c r="ATC36" s="367"/>
      <c r="ATD36" s="367"/>
      <c r="ATE36" s="367"/>
      <c r="ATF36" s="367"/>
      <c r="ATG36" s="367"/>
      <c r="ATH36" s="367"/>
      <c r="ATI36" s="367"/>
      <c r="ATJ36" s="367"/>
      <c r="ATK36" s="367"/>
      <c r="ATL36" s="367"/>
      <c r="ATM36" s="367"/>
      <c r="ATN36" s="367"/>
      <c r="ATO36" s="367"/>
      <c r="ATP36" s="367"/>
      <c r="ATQ36" s="367"/>
      <c r="ATR36" s="367"/>
      <c r="ATS36" s="367"/>
      <c r="ATT36" s="367"/>
      <c r="ATU36" s="367"/>
      <c r="ATV36" s="367"/>
      <c r="ATW36" s="367"/>
      <c r="ATX36" s="367"/>
      <c r="ATY36" s="367"/>
      <c r="ATZ36" s="367"/>
      <c r="AUA36" s="367"/>
      <c r="AUB36" s="367"/>
      <c r="AUC36" s="367"/>
      <c r="AUD36" s="367"/>
      <c r="AUE36" s="367"/>
      <c r="AUF36" s="367"/>
      <c r="AUG36" s="367"/>
      <c r="AUH36" s="367"/>
      <c r="AUI36" s="367"/>
      <c r="AUJ36" s="367"/>
      <c r="AUK36" s="367"/>
      <c r="AUL36" s="367"/>
      <c r="AUM36" s="367"/>
      <c r="AUN36" s="367"/>
      <c r="AUO36" s="367"/>
      <c r="AUP36" s="367"/>
      <c r="AUQ36" s="367"/>
      <c r="AUR36" s="367"/>
      <c r="AUS36" s="367"/>
      <c r="AUT36" s="367"/>
      <c r="AUU36" s="367"/>
      <c r="AUV36" s="367"/>
      <c r="AUW36" s="367"/>
      <c r="AUX36" s="367"/>
      <c r="AUY36" s="367"/>
      <c r="AUZ36" s="367"/>
      <c r="AVA36" s="367"/>
      <c r="AVB36" s="367"/>
      <c r="AVC36" s="367"/>
      <c r="AVD36" s="367"/>
      <c r="AVE36" s="367"/>
      <c r="AVF36" s="367"/>
      <c r="AVG36" s="367"/>
      <c r="AVH36" s="367"/>
      <c r="AVI36" s="367"/>
      <c r="AVJ36" s="367"/>
      <c r="AVK36" s="367"/>
      <c r="AVL36" s="367"/>
      <c r="AVM36" s="367"/>
      <c r="AVN36" s="367"/>
      <c r="AVO36" s="367"/>
      <c r="AVP36" s="367"/>
      <c r="AVQ36" s="367"/>
      <c r="AVR36" s="367"/>
      <c r="AVS36" s="367"/>
      <c r="AVT36" s="367"/>
      <c r="AVU36" s="367"/>
      <c r="AVV36" s="367"/>
      <c r="AVW36" s="367"/>
      <c r="AVX36" s="367"/>
      <c r="AVY36" s="367"/>
      <c r="AVZ36" s="367"/>
      <c r="AWA36" s="367"/>
      <c r="AWB36" s="367"/>
      <c r="AWC36" s="367"/>
      <c r="AWD36" s="367"/>
      <c r="AWE36" s="367"/>
      <c r="AWF36" s="367"/>
      <c r="AWG36" s="367"/>
      <c r="AWH36" s="367"/>
      <c r="AWI36" s="367"/>
      <c r="AWJ36" s="367"/>
      <c r="AWK36" s="367"/>
      <c r="AWL36" s="367"/>
      <c r="AWM36" s="367"/>
      <c r="AWN36" s="367"/>
      <c r="AWO36" s="367"/>
      <c r="AWP36" s="367"/>
      <c r="AWQ36" s="367"/>
      <c r="AWR36" s="367"/>
      <c r="AWS36" s="367"/>
      <c r="AWT36" s="367"/>
      <c r="AWU36" s="367"/>
      <c r="AWV36" s="367"/>
      <c r="AWW36" s="367"/>
      <c r="AWX36" s="367"/>
      <c r="AWY36" s="367"/>
      <c r="AWZ36" s="367"/>
      <c r="AXA36" s="367"/>
      <c r="AXB36" s="367"/>
      <c r="AXC36" s="367"/>
      <c r="AXD36" s="367"/>
      <c r="AXE36" s="367"/>
      <c r="AXF36" s="367"/>
      <c r="AXG36" s="367"/>
      <c r="AXH36" s="367"/>
      <c r="AXI36" s="367"/>
      <c r="AXJ36" s="367"/>
      <c r="AXK36" s="367"/>
      <c r="AXL36" s="367"/>
      <c r="AXM36" s="367"/>
      <c r="AXN36" s="367"/>
      <c r="AXO36" s="367"/>
      <c r="AXP36" s="367"/>
      <c r="AXQ36" s="367"/>
      <c r="AXR36" s="367"/>
      <c r="AXS36" s="367"/>
      <c r="AXT36" s="367"/>
      <c r="AXU36" s="367"/>
      <c r="AXV36" s="367"/>
      <c r="AXW36" s="367"/>
      <c r="AXX36" s="367"/>
      <c r="AXY36" s="367"/>
      <c r="AXZ36" s="367"/>
      <c r="AYA36" s="367"/>
      <c r="AYB36" s="367"/>
      <c r="AYC36" s="367"/>
      <c r="AYD36" s="367"/>
      <c r="AYE36" s="367"/>
      <c r="AYF36" s="367"/>
      <c r="AYG36" s="367"/>
      <c r="AYH36" s="367"/>
      <c r="AYI36" s="367"/>
      <c r="AYJ36" s="367"/>
      <c r="AYK36" s="367"/>
      <c r="AYL36" s="367"/>
      <c r="AYM36" s="367"/>
      <c r="AYN36" s="367"/>
      <c r="AYO36" s="367"/>
      <c r="AYP36" s="367"/>
      <c r="AYQ36" s="367"/>
      <c r="AYR36" s="367"/>
      <c r="AYS36" s="367"/>
      <c r="AYT36" s="367"/>
      <c r="AYU36" s="367"/>
      <c r="AYV36" s="367"/>
      <c r="AYW36" s="367"/>
      <c r="AYX36" s="367"/>
      <c r="AYY36" s="367"/>
      <c r="AYZ36" s="367"/>
      <c r="AZA36" s="367"/>
      <c r="AZB36" s="367"/>
      <c r="AZC36" s="367"/>
      <c r="AZD36" s="367"/>
      <c r="AZE36" s="367"/>
      <c r="AZF36" s="367"/>
      <c r="AZG36" s="367"/>
      <c r="AZH36" s="367"/>
      <c r="AZI36" s="367"/>
      <c r="AZJ36" s="367"/>
      <c r="AZK36" s="367"/>
      <c r="AZL36" s="367"/>
      <c r="AZM36" s="367"/>
      <c r="AZN36" s="367"/>
      <c r="AZO36" s="367"/>
      <c r="AZP36" s="367"/>
      <c r="AZQ36" s="367"/>
      <c r="AZR36" s="367"/>
      <c r="AZS36" s="367"/>
      <c r="AZT36" s="367"/>
      <c r="AZU36" s="367"/>
      <c r="AZV36" s="367"/>
      <c r="AZW36" s="367"/>
      <c r="AZX36" s="367"/>
      <c r="AZY36" s="367"/>
      <c r="AZZ36" s="367"/>
      <c r="BAA36" s="367"/>
      <c r="BAB36" s="367"/>
      <c r="BAC36" s="367"/>
      <c r="BAD36" s="367"/>
      <c r="BAE36" s="367"/>
      <c r="BAF36" s="367"/>
      <c r="BAG36" s="367"/>
      <c r="BAH36" s="367"/>
      <c r="BAI36" s="367"/>
      <c r="BAJ36" s="367"/>
      <c r="BAK36" s="367"/>
      <c r="BAL36" s="367"/>
      <c r="BAM36" s="367"/>
      <c r="BAN36" s="367"/>
      <c r="BAO36" s="367"/>
      <c r="BAP36" s="367"/>
      <c r="BAQ36" s="367"/>
      <c r="BAR36" s="367"/>
      <c r="BAS36" s="367"/>
      <c r="BAT36" s="367"/>
      <c r="BAU36" s="367"/>
      <c r="BAV36" s="367"/>
      <c r="BAW36" s="367"/>
      <c r="BAX36" s="367"/>
      <c r="BAY36" s="367"/>
      <c r="BAZ36" s="367"/>
      <c r="BBA36" s="367"/>
      <c r="BBB36" s="367"/>
      <c r="BBC36" s="367"/>
      <c r="BBD36" s="367"/>
      <c r="BBE36" s="367"/>
      <c r="BBF36" s="367"/>
      <c r="BBG36" s="367"/>
      <c r="BBH36" s="367"/>
      <c r="BBI36" s="367"/>
      <c r="BBJ36" s="367"/>
      <c r="BBK36" s="367"/>
      <c r="BBL36" s="367"/>
      <c r="BBM36" s="367"/>
      <c r="BBN36" s="367"/>
      <c r="BBO36" s="367"/>
      <c r="BBP36" s="367"/>
      <c r="BBQ36" s="367"/>
      <c r="BBR36" s="367"/>
      <c r="BBS36" s="367"/>
      <c r="BBT36" s="367"/>
      <c r="BBU36" s="367"/>
      <c r="BBV36" s="367"/>
      <c r="BBW36" s="367"/>
      <c r="BBX36" s="367"/>
      <c r="BBY36" s="367"/>
      <c r="BBZ36" s="367"/>
      <c r="BCA36" s="367"/>
      <c r="BCB36" s="367"/>
      <c r="BCC36" s="367"/>
      <c r="BCD36" s="367"/>
      <c r="BCE36" s="367"/>
      <c r="BCF36" s="367"/>
      <c r="BCG36" s="367"/>
      <c r="BCH36" s="367"/>
      <c r="BCI36" s="367"/>
      <c r="BCJ36" s="367"/>
      <c r="BCK36" s="367"/>
      <c r="BCL36" s="367"/>
      <c r="BCM36" s="367"/>
      <c r="BCN36" s="367"/>
      <c r="BCO36" s="367"/>
      <c r="BCP36" s="367"/>
      <c r="BCQ36" s="367"/>
      <c r="BCR36" s="367"/>
      <c r="BCS36" s="367"/>
      <c r="BCT36" s="367"/>
      <c r="BCU36" s="367"/>
      <c r="BCV36" s="367"/>
      <c r="BCW36" s="367"/>
      <c r="BCX36" s="367"/>
      <c r="BCY36" s="367"/>
      <c r="BCZ36" s="367"/>
      <c r="BDA36" s="367"/>
      <c r="BDB36" s="367"/>
      <c r="BDC36" s="367"/>
      <c r="BDD36" s="367"/>
      <c r="BDE36" s="367"/>
      <c r="BDF36" s="367"/>
      <c r="BDG36" s="367"/>
      <c r="BDH36" s="367"/>
      <c r="BDI36" s="367"/>
      <c r="BDJ36" s="367"/>
      <c r="BDK36" s="367"/>
      <c r="BDL36" s="367"/>
      <c r="BDM36" s="367"/>
      <c r="BDN36" s="367"/>
      <c r="BDO36" s="367"/>
      <c r="BDP36" s="367"/>
      <c r="BDQ36" s="367"/>
      <c r="BDR36" s="367"/>
      <c r="BDS36" s="367"/>
      <c r="BDT36" s="367"/>
      <c r="BDU36" s="367"/>
      <c r="BDV36" s="367"/>
      <c r="BDW36" s="367"/>
      <c r="BDX36" s="367"/>
      <c r="BDY36" s="367"/>
      <c r="BDZ36" s="367"/>
      <c r="BEA36" s="367"/>
      <c r="BEB36" s="367"/>
      <c r="BEC36" s="367"/>
      <c r="BED36" s="367"/>
      <c r="BEE36" s="367"/>
      <c r="BEF36" s="367"/>
      <c r="BEG36" s="367"/>
      <c r="BEH36" s="367"/>
      <c r="BEI36" s="367"/>
      <c r="BEJ36" s="367"/>
      <c r="BEK36" s="367"/>
      <c r="BEL36" s="367"/>
      <c r="BEM36" s="367"/>
      <c r="BEN36" s="367"/>
      <c r="BEO36" s="367"/>
      <c r="BEP36" s="367"/>
      <c r="BEQ36" s="367"/>
      <c r="BER36" s="367"/>
      <c r="BES36" s="367"/>
      <c r="BET36" s="367"/>
      <c r="BEU36" s="367"/>
      <c r="BEV36" s="367"/>
      <c r="BEW36" s="367"/>
      <c r="BEX36" s="367"/>
      <c r="BEY36" s="367"/>
      <c r="BEZ36" s="367"/>
      <c r="BFA36" s="367"/>
      <c r="BFB36" s="367"/>
      <c r="BFC36" s="367"/>
      <c r="BFD36" s="367"/>
      <c r="BFE36" s="367"/>
      <c r="BFF36" s="367"/>
      <c r="BFG36" s="367"/>
      <c r="BFH36" s="367"/>
      <c r="BFI36" s="367"/>
      <c r="BFJ36" s="367"/>
      <c r="BFK36" s="367"/>
      <c r="BFL36" s="367"/>
      <c r="BFM36" s="367"/>
      <c r="BFN36" s="367"/>
      <c r="BFO36" s="367"/>
      <c r="BFP36" s="367"/>
      <c r="BFQ36" s="367"/>
      <c r="BFR36" s="367"/>
      <c r="BFS36" s="367"/>
      <c r="BFT36" s="367"/>
      <c r="BFU36" s="367"/>
      <c r="BFV36" s="367"/>
      <c r="BFW36" s="367"/>
      <c r="BFX36" s="367"/>
      <c r="BFY36" s="367"/>
      <c r="BFZ36" s="367"/>
      <c r="BGA36" s="367"/>
      <c r="BGB36" s="367"/>
      <c r="BGC36" s="367"/>
      <c r="BGD36" s="367"/>
      <c r="BGE36" s="367"/>
      <c r="BGF36" s="367"/>
      <c r="BGG36" s="367"/>
      <c r="BGH36" s="367"/>
      <c r="BGI36" s="367"/>
      <c r="BGJ36" s="367"/>
      <c r="BGK36" s="367"/>
      <c r="BGL36" s="367"/>
      <c r="BGM36" s="367"/>
      <c r="BGN36" s="367"/>
      <c r="BGO36" s="367"/>
      <c r="BGP36" s="367"/>
      <c r="BGQ36" s="367"/>
      <c r="BGR36" s="367"/>
      <c r="BGS36" s="367"/>
      <c r="BGT36" s="367"/>
      <c r="BGU36" s="367"/>
      <c r="BGV36" s="367"/>
      <c r="BGW36" s="367"/>
      <c r="BGX36" s="367"/>
      <c r="BGY36" s="367"/>
      <c r="BGZ36" s="367"/>
      <c r="BHA36" s="367"/>
      <c r="BHB36" s="367"/>
      <c r="BHC36" s="367"/>
      <c r="BHD36" s="367"/>
      <c r="BHE36" s="367"/>
      <c r="BHF36" s="367"/>
      <c r="BHG36" s="367"/>
      <c r="BHH36" s="367"/>
      <c r="BHI36" s="367"/>
      <c r="BHJ36" s="367"/>
      <c r="BHK36" s="367"/>
      <c r="BHL36" s="367"/>
      <c r="BHM36" s="367"/>
      <c r="BHN36" s="367"/>
      <c r="BHO36" s="367"/>
      <c r="BHP36" s="367"/>
      <c r="BHQ36" s="367"/>
      <c r="BHR36" s="367"/>
      <c r="BHS36" s="367"/>
      <c r="BHT36" s="367"/>
      <c r="BHU36" s="367"/>
      <c r="BHV36" s="367"/>
      <c r="BHW36" s="367"/>
      <c r="BHX36" s="367"/>
      <c r="BHY36" s="367"/>
      <c r="BHZ36" s="367"/>
      <c r="BIA36" s="367"/>
      <c r="BIB36" s="367"/>
      <c r="BIC36" s="367"/>
      <c r="BID36" s="367"/>
      <c r="BIE36" s="367"/>
      <c r="BIF36" s="367"/>
      <c r="BIG36" s="367"/>
      <c r="BIH36" s="367"/>
      <c r="BII36" s="367"/>
      <c r="BIJ36" s="367"/>
      <c r="BIK36" s="367"/>
      <c r="BIL36" s="367"/>
      <c r="BIM36" s="367"/>
      <c r="BIN36" s="367"/>
      <c r="BIO36" s="367"/>
      <c r="BIP36" s="367"/>
      <c r="BIQ36" s="367"/>
      <c r="BIR36" s="367"/>
      <c r="BIS36" s="367"/>
      <c r="BIT36" s="367"/>
      <c r="BIU36" s="367"/>
      <c r="BIV36" s="367"/>
      <c r="BIW36" s="367"/>
      <c r="BIX36" s="367"/>
      <c r="BIY36" s="367"/>
      <c r="BIZ36" s="367"/>
      <c r="BJA36" s="367"/>
      <c r="BJB36" s="367"/>
      <c r="BJC36" s="367"/>
      <c r="BJD36" s="367"/>
      <c r="BJE36" s="367"/>
      <c r="BJF36" s="367"/>
      <c r="BJG36" s="367"/>
      <c r="BJH36" s="367"/>
      <c r="BJI36" s="367"/>
      <c r="BJJ36" s="367"/>
      <c r="BJK36" s="367"/>
      <c r="BJL36" s="367"/>
      <c r="BJM36" s="367"/>
      <c r="BJN36" s="367"/>
      <c r="BJO36" s="367"/>
      <c r="BJP36" s="367"/>
      <c r="BJQ36" s="367"/>
      <c r="BJR36" s="367"/>
      <c r="BJS36" s="367"/>
      <c r="BJT36" s="367"/>
      <c r="BJU36" s="367"/>
      <c r="BJV36" s="367"/>
      <c r="BJW36" s="367"/>
      <c r="BJX36" s="367"/>
      <c r="BJY36" s="367"/>
      <c r="BJZ36" s="367"/>
      <c r="BKA36" s="367"/>
      <c r="BKB36" s="367"/>
      <c r="BKC36" s="367"/>
      <c r="BKD36" s="367"/>
      <c r="BKE36" s="367"/>
      <c r="BKF36" s="367"/>
      <c r="BKG36" s="367"/>
      <c r="BKH36" s="367"/>
      <c r="BKI36" s="367"/>
      <c r="BKJ36" s="367"/>
      <c r="BKK36" s="367"/>
      <c r="BKL36" s="367"/>
      <c r="BKM36" s="367"/>
      <c r="BKN36" s="367"/>
      <c r="BKO36" s="367"/>
      <c r="BKP36" s="367"/>
      <c r="BKQ36" s="367"/>
      <c r="BKR36" s="367"/>
      <c r="BKS36" s="367"/>
      <c r="BKT36" s="367"/>
      <c r="BKU36" s="367"/>
      <c r="BKV36" s="367"/>
      <c r="BKW36" s="367"/>
      <c r="BKX36" s="367"/>
      <c r="BKY36" s="367"/>
      <c r="BKZ36" s="367"/>
      <c r="BLA36" s="367"/>
      <c r="BLB36" s="367"/>
      <c r="BLC36" s="367"/>
      <c r="BLD36" s="367"/>
      <c r="BLE36" s="367"/>
      <c r="BLF36" s="367"/>
      <c r="BLG36" s="367"/>
      <c r="BLH36" s="367"/>
      <c r="BLI36" s="367"/>
      <c r="BLJ36" s="367"/>
      <c r="BLK36" s="367"/>
      <c r="BLL36" s="367"/>
      <c r="BLM36" s="367"/>
      <c r="BLN36" s="367"/>
      <c r="BLO36" s="367"/>
      <c r="BLP36" s="367"/>
      <c r="BLQ36" s="367"/>
      <c r="BLR36" s="367"/>
      <c r="BLS36" s="367"/>
      <c r="BLT36" s="367"/>
      <c r="BLU36" s="367"/>
      <c r="BLV36" s="367"/>
      <c r="BLW36" s="367"/>
      <c r="BLX36" s="367"/>
      <c r="BLY36" s="367"/>
      <c r="BLZ36" s="367"/>
      <c r="BMA36" s="367"/>
      <c r="BMB36" s="367"/>
      <c r="BMC36" s="367"/>
      <c r="BMD36" s="367"/>
      <c r="BME36" s="367"/>
      <c r="BMF36" s="367"/>
      <c r="BMG36" s="367"/>
      <c r="BMH36" s="367"/>
      <c r="BMI36" s="367"/>
      <c r="BMJ36" s="367"/>
      <c r="BMK36" s="367"/>
      <c r="BML36" s="367"/>
      <c r="BMM36" s="367"/>
      <c r="BMN36" s="367"/>
      <c r="BMO36" s="367"/>
      <c r="BMP36" s="367"/>
      <c r="BMQ36" s="367"/>
      <c r="BMR36" s="367"/>
      <c r="BMS36" s="367"/>
      <c r="BMT36" s="367"/>
      <c r="BMU36" s="367"/>
      <c r="BMV36" s="367"/>
      <c r="BMW36" s="367"/>
      <c r="BMX36" s="367"/>
      <c r="BMY36" s="367"/>
      <c r="BMZ36" s="367"/>
      <c r="BNA36" s="367"/>
      <c r="BNB36" s="367"/>
      <c r="BNC36" s="367"/>
      <c r="BND36" s="367"/>
      <c r="BNE36" s="367"/>
      <c r="BNF36" s="367"/>
      <c r="BNG36" s="367"/>
      <c r="BNH36" s="367"/>
      <c r="BNI36" s="367"/>
      <c r="BNJ36" s="367"/>
      <c r="BNK36" s="367"/>
      <c r="BNL36" s="367"/>
      <c r="BNM36" s="367"/>
      <c r="BNN36" s="367"/>
      <c r="BNO36" s="367"/>
      <c r="BNP36" s="367"/>
      <c r="BNQ36" s="367"/>
      <c r="BNR36" s="367"/>
      <c r="BNS36" s="367"/>
      <c r="BNT36" s="367"/>
      <c r="BNU36" s="367"/>
      <c r="BNV36" s="367"/>
      <c r="BNW36" s="367"/>
      <c r="BNX36" s="367"/>
      <c r="BNY36" s="367"/>
      <c r="BNZ36" s="367"/>
      <c r="BOA36" s="367"/>
      <c r="BOB36" s="367"/>
      <c r="BOC36" s="367"/>
      <c r="BOD36" s="367"/>
      <c r="BOE36" s="367"/>
      <c r="BOF36" s="367"/>
      <c r="BOG36" s="367"/>
      <c r="BOH36" s="367"/>
      <c r="BOI36" s="367"/>
      <c r="BOJ36" s="367"/>
      <c r="BOK36" s="367"/>
      <c r="BOL36" s="367"/>
      <c r="BOM36" s="367"/>
      <c r="BON36" s="367"/>
      <c r="BOO36" s="367"/>
      <c r="BOP36" s="367"/>
      <c r="BOQ36" s="367"/>
      <c r="BOR36" s="367"/>
      <c r="BOS36" s="367"/>
      <c r="BOT36" s="367"/>
      <c r="BOU36" s="367"/>
      <c r="BOV36" s="367"/>
      <c r="BOW36" s="367"/>
      <c r="BOX36" s="367"/>
      <c r="BOY36" s="367"/>
      <c r="BOZ36" s="367"/>
      <c r="BPA36" s="367"/>
      <c r="BPB36" s="367"/>
      <c r="BPC36" s="367"/>
      <c r="BPD36" s="367"/>
      <c r="BPE36" s="367"/>
      <c r="BPF36" s="367"/>
      <c r="BPG36" s="367"/>
      <c r="BPH36" s="367"/>
      <c r="BPI36" s="367"/>
      <c r="BPJ36" s="367"/>
      <c r="BPK36" s="367"/>
      <c r="BPL36" s="367"/>
      <c r="BPM36" s="367"/>
      <c r="BPN36" s="367"/>
      <c r="BPO36" s="367"/>
      <c r="BPP36" s="367"/>
      <c r="BPQ36" s="367"/>
      <c r="BPR36" s="367"/>
      <c r="BPS36" s="367"/>
      <c r="BPT36" s="367"/>
      <c r="BPU36" s="367"/>
      <c r="BPV36" s="367"/>
      <c r="BPW36" s="367"/>
      <c r="BPX36" s="367"/>
      <c r="BPY36" s="367"/>
      <c r="BPZ36" s="367"/>
      <c r="BQA36" s="367"/>
      <c r="BQB36" s="367"/>
      <c r="BQC36" s="367"/>
      <c r="BQD36" s="367"/>
      <c r="BQE36" s="367"/>
      <c r="BQF36" s="367"/>
      <c r="BQG36" s="367"/>
      <c r="BQH36" s="367"/>
      <c r="BQI36" s="367"/>
      <c r="BQJ36" s="367"/>
      <c r="BQK36" s="367"/>
      <c r="BQL36" s="367"/>
      <c r="BQM36" s="367"/>
      <c r="BQN36" s="367"/>
      <c r="BQO36" s="367"/>
      <c r="BQP36" s="367"/>
      <c r="BQQ36" s="367"/>
      <c r="BQR36" s="367"/>
      <c r="BQS36" s="367"/>
      <c r="BQT36" s="367"/>
      <c r="BQU36" s="367"/>
      <c r="BQV36" s="367"/>
      <c r="BQW36" s="367"/>
      <c r="BQX36" s="367"/>
      <c r="BQY36" s="367"/>
      <c r="BQZ36" s="367"/>
      <c r="BRA36" s="367"/>
      <c r="BRB36" s="367"/>
      <c r="BRC36" s="367"/>
      <c r="BRD36" s="367"/>
      <c r="BRE36" s="367"/>
      <c r="BRF36" s="367"/>
      <c r="BRG36" s="367"/>
      <c r="BRH36" s="367"/>
      <c r="BRI36" s="367"/>
      <c r="BRJ36" s="367"/>
      <c r="BRK36" s="367"/>
      <c r="BRL36" s="367"/>
      <c r="BRM36" s="367"/>
      <c r="BRN36" s="367"/>
      <c r="BRO36" s="367"/>
      <c r="BRP36" s="367"/>
      <c r="BRQ36" s="367"/>
      <c r="BRR36" s="367"/>
      <c r="BRS36" s="367"/>
      <c r="BRT36" s="367"/>
      <c r="BRU36" s="367"/>
      <c r="BRV36" s="367"/>
      <c r="BRW36" s="367"/>
      <c r="BRX36" s="367"/>
      <c r="BRY36" s="367"/>
      <c r="BRZ36" s="367"/>
      <c r="BSA36" s="367"/>
      <c r="BSB36" s="367"/>
      <c r="BSC36" s="367"/>
      <c r="BSD36" s="367"/>
      <c r="BSE36" s="367"/>
      <c r="BSF36" s="367"/>
      <c r="BSG36" s="367"/>
      <c r="BSH36" s="367"/>
      <c r="BSI36" s="367"/>
      <c r="BSJ36" s="367"/>
      <c r="BSK36" s="367"/>
      <c r="BSL36" s="367"/>
      <c r="BSM36" s="367"/>
      <c r="BSN36" s="367"/>
      <c r="BSO36" s="367"/>
      <c r="BSP36" s="367"/>
      <c r="BSQ36" s="367"/>
      <c r="BSR36" s="367"/>
      <c r="BSS36" s="367"/>
      <c r="BST36" s="367"/>
      <c r="BSU36" s="367"/>
      <c r="BSV36" s="367"/>
      <c r="BSW36" s="367"/>
      <c r="BSX36" s="367"/>
      <c r="BSY36" s="367"/>
      <c r="BSZ36" s="367"/>
      <c r="BTA36" s="367"/>
      <c r="BTB36" s="367"/>
      <c r="BTC36" s="367"/>
      <c r="BTD36" s="367"/>
      <c r="BTE36" s="367"/>
      <c r="BTF36" s="367"/>
      <c r="BTG36" s="367"/>
      <c r="BTH36" s="367"/>
      <c r="BTI36" s="367"/>
      <c r="BTJ36" s="367"/>
      <c r="BTK36" s="367"/>
      <c r="BTL36" s="367"/>
      <c r="BTM36" s="367"/>
      <c r="BTN36" s="367"/>
      <c r="BTO36" s="367"/>
      <c r="BTP36" s="367"/>
      <c r="BTQ36" s="367"/>
      <c r="BTR36" s="367"/>
      <c r="BTS36" s="367"/>
      <c r="BTT36" s="367"/>
      <c r="BTU36" s="367"/>
      <c r="BTV36" s="367"/>
      <c r="BTW36" s="367"/>
      <c r="BTX36" s="367"/>
      <c r="BTY36" s="367"/>
      <c r="BTZ36" s="367"/>
      <c r="BUA36" s="367"/>
      <c r="BUB36" s="367"/>
      <c r="BUC36" s="367"/>
      <c r="BUD36" s="367"/>
      <c r="BUE36" s="367"/>
      <c r="BUF36" s="367"/>
      <c r="BUG36" s="367"/>
      <c r="BUH36" s="367"/>
      <c r="BUI36" s="367"/>
      <c r="BUJ36" s="367"/>
      <c r="BUK36" s="367"/>
      <c r="BUL36" s="367"/>
      <c r="BUM36" s="367"/>
      <c r="BUN36" s="367"/>
      <c r="BUO36" s="367"/>
      <c r="BUP36" s="367"/>
      <c r="BUQ36" s="367"/>
      <c r="BUR36" s="367"/>
      <c r="BUS36" s="367"/>
      <c r="BUT36" s="367"/>
      <c r="BUU36" s="367"/>
      <c r="BUV36" s="367"/>
      <c r="BUW36" s="367"/>
      <c r="BUX36" s="367"/>
      <c r="BUY36" s="367"/>
      <c r="BUZ36" s="367"/>
      <c r="BVA36" s="367"/>
      <c r="BVB36" s="367"/>
      <c r="BVC36" s="367"/>
      <c r="BVD36" s="367"/>
      <c r="BVE36" s="367"/>
      <c r="BVF36" s="367"/>
      <c r="BVG36" s="367"/>
      <c r="BVH36" s="367"/>
      <c r="BVI36" s="367"/>
      <c r="BVJ36" s="367"/>
      <c r="BVK36" s="367"/>
      <c r="BVL36" s="367"/>
      <c r="BVM36" s="367"/>
      <c r="BVN36" s="367"/>
      <c r="BVO36" s="367"/>
      <c r="BVP36" s="367"/>
      <c r="BVQ36" s="367"/>
      <c r="BVR36" s="367"/>
      <c r="BVS36" s="367"/>
      <c r="BVT36" s="367"/>
      <c r="BVU36" s="367"/>
      <c r="BVV36" s="367"/>
      <c r="BVW36" s="367"/>
      <c r="BVX36" s="367"/>
      <c r="BVY36" s="367"/>
      <c r="BVZ36" s="367"/>
      <c r="BWA36" s="367"/>
      <c r="BWB36" s="367"/>
      <c r="BWC36" s="367"/>
      <c r="BWD36" s="367"/>
      <c r="BWE36" s="367"/>
      <c r="BWF36" s="367"/>
      <c r="BWG36" s="367"/>
      <c r="BWH36" s="367"/>
      <c r="BWI36" s="367"/>
      <c r="BWJ36" s="367"/>
      <c r="BWK36" s="367"/>
      <c r="BWL36" s="367"/>
      <c r="BWM36" s="367"/>
      <c r="BWN36" s="367"/>
      <c r="BWO36" s="367"/>
      <c r="BWP36" s="367"/>
      <c r="BWQ36" s="367"/>
      <c r="BWR36" s="367"/>
      <c r="BWS36" s="367"/>
      <c r="BWT36" s="367"/>
      <c r="BWU36" s="367"/>
      <c r="BWV36" s="367"/>
      <c r="BWW36" s="367"/>
      <c r="BWX36" s="367"/>
      <c r="BWY36" s="367"/>
      <c r="BWZ36" s="367"/>
      <c r="BXA36" s="367"/>
      <c r="BXB36" s="367"/>
      <c r="BXC36" s="367"/>
      <c r="BXD36" s="367"/>
      <c r="BXE36" s="367"/>
      <c r="BXF36" s="367"/>
      <c r="BXG36" s="367"/>
      <c r="BXH36" s="367"/>
      <c r="BXI36" s="367"/>
      <c r="BXJ36" s="367"/>
      <c r="BXK36" s="367"/>
      <c r="BXL36" s="367"/>
      <c r="BXM36" s="367"/>
      <c r="BXN36" s="367"/>
      <c r="BXO36" s="367"/>
      <c r="BXP36" s="367"/>
      <c r="BXQ36" s="367"/>
      <c r="BXR36" s="367"/>
      <c r="BXS36" s="367"/>
      <c r="BXT36" s="367"/>
      <c r="BXU36" s="367"/>
      <c r="BXV36" s="367"/>
      <c r="BXW36" s="367"/>
      <c r="BXX36" s="367"/>
      <c r="BXY36" s="367"/>
      <c r="BXZ36" s="367"/>
      <c r="BYA36" s="367"/>
      <c r="BYB36" s="367"/>
      <c r="BYC36" s="367"/>
      <c r="BYD36" s="367"/>
      <c r="BYE36" s="367"/>
      <c r="BYF36" s="367"/>
      <c r="BYG36" s="367"/>
      <c r="BYH36" s="367"/>
      <c r="BYI36" s="367"/>
      <c r="BYJ36" s="367"/>
      <c r="BYK36" s="367"/>
      <c r="BYL36" s="367"/>
      <c r="BYM36" s="367"/>
      <c r="BYN36" s="367"/>
      <c r="BYO36" s="367"/>
      <c r="BYP36" s="367"/>
      <c r="BYQ36" s="367"/>
      <c r="BYR36" s="367"/>
      <c r="BYS36" s="367"/>
      <c r="BYT36" s="367"/>
      <c r="BYU36" s="367"/>
      <c r="BYV36" s="367"/>
      <c r="BYW36" s="367"/>
      <c r="BYX36" s="367"/>
      <c r="BYY36" s="367"/>
      <c r="BYZ36" s="367"/>
      <c r="BZA36" s="367"/>
      <c r="BZB36" s="367"/>
      <c r="BZC36" s="367"/>
      <c r="BZD36" s="367"/>
      <c r="BZE36" s="367"/>
      <c r="BZF36" s="367"/>
      <c r="BZG36" s="367"/>
      <c r="BZH36" s="367"/>
      <c r="BZI36" s="367"/>
      <c r="BZJ36" s="367"/>
      <c r="BZK36" s="367"/>
      <c r="BZL36" s="367"/>
      <c r="BZM36" s="367"/>
      <c r="BZN36" s="367"/>
      <c r="BZO36" s="367"/>
      <c r="BZP36" s="367"/>
      <c r="BZQ36" s="367"/>
      <c r="BZR36" s="367"/>
      <c r="BZS36" s="367"/>
      <c r="BZT36" s="367"/>
      <c r="BZU36" s="367"/>
      <c r="BZV36" s="367"/>
      <c r="BZW36" s="367"/>
      <c r="BZX36" s="367"/>
      <c r="BZY36" s="367"/>
      <c r="BZZ36" s="367"/>
      <c r="CAA36" s="367"/>
      <c r="CAB36" s="367"/>
      <c r="CAC36" s="367"/>
      <c r="CAD36" s="367"/>
      <c r="CAE36" s="367"/>
      <c r="CAF36" s="367"/>
      <c r="CAG36" s="367"/>
      <c r="CAH36" s="367"/>
      <c r="CAI36" s="367"/>
      <c r="CAJ36" s="367"/>
      <c r="CAK36" s="367"/>
      <c r="CAL36" s="367"/>
      <c r="CAM36" s="367"/>
      <c r="CAN36" s="367"/>
      <c r="CAO36" s="367"/>
      <c r="CAP36" s="367"/>
      <c r="CAQ36" s="367"/>
      <c r="CAR36" s="367"/>
      <c r="CAS36" s="367"/>
      <c r="CAT36" s="367"/>
      <c r="CAU36" s="367"/>
      <c r="CAV36" s="367"/>
      <c r="CAW36" s="367"/>
      <c r="CAX36" s="367"/>
      <c r="CAY36" s="367"/>
      <c r="CAZ36" s="367"/>
      <c r="CBA36" s="367"/>
      <c r="CBB36" s="367"/>
      <c r="CBC36" s="367"/>
      <c r="CBD36" s="367"/>
      <c r="CBE36" s="367"/>
      <c r="CBF36" s="367"/>
      <c r="CBG36" s="367"/>
      <c r="CBH36" s="367"/>
      <c r="CBI36" s="367"/>
      <c r="CBJ36" s="367"/>
      <c r="CBK36" s="367"/>
      <c r="CBL36" s="367"/>
      <c r="CBM36" s="367"/>
      <c r="CBN36" s="367"/>
      <c r="CBO36" s="367"/>
      <c r="CBP36" s="367"/>
      <c r="CBQ36" s="367"/>
      <c r="CBR36" s="367"/>
      <c r="CBS36" s="367"/>
      <c r="CBT36" s="367"/>
      <c r="CBU36" s="367"/>
      <c r="CBV36" s="367"/>
      <c r="CBW36" s="367"/>
      <c r="CBX36" s="367"/>
      <c r="CBY36" s="367"/>
      <c r="CBZ36" s="367"/>
      <c r="CCA36" s="367"/>
      <c r="CCB36" s="367"/>
      <c r="CCC36" s="367"/>
      <c r="CCD36" s="367"/>
      <c r="CCE36" s="367"/>
      <c r="CCF36" s="367"/>
      <c r="CCG36" s="367"/>
      <c r="CCH36" s="367"/>
      <c r="CCI36" s="367"/>
      <c r="CCJ36" s="367"/>
      <c r="CCK36" s="367"/>
      <c r="CCL36" s="367"/>
      <c r="CCM36" s="367"/>
      <c r="CCN36" s="367"/>
      <c r="CCO36" s="367"/>
      <c r="CCP36" s="367"/>
      <c r="CCQ36" s="367"/>
      <c r="CCR36" s="367"/>
      <c r="CCS36" s="367"/>
      <c r="CCT36" s="367"/>
      <c r="CCU36" s="367"/>
      <c r="CCV36" s="367"/>
      <c r="CCW36" s="367"/>
      <c r="CCX36" s="367"/>
      <c r="CCY36" s="367"/>
      <c r="CCZ36" s="367"/>
      <c r="CDA36" s="367"/>
      <c r="CDB36" s="367"/>
      <c r="CDC36" s="367"/>
      <c r="CDD36" s="367"/>
      <c r="CDE36" s="367"/>
      <c r="CDF36" s="367"/>
      <c r="CDG36" s="367"/>
      <c r="CDH36" s="367"/>
      <c r="CDI36" s="367"/>
      <c r="CDJ36" s="367"/>
      <c r="CDK36" s="367"/>
      <c r="CDL36" s="367"/>
      <c r="CDM36" s="367"/>
      <c r="CDN36" s="367"/>
      <c r="CDO36" s="367"/>
      <c r="CDP36" s="367"/>
      <c r="CDQ36" s="367"/>
      <c r="CDR36" s="367"/>
      <c r="CDS36" s="367"/>
      <c r="CDT36" s="367"/>
      <c r="CDU36" s="367"/>
      <c r="CDV36" s="367"/>
      <c r="CDW36" s="367"/>
      <c r="CDX36" s="367"/>
      <c r="CDY36" s="367"/>
      <c r="CDZ36" s="367"/>
      <c r="CEA36" s="367"/>
      <c r="CEB36" s="367"/>
      <c r="CEC36" s="367"/>
      <c r="CED36" s="367"/>
      <c r="CEE36" s="367"/>
      <c r="CEF36" s="367"/>
      <c r="CEG36" s="367"/>
      <c r="CEH36" s="367"/>
      <c r="CEI36" s="367"/>
      <c r="CEJ36" s="367"/>
      <c r="CEK36" s="367"/>
      <c r="CEL36" s="367"/>
      <c r="CEM36" s="367"/>
      <c r="CEN36" s="367"/>
      <c r="CEO36" s="367"/>
      <c r="CEP36" s="367"/>
      <c r="CEQ36" s="367"/>
      <c r="CER36" s="367"/>
      <c r="CES36" s="367"/>
      <c r="CET36" s="367"/>
      <c r="CEU36" s="367"/>
      <c r="CEV36" s="367"/>
      <c r="CEW36" s="367"/>
      <c r="CEX36" s="367"/>
      <c r="CEY36" s="367"/>
      <c r="CEZ36" s="367"/>
      <c r="CFA36" s="367"/>
      <c r="CFB36" s="367"/>
      <c r="CFC36" s="367"/>
      <c r="CFD36" s="367"/>
      <c r="CFE36" s="367"/>
      <c r="CFF36" s="367"/>
      <c r="CFG36" s="367"/>
      <c r="CFH36" s="367"/>
      <c r="CFI36" s="367"/>
      <c r="CFJ36" s="367"/>
      <c r="CFK36" s="367"/>
      <c r="CFL36" s="367"/>
      <c r="CFM36" s="367"/>
      <c r="CFN36" s="367"/>
      <c r="CFO36" s="367"/>
      <c r="CFP36" s="367"/>
      <c r="CFQ36" s="367"/>
      <c r="CFR36" s="367"/>
      <c r="CFS36" s="367"/>
      <c r="CFT36" s="367"/>
      <c r="CFU36" s="367"/>
      <c r="CFV36" s="367"/>
      <c r="CFW36" s="367"/>
      <c r="CFX36" s="367"/>
      <c r="CFY36" s="367"/>
      <c r="CFZ36" s="367"/>
      <c r="CGA36" s="367"/>
      <c r="CGB36" s="367"/>
      <c r="CGC36" s="367"/>
      <c r="CGD36" s="367"/>
      <c r="CGE36" s="367"/>
      <c r="CGF36" s="367"/>
      <c r="CGG36" s="367"/>
      <c r="CGH36" s="367"/>
      <c r="CGI36" s="367"/>
      <c r="CGJ36" s="367"/>
      <c r="CGK36" s="367"/>
      <c r="CGL36" s="367"/>
      <c r="CGM36" s="367"/>
      <c r="CGN36" s="367"/>
      <c r="CGO36" s="367"/>
      <c r="CGP36" s="367"/>
      <c r="CGQ36" s="367"/>
      <c r="CGR36" s="367"/>
      <c r="CGS36" s="367"/>
      <c r="CGT36" s="367"/>
      <c r="CGU36" s="367"/>
      <c r="CGV36" s="367"/>
      <c r="CGW36" s="367"/>
      <c r="CGX36" s="367"/>
      <c r="CGY36" s="367"/>
      <c r="CGZ36" s="367"/>
      <c r="CHA36" s="367"/>
      <c r="CHB36" s="367"/>
      <c r="CHC36" s="367"/>
      <c r="CHD36" s="367"/>
      <c r="CHE36" s="367"/>
      <c r="CHF36" s="367"/>
      <c r="CHG36" s="367"/>
      <c r="CHH36" s="367"/>
      <c r="CHI36" s="367"/>
      <c r="CHJ36" s="367"/>
      <c r="CHK36" s="367"/>
      <c r="CHL36" s="367"/>
      <c r="CHM36" s="367"/>
      <c r="CHN36" s="367"/>
      <c r="CHO36" s="367"/>
      <c r="CHP36" s="367"/>
      <c r="CHQ36" s="367"/>
      <c r="CHR36" s="367"/>
      <c r="CHS36" s="367"/>
      <c r="CHT36" s="367"/>
      <c r="CHU36" s="367"/>
      <c r="CHV36" s="367"/>
      <c r="CHW36" s="367"/>
      <c r="CHX36" s="367"/>
      <c r="CHY36" s="367"/>
      <c r="CHZ36" s="367"/>
      <c r="CIA36" s="367"/>
      <c r="CIB36" s="367"/>
      <c r="CIC36" s="367"/>
      <c r="CID36" s="367"/>
      <c r="CIE36" s="367"/>
      <c r="CIF36" s="367"/>
      <c r="CIG36" s="367"/>
      <c r="CIH36" s="367"/>
      <c r="CII36" s="367"/>
      <c r="CIJ36" s="367"/>
      <c r="CIK36" s="367"/>
      <c r="CIL36" s="367"/>
      <c r="CIM36" s="367"/>
      <c r="CIN36" s="367"/>
      <c r="CIO36" s="367"/>
      <c r="CIP36" s="367"/>
      <c r="CIQ36" s="367"/>
      <c r="CIR36" s="367"/>
      <c r="CIS36" s="367"/>
      <c r="CIT36" s="367"/>
      <c r="CIU36" s="367"/>
      <c r="CIV36" s="367"/>
      <c r="CIW36" s="367"/>
      <c r="CIX36" s="367"/>
      <c r="CIY36" s="367"/>
      <c r="CIZ36" s="367"/>
      <c r="CJA36" s="367"/>
      <c r="CJB36" s="367"/>
      <c r="CJC36" s="367"/>
      <c r="CJD36" s="367"/>
      <c r="CJE36" s="367"/>
      <c r="CJF36" s="367"/>
      <c r="CJG36" s="367"/>
      <c r="CJH36" s="367"/>
      <c r="CJI36" s="367"/>
      <c r="CJJ36" s="367"/>
      <c r="CJK36" s="367"/>
      <c r="CJL36" s="367"/>
      <c r="CJM36" s="367"/>
      <c r="CJN36" s="367"/>
      <c r="CJO36" s="367"/>
      <c r="CJP36" s="367"/>
      <c r="CJQ36" s="367"/>
      <c r="CJR36" s="367"/>
      <c r="CJS36" s="367"/>
      <c r="CJT36" s="367"/>
      <c r="CJU36" s="367"/>
      <c r="CJV36" s="367"/>
      <c r="CJW36" s="367"/>
      <c r="CJX36" s="367"/>
      <c r="CJY36" s="367"/>
      <c r="CJZ36" s="367"/>
      <c r="CKA36" s="367"/>
      <c r="CKB36" s="367"/>
      <c r="CKC36" s="367"/>
      <c r="CKD36" s="367"/>
      <c r="CKE36" s="367"/>
      <c r="CKF36" s="367"/>
      <c r="CKG36" s="367"/>
      <c r="CKH36" s="367"/>
      <c r="CKI36" s="367"/>
      <c r="CKJ36" s="367"/>
      <c r="CKK36" s="367"/>
      <c r="CKL36" s="367"/>
      <c r="CKM36" s="367"/>
      <c r="CKN36" s="367"/>
      <c r="CKO36" s="367"/>
      <c r="CKP36" s="367"/>
      <c r="CKQ36" s="367"/>
      <c r="CKR36" s="367"/>
      <c r="CKS36" s="367"/>
      <c r="CKT36" s="367"/>
      <c r="CKU36" s="367"/>
      <c r="CKV36" s="367"/>
      <c r="CKW36" s="367"/>
      <c r="CKX36" s="367"/>
      <c r="CKY36" s="367"/>
      <c r="CKZ36" s="367"/>
      <c r="CLA36" s="367"/>
      <c r="CLB36" s="367"/>
      <c r="CLC36" s="367"/>
      <c r="CLD36" s="367"/>
      <c r="CLE36" s="367"/>
      <c r="CLF36" s="367"/>
      <c r="CLG36" s="367"/>
      <c r="CLH36" s="367"/>
      <c r="CLI36" s="367"/>
      <c r="CLJ36" s="367"/>
      <c r="CLK36" s="367"/>
      <c r="CLL36" s="367"/>
      <c r="CLM36" s="367"/>
      <c r="CLN36" s="367"/>
      <c r="CLO36" s="367"/>
      <c r="CLP36" s="367"/>
      <c r="CLQ36" s="367"/>
      <c r="CLR36" s="367"/>
      <c r="CLS36" s="367"/>
      <c r="CLT36" s="367"/>
      <c r="CLU36" s="367"/>
      <c r="CLV36" s="367"/>
      <c r="CLW36" s="367"/>
      <c r="CLX36" s="367"/>
      <c r="CLY36" s="367"/>
      <c r="CLZ36" s="367"/>
      <c r="CMA36" s="367"/>
      <c r="CMB36" s="367"/>
      <c r="CMC36" s="367"/>
      <c r="CMD36" s="367"/>
      <c r="CME36" s="367"/>
      <c r="CMF36" s="367"/>
      <c r="CMG36" s="367"/>
      <c r="CMH36" s="367"/>
      <c r="CMI36" s="367"/>
      <c r="CMJ36" s="367"/>
      <c r="CMK36" s="367"/>
      <c r="CML36" s="367"/>
      <c r="CMM36" s="367"/>
      <c r="CMN36" s="367"/>
      <c r="CMO36" s="367"/>
      <c r="CMP36" s="367"/>
      <c r="CMQ36" s="367"/>
      <c r="CMR36" s="367"/>
      <c r="CMS36" s="367"/>
      <c r="CMT36" s="367"/>
      <c r="CMU36" s="367"/>
      <c r="CMV36" s="367"/>
      <c r="CMW36" s="367"/>
      <c r="CMX36" s="367"/>
      <c r="CMY36" s="367"/>
      <c r="CMZ36" s="367"/>
      <c r="CNA36" s="367"/>
      <c r="CNB36" s="367"/>
      <c r="CNC36" s="367"/>
      <c r="CND36" s="367"/>
      <c r="CNE36" s="367"/>
      <c r="CNF36" s="367"/>
      <c r="CNG36" s="367"/>
      <c r="CNH36" s="367"/>
      <c r="CNI36" s="367"/>
      <c r="CNJ36" s="367"/>
      <c r="CNK36" s="367"/>
      <c r="CNL36" s="367"/>
      <c r="CNM36" s="367"/>
      <c r="CNN36" s="367"/>
      <c r="CNO36" s="367"/>
      <c r="CNP36" s="367"/>
      <c r="CNQ36" s="367"/>
      <c r="CNR36" s="367"/>
      <c r="CNS36" s="367"/>
      <c r="CNT36" s="367"/>
      <c r="CNU36" s="367"/>
      <c r="CNV36" s="367"/>
      <c r="CNW36" s="367"/>
      <c r="CNX36" s="367"/>
      <c r="CNY36" s="367"/>
      <c r="CNZ36" s="367"/>
      <c r="COA36" s="367"/>
      <c r="COB36" s="367"/>
      <c r="COC36" s="367"/>
      <c r="COD36" s="367"/>
      <c r="COE36" s="367"/>
      <c r="COF36" s="367"/>
      <c r="COG36" s="367"/>
      <c r="COH36" s="367"/>
      <c r="COI36" s="367"/>
      <c r="COJ36" s="367"/>
      <c r="COK36" s="367"/>
      <c r="COL36" s="367"/>
      <c r="COM36" s="367"/>
      <c r="CON36" s="367"/>
      <c r="COO36" s="367"/>
      <c r="COP36" s="367"/>
      <c r="COQ36" s="367"/>
      <c r="COR36" s="367"/>
      <c r="COS36" s="367"/>
      <c r="COT36" s="367"/>
      <c r="COU36" s="367"/>
      <c r="COV36" s="367"/>
      <c r="COW36" s="367"/>
      <c r="COX36" s="367"/>
      <c r="COY36" s="367"/>
      <c r="COZ36" s="367"/>
      <c r="CPA36" s="367"/>
      <c r="CPB36" s="367"/>
      <c r="CPC36" s="367"/>
      <c r="CPD36" s="367"/>
      <c r="CPE36" s="367"/>
      <c r="CPF36" s="367"/>
      <c r="CPG36" s="367"/>
      <c r="CPH36" s="367"/>
      <c r="CPI36" s="367"/>
      <c r="CPJ36" s="367"/>
      <c r="CPK36" s="367"/>
      <c r="CPL36" s="367"/>
      <c r="CPM36" s="367"/>
      <c r="CPN36" s="367"/>
      <c r="CPO36" s="367"/>
      <c r="CPP36" s="367"/>
      <c r="CPQ36" s="367"/>
      <c r="CPR36" s="367"/>
      <c r="CPS36" s="367"/>
      <c r="CPT36" s="367"/>
      <c r="CPU36" s="367"/>
      <c r="CPV36" s="367"/>
      <c r="CPW36" s="367"/>
      <c r="CPX36" s="367"/>
      <c r="CPY36" s="367"/>
      <c r="CPZ36" s="367"/>
      <c r="CQA36" s="367"/>
      <c r="CQB36" s="367"/>
      <c r="CQC36" s="367"/>
      <c r="CQD36" s="367"/>
      <c r="CQE36" s="367"/>
      <c r="CQF36" s="367"/>
      <c r="CQG36" s="367"/>
      <c r="CQH36" s="367"/>
      <c r="CQI36" s="367"/>
      <c r="CQJ36" s="367"/>
      <c r="CQK36" s="367"/>
      <c r="CQL36" s="367"/>
      <c r="CQM36" s="367"/>
      <c r="CQN36" s="367"/>
      <c r="CQO36" s="367"/>
      <c r="CQP36" s="367"/>
      <c r="CQQ36" s="367"/>
      <c r="CQR36" s="367"/>
      <c r="CQS36" s="367"/>
      <c r="CQT36" s="367"/>
      <c r="CQU36" s="367"/>
      <c r="CQV36" s="367"/>
      <c r="CQW36" s="367"/>
      <c r="CQX36" s="367"/>
      <c r="CQY36" s="367"/>
      <c r="CQZ36" s="367"/>
      <c r="CRA36" s="367"/>
      <c r="CRB36" s="367"/>
      <c r="CRC36" s="367"/>
      <c r="CRD36" s="367"/>
      <c r="CRE36" s="367"/>
      <c r="CRF36" s="367"/>
      <c r="CRG36" s="367"/>
      <c r="CRH36" s="367"/>
      <c r="CRI36" s="367"/>
      <c r="CRJ36" s="367"/>
      <c r="CRK36" s="367"/>
      <c r="CRL36" s="367"/>
      <c r="CRM36" s="367"/>
      <c r="CRN36" s="367"/>
      <c r="CRO36" s="367"/>
      <c r="CRP36" s="367"/>
      <c r="CRQ36" s="367"/>
      <c r="CRR36" s="367"/>
      <c r="CRS36" s="367"/>
      <c r="CRT36" s="367"/>
      <c r="CRU36" s="367"/>
      <c r="CRV36" s="367"/>
      <c r="CRW36" s="367"/>
      <c r="CRX36" s="367"/>
      <c r="CRY36" s="367"/>
      <c r="CRZ36" s="367"/>
      <c r="CSA36" s="367"/>
      <c r="CSB36" s="367"/>
      <c r="CSC36" s="367"/>
      <c r="CSD36" s="367"/>
      <c r="CSE36" s="367"/>
      <c r="CSF36" s="367"/>
      <c r="CSG36" s="367"/>
      <c r="CSH36" s="367"/>
      <c r="CSI36" s="367"/>
      <c r="CSJ36" s="367"/>
      <c r="CSK36" s="367"/>
      <c r="CSL36" s="367"/>
      <c r="CSM36" s="367"/>
      <c r="CSN36" s="367"/>
      <c r="CSO36" s="367"/>
      <c r="CSP36" s="367"/>
      <c r="CSQ36" s="367"/>
      <c r="CSR36" s="367"/>
      <c r="CSS36" s="367"/>
      <c r="CST36" s="367"/>
      <c r="CSU36" s="367"/>
      <c r="CSV36" s="367"/>
      <c r="CSW36" s="367"/>
      <c r="CSX36" s="367"/>
      <c r="CSY36" s="367"/>
      <c r="CSZ36" s="367"/>
      <c r="CTA36" s="367"/>
      <c r="CTB36" s="367"/>
      <c r="CTC36" s="367"/>
      <c r="CTD36" s="367"/>
      <c r="CTE36" s="367"/>
      <c r="CTF36" s="367"/>
      <c r="CTG36" s="367"/>
      <c r="CTH36" s="367"/>
      <c r="CTI36" s="367"/>
      <c r="CTJ36" s="367"/>
      <c r="CTK36" s="367"/>
      <c r="CTL36" s="367"/>
      <c r="CTM36" s="367"/>
      <c r="CTN36" s="367"/>
      <c r="CTO36" s="367"/>
      <c r="CTP36" s="367"/>
      <c r="CTQ36" s="367"/>
      <c r="CTR36" s="367"/>
      <c r="CTS36" s="367"/>
      <c r="CTT36" s="367"/>
      <c r="CTU36" s="367"/>
      <c r="CTV36" s="367"/>
      <c r="CTW36" s="367"/>
      <c r="CTX36" s="367"/>
      <c r="CTY36" s="367"/>
      <c r="CTZ36" s="367"/>
      <c r="CUA36" s="367"/>
      <c r="CUB36" s="367"/>
      <c r="CUC36" s="367"/>
      <c r="CUD36" s="367"/>
      <c r="CUE36" s="367"/>
      <c r="CUF36" s="367"/>
      <c r="CUG36" s="367"/>
      <c r="CUH36" s="367"/>
      <c r="CUI36" s="367"/>
      <c r="CUJ36" s="367"/>
      <c r="CUK36" s="367"/>
      <c r="CUL36" s="367"/>
      <c r="CUM36" s="367"/>
      <c r="CUN36" s="367"/>
      <c r="CUO36" s="367"/>
      <c r="CUP36" s="367"/>
      <c r="CUQ36" s="367"/>
      <c r="CUR36" s="367"/>
      <c r="CUS36" s="367"/>
      <c r="CUT36" s="367"/>
      <c r="CUU36" s="367"/>
      <c r="CUV36" s="367"/>
      <c r="CUW36" s="367"/>
      <c r="CUX36" s="367"/>
      <c r="CUY36" s="367"/>
      <c r="CUZ36" s="367"/>
      <c r="CVA36" s="367"/>
      <c r="CVB36" s="367"/>
      <c r="CVC36" s="367"/>
      <c r="CVD36" s="367"/>
      <c r="CVE36" s="367"/>
      <c r="CVF36" s="367"/>
      <c r="CVG36" s="367"/>
      <c r="CVH36" s="367"/>
      <c r="CVI36" s="367"/>
      <c r="CVJ36" s="367"/>
      <c r="CVK36" s="367"/>
      <c r="CVL36" s="367"/>
      <c r="CVM36" s="367"/>
      <c r="CVN36" s="367"/>
      <c r="CVO36" s="367"/>
      <c r="CVP36" s="367"/>
      <c r="CVQ36" s="367"/>
      <c r="CVR36" s="367"/>
      <c r="CVS36" s="367"/>
      <c r="CVT36" s="367"/>
      <c r="CVU36" s="367"/>
      <c r="CVV36" s="367"/>
      <c r="CVW36" s="367"/>
      <c r="CVX36" s="367"/>
      <c r="CVY36" s="367"/>
      <c r="CVZ36" s="367"/>
      <c r="CWA36" s="367"/>
      <c r="CWB36" s="367"/>
      <c r="CWC36" s="367"/>
      <c r="CWD36" s="367"/>
      <c r="CWE36" s="367"/>
      <c r="CWF36" s="367"/>
      <c r="CWG36" s="367"/>
      <c r="CWH36" s="367"/>
      <c r="CWI36" s="367"/>
      <c r="CWJ36" s="367"/>
      <c r="CWK36" s="367"/>
      <c r="CWL36" s="367"/>
      <c r="CWM36" s="367"/>
      <c r="CWN36" s="367"/>
      <c r="CWO36" s="367"/>
      <c r="CWP36" s="367"/>
      <c r="CWQ36" s="367"/>
      <c r="CWR36" s="367"/>
      <c r="CWS36" s="367"/>
      <c r="CWT36" s="367"/>
      <c r="CWU36" s="367"/>
      <c r="CWV36" s="367"/>
      <c r="CWW36" s="367"/>
      <c r="CWX36" s="367"/>
      <c r="CWY36" s="367"/>
      <c r="CWZ36" s="367"/>
      <c r="CXA36" s="367"/>
      <c r="CXB36" s="367"/>
      <c r="CXC36" s="367"/>
      <c r="CXD36" s="367"/>
      <c r="CXE36" s="367"/>
      <c r="CXF36" s="367"/>
      <c r="CXG36" s="367"/>
      <c r="CXH36" s="367"/>
      <c r="CXI36" s="367"/>
      <c r="CXJ36" s="367"/>
      <c r="CXK36" s="367"/>
      <c r="CXL36" s="367"/>
      <c r="CXM36" s="367"/>
      <c r="CXN36" s="367"/>
      <c r="CXO36" s="367"/>
      <c r="CXP36" s="367"/>
      <c r="CXQ36" s="367"/>
      <c r="CXR36" s="367"/>
      <c r="CXS36" s="367"/>
      <c r="CXT36" s="367"/>
      <c r="CXU36" s="367"/>
      <c r="CXV36" s="367"/>
      <c r="CXW36" s="367"/>
      <c r="CXX36" s="367"/>
      <c r="CXY36" s="367"/>
      <c r="CXZ36" s="367"/>
      <c r="CYA36" s="367"/>
      <c r="CYB36" s="367"/>
      <c r="CYC36" s="367"/>
      <c r="CYD36" s="367"/>
      <c r="CYE36" s="367"/>
      <c r="CYF36" s="367"/>
      <c r="CYG36" s="367"/>
      <c r="CYH36" s="367"/>
      <c r="CYI36" s="367"/>
      <c r="CYJ36" s="367"/>
      <c r="CYK36" s="367"/>
      <c r="CYL36" s="367"/>
      <c r="CYM36" s="367"/>
      <c r="CYN36" s="367"/>
      <c r="CYO36" s="367"/>
      <c r="CYP36" s="367"/>
      <c r="CYQ36" s="367"/>
      <c r="CYR36" s="367"/>
      <c r="CYS36" s="367"/>
      <c r="CYT36" s="367"/>
      <c r="CYU36" s="367"/>
      <c r="CYV36" s="367"/>
      <c r="CYW36" s="367"/>
      <c r="CYX36" s="367"/>
      <c r="CYY36" s="367"/>
      <c r="CYZ36" s="367"/>
      <c r="CZA36" s="367"/>
      <c r="CZB36" s="367"/>
      <c r="CZC36" s="367"/>
      <c r="CZD36" s="367"/>
      <c r="CZE36" s="367"/>
      <c r="CZF36" s="367"/>
      <c r="CZG36" s="367"/>
      <c r="CZH36" s="367"/>
      <c r="CZI36" s="367"/>
      <c r="CZJ36" s="367"/>
      <c r="CZK36" s="367"/>
      <c r="CZL36" s="367"/>
      <c r="CZM36" s="367"/>
      <c r="CZN36" s="367"/>
      <c r="CZO36" s="367"/>
      <c r="CZP36" s="367"/>
      <c r="CZQ36" s="367"/>
      <c r="CZR36" s="367"/>
      <c r="CZS36" s="367"/>
      <c r="CZT36" s="367"/>
      <c r="CZU36" s="367"/>
      <c r="CZV36" s="367"/>
      <c r="CZW36" s="367"/>
      <c r="CZX36" s="367"/>
      <c r="CZY36" s="367"/>
      <c r="CZZ36" s="367"/>
      <c r="DAA36" s="367"/>
      <c r="DAB36" s="367"/>
      <c r="DAC36" s="367"/>
      <c r="DAD36" s="367"/>
      <c r="DAE36" s="367"/>
      <c r="DAF36" s="367"/>
      <c r="DAG36" s="367"/>
      <c r="DAH36" s="367"/>
      <c r="DAI36" s="367"/>
      <c r="DAJ36" s="367"/>
      <c r="DAK36" s="367"/>
      <c r="DAL36" s="367"/>
      <c r="DAM36" s="367"/>
      <c r="DAN36" s="367"/>
      <c r="DAO36" s="367"/>
      <c r="DAP36" s="367"/>
      <c r="DAQ36" s="367"/>
      <c r="DAR36" s="367"/>
      <c r="DAS36" s="367"/>
      <c r="DAT36" s="367"/>
      <c r="DAU36" s="367"/>
      <c r="DAV36" s="367"/>
      <c r="DAW36" s="367"/>
      <c r="DAX36" s="367"/>
      <c r="DAY36" s="367"/>
      <c r="DAZ36" s="367"/>
      <c r="DBA36" s="367"/>
      <c r="DBB36" s="367"/>
      <c r="DBC36" s="367"/>
      <c r="DBD36" s="367"/>
      <c r="DBE36" s="367"/>
      <c r="DBF36" s="367"/>
      <c r="DBG36" s="367"/>
      <c r="DBH36" s="367"/>
      <c r="DBI36" s="367"/>
      <c r="DBJ36" s="367"/>
      <c r="DBK36" s="367"/>
      <c r="DBL36" s="367"/>
      <c r="DBM36" s="367"/>
      <c r="DBN36" s="367"/>
      <c r="DBO36" s="367"/>
      <c r="DBP36" s="367"/>
      <c r="DBQ36" s="367"/>
      <c r="DBR36" s="367"/>
      <c r="DBS36" s="367"/>
      <c r="DBT36" s="367"/>
      <c r="DBU36" s="367"/>
      <c r="DBV36" s="367"/>
      <c r="DBW36" s="367"/>
      <c r="DBX36" s="367"/>
      <c r="DBY36" s="367"/>
      <c r="DBZ36" s="367"/>
      <c r="DCA36" s="367"/>
      <c r="DCB36" s="367"/>
      <c r="DCC36" s="367"/>
      <c r="DCD36" s="367"/>
      <c r="DCE36" s="367"/>
      <c r="DCF36" s="367"/>
      <c r="DCG36" s="367"/>
      <c r="DCH36" s="367"/>
      <c r="DCI36" s="367"/>
      <c r="DCJ36" s="367"/>
      <c r="DCK36" s="367"/>
      <c r="DCL36" s="367"/>
      <c r="DCM36" s="367"/>
      <c r="DCN36" s="367"/>
      <c r="DCO36" s="367"/>
      <c r="DCP36" s="367"/>
      <c r="DCQ36" s="367"/>
      <c r="DCR36" s="367"/>
      <c r="DCS36" s="367"/>
      <c r="DCT36" s="367"/>
      <c r="DCU36" s="367"/>
      <c r="DCV36" s="367"/>
      <c r="DCW36" s="367"/>
      <c r="DCX36" s="367"/>
      <c r="DCY36" s="367"/>
      <c r="DCZ36" s="367"/>
      <c r="DDA36" s="367"/>
      <c r="DDB36" s="367"/>
      <c r="DDC36" s="367"/>
      <c r="DDD36" s="367"/>
      <c r="DDE36" s="367"/>
      <c r="DDF36" s="367"/>
      <c r="DDG36" s="367"/>
      <c r="DDH36" s="367"/>
      <c r="DDI36" s="367"/>
      <c r="DDJ36" s="367"/>
      <c r="DDK36" s="367"/>
      <c r="DDL36" s="367"/>
      <c r="DDM36" s="367"/>
      <c r="DDN36" s="367"/>
      <c r="DDO36" s="367"/>
      <c r="DDP36" s="367"/>
      <c r="DDQ36" s="367"/>
      <c r="DDR36" s="367"/>
      <c r="DDS36" s="367"/>
      <c r="DDT36" s="367"/>
      <c r="DDU36" s="367"/>
      <c r="DDV36" s="367"/>
      <c r="DDW36" s="367"/>
      <c r="DDX36" s="367"/>
      <c r="DDY36" s="367"/>
      <c r="DDZ36" s="367"/>
      <c r="DEA36" s="367"/>
      <c r="DEB36" s="367"/>
      <c r="DEC36" s="367"/>
      <c r="DED36" s="367"/>
      <c r="DEE36" s="367"/>
      <c r="DEF36" s="367"/>
      <c r="DEG36" s="367"/>
      <c r="DEH36" s="367"/>
      <c r="DEI36" s="367"/>
      <c r="DEJ36" s="367"/>
      <c r="DEK36" s="367"/>
      <c r="DEL36" s="367"/>
      <c r="DEM36" s="367"/>
      <c r="DEN36" s="367"/>
      <c r="DEO36" s="367"/>
      <c r="DEP36" s="367"/>
      <c r="DEQ36" s="367"/>
      <c r="DER36" s="367"/>
      <c r="DES36" s="367"/>
      <c r="DET36" s="367"/>
      <c r="DEU36" s="367"/>
      <c r="DEV36" s="367"/>
      <c r="DEW36" s="367"/>
      <c r="DEX36" s="367"/>
      <c r="DEY36" s="367"/>
      <c r="DEZ36" s="367"/>
      <c r="DFA36" s="367"/>
      <c r="DFB36" s="367"/>
      <c r="DFC36" s="367"/>
      <c r="DFD36" s="367"/>
      <c r="DFE36" s="367"/>
      <c r="DFF36" s="367"/>
      <c r="DFG36" s="367"/>
      <c r="DFH36" s="367"/>
      <c r="DFI36" s="367"/>
      <c r="DFJ36" s="367"/>
      <c r="DFK36" s="367"/>
      <c r="DFL36" s="367"/>
      <c r="DFM36" s="367"/>
      <c r="DFN36" s="367"/>
      <c r="DFO36" s="367"/>
      <c r="DFP36" s="367"/>
      <c r="DFQ36" s="367"/>
      <c r="DFR36" s="367"/>
      <c r="DFS36" s="367"/>
      <c r="DFT36" s="367"/>
      <c r="DFU36" s="367"/>
      <c r="DFV36" s="367"/>
      <c r="DFW36" s="367"/>
      <c r="DFX36" s="367"/>
      <c r="DFY36" s="367"/>
      <c r="DFZ36" s="367"/>
      <c r="DGA36" s="367"/>
      <c r="DGB36" s="367"/>
      <c r="DGC36" s="367"/>
      <c r="DGD36" s="367"/>
      <c r="DGE36" s="367"/>
      <c r="DGF36" s="367"/>
      <c r="DGG36" s="367"/>
      <c r="DGH36" s="367"/>
      <c r="DGI36" s="367"/>
      <c r="DGJ36" s="367"/>
      <c r="DGK36" s="367"/>
      <c r="DGL36" s="367"/>
      <c r="DGM36" s="367"/>
      <c r="DGN36" s="367"/>
      <c r="DGO36" s="367"/>
      <c r="DGP36" s="367"/>
      <c r="DGQ36" s="367"/>
      <c r="DGR36" s="367"/>
      <c r="DGS36" s="367"/>
      <c r="DGT36" s="367"/>
      <c r="DGU36" s="367"/>
      <c r="DGV36" s="367"/>
      <c r="DGW36" s="367"/>
      <c r="DGX36" s="367"/>
      <c r="DGY36" s="367"/>
      <c r="DGZ36" s="367"/>
      <c r="DHA36" s="367"/>
      <c r="DHB36" s="367"/>
      <c r="DHC36" s="367"/>
      <c r="DHD36" s="367"/>
      <c r="DHE36" s="367"/>
      <c r="DHF36" s="367"/>
      <c r="DHG36" s="367"/>
      <c r="DHH36" s="367"/>
      <c r="DHI36" s="367"/>
      <c r="DHJ36" s="367"/>
      <c r="DHK36" s="367"/>
      <c r="DHL36" s="367"/>
      <c r="DHM36" s="367"/>
      <c r="DHN36" s="367"/>
      <c r="DHO36" s="367"/>
      <c r="DHP36" s="367"/>
      <c r="DHQ36" s="367"/>
      <c r="DHR36" s="367"/>
      <c r="DHS36" s="367"/>
      <c r="DHT36" s="367"/>
      <c r="DHU36" s="367"/>
      <c r="DHV36" s="367"/>
      <c r="DHW36" s="367"/>
      <c r="DHX36" s="367"/>
      <c r="DHY36" s="367"/>
      <c r="DHZ36" s="367"/>
      <c r="DIA36" s="367"/>
      <c r="DIB36" s="367"/>
      <c r="DIC36" s="367"/>
      <c r="DID36" s="367"/>
      <c r="DIE36" s="367"/>
      <c r="DIF36" s="367"/>
      <c r="DIG36" s="367"/>
      <c r="DIH36" s="367"/>
      <c r="DII36" s="367"/>
      <c r="DIJ36" s="367"/>
      <c r="DIK36" s="367"/>
      <c r="DIL36" s="367"/>
      <c r="DIM36" s="367"/>
      <c r="DIN36" s="367"/>
      <c r="DIO36" s="367"/>
      <c r="DIP36" s="367"/>
      <c r="DIQ36" s="367"/>
      <c r="DIR36" s="367"/>
      <c r="DIS36" s="367"/>
      <c r="DIT36" s="367"/>
      <c r="DIU36" s="367"/>
      <c r="DIV36" s="367"/>
      <c r="DIW36" s="367"/>
      <c r="DIX36" s="367"/>
      <c r="DIY36" s="367"/>
      <c r="DIZ36" s="367"/>
      <c r="DJA36" s="367"/>
      <c r="DJB36" s="367"/>
      <c r="DJC36" s="367"/>
      <c r="DJD36" s="367"/>
      <c r="DJE36" s="367"/>
      <c r="DJF36" s="367"/>
      <c r="DJG36" s="367"/>
      <c r="DJH36" s="367"/>
      <c r="DJI36" s="367"/>
      <c r="DJJ36" s="367"/>
      <c r="DJK36" s="367"/>
      <c r="DJL36" s="367"/>
      <c r="DJM36" s="367"/>
      <c r="DJN36" s="367"/>
      <c r="DJO36" s="367"/>
      <c r="DJP36" s="367"/>
      <c r="DJQ36" s="367"/>
      <c r="DJR36" s="367"/>
      <c r="DJS36" s="367"/>
      <c r="DJT36" s="367"/>
      <c r="DJU36" s="367"/>
      <c r="DJV36" s="367"/>
      <c r="DJW36" s="367"/>
      <c r="DJX36" s="367"/>
      <c r="DJY36" s="367"/>
      <c r="DJZ36" s="367"/>
      <c r="DKA36" s="367"/>
      <c r="DKB36" s="367"/>
      <c r="DKC36" s="367"/>
      <c r="DKD36" s="367"/>
      <c r="DKE36" s="367"/>
      <c r="DKF36" s="367"/>
      <c r="DKG36" s="367"/>
      <c r="DKH36" s="367"/>
      <c r="DKI36" s="367"/>
      <c r="DKJ36" s="367"/>
      <c r="DKK36" s="367"/>
      <c r="DKL36" s="367"/>
      <c r="DKM36" s="367"/>
      <c r="DKN36" s="367"/>
      <c r="DKO36" s="367"/>
      <c r="DKP36" s="367"/>
      <c r="DKQ36" s="367"/>
      <c r="DKR36" s="367"/>
      <c r="DKS36" s="367"/>
      <c r="DKT36" s="367"/>
      <c r="DKU36" s="367"/>
      <c r="DKV36" s="367"/>
      <c r="DKW36" s="367"/>
      <c r="DKX36" s="367"/>
      <c r="DKY36" s="367"/>
      <c r="DKZ36" s="367"/>
      <c r="DLA36" s="367"/>
      <c r="DLB36" s="367"/>
      <c r="DLC36" s="367"/>
      <c r="DLD36" s="367"/>
      <c r="DLE36" s="367"/>
      <c r="DLF36" s="367"/>
      <c r="DLG36" s="367"/>
      <c r="DLH36" s="367"/>
      <c r="DLI36" s="367"/>
      <c r="DLJ36" s="367"/>
      <c r="DLK36" s="367"/>
      <c r="DLL36" s="367"/>
      <c r="DLM36" s="367"/>
      <c r="DLN36" s="367"/>
      <c r="DLO36" s="367"/>
      <c r="DLP36" s="367"/>
      <c r="DLQ36" s="367"/>
      <c r="DLR36" s="367"/>
      <c r="DLS36" s="367"/>
      <c r="DLT36" s="367"/>
      <c r="DLU36" s="367"/>
      <c r="DLV36" s="367"/>
      <c r="DLW36" s="367"/>
      <c r="DLX36" s="367"/>
      <c r="DLY36" s="367"/>
      <c r="DLZ36" s="367"/>
      <c r="DMA36" s="367"/>
      <c r="DMB36" s="367"/>
      <c r="DMC36" s="367"/>
      <c r="DMD36" s="367"/>
      <c r="DME36" s="367"/>
      <c r="DMF36" s="367"/>
      <c r="DMG36" s="367"/>
      <c r="DMH36" s="367"/>
      <c r="DMI36" s="367"/>
      <c r="DMJ36" s="367"/>
      <c r="DMK36" s="367"/>
      <c r="DML36" s="367"/>
      <c r="DMM36" s="367"/>
      <c r="DMN36" s="367"/>
      <c r="DMO36" s="367"/>
      <c r="DMP36" s="367"/>
      <c r="DMQ36" s="367"/>
      <c r="DMR36" s="367"/>
      <c r="DMS36" s="367"/>
      <c r="DMT36" s="367"/>
      <c r="DMU36" s="367"/>
      <c r="DMV36" s="367"/>
      <c r="DMW36" s="367"/>
      <c r="DMX36" s="367"/>
      <c r="DMY36" s="367"/>
      <c r="DMZ36" s="367"/>
      <c r="DNA36" s="367"/>
      <c r="DNB36" s="367"/>
      <c r="DNC36" s="367"/>
      <c r="DND36" s="367"/>
      <c r="DNE36" s="367"/>
      <c r="DNF36" s="367"/>
      <c r="DNG36" s="367"/>
      <c r="DNH36" s="367"/>
      <c r="DNI36" s="367"/>
      <c r="DNJ36" s="367"/>
      <c r="DNK36" s="367"/>
      <c r="DNL36" s="367"/>
      <c r="DNM36" s="367"/>
      <c r="DNN36" s="367"/>
      <c r="DNO36" s="367"/>
      <c r="DNP36" s="367"/>
      <c r="DNQ36" s="367"/>
      <c r="DNR36" s="367"/>
      <c r="DNS36" s="367"/>
      <c r="DNT36" s="367"/>
      <c r="DNU36" s="367"/>
      <c r="DNV36" s="367"/>
      <c r="DNW36" s="367"/>
      <c r="DNX36" s="367"/>
      <c r="DNY36" s="367"/>
      <c r="DNZ36" s="367"/>
      <c r="DOA36" s="367"/>
      <c r="DOB36" s="367"/>
      <c r="DOC36" s="367"/>
      <c r="DOD36" s="367"/>
      <c r="DOE36" s="367"/>
      <c r="DOF36" s="367"/>
      <c r="DOG36" s="367"/>
      <c r="DOH36" s="367"/>
      <c r="DOI36" s="367"/>
      <c r="DOJ36" s="367"/>
      <c r="DOK36" s="367"/>
      <c r="DOL36" s="367"/>
      <c r="DOM36" s="367"/>
      <c r="DON36" s="367"/>
      <c r="DOO36" s="367"/>
      <c r="DOP36" s="367"/>
      <c r="DOQ36" s="367"/>
      <c r="DOR36" s="367"/>
      <c r="DOS36" s="367"/>
      <c r="DOT36" s="367"/>
      <c r="DOU36" s="367"/>
      <c r="DOV36" s="367"/>
      <c r="DOW36" s="367"/>
      <c r="DOX36" s="367"/>
      <c r="DOY36" s="367"/>
      <c r="DOZ36" s="367"/>
      <c r="DPA36" s="367"/>
      <c r="DPB36" s="367"/>
      <c r="DPC36" s="367"/>
      <c r="DPD36" s="367"/>
      <c r="DPE36" s="367"/>
      <c r="DPF36" s="367"/>
      <c r="DPG36" s="367"/>
      <c r="DPH36" s="367"/>
      <c r="DPI36" s="367"/>
      <c r="DPJ36" s="367"/>
      <c r="DPK36" s="367"/>
      <c r="DPL36" s="367"/>
      <c r="DPM36" s="367"/>
      <c r="DPN36" s="367"/>
      <c r="DPO36" s="367"/>
      <c r="DPP36" s="367"/>
      <c r="DPQ36" s="367"/>
      <c r="DPR36" s="367"/>
      <c r="DPS36" s="367"/>
      <c r="DPT36" s="367"/>
      <c r="DPU36" s="367"/>
      <c r="DPV36" s="367"/>
      <c r="DPW36" s="367"/>
      <c r="DPX36" s="367"/>
      <c r="DPY36" s="367"/>
      <c r="DPZ36" s="367"/>
      <c r="DQA36" s="367"/>
      <c r="DQB36" s="367"/>
      <c r="DQC36" s="367"/>
      <c r="DQD36" s="367"/>
      <c r="DQE36" s="367"/>
      <c r="DQF36" s="367"/>
      <c r="DQG36" s="367"/>
      <c r="DQH36" s="367"/>
      <c r="DQI36" s="367"/>
      <c r="DQJ36" s="367"/>
      <c r="DQK36" s="367"/>
      <c r="DQL36" s="367"/>
      <c r="DQM36" s="367"/>
      <c r="DQN36" s="367"/>
      <c r="DQO36" s="367"/>
      <c r="DQP36" s="367"/>
      <c r="DQQ36" s="367"/>
      <c r="DQR36" s="367"/>
      <c r="DQS36" s="367"/>
      <c r="DQT36" s="367"/>
      <c r="DQU36" s="367"/>
      <c r="DQV36" s="367"/>
      <c r="DQW36" s="367"/>
      <c r="DQX36" s="367"/>
      <c r="DQY36" s="367"/>
      <c r="DQZ36" s="367"/>
      <c r="DRA36" s="367"/>
      <c r="DRB36" s="367"/>
      <c r="DRC36" s="367"/>
      <c r="DRD36" s="367"/>
      <c r="DRE36" s="367"/>
      <c r="DRF36" s="367"/>
      <c r="DRG36" s="367"/>
      <c r="DRH36" s="367"/>
      <c r="DRI36" s="367"/>
      <c r="DRJ36" s="367"/>
      <c r="DRK36" s="367"/>
      <c r="DRL36" s="367"/>
      <c r="DRM36" s="367"/>
      <c r="DRN36" s="367"/>
      <c r="DRO36" s="367"/>
      <c r="DRP36" s="367"/>
      <c r="DRQ36" s="367"/>
      <c r="DRR36" s="367"/>
      <c r="DRS36" s="367"/>
      <c r="DRT36" s="367"/>
      <c r="DRU36" s="367"/>
      <c r="DRV36" s="367"/>
      <c r="DRW36" s="367"/>
      <c r="DRX36" s="367"/>
      <c r="DRY36" s="367"/>
      <c r="DRZ36" s="367"/>
      <c r="DSA36" s="367"/>
      <c r="DSB36" s="367"/>
      <c r="DSC36" s="367"/>
      <c r="DSD36" s="367"/>
      <c r="DSE36" s="367"/>
      <c r="DSF36" s="367"/>
      <c r="DSG36" s="367"/>
      <c r="DSH36" s="367"/>
      <c r="DSI36" s="367"/>
      <c r="DSJ36" s="367"/>
      <c r="DSK36" s="367"/>
      <c r="DSL36" s="367"/>
      <c r="DSM36" s="367"/>
      <c r="DSN36" s="367"/>
      <c r="DSO36" s="367"/>
      <c r="DSP36" s="367"/>
      <c r="DSQ36" s="367"/>
      <c r="DSR36" s="367"/>
      <c r="DSS36" s="367"/>
      <c r="DST36" s="367"/>
      <c r="DSU36" s="367"/>
      <c r="DSV36" s="367"/>
      <c r="DSW36" s="367"/>
      <c r="DSX36" s="367"/>
      <c r="DSY36" s="367"/>
      <c r="DSZ36" s="367"/>
      <c r="DTA36" s="367"/>
      <c r="DTB36" s="367"/>
      <c r="DTC36" s="367"/>
      <c r="DTD36" s="367"/>
      <c r="DTE36" s="367"/>
      <c r="DTF36" s="367"/>
      <c r="DTG36" s="367"/>
      <c r="DTH36" s="367"/>
      <c r="DTI36" s="367"/>
      <c r="DTJ36" s="367"/>
      <c r="DTK36" s="367"/>
      <c r="DTL36" s="367"/>
      <c r="DTM36" s="367"/>
      <c r="DTN36" s="367"/>
      <c r="DTO36" s="367"/>
      <c r="DTP36" s="367"/>
      <c r="DTQ36" s="367"/>
      <c r="DTR36" s="367"/>
      <c r="DTS36" s="367"/>
      <c r="DTT36" s="367"/>
      <c r="DTU36" s="367"/>
      <c r="DTV36" s="367"/>
      <c r="DTW36" s="367"/>
      <c r="DTX36" s="367"/>
      <c r="DTY36" s="367"/>
      <c r="DTZ36" s="367"/>
      <c r="DUA36" s="367"/>
      <c r="DUB36" s="367"/>
      <c r="DUC36" s="367"/>
      <c r="DUD36" s="367"/>
      <c r="DUE36" s="367"/>
      <c r="DUF36" s="367"/>
      <c r="DUG36" s="367"/>
      <c r="DUH36" s="367"/>
      <c r="DUI36" s="367"/>
      <c r="DUJ36" s="367"/>
      <c r="DUK36" s="367"/>
      <c r="DUL36" s="367"/>
      <c r="DUM36" s="367"/>
      <c r="DUN36" s="367"/>
      <c r="DUO36" s="367"/>
      <c r="DUP36" s="367"/>
      <c r="DUQ36" s="367"/>
      <c r="DUR36" s="367"/>
      <c r="DUS36" s="367"/>
      <c r="DUT36" s="367"/>
      <c r="DUU36" s="367"/>
      <c r="DUV36" s="367"/>
      <c r="DUW36" s="367"/>
      <c r="DUX36" s="367"/>
      <c r="DUY36" s="367"/>
      <c r="DUZ36" s="367"/>
      <c r="DVA36" s="367"/>
      <c r="DVB36" s="367"/>
      <c r="DVC36" s="367"/>
      <c r="DVD36" s="367"/>
      <c r="DVE36" s="367"/>
      <c r="DVF36" s="367"/>
      <c r="DVG36" s="367"/>
      <c r="DVH36" s="367"/>
      <c r="DVI36" s="367"/>
      <c r="DVJ36" s="367"/>
      <c r="DVK36" s="367"/>
      <c r="DVL36" s="367"/>
      <c r="DVM36" s="367"/>
      <c r="DVN36" s="367"/>
      <c r="DVO36" s="367"/>
      <c r="DVP36" s="367"/>
      <c r="DVQ36" s="367"/>
      <c r="DVR36" s="367"/>
      <c r="DVS36" s="367"/>
      <c r="DVT36" s="367"/>
      <c r="DVU36" s="367"/>
      <c r="DVV36" s="367"/>
      <c r="DVW36" s="367"/>
      <c r="DVX36" s="367"/>
      <c r="DVY36" s="367"/>
      <c r="DVZ36" s="367"/>
      <c r="DWA36" s="367"/>
      <c r="DWB36" s="367"/>
      <c r="DWC36" s="367"/>
      <c r="DWD36" s="367"/>
      <c r="DWE36" s="367"/>
      <c r="DWF36" s="367"/>
      <c r="DWG36" s="367"/>
      <c r="DWH36" s="367"/>
      <c r="DWI36" s="367"/>
      <c r="DWJ36" s="367"/>
      <c r="DWK36" s="367"/>
      <c r="DWL36" s="367"/>
      <c r="DWM36" s="367"/>
      <c r="DWN36" s="367"/>
      <c r="DWO36" s="367"/>
      <c r="DWP36" s="367"/>
      <c r="DWQ36" s="367"/>
      <c r="DWR36" s="367"/>
      <c r="DWS36" s="367"/>
      <c r="DWT36" s="367"/>
      <c r="DWU36" s="367"/>
      <c r="DWV36" s="367"/>
      <c r="DWW36" s="367"/>
      <c r="DWX36" s="367"/>
      <c r="DWY36" s="367"/>
      <c r="DWZ36" s="367"/>
      <c r="DXA36" s="367"/>
      <c r="DXB36" s="367"/>
      <c r="DXC36" s="367"/>
      <c r="DXD36" s="367"/>
      <c r="DXE36" s="367"/>
      <c r="DXF36" s="367"/>
      <c r="DXG36" s="367"/>
      <c r="DXH36" s="367"/>
      <c r="DXI36" s="367"/>
      <c r="DXJ36" s="367"/>
      <c r="DXK36" s="367"/>
      <c r="DXL36" s="367"/>
      <c r="DXM36" s="367"/>
      <c r="DXN36" s="367"/>
      <c r="DXO36" s="367"/>
      <c r="DXP36" s="367"/>
      <c r="DXQ36" s="367"/>
      <c r="DXR36" s="367"/>
      <c r="DXS36" s="367"/>
      <c r="DXT36" s="367"/>
      <c r="DXU36" s="367"/>
      <c r="DXV36" s="367"/>
      <c r="DXW36" s="367"/>
      <c r="DXX36" s="367"/>
      <c r="DXY36" s="367"/>
      <c r="DXZ36" s="367"/>
      <c r="DYA36" s="367"/>
      <c r="DYB36" s="367"/>
      <c r="DYC36" s="367"/>
      <c r="DYD36" s="367"/>
      <c r="DYE36" s="367"/>
      <c r="DYF36" s="367"/>
      <c r="DYG36" s="367"/>
      <c r="DYH36" s="367"/>
      <c r="DYI36" s="367"/>
      <c r="DYJ36" s="367"/>
      <c r="DYK36" s="367"/>
      <c r="DYL36" s="367"/>
      <c r="DYM36" s="367"/>
      <c r="DYN36" s="367"/>
      <c r="DYO36" s="367"/>
      <c r="DYP36" s="367"/>
      <c r="DYQ36" s="367"/>
      <c r="DYR36" s="367"/>
      <c r="DYS36" s="367"/>
      <c r="DYT36" s="367"/>
      <c r="DYU36" s="367"/>
      <c r="DYV36" s="367"/>
      <c r="DYW36" s="367"/>
      <c r="DYX36" s="367"/>
      <c r="DYY36" s="367"/>
      <c r="DYZ36" s="367"/>
      <c r="DZA36" s="367"/>
      <c r="DZB36" s="367"/>
      <c r="DZC36" s="367"/>
      <c r="DZD36" s="367"/>
      <c r="DZE36" s="367"/>
      <c r="DZF36" s="367"/>
      <c r="DZG36" s="367"/>
      <c r="DZH36" s="367"/>
      <c r="DZI36" s="367"/>
      <c r="DZJ36" s="367"/>
      <c r="DZK36" s="367"/>
      <c r="DZL36" s="367"/>
      <c r="DZM36" s="367"/>
      <c r="DZN36" s="367"/>
      <c r="DZO36" s="367"/>
      <c r="DZP36" s="367"/>
      <c r="DZQ36" s="367"/>
      <c r="DZR36" s="367"/>
      <c r="DZS36" s="367"/>
      <c r="DZT36" s="367"/>
      <c r="DZU36" s="367"/>
      <c r="DZV36" s="367"/>
      <c r="DZW36" s="367"/>
      <c r="DZX36" s="367"/>
      <c r="DZY36" s="367"/>
      <c r="DZZ36" s="367"/>
      <c r="EAA36" s="367"/>
      <c r="EAB36" s="367"/>
      <c r="EAC36" s="367"/>
      <c r="EAD36" s="367"/>
      <c r="EAE36" s="367"/>
      <c r="EAF36" s="367"/>
      <c r="EAG36" s="367"/>
      <c r="EAH36" s="367"/>
      <c r="EAI36" s="367"/>
      <c r="EAJ36" s="367"/>
      <c r="EAK36" s="367"/>
      <c r="EAL36" s="367"/>
      <c r="EAM36" s="367"/>
      <c r="EAN36" s="367"/>
      <c r="EAO36" s="367"/>
      <c r="EAP36" s="367"/>
      <c r="EAQ36" s="367"/>
      <c r="EAR36" s="367"/>
      <c r="EAS36" s="367"/>
      <c r="EAT36" s="367"/>
      <c r="EAU36" s="367"/>
      <c r="EAV36" s="367"/>
      <c r="EAW36" s="367"/>
      <c r="EAX36" s="367"/>
      <c r="EAY36" s="367"/>
      <c r="EAZ36" s="367"/>
      <c r="EBA36" s="367"/>
      <c r="EBB36" s="367"/>
      <c r="EBC36" s="367"/>
      <c r="EBD36" s="367"/>
      <c r="EBE36" s="367"/>
      <c r="EBF36" s="367"/>
      <c r="EBG36" s="367"/>
      <c r="EBH36" s="367"/>
      <c r="EBI36" s="367"/>
      <c r="EBJ36" s="367"/>
      <c r="EBK36" s="367"/>
      <c r="EBL36" s="367"/>
      <c r="EBM36" s="367"/>
      <c r="EBN36" s="367"/>
      <c r="EBO36" s="367"/>
      <c r="EBP36" s="367"/>
      <c r="EBQ36" s="367"/>
      <c r="EBR36" s="367"/>
      <c r="EBS36" s="367"/>
      <c r="EBT36" s="367"/>
      <c r="EBU36" s="367"/>
      <c r="EBV36" s="367"/>
      <c r="EBW36" s="367"/>
      <c r="EBX36" s="367"/>
      <c r="EBY36" s="367"/>
      <c r="EBZ36" s="367"/>
      <c r="ECA36" s="367"/>
      <c r="ECB36" s="367"/>
      <c r="ECC36" s="367"/>
      <c r="ECD36" s="367"/>
      <c r="ECE36" s="367"/>
      <c r="ECF36" s="367"/>
      <c r="ECG36" s="367"/>
      <c r="ECH36" s="367"/>
      <c r="ECI36" s="367"/>
      <c r="ECJ36" s="367"/>
      <c r="ECK36" s="367"/>
      <c r="ECL36" s="367"/>
      <c r="ECM36" s="367"/>
      <c r="ECN36" s="367"/>
      <c r="ECO36" s="367"/>
      <c r="ECP36" s="367"/>
      <c r="ECQ36" s="367"/>
      <c r="ECR36" s="367"/>
      <c r="ECS36" s="367"/>
      <c r="ECT36" s="367"/>
      <c r="ECU36" s="367"/>
      <c r="ECV36" s="367"/>
      <c r="ECW36" s="367"/>
      <c r="ECX36" s="367"/>
      <c r="ECY36" s="367"/>
      <c r="ECZ36" s="367"/>
      <c r="EDA36" s="367"/>
      <c r="EDB36" s="367"/>
      <c r="EDC36" s="367"/>
      <c r="EDD36" s="367"/>
      <c r="EDE36" s="367"/>
      <c r="EDF36" s="367"/>
      <c r="EDG36" s="367"/>
      <c r="EDH36" s="367"/>
      <c r="EDI36" s="367"/>
      <c r="EDJ36" s="367"/>
      <c r="EDK36" s="367"/>
      <c r="EDL36" s="367"/>
      <c r="EDM36" s="367"/>
      <c r="EDN36" s="367"/>
      <c r="EDO36" s="367"/>
      <c r="EDP36" s="367"/>
      <c r="EDQ36" s="367"/>
      <c r="EDR36" s="367"/>
      <c r="EDS36" s="367"/>
      <c r="EDT36" s="367"/>
      <c r="EDU36" s="367"/>
      <c r="EDV36" s="367"/>
      <c r="EDW36" s="367"/>
      <c r="EDX36" s="367"/>
      <c r="EDY36" s="367"/>
      <c r="EDZ36" s="367"/>
      <c r="EEA36" s="367"/>
      <c r="EEB36" s="367"/>
      <c r="EEC36" s="367"/>
      <c r="EED36" s="367"/>
      <c r="EEE36" s="367"/>
      <c r="EEF36" s="367"/>
      <c r="EEG36" s="367"/>
      <c r="EEH36" s="367"/>
      <c r="EEI36" s="367"/>
      <c r="EEJ36" s="367"/>
      <c r="EEK36" s="367"/>
      <c r="EEL36" s="367"/>
      <c r="EEM36" s="367"/>
      <c r="EEN36" s="367"/>
      <c r="EEO36" s="367"/>
      <c r="EEP36" s="367"/>
      <c r="EEQ36" s="367"/>
      <c r="EER36" s="367"/>
      <c r="EES36" s="367"/>
      <c r="EET36" s="367"/>
      <c r="EEU36" s="367"/>
      <c r="EEV36" s="367"/>
      <c r="EEW36" s="367"/>
      <c r="EEX36" s="367"/>
      <c r="EEY36" s="367"/>
      <c r="EEZ36" s="367"/>
      <c r="EFA36" s="367"/>
      <c r="EFB36" s="367"/>
      <c r="EFC36" s="367"/>
      <c r="EFD36" s="367"/>
      <c r="EFE36" s="367"/>
      <c r="EFF36" s="367"/>
      <c r="EFG36" s="367"/>
      <c r="EFH36" s="367"/>
      <c r="EFI36" s="367"/>
      <c r="EFJ36" s="367"/>
      <c r="EFK36" s="367"/>
      <c r="EFL36" s="367"/>
      <c r="EFM36" s="367"/>
      <c r="EFN36" s="367"/>
      <c r="EFO36" s="367"/>
      <c r="EFP36" s="367"/>
      <c r="EFQ36" s="367"/>
      <c r="EFR36" s="367"/>
      <c r="EFS36" s="367"/>
      <c r="EFT36" s="367"/>
      <c r="EFU36" s="367"/>
      <c r="EFV36" s="367"/>
      <c r="EFW36" s="367"/>
      <c r="EFX36" s="367"/>
      <c r="EFY36" s="367"/>
      <c r="EFZ36" s="367"/>
      <c r="EGA36" s="367"/>
      <c r="EGB36" s="367"/>
      <c r="EGC36" s="367"/>
      <c r="EGD36" s="367"/>
      <c r="EGE36" s="367"/>
      <c r="EGF36" s="367"/>
      <c r="EGG36" s="367"/>
      <c r="EGH36" s="367"/>
      <c r="EGI36" s="367"/>
      <c r="EGJ36" s="367"/>
      <c r="EGK36" s="367"/>
      <c r="EGL36" s="367"/>
      <c r="EGM36" s="367"/>
      <c r="EGN36" s="367"/>
      <c r="EGO36" s="367"/>
      <c r="EGP36" s="367"/>
      <c r="EGQ36" s="367"/>
      <c r="EGR36" s="367"/>
      <c r="EGS36" s="367"/>
      <c r="EGT36" s="367"/>
      <c r="EGU36" s="367"/>
      <c r="EGV36" s="367"/>
      <c r="EGW36" s="367"/>
      <c r="EGX36" s="367"/>
      <c r="EGY36" s="367"/>
      <c r="EGZ36" s="367"/>
      <c r="EHA36" s="367"/>
      <c r="EHB36" s="367"/>
      <c r="EHC36" s="367"/>
      <c r="EHD36" s="367"/>
      <c r="EHE36" s="367"/>
      <c r="EHF36" s="367"/>
      <c r="EHG36" s="367"/>
      <c r="EHH36" s="367"/>
      <c r="EHI36" s="367"/>
      <c r="EHJ36" s="367"/>
      <c r="EHK36" s="367"/>
      <c r="EHL36" s="367"/>
      <c r="EHM36" s="367"/>
      <c r="EHN36" s="367"/>
      <c r="EHO36" s="367"/>
      <c r="EHP36" s="367"/>
      <c r="EHQ36" s="367"/>
      <c r="EHR36" s="367"/>
      <c r="EHS36" s="367"/>
      <c r="EHT36" s="367"/>
      <c r="EHU36" s="367"/>
      <c r="EHV36" s="367"/>
      <c r="EHW36" s="367"/>
      <c r="EHX36" s="367"/>
      <c r="EHY36" s="367"/>
      <c r="EHZ36" s="367"/>
      <c r="EIA36" s="367"/>
      <c r="EIB36" s="367"/>
      <c r="EIC36" s="367"/>
      <c r="EID36" s="367"/>
      <c r="EIE36" s="367"/>
      <c r="EIF36" s="367"/>
      <c r="EIG36" s="367"/>
      <c r="EIH36" s="367"/>
      <c r="EII36" s="367"/>
      <c r="EIJ36" s="367"/>
      <c r="EIK36" s="367"/>
      <c r="EIL36" s="367"/>
      <c r="EIM36" s="367"/>
      <c r="EIN36" s="367"/>
      <c r="EIO36" s="367"/>
      <c r="EIP36" s="367"/>
      <c r="EIQ36" s="367"/>
      <c r="EIR36" s="367"/>
      <c r="EIS36" s="367"/>
      <c r="EIT36" s="367"/>
      <c r="EIU36" s="367"/>
      <c r="EIV36" s="367"/>
      <c r="EIW36" s="367"/>
      <c r="EIX36" s="367"/>
      <c r="EIY36" s="367"/>
      <c r="EIZ36" s="367"/>
      <c r="EJA36" s="367"/>
      <c r="EJB36" s="367"/>
      <c r="EJC36" s="367"/>
      <c r="EJD36" s="367"/>
      <c r="EJE36" s="367"/>
      <c r="EJF36" s="367"/>
      <c r="EJG36" s="367"/>
      <c r="EJH36" s="367"/>
      <c r="EJI36" s="367"/>
      <c r="EJJ36" s="367"/>
      <c r="EJK36" s="367"/>
      <c r="EJL36" s="367"/>
      <c r="EJM36" s="367"/>
      <c r="EJN36" s="367"/>
      <c r="EJO36" s="367"/>
      <c r="EJP36" s="367"/>
      <c r="EJQ36" s="367"/>
      <c r="EJR36" s="367"/>
      <c r="EJS36" s="367"/>
      <c r="EJT36" s="367"/>
      <c r="EJU36" s="367"/>
      <c r="EJV36" s="367"/>
      <c r="EJW36" s="367"/>
      <c r="EJX36" s="367"/>
      <c r="EJY36" s="367"/>
      <c r="EJZ36" s="367"/>
      <c r="EKA36" s="367"/>
      <c r="EKB36" s="367"/>
      <c r="EKC36" s="367"/>
      <c r="EKD36" s="367"/>
      <c r="EKE36" s="367"/>
      <c r="EKF36" s="367"/>
      <c r="EKG36" s="367"/>
      <c r="EKH36" s="367"/>
      <c r="EKI36" s="367"/>
      <c r="EKJ36" s="367"/>
      <c r="EKK36" s="367"/>
      <c r="EKL36" s="367"/>
      <c r="EKM36" s="367"/>
      <c r="EKN36" s="367"/>
      <c r="EKO36" s="367"/>
      <c r="EKP36" s="367"/>
      <c r="EKQ36" s="367"/>
      <c r="EKR36" s="367"/>
      <c r="EKS36" s="367"/>
      <c r="EKT36" s="367"/>
      <c r="EKU36" s="367"/>
      <c r="EKV36" s="367"/>
      <c r="EKW36" s="367"/>
      <c r="EKX36" s="367"/>
      <c r="EKY36" s="367"/>
      <c r="EKZ36" s="367"/>
      <c r="ELA36" s="367"/>
      <c r="ELB36" s="367"/>
      <c r="ELC36" s="367"/>
      <c r="ELD36" s="367"/>
      <c r="ELE36" s="367"/>
      <c r="ELF36" s="367"/>
      <c r="ELG36" s="367"/>
      <c r="ELH36" s="367"/>
      <c r="ELI36" s="367"/>
      <c r="ELJ36" s="367"/>
      <c r="ELK36" s="367"/>
      <c r="ELL36" s="367"/>
      <c r="ELM36" s="367"/>
      <c r="ELN36" s="367"/>
      <c r="ELO36" s="367"/>
      <c r="ELP36" s="367"/>
      <c r="ELQ36" s="367"/>
      <c r="ELR36" s="367"/>
      <c r="ELS36" s="367"/>
      <c r="ELT36" s="367"/>
      <c r="ELU36" s="367"/>
      <c r="ELV36" s="367"/>
      <c r="ELW36" s="367"/>
      <c r="ELX36" s="367"/>
      <c r="ELY36" s="367"/>
      <c r="ELZ36" s="367"/>
      <c r="EMA36" s="367"/>
      <c r="EMB36" s="367"/>
      <c r="EMC36" s="367"/>
      <c r="EMD36" s="367"/>
      <c r="EME36" s="367"/>
      <c r="EMF36" s="367"/>
      <c r="EMG36" s="367"/>
      <c r="EMH36" s="367"/>
      <c r="EMI36" s="367"/>
      <c r="EMJ36" s="367"/>
      <c r="EMK36" s="367"/>
      <c r="EML36" s="367"/>
      <c r="EMM36" s="367"/>
      <c r="EMN36" s="367"/>
      <c r="EMO36" s="367"/>
      <c r="EMP36" s="367"/>
      <c r="EMQ36" s="367"/>
      <c r="EMR36" s="367"/>
      <c r="EMS36" s="367"/>
      <c r="EMT36" s="367"/>
      <c r="EMU36" s="367"/>
      <c r="EMV36" s="367"/>
      <c r="EMW36" s="367"/>
      <c r="EMX36" s="367"/>
      <c r="EMY36" s="367"/>
      <c r="EMZ36" s="367"/>
      <c r="ENA36" s="367"/>
      <c r="ENB36" s="367"/>
      <c r="ENC36" s="367"/>
      <c r="END36" s="367"/>
      <c r="ENE36" s="367"/>
      <c r="ENF36" s="367"/>
      <c r="ENG36" s="367"/>
      <c r="ENH36" s="367"/>
      <c r="ENI36" s="367"/>
      <c r="ENJ36" s="367"/>
      <c r="ENK36" s="367"/>
      <c r="ENL36" s="367"/>
      <c r="ENM36" s="367"/>
      <c r="ENN36" s="367"/>
      <c r="ENO36" s="367"/>
      <c r="ENP36" s="367"/>
      <c r="ENQ36" s="367"/>
      <c r="ENR36" s="367"/>
      <c r="ENS36" s="367"/>
      <c r="ENT36" s="367"/>
      <c r="ENU36" s="367"/>
      <c r="ENV36" s="367"/>
      <c r="ENW36" s="367"/>
      <c r="ENX36" s="367"/>
      <c r="ENY36" s="367"/>
      <c r="ENZ36" s="367"/>
      <c r="EOA36" s="367"/>
      <c r="EOB36" s="367"/>
      <c r="EOC36" s="367"/>
      <c r="EOD36" s="367"/>
      <c r="EOE36" s="367"/>
      <c r="EOF36" s="367"/>
      <c r="EOG36" s="367"/>
      <c r="EOH36" s="367"/>
      <c r="EOI36" s="367"/>
      <c r="EOJ36" s="367"/>
      <c r="EOK36" s="367"/>
      <c r="EOL36" s="367"/>
      <c r="EOM36" s="367"/>
      <c r="EON36" s="367"/>
      <c r="EOO36" s="367"/>
      <c r="EOP36" s="367"/>
      <c r="EOQ36" s="367"/>
      <c r="EOR36" s="367"/>
      <c r="EOS36" s="367"/>
      <c r="EOT36" s="367"/>
      <c r="EOU36" s="367"/>
      <c r="EOV36" s="367"/>
      <c r="EOW36" s="367"/>
      <c r="EOX36" s="367"/>
      <c r="EOY36" s="367"/>
      <c r="EOZ36" s="367"/>
      <c r="EPA36" s="367"/>
      <c r="EPB36" s="367"/>
      <c r="EPC36" s="367"/>
      <c r="EPD36" s="367"/>
      <c r="EPE36" s="367"/>
      <c r="EPF36" s="367"/>
      <c r="EPG36" s="367"/>
      <c r="EPH36" s="367"/>
      <c r="EPI36" s="367"/>
      <c r="EPJ36" s="367"/>
      <c r="EPK36" s="367"/>
      <c r="EPL36" s="367"/>
      <c r="EPM36" s="367"/>
      <c r="EPN36" s="367"/>
      <c r="EPO36" s="367"/>
      <c r="EPP36" s="367"/>
      <c r="EPQ36" s="367"/>
      <c r="EPR36" s="367"/>
      <c r="EPS36" s="367"/>
      <c r="EPT36" s="367"/>
      <c r="EPU36" s="367"/>
      <c r="EPV36" s="367"/>
      <c r="EPW36" s="367"/>
      <c r="EPX36" s="367"/>
      <c r="EPY36" s="367"/>
      <c r="EPZ36" s="367"/>
      <c r="EQA36" s="367"/>
      <c r="EQB36" s="367"/>
      <c r="EQC36" s="367"/>
      <c r="EQD36" s="367"/>
      <c r="EQE36" s="367"/>
      <c r="EQF36" s="367"/>
      <c r="EQG36" s="367"/>
      <c r="EQH36" s="367"/>
      <c r="EQI36" s="367"/>
      <c r="EQJ36" s="367"/>
      <c r="EQK36" s="367"/>
      <c r="EQL36" s="367"/>
      <c r="EQM36" s="367"/>
      <c r="EQN36" s="367"/>
      <c r="EQO36" s="367"/>
      <c r="EQP36" s="367"/>
      <c r="EQQ36" s="367"/>
      <c r="EQR36" s="367"/>
      <c r="EQS36" s="367"/>
      <c r="EQT36" s="367"/>
      <c r="EQU36" s="367"/>
      <c r="EQV36" s="367"/>
      <c r="EQW36" s="367"/>
      <c r="EQX36" s="367"/>
      <c r="EQY36" s="367"/>
      <c r="EQZ36" s="367"/>
      <c r="ERA36" s="367"/>
      <c r="ERB36" s="367"/>
      <c r="ERC36" s="367"/>
      <c r="ERD36" s="367"/>
      <c r="ERE36" s="367"/>
      <c r="ERF36" s="367"/>
      <c r="ERG36" s="367"/>
      <c r="ERH36" s="367"/>
      <c r="ERI36" s="367"/>
      <c r="ERJ36" s="367"/>
      <c r="ERK36" s="367"/>
      <c r="ERL36" s="367"/>
      <c r="ERM36" s="367"/>
      <c r="ERN36" s="367"/>
      <c r="ERO36" s="367"/>
      <c r="ERP36" s="367"/>
      <c r="ERQ36" s="367"/>
      <c r="ERR36" s="367"/>
      <c r="ERS36" s="367"/>
      <c r="ERT36" s="367"/>
      <c r="ERU36" s="367"/>
      <c r="ERV36" s="367"/>
      <c r="ERW36" s="367"/>
      <c r="ERX36" s="367"/>
      <c r="ERY36" s="367"/>
      <c r="ERZ36" s="367"/>
      <c r="ESA36" s="367"/>
      <c r="ESB36" s="367"/>
      <c r="ESC36" s="367"/>
      <c r="ESD36" s="367"/>
      <c r="ESE36" s="367"/>
      <c r="ESF36" s="367"/>
      <c r="ESG36" s="367"/>
      <c r="ESH36" s="367"/>
      <c r="ESI36" s="367"/>
      <c r="ESJ36" s="367"/>
      <c r="ESK36" s="367"/>
      <c r="ESL36" s="367"/>
      <c r="ESM36" s="367"/>
      <c r="ESN36" s="367"/>
      <c r="ESO36" s="367"/>
      <c r="ESP36" s="367"/>
      <c r="ESQ36" s="367"/>
      <c r="ESR36" s="367"/>
      <c r="ESS36" s="367"/>
      <c r="EST36" s="367"/>
      <c r="ESU36" s="367"/>
      <c r="ESV36" s="367"/>
      <c r="ESW36" s="367"/>
      <c r="ESX36" s="367"/>
      <c r="ESY36" s="367"/>
      <c r="ESZ36" s="367"/>
      <c r="ETA36" s="367"/>
      <c r="ETB36" s="367"/>
      <c r="ETC36" s="367"/>
      <c r="ETD36" s="367"/>
      <c r="ETE36" s="367"/>
      <c r="ETF36" s="367"/>
      <c r="ETG36" s="367"/>
      <c r="ETH36" s="367"/>
      <c r="ETI36" s="367"/>
      <c r="ETJ36" s="367"/>
      <c r="ETK36" s="367"/>
      <c r="ETL36" s="367"/>
      <c r="ETM36" s="367"/>
      <c r="ETN36" s="367"/>
      <c r="ETO36" s="367"/>
      <c r="ETP36" s="367"/>
      <c r="ETQ36" s="367"/>
      <c r="ETR36" s="367"/>
      <c r="ETS36" s="367"/>
      <c r="ETT36" s="367"/>
      <c r="ETU36" s="367"/>
      <c r="ETV36" s="367"/>
      <c r="ETW36" s="367"/>
      <c r="ETX36" s="367"/>
      <c r="ETY36" s="367"/>
      <c r="ETZ36" s="367"/>
      <c r="EUA36" s="367"/>
      <c r="EUB36" s="367"/>
      <c r="EUC36" s="367"/>
      <c r="EUD36" s="367"/>
      <c r="EUE36" s="367"/>
      <c r="EUF36" s="367"/>
      <c r="EUG36" s="367"/>
      <c r="EUH36" s="367"/>
      <c r="EUI36" s="367"/>
      <c r="EUJ36" s="367"/>
      <c r="EUK36" s="367"/>
      <c r="EUL36" s="367"/>
      <c r="EUM36" s="367"/>
      <c r="EUN36" s="367"/>
      <c r="EUO36" s="367"/>
      <c r="EUP36" s="367"/>
      <c r="EUQ36" s="367"/>
      <c r="EUR36" s="367"/>
      <c r="EUS36" s="367"/>
      <c r="EUT36" s="367"/>
      <c r="EUU36" s="367"/>
      <c r="EUV36" s="367"/>
      <c r="EUW36" s="367"/>
      <c r="EUX36" s="367"/>
      <c r="EUY36" s="367"/>
      <c r="EUZ36" s="367"/>
      <c r="EVA36" s="367"/>
      <c r="EVB36" s="367"/>
      <c r="EVC36" s="367"/>
      <c r="EVD36" s="367"/>
      <c r="EVE36" s="367"/>
      <c r="EVF36" s="367"/>
      <c r="EVG36" s="367"/>
      <c r="EVH36" s="367"/>
      <c r="EVI36" s="367"/>
      <c r="EVJ36" s="367"/>
      <c r="EVK36" s="367"/>
      <c r="EVL36" s="367"/>
      <c r="EVM36" s="367"/>
      <c r="EVN36" s="367"/>
      <c r="EVO36" s="367"/>
      <c r="EVP36" s="367"/>
      <c r="EVQ36" s="367"/>
      <c r="EVR36" s="367"/>
      <c r="EVS36" s="367"/>
      <c r="EVT36" s="367"/>
      <c r="EVU36" s="367"/>
      <c r="EVV36" s="367"/>
      <c r="EVW36" s="367"/>
      <c r="EVX36" s="367"/>
      <c r="EVY36" s="367"/>
      <c r="EVZ36" s="367"/>
      <c r="EWA36" s="367"/>
      <c r="EWB36" s="367"/>
      <c r="EWC36" s="367"/>
      <c r="EWD36" s="367"/>
      <c r="EWE36" s="367"/>
      <c r="EWF36" s="367"/>
      <c r="EWG36" s="367"/>
      <c r="EWH36" s="367"/>
      <c r="EWI36" s="367"/>
      <c r="EWJ36" s="367"/>
      <c r="EWK36" s="367"/>
      <c r="EWL36" s="367"/>
      <c r="EWM36" s="367"/>
      <c r="EWN36" s="367"/>
      <c r="EWO36" s="367"/>
      <c r="EWP36" s="367"/>
      <c r="EWQ36" s="367"/>
      <c r="EWR36" s="367"/>
      <c r="EWS36" s="367"/>
      <c r="EWT36" s="367"/>
      <c r="EWU36" s="367"/>
      <c r="EWV36" s="367"/>
      <c r="EWW36" s="367"/>
      <c r="EWX36" s="367"/>
      <c r="EWY36" s="367"/>
      <c r="EWZ36" s="367"/>
      <c r="EXA36" s="367"/>
      <c r="EXB36" s="367"/>
      <c r="EXC36" s="367"/>
      <c r="EXD36" s="367"/>
      <c r="EXE36" s="367"/>
      <c r="EXF36" s="367"/>
      <c r="EXG36" s="367"/>
      <c r="EXH36" s="367"/>
      <c r="EXI36" s="367"/>
      <c r="EXJ36" s="367"/>
      <c r="EXK36" s="367"/>
      <c r="EXL36" s="367"/>
      <c r="EXM36" s="367"/>
      <c r="EXN36" s="367"/>
      <c r="EXO36" s="367"/>
      <c r="EXP36" s="367"/>
      <c r="EXQ36" s="367"/>
      <c r="EXR36" s="367"/>
      <c r="EXS36" s="367"/>
      <c r="EXT36" s="367"/>
      <c r="EXU36" s="367"/>
      <c r="EXV36" s="367"/>
      <c r="EXW36" s="367"/>
      <c r="EXX36" s="367"/>
      <c r="EXY36" s="367"/>
      <c r="EXZ36" s="367"/>
      <c r="EYA36" s="367"/>
      <c r="EYB36" s="367"/>
      <c r="EYC36" s="367"/>
      <c r="EYD36" s="367"/>
      <c r="EYE36" s="367"/>
      <c r="EYF36" s="367"/>
      <c r="EYG36" s="367"/>
      <c r="EYH36" s="367"/>
      <c r="EYI36" s="367"/>
      <c r="EYJ36" s="367"/>
      <c r="EYK36" s="367"/>
      <c r="EYL36" s="367"/>
      <c r="EYM36" s="367"/>
      <c r="EYN36" s="367"/>
      <c r="EYO36" s="367"/>
      <c r="EYP36" s="367"/>
      <c r="EYQ36" s="367"/>
      <c r="EYR36" s="367"/>
      <c r="EYS36" s="367"/>
      <c r="EYT36" s="367"/>
      <c r="EYU36" s="367"/>
      <c r="EYV36" s="367"/>
      <c r="EYW36" s="367"/>
      <c r="EYX36" s="367"/>
      <c r="EYY36" s="367"/>
      <c r="EYZ36" s="367"/>
      <c r="EZA36" s="367"/>
      <c r="EZB36" s="367"/>
      <c r="EZC36" s="367"/>
      <c r="EZD36" s="367"/>
      <c r="EZE36" s="367"/>
      <c r="EZF36" s="367"/>
      <c r="EZG36" s="367"/>
      <c r="EZH36" s="367"/>
      <c r="EZI36" s="367"/>
      <c r="EZJ36" s="367"/>
      <c r="EZK36" s="367"/>
      <c r="EZL36" s="367"/>
      <c r="EZM36" s="367"/>
      <c r="EZN36" s="367"/>
      <c r="EZO36" s="367"/>
      <c r="EZP36" s="367"/>
      <c r="EZQ36" s="367"/>
      <c r="EZR36" s="367"/>
      <c r="EZS36" s="367"/>
      <c r="EZT36" s="367"/>
      <c r="EZU36" s="367"/>
      <c r="EZV36" s="367"/>
      <c r="EZW36" s="367"/>
      <c r="EZX36" s="367"/>
      <c r="EZY36" s="367"/>
      <c r="EZZ36" s="367"/>
      <c r="FAA36" s="367"/>
      <c r="FAB36" s="367"/>
      <c r="FAC36" s="367"/>
      <c r="FAD36" s="367"/>
      <c r="FAE36" s="367"/>
      <c r="FAF36" s="367"/>
      <c r="FAG36" s="367"/>
      <c r="FAH36" s="367"/>
      <c r="FAI36" s="367"/>
      <c r="FAJ36" s="367"/>
      <c r="FAK36" s="367"/>
      <c r="FAL36" s="367"/>
      <c r="FAM36" s="367"/>
      <c r="FAN36" s="367"/>
      <c r="FAO36" s="367"/>
      <c r="FAP36" s="367"/>
      <c r="FAQ36" s="367"/>
      <c r="FAR36" s="367"/>
      <c r="FAS36" s="367"/>
      <c r="FAT36" s="367"/>
      <c r="FAU36" s="367"/>
      <c r="FAV36" s="367"/>
      <c r="FAW36" s="367"/>
      <c r="FAX36" s="367"/>
      <c r="FAY36" s="367"/>
      <c r="FAZ36" s="367"/>
      <c r="FBA36" s="367"/>
      <c r="FBB36" s="367"/>
      <c r="FBC36" s="367"/>
      <c r="FBD36" s="367"/>
      <c r="FBE36" s="367"/>
      <c r="FBF36" s="367"/>
      <c r="FBG36" s="367"/>
      <c r="FBH36" s="367"/>
      <c r="FBI36" s="367"/>
      <c r="FBJ36" s="367"/>
      <c r="FBK36" s="367"/>
      <c r="FBL36" s="367"/>
      <c r="FBM36" s="367"/>
      <c r="FBN36" s="367"/>
      <c r="FBO36" s="367"/>
      <c r="FBP36" s="367"/>
      <c r="FBQ36" s="367"/>
      <c r="FBR36" s="367"/>
      <c r="FBS36" s="367"/>
      <c r="FBT36" s="367"/>
      <c r="FBU36" s="367"/>
      <c r="FBV36" s="367"/>
      <c r="FBW36" s="367"/>
      <c r="FBX36" s="367"/>
      <c r="FBY36" s="367"/>
      <c r="FBZ36" s="367"/>
      <c r="FCA36" s="367"/>
      <c r="FCB36" s="367"/>
      <c r="FCC36" s="367"/>
      <c r="FCD36" s="367"/>
      <c r="FCE36" s="367"/>
      <c r="FCF36" s="367"/>
      <c r="FCG36" s="367"/>
      <c r="FCH36" s="367"/>
      <c r="FCI36" s="367"/>
      <c r="FCJ36" s="367"/>
      <c r="FCK36" s="367"/>
      <c r="FCL36" s="367"/>
      <c r="FCM36" s="367"/>
      <c r="FCN36" s="367"/>
      <c r="FCO36" s="367"/>
      <c r="FCP36" s="367"/>
      <c r="FCQ36" s="367"/>
      <c r="FCR36" s="367"/>
      <c r="FCS36" s="367"/>
      <c r="FCT36" s="367"/>
      <c r="FCU36" s="367"/>
      <c r="FCV36" s="367"/>
      <c r="FCW36" s="367"/>
      <c r="FCX36" s="367"/>
      <c r="FCY36" s="367"/>
      <c r="FCZ36" s="367"/>
      <c r="FDA36" s="367"/>
      <c r="FDB36" s="367"/>
      <c r="FDC36" s="367"/>
      <c r="FDD36" s="367"/>
      <c r="FDE36" s="367"/>
      <c r="FDF36" s="367"/>
      <c r="FDG36" s="367"/>
      <c r="FDH36" s="367"/>
      <c r="FDI36" s="367"/>
      <c r="FDJ36" s="367"/>
      <c r="FDK36" s="367"/>
      <c r="FDL36" s="367"/>
      <c r="FDM36" s="367"/>
      <c r="FDN36" s="367"/>
      <c r="FDO36" s="367"/>
      <c r="FDP36" s="367"/>
      <c r="FDQ36" s="367"/>
      <c r="FDR36" s="367"/>
      <c r="FDS36" s="367"/>
      <c r="FDT36" s="367"/>
      <c r="FDU36" s="367"/>
      <c r="FDV36" s="367"/>
      <c r="FDW36" s="367"/>
      <c r="FDX36" s="367"/>
      <c r="FDY36" s="367"/>
      <c r="FDZ36" s="367"/>
      <c r="FEA36" s="367"/>
      <c r="FEB36" s="367"/>
      <c r="FEC36" s="367"/>
      <c r="FED36" s="367"/>
      <c r="FEE36" s="367"/>
      <c r="FEF36" s="367"/>
      <c r="FEG36" s="367"/>
      <c r="FEH36" s="367"/>
      <c r="FEI36" s="367"/>
      <c r="FEJ36" s="367"/>
      <c r="FEK36" s="367"/>
      <c r="FEL36" s="367"/>
      <c r="FEM36" s="367"/>
      <c r="FEN36" s="367"/>
      <c r="FEO36" s="367"/>
      <c r="FEP36" s="367"/>
      <c r="FEQ36" s="367"/>
      <c r="FER36" s="367"/>
      <c r="FES36" s="367"/>
      <c r="FET36" s="367"/>
      <c r="FEU36" s="367"/>
      <c r="FEV36" s="367"/>
      <c r="FEW36" s="367"/>
      <c r="FEX36" s="367"/>
      <c r="FEY36" s="367"/>
      <c r="FEZ36" s="367"/>
      <c r="FFA36" s="367"/>
      <c r="FFB36" s="367"/>
      <c r="FFC36" s="367"/>
      <c r="FFD36" s="367"/>
      <c r="FFE36" s="367"/>
      <c r="FFF36" s="367"/>
      <c r="FFG36" s="367"/>
      <c r="FFH36" s="367"/>
      <c r="FFI36" s="367"/>
      <c r="FFJ36" s="367"/>
      <c r="FFK36" s="367"/>
      <c r="FFL36" s="367"/>
      <c r="FFM36" s="367"/>
      <c r="FFN36" s="367"/>
      <c r="FFO36" s="367"/>
      <c r="FFP36" s="367"/>
      <c r="FFQ36" s="367"/>
      <c r="FFR36" s="367"/>
      <c r="FFS36" s="367"/>
      <c r="FFT36" s="367"/>
      <c r="FFU36" s="367"/>
      <c r="FFV36" s="367"/>
      <c r="FFW36" s="367"/>
      <c r="FFX36" s="367"/>
      <c r="FFY36" s="367"/>
      <c r="FFZ36" s="367"/>
      <c r="FGA36" s="367"/>
      <c r="FGB36" s="367"/>
      <c r="FGC36" s="367"/>
      <c r="FGD36" s="367"/>
      <c r="FGE36" s="367"/>
      <c r="FGF36" s="367"/>
      <c r="FGG36" s="367"/>
      <c r="FGH36" s="367"/>
      <c r="FGI36" s="367"/>
      <c r="FGJ36" s="367"/>
      <c r="FGK36" s="367"/>
      <c r="FGL36" s="367"/>
      <c r="FGM36" s="367"/>
      <c r="FGN36" s="367"/>
      <c r="FGO36" s="367"/>
      <c r="FGP36" s="367"/>
      <c r="FGQ36" s="367"/>
      <c r="FGR36" s="367"/>
      <c r="FGS36" s="367"/>
      <c r="FGT36" s="367"/>
      <c r="FGU36" s="367"/>
      <c r="FGV36" s="367"/>
      <c r="FGW36" s="367"/>
      <c r="FGX36" s="367"/>
      <c r="FGY36" s="367"/>
      <c r="FGZ36" s="367"/>
      <c r="FHA36" s="367"/>
      <c r="FHB36" s="367"/>
      <c r="FHC36" s="367"/>
      <c r="FHD36" s="367"/>
      <c r="FHE36" s="367"/>
      <c r="FHF36" s="367"/>
      <c r="FHG36" s="367"/>
      <c r="FHH36" s="367"/>
      <c r="FHI36" s="367"/>
      <c r="FHJ36" s="367"/>
      <c r="FHK36" s="367"/>
      <c r="FHL36" s="367"/>
      <c r="FHM36" s="367"/>
      <c r="FHN36" s="367"/>
      <c r="FHO36" s="367"/>
      <c r="FHP36" s="367"/>
      <c r="FHQ36" s="367"/>
      <c r="FHR36" s="367"/>
      <c r="FHS36" s="367"/>
      <c r="FHT36" s="367"/>
      <c r="FHU36" s="367"/>
      <c r="FHV36" s="367"/>
      <c r="FHW36" s="367"/>
      <c r="FHX36" s="367"/>
      <c r="FHY36" s="367"/>
      <c r="FHZ36" s="367"/>
      <c r="FIA36" s="367"/>
      <c r="FIB36" s="367"/>
      <c r="FIC36" s="367"/>
      <c r="FID36" s="367"/>
      <c r="FIE36" s="367"/>
      <c r="FIF36" s="367"/>
      <c r="FIG36" s="367"/>
      <c r="FIH36" s="367"/>
      <c r="FII36" s="367"/>
      <c r="FIJ36" s="367"/>
      <c r="FIK36" s="367"/>
      <c r="FIL36" s="367"/>
      <c r="FIM36" s="367"/>
      <c r="FIN36" s="367"/>
      <c r="FIO36" s="367"/>
      <c r="FIP36" s="367"/>
      <c r="FIQ36" s="367"/>
      <c r="FIR36" s="367"/>
      <c r="FIS36" s="367"/>
      <c r="FIT36" s="367"/>
      <c r="FIU36" s="367"/>
      <c r="FIV36" s="367"/>
      <c r="FIW36" s="367"/>
      <c r="FIX36" s="367"/>
      <c r="FIY36" s="367"/>
      <c r="FIZ36" s="367"/>
      <c r="FJA36" s="367"/>
      <c r="FJB36" s="367"/>
      <c r="FJC36" s="367"/>
      <c r="FJD36" s="367"/>
      <c r="FJE36" s="367"/>
      <c r="FJF36" s="367"/>
      <c r="FJG36" s="367"/>
      <c r="FJH36" s="367"/>
      <c r="FJI36" s="367"/>
      <c r="FJJ36" s="367"/>
      <c r="FJK36" s="367"/>
      <c r="FJL36" s="367"/>
      <c r="FJM36" s="367"/>
      <c r="FJN36" s="367"/>
      <c r="FJO36" s="367"/>
      <c r="FJP36" s="367"/>
      <c r="FJQ36" s="367"/>
      <c r="FJR36" s="367"/>
      <c r="FJS36" s="367"/>
      <c r="FJT36" s="367"/>
      <c r="FJU36" s="367"/>
      <c r="FJV36" s="367"/>
      <c r="FJW36" s="367"/>
      <c r="FJX36" s="367"/>
      <c r="FJY36" s="367"/>
      <c r="FJZ36" s="367"/>
      <c r="FKA36" s="367"/>
      <c r="FKB36" s="367"/>
      <c r="FKC36" s="367"/>
      <c r="FKD36" s="367"/>
      <c r="FKE36" s="367"/>
      <c r="FKF36" s="367"/>
      <c r="FKG36" s="367"/>
      <c r="FKH36" s="367"/>
      <c r="FKI36" s="367"/>
      <c r="FKJ36" s="367"/>
      <c r="FKK36" s="367"/>
      <c r="FKL36" s="367"/>
      <c r="FKM36" s="367"/>
      <c r="FKN36" s="367"/>
      <c r="FKO36" s="367"/>
      <c r="FKP36" s="367"/>
      <c r="FKQ36" s="367"/>
      <c r="FKR36" s="367"/>
      <c r="FKS36" s="367"/>
      <c r="FKT36" s="367"/>
      <c r="FKU36" s="367"/>
      <c r="FKV36" s="367"/>
      <c r="FKW36" s="367"/>
      <c r="FKX36" s="367"/>
      <c r="FKY36" s="367"/>
      <c r="FKZ36" s="367"/>
      <c r="FLA36" s="367"/>
      <c r="FLB36" s="367"/>
      <c r="FLC36" s="367"/>
      <c r="FLD36" s="367"/>
      <c r="FLE36" s="367"/>
      <c r="FLF36" s="367"/>
      <c r="FLG36" s="367"/>
      <c r="FLH36" s="367"/>
      <c r="FLI36" s="367"/>
      <c r="FLJ36" s="367"/>
      <c r="FLK36" s="367"/>
      <c r="FLL36" s="367"/>
      <c r="FLM36" s="367"/>
      <c r="FLN36" s="367"/>
      <c r="FLO36" s="367"/>
      <c r="FLP36" s="367"/>
      <c r="FLQ36" s="367"/>
      <c r="FLR36" s="367"/>
      <c r="FLS36" s="367"/>
      <c r="FLT36" s="367"/>
      <c r="FLU36" s="367"/>
      <c r="FLV36" s="367"/>
      <c r="FLW36" s="367"/>
      <c r="FLX36" s="367"/>
      <c r="FLY36" s="367"/>
      <c r="FLZ36" s="367"/>
      <c r="FMA36" s="367"/>
      <c r="FMB36" s="367"/>
      <c r="FMC36" s="367"/>
      <c r="FMD36" s="367"/>
      <c r="FME36" s="367"/>
      <c r="FMF36" s="367"/>
      <c r="FMG36" s="367"/>
      <c r="FMH36" s="367"/>
      <c r="FMI36" s="367"/>
      <c r="FMJ36" s="367"/>
      <c r="FMK36" s="367"/>
      <c r="FML36" s="367"/>
      <c r="FMM36" s="367"/>
      <c r="FMN36" s="367"/>
      <c r="FMO36" s="367"/>
      <c r="FMP36" s="367"/>
      <c r="FMQ36" s="367"/>
      <c r="FMR36" s="367"/>
      <c r="FMS36" s="367"/>
      <c r="FMT36" s="367"/>
      <c r="FMU36" s="367"/>
      <c r="FMV36" s="367"/>
      <c r="FMW36" s="367"/>
      <c r="FMX36" s="367"/>
      <c r="FMY36" s="367"/>
      <c r="FMZ36" s="367"/>
      <c r="FNA36" s="367"/>
      <c r="FNB36" s="367"/>
      <c r="FNC36" s="367"/>
      <c r="FND36" s="367"/>
      <c r="FNE36" s="367"/>
      <c r="FNF36" s="367"/>
      <c r="FNG36" s="367"/>
      <c r="FNH36" s="367"/>
      <c r="FNI36" s="367"/>
      <c r="FNJ36" s="367"/>
      <c r="FNK36" s="367"/>
      <c r="FNL36" s="367"/>
      <c r="FNM36" s="367"/>
      <c r="FNN36" s="367"/>
      <c r="FNO36" s="367"/>
      <c r="FNP36" s="367"/>
      <c r="FNQ36" s="367"/>
      <c r="FNR36" s="367"/>
      <c r="FNS36" s="367"/>
      <c r="FNT36" s="367"/>
      <c r="FNU36" s="367"/>
      <c r="FNV36" s="367"/>
      <c r="FNW36" s="367"/>
      <c r="FNX36" s="367"/>
      <c r="FNY36" s="367"/>
      <c r="FNZ36" s="367"/>
      <c r="FOA36" s="367"/>
      <c r="FOB36" s="367"/>
      <c r="FOC36" s="367"/>
      <c r="FOD36" s="367"/>
      <c r="FOE36" s="367"/>
      <c r="FOF36" s="367"/>
      <c r="FOG36" s="367"/>
      <c r="FOH36" s="367"/>
      <c r="FOI36" s="367"/>
      <c r="FOJ36" s="367"/>
      <c r="FOK36" s="367"/>
      <c r="FOL36" s="367"/>
      <c r="FOM36" s="367"/>
      <c r="FON36" s="367"/>
      <c r="FOO36" s="367"/>
      <c r="FOP36" s="367"/>
      <c r="FOQ36" s="367"/>
      <c r="FOR36" s="367"/>
      <c r="FOS36" s="367"/>
      <c r="FOT36" s="367"/>
      <c r="FOU36" s="367"/>
      <c r="FOV36" s="367"/>
      <c r="FOW36" s="367"/>
      <c r="FOX36" s="367"/>
      <c r="FOY36" s="367"/>
      <c r="FOZ36" s="367"/>
      <c r="FPA36" s="367"/>
      <c r="FPB36" s="367"/>
      <c r="FPC36" s="367"/>
      <c r="FPD36" s="367"/>
      <c r="FPE36" s="367"/>
      <c r="FPF36" s="367"/>
      <c r="FPG36" s="367"/>
      <c r="FPH36" s="367"/>
      <c r="FPI36" s="367"/>
      <c r="FPJ36" s="367"/>
      <c r="FPK36" s="367"/>
      <c r="FPL36" s="367"/>
      <c r="FPM36" s="367"/>
      <c r="FPN36" s="367"/>
      <c r="FPO36" s="367"/>
      <c r="FPP36" s="367"/>
      <c r="FPQ36" s="367"/>
      <c r="FPR36" s="367"/>
      <c r="FPS36" s="367"/>
      <c r="FPT36" s="367"/>
      <c r="FPU36" s="367"/>
      <c r="FPV36" s="367"/>
      <c r="FPW36" s="367"/>
      <c r="FPX36" s="367"/>
      <c r="FPY36" s="367"/>
      <c r="FPZ36" s="367"/>
      <c r="FQA36" s="367"/>
      <c r="FQB36" s="367"/>
      <c r="FQC36" s="367"/>
      <c r="FQD36" s="367"/>
      <c r="FQE36" s="367"/>
      <c r="FQF36" s="367"/>
      <c r="FQG36" s="367"/>
      <c r="FQH36" s="367"/>
      <c r="FQI36" s="367"/>
      <c r="FQJ36" s="367"/>
      <c r="FQK36" s="367"/>
      <c r="FQL36" s="367"/>
      <c r="FQM36" s="367"/>
      <c r="FQN36" s="367"/>
      <c r="FQO36" s="367"/>
      <c r="FQP36" s="367"/>
      <c r="FQQ36" s="367"/>
      <c r="FQR36" s="367"/>
      <c r="FQS36" s="367"/>
      <c r="FQT36" s="367"/>
      <c r="FQU36" s="367"/>
      <c r="FQV36" s="367"/>
      <c r="FQW36" s="367"/>
      <c r="FQX36" s="367"/>
      <c r="FQY36" s="367"/>
      <c r="FQZ36" s="367"/>
      <c r="FRA36" s="367"/>
      <c r="FRB36" s="367"/>
      <c r="FRC36" s="367"/>
      <c r="FRD36" s="367"/>
      <c r="FRE36" s="367"/>
      <c r="FRF36" s="367"/>
      <c r="FRG36" s="367"/>
      <c r="FRH36" s="367"/>
      <c r="FRI36" s="367"/>
      <c r="FRJ36" s="367"/>
      <c r="FRK36" s="367"/>
      <c r="FRL36" s="367"/>
      <c r="FRM36" s="367"/>
      <c r="FRN36" s="367"/>
      <c r="FRO36" s="367"/>
      <c r="FRP36" s="367"/>
      <c r="FRQ36" s="367"/>
      <c r="FRR36" s="367"/>
      <c r="FRS36" s="367"/>
      <c r="FRT36" s="367"/>
      <c r="FRU36" s="367"/>
      <c r="FRV36" s="367"/>
      <c r="FRW36" s="367"/>
      <c r="FRX36" s="367"/>
      <c r="FRY36" s="367"/>
      <c r="FRZ36" s="367"/>
      <c r="FSA36" s="367"/>
      <c r="FSB36" s="367"/>
      <c r="FSC36" s="367"/>
      <c r="FSD36" s="367"/>
      <c r="FSE36" s="367"/>
      <c r="FSF36" s="367"/>
      <c r="FSG36" s="367"/>
      <c r="FSH36" s="367"/>
      <c r="FSI36" s="367"/>
      <c r="FSJ36" s="367"/>
      <c r="FSK36" s="367"/>
      <c r="FSL36" s="367"/>
      <c r="FSM36" s="367"/>
      <c r="FSN36" s="367"/>
      <c r="FSO36" s="367"/>
      <c r="FSP36" s="367"/>
      <c r="FSQ36" s="367"/>
      <c r="FSR36" s="367"/>
      <c r="FSS36" s="367"/>
      <c r="FST36" s="367"/>
      <c r="FSU36" s="367"/>
      <c r="FSV36" s="367"/>
      <c r="FSW36" s="367"/>
      <c r="FSX36" s="367"/>
      <c r="FSY36" s="367"/>
      <c r="FSZ36" s="367"/>
      <c r="FTA36" s="367"/>
      <c r="FTB36" s="367"/>
      <c r="FTC36" s="367"/>
      <c r="FTD36" s="367"/>
      <c r="FTE36" s="367"/>
      <c r="FTF36" s="367"/>
      <c r="FTG36" s="367"/>
      <c r="FTH36" s="367"/>
      <c r="FTI36" s="367"/>
      <c r="FTJ36" s="367"/>
      <c r="FTK36" s="367"/>
      <c r="FTL36" s="367"/>
      <c r="FTM36" s="367"/>
      <c r="FTN36" s="367"/>
      <c r="FTO36" s="367"/>
      <c r="FTP36" s="367"/>
      <c r="FTQ36" s="367"/>
      <c r="FTR36" s="367"/>
      <c r="FTS36" s="367"/>
      <c r="FTT36" s="367"/>
      <c r="FTU36" s="367"/>
      <c r="FTV36" s="367"/>
      <c r="FTW36" s="367"/>
      <c r="FTX36" s="367"/>
      <c r="FTY36" s="367"/>
      <c r="FTZ36" s="367"/>
      <c r="FUA36" s="367"/>
      <c r="FUB36" s="367"/>
      <c r="FUC36" s="367"/>
      <c r="FUD36" s="367"/>
      <c r="FUE36" s="367"/>
      <c r="FUF36" s="367"/>
      <c r="FUG36" s="367"/>
      <c r="FUH36" s="367"/>
      <c r="FUI36" s="367"/>
      <c r="FUJ36" s="367"/>
      <c r="FUK36" s="367"/>
      <c r="FUL36" s="367"/>
      <c r="FUM36" s="367"/>
      <c r="FUN36" s="367"/>
      <c r="FUO36" s="367"/>
      <c r="FUP36" s="367"/>
      <c r="FUQ36" s="367"/>
      <c r="FUR36" s="367"/>
      <c r="FUS36" s="367"/>
      <c r="FUT36" s="367"/>
      <c r="FUU36" s="367"/>
      <c r="FUV36" s="367"/>
      <c r="FUW36" s="367"/>
      <c r="FUX36" s="367"/>
      <c r="FUY36" s="367"/>
      <c r="FUZ36" s="367"/>
      <c r="FVA36" s="367"/>
      <c r="FVB36" s="367"/>
      <c r="FVC36" s="367"/>
      <c r="FVD36" s="367"/>
      <c r="FVE36" s="367"/>
      <c r="FVF36" s="367"/>
      <c r="FVG36" s="367"/>
      <c r="FVH36" s="367"/>
      <c r="FVI36" s="367"/>
      <c r="FVJ36" s="367"/>
      <c r="FVK36" s="367"/>
      <c r="FVL36" s="367"/>
      <c r="FVM36" s="367"/>
      <c r="FVN36" s="367"/>
      <c r="FVO36" s="367"/>
      <c r="FVP36" s="367"/>
      <c r="FVQ36" s="367"/>
      <c r="FVR36" s="367"/>
      <c r="FVS36" s="367"/>
      <c r="FVT36" s="367"/>
      <c r="FVU36" s="367"/>
      <c r="FVV36" s="367"/>
      <c r="FVW36" s="367"/>
      <c r="FVX36" s="367"/>
      <c r="FVY36" s="367"/>
      <c r="FVZ36" s="367"/>
      <c r="FWA36" s="367"/>
      <c r="FWB36" s="367"/>
      <c r="FWC36" s="367"/>
      <c r="FWD36" s="367"/>
      <c r="FWE36" s="367"/>
      <c r="FWF36" s="367"/>
      <c r="FWG36" s="367"/>
      <c r="FWH36" s="367"/>
      <c r="FWI36" s="367"/>
      <c r="FWJ36" s="367"/>
      <c r="FWK36" s="367"/>
      <c r="FWL36" s="367"/>
      <c r="FWM36" s="367"/>
      <c r="FWN36" s="367"/>
      <c r="FWO36" s="367"/>
      <c r="FWP36" s="367"/>
      <c r="FWQ36" s="367"/>
      <c r="FWR36" s="367"/>
      <c r="FWS36" s="367"/>
      <c r="FWT36" s="367"/>
      <c r="FWU36" s="367"/>
      <c r="FWV36" s="367"/>
      <c r="FWW36" s="367"/>
      <c r="FWX36" s="367"/>
      <c r="FWY36" s="367"/>
      <c r="FWZ36" s="367"/>
      <c r="FXA36" s="367"/>
      <c r="FXB36" s="367"/>
      <c r="FXC36" s="367"/>
      <c r="FXD36" s="367"/>
      <c r="FXE36" s="367"/>
      <c r="FXF36" s="367"/>
      <c r="FXG36" s="367"/>
      <c r="FXH36" s="367"/>
      <c r="FXI36" s="367"/>
      <c r="FXJ36" s="367"/>
      <c r="FXK36" s="367"/>
      <c r="FXL36" s="367"/>
      <c r="FXM36" s="367"/>
      <c r="FXN36" s="367"/>
      <c r="FXO36" s="367"/>
      <c r="FXP36" s="367"/>
      <c r="FXQ36" s="367"/>
      <c r="FXR36" s="367"/>
      <c r="FXS36" s="367"/>
      <c r="FXT36" s="367"/>
      <c r="FXU36" s="367"/>
      <c r="FXV36" s="367"/>
      <c r="FXW36" s="367"/>
      <c r="FXX36" s="367"/>
      <c r="FXY36" s="367"/>
      <c r="FXZ36" s="367"/>
      <c r="FYA36" s="367"/>
      <c r="FYB36" s="367"/>
      <c r="FYC36" s="367"/>
      <c r="FYD36" s="367"/>
      <c r="FYE36" s="367"/>
      <c r="FYF36" s="367"/>
      <c r="FYG36" s="367"/>
      <c r="FYH36" s="367"/>
      <c r="FYI36" s="367"/>
      <c r="FYJ36" s="367"/>
      <c r="FYK36" s="367"/>
      <c r="FYL36" s="367"/>
      <c r="FYM36" s="367"/>
      <c r="FYN36" s="367"/>
      <c r="FYO36" s="367"/>
      <c r="FYP36" s="367"/>
      <c r="FYQ36" s="367"/>
      <c r="FYR36" s="367"/>
      <c r="FYS36" s="367"/>
      <c r="FYT36" s="367"/>
      <c r="FYU36" s="367"/>
      <c r="FYV36" s="367"/>
      <c r="FYW36" s="367"/>
      <c r="FYX36" s="367"/>
      <c r="FYY36" s="367"/>
      <c r="FYZ36" s="367"/>
      <c r="FZA36" s="367"/>
      <c r="FZB36" s="367"/>
      <c r="FZC36" s="367"/>
      <c r="FZD36" s="367"/>
      <c r="FZE36" s="367"/>
      <c r="FZF36" s="367"/>
      <c r="FZG36" s="367"/>
      <c r="FZH36" s="367"/>
      <c r="FZI36" s="367"/>
      <c r="FZJ36" s="367"/>
      <c r="FZK36" s="367"/>
      <c r="FZL36" s="367"/>
      <c r="FZM36" s="367"/>
      <c r="FZN36" s="367"/>
      <c r="FZO36" s="367"/>
      <c r="FZP36" s="367"/>
      <c r="FZQ36" s="367"/>
      <c r="FZR36" s="367"/>
      <c r="FZS36" s="367"/>
      <c r="FZT36" s="367"/>
      <c r="FZU36" s="367"/>
      <c r="FZV36" s="367"/>
      <c r="FZW36" s="367"/>
      <c r="FZX36" s="367"/>
      <c r="FZY36" s="367"/>
      <c r="FZZ36" s="367"/>
      <c r="GAA36" s="367"/>
      <c r="GAB36" s="367"/>
      <c r="GAC36" s="367"/>
      <c r="GAD36" s="367"/>
      <c r="GAE36" s="367"/>
      <c r="GAF36" s="367"/>
      <c r="GAG36" s="367"/>
      <c r="GAH36" s="367"/>
      <c r="GAI36" s="367"/>
      <c r="GAJ36" s="367"/>
      <c r="GAK36" s="367"/>
      <c r="GAL36" s="367"/>
      <c r="GAM36" s="367"/>
      <c r="GAN36" s="367"/>
      <c r="GAO36" s="367"/>
      <c r="GAP36" s="367"/>
      <c r="GAQ36" s="367"/>
      <c r="GAR36" s="367"/>
      <c r="GAS36" s="367"/>
      <c r="GAT36" s="367"/>
      <c r="GAU36" s="367"/>
      <c r="GAV36" s="367"/>
      <c r="GAW36" s="367"/>
      <c r="GAX36" s="367"/>
      <c r="GAY36" s="367"/>
      <c r="GAZ36" s="367"/>
      <c r="GBA36" s="367"/>
      <c r="GBB36" s="367"/>
      <c r="GBC36" s="367"/>
      <c r="GBD36" s="367"/>
      <c r="GBE36" s="367"/>
      <c r="GBF36" s="367"/>
      <c r="GBG36" s="367"/>
      <c r="GBH36" s="367"/>
      <c r="GBI36" s="367"/>
      <c r="GBJ36" s="367"/>
      <c r="GBK36" s="367"/>
      <c r="GBL36" s="367"/>
      <c r="GBM36" s="367"/>
      <c r="GBN36" s="367"/>
      <c r="GBO36" s="367"/>
      <c r="GBP36" s="367"/>
      <c r="GBQ36" s="367"/>
      <c r="GBR36" s="367"/>
      <c r="GBS36" s="367"/>
      <c r="GBT36" s="367"/>
      <c r="GBU36" s="367"/>
      <c r="GBV36" s="367"/>
      <c r="GBW36" s="367"/>
      <c r="GBX36" s="367"/>
      <c r="GBY36" s="367"/>
      <c r="GBZ36" s="367"/>
      <c r="GCA36" s="367"/>
      <c r="GCB36" s="367"/>
      <c r="GCC36" s="367"/>
      <c r="GCD36" s="367"/>
      <c r="GCE36" s="367"/>
      <c r="GCF36" s="367"/>
      <c r="GCG36" s="367"/>
      <c r="GCH36" s="367"/>
      <c r="GCI36" s="367"/>
      <c r="GCJ36" s="367"/>
      <c r="GCK36" s="367"/>
      <c r="GCL36" s="367"/>
      <c r="GCM36" s="367"/>
      <c r="GCN36" s="367"/>
      <c r="GCO36" s="367"/>
      <c r="GCP36" s="367"/>
      <c r="GCQ36" s="367"/>
      <c r="GCR36" s="367"/>
      <c r="GCS36" s="367"/>
      <c r="GCT36" s="367"/>
      <c r="GCU36" s="367"/>
      <c r="GCV36" s="367"/>
      <c r="GCW36" s="367"/>
      <c r="GCX36" s="367"/>
      <c r="GCY36" s="367"/>
      <c r="GCZ36" s="367"/>
      <c r="GDA36" s="367"/>
      <c r="GDB36" s="367"/>
      <c r="GDC36" s="367"/>
      <c r="GDD36" s="367"/>
      <c r="GDE36" s="367"/>
      <c r="GDF36" s="367"/>
      <c r="GDG36" s="367"/>
      <c r="GDH36" s="367"/>
      <c r="GDI36" s="367"/>
      <c r="GDJ36" s="367"/>
      <c r="GDK36" s="367"/>
      <c r="GDL36" s="367"/>
      <c r="GDM36" s="367"/>
      <c r="GDN36" s="367"/>
      <c r="GDO36" s="367"/>
      <c r="GDP36" s="367"/>
      <c r="GDQ36" s="367"/>
      <c r="GDR36" s="367"/>
      <c r="GDS36" s="367"/>
      <c r="GDT36" s="367"/>
      <c r="GDU36" s="367"/>
      <c r="GDV36" s="367"/>
      <c r="GDW36" s="367"/>
      <c r="GDX36" s="367"/>
      <c r="GDY36" s="367"/>
      <c r="GDZ36" s="367"/>
      <c r="GEA36" s="367"/>
      <c r="GEB36" s="367"/>
      <c r="GEC36" s="367"/>
      <c r="GED36" s="367"/>
      <c r="GEE36" s="367"/>
      <c r="GEF36" s="367"/>
      <c r="GEG36" s="367"/>
      <c r="GEH36" s="367"/>
      <c r="GEI36" s="367"/>
      <c r="GEJ36" s="367"/>
      <c r="GEK36" s="367"/>
      <c r="GEL36" s="367"/>
      <c r="GEM36" s="367"/>
      <c r="GEN36" s="367"/>
      <c r="GEO36" s="367"/>
      <c r="GEP36" s="367"/>
      <c r="GEQ36" s="367"/>
      <c r="GER36" s="367"/>
      <c r="GES36" s="367"/>
      <c r="GET36" s="367"/>
      <c r="GEU36" s="367"/>
      <c r="GEV36" s="367"/>
      <c r="GEW36" s="367"/>
      <c r="GEX36" s="367"/>
      <c r="GEY36" s="367"/>
      <c r="GEZ36" s="367"/>
      <c r="GFA36" s="367"/>
      <c r="GFB36" s="367"/>
      <c r="GFC36" s="367"/>
      <c r="GFD36" s="367"/>
      <c r="GFE36" s="367"/>
      <c r="GFF36" s="367"/>
      <c r="GFG36" s="367"/>
      <c r="GFH36" s="367"/>
      <c r="GFI36" s="367"/>
      <c r="GFJ36" s="367"/>
      <c r="GFK36" s="367"/>
      <c r="GFL36" s="367"/>
      <c r="GFM36" s="367"/>
      <c r="GFN36" s="367"/>
      <c r="GFO36" s="367"/>
      <c r="GFP36" s="367"/>
      <c r="GFQ36" s="367"/>
      <c r="GFR36" s="367"/>
      <c r="GFS36" s="367"/>
      <c r="GFT36" s="367"/>
      <c r="GFU36" s="367"/>
      <c r="GFV36" s="367"/>
      <c r="GFW36" s="367"/>
      <c r="GFX36" s="367"/>
      <c r="GFY36" s="367"/>
      <c r="GFZ36" s="367"/>
      <c r="GGA36" s="367"/>
      <c r="GGB36" s="367"/>
      <c r="GGC36" s="367"/>
      <c r="GGD36" s="367"/>
      <c r="GGE36" s="367"/>
      <c r="GGF36" s="367"/>
      <c r="GGG36" s="367"/>
      <c r="GGH36" s="367"/>
      <c r="GGI36" s="367"/>
      <c r="GGJ36" s="367"/>
      <c r="GGK36" s="367"/>
      <c r="GGL36" s="367"/>
      <c r="GGM36" s="367"/>
      <c r="GGN36" s="367"/>
      <c r="GGO36" s="367"/>
      <c r="GGP36" s="367"/>
      <c r="GGQ36" s="367"/>
      <c r="GGR36" s="367"/>
      <c r="GGS36" s="367"/>
      <c r="GGT36" s="367"/>
      <c r="GGU36" s="367"/>
      <c r="GGV36" s="367"/>
      <c r="GGW36" s="367"/>
      <c r="GGX36" s="367"/>
      <c r="GGY36" s="367"/>
      <c r="GGZ36" s="367"/>
      <c r="GHA36" s="367"/>
      <c r="GHB36" s="367"/>
      <c r="GHC36" s="367"/>
      <c r="GHD36" s="367"/>
      <c r="GHE36" s="367"/>
      <c r="GHF36" s="367"/>
      <c r="GHG36" s="367"/>
      <c r="GHH36" s="367"/>
      <c r="GHI36" s="367"/>
      <c r="GHJ36" s="367"/>
      <c r="GHK36" s="367"/>
      <c r="GHL36" s="367"/>
      <c r="GHM36" s="367"/>
      <c r="GHN36" s="367"/>
      <c r="GHO36" s="367"/>
      <c r="GHP36" s="367"/>
      <c r="GHQ36" s="367"/>
      <c r="GHR36" s="367"/>
      <c r="GHS36" s="367"/>
      <c r="GHT36" s="367"/>
      <c r="GHU36" s="367"/>
      <c r="GHV36" s="367"/>
      <c r="GHW36" s="367"/>
      <c r="GHX36" s="367"/>
      <c r="GHY36" s="367"/>
      <c r="GHZ36" s="367"/>
      <c r="GIA36" s="367"/>
      <c r="GIB36" s="367"/>
      <c r="GIC36" s="367"/>
      <c r="GID36" s="367"/>
      <c r="GIE36" s="367"/>
      <c r="GIF36" s="367"/>
      <c r="GIG36" s="367"/>
      <c r="GIH36" s="367"/>
      <c r="GII36" s="367"/>
      <c r="GIJ36" s="367"/>
      <c r="GIK36" s="367"/>
      <c r="GIL36" s="367"/>
      <c r="GIM36" s="367"/>
      <c r="GIN36" s="367"/>
      <c r="GIO36" s="367"/>
      <c r="GIP36" s="367"/>
      <c r="GIQ36" s="367"/>
      <c r="GIR36" s="367"/>
      <c r="GIS36" s="367"/>
      <c r="GIT36" s="367"/>
      <c r="GIU36" s="367"/>
      <c r="GIV36" s="367"/>
      <c r="GIW36" s="367"/>
      <c r="GIX36" s="367"/>
      <c r="GIY36" s="367"/>
      <c r="GIZ36" s="367"/>
      <c r="GJA36" s="367"/>
      <c r="GJB36" s="367"/>
      <c r="GJC36" s="367"/>
      <c r="GJD36" s="367"/>
      <c r="GJE36" s="367"/>
      <c r="GJF36" s="367"/>
      <c r="GJG36" s="367"/>
      <c r="GJH36" s="367"/>
      <c r="GJI36" s="367"/>
      <c r="GJJ36" s="367"/>
      <c r="GJK36" s="367"/>
      <c r="GJL36" s="367"/>
      <c r="GJM36" s="367"/>
      <c r="GJN36" s="367"/>
      <c r="GJO36" s="367"/>
      <c r="GJP36" s="367"/>
      <c r="GJQ36" s="367"/>
      <c r="GJR36" s="367"/>
      <c r="GJS36" s="367"/>
      <c r="GJT36" s="367"/>
      <c r="GJU36" s="367"/>
      <c r="GJV36" s="367"/>
      <c r="GJW36" s="367"/>
      <c r="GJX36" s="367"/>
      <c r="GJY36" s="367"/>
      <c r="GJZ36" s="367"/>
      <c r="GKA36" s="367"/>
      <c r="GKB36" s="367"/>
      <c r="GKC36" s="367"/>
      <c r="GKD36" s="367"/>
      <c r="GKE36" s="367"/>
      <c r="GKF36" s="367"/>
      <c r="GKG36" s="367"/>
      <c r="GKH36" s="367"/>
      <c r="GKI36" s="367"/>
      <c r="GKJ36" s="367"/>
      <c r="GKK36" s="367"/>
      <c r="GKL36" s="367"/>
      <c r="GKM36" s="367"/>
      <c r="GKN36" s="367"/>
      <c r="GKO36" s="367"/>
      <c r="GKP36" s="367"/>
      <c r="GKQ36" s="367"/>
      <c r="GKR36" s="367"/>
      <c r="GKS36" s="367"/>
      <c r="GKT36" s="367"/>
      <c r="GKU36" s="367"/>
      <c r="GKV36" s="367"/>
      <c r="GKW36" s="367"/>
      <c r="GKX36" s="367"/>
      <c r="GKY36" s="367"/>
      <c r="GKZ36" s="367"/>
      <c r="GLA36" s="367"/>
      <c r="GLB36" s="367"/>
      <c r="GLC36" s="367"/>
      <c r="GLD36" s="367"/>
      <c r="GLE36" s="367"/>
      <c r="GLF36" s="367"/>
      <c r="GLG36" s="367"/>
      <c r="GLH36" s="367"/>
      <c r="GLI36" s="367"/>
      <c r="GLJ36" s="367"/>
      <c r="GLK36" s="367"/>
      <c r="GLL36" s="367"/>
      <c r="GLM36" s="367"/>
      <c r="GLN36" s="367"/>
      <c r="GLO36" s="367"/>
      <c r="GLP36" s="367"/>
      <c r="GLQ36" s="367"/>
      <c r="GLR36" s="367"/>
      <c r="GLS36" s="367"/>
      <c r="GLT36" s="367"/>
      <c r="GLU36" s="367"/>
      <c r="GLV36" s="367"/>
      <c r="GLW36" s="367"/>
      <c r="GLX36" s="367"/>
      <c r="GLY36" s="367"/>
      <c r="GLZ36" s="367"/>
      <c r="GMA36" s="367"/>
      <c r="GMB36" s="367"/>
      <c r="GMC36" s="367"/>
      <c r="GMD36" s="367"/>
      <c r="GME36" s="367"/>
      <c r="GMF36" s="367"/>
      <c r="GMG36" s="367"/>
      <c r="GMH36" s="367"/>
      <c r="GMI36" s="367"/>
      <c r="GMJ36" s="367"/>
      <c r="GMK36" s="367"/>
      <c r="GML36" s="367"/>
      <c r="GMM36" s="367"/>
      <c r="GMN36" s="367"/>
      <c r="GMO36" s="367"/>
      <c r="GMP36" s="367"/>
      <c r="GMQ36" s="367"/>
      <c r="GMR36" s="367"/>
      <c r="GMS36" s="367"/>
      <c r="GMT36" s="367"/>
      <c r="GMU36" s="367"/>
      <c r="GMV36" s="367"/>
      <c r="GMW36" s="367"/>
      <c r="GMX36" s="367"/>
      <c r="GMY36" s="367"/>
      <c r="GMZ36" s="367"/>
      <c r="GNA36" s="367"/>
      <c r="GNB36" s="367"/>
      <c r="GNC36" s="367"/>
      <c r="GND36" s="367"/>
      <c r="GNE36" s="367"/>
      <c r="GNF36" s="367"/>
      <c r="GNG36" s="367"/>
      <c r="GNH36" s="367"/>
      <c r="GNI36" s="367"/>
      <c r="GNJ36" s="367"/>
      <c r="GNK36" s="367"/>
      <c r="GNL36" s="367"/>
      <c r="GNM36" s="367"/>
      <c r="GNN36" s="367"/>
      <c r="GNO36" s="367"/>
      <c r="GNP36" s="367"/>
      <c r="GNQ36" s="367"/>
      <c r="GNR36" s="367"/>
      <c r="GNS36" s="367"/>
      <c r="GNT36" s="367"/>
      <c r="GNU36" s="367"/>
      <c r="GNV36" s="367"/>
      <c r="GNW36" s="367"/>
      <c r="GNX36" s="367"/>
      <c r="GNY36" s="367"/>
      <c r="GNZ36" s="367"/>
      <c r="GOA36" s="367"/>
      <c r="GOB36" s="367"/>
      <c r="GOC36" s="367"/>
      <c r="GOD36" s="367"/>
      <c r="GOE36" s="367"/>
      <c r="GOF36" s="367"/>
      <c r="GOG36" s="367"/>
      <c r="GOH36" s="367"/>
      <c r="GOI36" s="367"/>
      <c r="GOJ36" s="367"/>
      <c r="GOK36" s="367"/>
      <c r="GOL36" s="367"/>
      <c r="GOM36" s="367"/>
      <c r="GON36" s="367"/>
      <c r="GOO36" s="367"/>
      <c r="GOP36" s="367"/>
      <c r="GOQ36" s="367"/>
      <c r="GOR36" s="367"/>
      <c r="GOS36" s="367"/>
      <c r="GOT36" s="367"/>
      <c r="GOU36" s="367"/>
      <c r="GOV36" s="367"/>
      <c r="GOW36" s="367"/>
      <c r="GOX36" s="367"/>
      <c r="GOY36" s="367"/>
      <c r="GOZ36" s="367"/>
      <c r="GPA36" s="367"/>
      <c r="GPB36" s="367"/>
      <c r="GPC36" s="367"/>
      <c r="GPD36" s="367"/>
      <c r="GPE36" s="367"/>
      <c r="GPF36" s="367"/>
      <c r="GPG36" s="367"/>
      <c r="GPH36" s="367"/>
      <c r="GPI36" s="367"/>
      <c r="GPJ36" s="367"/>
      <c r="GPK36" s="367"/>
      <c r="GPL36" s="367"/>
      <c r="GPM36" s="367"/>
      <c r="GPN36" s="367"/>
      <c r="GPO36" s="367"/>
      <c r="GPP36" s="367"/>
      <c r="GPQ36" s="367"/>
      <c r="GPR36" s="367"/>
      <c r="GPS36" s="367"/>
      <c r="GPT36" s="367"/>
      <c r="GPU36" s="367"/>
      <c r="GPV36" s="367"/>
      <c r="GPW36" s="367"/>
      <c r="GPX36" s="367"/>
      <c r="GPY36" s="367"/>
      <c r="GPZ36" s="367"/>
      <c r="GQA36" s="367"/>
      <c r="GQB36" s="367"/>
      <c r="GQC36" s="367"/>
      <c r="GQD36" s="367"/>
      <c r="GQE36" s="367"/>
      <c r="GQF36" s="367"/>
      <c r="GQG36" s="367"/>
      <c r="GQH36" s="367"/>
      <c r="GQI36" s="367"/>
      <c r="GQJ36" s="367"/>
      <c r="GQK36" s="367"/>
      <c r="GQL36" s="367"/>
      <c r="GQM36" s="367"/>
      <c r="GQN36" s="367"/>
      <c r="GQO36" s="367"/>
      <c r="GQP36" s="367"/>
      <c r="GQQ36" s="367"/>
      <c r="GQR36" s="367"/>
      <c r="GQS36" s="367"/>
      <c r="GQT36" s="367"/>
      <c r="GQU36" s="367"/>
      <c r="GQV36" s="367"/>
      <c r="GQW36" s="367"/>
      <c r="GQX36" s="367"/>
      <c r="GQY36" s="367"/>
      <c r="GQZ36" s="367"/>
      <c r="GRA36" s="367"/>
      <c r="GRB36" s="367"/>
      <c r="GRC36" s="367"/>
      <c r="GRD36" s="367"/>
      <c r="GRE36" s="367"/>
      <c r="GRF36" s="367"/>
      <c r="GRG36" s="367"/>
      <c r="GRH36" s="367"/>
      <c r="GRI36" s="367"/>
      <c r="GRJ36" s="367"/>
      <c r="GRK36" s="367"/>
      <c r="GRL36" s="367"/>
      <c r="GRM36" s="367"/>
      <c r="GRN36" s="367"/>
      <c r="GRO36" s="367"/>
      <c r="GRP36" s="367"/>
      <c r="GRQ36" s="367"/>
      <c r="GRR36" s="367"/>
      <c r="GRS36" s="367"/>
      <c r="GRT36" s="367"/>
      <c r="GRU36" s="367"/>
      <c r="GRV36" s="367"/>
      <c r="GRW36" s="367"/>
      <c r="GRX36" s="367"/>
      <c r="GRY36" s="367"/>
      <c r="GRZ36" s="367"/>
      <c r="GSA36" s="367"/>
      <c r="GSB36" s="367"/>
      <c r="GSC36" s="367"/>
      <c r="GSD36" s="367"/>
      <c r="GSE36" s="367"/>
      <c r="GSF36" s="367"/>
      <c r="GSG36" s="367"/>
      <c r="GSH36" s="367"/>
      <c r="GSI36" s="367"/>
      <c r="GSJ36" s="367"/>
      <c r="GSK36" s="367"/>
      <c r="GSL36" s="367"/>
      <c r="GSM36" s="367"/>
      <c r="GSN36" s="367"/>
      <c r="GSO36" s="367"/>
      <c r="GSP36" s="367"/>
      <c r="GSQ36" s="367"/>
      <c r="GSR36" s="367"/>
      <c r="GSS36" s="367"/>
      <c r="GST36" s="367"/>
      <c r="GSU36" s="367"/>
      <c r="GSV36" s="367"/>
      <c r="GSW36" s="367"/>
      <c r="GSX36" s="367"/>
      <c r="GSY36" s="367"/>
      <c r="GSZ36" s="367"/>
      <c r="GTA36" s="367"/>
      <c r="GTB36" s="367"/>
      <c r="GTC36" s="367"/>
      <c r="GTD36" s="367"/>
      <c r="GTE36" s="367"/>
      <c r="GTF36" s="367"/>
      <c r="GTG36" s="367"/>
      <c r="GTH36" s="367"/>
      <c r="GTI36" s="367"/>
      <c r="GTJ36" s="367"/>
      <c r="GTK36" s="367"/>
      <c r="GTL36" s="367"/>
      <c r="GTM36" s="367"/>
      <c r="GTN36" s="367"/>
      <c r="GTO36" s="367"/>
      <c r="GTP36" s="367"/>
      <c r="GTQ36" s="367"/>
      <c r="GTR36" s="367"/>
      <c r="GTS36" s="367"/>
      <c r="GTT36" s="367"/>
      <c r="GTU36" s="367"/>
      <c r="GTV36" s="367"/>
      <c r="GTW36" s="367"/>
      <c r="GTX36" s="367"/>
      <c r="GTY36" s="367"/>
      <c r="GTZ36" s="367"/>
      <c r="GUA36" s="367"/>
      <c r="GUB36" s="367"/>
      <c r="GUC36" s="367"/>
      <c r="GUD36" s="367"/>
      <c r="GUE36" s="367"/>
      <c r="GUF36" s="367"/>
      <c r="GUG36" s="367"/>
      <c r="GUH36" s="367"/>
      <c r="GUI36" s="367"/>
      <c r="GUJ36" s="367"/>
      <c r="GUK36" s="367"/>
      <c r="GUL36" s="367"/>
      <c r="GUM36" s="367"/>
      <c r="GUN36" s="367"/>
      <c r="GUO36" s="367"/>
      <c r="GUP36" s="367"/>
      <c r="GUQ36" s="367"/>
      <c r="GUR36" s="367"/>
      <c r="GUS36" s="367"/>
      <c r="GUT36" s="367"/>
      <c r="GUU36" s="367"/>
      <c r="GUV36" s="367"/>
      <c r="GUW36" s="367"/>
      <c r="GUX36" s="367"/>
      <c r="GUY36" s="367"/>
      <c r="GUZ36" s="367"/>
      <c r="GVA36" s="367"/>
      <c r="GVB36" s="367"/>
      <c r="GVC36" s="367"/>
      <c r="GVD36" s="367"/>
      <c r="GVE36" s="367"/>
      <c r="GVF36" s="367"/>
      <c r="GVG36" s="367"/>
      <c r="GVH36" s="367"/>
      <c r="GVI36" s="367"/>
      <c r="GVJ36" s="367"/>
      <c r="GVK36" s="367"/>
      <c r="GVL36" s="367"/>
      <c r="GVM36" s="367"/>
      <c r="GVN36" s="367"/>
      <c r="GVO36" s="367"/>
      <c r="GVP36" s="367"/>
      <c r="GVQ36" s="367"/>
      <c r="GVR36" s="367"/>
      <c r="GVS36" s="367"/>
      <c r="GVT36" s="367"/>
      <c r="GVU36" s="367"/>
      <c r="GVV36" s="367"/>
      <c r="GVW36" s="367"/>
      <c r="GVX36" s="367"/>
      <c r="GVY36" s="367"/>
      <c r="GVZ36" s="367"/>
      <c r="GWA36" s="367"/>
      <c r="GWB36" s="367"/>
      <c r="GWC36" s="367"/>
      <c r="GWD36" s="367"/>
      <c r="GWE36" s="367"/>
      <c r="GWF36" s="367"/>
      <c r="GWG36" s="367"/>
      <c r="GWH36" s="367"/>
      <c r="GWI36" s="367"/>
      <c r="GWJ36" s="367"/>
      <c r="GWK36" s="367"/>
      <c r="GWL36" s="367"/>
      <c r="GWM36" s="367"/>
      <c r="GWN36" s="367"/>
      <c r="GWO36" s="367"/>
      <c r="GWP36" s="367"/>
      <c r="GWQ36" s="367"/>
      <c r="GWR36" s="367"/>
      <c r="GWS36" s="367"/>
      <c r="GWT36" s="367"/>
      <c r="GWU36" s="367"/>
      <c r="GWV36" s="367"/>
      <c r="GWW36" s="367"/>
      <c r="GWX36" s="367"/>
      <c r="GWY36" s="367"/>
      <c r="GWZ36" s="367"/>
      <c r="GXA36" s="367"/>
      <c r="GXB36" s="367"/>
      <c r="GXC36" s="367"/>
      <c r="GXD36" s="367"/>
      <c r="GXE36" s="367"/>
      <c r="GXF36" s="367"/>
      <c r="GXG36" s="367"/>
      <c r="GXH36" s="367"/>
      <c r="GXI36" s="367"/>
      <c r="GXJ36" s="367"/>
      <c r="GXK36" s="367"/>
      <c r="GXL36" s="367"/>
      <c r="GXM36" s="367"/>
      <c r="GXN36" s="367"/>
      <c r="GXO36" s="367"/>
      <c r="GXP36" s="367"/>
      <c r="GXQ36" s="367"/>
      <c r="GXR36" s="367"/>
      <c r="GXS36" s="367"/>
      <c r="GXT36" s="367"/>
      <c r="GXU36" s="367"/>
      <c r="GXV36" s="367"/>
      <c r="GXW36" s="367"/>
      <c r="GXX36" s="367"/>
      <c r="GXY36" s="367"/>
      <c r="GXZ36" s="367"/>
      <c r="GYA36" s="367"/>
      <c r="GYB36" s="367"/>
      <c r="GYC36" s="367"/>
      <c r="GYD36" s="367"/>
      <c r="GYE36" s="367"/>
      <c r="GYF36" s="367"/>
      <c r="GYG36" s="367"/>
      <c r="GYH36" s="367"/>
      <c r="GYI36" s="367"/>
      <c r="GYJ36" s="367"/>
      <c r="GYK36" s="367"/>
      <c r="GYL36" s="367"/>
      <c r="GYM36" s="367"/>
      <c r="GYN36" s="367"/>
      <c r="GYO36" s="367"/>
      <c r="GYP36" s="367"/>
      <c r="GYQ36" s="367"/>
      <c r="GYR36" s="367"/>
      <c r="GYS36" s="367"/>
      <c r="GYT36" s="367"/>
      <c r="GYU36" s="367"/>
      <c r="GYV36" s="367"/>
      <c r="GYW36" s="367"/>
      <c r="GYX36" s="367"/>
      <c r="GYY36" s="367"/>
      <c r="GYZ36" s="367"/>
      <c r="GZA36" s="367"/>
      <c r="GZB36" s="367"/>
      <c r="GZC36" s="367"/>
      <c r="GZD36" s="367"/>
      <c r="GZE36" s="367"/>
      <c r="GZF36" s="367"/>
      <c r="GZG36" s="367"/>
      <c r="GZH36" s="367"/>
      <c r="GZI36" s="367"/>
      <c r="GZJ36" s="367"/>
      <c r="GZK36" s="367"/>
      <c r="GZL36" s="367"/>
      <c r="GZM36" s="367"/>
      <c r="GZN36" s="367"/>
      <c r="GZO36" s="367"/>
      <c r="GZP36" s="367"/>
      <c r="GZQ36" s="367"/>
      <c r="GZR36" s="367"/>
      <c r="GZS36" s="367"/>
      <c r="GZT36" s="367"/>
      <c r="GZU36" s="367"/>
      <c r="GZV36" s="367"/>
      <c r="GZW36" s="367"/>
      <c r="GZX36" s="367"/>
      <c r="GZY36" s="367"/>
      <c r="GZZ36" s="367"/>
      <c r="HAA36" s="367"/>
      <c r="HAB36" s="367"/>
      <c r="HAC36" s="367"/>
      <c r="HAD36" s="367"/>
      <c r="HAE36" s="367"/>
      <c r="HAF36" s="367"/>
      <c r="HAG36" s="367"/>
      <c r="HAH36" s="367"/>
      <c r="HAI36" s="367"/>
      <c r="HAJ36" s="367"/>
      <c r="HAK36" s="367"/>
      <c r="HAL36" s="367"/>
      <c r="HAM36" s="367"/>
      <c r="HAN36" s="367"/>
      <c r="HAO36" s="367"/>
      <c r="HAP36" s="367"/>
      <c r="HAQ36" s="367"/>
      <c r="HAR36" s="367"/>
      <c r="HAS36" s="367"/>
      <c r="HAT36" s="367"/>
      <c r="HAU36" s="367"/>
      <c r="HAV36" s="367"/>
      <c r="HAW36" s="367"/>
      <c r="HAX36" s="367"/>
      <c r="HAY36" s="367"/>
      <c r="HAZ36" s="367"/>
      <c r="HBA36" s="367"/>
      <c r="HBB36" s="367"/>
      <c r="HBC36" s="367"/>
      <c r="HBD36" s="367"/>
      <c r="HBE36" s="367"/>
      <c r="HBF36" s="367"/>
      <c r="HBG36" s="367"/>
      <c r="HBH36" s="367"/>
      <c r="HBI36" s="367"/>
      <c r="HBJ36" s="367"/>
      <c r="HBK36" s="367"/>
      <c r="HBL36" s="367"/>
      <c r="HBM36" s="367"/>
      <c r="HBN36" s="367"/>
      <c r="HBO36" s="367"/>
      <c r="HBP36" s="367"/>
      <c r="HBQ36" s="367"/>
      <c r="HBR36" s="367"/>
      <c r="HBS36" s="367"/>
      <c r="HBT36" s="367"/>
      <c r="HBU36" s="367"/>
      <c r="HBV36" s="367"/>
      <c r="HBW36" s="367"/>
      <c r="HBX36" s="367"/>
      <c r="HBY36" s="367"/>
      <c r="HBZ36" s="367"/>
      <c r="HCA36" s="367"/>
      <c r="HCB36" s="367"/>
      <c r="HCC36" s="367"/>
      <c r="HCD36" s="367"/>
      <c r="HCE36" s="367"/>
      <c r="HCF36" s="367"/>
      <c r="HCG36" s="367"/>
      <c r="HCH36" s="367"/>
      <c r="HCI36" s="367"/>
      <c r="HCJ36" s="367"/>
      <c r="HCK36" s="367"/>
      <c r="HCL36" s="367"/>
      <c r="HCM36" s="367"/>
      <c r="HCN36" s="367"/>
      <c r="HCO36" s="367"/>
      <c r="HCP36" s="367"/>
      <c r="HCQ36" s="367"/>
      <c r="HCR36" s="367"/>
      <c r="HCS36" s="367"/>
      <c r="HCT36" s="367"/>
      <c r="HCU36" s="367"/>
      <c r="HCV36" s="367"/>
      <c r="HCW36" s="367"/>
      <c r="HCX36" s="367"/>
      <c r="HCY36" s="367"/>
      <c r="HCZ36" s="367"/>
      <c r="HDA36" s="367"/>
      <c r="HDB36" s="367"/>
      <c r="HDC36" s="367"/>
      <c r="HDD36" s="367"/>
      <c r="HDE36" s="367"/>
      <c r="HDF36" s="367"/>
      <c r="HDG36" s="367"/>
      <c r="HDH36" s="367"/>
      <c r="HDI36" s="367"/>
      <c r="HDJ36" s="367"/>
      <c r="HDK36" s="367"/>
      <c r="HDL36" s="367"/>
      <c r="HDM36" s="367"/>
      <c r="HDN36" s="367"/>
      <c r="HDO36" s="367"/>
      <c r="HDP36" s="367"/>
      <c r="HDQ36" s="367"/>
      <c r="HDR36" s="367"/>
      <c r="HDS36" s="367"/>
      <c r="HDT36" s="367"/>
      <c r="HDU36" s="367"/>
      <c r="HDV36" s="367"/>
      <c r="HDW36" s="367"/>
      <c r="HDX36" s="367"/>
      <c r="HDY36" s="367"/>
      <c r="HDZ36" s="367"/>
      <c r="HEA36" s="367"/>
      <c r="HEB36" s="367"/>
      <c r="HEC36" s="367"/>
      <c r="HED36" s="367"/>
      <c r="HEE36" s="367"/>
      <c r="HEF36" s="367"/>
      <c r="HEG36" s="367"/>
      <c r="HEH36" s="367"/>
      <c r="HEI36" s="367"/>
      <c r="HEJ36" s="367"/>
      <c r="HEK36" s="367"/>
      <c r="HEL36" s="367"/>
      <c r="HEM36" s="367"/>
      <c r="HEN36" s="367"/>
      <c r="HEO36" s="367"/>
      <c r="HEP36" s="367"/>
      <c r="HEQ36" s="367"/>
      <c r="HER36" s="367"/>
      <c r="HES36" s="367"/>
      <c r="HET36" s="367"/>
      <c r="HEU36" s="367"/>
      <c r="HEV36" s="367"/>
      <c r="HEW36" s="367"/>
      <c r="HEX36" s="367"/>
      <c r="HEY36" s="367"/>
      <c r="HEZ36" s="367"/>
      <c r="HFA36" s="367"/>
      <c r="HFB36" s="367"/>
      <c r="HFC36" s="367"/>
      <c r="HFD36" s="367"/>
      <c r="HFE36" s="367"/>
      <c r="HFF36" s="367"/>
      <c r="HFG36" s="367"/>
      <c r="HFH36" s="367"/>
      <c r="HFI36" s="367"/>
      <c r="HFJ36" s="367"/>
      <c r="HFK36" s="367"/>
      <c r="HFL36" s="367"/>
      <c r="HFM36" s="367"/>
      <c r="HFN36" s="367"/>
      <c r="HFO36" s="367"/>
      <c r="HFP36" s="367"/>
      <c r="HFQ36" s="367"/>
      <c r="HFR36" s="367"/>
      <c r="HFS36" s="367"/>
      <c r="HFT36" s="367"/>
      <c r="HFU36" s="367"/>
      <c r="HFV36" s="367"/>
      <c r="HFW36" s="367"/>
      <c r="HFX36" s="367"/>
      <c r="HFY36" s="367"/>
      <c r="HFZ36" s="367"/>
      <c r="HGA36" s="367"/>
      <c r="HGB36" s="367"/>
      <c r="HGC36" s="367"/>
      <c r="HGD36" s="367"/>
      <c r="HGE36" s="367"/>
      <c r="HGF36" s="367"/>
      <c r="HGG36" s="367"/>
      <c r="HGH36" s="367"/>
      <c r="HGI36" s="367"/>
      <c r="HGJ36" s="367"/>
      <c r="HGK36" s="367"/>
      <c r="HGL36" s="367"/>
      <c r="HGM36" s="367"/>
      <c r="HGN36" s="367"/>
      <c r="HGO36" s="367"/>
      <c r="HGP36" s="367"/>
      <c r="HGQ36" s="367"/>
      <c r="HGR36" s="367"/>
      <c r="HGS36" s="367"/>
      <c r="HGT36" s="367"/>
      <c r="HGU36" s="367"/>
      <c r="HGV36" s="367"/>
      <c r="HGW36" s="367"/>
      <c r="HGX36" s="367"/>
      <c r="HGY36" s="367"/>
      <c r="HGZ36" s="367"/>
      <c r="HHA36" s="367"/>
      <c r="HHB36" s="367"/>
      <c r="HHC36" s="367"/>
      <c r="HHD36" s="367"/>
      <c r="HHE36" s="367"/>
      <c r="HHF36" s="367"/>
      <c r="HHG36" s="367"/>
      <c r="HHH36" s="367"/>
      <c r="HHI36" s="367"/>
      <c r="HHJ36" s="367"/>
      <c r="HHK36" s="367"/>
      <c r="HHL36" s="367"/>
      <c r="HHM36" s="367"/>
      <c r="HHN36" s="367"/>
      <c r="HHO36" s="367"/>
      <c r="HHP36" s="367"/>
      <c r="HHQ36" s="367"/>
      <c r="HHR36" s="367"/>
      <c r="HHS36" s="367"/>
      <c r="HHT36" s="367"/>
      <c r="HHU36" s="367"/>
      <c r="HHV36" s="367"/>
      <c r="HHW36" s="367"/>
      <c r="HHX36" s="367"/>
      <c r="HHY36" s="367"/>
      <c r="HHZ36" s="367"/>
      <c r="HIA36" s="367"/>
      <c r="HIB36" s="367"/>
      <c r="HIC36" s="367"/>
      <c r="HID36" s="367"/>
      <c r="HIE36" s="367"/>
      <c r="HIF36" s="367"/>
      <c r="HIG36" s="367"/>
      <c r="HIH36" s="367"/>
      <c r="HII36" s="367"/>
      <c r="HIJ36" s="367"/>
      <c r="HIK36" s="367"/>
      <c r="HIL36" s="367"/>
      <c r="HIM36" s="367"/>
      <c r="HIN36" s="367"/>
      <c r="HIO36" s="367"/>
      <c r="HIP36" s="367"/>
      <c r="HIQ36" s="367"/>
      <c r="HIR36" s="367"/>
      <c r="HIS36" s="367"/>
      <c r="HIT36" s="367"/>
      <c r="HIU36" s="367"/>
      <c r="HIV36" s="367"/>
      <c r="HIW36" s="367"/>
      <c r="HIX36" s="367"/>
      <c r="HIY36" s="367"/>
      <c r="HIZ36" s="367"/>
      <c r="HJA36" s="367"/>
      <c r="HJB36" s="367"/>
      <c r="HJC36" s="367"/>
      <c r="HJD36" s="367"/>
      <c r="HJE36" s="367"/>
      <c r="HJF36" s="367"/>
      <c r="HJG36" s="367"/>
      <c r="HJH36" s="367"/>
      <c r="HJI36" s="367"/>
      <c r="HJJ36" s="367"/>
      <c r="HJK36" s="367"/>
      <c r="HJL36" s="367"/>
      <c r="HJM36" s="367"/>
      <c r="HJN36" s="367"/>
      <c r="HJO36" s="367"/>
      <c r="HJP36" s="367"/>
      <c r="HJQ36" s="367"/>
      <c r="HJR36" s="367"/>
      <c r="HJS36" s="367"/>
      <c r="HJT36" s="367"/>
      <c r="HJU36" s="367"/>
      <c r="HJV36" s="367"/>
      <c r="HJW36" s="367"/>
      <c r="HJX36" s="367"/>
      <c r="HJY36" s="367"/>
      <c r="HJZ36" s="367"/>
      <c r="HKA36" s="367"/>
      <c r="HKB36" s="367"/>
      <c r="HKC36" s="367"/>
      <c r="HKD36" s="367"/>
      <c r="HKE36" s="367"/>
      <c r="HKF36" s="367"/>
      <c r="HKG36" s="367"/>
      <c r="HKH36" s="367"/>
      <c r="HKI36" s="367"/>
      <c r="HKJ36" s="367"/>
      <c r="HKK36" s="367"/>
      <c r="HKL36" s="367"/>
      <c r="HKM36" s="367"/>
      <c r="HKN36" s="367"/>
      <c r="HKO36" s="367"/>
      <c r="HKP36" s="367"/>
      <c r="HKQ36" s="367"/>
      <c r="HKR36" s="367"/>
      <c r="HKS36" s="367"/>
      <c r="HKT36" s="367"/>
      <c r="HKU36" s="367"/>
      <c r="HKV36" s="367"/>
      <c r="HKW36" s="367"/>
      <c r="HKX36" s="367"/>
      <c r="HKY36" s="367"/>
      <c r="HKZ36" s="367"/>
      <c r="HLA36" s="367"/>
      <c r="HLB36" s="367"/>
      <c r="HLC36" s="367"/>
      <c r="HLD36" s="367"/>
      <c r="HLE36" s="367"/>
      <c r="HLF36" s="367"/>
      <c r="HLG36" s="367"/>
      <c r="HLH36" s="367"/>
      <c r="HLI36" s="367"/>
      <c r="HLJ36" s="367"/>
      <c r="HLK36" s="367"/>
      <c r="HLL36" s="367"/>
      <c r="HLM36" s="367"/>
      <c r="HLN36" s="367"/>
      <c r="HLO36" s="367"/>
      <c r="HLP36" s="367"/>
      <c r="HLQ36" s="367"/>
      <c r="HLR36" s="367"/>
      <c r="HLS36" s="367"/>
      <c r="HLT36" s="367"/>
      <c r="HLU36" s="367"/>
      <c r="HLV36" s="367"/>
      <c r="HLW36" s="367"/>
      <c r="HLX36" s="367"/>
      <c r="HLY36" s="367"/>
      <c r="HLZ36" s="367"/>
      <c r="HMA36" s="367"/>
      <c r="HMB36" s="367"/>
      <c r="HMC36" s="367"/>
      <c r="HMD36" s="367"/>
      <c r="HME36" s="367"/>
      <c r="HMF36" s="367"/>
      <c r="HMG36" s="367"/>
      <c r="HMH36" s="367"/>
      <c r="HMI36" s="367"/>
      <c r="HMJ36" s="367"/>
      <c r="HMK36" s="367"/>
      <c r="HML36" s="367"/>
      <c r="HMM36" s="367"/>
      <c r="HMN36" s="367"/>
      <c r="HMO36" s="367"/>
      <c r="HMP36" s="367"/>
      <c r="HMQ36" s="367"/>
      <c r="HMR36" s="367"/>
      <c r="HMS36" s="367"/>
      <c r="HMT36" s="367"/>
      <c r="HMU36" s="367"/>
      <c r="HMV36" s="367"/>
      <c r="HMW36" s="367"/>
      <c r="HMX36" s="367"/>
      <c r="HMY36" s="367"/>
      <c r="HMZ36" s="367"/>
      <c r="HNA36" s="367"/>
      <c r="HNB36" s="367"/>
      <c r="HNC36" s="367"/>
      <c r="HND36" s="367"/>
      <c r="HNE36" s="367"/>
      <c r="HNF36" s="367"/>
      <c r="HNG36" s="367"/>
      <c r="HNH36" s="367"/>
      <c r="HNI36" s="367"/>
      <c r="HNJ36" s="367"/>
      <c r="HNK36" s="367"/>
      <c r="HNL36" s="367"/>
      <c r="HNM36" s="367"/>
      <c r="HNN36" s="367"/>
      <c r="HNO36" s="367"/>
      <c r="HNP36" s="367"/>
      <c r="HNQ36" s="367"/>
      <c r="HNR36" s="367"/>
      <c r="HNS36" s="367"/>
      <c r="HNT36" s="367"/>
      <c r="HNU36" s="367"/>
      <c r="HNV36" s="367"/>
      <c r="HNW36" s="367"/>
      <c r="HNX36" s="367"/>
      <c r="HNY36" s="367"/>
      <c r="HNZ36" s="367"/>
      <c r="HOA36" s="367"/>
      <c r="HOB36" s="367"/>
      <c r="HOC36" s="367"/>
      <c r="HOD36" s="367"/>
      <c r="HOE36" s="367"/>
      <c r="HOF36" s="367"/>
      <c r="HOG36" s="367"/>
      <c r="HOH36" s="367"/>
      <c r="HOI36" s="367"/>
      <c r="HOJ36" s="367"/>
      <c r="HOK36" s="367"/>
      <c r="HOL36" s="367"/>
      <c r="HOM36" s="367"/>
      <c r="HON36" s="367"/>
      <c r="HOO36" s="367"/>
      <c r="HOP36" s="367"/>
      <c r="HOQ36" s="367"/>
      <c r="HOR36" s="367"/>
      <c r="HOS36" s="367"/>
      <c r="HOT36" s="367"/>
      <c r="HOU36" s="367"/>
      <c r="HOV36" s="367"/>
      <c r="HOW36" s="367"/>
      <c r="HOX36" s="367"/>
      <c r="HOY36" s="367"/>
      <c r="HOZ36" s="367"/>
      <c r="HPA36" s="367"/>
      <c r="HPB36" s="367"/>
      <c r="HPC36" s="367"/>
      <c r="HPD36" s="367"/>
      <c r="HPE36" s="367"/>
      <c r="HPF36" s="367"/>
      <c r="HPG36" s="367"/>
      <c r="HPH36" s="367"/>
      <c r="HPI36" s="367"/>
      <c r="HPJ36" s="367"/>
      <c r="HPK36" s="367"/>
      <c r="HPL36" s="367"/>
      <c r="HPM36" s="367"/>
      <c r="HPN36" s="367"/>
      <c r="HPO36" s="367"/>
      <c r="HPP36" s="367"/>
      <c r="HPQ36" s="367"/>
      <c r="HPR36" s="367"/>
      <c r="HPS36" s="367"/>
      <c r="HPT36" s="367"/>
      <c r="HPU36" s="367"/>
      <c r="HPV36" s="367"/>
      <c r="HPW36" s="367"/>
      <c r="HPX36" s="367"/>
      <c r="HPY36" s="367"/>
      <c r="HPZ36" s="367"/>
      <c r="HQA36" s="367"/>
      <c r="HQB36" s="367"/>
      <c r="HQC36" s="367"/>
      <c r="HQD36" s="367"/>
      <c r="HQE36" s="367"/>
      <c r="HQF36" s="367"/>
      <c r="HQG36" s="367"/>
      <c r="HQH36" s="367"/>
      <c r="HQI36" s="367"/>
      <c r="HQJ36" s="367"/>
      <c r="HQK36" s="367"/>
      <c r="HQL36" s="367"/>
      <c r="HQM36" s="367"/>
      <c r="HQN36" s="367"/>
      <c r="HQO36" s="367"/>
      <c r="HQP36" s="367"/>
      <c r="HQQ36" s="367"/>
      <c r="HQR36" s="367"/>
      <c r="HQS36" s="367"/>
      <c r="HQT36" s="367"/>
      <c r="HQU36" s="367"/>
      <c r="HQV36" s="367"/>
      <c r="HQW36" s="367"/>
      <c r="HQX36" s="367"/>
      <c r="HQY36" s="367"/>
      <c r="HQZ36" s="367"/>
      <c r="HRA36" s="367"/>
      <c r="HRB36" s="367"/>
      <c r="HRC36" s="367"/>
      <c r="HRD36" s="367"/>
      <c r="HRE36" s="367"/>
      <c r="HRF36" s="367"/>
      <c r="HRG36" s="367"/>
      <c r="HRH36" s="367"/>
      <c r="HRI36" s="367"/>
      <c r="HRJ36" s="367"/>
      <c r="HRK36" s="367"/>
      <c r="HRL36" s="367"/>
      <c r="HRM36" s="367"/>
      <c r="HRN36" s="367"/>
      <c r="HRO36" s="367"/>
      <c r="HRP36" s="367"/>
      <c r="HRQ36" s="367"/>
      <c r="HRR36" s="367"/>
      <c r="HRS36" s="367"/>
      <c r="HRT36" s="367"/>
      <c r="HRU36" s="367"/>
      <c r="HRV36" s="367"/>
      <c r="HRW36" s="367"/>
      <c r="HRX36" s="367"/>
      <c r="HRY36" s="367"/>
      <c r="HRZ36" s="367"/>
      <c r="HSA36" s="367"/>
      <c r="HSB36" s="367"/>
      <c r="HSC36" s="367"/>
      <c r="HSD36" s="367"/>
      <c r="HSE36" s="367"/>
      <c r="HSF36" s="367"/>
      <c r="HSG36" s="367"/>
      <c r="HSH36" s="367"/>
      <c r="HSI36" s="367"/>
      <c r="HSJ36" s="367"/>
      <c r="HSK36" s="367"/>
      <c r="HSL36" s="367"/>
      <c r="HSM36" s="367"/>
      <c r="HSN36" s="367"/>
      <c r="HSO36" s="367"/>
      <c r="HSP36" s="367"/>
      <c r="HSQ36" s="367"/>
      <c r="HSR36" s="367"/>
      <c r="HSS36" s="367"/>
      <c r="HST36" s="367"/>
      <c r="HSU36" s="367"/>
      <c r="HSV36" s="367"/>
      <c r="HSW36" s="367"/>
      <c r="HSX36" s="367"/>
      <c r="HSY36" s="367"/>
      <c r="HSZ36" s="367"/>
      <c r="HTA36" s="367"/>
      <c r="HTB36" s="367"/>
      <c r="HTC36" s="367"/>
      <c r="HTD36" s="367"/>
      <c r="HTE36" s="367"/>
      <c r="HTF36" s="367"/>
      <c r="HTG36" s="367"/>
      <c r="HTH36" s="367"/>
      <c r="HTI36" s="367"/>
      <c r="HTJ36" s="367"/>
      <c r="HTK36" s="367"/>
      <c r="HTL36" s="367"/>
      <c r="HTM36" s="367"/>
      <c r="HTN36" s="367"/>
      <c r="HTO36" s="367"/>
      <c r="HTP36" s="367"/>
      <c r="HTQ36" s="367"/>
      <c r="HTR36" s="367"/>
      <c r="HTS36" s="367"/>
      <c r="HTT36" s="367"/>
      <c r="HTU36" s="367"/>
      <c r="HTV36" s="367"/>
      <c r="HTW36" s="367"/>
      <c r="HTX36" s="367"/>
      <c r="HTY36" s="367"/>
      <c r="HTZ36" s="367"/>
      <c r="HUA36" s="367"/>
      <c r="HUB36" s="367"/>
      <c r="HUC36" s="367"/>
      <c r="HUD36" s="367"/>
      <c r="HUE36" s="367"/>
      <c r="HUF36" s="367"/>
      <c r="HUG36" s="367"/>
      <c r="HUH36" s="367"/>
      <c r="HUI36" s="367"/>
      <c r="HUJ36" s="367"/>
      <c r="HUK36" s="367"/>
      <c r="HUL36" s="367"/>
      <c r="HUM36" s="367"/>
      <c r="HUN36" s="367"/>
      <c r="HUO36" s="367"/>
      <c r="HUP36" s="367"/>
      <c r="HUQ36" s="367"/>
      <c r="HUR36" s="367"/>
      <c r="HUS36" s="367"/>
      <c r="HUT36" s="367"/>
      <c r="HUU36" s="367"/>
      <c r="HUV36" s="367"/>
      <c r="HUW36" s="367"/>
      <c r="HUX36" s="367"/>
      <c r="HUY36" s="367"/>
      <c r="HUZ36" s="367"/>
      <c r="HVA36" s="367"/>
      <c r="HVB36" s="367"/>
      <c r="HVC36" s="367"/>
      <c r="HVD36" s="367"/>
      <c r="HVE36" s="367"/>
      <c r="HVF36" s="367"/>
      <c r="HVG36" s="367"/>
      <c r="HVH36" s="367"/>
      <c r="HVI36" s="367"/>
      <c r="HVJ36" s="367"/>
      <c r="HVK36" s="367"/>
      <c r="HVL36" s="367"/>
      <c r="HVM36" s="367"/>
      <c r="HVN36" s="367"/>
      <c r="HVO36" s="367"/>
      <c r="HVP36" s="367"/>
      <c r="HVQ36" s="367"/>
      <c r="HVR36" s="367"/>
      <c r="HVS36" s="367"/>
      <c r="HVT36" s="367"/>
      <c r="HVU36" s="367"/>
      <c r="HVV36" s="367"/>
      <c r="HVW36" s="367"/>
      <c r="HVX36" s="367"/>
      <c r="HVY36" s="367"/>
      <c r="HVZ36" s="367"/>
      <c r="HWA36" s="367"/>
      <c r="HWB36" s="367"/>
      <c r="HWC36" s="367"/>
      <c r="HWD36" s="367"/>
      <c r="HWE36" s="367"/>
      <c r="HWF36" s="367"/>
      <c r="HWG36" s="367"/>
      <c r="HWH36" s="367"/>
      <c r="HWI36" s="367"/>
      <c r="HWJ36" s="367"/>
      <c r="HWK36" s="367"/>
      <c r="HWL36" s="367"/>
      <c r="HWM36" s="367"/>
      <c r="HWN36" s="367"/>
      <c r="HWO36" s="367"/>
      <c r="HWP36" s="367"/>
      <c r="HWQ36" s="367"/>
      <c r="HWR36" s="367"/>
      <c r="HWS36" s="367"/>
      <c r="HWT36" s="367"/>
      <c r="HWU36" s="367"/>
      <c r="HWV36" s="367"/>
      <c r="HWW36" s="367"/>
      <c r="HWX36" s="367"/>
      <c r="HWY36" s="367"/>
      <c r="HWZ36" s="367"/>
      <c r="HXA36" s="367"/>
      <c r="HXB36" s="367"/>
      <c r="HXC36" s="367"/>
      <c r="HXD36" s="367"/>
      <c r="HXE36" s="367"/>
      <c r="HXF36" s="367"/>
      <c r="HXG36" s="367"/>
      <c r="HXH36" s="367"/>
      <c r="HXI36" s="367"/>
      <c r="HXJ36" s="367"/>
      <c r="HXK36" s="367"/>
      <c r="HXL36" s="367"/>
      <c r="HXM36" s="367"/>
      <c r="HXN36" s="367"/>
      <c r="HXO36" s="367"/>
      <c r="HXP36" s="367"/>
      <c r="HXQ36" s="367"/>
      <c r="HXR36" s="367"/>
      <c r="HXS36" s="367"/>
      <c r="HXT36" s="367"/>
      <c r="HXU36" s="367"/>
      <c r="HXV36" s="367"/>
      <c r="HXW36" s="367"/>
      <c r="HXX36" s="367"/>
      <c r="HXY36" s="367"/>
      <c r="HXZ36" s="367"/>
      <c r="HYA36" s="367"/>
      <c r="HYB36" s="367"/>
      <c r="HYC36" s="367"/>
      <c r="HYD36" s="367"/>
      <c r="HYE36" s="367"/>
      <c r="HYF36" s="367"/>
      <c r="HYG36" s="367"/>
      <c r="HYH36" s="367"/>
      <c r="HYI36" s="367"/>
      <c r="HYJ36" s="367"/>
      <c r="HYK36" s="367"/>
      <c r="HYL36" s="367"/>
      <c r="HYM36" s="367"/>
      <c r="HYN36" s="367"/>
      <c r="HYO36" s="367"/>
      <c r="HYP36" s="367"/>
      <c r="HYQ36" s="367"/>
      <c r="HYR36" s="367"/>
      <c r="HYS36" s="367"/>
      <c r="HYT36" s="367"/>
      <c r="HYU36" s="367"/>
      <c r="HYV36" s="367"/>
      <c r="HYW36" s="367"/>
      <c r="HYX36" s="367"/>
      <c r="HYY36" s="367"/>
      <c r="HYZ36" s="367"/>
      <c r="HZA36" s="367"/>
      <c r="HZB36" s="367"/>
      <c r="HZC36" s="367"/>
      <c r="HZD36" s="367"/>
      <c r="HZE36" s="367"/>
      <c r="HZF36" s="367"/>
      <c r="HZG36" s="367"/>
      <c r="HZH36" s="367"/>
      <c r="HZI36" s="367"/>
      <c r="HZJ36" s="367"/>
      <c r="HZK36" s="367"/>
      <c r="HZL36" s="367"/>
      <c r="HZM36" s="367"/>
      <c r="HZN36" s="367"/>
      <c r="HZO36" s="367"/>
      <c r="HZP36" s="367"/>
      <c r="HZQ36" s="367"/>
      <c r="HZR36" s="367"/>
      <c r="HZS36" s="367"/>
      <c r="HZT36" s="367"/>
      <c r="HZU36" s="367"/>
      <c r="HZV36" s="367"/>
      <c r="HZW36" s="367"/>
      <c r="HZX36" s="367"/>
      <c r="HZY36" s="367"/>
      <c r="HZZ36" s="367"/>
      <c r="IAA36" s="367"/>
      <c r="IAB36" s="367"/>
      <c r="IAC36" s="367"/>
      <c r="IAD36" s="367"/>
      <c r="IAE36" s="367"/>
      <c r="IAF36" s="367"/>
      <c r="IAG36" s="367"/>
      <c r="IAH36" s="367"/>
      <c r="IAI36" s="367"/>
      <c r="IAJ36" s="367"/>
      <c r="IAK36" s="367"/>
      <c r="IAL36" s="367"/>
      <c r="IAM36" s="367"/>
      <c r="IAN36" s="367"/>
      <c r="IAO36" s="367"/>
      <c r="IAP36" s="367"/>
      <c r="IAQ36" s="367"/>
      <c r="IAR36" s="367"/>
      <c r="IAS36" s="367"/>
      <c r="IAT36" s="367"/>
      <c r="IAU36" s="367"/>
      <c r="IAV36" s="367"/>
      <c r="IAW36" s="367"/>
      <c r="IAX36" s="367"/>
      <c r="IAY36" s="367"/>
      <c r="IAZ36" s="367"/>
      <c r="IBA36" s="367"/>
      <c r="IBB36" s="367"/>
      <c r="IBC36" s="367"/>
      <c r="IBD36" s="367"/>
      <c r="IBE36" s="367"/>
      <c r="IBF36" s="367"/>
      <c r="IBG36" s="367"/>
      <c r="IBH36" s="367"/>
      <c r="IBI36" s="367"/>
      <c r="IBJ36" s="367"/>
      <c r="IBK36" s="367"/>
      <c r="IBL36" s="367"/>
      <c r="IBM36" s="367"/>
      <c r="IBN36" s="367"/>
      <c r="IBO36" s="367"/>
      <c r="IBP36" s="367"/>
      <c r="IBQ36" s="367"/>
      <c r="IBR36" s="367"/>
      <c r="IBS36" s="367"/>
      <c r="IBT36" s="367"/>
      <c r="IBU36" s="367"/>
      <c r="IBV36" s="367"/>
      <c r="IBW36" s="367"/>
      <c r="IBX36" s="367"/>
      <c r="IBY36" s="367"/>
      <c r="IBZ36" s="367"/>
      <c r="ICA36" s="367"/>
      <c r="ICB36" s="367"/>
      <c r="ICC36" s="367"/>
      <c r="ICD36" s="367"/>
      <c r="ICE36" s="367"/>
      <c r="ICF36" s="367"/>
      <c r="ICG36" s="367"/>
      <c r="ICH36" s="367"/>
      <c r="ICI36" s="367"/>
      <c r="ICJ36" s="367"/>
      <c r="ICK36" s="367"/>
      <c r="ICL36" s="367"/>
      <c r="ICM36" s="367"/>
      <c r="ICN36" s="367"/>
      <c r="ICO36" s="367"/>
      <c r="ICP36" s="367"/>
      <c r="ICQ36" s="367"/>
      <c r="ICR36" s="367"/>
      <c r="ICS36" s="367"/>
      <c r="ICT36" s="367"/>
      <c r="ICU36" s="367"/>
      <c r="ICV36" s="367"/>
      <c r="ICW36" s="367"/>
      <c r="ICX36" s="367"/>
      <c r="ICY36" s="367"/>
      <c r="ICZ36" s="367"/>
      <c r="IDA36" s="367"/>
      <c r="IDB36" s="367"/>
      <c r="IDC36" s="367"/>
      <c r="IDD36" s="367"/>
      <c r="IDE36" s="367"/>
      <c r="IDF36" s="367"/>
      <c r="IDG36" s="367"/>
      <c r="IDH36" s="367"/>
      <c r="IDI36" s="367"/>
      <c r="IDJ36" s="367"/>
      <c r="IDK36" s="367"/>
      <c r="IDL36" s="367"/>
      <c r="IDM36" s="367"/>
      <c r="IDN36" s="367"/>
      <c r="IDO36" s="367"/>
      <c r="IDP36" s="367"/>
      <c r="IDQ36" s="367"/>
      <c r="IDR36" s="367"/>
      <c r="IDS36" s="367"/>
      <c r="IDT36" s="367"/>
      <c r="IDU36" s="367"/>
      <c r="IDV36" s="367"/>
      <c r="IDW36" s="367"/>
      <c r="IDX36" s="367"/>
      <c r="IDY36" s="367"/>
      <c r="IDZ36" s="367"/>
      <c r="IEA36" s="367"/>
      <c r="IEB36" s="367"/>
      <c r="IEC36" s="367"/>
      <c r="IED36" s="367"/>
      <c r="IEE36" s="367"/>
      <c r="IEF36" s="367"/>
      <c r="IEG36" s="367"/>
      <c r="IEH36" s="367"/>
      <c r="IEI36" s="367"/>
      <c r="IEJ36" s="367"/>
      <c r="IEK36" s="367"/>
      <c r="IEL36" s="367"/>
      <c r="IEM36" s="367"/>
      <c r="IEN36" s="367"/>
      <c r="IEO36" s="367"/>
      <c r="IEP36" s="367"/>
      <c r="IEQ36" s="367"/>
      <c r="IER36" s="367"/>
      <c r="IES36" s="367"/>
      <c r="IET36" s="367"/>
      <c r="IEU36" s="367"/>
      <c r="IEV36" s="367"/>
      <c r="IEW36" s="367"/>
      <c r="IEX36" s="367"/>
      <c r="IEY36" s="367"/>
      <c r="IEZ36" s="367"/>
      <c r="IFA36" s="367"/>
      <c r="IFB36" s="367"/>
      <c r="IFC36" s="367"/>
      <c r="IFD36" s="367"/>
      <c r="IFE36" s="367"/>
      <c r="IFF36" s="367"/>
      <c r="IFG36" s="367"/>
      <c r="IFH36" s="367"/>
      <c r="IFI36" s="367"/>
      <c r="IFJ36" s="367"/>
      <c r="IFK36" s="367"/>
      <c r="IFL36" s="367"/>
      <c r="IFM36" s="367"/>
      <c r="IFN36" s="367"/>
      <c r="IFO36" s="367"/>
      <c r="IFP36" s="367"/>
      <c r="IFQ36" s="367"/>
      <c r="IFR36" s="367"/>
      <c r="IFS36" s="367"/>
      <c r="IFT36" s="367"/>
      <c r="IFU36" s="367"/>
      <c r="IFV36" s="367"/>
      <c r="IFW36" s="367"/>
      <c r="IFX36" s="367"/>
      <c r="IFY36" s="367"/>
      <c r="IFZ36" s="367"/>
      <c r="IGA36" s="367"/>
      <c r="IGB36" s="367"/>
      <c r="IGC36" s="367"/>
      <c r="IGD36" s="367"/>
      <c r="IGE36" s="367"/>
      <c r="IGF36" s="367"/>
      <c r="IGG36" s="367"/>
      <c r="IGH36" s="367"/>
      <c r="IGI36" s="367"/>
      <c r="IGJ36" s="367"/>
      <c r="IGK36" s="367"/>
      <c r="IGL36" s="367"/>
      <c r="IGM36" s="367"/>
      <c r="IGN36" s="367"/>
      <c r="IGO36" s="367"/>
      <c r="IGP36" s="367"/>
      <c r="IGQ36" s="367"/>
      <c r="IGR36" s="367"/>
      <c r="IGS36" s="367"/>
      <c r="IGT36" s="367"/>
      <c r="IGU36" s="367"/>
      <c r="IGV36" s="367"/>
      <c r="IGW36" s="367"/>
      <c r="IGX36" s="367"/>
      <c r="IGY36" s="367"/>
      <c r="IGZ36" s="367"/>
      <c r="IHA36" s="367"/>
      <c r="IHB36" s="367"/>
      <c r="IHC36" s="367"/>
      <c r="IHD36" s="367"/>
      <c r="IHE36" s="367"/>
      <c r="IHF36" s="367"/>
      <c r="IHG36" s="367"/>
      <c r="IHH36" s="367"/>
      <c r="IHI36" s="367"/>
      <c r="IHJ36" s="367"/>
      <c r="IHK36" s="367"/>
      <c r="IHL36" s="367"/>
      <c r="IHM36" s="367"/>
      <c r="IHN36" s="367"/>
      <c r="IHO36" s="367"/>
      <c r="IHP36" s="367"/>
      <c r="IHQ36" s="367"/>
      <c r="IHR36" s="367"/>
      <c r="IHS36" s="367"/>
      <c r="IHT36" s="367"/>
      <c r="IHU36" s="367"/>
      <c r="IHV36" s="367"/>
      <c r="IHW36" s="367"/>
      <c r="IHX36" s="367"/>
      <c r="IHY36" s="367"/>
      <c r="IHZ36" s="367"/>
      <c r="IIA36" s="367"/>
      <c r="IIB36" s="367"/>
      <c r="IIC36" s="367"/>
      <c r="IID36" s="367"/>
      <c r="IIE36" s="367"/>
      <c r="IIF36" s="367"/>
      <c r="IIG36" s="367"/>
      <c r="IIH36" s="367"/>
      <c r="III36" s="367"/>
      <c r="IIJ36" s="367"/>
      <c r="IIK36" s="367"/>
      <c r="IIL36" s="367"/>
      <c r="IIM36" s="367"/>
      <c r="IIN36" s="367"/>
      <c r="IIO36" s="367"/>
      <c r="IIP36" s="367"/>
      <c r="IIQ36" s="367"/>
      <c r="IIR36" s="367"/>
      <c r="IIS36" s="367"/>
      <c r="IIT36" s="367"/>
      <c r="IIU36" s="367"/>
      <c r="IIV36" s="367"/>
      <c r="IIW36" s="367"/>
      <c r="IIX36" s="367"/>
      <c r="IIY36" s="367"/>
      <c r="IIZ36" s="367"/>
      <c r="IJA36" s="367"/>
      <c r="IJB36" s="367"/>
      <c r="IJC36" s="367"/>
      <c r="IJD36" s="367"/>
      <c r="IJE36" s="367"/>
      <c r="IJF36" s="367"/>
      <c r="IJG36" s="367"/>
      <c r="IJH36" s="367"/>
      <c r="IJI36" s="367"/>
      <c r="IJJ36" s="367"/>
      <c r="IJK36" s="367"/>
      <c r="IJL36" s="367"/>
      <c r="IJM36" s="367"/>
      <c r="IJN36" s="367"/>
      <c r="IJO36" s="367"/>
      <c r="IJP36" s="367"/>
      <c r="IJQ36" s="367"/>
      <c r="IJR36" s="367"/>
      <c r="IJS36" s="367"/>
      <c r="IJT36" s="367"/>
      <c r="IJU36" s="367"/>
      <c r="IJV36" s="367"/>
      <c r="IJW36" s="367"/>
      <c r="IJX36" s="367"/>
      <c r="IJY36" s="367"/>
      <c r="IJZ36" s="367"/>
      <c r="IKA36" s="367"/>
      <c r="IKB36" s="367"/>
      <c r="IKC36" s="367"/>
      <c r="IKD36" s="367"/>
      <c r="IKE36" s="367"/>
      <c r="IKF36" s="367"/>
      <c r="IKG36" s="367"/>
      <c r="IKH36" s="367"/>
      <c r="IKI36" s="367"/>
      <c r="IKJ36" s="367"/>
      <c r="IKK36" s="367"/>
      <c r="IKL36" s="367"/>
      <c r="IKM36" s="367"/>
      <c r="IKN36" s="367"/>
      <c r="IKO36" s="367"/>
      <c r="IKP36" s="367"/>
      <c r="IKQ36" s="367"/>
      <c r="IKR36" s="367"/>
      <c r="IKS36" s="367"/>
      <c r="IKT36" s="367"/>
      <c r="IKU36" s="367"/>
      <c r="IKV36" s="367"/>
      <c r="IKW36" s="367"/>
      <c r="IKX36" s="367"/>
      <c r="IKY36" s="367"/>
      <c r="IKZ36" s="367"/>
      <c r="ILA36" s="367"/>
      <c r="ILB36" s="367"/>
      <c r="ILC36" s="367"/>
      <c r="ILD36" s="367"/>
      <c r="ILE36" s="367"/>
      <c r="ILF36" s="367"/>
      <c r="ILG36" s="367"/>
      <c r="ILH36" s="367"/>
      <c r="ILI36" s="367"/>
      <c r="ILJ36" s="367"/>
      <c r="ILK36" s="367"/>
      <c r="ILL36" s="367"/>
      <c r="ILM36" s="367"/>
      <c r="ILN36" s="367"/>
      <c r="ILO36" s="367"/>
      <c r="ILP36" s="367"/>
      <c r="ILQ36" s="367"/>
      <c r="ILR36" s="367"/>
      <c r="ILS36" s="367"/>
      <c r="ILT36" s="367"/>
      <c r="ILU36" s="367"/>
      <c r="ILV36" s="367"/>
      <c r="ILW36" s="367"/>
      <c r="ILX36" s="367"/>
      <c r="ILY36" s="367"/>
      <c r="ILZ36" s="367"/>
      <c r="IMA36" s="367"/>
      <c r="IMB36" s="367"/>
      <c r="IMC36" s="367"/>
      <c r="IMD36" s="367"/>
      <c r="IME36" s="367"/>
      <c r="IMF36" s="367"/>
      <c r="IMG36" s="367"/>
      <c r="IMH36" s="367"/>
      <c r="IMI36" s="367"/>
      <c r="IMJ36" s="367"/>
      <c r="IMK36" s="367"/>
      <c r="IML36" s="367"/>
      <c r="IMM36" s="367"/>
      <c r="IMN36" s="367"/>
      <c r="IMO36" s="367"/>
      <c r="IMP36" s="367"/>
      <c r="IMQ36" s="367"/>
      <c r="IMR36" s="367"/>
      <c r="IMS36" s="367"/>
      <c r="IMT36" s="367"/>
      <c r="IMU36" s="367"/>
      <c r="IMV36" s="367"/>
      <c r="IMW36" s="367"/>
      <c r="IMX36" s="367"/>
      <c r="IMY36" s="367"/>
      <c r="IMZ36" s="367"/>
      <c r="INA36" s="367"/>
      <c r="INB36" s="367"/>
      <c r="INC36" s="367"/>
      <c r="IND36" s="367"/>
      <c r="INE36" s="367"/>
      <c r="INF36" s="367"/>
      <c r="ING36" s="367"/>
      <c r="INH36" s="367"/>
      <c r="INI36" s="367"/>
      <c r="INJ36" s="367"/>
      <c r="INK36" s="367"/>
      <c r="INL36" s="367"/>
      <c r="INM36" s="367"/>
      <c r="INN36" s="367"/>
      <c r="INO36" s="367"/>
      <c r="INP36" s="367"/>
      <c r="INQ36" s="367"/>
      <c r="INR36" s="367"/>
      <c r="INS36" s="367"/>
      <c r="INT36" s="367"/>
      <c r="INU36" s="367"/>
      <c r="INV36" s="367"/>
      <c r="INW36" s="367"/>
      <c r="INX36" s="367"/>
      <c r="INY36" s="367"/>
      <c r="INZ36" s="367"/>
      <c r="IOA36" s="367"/>
      <c r="IOB36" s="367"/>
      <c r="IOC36" s="367"/>
      <c r="IOD36" s="367"/>
      <c r="IOE36" s="367"/>
      <c r="IOF36" s="367"/>
      <c r="IOG36" s="367"/>
      <c r="IOH36" s="367"/>
      <c r="IOI36" s="367"/>
      <c r="IOJ36" s="367"/>
      <c r="IOK36" s="367"/>
      <c r="IOL36" s="367"/>
      <c r="IOM36" s="367"/>
      <c r="ION36" s="367"/>
      <c r="IOO36" s="367"/>
      <c r="IOP36" s="367"/>
      <c r="IOQ36" s="367"/>
      <c r="IOR36" s="367"/>
      <c r="IOS36" s="367"/>
      <c r="IOT36" s="367"/>
      <c r="IOU36" s="367"/>
      <c r="IOV36" s="367"/>
      <c r="IOW36" s="367"/>
      <c r="IOX36" s="367"/>
      <c r="IOY36" s="367"/>
      <c r="IOZ36" s="367"/>
      <c r="IPA36" s="367"/>
      <c r="IPB36" s="367"/>
      <c r="IPC36" s="367"/>
      <c r="IPD36" s="367"/>
      <c r="IPE36" s="367"/>
      <c r="IPF36" s="367"/>
      <c r="IPG36" s="367"/>
      <c r="IPH36" s="367"/>
      <c r="IPI36" s="367"/>
      <c r="IPJ36" s="367"/>
      <c r="IPK36" s="367"/>
      <c r="IPL36" s="367"/>
      <c r="IPM36" s="367"/>
      <c r="IPN36" s="367"/>
      <c r="IPO36" s="367"/>
      <c r="IPP36" s="367"/>
      <c r="IPQ36" s="367"/>
      <c r="IPR36" s="367"/>
      <c r="IPS36" s="367"/>
      <c r="IPT36" s="367"/>
      <c r="IPU36" s="367"/>
      <c r="IPV36" s="367"/>
      <c r="IPW36" s="367"/>
      <c r="IPX36" s="367"/>
      <c r="IPY36" s="367"/>
      <c r="IPZ36" s="367"/>
      <c r="IQA36" s="367"/>
      <c r="IQB36" s="367"/>
      <c r="IQC36" s="367"/>
      <c r="IQD36" s="367"/>
      <c r="IQE36" s="367"/>
      <c r="IQF36" s="367"/>
      <c r="IQG36" s="367"/>
      <c r="IQH36" s="367"/>
      <c r="IQI36" s="367"/>
      <c r="IQJ36" s="367"/>
      <c r="IQK36" s="367"/>
      <c r="IQL36" s="367"/>
      <c r="IQM36" s="367"/>
      <c r="IQN36" s="367"/>
      <c r="IQO36" s="367"/>
      <c r="IQP36" s="367"/>
      <c r="IQQ36" s="367"/>
      <c r="IQR36" s="367"/>
      <c r="IQS36" s="367"/>
      <c r="IQT36" s="367"/>
      <c r="IQU36" s="367"/>
      <c r="IQV36" s="367"/>
      <c r="IQW36" s="367"/>
      <c r="IQX36" s="367"/>
      <c r="IQY36" s="367"/>
      <c r="IQZ36" s="367"/>
      <c r="IRA36" s="367"/>
      <c r="IRB36" s="367"/>
      <c r="IRC36" s="367"/>
      <c r="IRD36" s="367"/>
      <c r="IRE36" s="367"/>
      <c r="IRF36" s="367"/>
      <c r="IRG36" s="367"/>
      <c r="IRH36" s="367"/>
      <c r="IRI36" s="367"/>
      <c r="IRJ36" s="367"/>
      <c r="IRK36" s="367"/>
      <c r="IRL36" s="367"/>
      <c r="IRM36" s="367"/>
      <c r="IRN36" s="367"/>
      <c r="IRO36" s="367"/>
      <c r="IRP36" s="367"/>
      <c r="IRQ36" s="367"/>
      <c r="IRR36" s="367"/>
      <c r="IRS36" s="367"/>
      <c r="IRT36" s="367"/>
      <c r="IRU36" s="367"/>
      <c r="IRV36" s="367"/>
      <c r="IRW36" s="367"/>
      <c r="IRX36" s="367"/>
      <c r="IRY36" s="367"/>
      <c r="IRZ36" s="367"/>
      <c r="ISA36" s="367"/>
      <c r="ISB36" s="367"/>
      <c r="ISC36" s="367"/>
      <c r="ISD36" s="367"/>
      <c r="ISE36" s="367"/>
      <c r="ISF36" s="367"/>
      <c r="ISG36" s="367"/>
      <c r="ISH36" s="367"/>
      <c r="ISI36" s="367"/>
      <c r="ISJ36" s="367"/>
      <c r="ISK36" s="367"/>
      <c r="ISL36" s="367"/>
      <c r="ISM36" s="367"/>
      <c r="ISN36" s="367"/>
      <c r="ISO36" s="367"/>
      <c r="ISP36" s="367"/>
      <c r="ISQ36" s="367"/>
      <c r="ISR36" s="367"/>
      <c r="ISS36" s="367"/>
      <c r="IST36" s="367"/>
      <c r="ISU36" s="367"/>
      <c r="ISV36" s="367"/>
      <c r="ISW36" s="367"/>
      <c r="ISX36" s="367"/>
      <c r="ISY36" s="367"/>
      <c r="ISZ36" s="367"/>
      <c r="ITA36" s="367"/>
      <c r="ITB36" s="367"/>
      <c r="ITC36" s="367"/>
      <c r="ITD36" s="367"/>
      <c r="ITE36" s="367"/>
      <c r="ITF36" s="367"/>
      <c r="ITG36" s="367"/>
      <c r="ITH36" s="367"/>
      <c r="ITI36" s="367"/>
      <c r="ITJ36" s="367"/>
      <c r="ITK36" s="367"/>
      <c r="ITL36" s="367"/>
      <c r="ITM36" s="367"/>
      <c r="ITN36" s="367"/>
      <c r="ITO36" s="367"/>
      <c r="ITP36" s="367"/>
      <c r="ITQ36" s="367"/>
      <c r="ITR36" s="367"/>
      <c r="ITS36" s="367"/>
      <c r="ITT36" s="367"/>
      <c r="ITU36" s="367"/>
      <c r="ITV36" s="367"/>
      <c r="ITW36" s="367"/>
      <c r="ITX36" s="367"/>
      <c r="ITY36" s="367"/>
      <c r="ITZ36" s="367"/>
      <c r="IUA36" s="367"/>
      <c r="IUB36" s="367"/>
      <c r="IUC36" s="367"/>
      <c r="IUD36" s="367"/>
      <c r="IUE36" s="367"/>
      <c r="IUF36" s="367"/>
      <c r="IUG36" s="367"/>
      <c r="IUH36" s="367"/>
      <c r="IUI36" s="367"/>
      <c r="IUJ36" s="367"/>
      <c r="IUK36" s="367"/>
      <c r="IUL36" s="367"/>
      <c r="IUM36" s="367"/>
      <c r="IUN36" s="367"/>
      <c r="IUO36" s="367"/>
      <c r="IUP36" s="367"/>
      <c r="IUQ36" s="367"/>
      <c r="IUR36" s="367"/>
      <c r="IUS36" s="367"/>
      <c r="IUT36" s="367"/>
      <c r="IUU36" s="367"/>
      <c r="IUV36" s="367"/>
      <c r="IUW36" s="367"/>
      <c r="IUX36" s="367"/>
      <c r="IUY36" s="367"/>
      <c r="IUZ36" s="367"/>
      <c r="IVA36" s="367"/>
      <c r="IVB36" s="367"/>
      <c r="IVC36" s="367"/>
      <c r="IVD36" s="367"/>
      <c r="IVE36" s="367"/>
      <c r="IVF36" s="367"/>
      <c r="IVG36" s="367"/>
      <c r="IVH36" s="367"/>
      <c r="IVI36" s="367"/>
      <c r="IVJ36" s="367"/>
      <c r="IVK36" s="367"/>
      <c r="IVL36" s="367"/>
      <c r="IVM36" s="367"/>
      <c r="IVN36" s="367"/>
      <c r="IVO36" s="367"/>
      <c r="IVP36" s="367"/>
      <c r="IVQ36" s="367"/>
      <c r="IVR36" s="367"/>
      <c r="IVS36" s="367"/>
      <c r="IVT36" s="367"/>
      <c r="IVU36" s="367"/>
      <c r="IVV36" s="367"/>
      <c r="IVW36" s="367"/>
      <c r="IVX36" s="367"/>
      <c r="IVY36" s="367"/>
      <c r="IVZ36" s="367"/>
      <c r="IWA36" s="367"/>
      <c r="IWB36" s="367"/>
      <c r="IWC36" s="367"/>
      <c r="IWD36" s="367"/>
      <c r="IWE36" s="367"/>
      <c r="IWF36" s="367"/>
      <c r="IWG36" s="367"/>
      <c r="IWH36" s="367"/>
      <c r="IWI36" s="367"/>
      <c r="IWJ36" s="367"/>
      <c r="IWK36" s="367"/>
      <c r="IWL36" s="367"/>
      <c r="IWM36" s="367"/>
      <c r="IWN36" s="367"/>
      <c r="IWO36" s="367"/>
      <c r="IWP36" s="367"/>
      <c r="IWQ36" s="367"/>
      <c r="IWR36" s="367"/>
      <c r="IWS36" s="367"/>
      <c r="IWT36" s="367"/>
      <c r="IWU36" s="367"/>
      <c r="IWV36" s="367"/>
      <c r="IWW36" s="367"/>
      <c r="IWX36" s="367"/>
      <c r="IWY36" s="367"/>
      <c r="IWZ36" s="367"/>
      <c r="IXA36" s="367"/>
      <c r="IXB36" s="367"/>
      <c r="IXC36" s="367"/>
      <c r="IXD36" s="367"/>
      <c r="IXE36" s="367"/>
      <c r="IXF36" s="367"/>
      <c r="IXG36" s="367"/>
      <c r="IXH36" s="367"/>
      <c r="IXI36" s="367"/>
      <c r="IXJ36" s="367"/>
      <c r="IXK36" s="367"/>
      <c r="IXL36" s="367"/>
      <c r="IXM36" s="367"/>
      <c r="IXN36" s="367"/>
      <c r="IXO36" s="367"/>
      <c r="IXP36" s="367"/>
      <c r="IXQ36" s="367"/>
      <c r="IXR36" s="367"/>
      <c r="IXS36" s="367"/>
      <c r="IXT36" s="367"/>
      <c r="IXU36" s="367"/>
      <c r="IXV36" s="367"/>
      <c r="IXW36" s="367"/>
      <c r="IXX36" s="367"/>
      <c r="IXY36" s="367"/>
      <c r="IXZ36" s="367"/>
      <c r="IYA36" s="367"/>
      <c r="IYB36" s="367"/>
      <c r="IYC36" s="367"/>
      <c r="IYD36" s="367"/>
      <c r="IYE36" s="367"/>
      <c r="IYF36" s="367"/>
      <c r="IYG36" s="367"/>
      <c r="IYH36" s="367"/>
      <c r="IYI36" s="367"/>
      <c r="IYJ36" s="367"/>
      <c r="IYK36" s="367"/>
      <c r="IYL36" s="367"/>
      <c r="IYM36" s="367"/>
      <c r="IYN36" s="367"/>
      <c r="IYO36" s="367"/>
      <c r="IYP36" s="367"/>
      <c r="IYQ36" s="367"/>
      <c r="IYR36" s="367"/>
      <c r="IYS36" s="367"/>
      <c r="IYT36" s="367"/>
      <c r="IYU36" s="367"/>
      <c r="IYV36" s="367"/>
      <c r="IYW36" s="367"/>
      <c r="IYX36" s="367"/>
      <c r="IYY36" s="367"/>
      <c r="IYZ36" s="367"/>
      <c r="IZA36" s="367"/>
      <c r="IZB36" s="367"/>
      <c r="IZC36" s="367"/>
      <c r="IZD36" s="367"/>
      <c r="IZE36" s="367"/>
      <c r="IZF36" s="367"/>
      <c r="IZG36" s="367"/>
      <c r="IZH36" s="367"/>
      <c r="IZI36" s="367"/>
      <c r="IZJ36" s="367"/>
      <c r="IZK36" s="367"/>
      <c r="IZL36" s="367"/>
      <c r="IZM36" s="367"/>
      <c r="IZN36" s="367"/>
      <c r="IZO36" s="367"/>
      <c r="IZP36" s="367"/>
      <c r="IZQ36" s="367"/>
      <c r="IZR36" s="367"/>
      <c r="IZS36" s="367"/>
      <c r="IZT36" s="367"/>
      <c r="IZU36" s="367"/>
      <c r="IZV36" s="367"/>
      <c r="IZW36" s="367"/>
      <c r="IZX36" s="367"/>
      <c r="IZY36" s="367"/>
      <c r="IZZ36" s="367"/>
      <c r="JAA36" s="367"/>
      <c r="JAB36" s="367"/>
      <c r="JAC36" s="367"/>
      <c r="JAD36" s="367"/>
      <c r="JAE36" s="367"/>
      <c r="JAF36" s="367"/>
      <c r="JAG36" s="367"/>
      <c r="JAH36" s="367"/>
      <c r="JAI36" s="367"/>
      <c r="JAJ36" s="367"/>
      <c r="JAK36" s="367"/>
      <c r="JAL36" s="367"/>
      <c r="JAM36" s="367"/>
      <c r="JAN36" s="367"/>
      <c r="JAO36" s="367"/>
      <c r="JAP36" s="367"/>
      <c r="JAQ36" s="367"/>
      <c r="JAR36" s="367"/>
      <c r="JAS36" s="367"/>
      <c r="JAT36" s="367"/>
      <c r="JAU36" s="367"/>
      <c r="JAV36" s="367"/>
      <c r="JAW36" s="367"/>
      <c r="JAX36" s="367"/>
      <c r="JAY36" s="367"/>
      <c r="JAZ36" s="367"/>
      <c r="JBA36" s="367"/>
      <c r="JBB36" s="367"/>
      <c r="JBC36" s="367"/>
      <c r="JBD36" s="367"/>
      <c r="JBE36" s="367"/>
      <c r="JBF36" s="367"/>
      <c r="JBG36" s="367"/>
      <c r="JBH36" s="367"/>
      <c r="JBI36" s="367"/>
      <c r="JBJ36" s="367"/>
      <c r="JBK36" s="367"/>
      <c r="JBL36" s="367"/>
      <c r="JBM36" s="367"/>
      <c r="JBN36" s="367"/>
      <c r="JBO36" s="367"/>
      <c r="JBP36" s="367"/>
      <c r="JBQ36" s="367"/>
      <c r="JBR36" s="367"/>
      <c r="JBS36" s="367"/>
      <c r="JBT36" s="367"/>
      <c r="JBU36" s="367"/>
      <c r="JBV36" s="367"/>
      <c r="JBW36" s="367"/>
      <c r="JBX36" s="367"/>
      <c r="JBY36" s="367"/>
      <c r="JBZ36" s="367"/>
      <c r="JCA36" s="367"/>
      <c r="JCB36" s="367"/>
      <c r="JCC36" s="367"/>
      <c r="JCD36" s="367"/>
      <c r="JCE36" s="367"/>
      <c r="JCF36" s="367"/>
      <c r="JCG36" s="367"/>
      <c r="JCH36" s="367"/>
      <c r="JCI36" s="367"/>
      <c r="JCJ36" s="367"/>
      <c r="JCK36" s="367"/>
      <c r="JCL36" s="367"/>
      <c r="JCM36" s="367"/>
      <c r="JCN36" s="367"/>
      <c r="JCO36" s="367"/>
      <c r="JCP36" s="367"/>
      <c r="JCQ36" s="367"/>
      <c r="JCR36" s="367"/>
      <c r="JCS36" s="367"/>
      <c r="JCT36" s="367"/>
      <c r="JCU36" s="367"/>
      <c r="JCV36" s="367"/>
      <c r="JCW36" s="367"/>
      <c r="JCX36" s="367"/>
      <c r="JCY36" s="367"/>
      <c r="JCZ36" s="367"/>
      <c r="JDA36" s="367"/>
      <c r="JDB36" s="367"/>
      <c r="JDC36" s="367"/>
      <c r="JDD36" s="367"/>
      <c r="JDE36" s="367"/>
      <c r="JDF36" s="367"/>
      <c r="JDG36" s="367"/>
      <c r="JDH36" s="367"/>
      <c r="JDI36" s="367"/>
      <c r="JDJ36" s="367"/>
      <c r="JDK36" s="367"/>
      <c r="JDL36" s="367"/>
      <c r="JDM36" s="367"/>
      <c r="JDN36" s="367"/>
      <c r="JDO36" s="367"/>
      <c r="JDP36" s="367"/>
      <c r="JDQ36" s="367"/>
      <c r="JDR36" s="367"/>
      <c r="JDS36" s="367"/>
      <c r="JDT36" s="367"/>
      <c r="JDU36" s="367"/>
      <c r="JDV36" s="367"/>
      <c r="JDW36" s="367"/>
      <c r="JDX36" s="367"/>
      <c r="JDY36" s="367"/>
      <c r="JDZ36" s="367"/>
      <c r="JEA36" s="367"/>
      <c r="JEB36" s="367"/>
      <c r="JEC36" s="367"/>
      <c r="JED36" s="367"/>
      <c r="JEE36" s="367"/>
      <c r="JEF36" s="367"/>
      <c r="JEG36" s="367"/>
      <c r="JEH36" s="367"/>
      <c r="JEI36" s="367"/>
      <c r="JEJ36" s="367"/>
      <c r="JEK36" s="367"/>
      <c r="JEL36" s="367"/>
      <c r="JEM36" s="367"/>
      <c r="JEN36" s="367"/>
      <c r="JEO36" s="367"/>
      <c r="JEP36" s="367"/>
      <c r="JEQ36" s="367"/>
      <c r="JER36" s="367"/>
      <c r="JES36" s="367"/>
      <c r="JET36" s="367"/>
      <c r="JEU36" s="367"/>
      <c r="JEV36" s="367"/>
      <c r="JEW36" s="367"/>
      <c r="JEX36" s="367"/>
      <c r="JEY36" s="367"/>
      <c r="JEZ36" s="367"/>
      <c r="JFA36" s="367"/>
      <c r="JFB36" s="367"/>
      <c r="JFC36" s="367"/>
      <c r="JFD36" s="367"/>
      <c r="JFE36" s="367"/>
      <c r="JFF36" s="367"/>
      <c r="JFG36" s="367"/>
      <c r="JFH36" s="367"/>
      <c r="JFI36" s="367"/>
      <c r="JFJ36" s="367"/>
      <c r="JFK36" s="367"/>
      <c r="JFL36" s="367"/>
      <c r="JFM36" s="367"/>
      <c r="JFN36" s="367"/>
      <c r="JFO36" s="367"/>
      <c r="JFP36" s="367"/>
      <c r="JFQ36" s="367"/>
      <c r="JFR36" s="367"/>
      <c r="JFS36" s="367"/>
      <c r="JFT36" s="367"/>
      <c r="JFU36" s="367"/>
      <c r="JFV36" s="367"/>
      <c r="JFW36" s="367"/>
      <c r="JFX36" s="367"/>
      <c r="JFY36" s="367"/>
      <c r="JFZ36" s="367"/>
      <c r="JGA36" s="367"/>
      <c r="JGB36" s="367"/>
      <c r="JGC36" s="367"/>
      <c r="JGD36" s="367"/>
      <c r="JGE36" s="367"/>
      <c r="JGF36" s="367"/>
      <c r="JGG36" s="367"/>
      <c r="JGH36" s="367"/>
      <c r="JGI36" s="367"/>
      <c r="JGJ36" s="367"/>
      <c r="JGK36" s="367"/>
      <c r="JGL36" s="367"/>
      <c r="JGM36" s="367"/>
      <c r="JGN36" s="367"/>
      <c r="JGO36" s="367"/>
      <c r="JGP36" s="367"/>
      <c r="JGQ36" s="367"/>
      <c r="JGR36" s="367"/>
      <c r="JGS36" s="367"/>
      <c r="JGT36" s="367"/>
      <c r="JGU36" s="367"/>
      <c r="JGV36" s="367"/>
      <c r="JGW36" s="367"/>
      <c r="JGX36" s="367"/>
      <c r="JGY36" s="367"/>
      <c r="JGZ36" s="367"/>
      <c r="JHA36" s="367"/>
      <c r="JHB36" s="367"/>
      <c r="JHC36" s="367"/>
      <c r="JHD36" s="367"/>
      <c r="JHE36" s="367"/>
      <c r="JHF36" s="367"/>
      <c r="JHG36" s="367"/>
      <c r="JHH36" s="367"/>
      <c r="JHI36" s="367"/>
      <c r="JHJ36" s="367"/>
      <c r="JHK36" s="367"/>
      <c r="JHL36" s="367"/>
      <c r="JHM36" s="367"/>
      <c r="JHN36" s="367"/>
      <c r="JHO36" s="367"/>
      <c r="JHP36" s="367"/>
      <c r="JHQ36" s="367"/>
      <c r="JHR36" s="367"/>
      <c r="JHS36" s="367"/>
      <c r="JHT36" s="367"/>
      <c r="JHU36" s="367"/>
      <c r="JHV36" s="367"/>
      <c r="JHW36" s="367"/>
      <c r="JHX36" s="367"/>
      <c r="JHY36" s="367"/>
      <c r="JHZ36" s="367"/>
      <c r="JIA36" s="367"/>
      <c r="JIB36" s="367"/>
      <c r="JIC36" s="367"/>
      <c r="JID36" s="367"/>
      <c r="JIE36" s="367"/>
      <c r="JIF36" s="367"/>
      <c r="JIG36" s="367"/>
      <c r="JIH36" s="367"/>
      <c r="JII36" s="367"/>
      <c r="JIJ36" s="367"/>
      <c r="JIK36" s="367"/>
      <c r="JIL36" s="367"/>
      <c r="JIM36" s="367"/>
      <c r="JIN36" s="367"/>
      <c r="JIO36" s="367"/>
      <c r="JIP36" s="367"/>
      <c r="JIQ36" s="367"/>
      <c r="JIR36" s="367"/>
      <c r="JIS36" s="367"/>
      <c r="JIT36" s="367"/>
      <c r="JIU36" s="367"/>
      <c r="JIV36" s="367"/>
      <c r="JIW36" s="367"/>
      <c r="JIX36" s="367"/>
      <c r="JIY36" s="367"/>
      <c r="JIZ36" s="367"/>
      <c r="JJA36" s="367"/>
      <c r="JJB36" s="367"/>
      <c r="JJC36" s="367"/>
      <c r="JJD36" s="367"/>
      <c r="JJE36" s="367"/>
      <c r="JJF36" s="367"/>
      <c r="JJG36" s="367"/>
      <c r="JJH36" s="367"/>
      <c r="JJI36" s="367"/>
      <c r="JJJ36" s="367"/>
      <c r="JJK36" s="367"/>
      <c r="JJL36" s="367"/>
      <c r="JJM36" s="367"/>
      <c r="JJN36" s="367"/>
      <c r="JJO36" s="367"/>
      <c r="JJP36" s="367"/>
      <c r="JJQ36" s="367"/>
      <c r="JJR36" s="367"/>
      <c r="JJS36" s="367"/>
      <c r="JJT36" s="367"/>
      <c r="JJU36" s="367"/>
      <c r="JJV36" s="367"/>
      <c r="JJW36" s="367"/>
      <c r="JJX36" s="367"/>
      <c r="JJY36" s="367"/>
      <c r="JJZ36" s="367"/>
      <c r="JKA36" s="367"/>
      <c r="JKB36" s="367"/>
      <c r="JKC36" s="367"/>
      <c r="JKD36" s="367"/>
      <c r="JKE36" s="367"/>
      <c r="JKF36" s="367"/>
      <c r="JKG36" s="367"/>
      <c r="JKH36" s="367"/>
      <c r="JKI36" s="367"/>
      <c r="JKJ36" s="367"/>
      <c r="JKK36" s="367"/>
      <c r="JKL36" s="367"/>
      <c r="JKM36" s="367"/>
      <c r="JKN36" s="367"/>
      <c r="JKO36" s="367"/>
      <c r="JKP36" s="367"/>
      <c r="JKQ36" s="367"/>
      <c r="JKR36" s="367"/>
      <c r="JKS36" s="367"/>
      <c r="JKT36" s="367"/>
      <c r="JKU36" s="367"/>
      <c r="JKV36" s="367"/>
      <c r="JKW36" s="367"/>
      <c r="JKX36" s="367"/>
      <c r="JKY36" s="367"/>
      <c r="JKZ36" s="367"/>
      <c r="JLA36" s="367"/>
      <c r="JLB36" s="367"/>
      <c r="JLC36" s="367"/>
      <c r="JLD36" s="367"/>
      <c r="JLE36" s="367"/>
      <c r="JLF36" s="367"/>
      <c r="JLG36" s="367"/>
      <c r="JLH36" s="367"/>
      <c r="JLI36" s="367"/>
      <c r="JLJ36" s="367"/>
      <c r="JLK36" s="367"/>
      <c r="JLL36" s="367"/>
      <c r="JLM36" s="367"/>
      <c r="JLN36" s="367"/>
      <c r="JLO36" s="367"/>
      <c r="JLP36" s="367"/>
      <c r="JLQ36" s="367"/>
      <c r="JLR36" s="367"/>
      <c r="JLS36" s="367"/>
      <c r="JLT36" s="367"/>
      <c r="JLU36" s="367"/>
      <c r="JLV36" s="367"/>
      <c r="JLW36" s="367"/>
      <c r="JLX36" s="367"/>
      <c r="JLY36" s="367"/>
      <c r="JLZ36" s="367"/>
      <c r="JMA36" s="367"/>
      <c r="JMB36" s="367"/>
      <c r="JMC36" s="367"/>
      <c r="JMD36" s="367"/>
      <c r="JME36" s="367"/>
      <c r="JMF36" s="367"/>
      <c r="JMG36" s="367"/>
      <c r="JMH36" s="367"/>
      <c r="JMI36" s="367"/>
      <c r="JMJ36" s="367"/>
      <c r="JMK36" s="367"/>
      <c r="JML36" s="367"/>
      <c r="JMM36" s="367"/>
      <c r="JMN36" s="367"/>
      <c r="JMO36" s="367"/>
      <c r="JMP36" s="367"/>
      <c r="JMQ36" s="367"/>
      <c r="JMR36" s="367"/>
      <c r="JMS36" s="367"/>
      <c r="JMT36" s="367"/>
      <c r="JMU36" s="367"/>
      <c r="JMV36" s="367"/>
      <c r="JMW36" s="367"/>
      <c r="JMX36" s="367"/>
      <c r="JMY36" s="367"/>
      <c r="JMZ36" s="367"/>
      <c r="JNA36" s="367"/>
      <c r="JNB36" s="367"/>
      <c r="JNC36" s="367"/>
      <c r="JND36" s="367"/>
      <c r="JNE36" s="367"/>
      <c r="JNF36" s="367"/>
      <c r="JNG36" s="367"/>
      <c r="JNH36" s="367"/>
      <c r="JNI36" s="367"/>
      <c r="JNJ36" s="367"/>
      <c r="JNK36" s="367"/>
      <c r="JNL36" s="367"/>
      <c r="JNM36" s="367"/>
      <c r="JNN36" s="367"/>
      <c r="JNO36" s="367"/>
      <c r="JNP36" s="367"/>
      <c r="JNQ36" s="367"/>
      <c r="JNR36" s="367"/>
      <c r="JNS36" s="367"/>
      <c r="JNT36" s="367"/>
      <c r="JNU36" s="367"/>
      <c r="JNV36" s="367"/>
      <c r="JNW36" s="367"/>
      <c r="JNX36" s="367"/>
      <c r="JNY36" s="367"/>
      <c r="JNZ36" s="367"/>
      <c r="JOA36" s="367"/>
      <c r="JOB36" s="367"/>
      <c r="JOC36" s="367"/>
      <c r="JOD36" s="367"/>
      <c r="JOE36" s="367"/>
      <c r="JOF36" s="367"/>
      <c r="JOG36" s="367"/>
      <c r="JOH36" s="367"/>
      <c r="JOI36" s="367"/>
      <c r="JOJ36" s="367"/>
      <c r="JOK36" s="367"/>
      <c r="JOL36" s="367"/>
      <c r="JOM36" s="367"/>
      <c r="JON36" s="367"/>
      <c r="JOO36" s="367"/>
      <c r="JOP36" s="367"/>
      <c r="JOQ36" s="367"/>
      <c r="JOR36" s="367"/>
      <c r="JOS36" s="367"/>
      <c r="JOT36" s="367"/>
      <c r="JOU36" s="367"/>
      <c r="JOV36" s="367"/>
      <c r="JOW36" s="367"/>
      <c r="JOX36" s="367"/>
      <c r="JOY36" s="367"/>
      <c r="JOZ36" s="367"/>
      <c r="JPA36" s="367"/>
      <c r="JPB36" s="367"/>
      <c r="JPC36" s="367"/>
      <c r="JPD36" s="367"/>
      <c r="JPE36" s="367"/>
      <c r="JPF36" s="367"/>
      <c r="JPG36" s="367"/>
      <c r="JPH36" s="367"/>
      <c r="JPI36" s="367"/>
      <c r="JPJ36" s="367"/>
      <c r="JPK36" s="367"/>
      <c r="JPL36" s="367"/>
      <c r="JPM36" s="367"/>
      <c r="JPN36" s="367"/>
      <c r="JPO36" s="367"/>
      <c r="JPP36" s="367"/>
      <c r="JPQ36" s="367"/>
      <c r="JPR36" s="367"/>
      <c r="JPS36" s="367"/>
      <c r="JPT36" s="367"/>
      <c r="JPU36" s="367"/>
      <c r="JPV36" s="367"/>
      <c r="JPW36" s="367"/>
      <c r="JPX36" s="367"/>
      <c r="JPY36" s="367"/>
      <c r="JPZ36" s="367"/>
      <c r="JQA36" s="367"/>
      <c r="JQB36" s="367"/>
      <c r="JQC36" s="367"/>
      <c r="JQD36" s="367"/>
      <c r="JQE36" s="367"/>
      <c r="JQF36" s="367"/>
      <c r="JQG36" s="367"/>
      <c r="JQH36" s="367"/>
      <c r="JQI36" s="367"/>
      <c r="JQJ36" s="367"/>
      <c r="JQK36" s="367"/>
      <c r="JQL36" s="367"/>
      <c r="JQM36" s="367"/>
      <c r="JQN36" s="367"/>
      <c r="JQO36" s="367"/>
      <c r="JQP36" s="367"/>
      <c r="JQQ36" s="367"/>
      <c r="JQR36" s="367"/>
      <c r="JQS36" s="367"/>
      <c r="JQT36" s="367"/>
      <c r="JQU36" s="367"/>
      <c r="JQV36" s="367"/>
      <c r="JQW36" s="367"/>
      <c r="JQX36" s="367"/>
      <c r="JQY36" s="367"/>
      <c r="JQZ36" s="367"/>
      <c r="JRA36" s="367"/>
      <c r="JRB36" s="367"/>
      <c r="JRC36" s="367"/>
      <c r="JRD36" s="367"/>
      <c r="JRE36" s="367"/>
      <c r="JRF36" s="367"/>
      <c r="JRG36" s="367"/>
      <c r="JRH36" s="367"/>
      <c r="JRI36" s="367"/>
      <c r="JRJ36" s="367"/>
      <c r="JRK36" s="367"/>
      <c r="JRL36" s="367"/>
      <c r="JRM36" s="367"/>
      <c r="JRN36" s="367"/>
      <c r="JRO36" s="367"/>
      <c r="JRP36" s="367"/>
      <c r="JRQ36" s="367"/>
      <c r="JRR36" s="367"/>
      <c r="JRS36" s="367"/>
      <c r="JRT36" s="367"/>
      <c r="JRU36" s="367"/>
      <c r="JRV36" s="367"/>
      <c r="JRW36" s="367"/>
      <c r="JRX36" s="367"/>
      <c r="JRY36" s="367"/>
      <c r="JRZ36" s="367"/>
      <c r="JSA36" s="367"/>
      <c r="JSB36" s="367"/>
      <c r="JSC36" s="367"/>
      <c r="JSD36" s="367"/>
      <c r="JSE36" s="367"/>
      <c r="JSF36" s="367"/>
      <c r="JSG36" s="367"/>
      <c r="JSH36" s="367"/>
      <c r="JSI36" s="367"/>
      <c r="JSJ36" s="367"/>
      <c r="JSK36" s="367"/>
      <c r="JSL36" s="367"/>
      <c r="JSM36" s="367"/>
      <c r="JSN36" s="367"/>
      <c r="JSO36" s="367"/>
      <c r="JSP36" s="367"/>
      <c r="JSQ36" s="367"/>
      <c r="JSR36" s="367"/>
      <c r="JSS36" s="367"/>
      <c r="JST36" s="367"/>
      <c r="JSU36" s="367"/>
      <c r="JSV36" s="367"/>
      <c r="JSW36" s="367"/>
      <c r="JSX36" s="367"/>
      <c r="JSY36" s="367"/>
      <c r="JSZ36" s="367"/>
      <c r="JTA36" s="367"/>
      <c r="JTB36" s="367"/>
      <c r="JTC36" s="367"/>
      <c r="JTD36" s="367"/>
      <c r="JTE36" s="367"/>
      <c r="JTF36" s="367"/>
      <c r="JTG36" s="367"/>
      <c r="JTH36" s="367"/>
      <c r="JTI36" s="367"/>
      <c r="JTJ36" s="367"/>
      <c r="JTK36" s="367"/>
      <c r="JTL36" s="367"/>
      <c r="JTM36" s="367"/>
      <c r="JTN36" s="367"/>
      <c r="JTO36" s="367"/>
      <c r="JTP36" s="367"/>
      <c r="JTQ36" s="367"/>
      <c r="JTR36" s="367"/>
      <c r="JTS36" s="367"/>
      <c r="JTT36" s="367"/>
      <c r="JTU36" s="367"/>
      <c r="JTV36" s="367"/>
      <c r="JTW36" s="367"/>
      <c r="JTX36" s="367"/>
      <c r="JTY36" s="367"/>
      <c r="JTZ36" s="367"/>
      <c r="JUA36" s="367"/>
      <c r="JUB36" s="367"/>
      <c r="JUC36" s="367"/>
      <c r="JUD36" s="367"/>
      <c r="JUE36" s="367"/>
      <c r="JUF36" s="367"/>
      <c r="JUG36" s="367"/>
      <c r="JUH36" s="367"/>
      <c r="JUI36" s="367"/>
      <c r="JUJ36" s="367"/>
      <c r="JUK36" s="367"/>
      <c r="JUL36" s="367"/>
      <c r="JUM36" s="367"/>
      <c r="JUN36" s="367"/>
      <c r="JUO36" s="367"/>
      <c r="JUP36" s="367"/>
      <c r="JUQ36" s="367"/>
      <c r="JUR36" s="367"/>
      <c r="JUS36" s="367"/>
      <c r="JUT36" s="367"/>
      <c r="JUU36" s="367"/>
      <c r="JUV36" s="367"/>
      <c r="JUW36" s="367"/>
      <c r="JUX36" s="367"/>
      <c r="JUY36" s="367"/>
      <c r="JUZ36" s="367"/>
      <c r="JVA36" s="367"/>
      <c r="JVB36" s="367"/>
      <c r="JVC36" s="367"/>
      <c r="JVD36" s="367"/>
      <c r="JVE36" s="367"/>
      <c r="JVF36" s="367"/>
      <c r="JVG36" s="367"/>
      <c r="JVH36" s="367"/>
      <c r="JVI36" s="367"/>
      <c r="JVJ36" s="367"/>
      <c r="JVK36" s="367"/>
      <c r="JVL36" s="367"/>
      <c r="JVM36" s="367"/>
      <c r="JVN36" s="367"/>
      <c r="JVO36" s="367"/>
      <c r="JVP36" s="367"/>
      <c r="JVQ36" s="367"/>
      <c r="JVR36" s="367"/>
      <c r="JVS36" s="367"/>
      <c r="JVT36" s="367"/>
      <c r="JVU36" s="367"/>
      <c r="JVV36" s="367"/>
      <c r="JVW36" s="367"/>
      <c r="JVX36" s="367"/>
      <c r="JVY36" s="367"/>
      <c r="JVZ36" s="367"/>
      <c r="JWA36" s="367"/>
      <c r="JWB36" s="367"/>
      <c r="JWC36" s="367"/>
      <c r="JWD36" s="367"/>
      <c r="JWE36" s="367"/>
      <c r="JWF36" s="367"/>
      <c r="JWG36" s="367"/>
      <c r="JWH36" s="367"/>
      <c r="JWI36" s="367"/>
      <c r="JWJ36" s="367"/>
      <c r="JWK36" s="367"/>
      <c r="JWL36" s="367"/>
      <c r="JWM36" s="367"/>
      <c r="JWN36" s="367"/>
      <c r="JWO36" s="367"/>
      <c r="JWP36" s="367"/>
      <c r="JWQ36" s="367"/>
      <c r="JWR36" s="367"/>
      <c r="JWS36" s="367"/>
      <c r="JWT36" s="367"/>
      <c r="JWU36" s="367"/>
      <c r="JWV36" s="367"/>
      <c r="JWW36" s="367"/>
      <c r="JWX36" s="367"/>
      <c r="JWY36" s="367"/>
      <c r="JWZ36" s="367"/>
      <c r="JXA36" s="367"/>
      <c r="JXB36" s="367"/>
      <c r="JXC36" s="367"/>
      <c r="JXD36" s="367"/>
      <c r="JXE36" s="367"/>
      <c r="JXF36" s="367"/>
      <c r="JXG36" s="367"/>
      <c r="JXH36" s="367"/>
      <c r="JXI36" s="367"/>
      <c r="JXJ36" s="367"/>
      <c r="JXK36" s="367"/>
      <c r="JXL36" s="367"/>
      <c r="JXM36" s="367"/>
      <c r="JXN36" s="367"/>
      <c r="JXO36" s="367"/>
      <c r="JXP36" s="367"/>
      <c r="JXQ36" s="367"/>
      <c r="JXR36" s="367"/>
      <c r="JXS36" s="367"/>
      <c r="JXT36" s="367"/>
      <c r="JXU36" s="367"/>
      <c r="JXV36" s="367"/>
      <c r="JXW36" s="367"/>
      <c r="JXX36" s="367"/>
      <c r="JXY36" s="367"/>
      <c r="JXZ36" s="367"/>
      <c r="JYA36" s="367"/>
      <c r="JYB36" s="367"/>
      <c r="JYC36" s="367"/>
      <c r="JYD36" s="367"/>
      <c r="JYE36" s="367"/>
      <c r="JYF36" s="367"/>
      <c r="JYG36" s="367"/>
      <c r="JYH36" s="367"/>
      <c r="JYI36" s="367"/>
      <c r="JYJ36" s="367"/>
      <c r="JYK36" s="367"/>
      <c r="JYL36" s="367"/>
      <c r="JYM36" s="367"/>
      <c r="JYN36" s="367"/>
      <c r="JYO36" s="367"/>
      <c r="JYP36" s="367"/>
      <c r="JYQ36" s="367"/>
      <c r="JYR36" s="367"/>
      <c r="JYS36" s="367"/>
      <c r="JYT36" s="367"/>
      <c r="JYU36" s="367"/>
      <c r="JYV36" s="367"/>
      <c r="JYW36" s="367"/>
      <c r="JYX36" s="367"/>
      <c r="JYY36" s="367"/>
      <c r="JYZ36" s="367"/>
      <c r="JZA36" s="367"/>
      <c r="JZB36" s="367"/>
      <c r="JZC36" s="367"/>
      <c r="JZD36" s="367"/>
      <c r="JZE36" s="367"/>
      <c r="JZF36" s="367"/>
      <c r="JZG36" s="367"/>
      <c r="JZH36" s="367"/>
      <c r="JZI36" s="367"/>
      <c r="JZJ36" s="367"/>
      <c r="JZK36" s="367"/>
      <c r="JZL36" s="367"/>
      <c r="JZM36" s="367"/>
      <c r="JZN36" s="367"/>
      <c r="JZO36" s="367"/>
      <c r="JZP36" s="367"/>
      <c r="JZQ36" s="367"/>
      <c r="JZR36" s="367"/>
      <c r="JZS36" s="367"/>
      <c r="JZT36" s="367"/>
      <c r="JZU36" s="367"/>
      <c r="JZV36" s="367"/>
      <c r="JZW36" s="367"/>
      <c r="JZX36" s="367"/>
      <c r="JZY36" s="367"/>
      <c r="JZZ36" s="367"/>
      <c r="KAA36" s="367"/>
      <c r="KAB36" s="367"/>
      <c r="KAC36" s="367"/>
      <c r="KAD36" s="367"/>
      <c r="KAE36" s="367"/>
      <c r="KAF36" s="367"/>
      <c r="KAG36" s="367"/>
      <c r="KAH36" s="367"/>
      <c r="KAI36" s="367"/>
      <c r="KAJ36" s="367"/>
      <c r="KAK36" s="367"/>
      <c r="KAL36" s="367"/>
      <c r="KAM36" s="367"/>
      <c r="KAN36" s="367"/>
      <c r="KAO36" s="367"/>
      <c r="KAP36" s="367"/>
      <c r="KAQ36" s="367"/>
      <c r="KAR36" s="367"/>
      <c r="KAS36" s="367"/>
      <c r="KAT36" s="367"/>
      <c r="KAU36" s="367"/>
      <c r="KAV36" s="367"/>
      <c r="KAW36" s="367"/>
      <c r="KAX36" s="367"/>
      <c r="KAY36" s="367"/>
      <c r="KAZ36" s="367"/>
      <c r="KBA36" s="367"/>
      <c r="KBB36" s="367"/>
      <c r="KBC36" s="367"/>
      <c r="KBD36" s="367"/>
      <c r="KBE36" s="367"/>
      <c r="KBF36" s="367"/>
      <c r="KBG36" s="367"/>
      <c r="KBH36" s="367"/>
      <c r="KBI36" s="367"/>
      <c r="KBJ36" s="367"/>
      <c r="KBK36" s="367"/>
      <c r="KBL36" s="367"/>
      <c r="KBM36" s="367"/>
      <c r="KBN36" s="367"/>
      <c r="KBO36" s="367"/>
      <c r="KBP36" s="367"/>
      <c r="KBQ36" s="367"/>
      <c r="KBR36" s="367"/>
      <c r="KBS36" s="367"/>
      <c r="KBT36" s="367"/>
      <c r="KBU36" s="367"/>
      <c r="KBV36" s="367"/>
      <c r="KBW36" s="367"/>
      <c r="KBX36" s="367"/>
      <c r="KBY36" s="367"/>
      <c r="KBZ36" s="367"/>
      <c r="KCA36" s="367"/>
      <c r="KCB36" s="367"/>
      <c r="KCC36" s="367"/>
      <c r="KCD36" s="367"/>
      <c r="KCE36" s="367"/>
      <c r="KCF36" s="367"/>
      <c r="KCG36" s="367"/>
      <c r="KCH36" s="367"/>
      <c r="KCI36" s="367"/>
      <c r="KCJ36" s="367"/>
      <c r="KCK36" s="367"/>
      <c r="KCL36" s="367"/>
      <c r="KCM36" s="367"/>
      <c r="KCN36" s="367"/>
      <c r="KCO36" s="367"/>
      <c r="KCP36" s="367"/>
      <c r="KCQ36" s="367"/>
      <c r="KCR36" s="367"/>
      <c r="KCS36" s="367"/>
      <c r="KCT36" s="367"/>
      <c r="KCU36" s="367"/>
      <c r="KCV36" s="367"/>
      <c r="KCW36" s="367"/>
      <c r="KCX36" s="367"/>
      <c r="KCY36" s="367"/>
      <c r="KCZ36" s="367"/>
      <c r="KDA36" s="367"/>
      <c r="KDB36" s="367"/>
      <c r="KDC36" s="367"/>
      <c r="KDD36" s="367"/>
      <c r="KDE36" s="367"/>
      <c r="KDF36" s="367"/>
      <c r="KDG36" s="367"/>
      <c r="KDH36" s="367"/>
      <c r="KDI36" s="367"/>
      <c r="KDJ36" s="367"/>
      <c r="KDK36" s="367"/>
      <c r="KDL36" s="367"/>
      <c r="KDM36" s="367"/>
      <c r="KDN36" s="367"/>
      <c r="KDO36" s="367"/>
      <c r="KDP36" s="367"/>
      <c r="KDQ36" s="367"/>
      <c r="KDR36" s="367"/>
      <c r="KDS36" s="367"/>
      <c r="KDT36" s="367"/>
      <c r="KDU36" s="367"/>
      <c r="KDV36" s="367"/>
      <c r="KDW36" s="367"/>
      <c r="KDX36" s="367"/>
      <c r="KDY36" s="367"/>
      <c r="KDZ36" s="367"/>
      <c r="KEA36" s="367"/>
      <c r="KEB36" s="367"/>
      <c r="KEC36" s="367"/>
      <c r="KED36" s="367"/>
      <c r="KEE36" s="367"/>
      <c r="KEF36" s="367"/>
      <c r="KEG36" s="367"/>
      <c r="KEH36" s="367"/>
      <c r="KEI36" s="367"/>
      <c r="KEJ36" s="367"/>
      <c r="KEK36" s="367"/>
      <c r="KEL36" s="367"/>
      <c r="KEM36" s="367"/>
      <c r="KEN36" s="367"/>
      <c r="KEO36" s="367"/>
      <c r="KEP36" s="367"/>
      <c r="KEQ36" s="367"/>
      <c r="KER36" s="367"/>
      <c r="KES36" s="367"/>
      <c r="KET36" s="367"/>
      <c r="KEU36" s="367"/>
      <c r="KEV36" s="367"/>
      <c r="KEW36" s="367"/>
      <c r="KEX36" s="367"/>
      <c r="KEY36" s="367"/>
      <c r="KEZ36" s="367"/>
      <c r="KFA36" s="367"/>
      <c r="KFB36" s="367"/>
      <c r="KFC36" s="367"/>
      <c r="KFD36" s="367"/>
      <c r="KFE36" s="367"/>
      <c r="KFF36" s="367"/>
      <c r="KFG36" s="367"/>
      <c r="KFH36" s="367"/>
      <c r="KFI36" s="367"/>
      <c r="KFJ36" s="367"/>
      <c r="KFK36" s="367"/>
      <c r="KFL36" s="367"/>
      <c r="KFM36" s="367"/>
      <c r="KFN36" s="367"/>
      <c r="KFO36" s="367"/>
      <c r="KFP36" s="367"/>
      <c r="KFQ36" s="367"/>
      <c r="KFR36" s="367"/>
      <c r="KFS36" s="367"/>
      <c r="KFT36" s="367"/>
      <c r="KFU36" s="367"/>
      <c r="KFV36" s="367"/>
      <c r="KFW36" s="367"/>
      <c r="KFX36" s="367"/>
      <c r="KFY36" s="367"/>
      <c r="KFZ36" s="367"/>
      <c r="KGA36" s="367"/>
      <c r="KGB36" s="367"/>
      <c r="KGC36" s="367"/>
      <c r="KGD36" s="367"/>
      <c r="KGE36" s="367"/>
      <c r="KGF36" s="367"/>
      <c r="KGG36" s="367"/>
      <c r="KGH36" s="367"/>
      <c r="KGI36" s="367"/>
      <c r="KGJ36" s="367"/>
      <c r="KGK36" s="367"/>
      <c r="KGL36" s="367"/>
      <c r="KGM36" s="367"/>
      <c r="KGN36" s="367"/>
      <c r="KGO36" s="367"/>
      <c r="KGP36" s="367"/>
      <c r="KGQ36" s="367"/>
      <c r="KGR36" s="367"/>
      <c r="KGS36" s="367"/>
      <c r="KGT36" s="367"/>
      <c r="KGU36" s="367"/>
      <c r="KGV36" s="367"/>
      <c r="KGW36" s="367"/>
      <c r="KGX36" s="367"/>
      <c r="KGY36" s="367"/>
      <c r="KGZ36" s="367"/>
      <c r="KHA36" s="367"/>
      <c r="KHB36" s="367"/>
      <c r="KHC36" s="367"/>
      <c r="KHD36" s="367"/>
      <c r="KHE36" s="367"/>
      <c r="KHF36" s="367"/>
      <c r="KHG36" s="367"/>
      <c r="KHH36" s="367"/>
      <c r="KHI36" s="367"/>
      <c r="KHJ36" s="367"/>
      <c r="KHK36" s="367"/>
      <c r="KHL36" s="367"/>
      <c r="KHM36" s="367"/>
      <c r="KHN36" s="367"/>
      <c r="KHO36" s="367"/>
      <c r="KHP36" s="367"/>
      <c r="KHQ36" s="367"/>
      <c r="KHR36" s="367"/>
      <c r="KHS36" s="367"/>
      <c r="KHT36" s="367"/>
      <c r="KHU36" s="367"/>
      <c r="KHV36" s="367"/>
      <c r="KHW36" s="367"/>
      <c r="KHX36" s="367"/>
      <c r="KHY36" s="367"/>
      <c r="KHZ36" s="367"/>
      <c r="KIA36" s="367"/>
      <c r="KIB36" s="367"/>
      <c r="KIC36" s="367"/>
      <c r="KID36" s="367"/>
      <c r="KIE36" s="367"/>
      <c r="KIF36" s="367"/>
      <c r="KIG36" s="367"/>
      <c r="KIH36" s="367"/>
      <c r="KII36" s="367"/>
      <c r="KIJ36" s="367"/>
      <c r="KIK36" s="367"/>
      <c r="KIL36" s="367"/>
      <c r="KIM36" s="367"/>
      <c r="KIN36" s="367"/>
      <c r="KIO36" s="367"/>
      <c r="KIP36" s="367"/>
      <c r="KIQ36" s="367"/>
      <c r="KIR36" s="367"/>
      <c r="KIS36" s="367"/>
      <c r="KIT36" s="367"/>
      <c r="KIU36" s="367"/>
      <c r="KIV36" s="367"/>
      <c r="KIW36" s="367"/>
      <c r="KIX36" s="367"/>
      <c r="KIY36" s="367"/>
      <c r="KIZ36" s="367"/>
      <c r="KJA36" s="367"/>
      <c r="KJB36" s="367"/>
      <c r="KJC36" s="367"/>
      <c r="KJD36" s="367"/>
      <c r="KJE36" s="367"/>
      <c r="KJF36" s="367"/>
      <c r="KJG36" s="367"/>
      <c r="KJH36" s="367"/>
      <c r="KJI36" s="367"/>
      <c r="KJJ36" s="367"/>
      <c r="KJK36" s="367"/>
      <c r="KJL36" s="367"/>
      <c r="KJM36" s="367"/>
      <c r="KJN36" s="367"/>
      <c r="KJO36" s="367"/>
      <c r="KJP36" s="367"/>
      <c r="KJQ36" s="367"/>
      <c r="KJR36" s="367"/>
      <c r="KJS36" s="367"/>
      <c r="KJT36" s="367"/>
      <c r="KJU36" s="367"/>
      <c r="KJV36" s="367"/>
      <c r="KJW36" s="367"/>
      <c r="KJX36" s="367"/>
      <c r="KJY36" s="367"/>
      <c r="KJZ36" s="367"/>
      <c r="KKA36" s="367"/>
      <c r="KKB36" s="367"/>
      <c r="KKC36" s="367"/>
      <c r="KKD36" s="367"/>
      <c r="KKE36" s="367"/>
      <c r="KKF36" s="367"/>
      <c r="KKG36" s="367"/>
      <c r="KKH36" s="367"/>
      <c r="KKI36" s="367"/>
      <c r="KKJ36" s="367"/>
      <c r="KKK36" s="367"/>
      <c r="KKL36" s="367"/>
      <c r="KKM36" s="367"/>
      <c r="KKN36" s="367"/>
      <c r="KKO36" s="367"/>
      <c r="KKP36" s="367"/>
      <c r="KKQ36" s="367"/>
      <c r="KKR36" s="367"/>
      <c r="KKS36" s="367"/>
      <c r="KKT36" s="367"/>
      <c r="KKU36" s="367"/>
      <c r="KKV36" s="367"/>
      <c r="KKW36" s="367"/>
      <c r="KKX36" s="367"/>
      <c r="KKY36" s="367"/>
      <c r="KKZ36" s="367"/>
      <c r="KLA36" s="367"/>
      <c r="KLB36" s="367"/>
      <c r="KLC36" s="367"/>
      <c r="KLD36" s="367"/>
      <c r="KLE36" s="367"/>
      <c r="KLF36" s="367"/>
      <c r="KLG36" s="367"/>
      <c r="KLH36" s="367"/>
      <c r="KLI36" s="367"/>
      <c r="KLJ36" s="367"/>
      <c r="KLK36" s="367"/>
      <c r="KLL36" s="367"/>
      <c r="KLM36" s="367"/>
      <c r="KLN36" s="367"/>
      <c r="KLO36" s="367"/>
      <c r="KLP36" s="367"/>
      <c r="KLQ36" s="367"/>
      <c r="KLR36" s="367"/>
      <c r="KLS36" s="367"/>
      <c r="KLT36" s="367"/>
      <c r="KLU36" s="367"/>
      <c r="KLV36" s="367"/>
      <c r="KLW36" s="367"/>
      <c r="KLX36" s="367"/>
      <c r="KLY36" s="367"/>
      <c r="KLZ36" s="367"/>
      <c r="KMA36" s="367"/>
      <c r="KMB36" s="367"/>
      <c r="KMC36" s="367"/>
      <c r="KMD36" s="367"/>
      <c r="KME36" s="367"/>
      <c r="KMF36" s="367"/>
      <c r="KMG36" s="367"/>
      <c r="KMH36" s="367"/>
      <c r="KMI36" s="367"/>
      <c r="KMJ36" s="367"/>
      <c r="KMK36" s="367"/>
      <c r="KML36" s="367"/>
      <c r="KMM36" s="367"/>
      <c r="KMN36" s="367"/>
      <c r="KMO36" s="367"/>
      <c r="KMP36" s="367"/>
      <c r="KMQ36" s="367"/>
      <c r="KMR36" s="367"/>
      <c r="KMS36" s="367"/>
      <c r="KMT36" s="367"/>
      <c r="KMU36" s="367"/>
      <c r="KMV36" s="367"/>
      <c r="KMW36" s="367"/>
      <c r="KMX36" s="367"/>
      <c r="KMY36" s="367"/>
      <c r="KMZ36" s="367"/>
      <c r="KNA36" s="367"/>
      <c r="KNB36" s="367"/>
      <c r="KNC36" s="367"/>
      <c r="KND36" s="367"/>
      <c r="KNE36" s="367"/>
      <c r="KNF36" s="367"/>
      <c r="KNG36" s="367"/>
      <c r="KNH36" s="367"/>
      <c r="KNI36" s="367"/>
      <c r="KNJ36" s="367"/>
      <c r="KNK36" s="367"/>
      <c r="KNL36" s="367"/>
      <c r="KNM36" s="367"/>
      <c r="KNN36" s="367"/>
      <c r="KNO36" s="367"/>
      <c r="KNP36" s="367"/>
      <c r="KNQ36" s="367"/>
      <c r="KNR36" s="367"/>
      <c r="KNS36" s="367"/>
      <c r="KNT36" s="367"/>
      <c r="KNU36" s="367"/>
      <c r="KNV36" s="367"/>
      <c r="KNW36" s="367"/>
      <c r="KNX36" s="367"/>
      <c r="KNY36" s="367"/>
      <c r="KNZ36" s="367"/>
      <c r="KOA36" s="367"/>
      <c r="KOB36" s="367"/>
      <c r="KOC36" s="367"/>
      <c r="KOD36" s="367"/>
      <c r="KOE36" s="367"/>
      <c r="KOF36" s="367"/>
      <c r="KOG36" s="367"/>
      <c r="KOH36" s="367"/>
      <c r="KOI36" s="367"/>
      <c r="KOJ36" s="367"/>
      <c r="KOK36" s="367"/>
      <c r="KOL36" s="367"/>
      <c r="KOM36" s="367"/>
      <c r="KON36" s="367"/>
      <c r="KOO36" s="367"/>
      <c r="KOP36" s="367"/>
      <c r="KOQ36" s="367"/>
      <c r="KOR36" s="367"/>
      <c r="KOS36" s="367"/>
      <c r="KOT36" s="367"/>
      <c r="KOU36" s="367"/>
      <c r="KOV36" s="367"/>
      <c r="KOW36" s="367"/>
      <c r="KOX36" s="367"/>
      <c r="KOY36" s="367"/>
      <c r="KOZ36" s="367"/>
      <c r="KPA36" s="367"/>
      <c r="KPB36" s="367"/>
      <c r="KPC36" s="367"/>
      <c r="KPD36" s="367"/>
      <c r="KPE36" s="367"/>
      <c r="KPF36" s="367"/>
      <c r="KPG36" s="367"/>
      <c r="KPH36" s="367"/>
      <c r="KPI36" s="367"/>
      <c r="KPJ36" s="367"/>
      <c r="KPK36" s="367"/>
      <c r="KPL36" s="367"/>
      <c r="KPM36" s="367"/>
      <c r="KPN36" s="367"/>
      <c r="KPO36" s="367"/>
      <c r="KPP36" s="367"/>
      <c r="KPQ36" s="367"/>
      <c r="KPR36" s="367"/>
      <c r="KPS36" s="367"/>
      <c r="KPT36" s="367"/>
      <c r="KPU36" s="367"/>
      <c r="KPV36" s="367"/>
      <c r="KPW36" s="367"/>
      <c r="KPX36" s="367"/>
      <c r="KPY36" s="367"/>
      <c r="KPZ36" s="367"/>
      <c r="KQA36" s="367"/>
      <c r="KQB36" s="367"/>
      <c r="KQC36" s="367"/>
      <c r="KQD36" s="367"/>
      <c r="KQE36" s="367"/>
      <c r="KQF36" s="367"/>
      <c r="KQG36" s="367"/>
      <c r="KQH36" s="367"/>
      <c r="KQI36" s="367"/>
      <c r="KQJ36" s="367"/>
      <c r="KQK36" s="367"/>
      <c r="KQL36" s="367"/>
      <c r="KQM36" s="367"/>
      <c r="KQN36" s="367"/>
      <c r="KQO36" s="367"/>
      <c r="KQP36" s="367"/>
      <c r="KQQ36" s="367"/>
      <c r="KQR36" s="367"/>
      <c r="KQS36" s="367"/>
      <c r="KQT36" s="367"/>
      <c r="KQU36" s="367"/>
      <c r="KQV36" s="367"/>
      <c r="KQW36" s="367"/>
      <c r="KQX36" s="367"/>
      <c r="KQY36" s="367"/>
      <c r="KQZ36" s="367"/>
      <c r="KRA36" s="367"/>
      <c r="KRB36" s="367"/>
      <c r="KRC36" s="367"/>
      <c r="KRD36" s="367"/>
      <c r="KRE36" s="367"/>
      <c r="KRF36" s="367"/>
      <c r="KRG36" s="367"/>
      <c r="KRH36" s="367"/>
      <c r="KRI36" s="367"/>
      <c r="KRJ36" s="367"/>
      <c r="KRK36" s="367"/>
      <c r="KRL36" s="367"/>
      <c r="KRM36" s="367"/>
      <c r="KRN36" s="367"/>
      <c r="KRO36" s="367"/>
      <c r="KRP36" s="367"/>
      <c r="KRQ36" s="367"/>
      <c r="KRR36" s="367"/>
      <c r="KRS36" s="367"/>
      <c r="KRT36" s="367"/>
      <c r="KRU36" s="367"/>
      <c r="KRV36" s="367"/>
      <c r="KRW36" s="367"/>
      <c r="KRX36" s="367"/>
      <c r="KRY36" s="367"/>
      <c r="KRZ36" s="367"/>
      <c r="KSA36" s="367"/>
      <c r="KSB36" s="367"/>
      <c r="KSC36" s="367"/>
      <c r="KSD36" s="367"/>
      <c r="KSE36" s="367"/>
      <c r="KSF36" s="367"/>
      <c r="KSG36" s="367"/>
      <c r="KSH36" s="367"/>
      <c r="KSI36" s="367"/>
      <c r="KSJ36" s="367"/>
      <c r="KSK36" s="367"/>
      <c r="KSL36" s="367"/>
      <c r="KSM36" s="367"/>
      <c r="KSN36" s="367"/>
      <c r="KSO36" s="367"/>
      <c r="KSP36" s="367"/>
      <c r="KSQ36" s="367"/>
      <c r="KSR36" s="367"/>
      <c r="KSS36" s="367"/>
      <c r="KST36" s="367"/>
      <c r="KSU36" s="367"/>
      <c r="KSV36" s="367"/>
      <c r="KSW36" s="367"/>
      <c r="KSX36" s="367"/>
      <c r="KSY36" s="367"/>
      <c r="KSZ36" s="367"/>
      <c r="KTA36" s="367"/>
      <c r="KTB36" s="367"/>
      <c r="KTC36" s="367"/>
      <c r="KTD36" s="367"/>
      <c r="KTE36" s="367"/>
      <c r="KTF36" s="367"/>
      <c r="KTG36" s="367"/>
      <c r="KTH36" s="367"/>
      <c r="KTI36" s="367"/>
      <c r="KTJ36" s="367"/>
      <c r="KTK36" s="367"/>
      <c r="KTL36" s="367"/>
      <c r="KTM36" s="367"/>
      <c r="KTN36" s="367"/>
      <c r="KTO36" s="367"/>
      <c r="KTP36" s="367"/>
      <c r="KTQ36" s="367"/>
      <c r="KTR36" s="367"/>
      <c r="KTS36" s="367"/>
      <c r="KTT36" s="367"/>
      <c r="KTU36" s="367"/>
      <c r="KTV36" s="367"/>
      <c r="KTW36" s="367"/>
      <c r="KTX36" s="367"/>
      <c r="KTY36" s="367"/>
      <c r="KTZ36" s="367"/>
      <c r="KUA36" s="367"/>
      <c r="KUB36" s="367"/>
      <c r="KUC36" s="367"/>
      <c r="KUD36" s="367"/>
      <c r="KUE36" s="367"/>
      <c r="KUF36" s="367"/>
      <c r="KUG36" s="367"/>
      <c r="KUH36" s="367"/>
      <c r="KUI36" s="367"/>
      <c r="KUJ36" s="367"/>
      <c r="KUK36" s="367"/>
      <c r="KUL36" s="367"/>
      <c r="KUM36" s="367"/>
      <c r="KUN36" s="367"/>
      <c r="KUO36" s="367"/>
      <c r="KUP36" s="367"/>
      <c r="KUQ36" s="367"/>
      <c r="KUR36" s="367"/>
      <c r="KUS36" s="367"/>
      <c r="KUT36" s="367"/>
      <c r="KUU36" s="367"/>
      <c r="KUV36" s="367"/>
      <c r="KUW36" s="367"/>
      <c r="KUX36" s="367"/>
      <c r="KUY36" s="367"/>
      <c r="KUZ36" s="367"/>
      <c r="KVA36" s="367"/>
      <c r="KVB36" s="367"/>
      <c r="KVC36" s="367"/>
      <c r="KVD36" s="367"/>
      <c r="KVE36" s="367"/>
      <c r="KVF36" s="367"/>
      <c r="KVG36" s="367"/>
      <c r="KVH36" s="367"/>
      <c r="KVI36" s="367"/>
      <c r="KVJ36" s="367"/>
      <c r="KVK36" s="367"/>
      <c r="KVL36" s="367"/>
      <c r="KVM36" s="367"/>
      <c r="KVN36" s="367"/>
      <c r="KVO36" s="367"/>
      <c r="KVP36" s="367"/>
      <c r="KVQ36" s="367"/>
      <c r="KVR36" s="367"/>
      <c r="KVS36" s="367"/>
      <c r="KVT36" s="367"/>
      <c r="KVU36" s="367"/>
      <c r="KVV36" s="367"/>
      <c r="KVW36" s="367"/>
      <c r="KVX36" s="367"/>
      <c r="KVY36" s="367"/>
      <c r="KVZ36" s="367"/>
      <c r="KWA36" s="367"/>
      <c r="KWB36" s="367"/>
      <c r="KWC36" s="367"/>
      <c r="KWD36" s="367"/>
      <c r="KWE36" s="367"/>
      <c r="KWF36" s="367"/>
      <c r="KWG36" s="367"/>
      <c r="KWH36" s="367"/>
      <c r="KWI36" s="367"/>
      <c r="KWJ36" s="367"/>
      <c r="KWK36" s="367"/>
      <c r="KWL36" s="367"/>
      <c r="KWM36" s="367"/>
      <c r="KWN36" s="367"/>
      <c r="KWO36" s="367"/>
      <c r="KWP36" s="367"/>
      <c r="KWQ36" s="367"/>
      <c r="KWR36" s="367"/>
      <c r="KWS36" s="367"/>
      <c r="KWT36" s="367"/>
      <c r="KWU36" s="367"/>
      <c r="KWV36" s="367"/>
      <c r="KWW36" s="367"/>
      <c r="KWX36" s="367"/>
      <c r="KWY36" s="367"/>
      <c r="KWZ36" s="367"/>
      <c r="KXA36" s="367"/>
      <c r="KXB36" s="367"/>
      <c r="KXC36" s="367"/>
      <c r="KXD36" s="367"/>
      <c r="KXE36" s="367"/>
      <c r="KXF36" s="367"/>
      <c r="KXG36" s="367"/>
      <c r="KXH36" s="367"/>
      <c r="KXI36" s="367"/>
      <c r="KXJ36" s="367"/>
      <c r="KXK36" s="367"/>
      <c r="KXL36" s="367"/>
      <c r="KXM36" s="367"/>
      <c r="KXN36" s="367"/>
      <c r="KXO36" s="367"/>
      <c r="KXP36" s="367"/>
      <c r="KXQ36" s="367"/>
      <c r="KXR36" s="367"/>
      <c r="KXS36" s="367"/>
      <c r="KXT36" s="367"/>
      <c r="KXU36" s="367"/>
      <c r="KXV36" s="367"/>
      <c r="KXW36" s="367"/>
      <c r="KXX36" s="367"/>
      <c r="KXY36" s="367"/>
      <c r="KXZ36" s="367"/>
      <c r="KYA36" s="367"/>
      <c r="KYB36" s="367"/>
      <c r="KYC36" s="367"/>
      <c r="KYD36" s="367"/>
      <c r="KYE36" s="367"/>
      <c r="KYF36" s="367"/>
      <c r="KYG36" s="367"/>
      <c r="KYH36" s="367"/>
      <c r="KYI36" s="367"/>
      <c r="KYJ36" s="367"/>
      <c r="KYK36" s="367"/>
      <c r="KYL36" s="367"/>
      <c r="KYM36" s="367"/>
      <c r="KYN36" s="367"/>
      <c r="KYO36" s="367"/>
      <c r="KYP36" s="367"/>
      <c r="KYQ36" s="367"/>
      <c r="KYR36" s="367"/>
      <c r="KYS36" s="367"/>
      <c r="KYT36" s="367"/>
      <c r="KYU36" s="367"/>
      <c r="KYV36" s="367"/>
      <c r="KYW36" s="367"/>
      <c r="KYX36" s="367"/>
      <c r="KYY36" s="367"/>
      <c r="KYZ36" s="367"/>
      <c r="KZA36" s="367"/>
      <c r="KZB36" s="367"/>
      <c r="KZC36" s="367"/>
      <c r="KZD36" s="367"/>
      <c r="KZE36" s="367"/>
      <c r="KZF36" s="367"/>
      <c r="KZG36" s="367"/>
      <c r="KZH36" s="367"/>
      <c r="KZI36" s="367"/>
      <c r="KZJ36" s="367"/>
      <c r="KZK36" s="367"/>
      <c r="KZL36" s="367"/>
      <c r="KZM36" s="367"/>
      <c r="KZN36" s="367"/>
      <c r="KZO36" s="367"/>
      <c r="KZP36" s="367"/>
      <c r="KZQ36" s="367"/>
      <c r="KZR36" s="367"/>
      <c r="KZS36" s="367"/>
      <c r="KZT36" s="367"/>
      <c r="KZU36" s="367"/>
      <c r="KZV36" s="367"/>
      <c r="KZW36" s="367"/>
      <c r="KZX36" s="367"/>
      <c r="KZY36" s="367"/>
      <c r="KZZ36" s="367"/>
      <c r="LAA36" s="367"/>
      <c r="LAB36" s="367"/>
      <c r="LAC36" s="367"/>
      <c r="LAD36" s="367"/>
      <c r="LAE36" s="367"/>
      <c r="LAF36" s="367"/>
      <c r="LAG36" s="367"/>
      <c r="LAH36" s="367"/>
      <c r="LAI36" s="367"/>
      <c r="LAJ36" s="367"/>
      <c r="LAK36" s="367"/>
      <c r="LAL36" s="367"/>
      <c r="LAM36" s="367"/>
      <c r="LAN36" s="367"/>
      <c r="LAO36" s="367"/>
      <c r="LAP36" s="367"/>
      <c r="LAQ36" s="367"/>
      <c r="LAR36" s="367"/>
      <c r="LAS36" s="367"/>
      <c r="LAT36" s="367"/>
      <c r="LAU36" s="367"/>
      <c r="LAV36" s="367"/>
      <c r="LAW36" s="367"/>
      <c r="LAX36" s="367"/>
      <c r="LAY36" s="367"/>
      <c r="LAZ36" s="367"/>
      <c r="LBA36" s="367"/>
      <c r="LBB36" s="367"/>
      <c r="LBC36" s="367"/>
      <c r="LBD36" s="367"/>
      <c r="LBE36" s="367"/>
      <c r="LBF36" s="367"/>
      <c r="LBG36" s="367"/>
      <c r="LBH36" s="367"/>
      <c r="LBI36" s="367"/>
      <c r="LBJ36" s="367"/>
      <c r="LBK36" s="367"/>
      <c r="LBL36" s="367"/>
      <c r="LBM36" s="367"/>
      <c r="LBN36" s="367"/>
      <c r="LBO36" s="367"/>
      <c r="LBP36" s="367"/>
      <c r="LBQ36" s="367"/>
      <c r="LBR36" s="367"/>
      <c r="LBS36" s="367"/>
      <c r="LBT36" s="367"/>
      <c r="LBU36" s="367"/>
      <c r="LBV36" s="367"/>
      <c r="LBW36" s="367"/>
      <c r="LBX36" s="367"/>
      <c r="LBY36" s="367"/>
      <c r="LBZ36" s="367"/>
      <c r="LCA36" s="367"/>
      <c r="LCB36" s="367"/>
      <c r="LCC36" s="367"/>
      <c r="LCD36" s="367"/>
      <c r="LCE36" s="367"/>
      <c r="LCF36" s="367"/>
      <c r="LCG36" s="367"/>
      <c r="LCH36" s="367"/>
      <c r="LCI36" s="367"/>
      <c r="LCJ36" s="367"/>
      <c r="LCK36" s="367"/>
      <c r="LCL36" s="367"/>
      <c r="LCM36" s="367"/>
      <c r="LCN36" s="367"/>
      <c r="LCO36" s="367"/>
      <c r="LCP36" s="367"/>
      <c r="LCQ36" s="367"/>
      <c r="LCR36" s="367"/>
      <c r="LCS36" s="367"/>
      <c r="LCT36" s="367"/>
      <c r="LCU36" s="367"/>
      <c r="LCV36" s="367"/>
      <c r="LCW36" s="367"/>
      <c r="LCX36" s="367"/>
      <c r="LCY36" s="367"/>
      <c r="LCZ36" s="367"/>
      <c r="LDA36" s="367"/>
      <c r="LDB36" s="367"/>
      <c r="LDC36" s="367"/>
      <c r="LDD36" s="367"/>
      <c r="LDE36" s="367"/>
      <c r="LDF36" s="367"/>
      <c r="LDG36" s="367"/>
      <c r="LDH36" s="367"/>
      <c r="LDI36" s="367"/>
      <c r="LDJ36" s="367"/>
      <c r="LDK36" s="367"/>
      <c r="LDL36" s="367"/>
      <c r="LDM36" s="367"/>
      <c r="LDN36" s="367"/>
      <c r="LDO36" s="367"/>
      <c r="LDP36" s="367"/>
      <c r="LDQ36" s="367"/>
      <c r="LDR36" s="367"/>
      <c r="LDS36" s="367"/>
      <c r="LDT36" s="367"/>
      <c r="LDU36" s="367"/>
      <c r="LDV36" s="367"/>
      <c r="LDW36" s="367"/>
      <c r="LDX36" s="367"/>
      <c r="LDY36" s="367"/>
      <c r="LDZ36" s="367"/>
      <c r="LEA36" s="367"/>
      <c r="LEB36" s="367"/>
      <c r="LEC36" s="367"/>
      <c r="LED36" s="367"/>
      <c r="LEE36" s="367"/>
      <c r="LEF36" s="367"/>
      <c r="LEG36" s="367"/>
      <c r="LEH36" s="367"/>
      <c r="LEI36" s="367"/>
      <c r="LEJ36" s="367"/>
      <c r="LEK36" s="367"/>
      <c r="LEL36" s="367"/>
      <c r="LEM36" s="367"/>
      <c r="LEN36" s="367"/>
      <c r="LEO36" s="367"/>
      <c r="LEP36" s="367"/>
      <c r="LEQ36" s="367"/>
      <c r="LER36" s="367"/>
      <c r="LES36" s="367"/>
      <c r="LET36" s="367"/>
      <c r="LEU36" s="367"/>
      <c r="LEV36" s="367"/>
      <c r="LEW36" s="367"/>
      <c r="LEX36" s="367"/>
      <c r="LEY36" s="367"/>
      <c r="LEZ36" s="367"/>
      <c r="LFA36" s="367"/>
      <c r="LFB36" s="367"/>
      <c r="LFC36" s="367"/>
      <c r="LFD36" s="367"/>
      <c r="LFE36" s="367"/>
      <c r="LFF36" s="367"/>
      <c r="LFG36" s="367"/>
      <c r="LFH36" s="367"/>
      <c r="LFI36" s="367"/>
      <c r="LFJ36" s="367"/>
      <c r="LFK36" s="367"/>
      <c r="LFL36" s="367"/>
      <c r="LFM36" s="367"/>
      <c r="LFN36" s="367"/>
      <c r="LFO36" s="367"/>
      <c r="LFP36" s="367"/>
      <c r="LFQ36" s="367"/>
      <c r="LFR36" s="367"/>
      <c r="LFS36" s="367"/>
      <c r="LFT36" s="367"/>
      <c r="LFU36" s="367"/>
      <c r="LFV36" s="367"/>
      <c r="LFW36" s="367"/>
      <c r="LFX36" s="367"/>
      <c r="LFY36" s="367"/>
      <c r="LFZ36" s="367"/>
      <c r="LGA36" s="367"/>
      <c r="LGB36" s="367"/>
      <c r="LGC36" s="367"/>
      <c r="LGD36" s="367"/>
      <c r="LGE36" s="367"/>
      <c r="LGF36" s="367"/>
      <c r="LGG36" s="367"/>
      <c r="LGH36" s="367"/>
      <c r="LGI36" s="367"/>
      <c r="LGJ36" s="367"/>
      <c r="LGK36" s="367"/>
      <c r="LGL36" s="367"/>
      <c r="LGM36" s="367"/>
      <c r="LGN36" s="367"/>
      <c r="LGO36" s="367"/>
      <c r="LGP36" s="367"/>
      <c r="LGQ36" s="367"/>
      <c r="LGR36" s="367"/>
      <c r="LGS36" s="367"/>
      <c r="LGT36" s="367"/>
      <c r="LGU36" s="367"/>
      <c r="LGV36" s="367"/>
      <c r="LGW36" s="367"/>
      <c r="LGX36" s="367"/>
      <c r="LGY36" s="367"/>
      <c r="LGZ36" s="367"/>
      <c r="LHA36" s="367"/>
      <c r="LHB36" s="367"/>
      <c r="LHC36" s="367"/>
      <c r="LHD36" s="367"/>
      <c r="LHE36" s="367"/>
      <c r="LHF36" s="367"/>
      <c r="LHG36" s="367"/>
      <c r="LHH36" s="367"/>
      <c r="LHI36" s="367"/>
      <c r="LHJ36" s="367"/>
      <c r="LHK36" s="367"/>
      <c r="LHL36" s="367"/>
      <c r="LHM36" s="367"/>
      <c r="LHN36" s="367"/>
      <c r="LHO36" s="367"/>
      <c r="LHP36" s="367"/>
      <c r="LHQ36" s="367"/>
      <c r="LHR36" s="367"/>
      <c r="LHS36" s="367"/>
      <c r="LHT36" s="367"/>
      <c r="LHU36" s="367"/>
      <c r="LHV36" s="367"/>
      <c r="LHW36" s="367"/>
      <c r="LHX36" s="367"/>
      <c r="LHY36" s="367"/>
      <c r="LHZ36" s="367"/>
      <c r="LIA36" s="367"/>
      <c r="LIB36" s="367"/>
      <c r="LIC36" s="367"/>
      <c r="LID36" s="367"/>
      <c r="LIE36" s="367"/>
      <c r="LIF36" s="367"/>
      <c r="LIG36" s="367"/>
      <c r="LIH36" s="367"/>
      <c r="LII36" s="367"/>
      <c r="LIJ36" s="367"/>
      <c r="LIK36" s="367"/>
      <c r="LIL36" s="367"/>
      <c r="LIM36" s="367"/>
      <c r="LIN36" s="367"/>
      <c r="LIO36" s="367"/>
      <c r="LIP36" s="367"/>
      <c r="LIQ36" s="367"/>
      <c r="LIR36" s="367"/>
      <c r="LIS36" s="367"/>
      <c r="LIT36" s="367"/>
      <c r="LIU36" s="367"/>
      <c r="LIV36" s="367"/>
      <c r="LIW36" s="367"/>
      <c r="LIX36" s="367"/>
      <c r="LIY36" s="367"/>
      <c r="LIZ36" s="367"/>
      <c r="LJA36" s="367"/>
      <c r="LJB36" s="367"/>
      <c r="LJC36" s="367"/>
      <c r="LJD36" s="367"/>
      <c r="LJE36" s="367"/>
      <c r="LJF36" s="367"/>
      <c r="LJG36" s="367"/>
      <c r="LJH36" s="367"/>
      <c r="LJI36" s="367"/>
      <c r="LJJ36" s="367"/>
      <c r="LJK36" s="367"/>
      <c r="LJL36" s="367"/>
      <c r="LJM36" s="367"/>
      <c r="LJN36" s="367"/>
      <c r="LJO36" s="367"/>
      <c r="LJP36" s="367"/>
      <c r="LJQ36" s="367"/>
      <c r="LJR36" s="367"/>
      <c r="LJS36" s="367"/>
      <c r="LJT36" s="367"/>
      <c r="LJU36" s="367"/>
      <c r="LJV36" s="367"/>
      <c r="LJW36" s="367"/>
      <c r="LJX36" s="367"/>
      <c r="LJY36" s="367"/>
      <c r="LJZ36" s="367"/>
      <c r="LKA36" s="367"/>
      <c r="LKB36" s="367"/>
      <c r="LKC36" s="367"/>
      <c r="LKD36" s="367"/>
      <c r="LKE36" s="367"/>
      <c r="LKF36" s="367"/>
      <c r="LKG36" s="367"/>
      <c r="LKH36" s="367"/>
      <c r="LKI36" s="367"/>
      <c r="LKJ36" s="367"/>
      <c r="LKK36" s="367"/>
      <c r="LKL36" s="367"/>
      <c r="LKM36" s="367"/>
      <c r="LKN36" s="367"/>
      <c r="LKO36" s="367"/>
      <c r="LKP36" s="367"/>
      <c r="LKQ36" s="367"/>
      <c r="LKR36" s="367"/>
      <c r="LKS36" s="367"/>
      <c r="LKT36" s="367"/>
      <c r="LKU36" s="367"/>
      <c r="LKV36" s="367"/>
      <c r="LKW36" s="367"/>
      <c r="LKX36" s="367"/>
      <c r="LKY36" s="367"/>
      <c r="LKZ36" s="367"/>
      <c r="LLA36" s="367"/>
      <c r="LLB36" s="367"/>
      <c r="LLC36" s="367"/>
      <c r="LLD36" s="367"/>
      <c r="LLE36" s="367"/>
      <c r="LLF36" s="367"/>
      <c r="LLG36" s="367"/>
      <c r="LLH36" s="367"/>
      <c r="LLI36" s="367"/>
      <c r="LLJ36" s="367"/>
      <c r="LLK36" s="367"/>
      <c r="LLL36" s="367"/>
      <c r="LLM36" s="367"/>
      <c r="LLN36" s="367"/>
      <c r="LLO36" s="367"/>
      <c r="LLP36" s="367"/>
      <c r="LLQ36" s="367"/>
      <c r="LLR36" s="367"/>
      <c r="LLS36" s="367"/>
      <c r="LLT36" s="367"/>
      <c r="LLU36" s="367"/>
      <c r="LLV36" s="367"/>
      <c r="LLW36" s="367"/>
      <c r="LLX36" s="367"/>
      <c r="LLY36" s="367"/>
      <c r="LLZ36" s="367"/>
      <c r="LMA36" s="367"/>
      <c r="LMB36" s="367"/>
      <c r="LMC36" s="367"/>
      <c r="LMD36" s="367"/>
      <c r="LME36" s="367"/>
      <c r="LMF36" s="367"/>
      <c r="LMG36" s="367"/>
      <c r="LMH36" s="367"/>
      <c r="LMI36" s="367"/>
      <c r="LMJ36" s="367"/>
      <c r="LMK36" s="367"/>
      <c r="LML36" s="367"/>
      <c r="LMM36" s="367"/>
      <c r="LMN36" s="367"/>
      <c r="LMO36" s="367"/>
      <c r="LMP36" s="367"/>
      <c r="LMQ36" s="367"/>
      <c r="LMR36" s="367"/>
      <c r="LMS36" s="367"/>
      <c r="LMT36" s="367"/>
      <c r="LMU36" s="367"/>
      <c r="LMV36" s="367"/>
      <c r="LMW36" s="367"/>
      <c r="LMX36" s="367"/>
      <c r="LMY36" s="367"/>
      <c r="LMZ36" s="367"/>
      <c r="LNA36" s="367"/>
      <c r="LNB36" s="367"/>
      <c r="LNC36" s="367"/>
      <c r="LND36" s="367"/>
      <c r="LNE36" s="367"/>
      <c r="LNF36" s="367"/>
      <c r="LNG36" s="367"/>
      <c r="LNH36" s="367"/>
      <c r="LNI36" s="367"/>
      <c r="LNJ36" s="367"/>
      <c r="LNK36" s="367"/>
      <c r="LNL36" s="367"/>
      <c r="LNM36" s="367"/>
      <c r="LNN36" s="367"/>
      <c r="LNO36" s="367"/>
      <c r="LNP36" s="367"/>
      <c r="LNQ36" s="367"/>
      <c r="LNR36" s="367"/>
      <c r="LNS36" s="367"/>
      <c r="LNT36" s="367"/>
      <c r="LNU36" s="367"/>
      <c r="LNV36" s="367"/>
      <c r="LNW36" s="367"/>
      <c r="LNX36" s="367"/>
      <c r="LNY36" s="367"/>
      <c r="LNZ36" s="367"/>
      <c r="LOA36" s="367"/>
      <c r="LOB36" s="367"/>
      <c r="LOC36" s="367"/>
      <c r="LOD36" s="367"/>
      <c r="LOE36" s="367"/>
      <c r="LOF36" s="367"/>
      <c r="LOG36" s="367"/>
      <c r="LOH36" s="367"/>
      <c r="LOI36" s="367"/>
      <c r="LOJ36" s="367"/>
      <c r="LOK36" s="367"/>
      <c r="LOL36" s="367"/>
      <c r="LOM36" s="367"/>
      <c r="LON36" s="367"/>
      <c r="LOO36" s="367"/>
      <c r="LOP36" s="367"/>
      <c r="LOQ36" s="367"/>
      <c r="LOR36" s="367"/>
      <c r="LOS36" s="367"/>
      <c r="LOT36" s="367"/>
      <c r="LOU36" s="367"/>
      <c r="LOV36" s="367"/>
      <c r="LOW36" s="367"/>
      <c r="LOX36" s="367"/>
      <c r="LOY36" s="367"/>
      <c r="LOZ36" s="367"/>
      <c r="LPA36" s="367"/>
      <c r="LPB36" s="367"/>
      <c r="LPC36" s="367"/>
      <c r="LPD36" s="367"/>
      <c r="LPE36" s="367"/>
      <c r="LPF36" s="367"/>
      <c r="LPG36" s="367"/>
      <c r="LPH36" s="367"/>
      <c r="LPI36" s="367"/>
      <c r="LPJ36" s="367"/>
      <c r="LPK36" s="367"/>
      <c r="LPL36" s="367"/>
      <c r="LPM36" s="367"/>
      <c r="LPN36" s="367"/>
      <c r="LPO36" s="367"/>
      <c r="LPP36" s="367"/>
      <c r="LPQ36" s="367"/>
      <c r="LPR36" s="367"/>
      <c r="LPS36" s="367"/>
      <c r="LPT36" s="367"/>
      <c r="LPU36" s="367"/>
      <c r="LPV36" s="367"/>
      <c r="LPW36" s="367"/>
      <c r="LPX36" s="367"/>
      <c r="LPY36" s="367"/>
      <c r="LPZ36" s="367"/>
      <c r="LQA36" s="367"/>
      <c r="LQB36" s="367"/>
      <c r="LQC36" s="367"/>
      <c r="LQD36" s="367"/>
      <c r="LQE36" s="367"/>
      <c r="LQF36" s="367"/>
      <c r="LQG36" s="367"/>
      <c r="LQH36" s="367"/>
      <c r="LQI36" s="367"/>
      <c r="LQJ36" s="367"/>
      <c r="LQK36" s="367"/>
      <c r="LQL36" s="367"/>
      <c r="LQM36" s="367"/>
      <c r="LQN36" s="367"/>
      <c r="LQO36" s="367"/>
      <c r="LQP36" s="367"/>
      <c r="LQQ36" s="367"/>
      <c r="LQR36" s="367"/>
      <c r="LQS36" s="367"/>
      <c r="LQT36" s="367"/>
      <c r="LQU36" s="367"/>
      <c r="LQV36" s="367"/>
      <c r="LQW36" s="367"/>
      <c r="LQX36" s="367"/>
      <c r="LQY36" s="367"/>
      <c r="LQZ36" s="367"/>
      <c r="LRA36" s="367"/>
      <c r="LRB36" s="367"/>
      <c r="LRC36" s="367"/>
      <c r="LRD36" s="367"/>
      <c r="LRE36" s="367"/>
      <c r="LRF36" s="367"/>
      <c r="LRG36" s="367"/>
      <c r="LRH36" s="367"/>
      <c r="LRI36" s="367"/>
      <c r="LRJ36" s="367"/>
      <c r="LRK36" s="367"/>
      <c r="LRL36" s="367"/>
      <c r="LRM36" s="367"/>
      <c r="LRN36" s="367"/>
      <c r="LRO36" s="367"/>
      <c r="LRP36" s="367"/>
      <c r="LRQ36" s="367"/>
      <c r="LRR36" s="367"/>
      <c r="LRS36" s="367"/>
      <c r="LRT36" s="367"/>
      <c r="LRU36" s="367"/>
      <c r="LRV36" s="367"/>
      <c r="LRW36" s="367"/>
      <c r="LRX36" s="367"/>
      <c r="LRY36" s="367"/>
      <c r="LRZ36" s="367"/>
      <c r="LSA36" s="367"/>
      <c r="LSB36" s="367"/>
      <c r="LSC36" s="367"/>
      <c r="LSD36" s="367"/>
      <c r="LSE36" s="367"/>
      <c r="LSF36" s="367"/>
      <c r="LSG36" s="367"/>
      <c r="LSH36" s="367"/>
      <c r="LSI36" s="367"/>
      <c r="LSJ36" s="367"/>
      <c r="LSK36" s="367"/>
      <c r="LSL36" s="367"/>
      <c r="LSM36" s="367"/>
      <c r="LSN36" s="367"/>
      <c r="LSO36" s="367"/>
      <c r="LSP36" s="367"/>
      <c r="LSQ36" s="367"/>
      <c r="LSR36" s="367"/>
      <c r="LSS36" s="367"/>
      <c r="LST36" s="367"/>
      <c r="LSU36" s="367"/>
      <c r="LSV36" s="367"/>
      <c r="LSW36" s="367"/>
      <c r="LSX36" s="367"/>
      <c r="LSY36" s="367"/>
      <c r="LSZ36" s="367"/>
      <c r="LTA36" s="367"/>
      <c r="LTB36" s="367"/>
      <c r="LTC36" s="367"/>
      <c r="LTD36" s="367"/>
      <c r="LTE36" s="367"/>
      <c r="LTF36" s="367"/>
      <c r="LTG36" s="367"/>
      <c r="LTH36" s="367"/>
      <c r="LTI36" s="367"/>
      <c r="LTJ36" s="367"/>
      <c r="LTK36" s="367"/>
      <c r="LTL36" s="367"/>
      <c r="LTM36" s="367"/>
      <c r="LTN36" s="367"/>
      <c r="LTO36" s="367"/>
      <c r="LTP36" s="367"/>
      <c r="LTQ36" s="367"/>
      <c r="LTR36" s="367"/>
      <c r="LTS36" s="367"/>
      <c r="LTT36" s="367"/>
      <c r="LTU36" s="367"/>
      <c r="LTV36" s="367"/>
      <c r="LTW36" s="367"/>
      <c r="LTX36" s="367"/>
      <c r="LTY36" s="367"/>
      <c r="LTZ36" s="367"/>
      <c r="LUA36" s="367"/>
      <c r="LUB36" s="367"/>
      <c r="LUC36" s="367"/>
      <c r="LUD36" s="367"/>
      <c r="LUE36" s="367"/>
      <c r="LUF36" s="367"/>
      <c r="LUG36" s="367"/>
      <c r="LUH36" s="367"/>
      <c r="LUI36" s="367"/>
      <c r="LUJ36" s="367"/>
      <c r="LUK36" s="367"/>
      <c r="LUL36" s="367"/>
      <c r="LUM36" s="367"/>
      <c r="LUN36" s="367"/>
      <c r="LUO36" s="367"/>
      <c r="LUP36" s="367"/>
      <c r="LUQ36" s="367"/>
      <c r="LUR36" s="367"/>
      <c r="LUS36" s="367"/>
      <c r="LUT36" s="367"/>
      <c r="LUU36" s="367"/>
      <c r="LUV36" s="367"/>
      <c r="LUW36" s="367"/>
      <c r="LUX36" s="367"/>
      <c r="LUY36" s="367"/>
      <c r="LUZ36" s="367"/>
      <c r="LVA36" s="367"/>
      <c r="LVB36" s="367"/>
      <c r="LVC36" s="367"/>
      <c r="LVD36" s="367"/>
      <c r="LVE36" s="367"/>
      <c r="LVF36" s="367"/>
      <c r="LVG36" s="367"/>
      <c r="LVH36" s="367"/>
      <c r="LVI36" s="367"/>
      <c r="LVJ36" s="367"/>
      <c r="LVK36" s="367"/>
      <c r="LVL36" s="367"/>
      <c r="LVM36" s="367"/>
      <c r="LVN36" s="367"/>
      <c r="LVO36" s="367"/>
      <c r="LVP36" s="367"/>
      <c r="LVQ36" s="367"/>
      <c r="LVR36" s="367"/>
      <c r="LVS36" s="367"/>
      <c r="LVT36" s="367"/>
      <c r="LVU36" s="367"/>
      <c r="LVV36" s="367"/>
      <c r="LVW36" s="367"/>
      <c r="LVX36" s="367"/>
      <c r="LVY36" s="367"/>
      <c r="LVZ36" s="367"/>
      <c r="LWA36" s="367"/>
      <c r="LWB36" s="367"/>
      <c r="LWC36" s="367"/>
      <c r="LWD36" s="367"/>
      <c r="LWE36" s="367"/>
      <c r="LWF36" s="367"/>
      <c r="LWG36" s="367"/>
      <c r="LWH36" s="367"/>
      <c r="LWI36" s="367"/>
      <c r="LWJ36" s="367"/>
      <c r="LWK36" s="367"/>
      <c r="LWL36" s="367"/>
      <c r="LWM36" s="367"/>
      <c r="LWN36" s="367"/>
      <c r="LWO36" s="367"/>
      <c r="LWP36" s="367"/>
      <c r="LWQ36" s="367"/>
      <c r="LWR36" s="367"/>
      <c r="LWS36" s="367"/>
      <c r="LWT36" s="367"/>
      <c r="LWU36" s="367"/>
      <c r="LWV36" s="367"/>
      <c r="LWW36" s="367"/>
      <c r="LWX36" s="367"/>
      <c r="LWY36" s="367"/>
      <c r="LWZ36" s="367"/>
      <c r="LXA36" s="367"/>
      <c r="LXB36" s="367"/>
      <c r="LXC36" s="367"/>
      <c r="LXD36" s="367"/>
      <c r="LXE36" s="367"/>
      <c r="LXF36" s="367"/>
      <c r="LXG36" s="367"/>
      <c r="LXH36" s="367"/>
      <c r="LXI36" s="367"/>
      <c r="LXJ36" s="367"/>
      <c r="LXK36" s="367"/>
      <c r="LXL36" s="367"/>
      <c r="LXM36" s="367"/>
      <c r="LXN36" s="367"/>
      <c r="LXO36" s="367"/>
      <c r="LXP36" s="367"/>
      <c r="LXQ36" s="367"/>
      <c r="LXR36" s="367"/>
      <c r="LXS36" s="367"/>
      <c r="LXT36" s="367"/>
      <c r="LXU36" s="367"/>
      <c r="LXV36" s="367"/>
      <c r="LXW36" s="367"/>
      <c r="LXX36" s="367"/>
      <c r="LXY36" s="367"/>
      <c r="LXZ36" s="367"/>
      <c r="LYA36" s="367"/>
      <c r="LYB36" s="367"/>
      <c r="LYC36" s="367"/>
      <c r="LYD36" s="367"/>
      <c r="LYE36" s="367"/>
      <c r="LYF36" s="367"/>
      <c r="LYG36" s="367"/>
      <c r="LYH36" s="367"/>
      <c r="LYI36" s="367"/>
      <c r="LYJ36" s="367"/>
      <c r="LYK36" s="367"/>
      <c r="LYL36" s="367"/>
      <c r="LYM36" s="367"/>
      <c r="LYN36" s="367"/>
      <c r="LYO36" s="367"/>
      <c r="LYP36" s="367"/>
      <c r="LYQ36" s="367"/>
      <c r="LYR36" s="367"/>
      <c r="LYS36" s="367"/>
      <c r="LYT36" s="367"/>
      <c r="LYU36" s="367"/>
      <c r="LYV36" s="367"/>
      <c r="LYW36" s="367"/>
      <c r="LYX36" s="367"/>
      <c r="LYY36" s="367"/>
      <c r="LYZ36" s="367"/>
      <c r="LZA36" s="367"/>
      <c r="LZB36" s="367"/>
      <c r="LZC36" s="367"/>
      <c r="LZD36" s="367"/>
      <c r="LZE36" s="367"/>
      <c r="LZF36" s="367"/>
      <c r="LZG36" s="367"/>
      <c r="LZH36" s="367"/>
      <c r="LZI36" s="367"/>
      <c r="LZJ36" s="367"/>
      <c r="LZK36" s="367"/>
      <c r="LZL36" s="367"/>
      <c r="LZM36" s="367"/>
      <c r="LZN36" s="367"/>
      <c r="LZO36" s="367"/>
      <c r="LZP36" s="367"/>
      <c r="LZQ36" s="367"/>
      <c r="LZR36" s="367"/>
      <c r="LZS36" s="367"/>
      <c r="LZT36" s="367"/>
      <c r="LZU36" s="367"/>
      <c r="LZV36" s="367"/>
      <c r="LZW36" s="367"/>
      <c r="LZX36" s="367"/>
      <c r="LZY36" s="367"/>
      <c r="LZZ36" s="367"/>
      <c r="MAA36" s="367"/>
      <c r="MAB36" s="367"/>
      <c r="MAC36" s="367"/>
      <c r="MAD36" s="367"/>
      <c r="MAE36" s="367"/>
      <c r="MAF36" s="367"/>
      <c r="MAG36" s="367"/>
      <c r="MAH36" s="367"/>
      <c r="MAI36" s="367"/>
      <c r="MAJ36" s="367"/>
      <c r="MAK36" s="367"/>
      <c r="MAL36" s="367"/>
      <c r="MAM36" s="367"/>
      <c r="MAN36" s="367"/>
      <c r="MAO36" s="367"/>
      <c r="MAP36" s="367"/>
      <c r="MAQ36" s="367"/>
      <c r="MAR36" s="367"/>
      <c r="MAS36" s="367"/>
      <c r="MAT36" s="367"/>
      <c r="MAU36" s="367"/>
      <c r="MAV36" s="367"/>
      <c r="MAW36" s="367"/>
      <c r="MAX36" s="367"/>
      <c r="MAY36" s="367"/>
      <c r="MAZ36" s="367"/>
      <c r="MBA36" s="367"/>
      <c r="MBB36" s="367"/>
      <c r="MBC36" s="367"/>
      <c r="MBD36" s="367"/>
      <c r="MBE36" s="367"/>
      <c r="MBF36" s="367"/>
      <c r="MBG36" s="367"/>
      <c r="MBH36" s="367"/>
      <c r="MBI36" s="367"/>
      <c r="MBJ36" s="367"/>
      <c r="MBK36" s="367"/>
      <c r="MBL36" s="367"/>
      <c r="MBM36" s="367"/>
      <c r="MBN36" s="367"/>
      <c r="MBO36" s="367"/>
      <c r="MBP36" s="367"/>
      <c r="MBQ36" s="367"/>
      <c r="MBR36" s="367"/>
      <c r="MBS36" s="367"/>
      <c r="MBT36" s="367"/>
      <c r="MBU36" s="367"/>
      <c r="MBV36" s="367"/>
      <c r="MBW36" s="367"/>
      <c r="MBX36" s="367"/>
      <c r="MBY36" s="367"/>
      <c r="MBZ36" s="367"/>
      <c r="MCA36" s="367"/>
      <c r="MCB36" s="367"/>
      <c r="MCC36" s="367"/>
      <c r="MCD36" s="367"/>
      <c r="MCE36" s="367"/>
      <c r="MCF36" s="367"/>
      <c r="MCG36" s="367"/>
      <c r="MCH36" s="367"/>
      <c r="MCI36" s="367"/>
      <c r="MCJ36" s="367"/>
      <c r="MCK36" s="367"/>
      <c r="MCL36" s="367"/>
      <c r="MCM36" s="367"/>
      <c r="MCN36" s="367"/>
      <c r="MCO36" s="367"/>
      <c r="MCP36" s="367"/>
      <c r="MCQ36" s="367"/>
      <c r="MCR36" s="367"/>
      <c r="MCS36" s="367"/>
      <c r="MCT36" s="367"/>
      <c r="MCU36" s="367"/>
      <c r="MCV36" s="367"/>
      <c r="MCW36" s="367"/>
      <c r="MCX36" s="367"/>
      <c r="MCY36" s="367"/>
      <c r="MCZ36" s="367"/>
      <c r="MDA36" s="367"/>
      <c r="MDB36" s="367"/>
      <c r="MDC36" s="367"/>
      <c r="MDD36" s="367"/>
      <c r="MDE36" s="367"/>
      <c r="MDF36" s="367"/>
      <c r="MDG36" s="367"/>
      <c r="MDH36" s="367"/>
      <c r="MDI36" s="367"/>
      <c r="MDJ36" s="367"/>
      <c r="MDK36" s="367"/>
      <c r="MDL36" s="367"/>
      <c r="MDM36" s="367"/>
      <c r="MDN36" s="367"/>
      <c r="MDO36" s="367"/>
      <c r="MDP36" s="367"/>
      <c r="MDQ36" s="367"/>
      <c r="MDR36" s="367"/>
      <c r="MDS36" s="367"/>
      <c r="MDT36" s="367"/>
      <c r="MDU36" s="367"/>
      <c r="MDV36" s="367"/>
      <c r="MDW36" s="367"/>
      <c r="MDX36" s="367"/>
      <c r="MDY36" s="367"/>
      <c r="MDZ36" s="367"/>
      <c r="MEA36" s="367"/>
      <c r="MEB36" s="367"/>
      <c r="MEC36" s="367"/>
      <c r="MED36" s="367"/>
      <c r="MEE36" s="367"/>
      <c r="MEF36" s="367"/>
      <c r="MEG36" s="367"/>
      <c r="MEH36" s="367"/>
      <c r="MEI36" s="367"/>
      <c r="MEJ36" s="367"/>
      <c r="MEK36" s="367"/>
      <c r="MEL36" s="367"/>
      <c r="MEM36" s="367"/>
      <c r="MEN36" s="367"/>
      <c r="MEO36" s="367"/>
      <c r="MEP36" s="367"/>
      <c r="MEQ36" s="367"/>
      <c r="MER36" s="367"/>
      <c r="MES36" s="367"/>
      <c r="MET36" s="367"/>
      <c r="MEU36" s="367"/>
      <c r="MEV36" s="367"/>
      <c r="MEW36" s="367"/>
      <c r="MEX36" s="367"/>
      <c r="MEY36" s="367"/>
      <c r="MEZ36" s="367"/>
      <c r="MFA36" s="367"/>
      <c r="MFB36" s="367"/>
      <c r="MFC36" s="367"/>
      <c r="MFD36" s="367"/>
      <c r="MFE36" s="367"/>
      <c r="MFF36" s="367"/>
      <c r="MFG36" s="367"/>
      <c r="MFH36" s="367"/>
      <c r="MFI36" s="367"/>
      <c r="MFJ36" s="367"/>
      <c r="MFK36" s="367"/>
      <c r="MFL36" s="367"/>
      <c r="MFM36" s="367"/>
      <c r="MFN36" s="367"/>
      <c r="MFO36" s="367"/>
      <c r="MFP36" s="367"/>
      <c r="MFQ36" s="367"/>
      <c r="MFR36" s="367"/>
      <c r="MFS36" s="367"/>
      <c r="MFT36" s="367"/>
      <c r="MFU36" s="367"/>
      <c r="MFV36" s="367"/>
      <c r="MFW36" s="367"/>
      <c r="MFX36" s="367"/>
      <c r="MFY36" s="367"/>
      <c r="MFZ36" s="367"/>
      <c r="MGA36" s="367"/>
      <c r="MGB36" s="367"/>
      <c r="MGC36" s="367"/>
      <c r="MGD36" s="367"/>
      <c r="MGE36" s="367"/>
      <c r="MGF36" s="367"/>
      <c r="MGG36" s="367"/>
      <c r="MGH36" s="367"/>
      <c r="MGI36" s="367"/>
      <c r="MGJ36" s="367"/>
      <c r="MGK36" s="367"/>
      <c r="MGL36" s="367"/>
      <c r="MGM36" s="367"/>
      <c r="MGN36" s="367"/>
      <c r="MGO36" s="367"/>
      <c r="MGP36" s="367"/>
      <c r="MGQ36" s="367"/>
      <c r="MGR36" s="367"/>
      <c r="MGS36" s="367"/>
      <c r="MGT36" s="367"/>
      <c r="MGU36" s="367"/>
      <c r="MGV36" s="367"/>
      <c r="MGW36" s="367"/>
      <c r="MGX36" s="367"/>
      <c r="MGY36" s="367"/>
      <c r="MGZ36" s="367"/>
      <c r="MHA36" s="367"/>
      <c r="MHB36" s="367"/>
      <c r="MHC36" s="367"/>
      <c r="MHD36" s="367"/>
      <c r="MHE36" s="367"/>
      <c r="MHF36" s="367"/>
      <c r="MHG36" s="367"/>
      <c r="MHH36" s="367"/>
      <c r="MHI36" s="367"/>
      <c r="MHJ36" s="367"/>
      <c r="MHK36" s="367"/>
      <c r="MHL36" s="367"/>
      <c r="MHM36" s="367"/>
      <c r="MHN36" s="367"/>
      <c r="MHO36" s="367"/>
      <c r="MHP36" s="367"/>
      <c r="MHQ36" s="367"/>
      <c r="MHR36" s="367"/>
      <c r="MHS36" s="367"/>
      <c r="MHT36" s="367"/>
      <c r="MHU36" s="367"/>
      <c r="MHV36" s="367"/>
      <c r="MHW36" s="367"/>
      <c r="MHX36" s="367"/>
      <c r="MHY36" s="367"/>
      <c r="MHZ36" s="367"/>
      <c r="MIA36" s="367"/>
      <c r="MIB36" s="367"/>
      <c r="MIC36" s="367"/>
      <c r="MID36" s="367"/>
      <c r="MIE36" s="367"/>
      <c r="MIF36" s="367"/>
      <c r="MIG36" s="367"/>
      <c r="MIH36" s="367"/>
      <c r="MII36" s="367"/>
      <c r="MIJ36" s="367"/>
      <c r="MIK36" s="367"/>
      <c r="MIL36" s="367"/>
      <c r="MIM36" s="367"/>
      <c r="MIN36" s="367"/>
      <c r="MIO36" s="367"/>
      <c r="MIP36" s="367"/>
      <c r="MIQ36" s="367"/>
      <c r="MIR36" s="367"/>
      <c r="MIS36" s="367"/>
      <c r="MIT36" s="367"/>
      <c r="MIU36" s="367"/>
      <c r="MIV36" s="367"/>
      <c r="MIW36" s="367"/>
      <c r="MIX36" s="367"/>
      <c r="MIY36" s="367"/>
      <c r="MIZ36" s="367"/>
      <c r="MJA36" s="367"/>
      <c r="MJB36" s="367"/>
      <c r="MJC36" s="367"/>
      <c r="MJD36" s="367"/>
      <c r="MJE36" s="367"/>
      <c r="MJF36" s="367"/>
      <c r="MJG36" s="367"/>
      <c r="MJH36" s="367"/>
      <c r="MJI36" s="367"/>
      <c r="MJJ36" s="367"/>
      <c r="MJK36" s="367"/>
      <c r="MJL36" s="367"/>
      <c r="MJM36" s="367"/>
      <c r="MJN36" s="367"/>
      <c r="MJO36" s="367"/>
      <c r="MJP36" s="367"/>
      <c r="MJQ36" s="367"/>
      <c r="MJR36" s="367"/>
      <c r="MJS36" s="367"/>
      <c r="MJT36" s="367"/>
      <c r="MJU36" s="367"/>
      <c r="MJV36" s="367"/>
      <c r="MJW36" s="367"/>
      <c r="MJX36" s="367"/>
      <c r="MJY36" s="367"/>
      <c r="MJZ36" s="367"/>
      <c r="MKA36" s="367"/>
      <c r="MKB36" s="367"/>
      <c r="MKC36" s="367"/>
      <c r="MKD36" s="367"/>
      <c r="MKE36" s="367"/>
      <c r="MKF36" s="367"/>
      <c r="MKG36" s="367"/>
      <c r="MKH36" s="367"/>
      <c r="MKI36" s="367"/>
      <c r="MKJ36" s="367"/>
      <c r="MKK36" s="367"/>
      <c r="MKL36" s="367"/>
      <c r="MKM36" s="367"/>
      <c r="MKN36" s="367"/>
      <c r="MKO36" s="367"/>
      <c r="MKP36" s="367"/>
      <c r="MKQ36" s="367"/>
      <c r="MKR36" s="367"/>
      <c r="MKS36" s="367"/>
      <c r="MKT36" s="367"/>
      <c r="MKU36" s="367"/>
      <c r="MKV36" s="367"/>
      <c r="MKW36" s="367"/>
      <c r="MKX36" s="367"/>
      <c r="MKY36" s="367"/>
      <c r="MKZ36" s="367"/>
      <c r="MLA36" s="367"/>
      <c r="MLB36" s="367"/>
      <c r="MLC36" s="367"/>
      <c r="MLD36" s="367"/>
      <c r="MLE36" s="367"/>
      <c r="MLF36" s="367"/>
      <c r="MLG36" s="367"/>
      <c r="MLH36" s="367"/>
      <c r="MLI36" s="367"/>
      <c r="MLJ36" s="367"/>
      <c r="MLK36" s="367"/>
      <c r="MLL36" s="367"/>
      <c r="MLM36" s="367"/>
      <c r="MLN36" s="367"/>
      <c r="MLO36" s="367"/>
      <c r="MLP36" s="367"/>
      <c r="MLQ36" s="367"/>
      <c r="MLR36" s="367"/>
      <c r="MLS36" s="367"/>
      <c r="MLT36" s="367"/>
      <c r="MLU36" s="367"/>
      <c r="MLV36" s="367"/>
      <c r="MLW36" s="367"/>
      <c r="MLX36" s="367"/>
      <c r="MLY36" s="367"/>
      <c r="MLZ36" s="367"/>
      <c r="MMA36" s="367"/>
      <c r="MMB36" s="367"/>
      <c r="MMC36" s="367"/>
      <c r="MMD36" s="367"/>
      <c r="MME36" s="367"/>
      <c r="MMF36" s="367"/>
      <c r="MMG36" s="367"/>
      <c r="MMH36" s="367"/>
      <c r="MMI36" s="367"/>
      <c r="MMJ36" s="367"/>
      <c r="MMK36" s="367"/>
      <c r="MML36" s="367"/>
      <c r="MMM36" s="367"/>
      <c r="MMN36" s="367"/>
      <c r="MMO36" s="367"/>
      <c r="MMP36" s="367"/>
      <c r="MMQ36" s="367"/>
      <c r="MMR36" s="367"/>
      <c r="MMS36" s="367"/>
      <c r="MMT36" s="367"/>
      <c r="MMU36" s="367"/>
      <c r="MMV36" s="367"/>
      <c r="MMW36" s="367"/>
      <c r="MMX36" s="367"/>
      <c r="MMY36" s="367"/>
      <c r="MMZ36" s="367"/>
      <c r="MNA36" s="367"/>
      <c r="MNB36" s="367"/>
      <c r="MNC36" s="367"/>
      <c r="MND36" s="367"/>
      <c r="MNE36" s="367"/>
      <c r="MNF36" s="367"/>
      <c r="MNG36" s="367"/>
      <c r="MNH36" s="367"/>
      <c r="MNI36" s="367"/>
      <c r="MNJ36" s="367"/>
      <c r="MNK36" s="367"/>
      <c r="MNL36" s="367"/>
      <c r="MNM36" s="367"/>
      <c r="MNN36" s="367"/>
      <c r="MNO36" s="367"/>
      <c r="MNP36" s="367"/>
      <c r="MNQ36" s="367"/>
      <c r="MNR36" s="367"/>
      <c r="MNS36" s="367"/>
      <c r="MNT36" s="367"/>
      <c r="MNU36" s="367"/>
      <c r="MNV36" s="367"/>
      <c r="MNW36" s="367"/>
      <c r="MNX36" s="367"/>
      <c r="MNY36" s="367"/>
      <c r="MNZ36" s="367"/>
      <c r="MOA36" s="367"/>
      <c r="MOB36" s="367"/>
      <c r="MOC36" s="367"/>
      <c r="MOD36" s="367"/>
      <c r="MOE36" s="367"/>
      <c r="MOF36" s="367"/>
      <c r="MOG36" s="367"/>
      <c r="MOH36" s="367"/>
      <c r="MOI36" s="367"/>
      <c r="MOJ36" s="367"/>
      <c r="MOK36" s="367"/>
      <c r="MOL36" s="367"/>
      <c r="MOM36" s="367"/>
      <c r="MON36" s="367"/>
      <c r="MOO36" s="367"/>
      <c r="MOP36" s="367"/>
      <c r="MOQ36" s="367"/>
      <c r="MOR36" s="367"/>
      <c r="MOS36" s="367"/>
      <c r="MOT36" s="367"/>
      <c r="MOU36" s="367"/>
      <c r="MOV36" s="367"/>
      <c r="MOW36" s="367"/>
      <c r="MOX36" s="367"/>
      <c r="MOY36" s="367"/>
      <c r="MOZ36" s="367"/>
      <c r="MPA36" s="367"/>
      <c r="MPB36" s="367"/>
      <c r="MPC36" s="367"/>
      <c r="MPD36" s="367"/>
      <c r="MPE36" s="367"/>
      <c r="MPF36" s="367"/>
      <c r="MPG36" s="367"/>
      <c r="MPH36" s="367"/>
      <c r="MPI36" s="367"/>
      <c r="MPJ36" s="367"/>
      <c r="MPK36" s="367"/>
      <c r="MPL36" s="367"/>
      <c r="MPM36" s="367"/>
      <c r="MPN36" s="367"/>
      <c r="MPO36" s="367"/>
      <c r="MPP36" s="367"/>
      <c r="MPQ36" s="367"/>
      <c r="MPR36" s="367"/>
      <c r="MPS36" s="367"/>
      <c r="MPT36" s="367"/>
      <c r="MPU36" s="367"/>
      <c r="MPV36" s="367"/>
      <c r="MPW36" s="367"/>
      <c r="MPX36" s="367"/>
      <c r="MPY36" s="367"/>
      <c r="MPZ36" s="367"/>
      <c r="MQA36" s="367"/>
      <c r="MQB36" s="367"/>
      <c r="MQC36" s="367"/>
      <c r="MQD36" s="367"/>
      <c r="MQE36" s="367"/>
      <c r="MQF36" s="367"/>
      <c r="MQG36" s="367"/>
      <c r="MQH36" s="367"/>
      <c r="MQI36" s="367"/>
      <c r="MQJ36" s="367"/>
      <c r="MQK36" s="367"/>
      <c r="MQL36" s="367"/>
      <c r="MQM36" s="367"/>
      <c r="MQN36" s="367"/>
      <c r="MQO36" s="367"/>
      <c r="MQP36" s="367"/>
      <c r="MQQ36" s="367"/>
      <c r="MQR36" s="367"/>
      <c r="MQS36" s="367"/>
      <c r="MQT36" s="367"/>
      <c r="MQU36" s="367"/>
      <c r="MQV36" s="367"/>
      <c r="MQW36" s="367"/>
      <c r="MQX36" s="367"/>
      <c r="MQY36" s="367"/>
      <c r="MQZ36" s="367"/>
      <c r="MRA36" s="367"/>
      <c r="MRB36" s="367"/>
      <c r="MRC36" s="367"/>
      <c r="MRD36" s="367"/>
      <c r="MRE36" s="367"/>
      <c r="MRF36" s="367"/>
      <c r="MRG36" s="367"/>
      <c r="MRH36" s="367"/>
      <c r="MRI36" s="367"/>
      <c r="MRJ36" s="367"/>
      <c r="MRK36" s="367"/>
      <c r="MRL36" s="367"/>
      <c r="MRM36" s="367"/>
      <c r="MRN36" s="367"/>
      <c r="MRO36" s="367"/>
      <c r="MRP36" s="367"/>
      <c r="MRQ36" s="367"/>
      <c r="MRR36" s="367"/>
      <c r="MRS36" s="367"/>
      <c r="MRT36" s="367"/>
      <c r="MRU36" s="367"/>
      <c r="MRV36" s="367"/>
      <c r="MRW36" s="367"/>
      <c r="MRX36" s="367"/>
      <c r="MRY36" s="367"/>
      <c r="MRZ36" s="367"/>
      <c r="MSA36" s="367"/>
      <c r="MSB36" s="367"/>
      <c r="MSC36" s="367"/>
      <c r="MSD36" s="367"/>
      <c r="MSE36" s="367"/>
      <c r="MSF36" s="367"/>
      <c r="MSG36" s="367"/>
      <c r="MSH36" s="367"/>
      <c r="MSI36" s="367"/>
      <c r="MSJ36" s="367"/>
      <c r="MSK36" s="367"/>
      <c r="MSL36" s="367"/>
      <c r="MSM36" s="367"/>
      <c r="MSN36" s="367"/>
      <c r="MSO36" s="367"/>
      <c r="MSP36" s="367"/>
      <c r="MSQ36" s="367"/>
      <c r="MSR36" s="367"/>
      <c r="MSS36" s="367"/>
      <c r="MST36" s="367"/>
      <c r="MSU36" s="367"/>
      <c r="MSV36" s="367"/>
      <c r="MSW36" s="367"/>
      <c r="MSX36" s="367"/>
      <c r="MSY36" s="367"/>
      <c r="MSZ36" s="367"/>
      <c r="MTA36" s="367"/>
      <c r="MTB36" s="367"/>
      <c r="MTC36" s="367"/>
      <c r="MTD36" s="367"/>
      <c r="MTE36" s="367"/>
      <c r="MTF36" s="367"/>
      <c r="MTG36" s="367"/>
      <c r="MTH36" s="367"/>
      <c r="MTI36" s="367"/>
      <c r="MTJ36" s="367"/>
      <c r="MTK36" s="367"/>
      <c r="MTL36" s="367"/>
      <c r="MTM36" s="367"/>
      <c r="MTN36" s="367"/>
      <c r="MTO36" s="367"/>
      <c r="MTP36" s="367"/>
      <c r="MTQ36" s="367"/>
      <c r="MTR36" s="367"/>
      <c r="MTS36" s="367"/>
      <c r="MTT36" s="367"/>
      <c r="MTU36" s="367"/>
      <c r="MTV36" s="367"/>
      <c r="MTW36" s="367"/>
      <c r="MTX36" s="367"/>
      <c r="MTY36" s="367"/>
      <c r="MTZ36" s="367"/>
      <c r="MUA36" s="367"/>
      <c r="MUB36" s="367"/>
      <c r="MUC36" s="367"/>
      <c r="MUD36" s="367"/>
      <c r="MUE36" s="367"/>
      <c r="MUF36" s="367"/>
      <c r="MUG36" s="367"/>
      <c r="MUH36" s="367"/>
      <c r="MUI36" s="367"/>
      <c r="MUJ36" s="367"/>
      <c r="MUK36" s="367"/>
      <c r="MUL36" s="367"/>
      <c r="MUM36" s="367"/>
      <c r="MUN36" s="367"/>
      <c r="MUO36" s="367"/>
      <c r="MUP36" s="367"/>
      <c r="MUQ36" s="367"/>
      <c r="MUR36" s="367"/>
      <c r="MUS36" s="367"/>
      <c r="MUT36" s="367"/>
      <c r="MUU36" s="367"/>
      <c r="MUV36" s="367"/>
      <c r="MUW36" s="367"/>
      <c r="MUX36" s="367"/>
      <c r="MUY36" s="367"/>
      <c r="MUZ36" s="367"/>
      <c r="MVA36" s="367"/>
      <c r="MVB36" s="367"/>
      <c r="MVC36" s="367"/>
      <c r="MVD36" s="367"/>
      <c r="MVE36" s="367"/>
      <c r="MVF36" s="367"/>
      <c r="MVG36" s="367"/>
      <c r="MVH36" s="367"/>
      <c r="MVI36" s="367"/>
      <c r="MVJ36" s="367"/>
      <c r="MVK36" s="367"/>
      <c r="MVL36" s="367"/>
      <c r="MVM36" s="367"/>
      <c r="MVN36" s="367"/>
      <c r="MVO36" s="367"/>
      <c r="MVP36" s="367"/>
      <c r="MVQ36" s="367"/>
      <c r="MVR36" s="367"/>
      <c r="MVS36" s="367"/>
      <c r="MVT36" s="367"/>
      <c r="MVU36" s="367"/>
      <c r="MVV36" s="367"/>
      <c r="MVW36" s="367"/>
      <c r="MVX36" s="367"/>
      <c r="MVY36" s="367"/>
      <c r="MVZ36" s="367"/>
      <c r="MWA36" s="367"/>
      <c r="MWB36" s="367"/>
      <c r="MWC36" s="367"/>
      <c r="MWD36" s="367"/>
      <c r="MWE36" s="367"/>
      <c r="MWF36" s="367"/>
      <c r="MWG36" s="367"/>
      <c r="MWH36" s="367"/>
      <c r="MWI36" s="367"/>
      <c r="MWJ36" s="367"/>
      <c r="MWK36" s="367"/>
      <c r="MWL36" s="367"/>
      <c r="MWM36" s="367"/>
      <c r="MWN36" s="367"/>
      <c r="MWO36" s="367"/>
      <c r="MWP36" s="367"/>
      <c r="MWQ36" s="367"/>
      <c r="MWR36" s="367"/>
      <c r="MWS36" s="367"/>
      <c r="MWT36" s="367"/>
      <c r="MWU36" s="367"/>
      <c r="MWV36" s="367"/>
      <c r="MWW36" s="367"/>
      <c r="MWX36" s="367"/>
      <c r="MWY36" s="367"/>
      <c r="MWZ36" s="367"/>
      <c r="MXA36" s="367"/>
      <c r="MXB36" s="367"/>
      <c r="MXC36" s="367"/>
      <c r="MXD36" s="367"/>
      <c r="MXE36" s="367"/>
      <c r="MXF36" s="367"/>
      <c r="MXG36" s="367"/>
      <c r="MXH36" s="367"/>
      <c r="MXI36" s="367"/>
      <c r="MXJ36" s="367"/>
      <c r="MXK36" s="367"/>
      <c r="MXL36" s="367"/>
      <c r="MXM36" s="367"/>
      <c r="MXN36" s="367"/>
      <c r="MXO36" s="367"/>
      <c r="MXP36" s="367"/>
      <c r="MXQ36" s="367"/>
      <c r="MXR36" s="367"/>
      <c r="MXS36" s="367"/>
      <c r="MXT36" s="367"/>
      <c r="MXU36" s="367"/>
      <c r="MXV36" s="367"/>
      <c r="MXW36" s="367"/>
      <c r="MXX36" s="367"/>
      <c r="MXY36" s="367"/>
      <c r="MXZ36" s="367"/>
      <c r="MYA36" s="367"/>
      <c r="MYB36" s="367"/>
      <c r="MYC36" s="367"/>
      <c r="MYD36" s="367"/>
      <c r="MYE36" s="367"/>
      <c r="MYF36" s="367"/>
      <c r="MYG36" s="367"/>
      <c r="MYH36" s="367"/>
      <c r="MYI36" s="367"/>
      <c r="MYJ36" s="367"/>
      <c r="MYK36" s="367"/>
      <c r="MYL36" s="367"/>
      <c r="MYM36" s="367"/>
      <c r="MYN36" s="367"/>
      <c r="MYO36" s="367"/>
      <c r="MYP36" s="367"/>
      <c r="MYQ36" s="367"/>
      <c r="MYR36" s="367"/>
      <c r="MYS36" s="367"/>
      <c r="MYT36" s="367"/>
      <c r="MYU36" s="367"/>
      <c r="MYV36" s="367"/>
      <c r="MYW36" s="367"/>
      <c r="MYX36" s="367"/>
      <c r="MYY36" s="367"/>
      <c r="MYZ36" s="367"/>
      <c r="MZA36" s="367"/>
      <c r="MZB36" s="367"/>
      <c r="MZC36" s="367"/>
      <c r="MZD36" s="367"/>
      <c r="MZE36" s="367"/>
      <c r="MZF36" s="367"/>
      <c r="MZG36" s="367"/>
      <c r="MZH36" s="367"/>
      <c r="MZI36" s="367"/>
      <c r="MZJ36" s="367"/>
      <c r="MZK36" s="367"/>
      <c r="MZL36" s="367"/>
      <c r="MZM36" s="367"/>
      <c r="MZN36" s="367"/>
      <c r="MZO36" s="367"/>
      <c r="MZP36" s="367"/>
      <c r="MZQ36" s="367"/>
      <c r="MZR36" s="367"/>
      <c r="MZS36" s="367"/>
      <c r="MZT36" s="367"/>
      <c r="MZU36" s="367"/>
      <c r="MZV36" s="367"/>
      <c r="MZW36" s="367"/>
      <c r="MZX36" s="367"/>
      <c r="MZY36" s="367"/>
      <c r="MZZ36" s="367"/>
      <c r="NAA36" s="367"/>
      <c r="NAB36" s="367"/>
      <c r="NAC36" s="367"/>
      <c r="NAD36" s="367"/>
      <c r="NAE36" s="367"/>
      <c r="NAF36" s="367"/>
      <c r="NAG36" s="367"/>
      <c r="NAH36" s="367"/>
      <c r="NAI36" s="367"/>
      <c r="NAJ36" s="367"/>
      <c r="NAK36" s="367"/>
      <c r="NAL36" s="367"/>
      <c r="NAM36" s="367"/>
      <c r="NAN36" s="367"/>
      <c r="NAO36" s="367"/>
      <c r="NAP36" s="367"/>
      <c r="NAQ36" s="367"/>
      <c r="NAR36" s="367"/>
      <c r="NAS36" s="367"/>
      <c r="NAT36" s="367"/>
      <c r="NAU36" s="367"/>
      <c r="NAV36" s="367"/>
      <c r="NAW36" s="367"/>
      <c r="NAX36" s="367"/>
      <c r="NAY36" s="367"/>
      <c r="NAZ36" s="367"/>
      <c r="NBA36" s="367"/>
      <c r="NBB36" s="367"/>
      <c r="NBC36" s="367"/>
      <c r="NBD36" s="367"/>
      <c r="NBE36" s="367"/>
      <c r="NBF36" s="367"/>
      <c r="NBG36" s="367"/>
      <c r="NBH36" s="367"/>
      <c r="NBI36" s="367"/>
      <c r="NBJ36" s="367"/>
      <c r="NBK36" s="367"/>
      <c r="NBL36" s="367"/>
      <c r="NBM36" s="367"/>
      <c r="NBN36" s="367"/>
      <c r="NBO36" s="367"/>
      <c r="NBP36" s="367"/>
      <c r="NBQ36" s="367"/>
      <c r="NBR36" s="367"/>
      <c r="NBS36" s="367"/>
      <c r="NBT36" s="367"/>
      <c r="NBU36" s="367"/>
      <c r="NBV36" s="367"/>
      <c r="NBW36" s="367"/>
      <c r="NBX36" s="367"/>
      <c r="NBY36" s="367"/>
      <c r="NBZ36" s="367"/>
      <c r="NCA36" s="367"/>
      <c r="NCB36" s="367"/>
      <c r="NCC36" s="367"/>
      <c r="NCD36" s="367"/>
      <c r="NCE36" s="367"/>
      <c r="NCF36" s="367"/>
      <c r="NCG36" s="367"/>
      <c r="NCH36" s="367"/>
      <c r="NCI36" s="367"/>
      <c r="NCJ36" s="367"/>
      <c r="NCK36" s="367"/>
      <c r="NCL36" s="367"/>
      <c r="NCM36" s="367"/>
      <c r="NCN36" s="367"/>
      <c r="NCO36" s="367"/>
      <c r="NCP36" s="367"/>
      <c r="NCQ36" s="367"/>
      <c r="NCR36" s="367"/>
      <c r="NCS36" s="367"/>
      <c r="NCT36" s="367"/>
      <c r="NCU36" s="367"/>
      <c r="NCV36" s="367"/>
      <c r="NCW36" s="367"/>
      <c r="NCX36" s="367"/>
      <c r="NCY36" s="367"/>
      <c r="NCZ36" s="367"/>
      <c r="NDA36" s="367"/>
      <c r="NDB36" s="367"/>
      <c r="NDC36" s="367"/>
      <c r="NDD36" s="367"/>
      <c r="NDE36" s="367"/>
      <c r="NDF36" s="367"/>
      <c r="NDG36" s="367"/>
      <c r="NDH36" s="367"/>
      <c r="NDI36" s="367"/>
      <c r="NDJ36" s="367"/>
      <c r="NDK36" s="367"/>
      <c r="NDL36" s="367"/>
      <c r="NDM36" s="367"/>
      <c r="NDN36" s="367"/>
      <c r="NDO36" s="367"/>
      <c r="NDP36" s="367"/>
      <c r="NDQ36" s="367"/>
      <c r="NDR36" s="367"/>
      <c r="NDS36" s="367"/>
      <c r="NDT36" s="367"/>
      <c r="NDU36" s="367"/>
      <c r="NDV36" s="367"/>
      <c r="NDW36" s="367"/>
      <c r="NDX36" s="367"/>
      <c r="NDY36" s="367"/>
      <c r="NDZ36" s="367"/>
      <c r="NEA36" s="367"/>
      <c r="NEB36" s="367"/>
      <c r="NEC36" s="367"/>
      <c r="NED36" s="367"/>
      <c r="NEE36" s="367"/>
      <c r="NEF36" s="367"/>
      <c r="NEG36" s="367"/>
      <c r="NEH36" s="367"/>
      <c r="NEI36" s="367"/>
      <c r="NEJ36" s="367"/>
      <c r="NEK36" s="367"/>
      <c r="NEL36" s="367"/>
      <c r="NEM36" s="367"/>
      <c r="NEN36" s="367"/>
      <c r="NEO36" s="367"/>
      <c r="NEP36" s="367"/>
      <c r="NEQ36" s="367"/>
      <c r="NER36" s="367"/>
      <c r="NES36" s="367"/>
      <c r="NET36" s="367"/>
      <c r="NEU36" s="367"/>
      <c r="NEV36" s="367"/>
      <c r="NEW36" s="367"/>
      <c r="NEX36" s="367"/>
      <c r="NEY36" s="367"/>
      <c r="NEZ36" s="367"/>
      <c r="NFA36" s="367"/>
      <c r="NFB36" s="367"/>
      <c r="NFC36" s="367"/>
      <c r="NFD36" s="367"/>
      <c r="NFE36" s="367"/>
      <c r="NFF36" s="367"/>
      <c r="NFG36" s="367"/>
      <c r="NFH36" s="367"/>
      <c r="NFI36" s="367"/>
      <c r="NFJ36" s="367"/>
      <c r="NFK36" s="367"/>
      <c r="NFL36" s="367"/>
      <c r="NFM36" s="367"/>
      <c r="NFN36" s="367"/>
      <c r="NFO36" s="367"/>
      <c r="NFP36" s="367"/>
      <c r="NFQ36" s="367"/>
      <c r="NFR36" s="367"/>
      <c r="NFS36" s="367"/>
      <c r="NFT36" s="367"/>
      <c r="NFU36" s="367"/>
      <c r="NFV36" s="367"/>
      <c r="NFW36" s="367"/>
      <c r="NFX36" s="367"/>
      <c r="NFY36" s="367"/>
      <c r="NFZ36" s="367"/>
      <c r="NGA36" s="367"/>
      <c r="NGB36" s="367"/>
      <c r="NGC36" s="367"/>
      <c r="NGD36" s="367"/>
      <c r="NGE36" s="367"/>
      <c r="NGF36" s="367"/>
      <c r="NGG36" s="367"/>
      <c r="NGH36" s="367"/>
      <c r="NGI36" s="367"/>
      <c r="NGJ36" s="367"/>
      <c r="NGK36" s="367"/>
      <c r="NGL36" s="367"/>
      <c r="NGM36" s="367"/>
      <c r="NGN36" s="367"/>
      <c r="NGO36" s="367"/>
      <c r="NGP36" s="367"/>
      <c r="NGQ36" s="367"/>
      <c r="NGR36" s="367"/>
      <c r="NGS36" s="367"/>
      <c r="NGT36" s="367"/>
      <c r="NGU36" s="367"/>
      <c r="NGV36" s="367"/>
      <c r="NGW36" s="367"/>
      <c r="NGX36" s="367"/>
      <c r="NGY36" s="367"/>
      <c r="NGZ36" s="367"/>
      <c r="NHA36" s="367"/>
      <c r="NHB36" s="367"/>
      <c r="NHC36" s="367"/>
      <c r="NHD36" s="367"/>
      <c r="NHE36" s="367"/>
      <c r="NHF36" s="367"/>
      <c r="NHG36" s="367"/>
      <c r="NHH36" s="367"/>
      <c r="NHI36" s="367"/>
      <c r="NHJ36" s="367"/>
      <c r="NHK36" s="367"/>
      <c r="NHL36" s="367"/>
      <c r="NHM36" s="367"/>
      <c r="NHN36" s="367"/>
      <c r="NHO36" s="367"/>
      <c r="NHP36" s="367"/>
      <c r="NHQ36" s="367"/>
      <c r="NHR36" s="367"/>
      <c r="NHS36" s="367"/>
      <c r="NHT36" s="367"/>
      <c r="NHU36" s="367"/>
      <c r="NHV36" s="367"/>
      <c r="NHW36" s="367"/>
      <c r="NHX36" s="367"/>
      <c r="NHY36" s="367"/>
      <c r="NHZ36" s="367"/>
      <c r="NIA36" s="367"/>
      <c r="NIB36" s="367"/>
      <c r="NIC36" s="367"/>
      <c r="NID36" s="367"/>
      <c r="NIE36" s="367"/>
      <c r="NIF36" s="367"/>
      <c r="NIG36" s="367"/>
      <c r="NIH36" s="367"/>
      <c r="NII36" s="367"/>
      <c r="NIJ36" s="367"/>
      <c r="NIK36" s="367"/>
      <c r="NIL36" s="367"/>
      <c r="NIM36" s="367"/>
      <c r="NIN36" s="367"/>
      <c r="NIO36" s="367"/>
      <c r="NIP36" s="367"/>
      <c r="NIQ36" s="367"/>
      <c r="NIR36" s="367"/>
      <c r="NIS36" s="367"/>
      <c r="NIT36" s="367"/>
      <c r="NIU36" s="367"/>
      <c r="NIV36" s="367"/>
      <c r="NIW36" s="367"/>
      <c r="NIX36" s="367"/>
      <c r="NIY36" s="367"/>
      <c r="NIZ36" s="367"/>
      <c r="NJA36" s="367"/>
      <c r="NJB36" s="367"/>
      <c r="NJC36" s="367"/>
      <c r="NJD36" s="367"/>
      <c r="NJE36" s="367"/>
      <c r="NJF36" s="367"/>
      <c r="NJG36" s="367"/>
      <c r="NJH36" s="367"/>
      <c r="NJI36" s="367"/>
      <c r="NJJ36" s="367"/>
      <c r="NJK36" s="367"/>
      <c r="NJL36" s="367"/>
      <c r="NJM36" s="367"/>
      <c r="NJN36" s="367"/>
      <c r="NJO36" s="367"/>
      <c r="NJP36" s="367"/>
      <c r="NJQ36" s="367"/>
      <c r="NJR36" s="367"/>
      <c r="NJS36" s="367"/>
      <c r="NJT36" s="367"/>
      <c r="NJU36" s="367"/>
      <c r="NJV36" s="367"/>
      <c r="NJW36" s="367"/>
      <c r="NJX36" s="367"/>
      <c r="NJY36" s="367"/>
      <c r="NJZ36" s="367"/>
      <c r="NKA36" s="367"/>
      <c r="NKB36" s="367"/>
      <c r="NKC36" s="367"/>
      <c r="NKD36" s="367"/>
      <c r="NKE36" s="367"/>
      <c r="NKF36" s="367"/>
      <c r="NKG36" s="367"/>
      <c r="NKH36" s="367"/>
      <c r="NKI36" s="367"/>
      <c r="NKJ36" s="367"/>
      <c r="NKK36" s="367"/>
      <c r="NKL36" s="367"/>
      <c r="NKM36" s="367"/>
      <c r="NKN36" s="367"/>
      <c r="NKO36" s="367"/>
      <c r="NKP36" s="367"/>
      <c r="NKQ36" s="367"/>
      <c r="NKR36" s="367"/>
      <c r="NKS36" s="367"/>
      <c r="NKT36" s="367"/>
      <c r="NKU36" s="367"/>
      <c r="NKV36" s="367"/>
      <c r="NKW36" s="367"/>
      <c r="NKX36" s="367"/>
      <c r="NKY36" s="367"/>
      <c r="NKZ36" s="367"/>
      <c r="NLA36" s="367"/>
      <c r="NLB36" s="367"/>
      <c r="NLC36" s="367"/>
      <c r="NLD36" s="367"/>
      <c r="NLE36" s="367"/>
      <c r="NLF36" s="367"/>
      <c r="NLG36" s="367"/>
      <c r="NLH36" s="367"/>
      <c r="NLI36" s="367"/>
      <c r="NLJ36" s="367"/>
      <c r="NLK36" s="367"/>
      <c r="NLL36" s="367"/>
      <c r="NLM36" s="367"/>
      <c r="NLN36" s="367"/>
      <c r="NLO36" s="367"/>
      <c r="NLP36" s="367"/>
      <c r="NLQ36" s="367"/>
      <c r="NLR36" s="367"/>
      <c r="NLS36" s="367"/>
      <c r="NLT36" s="367"/>
      <c r="NLU36" s="367"/>
      <c r="NLV36" s="367"/>
      <c r="NLW36" s="367"/>
      <c r="NLX36" s="367"/>
      <c r="NLY36" s="367"/>
      <c r="NLZ36" s="367"/>
      <c r="NMA36" s="367"/>
      <c r="NMB36" s="367"/>
      <c r="NMC36" s="367"/>
      <c r="NMD36" s="367"/>
      <c r="NME36" s="367"/>
      <c r="NMF36" s="367"/>
      <c r="NMG36" s="367"/>
      <c r="NMH36" s="367"/>
      <c r="NMI36" s="367"/>
      <c r="NMJ36" s="367"/>
      <c r="NMK36" s="367"/>
      <c r="NML36" s="367"/>
      <c r="NMM36" s="367"/>
      <c r="NMN36" s="367"/>
      <c r="NMO36" s="367"/>
      <c r="NMP36" s="367"/>
      <c r="NMQ36" s="367"/>
      <c r="NMR36" s="367"/>
      <c r="NMS36" s="367"/>
      <c r="NMT36" s="367"/>
      <c r="NMU36" s="367"/>
      <c r="NMV36" s="367"/>
      <c r="NMW36" s="367"/>
      <c r="NMX36" s="367"/>
      <c r="NMY36" s="367"/>
      <c r="NMZ36" s="367"/>
      <c r="NNA36" s="367"/>
      <c r="NNB36" s="367"/>
      <c r="NNC36" s="367"/>
      <c r="NND36" s="367"/>
      <c r="NNE36" s="367"/>
      <c r="NNF36" s="367"/>
      <c r="NNG36" s="367"/>
      <c r="NNH36" s="367"/>
      <c r="NNI36" s="367"/>
      <c r="NNJ36" s="367"/>
      <c r="NNK36" s="367"/>
      <c r="NNL36" s="367"/>
      <c r="NNM36" s="367"/>
      <c r="NNN36" s="367"/>
      <c r="NNO36" s="367"/>
      <c r="NNP36" s="367"/>
      <c r="NNQ36" s="367"/>
      <c r="NNR36" s="367"/>
      <c r="NNS36" s="367"/>
      <c r="NNT36" s="367"/>
      <c r="NNU36" s="367"/>
      <c r="NNV36" s="367"/>
      <c r="NNW36" s="367"/>
      <c r="NNX36" s="367"/>
      <c r="NNY36" s="367"/>
      <c r="NNZ36" s="367"/>
      <c r="NOA36" s="367"/>
      <c r="NOB36" s="367"/>
      <c r="NOC36" s="367"/>
      <c r="NOD36" s="367"/>
      <c r="NOE36" s="367"/>
      <c r="NOF36" s="367"/>
      <c r="NOG36" s="367"/>
      <c r="NOH36" s="367"/>
      <c r="NOI36" s="367"/>
      <c r="NOJ36" s="367"/>
      <c r="NOK36" s="367"/>
      <c r="NOL36" s="367"/>
      <c r="NOM36" s="367"/>
      <c r="NON36" s="367"/>
      <c r="NOO36" s="367"/>
      <c r="NOP36" s="367"/>
      <c r="NOQ36" s="367"/>
      <c r="NOR36" s="367"/>
      <c r="NOS36" s="367"/>
      <c r="NOT36" s="367"/>
      <c r="NOU36" s="367"/>
      <c r="NOV36" s="367"/>
      <c r="NOW36" s="367"/>
      <c r="NOX36" s="367"/>
      <c r="NOY36" s="367"/>
      <c r="NOZ36" s="367"/>
      <c r="NPA36" s="367"/>
      <c r="NPB36" s="367"/>
      <c r="NPC36" s="367"/>
      <c r="NPD36" s="367"/>
      <c r="NPE36" s="367"/>
      <c r="NPF36" s="367"/>
      <c r="NPG36" s="367"/>
      <c r="NPH36" s="367"/>
      <c r="NPI36" s="367"/>
      <c r="NPJ36" s="367"/>
      <c r="NPK36" s="367"/>
      <c r="NPL36" s="367"/>
      <c r="NPM36" s="367"/>
      <c r="NPN36" s="367"/>
      <c r="NPO36" s="367"/>
      <c r="NPP36" s="367"/>
      <c r="NPQ36" s="367"/>
      <c r="NPR36" s="367"/>
      <c r="NPS36" s="367"/>
      <c r="NPT36" s="367"/>
      <c r="NPU36" s="367"/>
      <c r="NPV36" s="367"/>
      <c r="NPW36" s="367"/>
      <c r="NPX36" s="367"/>
      <c r="NPY36" s="367"/>
      <c r="NPZ36" s="367"/>
      <c r="NQA36" s="367"/>
      <c r="NQB36" s="367"/>
      <c r="NQC36" s="367"/>
      <c r="NQD36" s="367"/>
      <c r="NQE36" s="367"/>
      <c r="NQF36" s="367"/>
      <c r="NQG36" s="367"/>
      <c r="NQH36" s="367"/>
      <c r="NQI36" s="367"/>
      <c r="NQJ36" s="367"/>
      <c r="NQK36" s="367"/>
      <c r="NQL36" s="367"/>
      <c r="NQM36" s="367"/>
      <c r="NQN36" s="367"/>
      <c r="NQO36" s="367"/>
      <c r="NQP36" s="367"/>
      <c r="NQQ36" s="367"/>
      <c r="NQR36" s="367"/>
      <c r="NQS36" s="367"/>
      <c r="NQT36" s="367"/>
      <c r="NQU36" s="367"/>
      <c r="NQV36" s="367"/>
      <c r="NQW36" s="367"/>
      <c r="NQX36" s="367"/>
      <c r="NQY36" s="367"/>
      <c r="NQZ36" s="367"/>
      <c r="NRA36" s="367"/>
      <c r="NRB36" s="367"/>
      <c r="NRC36" s="367"/>
      <c r="NRD36" s="367"/>
      <c r="NRE36" s="367"/>
      <c r="NRF36" s="367"/>
      <c r="NRG36" s="367"/>
      <c r="NRH36" s="367"/>
      <c r="NRI36" s="367"/>
      <c r="NRJ36" s="367"/>
      <c r="NRK36" s="367"/>
      <c r="NRL36" s="367"/>
      <c r="NRM36" s="367"/>
      <c r="NRN36" s="367"/>
      <c r="NRO36" s="367"/>
      <c r="NRP36" s="367"/>
      <c r="NRQ36" s="367"/>
      <c r="NRR36" s="367"/>
      <c r="NRS36" s="367"/>
      <c r="NRT36" s="367"/>
      <c r="NRU36" s="367"/>
      <c r="NRV36" s="367"/>
      <c r="NRW36" s="367"/>
      <c r="NRX36" s="367"/>
      <c r="NRY36" s="367"/>
      <c r="NRZ36" s="367"/>
      <c r="NSA36" s="367"/>
      <c r="NSB36" s="367"/>
      <c r="NSC36" s="367"/>
      <c r="NSD36" s="367"/>
      <c r="NSE36" s="367"/>
      <c r="NSF36" s="367"/>
      <c r="NSG36" s="367"/>
      <c r="NSH36" s="367"/>
      <c r="NSI36" s="367"/>
      <c r="NSJ36" s="367"/>
      <c r="NSK36" s="367"/>
      <c r="NSL36" s="367"/>
      <c r="NSM36" s="367"/>
      <c r="NSN36" s="367"/>
      <c r="NSO36" s="367"/>
      <c r="NSP36" s="367"/>
      <c r="NSQ36" s="367"/>
      <c r="NSR36" s="367"/>
      <c r="NSS36" s="367"/>
      <c r="NST36" s="367"/>
      <c r="NSU36" s="367"/>
      <c r="NSV36" s="367"/>
      <c r="NSW36" s="367"/>
      <c r="NSX36" s="367"/>
      <c r="NSY36" s="367"/>
      <c r="NSZ36" s="367"/>
      <c r="NTA36" s="367"/>
      <c r="NTB36" s="367"/>
      <c r="NTC36" s="367"/>
      <c r="NTD36" s="367"/>
      <c r="NTE36" s="367"/>
      <c r="NTF36" s="367"/>
      <c r="NTG36" s="367"/>
      <c r="NTH36" s="367"/>
      <c r="NTI36" s="367"/>
      <c r="NTJ36" s="367"/>
      <c r="NTK36" s="367"/>
      <c r="NTL36" s="367"/>
      <c r="NTM36" s="367"/>
      <c r="NTN36" s="367"/>
      <c r="NTO36" s="367"/>
      <c r="NTP36" s="367"/>
      <c r="NTQ36" s="367"/>
      <c r="NTR36" s="367"/>
      <c r="NTS36" s="367"/>
      <c r="NTT36" s="367"/>
      <c r="NTU36" s="367"/>
      <c r="NTV36" s="367"/>
      <c r="NTW36" s="367"/>
      <c r="NTX36" s="367"/>
      <c r="NTY36" s="367"/>
      <c r="NTZ36" s="367"/>
      <c r="NUA36" s="367"/>
      <c r="NUB36" s="367"/>
      <c r="NUC36" s="367"/>
      <c r="NUD36" s="367"/>
      <c r="NUE36" s="367"/>
      <c r="NUF36" s="367"/>
      <c r="NUG36" s="367"/>
      <c r="NUH36" s="367"/>
      <c r="NUI36" s="367"/>
      <c r="NUJ36" s="367"/>
      <c r="NUK36" s="367"/>
      <c r="NUL36" s="367"/>
      <c r="NUM36" s="367"/>
      <c r="NUN36" s="367"/>
      <c r="NUO36" s="367"/>
      <c r="NUP36" s="367"/>
      <c r="NUQ36" s="367"/>
      <c r="NUR36" s="367"/>
      <c r="NUS36" s="367"/>
      <c r="NUT36" s="367"/>
      <c r="NUU36" s="367"/>
      <c r="NUV36" s="367"/>
      <c r="NUW36" s="367"/>
      <c r="NUX36" s="367"/>
      <c r="NUY36" s="367"/>
      <c r="NUZ36" s="367"/>
      <c r="NVA36" s="367"/>
      <c r="NVB36" s="367"/>
      <c r="NVC36" s="367"/>
      <c r="NVD36" s="367"/>
      <c r="NVE36" s="367"/>
      <c r="NVF36" s="367"/>
      <c r="NVG36" s="367"/>
      <c r="NVH36" s="367"/>
      <c r="NVI36" s="367"/>
      <c r="NVJ36" s="367"/>
      <c r="NVK36" s="367"/>
      <c r="NVL36" s="367"/>
      <c r="NVM36" s="367"/>
      <c r="NVN36" s="367"/>
      <c r="NVO36" s="367"/>
      <c r="NVP36" s="367"/>
      <c r="NVQ36" s="367"/>
      <c r="NVR36" s="367"/>
      <c r="NVS36" s="367"/>
      <c r="NVT36" s="367"/>
      <c r="NVU36" s="367"/>
      <c r="NVV36" s="367"/>
      <c r="NVW36" s="367"/>
      <c r="NVX36" s="367"/>
      <c r="NVY36" s="367"/>
      <c r="NVZ36" s="367"/>
      <c r="NWA36" s="367"/>
      <c r="NWB36" s="367"/>
      <c r="NWC36" s="367"/>
      <c r="NWD36" s="367"/>
      <c r="NWE36" s="367"/>
      <c r="NWF36" s="367"/>
      <c r="NWG36" s="367"/>
      <c r="NWH36" s="367"/>
      <c r="NWI36" s="367"/>
      <c r="NWJ36" s="367"/>
      <c r="NWK36" s="367"/>
      <c r="NWL36" s="367"/>
      <c r="NWM36" s="367"/>
      <c r="NWN36" s="367"/>
      <c r="NWO36" s="367"/>
      <c r="NWP36" s="367"/>
      <c r="NWQ36" s="367"/>
      <c r="NWR36" s="367"/>
      <c r="NWS36" s="367"/>
      <c r="NWT36" s="367"/>
      <c r="NWU36" s="367"/>
      <c r="NWV36" s="367"/>
      <c r="NWW36" s="367"/>
      <c r="NWX36" s="367"/>
      <c r="NWY36" s="367"/>
      <c r="NWZ36" s="367"/>
      <c r="NXA36" s="367"/>
      <c r="NXB36" s="367"/>
      <c r="NXC36" s="367"/>
      <c r="NXD36" s="367"/>
      <c r="NXE36" s="367"/>
      <c r="NXF36" s="367"/>
      <c r="NXG36" s="367"/>
      <c r="NXH36" s="367"/>
      <c r="NXI36" s="367"/>
      <c r="NXJ36" s="367"/>
      <c r="NXK36" s="367"/>
      <c r="NXL36" s="367"/>
      <c r="NXM36" s="367"/>
      <c r="NXN36" s="367"/>
      <c r="NXO36" s="367"/>
      <c r="NXP36" s="367"/>
      <c r="NXQ36" s="367"/>
      <c r="NXR36" s="367"/>
      <c r="NXS36" s="367"/>
      <c r="NXT36" s="367"/>
      <c r="NXU36" s="367"/>
      <c r="NXV36" s="367"/>
      <c r="NXW36" s="367"/>
      <c r="NXX36" s="367"/>
      <c r="NXY36" s="367"/>
      <c r="NXZ36" s="367"/>
      <c r="NYA36" s="367"/>
      <c r="NYB36" s="367"/>
      <c r="NYC36" s="367"/>
      <c r="NYD36" s="367"/>
      <c r="NYE36" s="367"/>
      <c r="NYF36" s="367"/>
      <c r="NYG36" s="367"/>
      <c r="NYH36" s="367"/>
      <c r="NYI36" s="367"/>
      <c r="NYJ36" s="367"/>
      <c r="NYK36" s="367"/>
      <c r="NYL36" s="367"/>
      <c r="NYM36" s="367"/>
      <c r="NYN36" s="367"/>
      <c r="NYO36" s="367"/>
      <c r="NYP36" s="367"/>
      <c r="NYQ36" s="367"/>
      <c r="NYR36" s="367"/>
      <c r="NYS36" s="367"/>
      <c r="NYT36" s="367"/>
      <c r="NYU36" s="367"/>
      <c r="NYV36" s="367"/>
      <c r="NYW36" s="367"/>
      <c r="NYX36" s="367"/>
      <c r="NYY36" s="367"/>
      <c r="NYZ36" s="367"/>
      <c r="NZA36" s="367"/>
      <c r="NZB36" s="367"/>
      <c r="NZC36" s="367"/>
      <c r="NZD36" s="367"/>
      <c r="NZE36" s="367"/>
      <c r="NZF36" s="367"/>
      <c r="NZG36" s="367"/>
      <c r="NZH36" s="367"/>
      <c r="NZI36" s="367"/>
      <c r="NZJ36" s="367"/>
      <c r="NZK36" s="367"/>
      <c r="NZL36" s="367"/>
      <c r="NZM36" s="367"/>
      <c r="NZN36" s="367"/>
      <c r="NZO36" s="367"/>
      <c r="NZP36" s="367"/>
      <c r="NZQ36" s="367"/>
      <c r="NZR36" s="367"/>
      <c r="NZS36" s="367"/>
      <c r="NZT36" s="367"/>
      <c r="NZU36" s="367"/>
      <c r="NZV36" s="367"/>
      <c r="NZW36" s="367"/>
      <c r="NZX36" s="367"/>
      <c r="NZY36" s="367"/>
      <c r="NZZ36" s="367"/>
      <c r="OAA36" s="367"/>
      <c r="OAB36" s="367"/>
      <c r="OAC36" s="367"/>
      <c r="OAD36" s="367"/>
      <c r="OAE36" s="367"/>
      <c r="OAF36" s="367"/>
      <c r="OAG36" s="367"/>
      <c r="OAH36" s="367"/>
      <c r="OAI36" s="367"/>
      <c r="OAJ36" s="367"/>
      <c r="OAK36" s="367"/>
      <c r="OAL36" s="367"/>
      <c r="OAM36" s="367"/>
      <c r="OAN36" s="367"/>
      <c r="OAO36" s="367"/>
      <c r="OAP36" s="367"/>
      <c r="OAQ36" s="367"/>
      <c r="OAR36" s="367"/>
      <c r="OAS36" s="367"/>
      <c r="OAT36" s="367"/>
      <c r="OAU36" s="367"/>
      <c r="OAV36" s="367"/>
      <c r="OAW36" s="367"/>
      <c r="OAX36" s="367"/>
      <c r="OAY36" s="367"/>
      <c r="OAZ36" s="367"/>
      <c r="OBA36" s="367"/>
      <c r="OBB36" s="367"/>
      <c r="OBC36" s="367"/>
      <c r="OBD36" s="367"/>
      <c r="OBE36" s="367"/>
      <c r="OBF36" s="367"/>
      <c r="OBG36" s="367"/>
      <c r="OBH36" s="367"/>
      <c r="OBI36" s="367"/>
      <c r="OBJ36" s="367"/>
      <c r="OBK36" s="367"/>
      <c r="OBL36" s="367"/>
      <c r="OBM36" s="367"/>
      <c r="OBN36" s="367"/>
      <c r="OBO36" s="367"/>
      <c r="OBP36" s="367"/>
      <c r="OBQ36" s="367"/>
      <c r="OBR36" s="367"/>
      <c r="OBS36" s="367"/>
      <c r="OBT36" s="367"/>
      <c r="OBU36" s="367"/>
      <c r="OBV36" s="367"/>
      <c r="OBW36" s="367"/>
      <c r="OBX36" s="367"/>
      <c r="OBY36" s="367"/>
      <c r="OBZ36" s="367"/>
      <c r="OCA36" s="367"/>
      <c r="OCB36" s="367"/>
      <c r="OCC36" s="367"/>
      <c r="OCD36" s="367"/>
      <c r="OCE36" s="367"/>
      <c r="OCF36" s="367"/>
      <c r="OCG36" s="367"/>
      <c r="OCH36" s="367"/>
      <c r="OCI36" s="367"/>
      <c r="OCJ36" s="367"/>
      <c r="OCK36" s="367"/>
      <c r="OCL36" s="367"/>
      <c r="OCM36" s="367"/>
      <c r="OCN36" s="367"/>
      <c r="OCO36" s="367"/>
      <c r="OCP36" s="367"/>
      <c r="OCQ36" s="367"/>
      <c r="OCR36" s="367"/>
      <c r="OCS36" s="367"/>
      <c r="OCT36" s="367"/>
      <c r="OCU36" s="367"/>
      <c r="OCV36" s="367"/>
      <c r="OCW36" s="367"/>
      <c r="OCX36" s="367"/>
      <c r="OCY36" s="367"/>
      <c r="OCZ36" s="367"/>
      <c r="ODA36" s="367"/>
      <c r="ODB36" s="367"/>
      <c r="ODC36" s="367"/>
      <c r="ODD36" s="367"/>
      <c r="ODE36" s="367"/>
      <c r="ODF36" s="367"/>
      <c r="ODG36" s="367"/>
      <c r="ODH36" s="367"/>
      <c r="ODI36" s="367"/>
      <c r="ODJ36" s="367"/>
      <c r="ODK36" s="367"/>
      <c r="ODL36" s="367"/>
      <c r="ODM36" s="367"/>
      <c r="ODN36" s="367"/>
      <c r="ODO36" s="367"/>
      <c r="ODP36" s="367"/>
      <c r="ODQ36" s="367"/>
      <c r="ODR36" s="367"/>
      <c r="ODS36" s="367"/>
      <c r="ODT36" s="367"/>
      <c r="ODU36" s="367"/>
      <c r="ODV36" s="367"/>
      <c r="ODW36" s="367"/>
      <c r="ODX36" s="367"/>
      <c r="ODY36" s="367"/>
      <c r="ODZ36" s="367"/>
      <c r="OEA36" s="367"/>
      <c r="OEB36" s="367"/>
      <c r="OEC36" s="367"/>
      <c r="OED36" s="367"/>
      <c r="OEE36" s="367"/>
      <c r="OEF36" s="367"/>
      <c r="OEG36" s="367"/>
      <c r="OEH36" s="367"/>
      <c r="OEI36" s="367"/>
      <c r="OEJ36" s="367"/>
      <c r="OEK36" s="367"/>
      <c r="OEL36" s="367"/>
      <c r="OEM36" s="367"/>
      <c r="OEN36" s="367"/>
      <c r="OEO36" s="367"/>
      <c r="OEP36" s="367"/>
      <c r="OEQ36" s="367"/>
      <c r="OER36" s="367"/>
      <c r="OES36" s="367"/>
      <c r="OET36" s="367"/>
      <c r="OEU36" s="367"/>
      <c r="OEV36" s="367"/>
      <c r="OEW36" s="367"/>
      <c r="OEX36" s="367"/>
      <c r="OEY36" s="367"/>
      <c r="OEZ36" s="367"/>
      <c r="OFA36" s="367"/>
      <c r="OFB36" s="367"/>
      <c r="OFC36" s="367"/>
      <c r="OFD36" s="367"/>
      <c r="OFE36" s="367"/>
      <c r="OFF36" s="367"/>
      <c r="OFG36" s="367"/>
      <c r="OFH36" s="367"/>
      <c r="OFI36" s="367"/>
      <c r="OFJ36" s="367"/>
      <c r="OFK36" s="367"/>
      <c r="OFL36" s="367"/>
      <c r="OFM36" s="367"/>
      <c r="OFN36" s="367"/>
      <c r="OFO36" s="367"/>
      <c r="OFP36" s="367"/>
      <c r="OFQ36" s="367"/>
      <c r="OFR36" s="367"/>
      <c r="OFS36" s="367"/>
      <c r="OFT36" s="367"/>
      <c r="OFU36" s="367"/>
      <c r="OFV36" s="367"/>
      <c r="OFW36" s="367"/>
      <c r="OFX36" s="367"/>
      <c r="OFY36" s="367"/>
      <c r="OFZ36" s="367"/>
      <c r="OGA36" s="367"/>
      <c r="OGB36" s="367"/>
      <c r="OGC36" s="367"/>
      <c r="OGD36" s="367"/>
      <c r="OGE36" s="367"/>
      <c r="OGF36" s="367"/>
      <c r="OGG36" s="367"/>
      <c r="OGH36" s="367"/>
      <c r="OGI36" s="367"/>
      <c r="OGJ36" s="367"/>
      <c r="OGK36" s="367"/>
      <c r="OGL36" s="367"/>
      <c r="OGM36" s="367"/>
      <c r="OGN36" s="367"/>
      <c r="OGO36" s="367"/>
      <c r="OGP36" s="367"/>
      <c r="OGQ36" s="367"/>
      <c r="OGR36" s="367"/>
      <c r="OGS36" s="367"/>
      <c r="OGT36" s="367"/>
      <c r="OGU36" s="367"/>
      <c r="OGV36" s="367"/>
      <c r="OGW36" s="367"/>
      <c r="OGX36" s="367"/>
      <c r="OGY36" s="367"/>
      <c r="OGZ36" s="367"/>
      <c r="OHA36" s="367"/>
      <c r="OHB36" s="367"/>
      <c r="OHC36" s="367"/>
      <c r="OHD36" s="367"/>
      <c r="OHE36" s="367"/>
      <c r="OHF36" s="367"/>
      <c r="OHG36" s="367"/>
      <c r="OHH36" s="367"/>
      <c r="OHI36" s="367"/>
      <c r="OHJ36" s="367"/>
      <c r="OHK36" s="367"/>
      <c r="OHL36" s="367"/>
      <c r="OHM36" s="367"/>
      <c r="OHN36" s="367"/>
      <c r="OHO36" s="367"/>
      <c r="OHP36" s="367"/>
      <c r="OHQ36" s="367"/>
      <c r="OHR36" s="367"/>
      <c r="OHS36" s="367"/>
      <c r="OHT36" s="367"/>
      <c r="OHU36" s="367"/>
      <c r="OHV36" s="367"/>
      <c r="OHW36" s="367"/>
      <c r="OHX36" s="367"/>
      <c r="OHY36" s="367"/>
      <c r="OHZ36" s="367"/>
      <c r="OIA36" s="367"/>
      <c r="OIB36" s="367"/>
      <c r="OIC36" s="367"/>
      <c r="OID36" s="367"/>
      <c r="OIE36" s="367"/>
      <c r="OIF36" s="367"/>
      <c r="OIG36" s="367"/>
      <c r="OIH36" s="367"/>
      <c r="OII36" s="367"/>
      <c r="OIJ36" s="367"/>
      <c r="OIK36" s="367"/>
      <c r="OIL36" s="367"/>
      <c r="OIM36" s="367"/>
      <c r="OIN36" s="367"/>
      <c r="OIO36" s="367"/>
      <c r="OIP36" s="367"/>
      <c r="OIQ36" s="367"/>
      <c r="OIR36" s="367"/>
      <c r="OIS36" s="367"/>
      <c r="OIT36" s="367"/>
      <c r="OIU36" s="367"/>
      <c r="OIV36" s="367"/>
      <c r="OIW36" s="367"/>
      <c r="OIX36" s="367"/>
      <c r="OIY36" s="367"/>
      <c r="OIZ36" s="367"/>
      <c r="OJA36" s="367"/>
      <c r="OJB36" s="367"/>
      <c r="OJC36" s="367"/>
      <c r="OJD36" s="367"/>
      <c r="OJE36" s="367"/>
      <c r="OJF36" s="367"/>
      <c r="OJG36" s="367"/>
      <c r="OJH36" s="367"/>
      <c r="OJI36" s="367"/>
      <c r="OJJ36" s="367"/>
      <c r="OJK36" s="367"/>
      <c r="OJL36" s="367"/>
      <c r="OJM36" s="367"/>
      <c r="OJN36" s="367"/>
      <c r="OJO36" s="367"/>
      <c r="OJP36" s="367"/>
      <c r="OJQ36" s="367"/>
      <c r="OJR36" s="367"/>
      <c r="OJS36" s="367"/>
      <c r="OJT36" s="367"/>
      <c r="OJU36" s="367"/>
      <c r="OJV36" s="367"/>
      <c r="OJW36" s="367"/>
      <c r="OJX36" s="367"/>
      <c r="OJY36" s="367"/>
      <c r="OJZ36" s="367"/>
      <c r="OKA36" s="367"/>
      <c r="OKB36" s="367"/>
      <c r="OKC36" s="367"/>
      <c r="OKD36" s="367"/>
      <c r="OKE36" s="367"/>
      <c r="OKF36" s="367"/>
      <c r="OKG36" s="367"/>
      <c r="OKH36" s="367"/>
      <c r="OKI36" s="367"/>
      <c r="OKJ36" s="367"/>
      <c r="OKK36" s="367"/>
      <c r="OKL36" s="367"/>
      <c r="OKM36" s="367"/>
      <c r="OKN36" s="367"/>
      <c r="OKO36" s="367"/>
      <c r="OKP36" s="367"/>
      <c r="OKQ36" s="367"/>
      <c r="OKR36" s="367"/>
      <c r="OKS36" s="367"/>
      <c r="OKT36" s="367"/>
      <c r="OKU36" s="367"/>
      <c r="OKV36" s="367"/>
      <c r="OKW36" s="367"/>
      <c r="OKX36" s="367"/>
      <c r="OKY36" s="367"/>
      <c r="OKZ36" s="367"/>
      <c r="OLA36" s="367"/>
      <c r="OLB36" s="367"/>
      <c r="OLC36" s="367"/>
      <c r="OLD36" s="367"/>
      <c r="OLE36" s="367"/>
      <c r="OLF36" s="367"/>
      <c r="OLG36" s="367"/>
      <c r="OLH36" s="367"/>
      <c r="OLI36" s="367"/>
      <c r="OLJ36" s="367"/>
      <c r="OLK36" s="367"/>
      <c r="OLL36" s="367"/>
      <c r="OLM36" s="367"/>
      <c r="OLN36" s="367"/>
      <c r="OLO36" s="367"/>
      <c r="OLP36" s="367"/>
      <c r="OLQ36" s="367"/>
      <c r="OLR36" s="367"/>
      <c r="OLS36" s="367"/>
      <c r="OLT36" s="367"/>
      <c r="OLU36" s="367"/>
      <c r="OLV36" s="367"/>
      <c r="OLW36" s="367"/>
      <c r="OLX36" s="367"/>
      <c r="OLY36" s="367"/>
      <c r="OLZ36" s="367"/>
      <c r="OMA36" s="367"/>
      <c r="OMB36" s="367"/>
      <c r="OMC36" s="367"/>
      <c r="OMD36" s="367"/>
      <c r="OME36" s="367"/>
      <c r="OMF36" s="367"/>
      <c r="OMG36" s="367"/>
      <c r="OMH36" s="367"/>
      <c r="OMI36" s="367"/>
      <c r="OMJ36" s="367"/>
      <c r="OMK36" s="367"/>
      <c r="OML36" s="367"/>
      <c r="OMM36" s="367"/>
      <c r="OMN36" s="367"/>
      <c r="OMO36" s="367"/>
      <c r="OMP36" s="367"/>
      <c r="OMQ36" s="367"/>
      <c r="OMR36" s="367"/>
      <c r="OMS36" s="367"/>
      <c r="OMT36" s="367"/>
      <c r="OMU36" s="367"/>
      <c r="OMV36" s="367"/>
      <c r="OMW36" s="367"/>
      <c r="OMX36" s="367"/>
      <c r="OMY36" s="367"/>
      <c r="OMZ36" s="367"/>
      <c r="ONA36" s="367"/>
      <c r="ONB36" s="367"/>
      <c r="ONC36" s="367"/>
      <c r="OND36" s="367"/>
      <c r="ONE36" s="367"/>
      <c r="ONF36" s="367"/>
      <c r="ONG36" s="367"/>
      <c r="ONH36" s="367"/>
      <c r="ONI36" s="367"/>
      <c r="ONJ36" s="367"/>
      <c r="ONK36" s="367"/>
      <c r="ONL36" s="367"/>
      <c r="ONM36" s="367"/>
      <c r="ONN36" s="367"/>
      <c r="ONO36" s="367"/>
      <c r="ONP36" s="367"/>
      <c r="ONQ36" s="367"/>
      <c r="ONR36" s="367"/>
      <c r="ONS36" s="367"/>
      <c r="ONT36" s="367"/>
      <c r="ONU36" s="367"/>
      <c r="ONV36" s="367"/>
      <c r="ONW36" s="367"/>
      <c r="ONX36" s="367"/>
      <c r="ONY36" s="367"/>
      <c r="ONZ36" s="367"/>
      <c r="OOA36" s="367"/>
      <c r="OOB36" s="367"/>
      <c r="OOC36" s="367"/>
      <c r="OOD36" s="367"/>
      <c r="OOE36" s="367"/>
      <c r="OOF36" s="367"/>
      <c r="OOG36" s="367"/>
      <c r="OOH36" s="367"/>
      <c r="OOI36" s="367"/>
      <c r="OOJ36" s="367"/>
      <c r="OOK36" s="367"/>
      <c r="OOL36" s="367"/>
      <c r="OOM36" s="367"/>
      <c r="OON36" s="367"/>
      <c r="OOO36" s="367"/>
      <c r="OOP36" s="367"/>
      <c r="OOQ36" s="367"/>
      <c r="OOR36" s="367"/>
      <c r="OOS36" s="367"/>
      <c r="OOT36" s="367"/>
      <c r="OOU36" s="367"/>
      <c r="OOV36" s="367"/>
      <c r="OOW36" s="367"/>
      <c r="OOX36" s="367"/>
      <c r="OOY36" s="367"/>
      <c r="OOZ36" s="367"/>
      <c r="OPA36" s="367"/>
      <c r="OPB36" s="367"/>
      <c r="OPC36" s="367"/>
      <c r="OPD36" s="367"/>
      <c r="OPE36" s="367"/>
      <c r="OPF36" s="367"/>
      <c r="OPG36" s="367"/>
      <c r="OPH36" s="367"/>
      <c r="OPI36" s="367"/>
      <c r="OPJ36" s="367"/>
      <c r="OPK36" s="367"/>
      <c r="OPL36" s="367"/>
      <c r="OPM36" s="367"/>
      <c r="OPN36" s="367"/>
      <c r="OPO36" s="367"/>
      <c r="OPP36" s="367"/>
      <c r="OPQ36" s="367"/>
      <c r="OPR36" s="367"/>
      <c r="OPS36" s="367"/>
      <c r="OPT36" s="367"/>
      <c r="OPU36" s="367"/>
      <c r="OPV36" s="367"/>
      <c r="OPW36" s="367"/>
      <c r="OPX36" s="367"/>
      <c r="OPY36" s="367"/>
      <c r="OPZ36" s="367"/>
      <c r="OQA36" s="367"/>
      <c r="OQB36" s="367"/>
      <c r="OQC36" s="367"/>
      <c r="OQD36" s="367"/>
      <c r="OQE36" s="367"/>
      <c r="OQF36" s="367"/>
      <c r="OQG36" s="367"/>
      <c r="OQH36" s="367"/>
      <c r="OQI36" s="367"/>
      <c r="OQJ36" s="367"/>
      <c r="OQK36" s="367"/>
      <c r="OQL36" s="367"/>
      <c r="OQM36" s="367"/>
      <c r="OQN36" s="367"/>
      <c r="OQO36" s="367"/>
      <c r="OQP36" s="367"/>
      <c r="OQQ36" s="367"/>
      <c r="OQR36" s="367"/>
      <c r="OQS36" s="367"/>
      <c r="OQT36" s="367"/>
      <c r="OQU36" s="367"/>
      <c r="OQV36" s="367"/>
      <c r="OQW36" s="367"/>
      <c r="OQX36" s="367"/>
      <c r="OQY36" s="367"/>
      <c r="OQZ36" s="367"/>
      <c r="ORA36" s="367"/>
      <c r="ORB36" s="367"/>
      <c r="ORC36" s="367"/>
      <c r="ORD36" s="367"/>
      <c r="ORE36" s="367"/>
      <c r="ORF36" s="367"/>
      <c r="ORG36" s="367"/>
      <c r="ORH36" s="367"/>
      <c r="ORI36" s="367"/>
      <c r="ORJ36" s="367"/>
      <c r="ORK36" s="367"/>
      <c r="ORL36" s="367"/>
      <c r="ORM36" s="367"/>
      <c r="ORN36" s="367"/>
      <c r="ORO36" s="367"/>
      <c r="ORP36" s="367"/>
      <c r="ORQ36" s="367"/>
      <c r="ORR36" s="367"/>
      <c r="ORS36" s="367"/>
      <c r="ORT36" s="367"/>
      <c r="ORU36" s="367"/>
      <c r="ORV36" s="367"/>
      <c r="ORW36" s="367"/>
      <c r="ORX36" s="367"/>
      <c r="ORY36" s="367"/>
      <c r="ORZ36" s="367"/>
      <c r="OSA36" s="367"/>
      <c r="OSB36" s="367"/>
      <c r="OSC36" s="367"/>
      <c r="OSD36" s="367"/>
      <c r="OSE36" s="367"/>
      <c r="OSF36" s="367"/>
      <c r="OSG36" s="367"/>
      <c r="OSH36" s="367"/>
      <c r="OSI36" s="367"/>
      <c r="OSJ36" s="367"/>
      <c r="OSK36" s="367"/>
      <c r="OSL36" s="367"/>
      <c r="OSM36" s="367"/>
      <c r="OSN36" s="367"/>
      <c r="OSO36" s="367"/>
      <c r="OSP36" s="367"/>
      <c r="OSQ36" s="367"/>
      <c r="OSR36" s="367"/>
      <c r="OSS36" s="367"/>
      <c r="OST36" s="367"/>
      <c r="OSU36" s="367"/>
      <c r="OSV36" s="367"/>
      <c r="OSW36" s="367"/>
      <c r="OSX36" s="367"/>
      <c r="OSY36" s="367"/>
      <c r="OSZ36" s="367"/>
      <c r="OTA36" s="367"/>
      <c r="OTB36" s="367"/>
      <c r="OTC36" s="367"/>
      <c r="OTD36" s="367"/>
      <c r="OTE36" s="367"/>
      <c r="OTF36" s="367"/>
      <c r="OTG36" s="367"/>
      <c r="OTH36" s="367"/>
      <c r="OTI36" s="367"/>
      <c r="OTJ36" s="367"/>
      <c r="OTK36" s="367"/>
      <c r="OTL36" s="367"/>
      <c r="OTM36" s="367"/>
      <c r="OTN36" s="367"/>
      <c r="OTO36" s="367"/>
      <c r="OTP36" s="367"/>
      <c r="OTQ36" s="367"/>
      <c r="OTR36" s="367"/>
      <c r="OTS36" s="367"/>
      <c r="OTT36" s="367"/>
      <c r="OTU36" s="367"/>
      <c r="OTV36" s="367"/>
      <c r="OTW36" s="367"/>
      <c r="OTX36" s="367"/>
      <c r="OTY36" s="367"/>
      <c r="OTZ36" s="367"/>
      <c r="OUA36" s="367"/>
      <c r="OUB36" s="367"/>
      <c r="OUC36" s="367"/>
      <c r="OUD36" s="367"/>
      <c r="OUE36" s="367"/>
      <c r="OUF36" s="367"/>
      <c r="OUG36" s="367"/>
      <c r="OUH36" s="367"/>
      <c r="OUI36" s="367"/>
      <c r="OUJ36" s="367"/>
      <c r="OUK36" s="367"/>
      <c r="OUL36" s="367"/>
      <c r="OUM36" s="367"/>
      <c r="OUN36" s="367"/>
      <c r="OUO36" s="367"/>
      <c r="OUP36" s="367"/>
      <c r="OUQ36" s="367"/>
      <c r="OUR36" s="367"/>
      <c r="OUS36" s="367"/>
      <c r="OUT36" s="367"/>
      <c r="OUU36" s="367"/>
      <c r="OUV36" s="367"/>
      <c r="OUW36" s="367"/>
      <c r="OUX36" s="367"/>
      <c r="OUY36" s="367"/>
      <c r="OUZ36" s="367"/>
      <c r="OVA36" s="367"/>
      <c r="OVB36" s="367"/>
      <c r="OVC36" s="367"/>
      <c r="OVD36" s="367"/>
      <c r="OVE36" s="367"/>
      <c r="OVF36" s="367"/>
      <c r="OVG36" s="367"/>
      <c r="OVH36" s="367"/>
      <c r="OVI36" s="367"/>
      <c r="OVJ36" s="367"/>
      <c r="OVK36" s="367"/>
      <c r="OVL36" s="367"/>
      <c r="OVM36" s="367"/>
      <c r="OVN36" s="367"/>
      <c r="OVO36" s="367"/>
      <c r="OVP36" s="367"/>
      <c r="OVQ36" s="367"/>
      <c r="OVR36" s="367"/>
      <c r="OVS36" s="367"/>
      <c r="OVT36" s="367"/>
      <c r="OVU36" s="367"/>
      <c r="OVV36" s="367"/>
      <c r="OVW36" s="367"/>
      <c r="OVX36" s="367"/>
      <c r="OVY36" s="367"/>
      <c r="OVZ36" s="367"/>
      <c r="OWA36" s="367"/>
      <c r="OWB36" s="367"/>
      <c r="OWC36" s="367"/>
      <c r="OWD36" s="367"/>
      <c r="OWE36" s="367"/>
      <c r="OWF36" s="367"/>
      <c r="OWG36" s="367"/>
      <c r="OWH36" s="367"/>
      <c r="OWI36" s="367"/>
      <c r="OWJ36" s="367"/>
      <c r="OWK36" s="367"/>
      <c r="OWL36" s="367"/>
      <c r="OWM36" s="367"/>
      <c r="OWN36" s="367"/>
      <c r="OWO36" s="367"/>
      <c r="OWP36" s="367"/>
      <c r="OWQ36" s="367"/>
      <c r="OWR36" s="367"/>
      <c r="OWS36" s="367"/>
      <c r="OWT36" s="367"/>
      <c r="OWU36" s="367"/>
      <c r="OWV36" s="367"/>
      <c r="OWW36" s="367"/>
      <c r="OWX36" s="367"/>
      <c r="OWY36" s="367"/>
      <c r="OWZ36" s="367"/>
      <c r="OXA36" s="367"/>
      <c r="OXB36" s="367"/>
      <c r="OXC36" s="367"/>
      <c r="OXD36" s="367"/>
      <c r="OXE36" s="367"/>
      <c r="OXF36" s="367"/>
      <c r="OXG36" s="367"/>
      <c r="OXH36" s="367"/>
      <c r="OXI36" s="367"/>
      <c r="OXJ36" s="367"/>
      <c r="OXK36" s="367"/>
      <c r="OXL36" s="367"/>
      <c r="OXM36" s="367"/>
      <c r="OXN36" s="367"/>
      <c r="OXO36" s="367"/>
      <c r="OXP36" s="367"/>
      <c r="OXQ36" s="367"/>
      <c r="OXR36" s="367"/>
      <c r="OXS36" s="367"/>
      <c r="OXT36" s="367"/>
      <c r="OXU36" s="367"/>
      <c r="OXV36" s="367"/>
      <c r="OXW36" s="367"/>
      <c r="OXX36" s="367"/>
      <c r="OXY36" s="367"/>
      <c r="OXZ36" s="367"/>
      <c r="OYA36" s="367"/>
      <c r="OYB36" s="367"/>
      <c r="OYC36" s="367"/>
      <c r="OYD36" s="367"/>
      <c r="OYE36" s="367"/>
      <c r="OYF36" s="367"/>
      <c r="OYG36" s="367"/>
      <c r="OYH36" s="367"/>
      <c r="OYI36" s="367"/>
      <c r="OYJ36" s="367"/>
      <c r="OYK36" s="367"/>
      <c r="OYL36" s="367"/>
      <c r="OYM36" s="367"/>
      <c r="OYN36" s="367"/>
      <c r="OYO36" s="367"/>
      <c r="OYP36" s="367"/>
      <c r="OYQ36" s="367"/>
      <c r="OYR36" s="367"/>
      <c r="OYS36" s="367"/>
      <c r="OYT36" s="367"/>
      <c r="OYU36" s="367"/>
      <c r="OYV36" s="367"/>
      <c r="OYW36" s="367"/>
      <c r="OYX36" s="367"/>
      <c r="OYY36" s="367"/>
      <c r="OYZ36" s="367"/>
      <c r="OZA36" s="367"/>
      <c r="OZB36" s="367"/>
      <c r="OZC36" s="367"/>
      <c r="OZD36" s="367"/>
      <c r="OZE36" s="367"/>
      <c r="OZF36" s="367"/>
      <c r="OZG36" s="367"/>
      <c r="OZH36" s="367"/>
      <c r="OZI36" s="367"/>
      <c r="OZJ36" s="367"/>
      <c r="OZK36" s="367"/>
      <c r="OZL36" s="367"/>
      <c r="OZM36" s="367"/>
      <c r="OZN36" s="367"/>
      <c r="OZO36" s="367"/>
      <c r="OZP36" s="367"/>
      <c r="OZQ36" s="367"/>
      <c r="OZR36" s="367"/>
      <c r="OZS36" s="367"/>
      <c r="OZT36" s="367"/>
      <c r="OZU36" s="367"/>
      <c r="OZV36" s="367"/>
      <c r="OZW36" s="367"/>
      <c r="OZX36" s="367"/>
      <c r="OZY36" s="367"/>
      <c r="OZZ36" s="367"/>
      <c r="PAA36" s="367"/>
      <c r="PAB36" s="367"/>
      <c r="PAC36" s="367"/>
      <c r="PAD36" s="367"/>
      <c r="PAE36" s="367"/>
      <c r="PAF36" s="367"/>
      <c r="PAG36" s="367"/>
      <c r="PAH36" s="367"/>
      <c r="PAI36" s="367"/>
      <c r="PAJ36" s="367"/>
      <c r="PAK36" s="367"/>
      <c r="PAL36" s="367"/>
      <c r="PAM36" s="367"/>
      <c r="PAN36" s="367"/>
      <c r="PAO36" s="367"/>
      <c r="PAP36" s="367"/>
      <c r="PAQ36" s="367"/>
      <c r="PAR36" s="367"/>
      <c r="PAS36" s="367"/>
      <c r="PAT36" s="367"/>
      <c r="PAU36" s="367"/>
      <c r="PAV36" s="367"/>
      <c r="PAW36" s="367"/>
      <c r="PAX36" s="367"/>
      <c r="PAY36" s="367"/>
      <c r="PAZ36" s="367"/>
      <c r="PBA36" s="367"/>
      <c r="PBB36" s="367"/>
      <c r="PBC36" s="367"/>
      <c r="PBD36" s="367"/>
      <c r="PBE36" s="367"/>
      <c r="PBF36" s="367"/>
      <c r="PBG36" s="367"/>
      <c r="PBH36" s="367"/>
      <c r="PBI36" s="367"/>
      <c r="PBJ36" s="367"/>
      <c r="PBK36" s="367"/>
      <c r="PBL36" s="367"/>
      <c r="PBM36" s="367"/>
      <c r="PBN36" s="367"/>
      <c r="PBO36" s="367"/>
      <c r="PBP36" s="367"/>
      <c r="PBQ36" s="367"/>
      <c r="PBR36" s="367"/>
      <c r="PBS36" s="367"/>
      <c r="PBT36" s="367"/>
      <c r="PBU36" s="367"/>
      <c r="PBV36" s="367"/>
      <c r="PBW36" s="367"/>
      <c r="PBX36" s="367"/>
      <c r="PBY36" s="367"/>
      <c r="PBZ36" s="367"/>
      <c r="PCA36" s="367"/>
      <c r="PCB36" s="367"/>
      <c r="PCC36" s="367"/>
      <c r="PCD36" s="367"/>
      <c r="PCE36" s="367"/>
      <c r="PCF36" s="367"/>
      <c r="PCG36" s="367"/>
      <c r="PCH36" s="367"/>
      <c r="PCI36" s="367"/>
      <c r="PCJ36" s="367"/>
      <c r="PCK36" s="367"/>
      <c r="PCL36" s="367"/>
      <c r="PCM36" s="367"/>
      <c r="PCN36" s="367"/>
      <c r="PCO36" s="367"/>
      <c r="PCP36" s="367"/>
      <c r="PCQ36" s="367"/>
      <c r="PCR36" s="367"/>
      <c r="PCS36" s="367"/>
      <c r="PCT36" s="367"/>
      <c r="PCU36" s="367"/>
      <c r="PCV36" s="367"/>
      <c r="PCW36" s="367"/>
      <c r="PCX36" s="367"/>
      <c r="PCY36" s="367"/>
      <c r="PCZ36" s="367"/>
      <c r="PDA36" s="367"/>
      <c r="PDB36" s="367"/>
      <c r="PDC36" s="367"/>
      <c r="PDD36" s="367"/>
      <c r="PDE36" s="367"/>
      <c r="PDF36" s="367"/>
      <c r="PDG36" s="367"/>
      <c r="PDH36" s="367"/>
      <c r="PDI36" s="367"/>
      <c r="PDJ36" s="367"/>
      <c r="PDK36" s="367"/>
      <c r="PDL36" s="367"/>
      <c r="PDM36" s="367"/>
      <c r="PDN36" s="367"/>
      <c r="PDO36" s="367"/>
      <c r="PDP36" s="367"/>
      <c r="PDQ36" s="367"/>
      <c r="PDR36" s="367"/>
      <c r="PDS36" s="367"/>
      <c r="PDT36" s="367"/>
      <c r="PDU36" s="367"/>
      <c r="PDV36" s="367"/>
      <c r="PDW36" s="367"/>
      <c r="PDX36" s="367"/>
      <c r="PDY36" s="367"/>
      <c r="PDZ36" s="367"/>
      <c r="PEA36" s="367"/>
      <c r="PEB36" s="367"/>
      <c r="PEC36" s="367"/>
      <c r="PED36" s="367"/>
      <c r="PEE36" s="367"/>
      <c r="PEF36" s="367"/>
      <c r="PEG36" s="367"/>
      <c r="PEH36" s="367"/>
      <c r="PEI36" s="367"/>
      <c r="PEJ36" s="367"/>
      <c r="PEK36" s="367"/>
      <c r="PEL36" s="367"/>
      <c r="PEM36" s="367"/>
      <c r="PEN36" s="367"/>
      <c r="PEO36" s="367"/>
      <c r="PEP36" s="367"/>
      <c r="PEQ36" s="367"/>
      <c r="PER36" s="367"/>
      <c r="PES36" s="367"/>
      <c r="PET36" s="367"/>
      <c r="PEU36" s="367"/>
      <c r="PEV36" s="367"/>
      <c r="PEW36" s="367"/>
      <c r="PEX36" s="367"/>
      <c r="PEY36" s="367"/>
      <c r="PEZ36" s="367"/>
      <c r="PFA36" s="367"/>
      <c r="PFB36" s="367"/>
      <c r="PFC36" s="367"/>
      <c r="PFD36" s="367"/>
      <c r="PFE36" s="367"/>
      <c r="PFF36" s="367"/>
      <c r="PFG36" s="367"/>
      <c r="PFH36" s="367"/>
      <c r="PFI36" s="367"/>
      <c r="PFJ36" s="367"/>
      <c r="PFK36" s="367"/>
      <c r="PFL36" s="367"/>
      <c r="PFM36" s="367"/>
      <c r="PFN36" s="367"/>
      <c r="PFO36" s="367"/>
      <c r="PFP36" s="367"/>
      <c r="PFQ36" s="367"/>
      <c r="PFR36" s="367"/>
      <c r="PFS36" s="367"/>
      <c r="PFT36" s="367"/>
      <c r="PFU36" s="367"/>
      <c r="PFV36" s="367"/>
      <c r="PFW36" s="367"/>
      <c r="PFX36" s="367"/>
      <c r="PFY36" s="367"/>
      <c r="PFZ36" s="367"/>
      <c r="PGA36" s="367"/>
      <c r="PGB36" s="367"/>
      <c r="PGC36" s="367"/>
      <c r="PGD36" s="367"/>
      <c r="PGE36" s="367"/>
      <c r="PGF36" s="367"/>
      <c r="PGG36" s="367"/>
      <c r="PGH36" s="367"/>
      <c r="PGI36" s="367"/>
      <c r="PGJ36" s="367"/>
      <c r="PGK36" s="367"/>
      <c r="PGL36" s="367"/>
      <c r="PGM36" s="367"/>
      <c r="PGN36" s="367"/>
      <c r="PGO36" s="367"/>
      <c r="PGP36" s="367"/>
      <c r="PGQ36" s="367"/>
      <c r="PGR36" s="367"/>
      <c r="PGS36" s="367"/>
      <c r="PGT36" s="367"/>
      <c r="PGU36" s="367"/>
      <c r="PGV36" s="367"/>
      <c r="PGW36" s="367"/>
      <c r="PGX36" s="367"/>
      <c r="PGY36" s="367"/>
      <c r="PGZ36" s="367"/>
      <c r="PHA36" s="367"/>
      <c r="PHB36" s="367"/>
      <c r="PHC36" s="367"/>
      <c r="PHD36" s="367"/>
      <c r="PHE36" s="367"/>
      <c r="PHF36" s="367"/>
      <c r="PHG36" s="367"/>
      <c r="PHH36" s="367"/>
      <c r="PHI36" s="367"/>
      <c r="PHJ36" s="367"/>
      <c r="PHK36" s="367"/>
      <c r="PHL36" s="367"/>
      <c r="PHM36" s="367"/>
      <c r="PHN36" s="367"/>
      <c r="PHO36" s="367"/>
      <c r="PHP36" s="367"/>
      <c r="PHQ36" s="367"/>
      <c r="PHR36" s="367"/>
      <c r="PHS36" s="367"/>
      <c r="PHT36" s="367"/>
      <c r="PHU36" s="367"/>
      <c r="PHV36" s="367"/>
      <c r="PHW36" s="367"/>
      <c r="PHX36" s="367"/>
      <c r="PHY36" s="367"/>
      <c r="PHZ36" s="367"/>
      <c r="PIA36" s="367"/>
      <c r="PIB36" s="367"/>
      <c r="PIC36" s="367"/>
      <c r="PID36" s="367"/>
      <c r="PIE36" s="367"/>
      <c r="PIF36" s="367"/>
      <c r="PIG36" s="367"/>
      <c r="PIH36" s="367"/>
      <c r="PII36" s="367"/>
      <c r="PIJ36" s="367"/>
      <c r="PIK36" s="367"/>
      <c r="PIL36" s="367"/>
      <c r="PIM36" s="367"/>
      <c r="PIN36" s="367"/>
      <c r="PIO36" s="367"/>
      <c r="PIP36" s="367"/>
      <c r="PIQ36" s="367"/>
      <c r="PIR36" s="367"/>
      <c r="PIS36" s="367"/>
      <c r="PIT36" s="367"/>
      <c r="PIU36" s="367"/>
      <c r="PIV36" s="367"/>
      <c r="PIW36" s="367"/>
      <c r="PIX36" s="367"/>
      <c r="PIY36" s="367"/>
      <c r="PIZ36" s="367"/>
      <c r="PJA36" s="367"/>
      <c r="PJB36" s="367"/>
      <c r="PJC36" s="367"/>
      <c r="PJD36" s="367"/>
      <c r="PJE36" s="367"/>
      <c r="PJF36" s="367"/>
      <c r="PJG36" s="367"/>
      <c r="PJH36" s="367"/>
      <c r="PJI36" s="367"/>
      <c r="PJJ36" s="367"/>
      <c r="PJK36" s="367"/>
      <c r="PJL36" s="367"/>
      <c r="PJM36" s="367"/>
      <c r="PJN36" s="367"/>
      <c r="PJO36" s="367"/>
      <c r="PJP36" s="367"/>
      <c r="PJQ36" s="367"/>
      <c r="PJR36" s="367"/>
      <c r="PJS36" s="367"/>
      <c r="PJT36" s="367"/>
      <c r="PJU36" s="367"/>
      <c r="PJV36" s="367"/>
      <c r="PJW36" s="367"/>
      <c r="PJX36" s="367"/>
      <c r="PJY36" s="367"/>
      <c r="PJZ36" s="367"/>
      <c r="PKA36" s="367"/>
      <c r="PKB36" s="367"/>
      <c r="PKC36" s="367"/>
      <c r="PKD36" s="367"/>
      <c r="PKE36" s="367"/>
      <c r="PKF36" s="367"/>
      <c r="PKG36" s="367"/>
      <c r="PKH36" s="367"/>
      <c r="PKI36" s="367"/>
      <c r="PKJ36" s="367"/>
      <c r="PKK36" s="367"/>
      <c r="PKL36" s="367"/>
      <c r="PKM36" s="367"/>
      <c r="PKN36" s="367"/>
      <c r="PKO36" s="367"/>
      <c r="PKP36" s="367"/>
      <c r="PKQ36" s="367"/>
      <c r="PKR36" s="367"/>
      <c r="PKS36" s="367"/>
      <c r="PKT36" s="367"/>
      <c r="PKU36" s="367"/>
      <c r="PKV36" s="367"/>
      <c r="PKW36" s="367"/>
      <c r="PKX36" s="367"/>
      <c r="PKY36" s="367"/>
      <c r="PKZ36" s="367"/>
      <c r="PLA36" s="367"/>
      <c r="PLB36" s="367"/>
      <c r="PLC36" s="367"/>
      <c r="PLD36" s="367"/>
      <c r="PLE36" s="367"/>
      <c r="PLF36" s="367"/>
      <c r="PLG36" s="367"/>
      <c r="PLH36" s="367"/>
      <c r="PLI36" s="367"/>
      <c r="PLJ36" s="367"/>
      <c r="PLK36" s="367"/>
      <c r="PLL36" s="367"/>
      <c r="PLM36" s="367"/>
      <c r="PLN36" s="367"/>
      <c r="PLO36" s="367"/>
      <c r="PLP36" s="367"/>
      <c r="PLQ36" s="367"/>
      <c r="PLR36" s="367"/>
      <c r="PLS36" s="367"/>
      <c r="PLT36" s="367"/>
      <c r="PLU36" s="367"/>
      <c r="PLV36" s="367"/>
      <c r="PLW36" s="367"/>
      <c r="PLX36" s="367"/>
      <c r="PLY36" s="367"/>
      <c r="PLZ36" s="367"/>
      <c r="PMA36" s="367"/>
      <c r="PMB36" s="367"/>
      <c r="PMC36" s="367"/>
      <c r="PMD36" s="367"/>
      <c r="PME36" s="367"/>
      <c r="PMF36" s="367"/>
      <c r="PMG36" s="367"/>
      <c r="PMH36" s="367"/>
      <c r="PMI36" s="367"/>
      <c r="PMJ36" s="367"/>
      <c r="PMK36" s="367"/>
      <c r="PML36" s="367"/>
      <c r="PMM36" s="367"/>
      <c r="PMN36" s="367"/>
      <c r="PMO36" s="367"/>
      <c r="PMP36" s="367"/>
      <c r="PMQ36" s="367"/>
      <c r="PMR36" s="367"/>
      <c r="PMS36" s="367"/>
      <c r="PMT36" s="367"/>
      <c r="PMU36" s="367"/>
      <c r="PMV36" s="367"/>
      <c r="PMW36" s="367"/>
      <c r="PMX36" s="367"/>
      <c r="PMY36" s="367"/>
      <c r="PMZ36" s="367"/>
      <c r="PNA36" s="367"/>
      <c r="PNB36" s="367"/>
      <c r="PNC36" s="367"/>
      <c r="PND36" s="367"/>
      <c r="PNE36" s="367"/>
      <c r="PNF36" s="367"/>
      <c r="PNG36" s="367"/>
      <c r="PNH36" s="367"/>
      <c r="PNI36" s="367"/>
      <c r="PNJ36" s="367"/>
      <c r="PNK36" s="367"/>
      <c r="PNL36" s="367"/>
      <c r="PNM36" s="367"/>
      <c r="PNN36" s="367"/>
      <c r="PNO36" s="367"/>
      <c r="PNP36" s="367"/>
      <c r="PNQ36" s="367"/>
      <c r="PNR36" s="367"/>
      <c r="PNS36" s="367"/>
      <c r="PNT36" s="367"/>
      <c r="PNU36" s="367"/>
      <c r="PNV36" s="367"/>
      <c r="PNW36" s="367"/>
      <c r="PNX36" s="367"/>
      <c r="PNY36" s="367"/>
      <c r="PNZ36" s="367"/>
      <c r="POA36" s="367"/>
      <c r="POB36" s="367"/>
      <c r="POC36" s="367"/>
      <c r="POD36" s="367"/>
      <c r="POE36" s="367"/>
      <c r="POF36" s="367"/>
      <c r="POG36" s="367"/>
      <c r="POH36" s="367"/>
      <c r="POI36" s="367"/>
      <c r="POJ36" s="367"/>
      <c r="POK36" s="367"/>
      <c r="POL36" s="367"/>
      <c r="POM36" s="367"/>
      <c r="PON36" s="367"/>
      <c r="POO36" s="367"/>
      <c r="POP36" s="367"/>
      <c r="POQ36" s="367"/>
      <c r="POR36" s="367"/>
      <c r="POS36" s="367"/>
      <c r="POT36" s="367"/>
      <c r="POU36" s="367"/>
      <c r="POV36" s="367"/>
      <c r="POW36" s="367"/>
      <c r="POX36" s="367"/>
      <c r="POY36" s="367"/>
      <c r="POZ36" s="367"/>
      <c r="PPA36" s="367"/>
      <c r="PPB36" s="367"/>
      <c r="PPC36" s="367"/>
      <c r="PPD36" s="367"/>
      <c r="PPE36" s="367"/>
      <c r="PPF36" s="367"/>
      <c r="PPG36" s="367"/>
      <c r="PPH36" s="367"/>
      <c r="PPI36" s="367"/>
      <c r="PPJ36" s="367"/>
      <c r="PPK36" s="367"/>
      <c r="PPL36" s="367"/>
      <c r="PPM36" s="367"/>
      <c r="PPN36" s="367"/>
      <c r="PPO36" s="367"/>
      <c r="PPP36" s="367"/>
      <c r="PPQ36" s="367"/>
      <c r="PPR36" s="367"/>
      <c r="PPS36" s="367"/>
      <c r="PPT36" s="367"/>
      <c r="PPU36" s="367"/>
      <c r="PPV36" s="367"/>
      <c r="PPW36" s="367"/>
      <c r="PPX36" s="367"/>
      <c r="PPY36" s="367"/>
      <c r="PPZ36" s="367"/>
      <c r="PQA36" s="367"/>
      <c r="PQB36" s="367"/>
      <c r="PQC36" s="367"/>
      <c r="PQD36" s="367"/>
      <c r="PQE36" s="367"/>
      <c r="PQF36" s="367"/>
      <c r="PQG36" s="367"/>
      <c r="PQH36" s="367"/>
      <c r="PQI36" s="367"/>
      <c r="PQJ36" s="367"/>
      <c r="PQK36" s="367"/>
      <c r="PQL36" s="367"/>
      <c r="PQM36" s="367"/>
      <c r="PQN36" s="367"/>
      <c r="PQO36" s="367"/>
      <c r="PQP36" s="367"/>
      <c r="PQQ36" s="367"/>
      <c r="PQR36" s="367"/>
      <c r="PQS36" s="367"/>
      <c r="PQT36" s="367"/>
      <c r="PQU36" s="367"/>
      <c r="PQV36" s="367"/>
      <c r="PQW36" s="367"/>
      <c r="PQX36" s="367"/>
      <c r="PQY36" s="367"/>
      <c r="PQZ36" s="367"/>
      <c r="PRA36" s="367"/>
      <c r="PRB36" s="367"/>
      <c r="PRC36" s="367"/>
      <c r="PRD36" s="367"/>
      <c r="PRE36" s="367"/>
      <c r="PRF36" s="367"/>
      <c r="PRG36" s="367"/>
      <c r="PRH36" s="367"/>
      <c r="PRI36" s="367"/>
      <c r="PRJ36" s="367"/>
      <c r="PRK36" s="367"/>
      <c r="PRL36" s="367"/>
      <c r="PRM36" s="367"/>
      <c r="PRN36" s="367"/>
      <c r="PRO36" s="367"/>
      <c r="PRP36" s="367"/>
      <c r="PRQ36" s="367"/>
      <c r="PRR36" s="367"/>
      <c r="PRS36" s="367"/>
      <c r="PRT36" s="367"/>
      <c r="PRU36" s="367"/>
      <c r="PRV36" s="367"/>
      <c r="PRW36" s="367"/>
      <c r="PRX36" s="367"/>
      <c r="PRY36" s="367"/>
      <c r="PRZ36" s="367"/>
      <c r="PSA36" s="367"/>
      <c r="PSB36" s="367"/>
      <c r="PSC36" s="367"/>
      <c r="PSD36" s="367"/>
      <c r="PSE36" s="367"/>
      <c r="PSF36" s="367"/>
      <c r="PSG36" s="367"/>
      <c r="PSH36" s="367"/>
      <c r="PSI36" s="367"/>
      <c r="PSJ36" s="367"/>
      <c r="PSK36" s="367"/>
      <c r="PSL36" s="367"/>
      <c r="PSM36" s="367"/>
      <c r="PSN36" s="367"/>
      <c r="PSO36" s="367"/>
      <c r="PSP36" s="367"/>
      <c r="PSQ36" s="367"/>
      <c r="PSR36" s="367"/>
      <c r="PSS36" s="367"/>
      <c r="PST36" s="367"/>
      <c r="PSU36" s="367"/>
      <c r="PSV36" s="367"/>
      <c r="PSW36" s="367"/>
      <c r="PSX36" s="367"/>
      <c r="PSY36" s="367"/>
      <c r="PSZ36" s="367"/>
      <c r="PTA36" s="367"/>
      <c r="PTB36" s="367"/>
      <c r="PTC36" s="367"/>
      <c r="PTD36" s="367"/>
      <c r="PTE36" s="367"/>
      <c r="PTF36" s="367"/>
      <c r="PTG36" s="367"/>
      <c r="PTH36" s="367"/>
      <c r="PTI36" s="367"/>
      <c r="PTJ36" s="367"/>
      <c r="PTK36" s="367"/>
      <c r="PTL36" s="367"/>
      <c r="PTM36" s="367"/>
      <c r="PTN36" s="367"/>
      <c r="PTO36" s="367"/>
      <c r="PTP36" s="367"/>
      <c r="PTQ36" s="367"/>
      <c r="PTR36" s="367"/>
      <c r="PTS36" s="367"/>
      <c r="PTT36" s="367"/>
      <c r="PTU36" s="367"/>
      <c r="PTV36" s="367"/>
      <c r="PTW36" s="367"/>
      <c r="PTX36" s="367"/>
      <c r="PTY36" s="367"/>
      <c r="PTZ36" s="367"/>
      <c r="PUA36" s="367"/>
      <c r="PUB36" s="367"/>
      <c r="PUC36" s="367"/>
      <c r="PUD36" s="367"/>
      <c r="PUE36" s="367"/>
      <c r="PUF36" s="367"/>
      <c r="PUG36" s="367"/>
      <c r="PUH36" s="367"/>
      <c r="PUI36" s="367"/>
      <c r="PUJ36" s="367"/>
      <c r="PUK36" s="367"/>
      <c r="PUL36" s="367"/>
      <c r="PUM36" s="367"/>
      <c r="PUN36" s="367"/>
      <c r="PUO36" s="367"/>
      <c r="PUP36" s="367"/>
      <c r="PUQ36" s="367"/>
      <c r="PUR36" s="367"/>
      <c r="PUS36" s="367"/>
      <c r="PUT36" s="367"/>
      <c r="PUU36" s="367"/>
      <c r="PUV36" s="367"/>
      <c r="PUW36" s="367"/>
      <c r="PUX36" s="367"/>
      <c r="PUY36" s="367"/>
      <c r="PUZ36" s="367"/>
      <c r="PVA36" s="367"/>
      <c r="PVB36" s="367"/>
      <c r="PVC36" s="367"/>
      <c r="PVD36" s="367"/>
      <c r="PVE36" s="367"/>
      <c r="PVF36" s="367"/>
      <c r="PVG36" s="367"/>
      <c r="PVH36" s="367"/>
      <c r="PVI36" s="367"/>
      <c r="PVJ36" s="367"/>
      <c r="PVK36" s="367"/>
      <c r="PVL36" s="367"/>
      <c r="PVM36" s="367"/>
      <c r="PVN36" s="367"/>
      <c r="PVO36" s="367"/>
      <c r="PVP36" s="367"/>
      <c r="PVQ36" s="367"/>
      <c r="PVR36" s="367"/>
      <c r="PVS36" s="367"/>
      <c r="PVT36" s="367"/>
      <c r="PVU36" s="367"/>
      <c r="PVV36" s="367"/>
      <c r="PVW36" s="367"/>
      <c r="PVX36" s="367"/>
      <c r="PVY36" s="367"/>
      <c r="PVZ36" s="367"/>
      <c r="PWA36" s="367"/>
      <c r="PWB36" s="367"/>
      <c r="PWC36" s="367"/>
      <c r="PWD36" s="367"/>
      <c r="PWE36" s="367"/>
      <c r="PWF36" s="367"/>
      <c r="PWG36" s="367"/>
      <c r="PWH36" s="367"/>
      <c r="PWI36" s="367"/>
      <c r="PWJ36" s="367"/>
      <c r="PWK36" s="367"/>
      <c r="PWL36" s="367"/>
      <c r="PWM36" s="367"/>
      <c r="PWN36" s="367"/>
      <c r="PWO36" s="367"/>
      <c r="PWP36" s="367"/>
      <c r="PWQ36" s="367"/>
      <c r="PWR36" s="367"/>
      <c r="PWS36" s="367"/>
      <c r="PWT36" s="367"/>
      <c r="PWU36" s="367"/>
      <c r="PWV36" s="367"/>
      <c r="PWW36" s="367"/>
      <c r="PWX36" s="367"/>
      <c r="PWY36" s="367"/>
      <c r="PWZ36" s="367"/>
      <c r="PXA36" s="367"/>
      <c r="PXB36" s="367"/>
      <c r="PXC36" s="367"/>
      <c r="PXD36" s="367"/>
      <c r="PXE36" s="367"/>
      <c r="PXF36" s="367"/>
      <c r="PXG36" s="367"/>
      <c r="PXH36" s="367"/>
      <c r="PXI36" s="367"/>
      <c r="PXJ36" s="367"/>
      <c r="PXK36" s="367"/>
      <c r="PXL36" s="367"/>
      <c r="PXM36" s="367"/>
      <c r="PXN36" s="367"/>
      <c r="PXO36" s="367"/>
      <c r="PXP36" s="367"/>
      <c r="PXQ36" s="367"/>
      <c r="PXR36" s="367"/>
      <c r="PXS36" s="367"/>
      <c r="PXT36" s="367"/>
      <c r="PXU36" s="367"/>
      <c r="PXV36" s="367"/>
      <c r="PXW36" s="367"/>
      <c r="PXX36" s="367"/>
      <c r="PXY36" s="367"/>
      <c r="PXZ36" s="367"/>
      <c r="PYA36" s="367"/>
      <c r="PYB36" s="367"/>
      <c r="PYC36" s="367"/>
      <c r="PYD36" s="367"/>
      <c r="PYE36" s="367"/>
      <c r="PYF36" s="367"/>
      <c r="PYG36" s="367"/>
      <c r="PYH36" s="367"/>
      <c r="PYI36" s="367"/>
      <c r="PYJ36" s="367"/>
      <c r="PYK36" s="367"/>
      <c r="PYL36" s="367"/>
      <c r="PYM36" s="367"/>
      <c r="PYN36" s="367"/>
      <c r="PYO36" s="367"/>
      <c r="PYP36" s="367"/>
      <c r="PYQ36" s="367"/>
      <c r="PYR36" s="367"/>
      <c r="PYS36" s="367"/>
      <c r="PYT36" s="367"/>
      <c r="PYU36" s="367"/>
      <c r="PYV36" s="367"/>
      <c r="PYW36" s="367"/>
      <c r="PYX36" s="367"/>
      <c r="PYY36" s="367"/>
      <c r="PYZ36" s="367"/>
      <c r="PZA36" s="367"/>
      <c r="PZB36" s="367"/>
      <c r="PZC36" s="367"/>
      <c r="PZD36" s="367"/>
      <c r="PZE36" s="367"/>
      <c r="PZF36" s="367"/>
      <c r="PZG36" s="367"/>
      <c r="PZH36" s="367"/>
      <c r="PZI36" s="367"/>
      <c r="PZJ36" s="367"/>
      <c r="PZK36" s="367"/>
      <c r="PZL36" s="367"/>
      <c r="PZM36" s="367"/>
      <c r="PZN36" s="367"/>
      <c r="PZO36" s="367"/>
      <c r="PZP36" s="367"/>
      <c r="PZQ36" s="367"/>
      <c r="PZR36" s="367"/>
      <c r="PZS36" s="367"/>
      <c r="PZT36" s="367"/>
      <c r="PZU36" s="367"/>
      <c r="PZV36" s="367"/>
      <c r="PZW36" s="367"/>
      <c r="PZX36" s="367"/>
      <c r="PZY36" s="367"/>
      <c r="PZZ36" s="367"/>
      <c r="QAA36" s="367"/>
      <c r="QAB36" s="367"/>
      <c r="QAC36" s="367"/>
      <c r="QAD36" s="367"/>
      <c r="QAE36" s="367"/>
      <c r="QAF36" s="367"/>
      <c r="QAG36" s="367"/>
      <c r="QAH36" s="367"/>
      <c r="QAI36" s="367"/>
      <c r="QAJ36" s="367"/>
      <c r="QAK36" s="367"/>
      <c r="QAL36" s="367"/>
      <c r="QAM36" s="367"/>
      <c r="QAN36" s="367"/>
      <c r="QAO36" s="367"/>
      <c r="QAP36" s="367"/>
      <c r="QAQ36" s="367"/>
      <c r="QAR36" s="367"/>
      <c r="QAS36" s="367"/>
      <c r="QAT36" s="367"/>
      <c r="QAU36" s="367"/>
      <c r="QAV36" s="367"/>
      <c r="QAW36" s="367"/>
      <c r="QAX36" s="367"/>
      <c r="QAY36" s="367"/>
      <c r="QAZ36" s="367"/>
      <c r="QBA36" s="367"/>
      <c r="QBB36" s="367"/>
      <c r="QBC36" s="367"/>
      <c r="QBD36" s="367"/>
      <c r="QBE36" s="367"/>
      <c r="QBF36" s="367"/>
      <c r="QBG36" s="367"/>
      <c r="QBH36" s="367"/>
      <c r="QBI36" s="367"/>
      <c r="QBJ36" s="367"/>
      <c r="QBK36" s="367"/>
      <c r="QBL36" s="367"/>
      <c r="QBM36" s="367"/>
      <c r="QBN36" s="367"/>
      <c r="QBO36" s="367"/>
      <c r="QBP36" s="367"/>
      <c r="QBQ36" s="367"/>
      <c r="QBR36" s="367"/>
      <c r="QBS36" s="367"/>
      <c r="QBT36" s="367"/>
      <c r="QBU36" s="367"/>
      <c r="QBV36" s="367"/>
      <c r="QBW36" s="367"/>
      <c r="QBX36" s="367"/>
      <c r="QBY36" s="367"/>
      <c r="QBZ36" s="367"/>
      <c r="QCA36" s="367"/>
      <c r="QCB36" s="367"/>
      <c r="QCC36" s="367"/>
      <c r="QCD36" s="367"/>
      <c r="QCE36" s="367"/>
      <c r="QCF36" s="367"/>
      <c r="QCG36" s="367"/>
      <c r="QCH36" s="367"/>
      <c r="QCI36" s="367"/>
      <c r="QCJ36" s="367"/>
      <c r="QCK36" s="367"/>
      <c r="QCL36" s="367"/>
      <c r="QCM36" s="367"/>
      <c r="QCN36" s="367"/>
      <c r="QCO36" s="367"/>
      <c r="QCP36" s="367"/>
      <c r="QCQ36" s="367"/>
      <c r="QCR36" s="367"/>
      <c r="QCS36" s="367"/>
      <c r="QCT36" s="367"/>
      <c r="QCU36" s="367"/>
      <c r="QCV36" s="367"/>
      <c r="QCW36" s="367"/>
      <c r="QCX36" s="367"/>
      <c r="QCY36" s="367"/>
      <c r="QCZ36" s="367"/>
      <c r="QDA36" s="367"/>
      <c r="QDB36" s="367"/>
      <c r="QDC36" s="367"/>
      <c r="QDD36" s="367"/>
      <c r="QDE36" s="367"/>
      <c r="QDF36" s="367"/>
      <c r="QDG36" s="367"/>
      <c r="QDH36" s="367"/>
      <c r="QDI36" s="367"/>
      <c r="QDJ36" s="367"/>
      <c r="QDK36" s="367"/>
      <c r="QDL36" s="367"/>
      <c r="QDM36" s="367"/>
      <c r="QDN36" s="367"/>
      <c r="QDO36" s="367"/>
      <c r="QDP36" s="367"/>
      <c r="QDQ36" s="367"/>
      <c r="QDR36" s="367"/>
      <c r="QDS36" s="367"/>
      <c r="QDT36" s="367"/>
      <c r="QDU36" s="367"/>
      <c r="QDV36" s="367"/>
      <c r="QDW36" s="367"/>
      <c r="QDX36" s="367"/>
      <c r="QDY36" s="367"/>
      <c r="QDZ36" s="367"/>
      <c r="QEA36" s="367"/>
      <c r="QEB36" s="367"/>
      <c r="QEC36" s="367"/>
      <c r="QED36" s="367"/>
      <c r="QEE36" s="367"/>
      <c r="QEF36" s="367"/>
      <c r="QEG36" s="367"/>
      <c r="QEH36" s="367"/>
      <c r="QEI36" s="367"/>
      <c r="QEJ36" s="367"/>
      <c r="QEK36" s="367"/>
      <c r="QEL36" s="367"/>
      <c r="QEM36" s="367"/>
      <c r="QEN36" s="367"/>
      <c r="QEO36" s="367"/>
      <c r="QEP36" s="367"/>
      <c r="QEQ36" s="367"/>
      <c r="QER36" s="367"/>
      <c r="QES36" s="367"/>
      <c r="QET36" s="367"/>
      <c r="QEU36" s="367"/>
      <c r="QEV36" s="367"/>
      <c r="QEW36" s="367"/>
      <c r="QEX36" s="367"/>
      <c r="QEY36" s="367"/>
      <c r="QEZ36" s="367"/>
      <c r="QFA36" s="367"/>
      <c r="QFB36" s="367"/>
      <c r="QFC36" s="367"/>
      <c r="QFD36" s="367"/>
      <c r="QFE36" s="367"/>
      <c r="QFF36" s="367"/>
      <c r="QFG36" s="367"/>
      <c r="QFH36" s="367"/>
      <c r="QFI36" s="367"/>
      <c r="QFJ36" s="367"/>
      <c r="QFK36" s="367"/>
      <c r="QFL36" s="367"/>
      <c r="QFM36" s="367"/>
      <c r="QFN36" s="367"/>
      <c r="QFO36" s="367"/>
      <c r="QFP36" s="367"/>
      <c r="QFQ36" s="367"/>
      <c r="QFR36" s="367"/>
      <c r="QFS36" s="367"/>
      <c r="QFT36" s="367"/>
      <c r="QFU36" s="367"/>
      <c r="QFV36" s="367"/>
      <c r="QFW36" s="367"/>
      <c r="QFX36" s="367"/>
      <c r="QFY36" s="367"/>
      <c r="QFZ36" s="367"/>
      <c r="QGA36" s="367"/>
      <c r="QGB36" s="367"/>
      <c r="QGC36" s="367"/>
      <c r="QGD36" s="367"/>
      <c r="QGE36" s="367"/>
      <c r="QGF36" s="367"/>
      <c r="QGG36" s="367"/>
      <c r="QGH36" s="367"/>
      <c r="QGI36" s="367"/>
      <c r="QGJ36" s="367"/>
      <c r="QGK36" s="367"/>
      <c r="QGL36" s="367"/>
      <c r="QGM36" s="367"/>
      <c r="QGN36" s="367"/>
      <c r="QGO36" s="367"/>
      <c r="QGP36" s="367"/>
      <c r="QGQ36" s="367"/>
      <c r="QGR36" s="367"/>
      <c r="QGS36" s="367"/>
      <c r="QGT36" s="367"/>
      <c r="QGU36" s="367"/>
      <c r="QGV36" s="367"/>
      <c r="QGW36" s="367"/>
      <c r="QGX36" s="367"/>
      <c r="QGY36" s="367"/>
      <c r="QGZ36" s="367"/>
      <c r="QHA36" s="367"/>
      <c r="QHB36" s="367"/>
      <c r="QHC36" s="367"/>
      <c r="QHD36" s="367"/>
      <c r="QHE36" s="367"/>
      <c r="QHF36" s="367"/>
      <c r="QHG36" s="367"/>
      <c r="QHH36" s="367"/>
      <c r="QHI36" s="367"/>
      <c r="QHJ36" s="367"/>
      <c r="QHK36" s="367"/>
      <c r="QHL36" s="367"/>
      <c r="QHM36" s="367"/>
      <c r="QHN36" s="367"/>
      <c r="QHO36" s="367"/>
      <c r="QHP36" s="367"/>
      <c r="QHQ36" s="367"/>
      <c r="QHR36" s="367"/>
      <c r="QHS36" s="367"/>
      <c r="QHT36" s="367"/>
      <c r="QHU36" s="367"/>
      <c r="QHV36" s="367"/>
      <c r="QHW36" s="367"/>
      <c r="QHX36" s="367"/>
      <c r="QHY36" s="367"/>
      <c r="QHZ36" s="367"/>
      <c r="QIA36" s="367"/>
      <c r="QIB36" s="367"/>
      <c r="QIC36" s="367"/>
      <c r="QID36" s="367"/>
      <c r="QIE36" s="367"/>
      <c r="QIF36" s="367"/>
      <c r="QIG36" s="367"/>
      <c r="QIH36" s="367"/>
      <c r="QII36" s="367"/>
      <c r="QIJ36" s="367"/>
      <c r="QIK36" s="367"/>
      <c r="QIL36" s="367"/>
      <c r="QIM36" s="367"/>
      <c r="QIN36" s="367"/>
      <c r="QIO36" s="367"/>
      <c r="QIP36" s="367"/>
      <c r="QIQ36" s="367"/>
      <c r="QIR36" s="367"/>
      <c r="QIS36" s="367"/>
      <c r="QIT36" s="367"/>
      <c r="QIU36" s="367"/>
      <c r="QIV36" s="367"/>
      <c r="QIW36" s="367"/>
      <c r="QIX36" s="367"/>
      <c r="QIY36" s="367"/>
      <c r="QIZ36" s="367"/>
      <c r="QJA36" s="367"/>
      <c r="QJB36" s="367"/>
      <c r="QJC36" s="367"/>
      <c r="QJD36" s="367"/>
      <c r="QJE36" s="367"/>
      <c r="QJF36" s="367"/>
      <c r="QJG36" s="367"/>
      <c r="QJH36" s="367"/>
      <c r="QJI36" s="367"/>
      <c r="QJJ36" s="367"/>
      <c r="QJK36" s="367"/>
      <c r="QJL36" s="367"/>
      <c r="QJM36" s="367"/>
      <c r="QJN36" s="367"/>
      <c r="QJO36" s="367"/>
      <c r="QJP36" s="367"/>
      <c r="QJQ36" s="367"/>
      <c r="QJR36" s="367"/>
      <c r="QJS36" s="367"/>
      <c r="QJT36" s="367"/>
      <c r="QJU36" s="367"/>
      <c r="QJV36" s="367"/>
      <c r="QJW36" s="367"/>
      <c r="QJX36" s="367"/>
      <c r="QJY36" s="367"/>
      <c r="QJZ36" s="367"/>
      <c r="QKA36" s="367"/>
      <c r="QKB36" s="367"/>
      <c r="QKC36" s="367"/>
      <c r="QKD36" s="367"/>
      <c r="QKE36" s="367"/>
      <c r="QKF36" s="367"/>
      <c r="QKG36" s="367"/>
      <c r="QKH36" s="367"/>
      <c r="QKI36" s="367"/>
      <c r="QKJ36" s="367"/>
      <c r="QKK36" s="367"/>
      <c r="QKL36" s="367"/>
      <c r="QKM36" s="367"/>
      <c r="QKN36" s="367"/>
      <c r="QKO36" s="367"/>
      <c r="QKP36" s="367"/>
      <c r="QKQ36" s="367"/>
      <c r="QKR36" s="367"/>
      <c r="QKS36" s="367"/>
      <c r="QKT36" s="367"/>
      <c r="QKU36" s="367"/>
      <c r="QKV36" s="367"/>
      <c r="QKW36" s="367"/>
      <c r="QKX36" s="367"/>
      <c r="QKY36" s="367"/>
      <c r="QKZ36" s="367"/>
      <c r="QLA36" s="367"/>
      <c r="QLB36" s="367"/>
      <c r="QLC36" s="367"/>
      <c r="QLD36" s="367"/>
      <c r="QLE36" s="367"/>
      <c r="QLF36" s="367"/>
      <c r="QLG36" s="367"/>
      <c r="QLH36" s="367"/>
      <c r="QLI36" s="367"/>
      <c r="QLJ36" s="367"/>
      <c r="QLK36" s="367"/>
      <c r="QLL36" s="367"/>
      <c r="QLM36" s="367"/>
      <c r="QLN36" s="367"/>
      <c r="QLO36" s="367"/>
      <c r="QLP36" s="367"/>
      <c r="QLQ36" s="367"/>
      <c r="QLR36" s="367"/>
      <c r="QLS36" s="367"/>
      <c r="QLT36" s="367"/>
      <c r="QLU36" s="367"/>
      <c r="QLV36" s="367"/>
      <c r="QLW36" s="367"/>
      <c r="QLX36" s="367"/>
      <c r="QLY36" s="367"/>
      <c r="QLZ36" s="367"/>
      <c r="QMA36" s="367"/>
      <c r="QMB36" s="367"/>
      <c r="QMC36" s="367"/>
      <c r="QMD36" s="367"/>
      <c r="QME36" s="367"/>
      <c r="QMF36" s="367"/>
      <c r="QMG36" s="367"/>
      <c r="QMH36" s="367"/>
      <c r="QMI36" s="367"/>
      <c r="QMJ36" s="367"/>
      <c r="QMK36" s="367"/>
      <c r="QML36" s="367"/>
      <c r="QMM36" s="367"/>
      <c r="QMN36" s="367"/>
      <c r="QMO36" s="367"/>
      <c r="QMP36" s="367"/>
      <c r="QMQ36" s="367"/>
      <c r="QMR36" s="367"/>
      <c r="QMS36" s="367"/>
      <c r="QMT36" s="367"/>
      <c r="QMU36" s="367"/>
      <c r="QMV36" s="367"/>
      <c r="QMW36" s="367"/>
      <c r="QMX36" s="367"/>
      <c r="QMY36" s="367"/>
      <c r="QMZ36" s="367"/>
      <c r="QNA36" s="367"/>
      <c r="QNB36" s="367"/>
      <c r="QNC36" s="367"/>
      <c r="QND36" s="367"/>
      <c r="QNE36" s="367"/>
      <c r="QNF36" s="367"/>
      <c r="QNG36" s="367"/>
      <c r="QNH36" s="367"/>
      <c r="QNI36" s="367"/>
      <c r="QNJ36" s="367"/>
      <c r="QNK36" s="367"/>
      <c r="QNL36" s="367"/>
      <c r="QNM36" s="367"/>
      <c r="QNN36" s="367"/>
      <c r="QNO36" s="367"/>
      <c r="QNP36" s="367"/>
      <c r="QNQ36" s="367"/>
      <c r="QNR36" s="367"/>
      <c r="QNS36" s="367"/>
      <c r="QNT36" s="367"/>
      <c r="QNU36" s="367"/>
      <c r="QNV36" s="367"/>
      <c r="QNW36" s="367"/>
      <c r="QNX36" s="367"/>
      <c r="QNY36" s="367"/>
      <c r="QNZ36" s="367"/>
      <c r="QOA36" s="367"/>
      <c r="QOB36" s="367"/>
      <c r="QOC36" s="367"/>
      <c r="QOD36" s="367"/>
      <c r="QOE36" s="367"/>
      <c r="QOF36" s="367"/>
      <c r="QOG36" s="367"/>
      <c r="QOH36" s="367"/>
      <c r="QOI36" s="367"/>
      <c r="QOJ36" s="367"/>
      <c r="QOK36" s="367"/>
      <c r="QOL36" s="367"/>
      <c r="QOM36" s="367"/>
      <c r="QON36" s="367"/>
      <c r="QOO36" s="367"/>
      <c r="QOP36" s="367"/>
      <c r="QOQ36" s="367"/>
      <c r="QOR36" s="367"/>
      <c r="QOS36" s="367"/>
      <c r="QOT36" s="367"/>
      <c r="QOU36" s="367"/>
      <c r="QOV36" s="367"/>
      <c r="QOW36" s="367"/>
      <c r="QOX36" s="367"/>
      <c r="QOY36" s="367"/>
      <c r="QOZ36" s="367"/>
      <c r="QPA36" s="367"/>
      <c r="QPB36" s="367"/>
      <c r="QPC36" s="367"/>
      <c r="QPD36" s="367"/>
      <c r="QPE36" s="367"/>
      <c r="QPF36" s="367"/>
      <c r="QPG36" s="367"/>
      <c r="QPH36" s="367"/>
      <c r="QPI36" s="367"/>
      <c r="QPJ36" s="367"/>
      <c r="QPK36" s="367"/>
      <c r="QPL36" s="367"/>
      <c r="QPM36" s="367"/>
      <c r="QPN36" s="367"/>
      <c r="QPO36" s="367"/>
      <c r="QPP36" s="367"/>
      <c r="QPQ36" s="367"/>
      <c r="QPR36" s="367"/>
      <c r="QPS36" s="367"/>
      <c r="QPT36" s="367"/>
      <c r="QPU36" s="367"/>
      <c r="QPV36" s="367"/>
      <c r="QPW36" s="367"/>
      <c r="QPX36" s="367"/>
      <c r="QPY36" s="367"/>
      <c r="QPZ36" s="367"/>
      <c r="QQA36" s="367"/>
      <c r="QQB36" s="367"/>
      <c r="QQC36" s="367"/>
      <c r="QQD36" s="367"/>
      <c r="QQE36" s="367"/>
      <c r="QQF36" s="367"/>
      <c r="QQG36" s="367"/>
      <c r="QQH36" s="367"/>
      <c r="QQI36" s="367"/>
      <c r="QQJ36" s="367"/>
      <c r="QQK36" s="367"/>
      <c r="QQL36" s="367"/>
      <c r="QQM36" s="367"/>
      <c r="QQN36" s="367"/>
      <c r="QQO36" s="367"/>
      <c r="QQP36" s="367"/>
      <c r="QQQ36" s="367"/>
      <c r="QQR36" s="367"/>
      <c r="QQS36" s="367"/>
      <c r="QQT36" s="367"/>
      <c r="QQU36" s="367"/>
      <c r="QQV36" s="367"/>
      <c r="QQW36" s="367"/>
      <c r="QQX36" s="367"/>
      <c r="QQY36" s="367"/>
      <c r="QQZ36" s="367"/>
      <c r="QRA36" s="367"/>
      <c r="QRB36" s="367"/>
      <c r="QRC36" s="367"/>
      <c r="QRD36" s="367"/>
      <c r="QRE36" s="367"/>
      <c r="QRF36" s="367"/>
      <c r="QRG36" s="367"/>
      <c r="QRH36" s="367"/>
      <c r="QRI36" s="367"/>
      <c r="QRJ36" s="367"/>
      <c r="QRK36" s="367"/>
      <c r="QRL36" s="367"/>
      <c r="QRM36" s="367"/>
      <c r="QRN36" s="367"/>
      <c r="QRO36" s="367"/>
      <c r="QRP36" s="367"/>
      <c r="QRQ36" s="367"/>
      <c r="QRR36" s="367"/>
      <c r="QRS36" s="367"/>
      <c r="QRT36" s="367"/>
      <c r="QRU36" s="367"/>
      <c r="QRV36" s="367"/>
      <c r="QRW36" s="367"/>
      <c r="QRX36" s="367"/>
      <c r="QRY36" s="367"/>
      <c r="QRZ36" s="367"/>
      <c r="QSA36" s="367"/>
      <c r="QSB36" s="367"/>
      <c r="QSC36" s="367"/>
      <c r="QSD36" s="367"/>
      <c r="QSE36" s="367"/>
      <c r="QSF36" s="367"/>
      <c r="QSG36" s="367"/>
      <c r="QSH36" s="367"/>
      <c r="QSI36" s="367"/>
      <c r="QSJ36" s="367"/>
      <c r="QSK36" s="367"/>
      <c r="QSL36" s="367"/>
      <c r="QSM36" s="367"/>
      <c r="QSN36" s="367"/>
      <c r="QSO36" s="367"/>
      <c r="QSP36" s="367"/>
      <c r="QSQ36" s="367"/>
      <c r="QSR36" s="367"/>
      <c r="QSS36" s="367"/>
      <c r="QST36" s="367"/>
      <c r="QSU36" s="367"/>
      <c r="QSV36" s="367"/>
      <c r="QSW36" s="367"/>
      <c r="QSX36" s="367"/>
      <c r="QSY36" s="367"/>
      <c r="QSZ36" s="367"/>
      <c r="QTA36" s="367"/>
      <c r="QTB36" s="367"/>
      <c r="QTC36" s="367"/>
      <c r="QTD36" s="367"/>
      <c r="QTE36" s="367"/>
      <c r="QTF36" s="367"/>
      <c r="QTG36" s="367"/>
      <c r="QTH36" s="367"/>
      <c r="QTI36" s="367"/>
      <c r="QTJ36" s="367"/>
      <c r="QTK36" s="367"/>
      <c r="QTL36" s="367"/>
      <c r="QTM36" s="367"/>
      <c r="QTN36" s="367"/>
      <c r="QTO36" s="367"/>
      <c r="QTP36" s="367"/>
      <c r="QTQ36" s="367"/>
      <c r="QTR36" s="367"/>
      <c r="QTS36" s="367"/>
      <c r="QTT36" s="367"/>
      <c r="QTU36" s="367"/>
      <c r="QTV36" s="367"/>
      <c r="QTW36" s="367"/>
      <c r="QTX36" s="367"/>
      <c r="QTY36" s="367"/>
      <c r="QTZ36" s="367"/>
      <c r="QUA36" s="367"/>
      <c r="QUB36" s="367"/>
      <c r="QUC36" s="367"/>
      <c r="QUD36" s="367"/>
      <c r="QUE36" s="367"/>
      <c r="QUF36" s="367"/>
      <c r="QUG36" s="367"/>
      <c r="QUH36" s="367"/>
      <c r="QUI36" s="367"/>
      <c r="QUJ36" s="367"/>
      <c r="QUK36" s="367"/>
      <c r="QUL36" s="367"/>
      <c r="QUM36" s="367"/>
      <c r="QUN36" s="367"/>
      <c r="QUO36" s="367"/>
      <c r="QUP36" s="367"/>
      <c r="QUQ36" s="367"/>
      <c r="QUR36" s="367"/>
      <c r="QUS36" s="367"/>
      <c r="QUT36" s="367"/>
      <c r="QUU36" s="367"/>
      <c r="QUV36" s="367"/>
      <c r="QUW36" s="367"/>
      <c r="QUX36" s="367"/>
      <c r="QUY36" s="367"/>
      <c r="QUZ36" s="367"/>
      <c r="QVA36" s="367"/>
      <c r="QVB36" s="367"/>
      <c r="QVC36" s="367"/>
      <c r="QVD36" s="367"/>
      <c r="QVE36" s="367"/>
      <c r="QVF36" s="367"/>
      <c r="QVG36" s="367"/>
      <c r="QVH36" s="367"/>
      <c r="QVI36" s="367"/>
      <c r="QVJ36" s="367"/>
      <c r="QVK36" s="367"/>
      <c r="QVL36" s="367"/>
      <c r="QVM36" s="367"/>
      <c r="QVN36" s="367"/>
      <c r="QVO36" s="367"/>
      <c r="QVP36" s="367"/>
      <c r="QVQ36" s="367"/>
      <c r="QVR36" s="367"/>
      <c r="QVS36" s="367"/>
      <c r="QVT36" s="367"/>
      <c r="QVU36" s="367"/>
      <c r="QVV36" s="367"/>
      <c r="QVW36" s="367"/>
      <c r="QVX36" s="367"/>
      <c r="QVY36" s="367"/>
      <c r="QVZ36" s="367"/>
      <c r="QWA36" s="367"/>
      <c r="QWB36" s="367"/>
      <c r="QWC36" s="367"/>
      <c r="QWD36" s="367"/>
      <c r="QWE36" s="367"/>
      <c r="QWF36" s="367"/>
      <c r="QWG36" s="367"/>
      <c r="QWH36" s="367"/>
      <c r="QWI36" s="367"/>
      <c r="QWJ36" s="367"/>
      <c r="QWK36" s="367"/>
      <c r="QWL36" s="367"/>
      <c r="QWM36" s="367"/>
      <c r="QWN36" s="367"/>
      <c r="QWO36" s="367"/>
      <c r="QWP36" s="367"/>
      <c r="QWQ36" s="367"/>
      <c r="QWR36" s="367"/>
      <c r="QWS36" s="367"/>
      <c r="QWT36" s="367"/>
      <c r="QWU36" s="367"/>
      <c r="QWV36" s="367"/>
      <c r="QWW36" s="367"/>
      <c r="QWX36" s="367"/>
      <c r="QWY36" s="367"/>
      <c r="QWZ36" s="367"/>
      <c r="QXA36" s="367"/>
      <c r="QXB36" s="367"/>
      <c r="QXC36" s="367"/>
      <c r="QXD36" s="367"/>
      <c r="QXE36" s="367"/>
      <c r="QXF36" s="367"/>
      <c r="QXG36" s="367"/>
      <c r="QXH36" s="367"/>
      <c r="QXI36" s="367"/>
      <c r="QXJ36" s="367"/>
      <c r="QXK36" s="367"/>
      <c r="QXL36" s="367"/>
      <c r="QXM36" s="367"/>
      <c r="QXN36" s="367"/>
      <c r="QXO36" s="367"/>
      <c r="QXP36" s="367"/>
      <c r="QXQ36" s="367"/>
      <c r="QXR36" s="367"/>
      <c r="QXS36" s="367"/>
      <c r="QXT36" s="367"/>
      <c r="QXU36" s="367"/>
      <c r="QXV36" s="367"/>
      <c r="QXW36" s="367"/>
      <c r="QXX36" s="367"/>
      <c r="QXY36" s="367"/>
      <c r="QXZ36" s="367"/>
      <c r="QYA36" s="367"/>
      <c r="QYB36" s="367"/>
      <c r="QYC36" s="367"/>
      <c r="QYD36" s="367"/>
      <c r="QYE36" s="367"/>
      <c r="QYF36" s="367"/>
      <c r="QYG36" s="367"/>
      <c r="QYH36" s="367"/>
      <c r="QYI36" s="367"/>
      <c r="QYJ36" s="367"/>
      <c r="QYK36" s="367"/>
      <c r="QYL36" s="367"/>
      <c r="QYM36" s="367"/>
      <c r="QYN36" s="367"/>
      <c r="QYO36" s="367"/>
      <c r="QYP36" s="367"/>
      <c r="QYQ36" s="367"/>
      <c r="QYR36" s="367"/>
      <c r="QYS36" s="367"/>
      <c r="QYT36" s="367"/>
      <c r="QYU36" s="367"/>
      <c r="QYV36" s="367"/>
      <c r="QYW36" s="367"/>
      <c r="QYX36" s="367"/>
      <c r="QYY36" s="367"/>
      <c r="QYZ36" s="367"/>
      <c r="QZA36" s="367"/>
      <c r="QZB36" s="367"/>
      <c r="QZC36" s="367"/>
      <c r="QZD36" s="367"/>
      <c r="QZE36" s="367"/>
      <c r="QZF36" s="367"/>
      <c r="QZG36" s="367"/>
      <c r="QZH36" s="367"/>
      <c r="QZI36" s="367"/>
      <c r="QZJ36" s="367"/>
      <c r="QZK36" s="367"/>
      <c r="QZL36" s="367"/>
      <c r="QZM36" s="367"/>
      <c r="QZN36" s="367"/>
      <c r="QZO36" s="367"/>
      <c r="QZP36" s="367"/>
      <c r="QZQ36" s="367"/>
      <c r="QZR36" s="367"/>
      <c r="QZS36" s="367"/>
      <c r="QZT36" s="367"/>
      <c r="QZU36" s="367"/>
      <c r="QZV36" s="367"/>
      <c r="QZW36" s="367"/>
      <c r="QZX36" s="367"/>
      <c r="QZY36" s="367"/>
      <c r="QZZ36" s="367"/>
      <c r="RAA36" s="367"/>
      <c r="RAB36" s="367"/>
      <c r="RAC36" s="367"/>
      <c r="RAD36" s="367"/>
      <c r="RAE36" s="367"/>
      <c r="RAF36" s="367"/>
      <c r="RAG36" s="367"/>
      <c r="RAH36" s="367"/>
      <c r="RAI36" s="367"/>
      <c r="RAJ36" s="367"/>
      <c r="RAK36" s="367"/>
      <c r="RAL36" s="367"/>
      <c r="RAM36" s="367"/>
      <c r="RAN36" s="367"/>
      <c r="RAO36" s="367"/>
      <c r="RAP36" s="367"/>
      <c r="RAQ36" s="367"/>
      <c r="RAR36" s="367"/>
      <c r="RAS36" s="367"/>
      <c r="RAT36" s="367"/>
      <c r="RAU36" s="367"/>
      <c r="RAV36" s="367"/>
      <c r="RAW36" s="367"/>
      <c r="RAX36" s="367"/>
      <c r="RAY36" s="367"/>
      <c r="RAZ36" s="367"/>
      <c r="RBA36" s="367"/>
      <c r="RBB36" s="367"/>
      <c r="RBC36" s="367"/>
      <c r="RBD36" s="367"/>
      <c r="RBE36" s="367"/>
      <c r="RBF36" s="367"/>
      <c r="RBG36" s="367"/>
      <c r="RBH36" s="367"/>
      <c r="RBI36" s="367"/>
      <c r="RBJ36" s="367"/>
      <c r="RBK36" s="367"/>
      <c r="RBL36" s="367"/>
      <c r="RBM36" s="367"/>
      <c r="RBN36" s="367"/>
      <c r="RBO36" s="367"/>
      <c r="RBP36" s="367"/>
      <c r="RBQ36" s="367"/>
      <c r="RBR36" s="367"/>
      <c r="RBS36" s="367"/>
      <c r="RBT36" s="367"/>
      <c r="RBU36" s="367"/>
      <c r="RBV36" s="367"/>
      <c r="RBW36" s="367"/>
      <c r="RBX36" s="367"/>
      <c r="RBY36" s="367"/>
      <c r="RBZ36" s="367"/>
      <c r="RCA36" s="367"/>
      <c r="RCB36" s="367"/>
      <c r="RCC36" s="367"/>
      <c r="RCD36" s="367"/>
      <c r="RCE36" s="367"/>
      <c r="RCF36" s="367"/>
      <c r="RCG36" s="367"/>
      <c r="RCH36" s="367"/>
      <c r="RCI36" s="367"/>
      <c r="RCJ36" s="367"/>
      <c r="RCK36" s="367"/>
      <c r="RCL36" s="367"/>
      <c r="RCM36" s="367"/>
      <c r="RCN36" s="367"/>
      <c r="RCO36" s="367"/>
      <c r="RCP36" s="367"/>
      <c r="RCQ36" s="367"/>
      <c r="RCR36" s="367"/>
      <c r="RCS36" s="367"/>
      <c r="RCT36" s="367"/>
      <c r="RCU36" s="367"/>
      <c r="RCV36" s="367"/>
      <c r="RCW36" s="367"/>
      <c r="RCX36" s="367"/>
      <c r="RCY36" s="367"/>
      <c r="RCZ36" s="367"/>
      <c r="RDA36" s="367"/>
      <c r="RDB36" s="367"/>
      <c r="RDC36" s="367"/>
      <c r="RDD36" s="367"/>
      <c r="RDE36" s="367"/>
      <c r="RDF36" s="367"/>
      <c r="RDG36" s="367"/>
      <c r="RDH36" s="367"/>
      <c r="RDI36" s="367"/>
      <c r="RDJ36" s="367"/>
      <c r="RDK36" s="367"/>
      <c r="RDL36" s="367"/>
      <c r="RDM36" s="367"/>
      <c r="RDN36" s="367"/>
      <c r="RDO36" s="367"/>
      <c r="RDP36" s="367"/>
      <c r="RDQ36" s="367"/>
      <c r="RDR36" s="367"/>
      <c r="RDS36" s="367"/>
      <c r="RDT36" s="367"/>
      <c r="RDU36" s="367"/>
      <c r="RDV36" s="367"/>
      <c r="RDW36" s="367"/>
      <c r="RDX36" s="367"/>
      <c r="RDY36" s="367"/>
      <c r="RDZ36" s="367"/>
      <c r="REA36" s="367"/>
      <c r="REB36" s="367"/>
      <c r="REC36" s="367"/>
      <c r="RED36" s="367"/>
      <c r="REE36" s="367"/>
      <c r="REF36" s="367"/>
      <c r="REG36" s="367"/>
      <c r="REH36" s="367"/>
      <c r="REI36" s="367"/>
      <c r="REJ36" s="367"/>
      <c r="REK36" s="367"/>
      <c r="REL36" s="367"/>
      <c r="REM36" s="367"/>
      <c r="REN36" s="367"/>
      <c r="REO36" s="367"/>
      <c r="REP36" s="367"/>
      <c r="REQ36" s="367"/>
      <c r="RER36" s="367"/>
      <c r="RES36" s="367"/>
      <c r="RET36" s="367"/>
      <c r="REU36" s="367"/>
      <c r="REV36" s="367"/>
      <c r="REW36" s="367"/>
      <c r="REX36" s="367"/>
      <c r="REY36" s="367"/>
      <c r="REZ36" s="367"/>
      <c r="RFA36" s="367"/>
      <c r="RFB36" s="367"/>
      <c r="RFC36" s="367"/>
      <c r="RFD36" s="367"/>
      <c r="RFE36" s="367"/>
      <c r="RFF36" s="367"/>
      <c r="RFG36" s="367"/>
      <c r="RFH36" s="367"/>
      <c r="RFI36" s="367"/>
      <c r="RFJ36" s="367"/>
      <c r="RFK36" s="367"/>
      <c r="RFL36" s="367"/>
      <c r="RFM36" s="367"/>
      <c r="RFN36" s="367"/>
      <c r="RFO36" s="367"/>
      <c r="RFP36" s="367"/>
      <c r="RFQ36" s="367"/>
      <c r="RFR36" s="367"/>
      <c r="RFS36" s="367"/>
      <c r="RFT36" s="367"/>
      <c r="RFU36" s="367"/>
      <c r="RFV36" s="367"/>
      <c r="RFW36" s="367"/>
      <c r="RFX36" s="367"/>
      <c r="RFY36" s="367"/>
      <c r="RFZ36" s="367"/>
      <c r="RGA36" s="367"/>
      <c r="RGB36" s="367"/>
      <c r="RGC36" s="367"/>
      <c r="RGD36" s="367"/>
      <c r="RGE36" s="367"/>
      <c r="RGF36" s="367"/>
      <c r="RGG36" s="367"/>
      <c r="RGH36" s="367"/>
      <c r="RGI36" s="367"/>
      <c r="RGJ36" s="367"/>
      <c r="RGK36" s="367"/>
      <c r="RGL36" s="367"/>
      <c r="RGM36" s="367"/>
      <c r="RGN36" s="367"/>
      <c r="RGO36" s="367"/>
      <c r="RGP36" s="367"/>
      <c r="RGQ36" s="367"/>
      <c r="RGR36" s="367"/>
      <c r="RGS36" s="367"/>
      <c r="RGT36" s="367"/>
      <c r="RGU36" s="367"/>
      <c r="RGV36" s="367"/>
      <c r="RGW36" s="367"/>
      <c r="RGX36" s="367"/>
      <c r="RGY36" s="367"/>
      <c r="RGZ36" s="367"/>
      <c r="RHA36" s="367"/>
      <c r="RHB36" s="367"/>
      <c r="RHC36" s="367"/>
      <c r="RHD36" s="367"/>
      <c r="RHE36" s="367"/>
      <c r="RHF36" s="367"/>
      <c r="RHG36" s="367"/>
      <c r="RHH36" s="367"/>
      <c r="RHI36" s="367"/>
      <c r="RHJ36" s="367"/>
      <c r="RHK36" s="367"/>
      <c r="RHL36" s="367"/>
      <c r="RHM36" s="367"/>
      <c r="RHN36" s="367"/>
      <c r="RHO36" s="367"/>
      <c r="RHP36" s="367"/>
      <c r="RHQ36" s="367"/>
      <c r="RHR36" s="367"/>
      <c r="RHS36" s="367"/>
      <c r="RHT36" s="367"/>
      <c r="RHU36" s="367"/>
      <c r="RHV36" s="367"/>
      <c r="RHW36" s="367"/>
      <c r="RHX36" s="367"/>
      <c r="RHY36" s="367"/>
      <c r="RHZ36" s="367"/>
      <c r="RIA36" s="367"/>
      <c r="RIB36" s="367"/>
      <c r="RIC36" s="367"/>
      <c r="RID36" s="367"/>
      <c r="RIE36" s="367"/>
      <c r="RIF36" s="367"/>
      <c r="RIG36" s="367"/>
      <c r="RIH36" s="367"/>
      <c r="RII36" s="367"/>
      <c r="RIJ36" s="367"/>
      <c r="RIK36" s="367"/>
      <c r="RIL36" s="367"/>
      <c r="RIM36" s="367"/>
      <c r="RIN36" s="367"/>
      <c r="RIO36" s="367"/>
      <c r="RIP36" s="367"/>
      <c r="RIQ36" s="367"/>
      <c r="RIR36" s="367"/>
      <c r="RIS36" s="367"/>
      <c r="RIT36" s="367"/>
      <c r="RIU36" s="367"/>
      <c r="RIV36" s="367"/>
      <c r="RIW36" s="367"/>
      <c r="RIX36" s="367"/>
      <c r="RIY36" s="367"/>
      <c r="RIZ36" s="367"/>
      <c r="RJA36" s="367"/>
      <c r="RJB36" s="367"/>
      <c r="RJC36" s="367"/>
      <c r="RJD36" s="367"/>
      <c r="RJE36" s="367"/>
      <c r="RJF36" s="367"/>
      <c r="RJG36" s="367"/>
      <c r="RJH36" s="367"/>
      <c r="RJI36" s="367"/>
      <c r="RJJ36" s="367"/>
      <c r="RJK36" s="367"/>
      <c r="RJL36" s="367"/>
      <c r="RJM36" s="367"/>
      <c r="RJN36" s="367"/>
      <c r="RJO36" s="367"/>
      <c r="RJP36" s="367"/>
      <c r="RJQ36" s="367"/>
      <c r="RJR36" s="367"/>
      <c r="RJS36" s="367"/>
      <c r="RJT36" s="367"/>
      <c r="RJU36" s="367"/>
      <c r="RJV36" s="367"/>
      <c r="RJW36" s="367"/>
      <c r="RJX36" s="367"/>
      <c r="RJY36" s="367"/>
      <c r="RJZ36" s="367"/>
      <c r="RKA36" s="367"/>
      <c r="RKB36" s="367"/>
      <c r="RKC36" s="367"/>
      <c r="RKD36" s="367"/>
      <c r="RKE36" s="367"/>
      <c r="RKF36" s="367"/>
      <c r="RKG36" s="367"/>
      <c r="RKH36" s="367"/>
      <c r="RKI36" s="367"/>
      <c r="RKJ36" s="367"/>
      <c r="RKK36" s="367"/>
      <c r="RKL36" s="367"/>
      <c r="RKM36" s="367"/>
      <c r="RKN36" s="367"/>
      <c r="RKO36" s="367"/>
      <c r="RKP36" s="367"/>
      <c r="RKQ36" s="367"/>
      <c r="RKR36" s="367"/>
      <c r="RKS36" s="367"/>
      <c r="RKT36" s="367"/>
      <c r="RKU36" s="367"/>
      <c r="RKV36" s="367"/>
      <c r="RKW36" s="367"/>
      <c r="RKX36" s="367"/>
      <c r="RKY36" s="367"/>
      <c r="RKZ36" s="367"/>
      <c r="RLA36" s="367"/>
      <c r="RLB36" s="367"/>
      <c r="RLC36" s="367"/>
      <c r="RLD36" s="367"/>
      <c r="RLE36" s="367"/>
      <c r="RLF36" s="367"/>
      <c r="RLG36" s="367"/>
      <c r="RLH36" s="367"/>
      <c r="RLI36" s="367"/>
      <c r="RLJ36" s="367"/>
      <c r="RLK36" s="367"/>
      <c r="RLL36" s="367"/>
      <c r="RLM36" s="367"/>
      <c r="RLN36" s="367"/>
      <c r="RLO36" s="367"/>
      <c r="RLP36" s="367"/>
      <c r="RLQ36" s="367"/>
      <c r="RLR36" s="367"/>
      <c r="RLS36" s="367"/>
      <c r="RLT36" s="367"/>
      <c r="RLU36" s="367"/>
      <c r="RLV36" s="367"/>
      <c r="RLW36" s="367"/>
      <c r="RLX36" s="367"/>
      <c r="RLY36" s="367"/>
      <c r="RLZ36" s="367"/>
      <c r="RMA36" s="367"/>
      <c r="RMB36" s="367"/>
      <c r="RMC36" s="367"/>
      <c r="RMD36" s="367"/>
      <c r="RME36" s="367"/>
      <c r="RMF36" s="367"/>
      <c r="RMG36" s="367"/>
      <c r="RMH36" s="367"/>
      <c r="RMI36" s="367"/>
      <c r="RMJ36" s="367"/>
      <c r="RMK36" s="367"/>
      <c r="RML36" s="367"/>
      <c r="RMM36" s="367"/>
      <c r="RMN36" s="367"/>
      <c r="RMO36" s="367"/>
      <c r="RMP36" s="367"/>
      <c r="RMQ36" s="367"/>
      <c r="RMR36" s="367"/>
      <c r="RMS36" s="367"/>
      <c r="RMT36" s="367"/>
      <c r="RMU36" s="367"/>
      <c r="RMV36" s="367"/>
      <c r="RMW36" s="367"/>
      <c r="RMX36" s="367"/>
      <c r="RMY36" s="367"/>
      <c r="RMZ36" s="367"/>
      <c r="RNA36" s="367"/>
      <c r="RNB36" s="367"/>
      <c r="RNC36" s="367"/>
      <c r="RND36" s="367"/>
      <c r="RNE36" s="367"/>
      <c r="RNF36" s="367"/>
      <c r="RNG36" s="367"/>
      <c r="RNH36" s="367"/>
      <c r="RNI36" s="367"/>
      <c r="RNJ36" s="367"/>
      <c r="RNK36" s="367"/>
      <c r="RNL36" s="367"/>
      <c r="RNM36" s="367"/>
      <c r="RNN36" s="367"/>
      <c r="RNO36" s="367"/>
      <c r="RNP36" s="367"/>
      <c r="RNQ36" s="367"/>
      <c r="RNR36" s="367"/>
      <c r="RNS36" s="367"/>
      <c r="RNT36" s="367"/>
      <c r="RNU36" s="367"/>
      <c r="RNV36" s="367"/>
      <c r="RNW36" s="367"/>
      <c r="RNX36" s="367"/>
      <c r="RNY36" s="367"/>
      <c r="RNZ36" s="367"/>
      <c r="ROA36" s="367"/>
      <c r="ROB36" s="367"/>
      <c r="ROC36" s="367"/>
      <c r="ROD36" s="367"/>
      <c r="ROE36" s="367"/>
      <c r="ROF36" s="367"/>
      <c r="ROG36" s="367"/>
      <c r="ROH36" s="367"/>
      <c r="ROI36" s="367"/>
      <c r="ROJ36" s="367"/>
      <c r="ROK36" s="367"/>
      <c r="ROL36" s="367"/>
      <c r="ROM36" s="367"/>
      <c r="RON36" s="367"/>
      <c r="ROO36" s="367"/>
      <c r="ROP36" s="367"/>
      <c r="ROQ36" s="367"/>
      <c r="ROR36" s="367"/>
      <c r="ROS36" s="367"/>
      <c r="ROT36" s="367"/>
      <c r="ROU36" s="367"/>
      <c r="ROV36" s="367"/>
      <c r="ROW36" s="367"/>
      <c r="ROX36" s="367"/>
      <c r="ROY36" s="367"/>
      <c r="ROZ36" s="367"/>
      <c r="RPA36" s="367"/>
      <c r="RPB36" s="367"/>
      <c r="RPC36" s="367"/>
      <c r="RPD36" s="367"/>
      <c r="RPE36" s="367"/>
      <c r="RPF36" s="367"/>
      <c r="RPG36" s="367"/>
      <c r="RPH36" s="367"/>
      <c r="RPI36" s="367"/>
      <c r="RPJ36" s="367"/>
      <c r="RPK36" s="367"/>
      <c r="RPL36" s="367"/>
      <c r="RPM36" s="367"/>
      <c r="RPN36" s="367"/>
      <c r="RPO36" s="367"/>
      <c r="RPP36" s="367"/>
      <c r="RPQ36" s="367"/>
      <c r="RPR36" s="367"/>
      <c r="RPS36" s="367"/>
      <c r="RPT36" s="367"/>
      <c r="RPU36" s="367"/>
      <c r="RPV36" s="367"/>
      <c r="RPW36" s="367"/>
      <c r="RPX36" s="367"/>
      <c r="RPY36" s="367"/>
      <c r="RPZ36" s="367"/>
      <c r="RQA36" s="367"/>
      <c r="RQB36" s="367"/>
      <c r="RQC36" s="367"/>
      <c r="RQD36" s="367"/>
      <c r="RQE36" s="367"/>
      <c r="RQF36" s="367"/>
      <c r="RQG36" s="367"/>
      <c r="RQH36" s="367"/>
      <c r="RQI36" s="367"/>
      <c r="RQJ36" s="367"/>
      <c r="RQK36" s="367"/>
      <c r="RQL36" s="367"/>
      <c r="RQM36" s="367"/>
      <c r="RQN36" s="367"/>
      <c r="RQO36" s="367"/>
      <c r="RQP36" s="367"/>
      <c r="RQQ36" s="367"/>
      <c r="RQR36" s="367"/>
      <c r="RQS36" s="367"/>
      <c r="RQT36" s="367"/>
      <c r="RQU36" s="367"/>
      <c r="RQV36" s="367"/>
      <c r="RQW36" s="367"/>
      <c r="RQX36" s="367"/>
      <c r="RQY36" s="367"/>
      <c r="RQZ36" s="367"/>
      <c r="RRA36" s="367"/>
      <c r="RRB36" s="367"/>
      <c r="RRC36" s="367"/>
      <c r="RRD36" s="367"/>
      <c r="RRE36" s="367"/>
      <c r="RRF36" s="367"/>
      <c r="RRG36" s="367"/>
      <c r="RRH36" s="367"/>
      <c r="RRI36" s="367"/>
      <c r="RRJ36" s="367"/>
      <c r="RRK36" s="367"/>
      <c r="RRL36" s="367"/>
      <c r="RRM36" s="367"/>
      <c r="RRN36" s="367"/>
      <c r="RRO36" s="367"/>
      <c r="RRP36" s="367"/>
      <c r="RRQ36" s="367"/>
      <c r="RRR36" s="367"/>
      <c r="RRS36" s="367"/>
      <c r="RRT36" s="367"/>
      <c r="RRU36" s="367"/>
      <c r="RRV36" s="367"/>
      <c r="RRW36" s="367"/>
      <c r="RRX36" s="367"/>
      <c r="RRY36" s="367"/>
      <c r="RRZ36" s="367"/>
      <c r="RSA36" s="367"/>
      <c r="RSB36" s="367"/>
      <c r="RSC36" s="367"/>
      <c r="RSD36" s="367"/>
      <c r="RSE36" s="367"/>
      <c r="RSF36" s="367"/>
      <c r="RSG36" s="367"/>
      <c r="RSH36" s="367"/>
      <c r="RSI36" s="367"/>
      <c r="RSJ36" s="367"/>
      <c r="RSK36" s="367"/>
      <c r="RSL36" s="367"/>
      <c r="RSM36" s="367"/>
      <c r="RSN36" s="367"/>
      <c r="RSO36" s="367"/>
      <c r="RSP36" s="367"/>
      <c r="RSQ36" s="367"/>
      <c r="RSR36" s="367"/>
      <c r="RSS36" s="367"/>
      <c r="RST36" s="367"/>
      <c r="RSU36" s="367"/>
      <c r="RSV36" s="367"/>
      <c r="RSW36" s="367"/>
      <c r="RSX36" s="367"/>
      <c r="RSY36" s="367"/>
      <c r="RSZ36" s="367"/>
      <c r="RTA36" s="367"/>
      <c r="RTB36" s="367"/>
      <c r="RTC36" s="367"/>
      <c r="RTD36" s="367"/>
      <c r="RTE36" s="367"/>
      <c r="RTF36" s="367"/>
      <c r="RTG36" s="367"/>
      <c r="RTH36" s="367"/>
      <c r="RTI36" s="367"/>
      <c r="RTJ36" s="367"/>
      <c r="RTK36" s="367"/>
      <c r="RTL36" s="367"/>
      <c r="RTM36" s="367"/>
      <c r="RTN36" s="367"/>
      <c r="RTO36" s="367"/>
      <c r="RTP36" s="367"/>
      <c r="RTQ36" s="367"/>
      <c r="RTR36" s="367"/>
      <c r="RTS36" s="367"/>
      <c r="RTT36" s="367"/>
      <c r="RTU36" s="367"/>
      <c r="RTV36" s="367"/>
      <c r="RTW36" s="367"/>
      <c r="RTX36" s="367"/>
      <c r="RTY36" s="367"/>
      <c r="RTZ36" s="367"/>
      <c r="RUA36" s="367"/>
      <c r="RUB36" s="367"/>
      <c r="RUC36" s="367"/>
      <c r="RUD36" s="367"/>
      <c r="RUE36" s="367"/>
      <c r="RUF36" s="367"/>
      <c r="RUG36" s="367"/>
      <c r="RUH36" s="367"/>
      <c r="RUI36" s="367"/>
      <c r="RUJ36" s="367"/>
      <c r="RUK36" s="367"/>
      <c r="RUL36" s="367"/>
      <c r="RUM36" s="367"/>
      <c r="RUN36" s="367"/>
      <c r="RUO36" s="367"/>
      <c r="RUP36" s="367"/>
      <c r="RUQ36" s="367"/>
      <c r="RUR36" s="367"/>
      <c r="RUS36" s="367"/>
      <c r="RUT36" s="367"/>
      <c r="RUU36" s="367"/>
      <c r="RUV36" s="367"/>
      <c r="RUW36" s="367"/>
      <c r="RUX36" s="367"/>
      <c r="RUY36" s="367"/>
      <c r="RUZ36" s="367"/>
      <c r="RVA36" s="367"/>
      <c r="RVB36" s="367"/>
      <c r="RVC36" s="367"/>
      <c r="RVD36" s="367"/>
      <c r="RVE36" s="367"/>
      <c r="RVF36" s="367"/>
      <c r="RVG36" s="367"/>
      <c r="RVH36" s="367"/>
      <c r="RVI36" s="367"/>
      <c r="RVJ36" s="367"/>
      <c r="RVK36" s="367"/>
      <c r="RVL36" s="367"/>
      <c r="RVM36" s="367"/>
      <c r="RVN36" s="367"/>
      <c r="RVO36" s="367"/>
      <c r="RVP36" s="367"/>
      <c r="RVQ36" s="367"/>
      <c r="RVR36" s="367"/>
      <c r="RVS36" s="367"/>
      <c r="RVT36" s="367"/>
      <c r="RVU36" s="367"/>
      <c r="RVV36" s="367"/>
      <c r="RVW36" s="367"/>
      <c r="RVX36" s="367"/>
      <c r="RVY36" s="367"/>
      <c r="RVZ36" s="367"/>
      <c r="RWA36" s="367"/>
      <c r="RWB36" s="367"/>
      <c r="RWC36" s="367"/>
      <c r="RWD36" s="367"/>
      <c r="RWE36" s="367"/>
      <c r="RWF36" s="367"/>
      <c r="RWG36" s="367"/>
      <c r="RWH36" s="367"/>
      <c r="RWI36" s="367"/>
      <c r="RWJ36" s="367"/>
      <c r="RWK36" s="367"/>
      <c r="RWL36" s="367"/>
      <c r="RWM36" s="367"/>
      <c r="RWN36" s="367"/>
      <c r="RWO36" s="367"/>
      <c r="RWP36" s="367"/>
      <c r="RWQ36" s="367"/>
      <c r="RWR36" s="367"/>
      <c r="RWS36" s="367"/>
      <c r="RWT36" s="367"/>
      <c r="RWU36" s="367"/>
      <c r="RWV36" s="367"/>
      <c r="RWW36" s="367"/>
      <c r="RWX36" s="367"/>
      <c r="RWY36" s="367"/>
      <c r="RWZ36" s="367"/>
      <c r="RXA36" s="367"/>
      <c r="RXB36" s="367"/>
      <c r="RXC36" s="367"/>
      <c r="RXD36" s="367"/>
      <c r="RXE36" s="367"/>
      <c r="RXF36" s="367"/>
      <c r="RXG36" s="367"/>
      <c r="RXH36" s="367"/>
      <c r="RXI36" s="367"/>
      <c r="RXJ36" s="367"/>
      <c r="RXK36" s="367"/>
      <c r="RXL36" s="367"/>
      <c r="RXM36" s="367"/>
      <c r="RXN36" s="367"/>
      <c r="RXO36" s="367"/>
      <c r="RXP36" s="367"/>
      <c r="RXQ36" s="367"/>
      <c r="RXR36" s="367"/>
      <c r="RXS36" s="367"/>
      <c r="RXT36" s="367"/>
      <c r="RXU36" s="367"/>
      <c r="RXV36" s="367"/>
      <c r="RXW36" s="367"/>
      <c r="RXX36" s="367"/>
      <c r="RXY36" s="367"/>
      <c r="RXZ36" s="367"/>
      <c r="RYA36" s="367"/>
      <c r="RYB36" s="367"/>
      <c r="RYC36" s="367"/>
      <c r="RYD36" s="367"/>
      <c r="RYE36" s="367"/>
      <c r="RYF36" s="367"/>
      <c r="RYG36" s="367"/>
      <c r="RYH36" s="367"/>
      <c r="RYI36" s="367"/>
      <c r="RYJ36" s="367"/>
      <c r="RYK36" s="367"/>
      <c r="RYL36" s="367"/>
      <c r="RYM36" s="367"/>
      <c r="RYN36" s="367"/>
      <c r="RYO36" s="367"/>
      <c r="RYP36" s="367"/>
      <c r="RYQ36" s="367"/>
      <c r="RYR36" s="367"/>
      <c r="RYS36" s="367"/>
      <c r="RYT36" s="367"/>
      <c r="RYU36" s="367"/>
      <c r="RYV36" s="367"/>
      <c r="RYW36" s="367"/>
      <c r="RYX36" s="367"/>
      <c r="RYY36" s="367"/>
      <c r="RYZ36" s="367"/>
      <c r="RZA36" s="367"/>
      <c r="RZB36" s="367"/>
      <c r="RZC36" s="367"/>
      <c r="RZD36" s="367"/>
      <c r="RZE36" s="367"/>
      <c r="RZF36" s="367"/>
      <c r="RZG36" s="367"/>
      <c r="RZH36" s="367"/>
      <c r="RZI36" s="367"/>
      <c r="RZJ36" s="367"/>
      <c r="RZK36" s="367"/>
      <c r="RZL36" s="367"/>
      <c r="RZM36" s="367"/>
      <c r="RZN36" s="367"/>
      <c r="RZO36" s="367"/>
      <c r="RZP36" s="367"/>
      <c r="RZQ36" s="367"/>
      <c r="RZR36" s="367"/>
      <c r="RZS36" s="367"/>
      <c r="RZT36" s="367"/>
      <c r="RZU36" s="367"/>
      <c r="RZV36" s="367"/>
      <c r="RZW36" s="367"/>
      <c r="RZX36" s="367"/>
      <c r="RZY36" s="367"/>
      <c r="RZZ36" s="367"/>
      <c r="SAA36" s="367"/>
      <c r="SAB36" s="367"/>
      <c r="SAC36" s="367"/>
      <c r="SAD36" s="367"/>
      <c r="SAE36" s="367"/>
      <c r="SAF36" s="367"/>
      <c r="SAG36" s="367"/>
      <c r="SAH36" s="367"/>
      <c r="SAI36" s="367"/>
      <c r="SAJ36" s="367"/>
      <c r="SAK36" s="367"/>
      <c r="SAL36" s="367"/>
      <c r="SAM36" s="367"/>
      <c r="SAN36" s="367"/>
      <c r="SAO36" s="367"/>
      <c r="SAP36" s="367"/>
      <c r="SAQ36" s="367"/>
      <c r="SAR36" s="367"/>
      <c r="SAS36" s="367"/>
      <c r="SAT36" s="367"/>
      <c r="SAU36" s="367"/>
      <c r="SAV36" s="367"/>
      <c r="SAW36" s="367"/>
      <c r="SAX36" s="367"/>
      <c r="SAY36" s="367"/>
      <c r="SAZ36" s="367"/>
      <c r="SBA36" s="367"/>
      <c r="SBB36" s="367"/>
      <c r="SBC36" s="367"/>
      <c r="SBD36" s="367"/>
      <c r="SBE36" s="367"/>
      <c r="SBF36" s="367"/>
      <c r="SBG36" s="367"/>
      <c r="SBH36" s="367"/>
      <c r="SBI36" s="367"/>
      <c r="SBJ36" s="367"/>
      <c r="SBK36" s="367"/>
      <c r="SBL36" s="367"/>
      <c r="SBM36" s="367"/>
      <c r="SBN36" s="367"/>
      <c r="SBO36" s="367"/>
      <c r="SBP36" s="367"/>
      <c r="SBQ36" s="367"/>
      <c r="SBR36" s="367"/>
      <c r="SBS36" s="367"/>
      <c r="SBT36" s="367"/>
      <c r="SBU36" s="367"/>
      <c r="SBV36" s="367"/>
      <c r="SBW36" s="367"/>
      <c r="SBX36" s="367"/>
      <c r="SBY36" s="367"/>
      <c r="SBZ36" s="367"/>
      <c r="SCA36" s="367"/>
      <c r="SCB36" s="367"/>
      <c r="SCC36" s="367"/>
      <c r="SCD36" s="367"/>
      <c r="SCE36" s="367"/>
      <c r="SCF36" s="367"/>
      <c r="SCG36" s="367"/>
      <c r="SCH36" s="367"/>
      <c r="SCI36" s="367"/>
      <c r="SCJ36" s="367"/>
      <c r="SCK36" s="367"/>
      <c r="SCL36" s="367"/>
      <c r="SCM36" s="367"/>
      <c r="SCN36" s="367"/>
      <c r="SCO36" s="367"/>
      <c r="SCP36" s="367"/>
      <c r="SCQ36" s="367"/>
      <c r="SCR36" s="367"/>
      <c r="SCS36" s="367"/>
      <c r="SCT36" s="367"/>
      <c r="SCU36" s="367"/>
      <c r="SCV36" s="367"/>
      <c r="SCW36" s="367"/>
      <c r="SCX36" s="367"/>
      <c r="SCY36" s="367"/>
      <c r="SCZ36" s="367"/>
      <c r="SDA36" s="367"/>
      <c r="SDB36" s="367"/>
      <c r="SDC36" s="367"/>
      <c r="SDD36" s="367"/>
      <c r="SDE36" s="367"/>
      <c r="SDF36" s="367"/>
      <c r="SDG36" s="367"/>
      <c r="SDH36" s="367"/>
      <c r="SDI36" s="367"/>
      <c r="SDJ36" s="367"/>
      <c r="SDK36" s="367"/>
      <c r="SDL36" s="367"/>
      <c r="SDM36" s="367"/>
      <c r="SDN36" s="367"/>
      <c r="SDO36" s="367"/>
      <c r="SDP36" s="367"/>
      <c r="SDQ36" s="367"/>
      <c r="SDR36" s="367"/>
      <c r="SDS36" s="367"/>
      <c r="SDT36" s="367"/>
      <c r="SDU36" s="367"/>
      <c r="SDV36" s="367"/>
      <c r="SDW36" s="367"/>
      <c r="SDX36" s="367"/>
      <c r="SDY36" s="367"/>
      <c r="SDZ36" s="367"/>
      <c r="SEA36" s="367"/>
      <c r="SEB36" s="367"/>
      <c r="SEC36" s="367"/>
      <c r="SED36" s="367"/>
      <c r="SEE36" s="367"/>
      <c r="SEF36" s="367"/>
      <c r="SEG36" s="367"/>
      <c r="SEH36" s="367"/>
      <c r="SEI36" s="367"/>
      <c r="SEJ36" s="367"/>
      <c r="SEK36" s="367"/>
      <c r="SEL36" s="367"/>
      <c r="SEM36" s="367"/>
      <c r="SEN36" s="367"/>
      <c r="SEO36" s="367"/>
      <c r="SEP36" s="367"/>
      <c r="SEQ36" s="367"/>
      <c r="SER36" s="367"/>
      <c r="SES36" s="367"/>
      <c r="SET36" s="367"/>
      <c r="SEU36" s="367"/>
      <c r="SEV36" s="367"/>
      <c r="SEW36" s="367"/>
      <c r="SEX36" s="367"/>
      <c r="SEY36" s="367"/>
      <c r="SEZ36" s="367"/>
      <c r="SFA36" s="367"/>
      <c r="SFB36" s="367"/>
      <c r="SFC36" s="367"/>
      <c r="SFD36" s="367"/>
      <c r="SFE36" s="367"/>
      <c r="SFF36" s="367"/>
      <c r="SFG36" s="367"/>
      <c r="SFH36" s="367"/>
      <c r="SFI36" s="367"/>
      <c r="SFJ36" s="367"/>
      <c r="SFK36" s="367"/>
      <c r="SFL36" s="367"/>
      <c r="SFM36" s="367"/>
      <c r="SFN36" s="367"/>
      <c r="SFO36" s="367"/>
      <c r="SFP36" s="367"/>
      <c r="SFQ36" s="367"/>
      <c r="SFR36" s="367"/>
      <c r="SFS36" s="367"/>
      <c r="SFT36" s="367"/>
      <c r="SFU36" s="367"/>
      <c r="SFV36" s="367"/>
      <c r="SFW36" s="367"/>
      <c r="SFX36" s="367"/>
      <c r="SFY36" s="367"/>
      <c r="SFZ36" s="367"/>
      <c r="SGA36" s="367"/>
      <c r="SGB36" s="367"/>
      <c r="SGC36" s="367"/>
      <c r="SGD36" s="367"/>
      <c r="SGE36" s="367"/>
      <c r="SGF36" s="367"/>
      <c r="SGG36" s="367"/>
      <c r="SGH36" s="367"/>
      <c r="SGI36" s="367"/>
      <c r="SGJ36" s="367"/>
      <c r="SGK36" s="367"/>
      <c r="SGL36" s="367"/>
      <c r="SGM36" s="367"/>
      <c r="SGN36" s="367"/>
      <c r="SGO36" s="367"/>
      <c r="SGP36" s="367"/>
      <c r="SGQ36" s="367"/>
      <c r="SGR36" s="367"/>
      <c r="SGS36" s="367"/>
      <c r="SGT36" s="367"/>
      <c r="SGU36" s="367"/>
      <c r="SGV36" s="367"/>
      <c r="SGW36" s="367"/>
      <c r="SGX36" s="367"/>
      <c r="SGY36" s="367"/>
      <c r="SGZ36" s="367"/>
      <c r="SHA36" s="367"/>
      <c r="SHB36" s="367"/>
      <c r="SHC36" s="367"/>
      <c r="SHD36" s="367"/>
      <c r="SHE36" s="367"/>
      <c r="SHF36" s="367"/>
      <c r="SHG36" s="367"/>
      <c r="SHH36" s="367"/>
      <c r="SHI36" s="367"/>
      <c r="SHJ36" s="367"/>
      <c r="SHK36" s="367"/>
      <c r="SHL36" s="367"/>
      <c r="SHM36" s="367"/>
      <c r="SHN36" s="367"/>
      <c r="SHO36" s="367"/>
      <c r="SHP36" s="367"/>
      <c r="SHQ36" s="367"/>
      <c r="SHR36" s="367"/>
      <c r="SHS36" s="367"/>
      <c r="SHT36" s="367"/>
      <c r="SHU36" s="367"/>
      <c r="SHV36" s="367"/>
      <c r="SHW36" s="367"/>
      <c r="SHX36" s="367"/>
      <c r="SHY36" s="367"/>
      <c r="SHZ36" s="367"/>
      <c r="SIA36" s="367"/>
      <c r="SIB36" s="367"/>
      <c r="SIC36" s="367"/>
      <c r="SID36" s="367"/>
      <c r="SIE36" s="367"/>
      <c r="SIF36" s="367"/>
      <c r="SIG36" s="367"/>
      <c r="SIH36" s="367"/>
      <c r="SII36" s="367"/>
      <c r="SIJ36" s="367"/>
      <c r="SIK36" s="367"/>
      <c r="SIL36" s="367"/>
      <c r="SIM36" s="367"/>
      <c r="SIN36" s="367"/>
      <c r="SIO36" s="367"/>
      <c r="SIP36" s="367"/>
      <c r="SIQ36" s="367"/>
      <c r="SIR36" s="367"/>
      <c r="SIS36" s="367"/>
      <c r="SIT36" s="367"/>
      <c r="SIU36" s="367"/>
      <c r="SIV36" s="367"/>
      <c r="SIW36" s="367"/>
      <c r="SIX36" s="367"/>
      <c r="SIY36" s="367"/>
      <c r="SIZ36" s="367"/>
      <c r="SJA36" s="367"/>
      <c r="SJB36" s="367"/>
      <c r="SJC36" s="367"/>
      <c r="SJD36" s="367"/>
      <c r="SJE36" s="367"/>
      <c r="SJF36" s="367"/>
      <c r="SJG36" s="367"/>
      <c r="SJH36" s="367"/>
      <c r="SJI36" s="367"/>
      <c r="SJJ36" s="367"/>
      <c r="SJK36" s="367"/>
      <c r="SJL36" s="367"/>
      <c r="SJM36" s="367"/>
      <c r="SJN36" s="367"/>
      <c r="SJO36" s="367"/>
      <c r="SJP36" s="367"/>
      <c r="SJQ36" s="367"/>
      <c r="SJR36" s="367"/>
      <c r="SJS36" s="367"/>
      <c r="SJT36" s="367"/>
      <c r="SJU36" s="367"/>
      <c r="SJV36" s="367"/>
      <c r="SJW36" s="367"/>
      <c r="SJX36" s="367"/>
      <c r="SJY36" s="367"/>
      <c r="SJZ36" s="367"/>
      <c r="SKA36" s="367"/>
      <c r="SKB36" s="367"/>
      <c r="SKC36" s="367"/>
      <c r="SKD36" s="367"/>
      <c r="SKE36" s="367"/>
      <c r="SKF36" s="367"/>
      <c r="SKG36" s="367"/>
      <c r="SKH36" s="367"/>
      <c r="SKI36" s="367"/>
      <c r="SKJ36" s="367"/>
      <c r="SKK36" s="367"/>
      <c r="SKL36" s="367"/>
      <c r="SKM36" s="367"/>
      <c r="SKN36" s="367"/>
      <c r="SKO36" s="367"/>
      <c r="SKP36" s="367"/>
      <c r="SKQ36" s="367"/>
      <c r="SKR36" s="367"/>
      <c r="SKS36" s="367"/>
      <c r="SKT36" s="367"/>
      <c r="SKU36" s="367"/>
      <c r="SKV36" s="367"/>
      <c r="SKW36" s="367"/>
      <c r="SKX36" s="367"/>
      <c r="SKY36" s="367"/>
      <c r="SKZ36" s="367"/>
      <c r="SLA36" s="367"/>
      <c r="SLB36" s="367"/>
      <c r="SLC36" s="367"/>
      <c r="SLD36" s="367"/>
      <c r="SLE36" s="367"/>
      <c r="SLF36" s="367"/>
      <c r="SLG36" s="367"/>
      <c r="SLH36" s="367"/>
      <c r="SLI36" s="367"/>
      <c r="SLJ36" s="367"/>
      <c r="SLK36" s="367"/>
      <c r="SLL36" s="367"/>
      <c r="SLM36" s="367"/>
      <c r="SLN36" s="367"/>
      <c r="SLO36" s="367"/>
      <c r="SLP36" s="367"/>
      <c r="SLQ36" s="367"/>
      <c r="SLR36" s="367"/>
      <c r="SLS36" s="367"/>
      <c r="SLT36" s="367"/>
      <c r="SLU36" s="367"/>
      <c r="SLV36" s="367"/>
      <c r="SLW36" s="367"/>
      <c r="SLX36" s="367"/>
      <c r="SLY36" s="367"/>
      <c r="SLZ36" s="367"/>
      <c r="SMA36" s="367"/>
      <c r="SMB36" s="367"/>
      <c r="SMC36" s="367"/>
      <c r="SMD36" s="367"/>
      <c r="SME36" s="367"/>
      <c r="SMF36" s="367"/>
      <c r="SMG36" s="367"/>
      <c r="SMH36" s="367"/>
      <c r="SMI36" s="367"/>
      <c r="SMJ36" s="367"/>
      <c r="SMK36" s="367"/>
      <c r="SML36" s="367"/>
      <c r="SMM36" s="367"/>
      <c r="SMN36" s="367"/>
      <c r="SMO36" s="367"/>
      <c r="SMP36" s="367"/>
      <c r="SMQ36" s="367"/>
      <c r="SMR36" s="367"/>
      <c r="SMS36" s="367"/>
      <c r="SMT36" s="367"/>
      <c r="SMU36" s="367"/>
      <c r="SMV36" s="367"/>
      <c r="SMW36" s="367"/>
      <c r="SMX36" s="367"/>
      <c r="SMY36" s="367"/>
      <c r="SMZ36" s="367"/>
      <c r="SNA36" s="367"/>
      <c r="SNB36" s="367"/>
      <c r="SNC36" s="367"/>
      <c r="SND36" s="367"/>
      <c r="SNE36" s="367"/>
      <c r="SNF36" s="367"/>
      <c r="SNG36" s="367"/>
      <c r="SNH36" s="367"/>
      <c r="SNI36" s="367"/>
      <c r="SNJ36" s="367"/>
      <c r="SNK36" s="367"/>
      <c r="SNL36" s="367"/>
      <c r="SNM36" s="367"/>
      <c r="SNN36" s="367"/>
      <c r="SNO36" s="367"/>
      <c r="SNP36" s="367"/>
      <c r="SNQ36" s="367"/>
      <c r="SNR36" s="367"/>
      <c r="SNS36" s="367"/>
      <c r="SNT36" s="367"/>
      <c r="SNU36" s="367"/>
      <c r="SNV36" s="367"/>
      <c r="SNW36" s="367"/>
      <c r="SNX36" s="367"/>
      <c r="SNY36" s="367"/>
      <c r="SNZ36" s="367"/>
      <c r="SOA36" s="367"/>
      <c r="SOB36" s="367"/>
      <c r="SOC36" s="367"/>
      <c r="SOD36" s="367"/>
      <c r="SOE36" s="367"/>
      <c r="SOF36" s="367"/>
      <c r="SOG36" s="367"/>
      <c r="SOH36" s="367"/>
      <c r="SOI36" s="367"/>
      <c r="SOJ36" s="367"/>
      <c r="SOK36" s="367"/>
      <c r="SOL36" s="367"/>
      <c r="SOM36" s="367"/>
      <c r="SON36" s="367"/>
      <c r="SOO36" s="367"/>
      <c r="SOP36" s="367"/>
      <c r="SOQ36" s="367"/>
      <c r="SOR36" s="367"/>
      <c r="SOS36" s="367"/>
      <c r="SOT36" s="367"/>
      <c r="SOU36" s="367"/>
      <c r="SOV36" s="367"/>
      <c r="SOW36" s="367"/>
      <c r="SOX36" s="367"/>
      <c r="SOY36" s="367"/>
      <c r="SOZ36" s="367"/>
      <c r="SPA36" s="367"/>
      <c r="SPB36" s="367"/>
      <c r="SPC36" s="367"/>
      <c r="SPD36" s="367"/>
      <c r="SPE36" s="367"/>
      <c r="SPF36" s="367"/>
      <c r="SPG36" s="367"/>
      <c r="SPH36" s="367"/>
      <c r="SPI36" s="367"/>
      <c r="SPJ36" s="367"/>
      <c r="SPK36" s="367"/>
      <c r="SPL36" s="367"/>
      <c r="SPM36" s="367"/>
      <c r="SPN36" s="367"/>
      <c r="SPO36" s="367"/>
      <c r="SPP36" s="367"/>
      <c r="SPQ36" s="367"/>
      <c r="SPR36" s="367"/>
      <c r="SPS36" s="367"/>
      <c r="SPT36" s="367"/>
      <c r="SPU36" s="367"/>
      <c r="SPV36" s="367"/>
      <c r="SPW36" s="367"/>
      <c r="SPX36" s="367"/>
      <c r="SPY36" s="367"/>
      <c r="SPZ36" s="367"/>
      <c r="SQA36" s="367"/>
      <c r="SQB36" s="367"/>
      <c r="SQC36" s="367"/>
      <c r="SQD36" s="367"/>
      <c r="SQE36" s="367"/>
      <c r="SQF36" s="367"/>
      <c r="SQG36" s="367"/>
      <c r="SQH36" s="367"/>
      <c r="SQI36" s="367"/>
      <c r="SQJ36" s="367"/>
      <c r="SQK36" s="367"/>
      <c r="SQL36" s="367"/>
      <c r="SQM36" s="367"/>
      <c r="SQN36" s="367"/>
      <c r="SQO36" s="367"/>
      <c r="SQP36" s="367"/>
      <c r="SQQ36" s="367"/>
      <c r="SQR36" s="367"/>
      <c r="SQS36" s="367"/>
      <c r="SQT36" s="367"/>
      <c r="SQU36" s="367"/>
      <c r="SQV36" s="367"/>
      <c r="SQW36" s="367"/>
      <c r="SQX36" s="367"/>
      <c r="SQY36" s="367"/>
      <c r="SQZ36" s="367"/>
      <c r="SRA36" s="367"/>
      <c r="SRB36" s="367"/>
      <c r="SRC36" s="367"/>
      <c r="SRD36" s="367"/>
      <c r="SRE36" s="367"/>
      <c r="SRF36" s="367"/>
      <c r="SRG36" s="367"/>
      <c r="SRH36" s="367"/>
      <c r="SRI36" s="367"/>
      <c r="SRJ36" s="367"/>
      <c r="SRK36" s="367"/>
      <c r="SRL36" s="367"/>
      <c r="SRM36" s="367"/>
      <c r="SRN36" s="367"/>
      <c r="SRO36" s="367"/>
      <c r="SRP36" s="367"/>
      <c r="SRQ36" s="367"/>
      <c r="SRR36" s="367"/>
      <c r="SRS36" s="367"/>
      <c r="SRT36" s="367"/>
      <c r="SRU36" s="367"/>
      <c r="SRV36" s="367"/>
      <c r="SRW36" s="367"/>
      <c r="SRX36" s="367"/>
      <c r="SRY36" s="367"/>
      <c r="SRZ36" s="367"/>
      <c r="SSA36" s="367"/>
      <c r="SSB36" s="367"/>
      <c r="SSC36" s="367"/>
      <c r="SSD36" s="367"/>
      <c r="SSE36" s="367"/>
      <c r="SSF36" s="367"/>
      <c r="SSG36" s="367"/>
      <c r="SSH36" s="367"/>
      <c r="SSI36" s="367"/>
      <c r="SSJ36" s="367"/>
      <c r="SSK36" s="367"/>
      <c r="SSL36" s="367"/>
      <c r="SSM36" s="367"/>
      <c r="SSN36" s="367"/>
      <c r="SSO36" s="367"/>
      <c r="SSP36" s="367"/>
      <c r="SSQ36" s="367"/>
      <c r="SSR36" s="367"/>
      <c r="SSS36" s="367"/>
      <c r="SST36" s="367"/>
      <c r="SSU36" s="367"/>
      <c r="SSV36" s="367"/>
      <c r="SSW36" s="367"/>
      <c r="SSX36" s="367"/>
      <c r="SSY36" s="367"/>
      <c r="SSZ36" s="367"/>
      <c r="STA36" s="367"/>
      <c r="STB36" s="367"/>
      <c r="STC36" s="367"/>
      <c r="STD36" s="367"/>
      <c r="STE36" s="367"/>
      <c r="STF36" s="367"/>
      <c r="STG36" s="367"/>
      <c r="STH36" s="367"/>
      <c r="STI36" s="367"/>
      <c r="STJ36" s="367"/>
      <c r="STK36" s="367"/>
      <c r="STL36" s="367"/>
      <c r="STM36" s="367"/>
      <c r="STN36" s="367"/>
      <c r="STO36" s="367"/>
      <c r="STP36" s="367"/>
      <c r="STQ36" s="367"/>
      <c r="STR36" s="367"/>
      <c r="STS36" s="367"/>
      <c r="STT36" s="367"/>
      <c r="STU36" s="367"/>
      <c r="STV36" s="367"/>
      <c r="STW36" s="367"/>
      <c r="STX36" s="367"/>
      <c r="STY36" s="367"/>
      <c r="STZ36" s="367"/>
      <c r="SUA36" s="367"/>
      <c r="SUB36" s="367"/>
      <c r="SUC36" s="367"/>
      <c r="SUD36" s="367"/>
      <c r="SUE36" s="367"/>
      <c r="SUF36" s="367"/>
      <c r="SUG36" s="367"/>
      <c r="SUH36" s="367"/>
      <c r="SUI36" s="367"/>
      <c r="SUJ36" s="367"/>
      <c r="SUK36" s="367"/>
      <c r="SUL36" s="367"/>
      <c r="SUM36" s="367"/>
      <c r="SUN36" s="367"/>
      <c r="SUO36" s="367"/>
      <c r="SUP36" s="367"/>
      <c r="SUQ36" s="367"/>
      <c r="SUR36" s="367"/>
      <c r="SUS36" s="367"/>
      <c r="SUT36" s="367"/>
      <c r="SUU36" s="367"/>
      <c r="SUV36" s="367"/>
      <c r="SUW36" s="367"/>
      <c r="SUX36" s="367"/>
      <c r="SUY36" s="367"/>
      <c r="SUZ36" s="367"/>
      <c r="SVA36" s="367"/>
      <c r="SVB36" s="367"/>
      <c r="SVC36" s="367"/>
      <c r="SVD36" s="367"/>
      <c r="SVE36" s="367"/>
      <c r="SVF36" s="367"/>
      <c r="SVG36" s="367"/>
      <c r="SVH36" s="367"/>
      <c r="SVI36" s="367"/>
      <c r="SVJ36" s="367"/>
      <c r="SVK36" s="367"/>
      <c r="SVL36" s="367"/>
      <c r="SVM36" s="367"/>
      <c r="SVN36" s="367"/>
      <c r="SVO36" s="367"/>
      <c r="SVP36" s="367"/>
      <c r="SVQ36" s="367"/>
      <c r="SVR36" s="367"/>
      <c r="SVS36" s="367"/>
      <c r="SVT36" s="367"/>
      <c r="SVU36" s="367"/>
      <c r="SVV36" s="367"/>
      <c r="SVW36" s="367"/>
      <c r="SVX36" s="367"/>
      <c r="SVY36" s="367"/>
      <c r="SVZ36" s="367"/>
      <c r="SWA36" s="367"/>
      <c r="SWB36" s="367"/>
      <c r="SWC36" s="367"/>
      <c r="SWD36" s="367"/>
      <c r="SWE36" s="367"/>
      <c r="SWF36" s="367"/>
      <c r="SWG36" s="367"/>
      <c r="SWH36" s="367"/>
      <c r="SWI36" s="367"/>
      <c r="SWJ36" s="367"/>
      <c r="SWK36" s="367"/>
      <c r="SWL36" s="367"/>
      <c r="SWM36" s="367"/>
      <c r="SWN36" s="367"/>
      <c r="SWO36" s="367"/>
      <c r="SWP36" s="367"/>
      <c r="SWQ36" s="367"/>
      <c r="SWR36" s="367"/>
      <c r="SWS36" s="367"/>
      <c r="SWT36" s="367"/>
      <c r="SWU36" s="367"/>
      <c r="SWV36" s="367"/>
      <c r="SWW36" s="367"/>
      <c r="SWX36" s="367"/>
      <c r="SWY36" s="367"/>
      <c r="SWZ36" s="367"/>
      <c r="SXA36" s="367"/>
      <c r="SXB36" s="367"/>
      <c r="SXC36" s="367"/>
      <c r="SXD36" s="367"/>
      <c r="SXE36" s="367"/>
      <c r="SXF36" s="367"/>
      <c r="SXG36" s="367"/>
      <c r="SXH36" s="367"/>
      <c r="SXI36" s="367"/>
      <c r="SXJ36" s="367"/>
      <c r="SXK36" s="367"/>
      <c r="SXL36" s="367"/>
      <c r="SXM36" s="367"/>
      <c r="SXN36" s="367"/>
      <c r="SXO36" s="367"/>
      <c r="SXP36" s="367"/>
      <c r="SXQ36" s="367"/>
      <c r="SXR36" s="367"/>
      <c r="SXS36" s="367"/>
      <c r="SXT36" s="367"/>
      <c r="SXU36" s="367"/>
      <c r="SXV36" s="367"/>
      <c r="SXW36" s="367"/>
      <c r="SXX36" s="367"/>
      <c r="SXY36" s="367"/>
      <c r="SXZ36" s="367"/>
      <c r="SYA36" s="367"/>
      <c r="SYB36" s="367"/>
      <c r="SYC36" s="367"/>
      <c r="SYD36" s="367"/>
      <c r="SYE36" s="367"/>
      <c r="SYF36" s="367"/>
      <c r="SYG36" s="367"/>
      <c r="SYH36" s="367"/>
      <c r="SYI36" s="367"/>
      <c r="SYJ36" s="367"/>
      <c r="SYK36" s="367"/>
      <c r="SYL36" s="367"/>
      <c r="SYM36" s="367"/>
      <c r="SYN36" s="367"/>
      <c r="SYO36" s="367"/>
      <c r="SYP36" s="367"/>
      <c r="SYQ36" s="367"/>
      <c r="SYR36" s="367"/>
      <c r="SYS36" s="367"/>
      <c r="SYT36" s="367"/>
      <c r="SYU36" s="367"/>
      <c r="SYV36" s="367"/>
      <c r="SYW36" s="367"/>
      <c r="SYX36" s="367"/>
      <c r="SYY36" s="367"/>
      <c r="SYZ36" s="367"/>
      <c r="SZA36" s="367"/>
      <c r="SZB36" s="367"/>
      <c r="SZC36" s="367"/>
      <c r="SZD36" s="367"/>
      <c r="SZE36" s="367"/>
      <c r="SZF36" s="367"/>
      <c r="SZG36" s="367"/>
      <c r="SZH36" s="367"/>
      <c r="SZI36" s="367"/>
      <c r="SZJ36" s="367"/>
      <c r="SZK36" s="367"/>
      <c r="SZL36" s="367"/>
      <c r="SZM36" s="367"/>
      <c r="SZN36" s="367"/>
      <c r="SZO36" s="367"/>
      <c r="SZP36" s="367"/>
      <c r="SZQ36" s="367"/>
      <c r="SZR36" s="367"/>
      <c r="SZS36" s="367"/>
      <c r="SZT36" s="367"/>
      <c r="SZU36" s="367"/>
      <c r="SZV36" s="367"/>
      <c r="SZW36" s="367"/>
      <c r="SZX36" s="367"/>
      <c r="SZY36" s="367"/>
      <c r="SZZ36" s="367"/>
      <c r="TAA36" s="367"/>
      <c r="TAB36" s="367"/>
      <c r="TAC36" s="367"/>
      <c r="TAD36" s="367"/>
      <c r="TAE36" s="367"/>
      <c r="TAF36" s="367"/>
      <c r="TAG36" s="367"/>
      <c r="TAH36" s="367"/>
      <c r="TAI36" s="367"/>
      <c r="TAJ36" s="367"/>
      <c r="TAK36" s="367"/>
      <c r="TAL36" s="367"/>
      <c r="TAM36" s="367"/>
      <c r="TAN36" s="367"/>
      <c r="TAO36" s="367"/>
      <c r="TAP36" s="367"/>
      <c r="TAQ36" s="367"/>
      <c r="TAR36" s="367"/>
      <c r="TAS36" s="367"/>
      <c r="TAT36" s="367"/>
      <c r="TAU36" s="367"/>
      <c r="TAV36" s="367"/>
      <c r="TAW36" s="367"/>
      <c r="TAX36" s="367"/>
      <c r="TAY36" s="367"/>
      <c r="TAZ36" s="367"/>
      <c r="TBA36" s="367"/>
      <c r="TBB36" s="367"/>
      <c r="TBC36" s="367"/>
      <c r="TBD36" s="367"/>
      <c r="TBE36" s="367"/>
      <c r="TBF36" s="367"/>
      <c r="TBG36" s="367"/>
      <c r="TBH36" s="367"/>
      <c r="TBI36" s="367"/>
      <c r="TBJ36" s="367"/>
      <c r="TBK36" s="367"/>
      <c r="TBL36" s="367"/>
      <c r="TBM36" s="367"/>
      <c r="TBN36" s="367"/>
      <c r="TBO36" s="367"/>
      <c r="TBP36" s="367"/>
      <c r="TBQ36" s="367"/>
      <c r="TBR36" s="367"/>
      <c r="TBS36" s="367"/>
      <c r="TBT36" s="367"/>
      <c r="TBU36" s="367"/>
      <c r="TBV36" s="367"/>
      <c r="TBW36" s="367"/>
      <c r="TBX36" s="367"/>
      <c r="TBY36" s="367"/>
      <c r="TBZ36" s="367"/>
      <c r="TCA36" s="367"/>
      <c r="TCB36" s="367"/>
      <c r="TCC36" s="367"/>
      <c r="TCD36" s="367"/>
      <c r="TCE36" s="367"/>
      <c r="TCF36" s="367"/>
      <c r="TCG36" s="367"/>
      <c r="TCH36" s="367"/>
      <c r="TCI36" s="367"/>
      <c r="TCJ36" s="367"/>
      <c r="TCK36" s="367"/>
      <c r="TCL36" s="367"/>
      <c r="TCM36" s="367"/>
      <c r="TCN36" s="367"/>
      <c r="TCO36" s="367"/>
      <c r="TCP36" s="367"/>
      <c r="TCQ36" s="367"/>
      <c r="TCR36" s="367"/>
      <c r="TCS36" s="367"/>
      <c r="TCT36" s="367"/>
      <c r="TCU36" s="367"/>
      <c r="TCV36" s="367"/>
      <c r="TCW36" s="367"/>
      <c r="TCX36" s="367"/>
      <c r="TCY36" s="367"/>
      <c r="TCZ36" s="367"/>
      <c r="TDA36" s="367"/>
      <c r="TDB36" s="367"/>
      <c r="TDC36" s="367"/>
      <c r="TDD36" s="367"/>
      <c r="TDE36" s="367"/>
      <c r="TDF36" s="367"/>
      <c r="TDG36" s="367"/>
      <c r="TDH36" s="367"/>
      <c r="TDI36" s="367"/>
      <c r="TDJ36" s="367"/>
      <c r="TDK36" s="367"/>
      <c r="TDL36" s="367"/>
      <c r="TDM36" s="367"/>
      <c r="TDN36" s="367"/>
      <c r="TDO36" s="367"/>
      <c r="TDP36" s="367"/>
      <c r="TDQ36" s="367"/>
      <c r="TDR36" s="367"/>
      <c r="TDS36" s="367"/>
      <c r="TDT36" s="367"/>
      <c r="TDU36" s="367"/>
      <c r="TDV36" s="367"/>
      <c r="TDW36" s="367"/>
      <c r="TDX36" s="367"/>
      <c r="TDY36" s="367"/>
      <c r="TDZ36" s="367"/>
      <c r="TEA36" s="367"/>
      <c r="TEB36" s="367"/>
      <c r="TEC36" s="367"/>
      <c r="TED36" s="367"/>
      <c r="TEE36" s="367"/>
      <c r="TEF36" s="367"/>
      <c r="TEG36" s="367"/>
      <c r="TEH36" s="367"/>
      <c r="TEI36" s="367"/>
      <c r="TEJ36" s="367"/>
      <c r="TEK36" s="367"/>
      <c r="TEL36" s="367"/>
      <c r="TEM36" s="367"/>
      <c r="TEN36" s="367"/>
      <c r="TEO36" s="367"/>
      <c r="TEP36" s="367"/>
      <c r="TEQ36" s="367"/>
      <c r="TER36" s="367"/>
      <c r="TES36" s="367"/>
      <c r="TET36" s="367"/>
      <c r="TEU36" s="367"/>
      <c r="TEV36" s="367"/>
      <c r="TEW36" s="367"/>
      <c r="TEX36" s="367"/>
      <c r="TEY36" s="367"/>
      <c r="TEZ36" s="367"/>
      <c r="TFA36" s="367"/>
      <c r="TFB36" s="367"/>
      <c r="TFC36" s="367"/>
      <c r="TFD36" s="367"/>
      <c r="TFE36" s="367"/>
      <c r="TFF36" s="367"/>
      <c r="TFG36" s="367"/>
      <c r="TFH36" s="367"/>
      <c r="TFI36" s="367"/>
      <c r="TFJ36" s="367"/>
      <c r="TFK36" s="367"/>
      <c r="TFL36" s="367"/>
      <c r="TFM36" s="367"/>
      <c r="TFN36" s="367"/>
      <c r="TFO36" s="367"/>
      <c r="TFP36" s="367"/>
      <c r="TFQ36" s="367"/>
      <c r="TFR36" s="367"/>
      <c r="TFS36" s="367"/>
      <c r="TFT36" s="367"/>
      <c r="TFU36" s="367"/>
      <c r="TFV36" s="367"/>
      <c r="TFW36" s="367"/>
      <c r="TFX36" s="367"/>
      <c r="TFY36" s="367"/>
      <c r="TFZ36" s="367"/>
      <c r="TGA36" s="367"/>
      <c r="TGB36" s="367"/>
      <c r="TGC36" s="367"/>
      <c r="TGD36" s="367"/>
      <c r="TGE36" s="367"/>
      <c r="TGF36" s="367"/>
      <c r="TGG36" s="367"/>
      <c r="TGH36" s="367"/>
      <c r="TGI36" s="367"/>
      <c r="TGJ36" s="367"/>
      <c r="TGK36" s="367"/>
      <c r="TGL36" s="367"/>
      <c r="TGM36" s="367"/>
      <c r="TGN36" s="367"/>
      <c r="TGO36" s="367"/>
      <c r="TGP36" s="367"/>
      <c r="TGQ36" s="367"/>
      <c r="TGR36" s="367"/>
      <c r="TGS36" s="367"/>
      <c r="TGT36" s="367"/>
      <c r="TGU36" s="367"/>
      <c r="TGV36" s="367"/>
      <c r="TGW36" s="367"/>
      <c r="TGX36" s="367"/>
      <c r="TGY36" s="367"/>
      <c r="TGZ36" s="367"/>
      <c r="THA36" s="367"/>
      <c r="THB36" s="367"/>
      <c r="THC36" s="367"/>
      <c r="THD36" s="367"/>
      <c r="THE36" s="367"/>
      <c r="THF36" s="367"/>
      <c r="THG36" s="367"/>
      <c r="THH36" s="367"/>
      <c r="THI36" s="367"/>
      <c r="THJ36" s="367"/>
      <c r="THK36" s="367"/>
      <c r="THL36" s="367"/>
      <c r="THM36" s="367"/>
      <c r="THN36" s="367"/>
      <c r="THO36" s="367"/>
      <c r="THP36" s="367"/>
      <c r="THQ36" s="367"/>
      <c r="THR36" s="367"/>
      <c r="THS36" s="367"/>
      <c r="THT36" s="367"/>
      <c r="THU36" s="367"/>
      <c r="THV36" s="367"/>
      <c r="THW36" s="367"/>
      <c r="THX36" s="367"/>
      <c r="THY36" s="367"/>
      <c r="THZ36" s="367"/>
      <c r="TIA36" s="367"/>
      <c r="TIB36" s="367"/>
      <c r="TIC36" s="367"/>
      <c r="TID36" s="367"/>
      <c r="TIE36" s="367"/>
      <c r="TIF36" s="367"/>
      <c r="TIG36" s="367"/>
      <c r="TIH36" s="367"/>
      <c r="TII36" s="367"/>
      <c r="TIJ36" s="367"/>
      <c r="TIK36" s="367"/>
      <c r="TIL36" s="367"/>
      <c r="TIM36" s="367"/>
      <c r="TIN36" s="367"/>
      <c r="TIO36" s="367"/>
      <c r="TIP36" s="367"/>
      <c r="TIQ36" s="367"/>
      <c r="TIR36" s="367"/>
      <c r="TIS36" s="367"/>
      <c r="TIT36" s="367"/>
      <c r="TIU36" s="367"/>
      <c r="TIV36" s="367"/>
      <c r="TIW36" s="367"/>
      <c r="TIX36" s="367"/>
      <c r="TIY36" s="367"/>
      <c r="TIZ36" s="367"/>
      <c r="TJA36" s="367"/>
      <c r="TJB36" s="367"/>
      <c r="TJC36" s="367"/>
      <c r="TJD36" s="367"/>
      <c r="TJE36" s="367"/>
      <c r="TJF36" s="367"/>
      <c r="TJG36" s="367"/>
      <c r="TJH36" s="367"/>
      <c r="TJI36" s="367"/>
      <c r="TJJ36" s="367"/>
      <c r="TJK36" s="367"/>
      <c r="TJL36" s="367"/>
      <c r="TJM36" s="367"/>
      <c r="TJN36" s="367"/>
      <c r="TJO36" s="367"/>
      <c r="TJP36" s="367"/>
      <c r="TJQ36" s="367"/>
      <c r="TJR36" s="367"/>
      <c r="TJS36" s="367"/>
      <c r="TJT36" s="367"/>
      <c r="TJU36" s="367"/>
      <c r="TJV36" s="367"/>
      <c r="TJW36" s="367"/>
      <c r="TJX36" s="367"/>
      <c r="TJY36" s="367"/>
      <c r="TJZ36" s="367"/>
      <c r="TKA36" s="367"/>
      <c r="TKB36" s="367"/>
      <c r="TKC36" s="367"/>
      <c r="TKD36" s="367"/>
      <c r="TKE36" s="367"/>
      <c r="TKF36" s="367"/>
      <c r="TKG36" s="367"/>
      <c r="TKH36" s="367"/>
      <c r="TKI36" s="367"/>
      <c r="TKJ36" s="367"/>
      <c r="TKK36" s="367"/>
      <c r="TKL36" s="367"/>
      <c r="TKM36" s="367"/>
      <c r="TKN36" s="367"/>
      <c r="TKO36" s="367"/>
      <c r="TKP36" s="367"/>
      <c r="TKQ36" s="367"/>
      <c r="TKR36" s="367"/>
      <c r="TKS36" s="367"/>
      <c r="TKT36" s="367"/>
      <c r="TKU36" s="367"/>
      <c r="TKV36" s="367"/>
      <c r="TKW36" s="367"/>
      <c r="TKX36" s="367"/>
      <c r="TKY36" s="367"/>
      <c r="TKZ36" s="367"/>
      <c r="TLA36" s="367"/>
      <c r="TLB36" s="367"/>
      <c r="TLC36" s="367"/>
      <c r="TLD36" s="367"/>
      <c r="TLE36" s="367"/>
      <c r="TLF36" s="367"/>
      <c r="TLG36" s="367"/>
      <c r="TLH36" s="367"/>
      <c r="TLI36" s="367"/>
      <c r="TLJ36" s="367"/>
      <c r="TLK36" s="367"/>
      <c r="TLL36" s="367"/>
      <c r="TLM36" s="367"/>
      <c r="TLN36" s="367"/>
      <c r="TLO36" s="367"/>
      <c r="TLP36" s="367"/>
      <c r="TLQ36" s="367"/>
      <c r="TLR36" s="367"/>
      <c r="TLS36" s="367"/>
      <c r="TLT36" s="367"/>
      <c r="TLU36" s="367"/>
      <c r="TLV36" s="367"/>
      <c r="TLW36" s="367"/>
      <c r="TLX36" s="367"/>
      <c r="TLY36" s="367"/>
      <c r="TLZ36" s="367"/>
      <c r="TMA36" s="367"/>
      <c r="TMB36" s="367"/>
      <c r="TMC36" s="367"/>
      <c r="TMD36" s="367"/>
      <c r="TME36" s="367"/>
      <c r="TMF36" s="367"/>
      <c r="TMG36" s="367"/>
      <c r="TMH36" s="367"/>
      <c r="TMI36" s="367"/>
      <c r="TMJ36" s="367"/>
      <c r="TMK36" s="367"/>
      <c r="TML36" s="367"/>
      <c r="TMM36" s="367"/>
      <c r="TMN36" s="367"/>
      <c r="TMO36" s="367"/>
      <c r="TMP36" s="367"/>
      <c r="TMQ36" s="367"/>
      <c r="TMR36" s="367"/>
      <c r="TMS36" s="367"/>
      <c r="TMT36" s="367"/>
      <c r="TMU36" s="367"/>
      <c r="TMV36" s="367"/>
      <c r="TMW36" s="367"/>
      <c r="TMX36" s="367"/>
      <c r="TMY36" s="367"/>
      <c r="TMZ36" s="367"/>
      <c r="TNA36" s="367"/>
      <c r="TNB36" s="367"/>
      <c r="TNC36" s="367"/>
      <c r="TND36" s="367"/>
      <c r="TNE36" s="367"/>
      <c r="TNF36" s="367"/>
      <c r="TNG36" s="367"/>
      <c r="TNH36" s="367"/>
      <c r="TNI36" s="367"/>
      <c r="TNJ36" s="367"/>
      <c r="TNK36" s="367"/>
      <c r="TNL36" s="367"/>
      <c r="TNM36" s="367"/>
      <c r="TNN36" s="367"/>
      <c r="TNO36" s="367"/>
      <c r="TNP36" s="367"/>
      <c r="TNQ36" s="367"/>
      <c r="TNR36" s="367"/>
      <c r="TNS36" s="367"/>
      <c r="TNT36" s="367"/>
      <c r="TNU36" s="367"/>
      <c r="TNV36" s="367"/>
      <c r="TNW36" s="367"/>
      <c r="TNX36" s="367"/>
      <c r="TNY36" s="367"/>
      <c r="TNZ36" s="367"/>
      <c r="TOA36" s="367"/>
      <c r="TOB36" s="367"/>
      <c r="TOC36" s="367"/>
      <c r="TOD36" s="367"/>
      <c r="TOE36" s="367"/>
      <c r="TOF36" s="367"/>
      <c r="TOG36" s="367"/>
      <c r="TOH36" s="367"/>
      <c r="TOI36" s="367"/>
      <c r="TOJ36" s="367"/>
      <c r="TOK36" s="367"/>
      <c r="TOL36" s="367"/>
      <c r="TOM36" s="367"/>
      <c r="TON36" s="367"/>
      <c r="TOO36" s="367"/>
      <c r="TOP36" s="367"/>
      <c r="TOQ36" s="367"/>
      <c r="TOR36" s="367"/>
      <c r="TOS36" s="367"/>
      <c r="TOT36" s="367"/>
      <c r="TOU36" s="367"/>
      <c r="TOV36" s="367"/>
      <c r="TOW36" s="367"/>
      <c r="TOX36" s="367"/>
      <c r="TOY36" s="367"/>
      <c r="TOZ36" s="367"/>
      <c r="TPA36" s="367"/>
      <c r="TPB36" s="367"/>
      <c r="TPC36" s="367"/>
      <c r="TPD36" s="367"/>
      <c r="TPE36" s="367"/>
      <c r="TPF36" s="367"/>
      <c r="TPG36" s="367"/>
      <c r="TPH36" s="367"/>
      <c r="TPI36" s="367"/>
      <c r="TPJ36" s="367"/>
      <c r="TPK36" s="367"/>
      <c r="TPL36" s="367"/>
      <c r="TPM36" s="367"/>
      <c r="TPN36" s="367"/>
      <c r="TPO36" s="367"/>
      <c r="TPP36" s="367"/>
      <c r="TPQ36" s="367"/>
      <c r="TPR36" s="367"/>
      <c r="TPS36" s="367"/>
      <c r="TPT36" s="367"/>
      <c r="TPU36" s="367"/>
      <c r="TPV36" s="367"/>
      <c r="TPW36" s="367"/>
      <c r="TPX36" s="367"/>
      <c r="TPY36" s="367"/>
      <c r="TPZ36" s="367"/>
      <c r="TQA36" s="367"/>
      <c r="TQB36" s="367"/>
      <c r="TQC36" s="367"/>
      <c r="TQD36" s="367"/>
      <c r="TQE36" s="367"/>
      <c r="TQF36" s="367"/>
      <c r="TQG36" s="367"/>
      <c r="TQH36" s="367"/>
      <c r="TQI36" s="367"/>
      <c r="TQJ36" s="367"/>
      <c r="TQK36" s="367"/>
      <c r="TQL36" s="367"/>
      <c r="TQM36" s="367"/>
      <c r="TQN36" s="367"/>
      <c r="TQO36" s="367"/>
      <c r="TQP36" s="367"/>
      <c r="TQQ36" s="367"/>
      <c r="TQR36" s="367"/>
      <c r="TQS36" s="367"/>
      <c r="TQT36" s="367"/>
      <c r="TQU36" s="367"/>
      <c r="TQV36" s="367"/>
      <c r="TQW36" s="367"/>
      <c r="TQX36" s="367"/>
      <c r="TQY36" s="367"/>
      <c r="TQZ36" s="367"/>
      <c r="TRA36" s="367"/>
      <c r="TRB36" s="367"/>
      <c r="TRC36" s="367"/>
      <c r="TRD36" s="367"/>
      <c r="TRE36" s="367"/>
      <c r="TRF36" s="367"/>
      <c r="TRG36" s="367"/>
      <c r="TRH36" s="367"/>
      <c r="TRI36" s="367"/>
      <c r="TRJ36" s="367"/>
      <c r="TRK36" s="367"/>
      <c r="TRL36" s="367"/>
      <c r="TRM36" s="367"/>
      <c r="TRN36" s="367"/>
      <c r="TRO36" s="367"/>
      <c r="TRP36" s="367"/>
      <c r="TRQ36" s="367"/>
      <c r="TRR36" s="367"/>
      <c r="TRS36" s="367"/>
      <c r="TRT36" s="367"/>
      <c r="TRU36" s="367"/>
      <c r="TRV36" s="367"/>
      <c r="TRW36" s="367"/>
      <c r="TRX36" s="367"/>
      <c r="TRY36" s="367"/>
      <c r="TRZ36" s="367"/>
      <c r="TSA36" s="367"/>
      <c r="TSB36" s="367"/>
      <c r="TSC36" s="367"/>
      <c r="TSD36" s="367"/>
      <c r="TSE36" s="367"/>
      <c r="TSF36" s="367"/>
      <c r="TSG36" s="367"/>
      <c r="TSH36" s="367"/>
      <c r="TSI36" s="367"/>
      <c r="TSJ36" s="367"/>
      <c r="TSK36" s="367"/>
      <c r="TSL36" s="367"/>
      <c r="TSM36" s="367"/>
      <c r="TSN36" s="367"/>
      <c r="TSO36" s="367"/>
      <c r="TSP36" s="367"/>
      <c r="TSQ36" s="367"/>
      <c r="TSR36" s="367"/>
      <c r="TSS36" s="367"/>
      <c r="TST36" s="367"/>
      <c r="TSU36" s="367"/>
      <c r="TSV36" s="367"/>
      <c r="TSW36" s="367"/>
      <c r="TSX36" s="367"/>
      <c r="TSY36" s="367"/>
      <c r="TSZ36" s="367"/>
      <c r="TTA36" s="367"/>
      <c r="TTB36" s="367"/>
      <c r="TTC36" s="367"/>
      <c r="TTD36" s="367"/>
      <c r="TTE36" s="367"/>
      <c r="TTF36" s="367"/>
      <c r="TTG36" s="367"/>
      <c r="TTH36" s="367"/>
      <c r="TTI36" s="367"/>
      <c r="TTJ36" s="367"/>
      <c r="TTK36" s="367"/>
      <c r="TTL36" s="367"/>
      <c r="TTM36" s="367"/>
      <c r="TTN36" s="367"/>
      <c r="TTO36" s="367"/>
      <c r="TTP36" s="367"/>
      <c r="TTQ36" s="367"/>
      <c r="TTR36" s="367"/>
      <c r="TTS36" s="367"/>
      <c r="TTT36" s="367"/>
      <c r="TTU36" s="367"/>
      <c r="TTV36" s="367"/>
      <c r="TTW36" s="367"/>
      <c r="TTX36" s="367"/>
      <c r="TTY36" s="367"/>
      <c r="TTZ36" s="367"/>
      <c r="TUA36" s="367"/>
      <c r="TUB36" s="367"/>
      <c r="TUC36" s="367"/>
      <c r="TUD36" s="367"/>
      <c r="TUE36" s="367"/>
      <c r="TUF36" s="367"/>
      <c r="TUG36" s="367"/>
      <c r="TUH36" s="367"/>
      <c r="TUI36" s="367"/>
      <c r="TUJ36" s="367"/>
      <c r="TUK36" s="367"/>
      <c r="TUL36" s="367"/>
      <c r="TUM36" s="367"/>
      <c r="TUN36" s="367"/>
      <c r="TUO36" s="367"/>
      <c r="TUP36" s="367"/>
      <c r="TUQ36" s="367"/>
      <c r="TUR36" s="367"/>
      <c r="TUS36" s="367"/>
      <c r="TUT36" s="367"/>
      <c r="TUU36" s="367"/>
      <c r="TUV36" s="367"/>
      <c r="TUW36" s="367"/>
      <c r="TUX36" s="367"/>
      <c r="TUY36" s="367"/>
      <c r="TUZ36" s="367"/>
      <c r="TVA36" s="367"/>
      <c r="TVB36" s="367"/>
      <c r="TVC36" s="367"/>
      <c r="TVD36" s="367"/>
      <c r="TVE36" s="367"/>
      <c r="TVF36" s="367"/>
      <c r="TVG36" s="367"/>
      <c r="TVH36" s="367"/>
      <c r="TVI36" s="367"/>
      <c r="TVJ36" s="367"/>
      <c r="TVK36" s="367"/>
      <c r="TVL36" s="367"/>
      <c r="TVM36" s="367"/>
      <c r="TVN36" s="367"/>
      <c r="TVO36" s="367"/>
      <c r="TVP36" s="367"/>
      <c r="TVQ36" s="367"/>
      <c r="TVR36" s="367"/>
      <c r="TVS36" s="367"/>
      <c r="TVT36" s="367"/>
      <c r="TVU36" s="367"/>
      <c r="TVV36" s="367"/>
      <c r="TVW36" s="367"/>
      <c r="TVX36" s="367"/>
      <c r="TVY36" s="367"/>
      <c r="TVZ36" s="367"/>
      <c r="TWA36" s="367"/>
      <c r="TWB36" s="367"/>
      <c r="TWC36" s="367"/>
      <c r="TWD36" s="367"/>
      <c r="TWE36" s="367"/>
      <c r="TWF36" s="367"/>
      <c r="TWG36" s="367"/>
      <c r="TWH36" s="367"/>
      <c r="TWI36" s="367"/>
      <c r="TWJ36" s="367"/>
      <c r="TWK36" s="367"/>
      <c r="TWL36" s="367"/>
      <c r="TWM36" s="367"/>
      <c r="TWN36" s="367"/>
      <c r="TWO36" s="367"/>
      <c r="TWP36" s="367"/>
      <c r="TWQ36" s="367"/>
      <c r="TWR36" s="367"/>
      <c r="TWS36" s="367"/>
      <c r="TWT36" s="367"/>
      <c r="TWU36" s="367"/>
      <c r="TWV36" s="367"/>
      <c r="TWW36" s="367"/>
      <c r="TWX36" s="367"/>
      <c r="TWY36" s="367"/>
      <c r="TWZ36" s="367"/>
      <c r="TXA36" s="367"/>
      <c r="TXB36" s="367"/>
      <c r="TXC36" s="367"/>
      <c r="TXD36" s="367"/>
      <c r="TXE36" s="367"/>
      <c r="TXF36" s="367"/>
      <c r="TXG36" s="367"/>
      <c r="TXH36" s="367"/>
      <c r="TXI36" s="367"/>
      <c r="TXJ36" s="367"/>
      <c r="TXK36" s="367"/>
      <c r="TXL36" s="367"/>
      <c r="TXM36" s="367"/>
      <c r="TXN36" s="367"/>
      <c r="TXO36" s="367"/>
      <c r="TXP36" s="367"/>
      <c r="TXQ36" s="367"/>
      <c r="TXR36" s="367"/>
      <c r="TXS36" s="367"/>
      <c r="TXT36" s="367"/>
      <c r="TXU36" s="367"/>
      <c r="TXV36" s="367"/>
      <c r="TXW36" s="367"/>
      <c r="TXX36" s="367"/>
      <c r="TXY36" s="367"/>
      <c r="TXZ36" s="367"/>
      <c r="TYA36" s="367"/>
      <c r="TYB36" s="367"/>
      <c r="TYC36" s="367"/>
      <c r="TYD36" s="367"/>
      <c r="TYE36" s="367"/>
      <c r="TYF36" s="367"/>
      <c r="TYG36" s="367"/>
      <c r="TYH36" s="367"/>
      <c r="TYI36" s="367"/>
      <c r="TYJ36" s="367"/>
      <c r="TYK36" s="367"/>
      <c r="TYL36" s="367"/>
      <c r="TYM36" s="367"/>
      <c r="TYN36" s="367"/>
      <c r="TYO36" s="367"/>
      <c r="TYP36" s="367"/>
      <c r="TYQ36" s="367"/>
      <c r="TYR36" s="367"/>
      <c r="TYS36" s="367"/>
      <c r="TYT36" s="367"/>
      <c r="TYU36" s="367"/>
      <c r="TYV36" s="367"/>
      <c r="TYW36" s="367"/>
      <c r="TYX36" s="367"/>
      <c r="TYY36" s="367"/>
      <c r="TYZ36" s="367"/>
      <c r="TZA36" s="367"/>
      <c r="TZB36" s="367"/>
      <c r="TZC36" s="367"/>
      <c r="TZD36" s="367"/>
      <c r="TZE36" s="367"/>
      <c r="TZF36" s="367"/>
      <c r="TZG36" s="367"/>
      <c r="TZH36" s="367"/>
      <c r="TZI36" s="367"/>
      <c r="TZJ36" s="367"/>
      <c r="TZK36" s="367"/>
      <c r="TZL36" s="367"/>
      <c r="TZM36" s="367"/>
      <c r="TZN36" s="367"/>
      <c r="TZO36" s="367"/>
      <c r="TZP36" s="367"/>
      <c r="TZQ36" s="367"/>
      <c r="TZR36" s="367"/>
      <c r="TZS36" s="367"/>
      <c r="TZT36" s="367"/>
      <c r="TZU36" s="367"/>
      <c r="TZV36" s="367"/>
      <c r="TZW36" s="367"/>
      <c r="TZX36" s="367"/>
      <c r="TZY36" s="367"/>
      <c r="TZZ36" s="367"/>
      <c r="UAA36" s="367"/>
      <c r="UAB36" s="367"/>
      <c r="UAC36" s="367"/>
      <c r="UAD36" s="367"/>
      <c r="UAE36" s="367"/>
      <c r="UAF36" s="367"/>
      <c r="UAG36" s="367"/>
      <c r="UAH36" s="367"/>
      <c r="UAI36" s="367"/>
      <c r="UAJ36" s="367"/>
      <c r="UAK36" s="367"/>
      <c r="UAL36" s="367"/>
      <c r="UAM36" s="367"/>
      <c r="UAN36" s="367"/>
      <c r="UAO36" s="367"/>
      <c r="UAP36" s="367"/>
      <c r="UAQ36" s="367"/>
      <c r="UAR36" s="367"/>
      <c r="UAS36" s="367"/>
      <c r="UAT36" s="367"/>
      <c r="UAU36" s="367"/>
      <c r="UAV36" s="367"/>
      <c r="UAW36" s="367"/>
      <c r="UAX36" s="367"/>
      <c r="UAY36" s="367"/>
      <c r="UAZ36" s="367"/>
      <c r="UBA36" s="367"/>
      <c r="UBB36" s="367"/>
      <c r="UBC36" s="367"/>
      <c r="UBD36" s="367"/>
      <c r="UBE36" s="367"/>
      <c r="UBF36" s="367"/>
      <c r="UBG36" s="367"/>
      <c r="UBH36" s="367"/>
      <c r="UBI36" s="367"/>
      <c r="UBJ36" s="367"/>
      <c r="UBK36" s="367"/>
      <c r="UBL36" s="367"/>
      <c r="UBM36" s="367"/>
      <c r="UBN36" s="367"/>
      <c r="UBO36" s="367"/>
      <c r="UBP36" s="367"/>
      <c r="UBQ36" s="367"/>
      <c r="UBR36" s="367"/>
      <c r="UBS36" s="367"/>
      <c r="UBT36" s="367"/>
      <c r="UBU36" s="367"/>
      <c r="UBV36" s="367"/>
      <c r="UBW36" s="367"/>
      <c r="UBX36" s="367"/>
      <c r="UBY36" s="367"/>
      <c r="UBZ36" s="367"/>
      <c r="UCA36" s="367"/>
      <c r="UCB36" s="367"/>
      <c r="UCC36" s="367"/>
      <c r="UCD36" s="367"/>
      <c r="UCE36" s="367"/>
      <c r="UCF36" s="367"/>
      <c r="UCG36" s="367"/>
      <c r="UCH36" s="367"/>
      <c r="UCI36" s="367"/>
      <c r="UCJ36" s="367"/>
      <c r="UCK36" s="367"/>
      <c r="UCL36" s="367"/>
      <c r="UCM36" s="367"/>
      <c r="UCN36" s="367"/>
      <c r="UCO36" s="367"/>
      <c r="UCP36" s="367"/>
      <c r="UCQ36" s="367"/>
      <c r="UCR36" s="367"/>
      <c r="UCS36" s="367"/>
      <c r="UCT36" s="367"/>
      <c r="UCU36" s="367"/>
      <c r="UCV36" s="367"/>
      <c r="UCW36" s="367"/>
      <c r="UCX36" s="367"/>
      <c r="UCY36" s="367"/>
      <c r="UCZ36" s="367"/>
      <c r="UDA36" s="367"/>
      <c r="UDB36" s="367"/>
      <c r="UDC36" s="367"/>
      <c r="UDD36" s="367"/>
      <c r="UDE36" s="367"/>
      <c r="UDF36" s="367"/>
      <c r="UDG36" s="367"/>
      <c r="UDH36" s="367"/>
      <c r="UDI36" s="367"/>
      <c r="UDJ36" s="367"/>
      <c r="UDK36" s="367"/>
      <c r="UDL36" s="367"/>
      <c r="UDM36" s="367"/>
      <c r="UDN36" s="367"/>
      <c r="UDO36" s="367"/>
      <c r="UDP36" s="367"/>
      <c r="UDQ36" s="367"/>
      <c r="UDR36" s="367"/>
      <c r="UDS36" s="367"/>
      <c r="UDT36" s="367"/>
      <c r="UDU36" s="367"/>
      <c r="UDV36" s="367"/>
      <c r="UDW36" s="367"/>
      <c r="UDX36" s="367"/>
      <c r="UDY36" s="367"/>
      <c r="UDZ36" s="367"/>
      <c r="UEA36" s="367"/>
      <c r="UEB36" s="367"/>
      <c r="UEC36" s="367"/>
      <c r="UED36" s="367"/>
      <c r="UEE36" s="367"/>
      <c r="UEF36" s="367"/>
      <c r="UEG36" s="367"/>
      <c r="UEH36" s="367"/>
      <c r="UEI36" s="367"/>
      <c r="UEJ36" s="367"/>
      <c r="UEK36" s="367"/>
      <c r="UEL36" s="367"/>
      <c r="UEM36" s="367"/>
      <c r="UEN36" s="367"/>
      <c r="UEO36" s="367"/>
      <c r="UEP36" s="367"/>
      <c r="UEQ36" s="367"/>
      <c r="UER36" s="367"/>
      <c r="UES36" s="367"/>
      <c r="UET36" s="367"/>
      <c r="UEU36" s="367"/>
      <c r="UEV36" s="367"/>
      <c r="UEW36" s="367"/>
      <c r="UEX36" s="367"/>
      <c r="UEY36" s="367"/>
      <c r="UEZ36" s="367"/>
      <c r="UFA36" s="367"/>
      <c r="UFB36" s="367"/>
      <c r="UFC36" s="367"/>
      <c r="UFD36" s="367"/>
      <c r="UFE36" s="367"/>
      <c r="UFF36" s="367"/>
      <c r="UFG36" s="367"/>
      <c r="UFH36" s="367"/>
      <c r="UFI36" s="367"/>
      <c r="UFJ36" s="367"/>
      <c r="UFK36" s="367"/>
      <c r="UFL36" s="367"/>
      <c r="UFM36" s="367"/>
      <c r="UFN36" s="367"/>
      <c r="UFO36" s="367"/>
      <c r="UFP36" s="367"/>
      <c r="UFQ36" s="367"/>
      <c r="UFR36" s="367"/>
      <c r="UFS36" s="367"/>
      <c r="UFT36" s="367"/>
      <c r="UFU36" s="367"/>
      <c r="UFV36" s="367"/>
      <c r="UFW36" s="367"/>
      <c r="UFX36" s="367"/>
      <c r="UFY36" s="367"/>
      <c r="UFZ36" s="367"/>
      <c r="UGA36" s="367"/>
      <c r="UGB36" s="367"/>
      <c r="UGC36" s="367"/>
      <c r="UGD36" s="367"/>
      <c r="UGE36" s="367"/>
      <c r="UGF36" s="367"/>
      <c r="UGG36" s="367"/>
      <c r="UGH36" s="367"/>
      <c r="UGI36" s="367"/>
      <c r="UGJ36" s="367"/>
      <c r="UGK36" s="367"/>
      <c r="UGL36" s="367"/>
      <c r="UGM36" s="367"/>
      <c r="UGN36" s="367"/>
      <c r="UGO36" s="367"/>
      <c r="UGP36" s="367"/>
      <c r="UGQ36" s="367"/>
      <c r="UGR36" s="367"/>
      <c r="UGS36" s="367"/>
      <c r="UGT36" s="367"/>
      <c r="UGU36" s="367"/>
      <c r="UGV36" s="367"/>
      <c r="UGW36" s="367"/>
      <c r="UGX36" s="367"/>
      <c r="UGY36" s="367"/>
      <c r="UGZ36" s="367"/>
      <c r="UHA36" s="367"/>
      <c r="UHB36" s="367"/>
      <c r="UHC36" s="367"/>
      <c r="UHD36" s="367"/>
      <c r="UHE36" s="367"/>
      <c r="UHF36" s="367"/>
      <c r="UHG36" s="367"/>
      <c r="UHH36" s="367"/>
      <c r="UHI36" s="367"/>
      <c r="UHJ36" s="367"/>
      <c r="UHK36" s="367"/>
      <c r="UHL36" s="367"/>
      <c r="UHM36" s="367"/>
      <c r="UHN36" s="367"/>
      <c r="UHO36" s="367"/>
      <c r="UHP36" s="367"/>
      <c r="UHQ36" s="367"/>
      <c r="UHR36" s="367"/>
      <c r="UHS36" s="367"/>
      <c r="UHT36" s="367"/>
      <c r="UHU36" s="367"/>
      <c r="UHV36" s="367"/>
      <c r="UHW36" s="367"/>
      <c r="UHX36" s="367"/>
      <c r="UHY36" s="367"/>
      <c r="UHZ36" s="367"/>
      <c r="UIA36" s="367"/>
      <c r="UIB36" s="367"/>
      <c r="UIC36" s="367"/>
      <c r="UID36" s="367"/>
      <c r="UIE36" s="367"/>
      <c r="UIF36" s="367"/>
      <c r="UIG36" s="367"/>
      <c r="UIH36" s="367"/>
      <c r="UII36" s="367"/>
      <c r="UIJ36" s="367"/>
      <c r="UIK36" s="367"/>
      <c r="UIL36" s="367"/>
      <c r="UIM36" s="367"/>
      <c r="UIN36" s="367"/>
      <c r="UIO36" s="367"/>
      <c r="UIP36" s="367"/>
      <c r="UIQ36" s="367"/>
      <c r="UIR36" s="367"/>
      <c r="UIS36" s="367"/>
      <c r="UIT36" s="367"/>
      <c r="UIU36" s="367"/>
      <c r="UIV36" s="367"/>
      <c r="UIW36" s="367"/>
      <c r="UIX36" s="367"/>
      <c r="UIY36" s="367"/>
      <c r="UIZ36" s="367"/>
      <c r="UJA36" s="367"/>
      <c r="UJB36" s="367"/>
      <c r="UJC36" s="367"/>
      <c r="UJD36" s="367"/>
      <c r="UJE36" s="367"/>
      <c r="UJF36" s="367"/>
      <c r="UJG36" s="367"/>
      <c r="UJH36" s="367"/>
      <c r="UJI36" s="367"/>
      <c r="UJJ36" s="367"/>
      <c r="UJK36" s="367"/>
      <c r="UJL36" s="367"/>
      <c r="UJM36" s="367"/>
      <c r="UJN36" s="367"/>
      <c r="UJO36" s="367"/>
      <c r="UJP36" s="367"/>
      <c r="UJQ36" s="367"/>
      <c r="UJR36" s="367"/>
      <c r="UJS36" s="367"/>
      <c r="UJT36" s="367"/>
      <c r="UJU36" s="367"/>
      <c r="UJV36" s="367"/>
      <c r="UJW36" s="367"/>
      <c r="UJX36" s="367"/>
      <c r="UJY36" s="367"/>
      <c r="UJZ36" s="367"/>
      <c r="UKA36" s="367"/>
      <c r="UKB36" s="367"/>
      <c r="UKC36" s="367"/>
      <c r="UKD36" s="367"/>
      <c r="UKE36" s="367"/>
      <c r="UKF36" s="367"/>
      <c r="UKG36" s="367"/>
      <c r="UKH36" s="367"/>
      <c r="UKI36" s="367"/>
      <c r="UKJ36" s="367"/>
      <c r="UKK36" s="367"/>
      <c r="UKL36" s="367"/>
      <c r="UKM36" s="367"/>
      <c r="UKN36" s="367"/>
      <c r="UKO36" s="367"/>
      <c r="UKP36" s="367"/>
      <c r="UKQ36" s="367"/>
      <c r="UKR36" s="367"/>
      <c r="UKS36" s="367"/>
      <c r="UKT36" s="367"/>
      <c r="UKU36" s="367"/>
      <c r="UKV36" s="367"/>
      <c r="UKW36" s="367"/>
      <c r="UKX36" s="367"/>
      <c r="UKY36" s="367"/>
      <c r="UKZ36" s="367"/>
      <c r="ULA36" s="367"/>
      <c r="ULB36" s="367"/>
      <c r="ULC36" s="367"/>
      <c r="ULD36" s="367"/>
      <c r="ULE36" s="367"/>
      <c r="ULF36" s="367"/>
      <c r="ULG36" s="367"/>
      <c r="ULH36" s="367"/>
      <c r="ULI36" s="367"/>
      <c r="ULJ36" s="367"/>
      <c r="ULK36" s="367"/>
      <c r="ULL36" s="367"/>
      <c r="ULM36" s="367"/>
      <c r="ULN36" s="367"/>
      <c r="ULO36" s="367"/>
      <c r="ULP36" s="367"/>
      <c r="ULQ36" s="367"/>
      <c r="ULR36" s="367"/>
      <c r="ULS36" s="367"/>
      <c r="ULT36" s="367"/>
      <c r="ULU36" s="367"/>
      <c r="ULV36" s="367"/>
      <c r="ULW36" s="367"/>
      <c r="ULX36" s="367"/>
      <c r="ULY36" s="367"/>
      <c r="ULZ36" s="367"/>
      <c r="UMA36" s="367"/>
      <c r="UMB36" s="367"/>
      <c r="UMC36" s="367"/>
      <c r="UMD36" s="367"/>
      <c r="UME36" s="367"/>
      <c r="UMF36" s="367"/>
      <c r="UMG36" s="367"/>
      <c r="UMH36" s="367"/>
      <c r="UMI36" s="367"/>
      <c r="UMJ36" s="367"/>
      <c r="UMK36" s="367"/>
      <c r="UML36" s="367"/>
      <c r="UMM36" s="367"/>
      <c r="UMN36" s="367"/>
      <c r="UMO36" s="367"/>
      <c r="UMP36" s="367"/>
      <c r="UMQ36" s="367"/>
      <c r="UMR36" s="367"/>
      <c r="UMS36" s="367"/>
      <c r="UMT36" s="367"/>
      <c r="UMU36" s="367"/>
      <c r="UMV36" s="367"/>
      <c r="UMW36" s="367"/>
      <c r="UMX36" s="367"/>
      <c r="UMY36" s="367"/>
      <c r="UMZ36" s="367"/>
      <c r="UNA36" s="367"/>
      <c r="UNB36" s="367"/>
      <c r="UNC36" s="367"/>
      <c r="UND36" s="367"/>
      <c r="UNE36" s="367"/>
      <c r="UNF36" s="367"/>
      <c r="UNG36" s="367"/>
      <c r="UNH36" s="367"/>
      <c r="UNI36" s="367"/>
      <c r="UNJ36" s="367"/>
      <c r="UNK36" s="367"/>
      <c r="UNL36" s="367"/>
      <c r="UNM36" s="367"/>
      <c r="UNN36" s="367"/>
      <c r="UNO36" s="367"/>
      <c r="UNP36" s="367"/>
      <c r="UNQ36" s="367"/>
      <c r="UNR36" s="367"/>
      <c r="UNS36" s="367"/>
      <c r="UNT36" s="367"/>
      <c r="UNU36" s="367"/>
      <c r="UNV36" s="367"/>
      <c r="UNW36" s="367"/>
      <c r="UNX36" s="367"/>
      <c r="UNY36" s="367"/>
      <c r="UNZ36" s="367"/>
      <c r="UOA36" s="367"/>
      <c r="UOB36" s="367"/>
      <c r="UOC36" s="367"/>
      <c r="UOD36" s="367"/>
      <c r="UOE36" s="367"/>
      <c r="UOF36" s="367"/>
      <c r="UOG36" s="367"/>
      <c r="UOH36" s="367"/>
      <c r="UOI36" s="367"/>
      <c r="UOJ36" s="367"/>
      <c r="UOK36" s="367"/>
      <c r="UOL36" s="367"/>
      <c r="UOM36" s="367"/>
      <c r="UON36" s="367"/>
      <c r="UOO36" s="367"/>
      <c r="UOP36" s="367"/>
      <c r="UOQ36" s="367"/>
      <c r="UOR36" s="367"/>
      <c r="UOS36" s="367"/>
      <c r="UOT36" s="367"/>
      <c r="UOU36" s="367"/>
      <c r="UOV36" s="367"/>
      <c r="UOW36" s="367"/>
      <c r="UOX36" s="367"/>
      <c r="UOY36" s="367"/>
      <c r="UOZ36" s="367"/>
      <c r="UPA36" s="367"/>
      <c r="UPB36" s="367"/>
      <c r="UPC36" s="367"/>
      <c r="UPD36" s="367"/>
      <c r="UPE36" s="367"/>
      <c r="UPF36" s="367"/>
      <c r="UPG36" s="367"/>
      <c r="UPH36" s="367"/>
      <c r="UPI36" s="367"/>
      <c r="UPJ36" s="367"/>
      <c r="UPK36" s="367"/>
      <c r="UPL36" s="367"/>
      <c r="UPM36" s="367"/>
      <c r="UPN36" s="367"/>
      <c r="UPO36" s="367"/>
      <c r="UPP36" s="367"/>
      <c r="UPQ36" s="367"/>
      <c r="UPR36" s="367"/>
      <c r="UPS36" s="367"/>
      <c r="UPT36" s="367"/>
      <c r="UPU36" s="367"/>
      <c r="UPV36" s="367"/>
      <c r="UPW36" s="367"/>
      <c r="UPX36" s="367"/>
      <c r="UPY36" s="367"/>
      <c r="UPZ36" s="367"/>
      <c r="UQA36" s="367"/>
      <c r="UQB36" s="367"/>
      <c r="UQC36" s="367"/>
      <c r="UQD36" s="367"/>
      <c r="UQE36" s="367"/>
      <c r="UQF36" s="367"/>
      <c r="UQG36" s="367"/>
      <c r="UQH36" s="367"/>
      <c r="UQI36" s="367"/>
      <c r="UQJ36" s="367"/>
      <c r="UQK36" s="367"/>
      <c r="UQL36" s="367"/>
      <c r="UQM36" s="367"/>
      <c r="UQN36" s="367"/>
      <c r="UQO36" s="367"/>
      <c r="UQP36" s="367"/>
      <c r="UQQ36" s="367"/>
      <c r="UQR36" s="367"/>
      <c r="UQS36" s="367"/>
      <c r="UQT36" s="367"/>
      <c r="UQU36" s="367"/>
      <c r="UQV36" s="367"/>
      <c r="UQW36" s="367"/>
      <c r="UQX36" s="367"/>
      <c r="UQY36" s="367"/>
      <c r="UQZ36" s="367"/>
      <c r="URA36" s="367"/>
      <c r="URB36" s="367"/>
      <c r="URC36" s="367"/>
      <c r="URD36" s="367"/>
      <c r="URE36" s="367"/>
      <c r="URF36" s="367"/>
      <c r="URG36" s="367"/>
      <c r="URH36" s="367"/>
      <c r="URI36" s="367"/>
      <c r="URJ36" s="367"/>
      <c r="URK36" s="367"/>
      <c r="URL36" s="367"/>
      <c r="URM36" s="367"/>
      <c r="URN36" s="367"/>
      <c r="URO36" s="367"/>
      <c r="URP36" s="367"/>
      <c r="URQ36" s="367"/>
      <c r="URR36" s="367"/>
      <c r="URS36" s="367"/>
      <c r="URT36" s="367"/>
      <c r="URU36" s="367"/>
      <c r="URV36" s="367"/>
      <c r="URW36" s="367"/>
      <c r="URX36" s="367"/>
      <c r="URY36" s="367"/>
      <c r="URZ36" s="367"/>
      <c r="USA36" s="367"/>
      <c r="USB36" s="367"/>
      <c r="USC36" s="367"/>
      <c r="USD36" s="367"/>
      <c r="USE36" s="367"/>
      <c r="USF36" s="367"/>
      <c r="USG36" s="367"/>
      <c r="USH36" s="367"/>
      <c r="USI36" s="367"/>
      <c r="USJ36" s="367"/>
      <c r="USK36" s="367"/>
      <c r="USL36" s="367"/>
      <c r="USM36" s="367"/>
      <c r="USN36" s="367"/>
      <c r="USO36" s="367"/>
      <c r="USP36" s="367"/>
      <c r="USQ36" s="367"/>
      <c r="USR36" s="367"/>
      <c r="USS36" s="367"/>
      <c r="UST36" s="367"/>
      <c r="USU36" s="367"/>
      <c r="USV36" s="367"/>
      <c r="USW36" s="367"/>
      <c r="USX36" s="367"/>
      <c r="USY36" s="367"/>
      <c r="USZ36" s="367"/>
      <c r="UTA36" s="367"/>
      <c r="UTB36" s="367"/>
      <c r="UTC36" s="367"/>
      <c r="UTD36" s="367"/>
      <c r="UTE36" s="367"/>
      <c r="UTF36" s="367"/>
      <c r="UTG36" s="367"/>
      <c r="UTH36" s="367"/>
      <c r="UTI36" s="367"/>
      <c r="UTJ36" s="367"/>
      <c r="UTK36" s="367"/>
      <c r="UTL36" s="367"/>
      <c r="UTM36" s="367"/>
      <c r="UTN36" s="367"/>
      <c r="UTO36" s="367"/>
      <c r="UTP36" s="367"/>
      <c r="UTQ36" s="367"/>
      <c r="UTR36" s="367"/>
      <c r="UTS36" s="367"/>
      <c r="UTT36" s="367"/>
      <c r="UTU36" s="367"/>
      <c r="UTV36" s="367"/>
      <c r="UTW36" s="367"/>
      <c r="UTX36" s="367"/>
      <c r="UTY36" s="367"/>
      <c r="UTZ36" s="367"/>
      <c r="UUA36" s="367"/>
      <c r="UUB36" s="367"/>
      <c r="UUC36" s="367"/>
      <c r="UUD36" s="367"/>
      <c r="UUE36" s="367"/>
      <c r="UUF36" s="367"/>
      <c r="UUG36" s="367"/>
      <c r="UUH36" s="367"/>
      <c r="UUI36" s="367"/>
      <c r="UUJ36" s="367"/>
      <c r="UUK36" s="367"/>
      <c r="UUL36" s="367"/>
      <c r="UUM36" s="367"/>
      <c r="UUN36" s="367"/>
      <c r="UUO36" s="367"/>
      <c r="UUP36" s="367"/>
      <c r="UUQ36" s="367"/>
      <c r="UUR36" s="367"/>
      <c r="UUS36" s="367"/>
      <c r="UUT36" s="367"/>
      <c r="UUU36" s="367"/>
      <c r="UUV36" s="367"/>
      <c r="UUW36" s="367"/>
      <c r="UUX36" s="367"/>
      <c r="UUY36" s="367"/>
      <c r="UUZ36" s="367"/>
      <c r="UVA36" s="367"/>
      <c r="UVB36" s="367"/>
      <c r="UVC36" s="367"/>
      <c r="UVD36" s="367"/>
      <c r="UVE36" s="367"/>
      <c r="UVF36" s="367"/>
      <c r="UVG36" s="367"/>
      <c r="UVH36" s="367"/>
      <c r="UVI36" s="367"/>
      <c r="UVJ36" s="367"/>
      <c r="UVK36" s="367"/>
      <c r="UVL36" s="367"/>
      <c r="UVM36" s="367"/>
      <c r="UVN36" s="367"/>
      <c r="UVO36" s="367"/>
      <c r="UVP36" s="367"/>
      <c r="UVQ36" s="367"/>
      <c r="UVR36" s="367"/>
      <c r="UVS36" s="367"/>
      <c r="UVT36" s="367"/>
      <c r="UVU36" s="367"/>
      <c r="UVV36" s="367"/>
      <c r="UVW36" s="367"/>
      <c r="UVX36" s="367"/>
      <c r="UVY36" s="367"/>
      <c r="UVZ36" s="367"/>
      <c r="UWA36" s="367"/>
      <c r="UWB36" s="367"/>
      <c r="UWC36" s="367"/>
      <c r="UWD36" s="367"/>
      <c r="UWE36" s="367"/>
      <c r="UWF36" s="367"/>
      <c r="UWG36" s="367"/>
      <c r="UWH36" s="367"/>
      <c r="UWI36" s="367"/>
      <c r="UWJ36" s="367"/>
      <c r="UWK36" s="367"/>
      <c r="UWL36" s="367"/>
      <c r="UWM36" s="367"/>
      <c r="UWN36" s="367"/>
      <c r="UWO36" s="367"/>
      <c r="UWP36" s="367"/>
      <c r="UWQ36" s="367"/>
      <c r="UWR36" s="367"/>
      <c r="UWS36" s="367"/>
      <c r="UWT36" s="367"/>
      <c r="UWU36" s="367"/>
      <c r="UWV36" s="367"/>
      <c r="UWW36" s="367"/>
      <c r="UWX36" s="367"/>
      <c r="UWY36" s="367"/>
      <c r="UWZ36" s="367"/>
      <c r="UXA36" s="367"/>
      <c r="UXB36" s="367"/>
      <c r="UXC36" s="367"/>
      <c r="UXD36" s="367"/>
      <c r="UXE36" s="367"/>
      <c r="UXF36" s="367"/>
      <c r="UXG36" s="367"/>
      <c r="UXH36" s="367"/>
      <c r="UXI36" s="367"/>
      <c r="UXJ36" s="367"/>
      <c r="UXK36" s="367"/>
      <c r="UXL36" s="367"/>
      <c r="UXM36" s="367"/>
      <c r="UXN36" s="367"/>
      <c r="UXO36" s="367"/>
      <c r="UXP36" s="367"/>
      <c r="UXQ36" s="367"/>
      <c r="UXR36" s="367"/>
      <c r="UXS36" s="367"/>
      <c r="UXT36" s="367"/>
      <c r="UXU36" s="367"/>
      <c r="UXV36" s="367"/>
      <c r="UXW36" s="367"/>
      <c r="UXX36" s="367"/>
      <c r="UXY36" s="367"/>
      <c r="UXZ36" s="367"/>
      <c r="UYA36" s="367"/>
      <c r="UYB36" s="367"/>
      <c r="UYC36" s="367"/>
      <c r="UYD36" s="367"/>
      <c r="UYE36" s="367"/>
      <c r="UYF36" s="367"/>
      <c r="UYG36" s="367"/>
      <c r="UYH36" s="367"/>
      <c r="UYI36" s="367"/>
      <c r="UYJ36" s="367"/>
      <c r="UYK36" s="367"/>
      <c r="UYL36" s="367"/>
      <c r="UYM36" s="367"/>
      <c r="UYN36" s="367"/>
      <c r="UYO36" s="367"/>
      <c r="UYP36" s="367"/>
      <c r="UYQ36" s="367"/>
      <c r="UYR36" s="367"/>
      <c r="UYS36" s="367"/>
      <c r="UYT36" s="367"/>
      <c r="UYU36" s="367"/>
      <c r="UYV36" s="367"/>
      <c r="UYW36" s="367"/>
      <c r="UYX36" s="367"/>
      <c r="UYY36" s="367"/>
      <c r="UYZ36" s="367"/>
      <c r="UZA36" s="367"/>
      <c r="UZB36" s="367"/>
      <c r="UZC36" s="367"/>
      <c r="UZD36" s="367"/>
      <c r="UZE36" s="367"/>
      <c r="UZF36" s="367"/>
      <c r="UZG36" s="367"/>
      <c r="UZH36" s="367"/>
      <c r="UZI36" s="367"/>
      <c r="UZJ36" s="367"/>
      <c r="UZK36" s="367"/>
      <c r="UZL36" s="367"/>
      <c r="UZM36" s="367"/>
      <c r="UZN36" s="367"/>
      <c r="UZO36" s="367"/>
      <c r="UZP36" s="367"/>
      <c r="UZQ36" s="367"/>
      <c r="UZR36" s="367"/>
      <c r="UZS36" s="367"/>
      <c r="UZT36" s="367"/>
      <c r="UZU36" s="367"/>
      <c r="UZV36" s="367"/>
      <c r="UZW36" s="367"/>
      <c r="UZX36" s="367"/>
      <c r="UZY36" s="367"/>
      <c r="UZZ36" s="367"/>
      <c r="VAA36" s="367"/>
      <c r="VAB36" s="367"/>
      <c r="VAC36" s="367"/>
      <c r="VAD36" s="367"/>
      <c r="VAE36" s="367"/>
      <c r="VAF36" s="367"/>
      <c r="VAG36" s="367"/>
      <c r="VAH36" s="367"/>
      <c r="VAI36" s="367"/>
      <c r="VAJ36" s="367"/>
      <c r="VAK36" s="367"/>
      <c r="VAL36" s="367"/>
      <c r="VAM36" s="367"/>
      <c r="VAN36" s="367"/>
      <c r="VAO36" s="367"/>
      <c r="VAP36" s="367"/>
      <c r="VAQ36" s="367"/>
      <c r="VAR36" s="367"/>
      <c r="VAS36" s="367"/>
      <c r="VAT36" s="367"/>
      <c r="VAU36" s="367"/>
      <c r="VAV36" s="367"/>
      <c r="VAW36" s="367"/>
      <c r="VAX36" s="367"/>
      <c r="VAY36" s="367"/>
      <c r="VAZ36" s="367"/>
      <c r="VBA36" s="367"/>
      <c r="VBB36" s="367"/>
      <c r="VBC36" s="367"/>
      <c r="VBD36" s="367"/>
      <c r="VBE36" s="367"/>
      <c r="VBF36" s="367"/>
      <c r="VBG36" s="367"/>
      <c r="VBH36" s="367"/>
      <c r="VBI36" s="367"/>
      <c r="VBJ36" s="367"/>
      <c r="VBK36" s="367"/>
      <c r="VBL36" s="367"/>
      <c r="VBM36" s="367"/>
      <c r="VBN36" s="367"/>
      <c r="VBO36" s="367"/>
      <c r="VBP36" s="367"/>
      <c r="VBQ36" s="367"/>
      <c r="VBR36" s="367"/>
      <c r="VBS36" s="367"/>
      <c r="VBT36" s="367"/>
      <c r="VBU36" s="367"/>
      <c r="VBV36" s="367"/>
      <c r="VBW36" s="367"/>
      <c r="VBX36" s="367"/>
      <c r="VBY36" s="367"/>
      <c r="VBZ36" s="367"/>
      <c r="VCA36" s="367"/>
      <c r="VCB36" s="367"/>
      <c r="VCC36" s="367"/>
      <c r="VCD36" s="367"/>
      <c r="VCE36" s="367"/>
      <c r="VCF36" s="367"/>
      <c r="VCG36" s="367"/>
      <c r="VCH36" s="367"/>
      <c r="VCI36" s="367"/>
      <c r="VCJ36" s="367"/>
      <c r="VCK36" s="367"/>
      <c r="VCL36" s="367"/>
      <c r="VCM36" s="367"/>
      <c r="VCN36" s="367"/>
      <c r="VCO36" s="367"/>
      <c r="VCP36" s="367"/>
      <c r="VCQ36" s="367"/>
      <c r="VCR36" s="367"/>
      <c r="VCS36" s="367"/>
      <c r="VCT36" s="367"/>
      <c r="VCU36" s="367"/>
      <c r="VCV36" s="367"/>
      <c r="VCW36" s="367"/>
      <c r="VCX36" s="367"/>
      <c r="VCY36" s="367"/>
      <c r="VCZ36" s="367"/>
      <c r="VDA36" s="367"/>
      <c r="VDB36" s="367"/>
      <c r="VDC36" s="367"/>
      <c r="VDD36" s="367"/>
      <c r="VDE36" s="367"/>
      <c r="VDF36" s="367"/>
      <c r="VDG36" s="367"/>
      <c r="VDH36" s="367"/>
      <c r="VDI36" s="367"/>
      <c r="VDJ36" s="367"/>
      <c r="VDK36" s="367"/>
      <c r="VDL36" s="367"/>
      <c r="VDM36" s="367"/>
      <c r="VDN36" s="367"/>
      <c r="VDO36" s="367"/>
      <c r="VDP36" s="367"/>
      <c r="VDQ36" s="367"/>
      <c r="VDR36" s="367"/>
      <c r="VDS36" s="367"/>
      <c r="VDT36" s="367"/>
      <c r="VDU36" s="367"/>
      <c r="VDV36" s="367"/>
      <c r="VDW36" s="367"/>
      <c r="VDX36" s="367"/>
      <c r="VDY36" s="367"/>
      <c r="VDZ36" s="367"/>
      <c r="VEA36" s="367"/>
      <c r="VEB36" s="367"/>
      <c r="VEC36" s="367"/>
      <c r="VED36" s="367"/>
      <c r="VEE36" s="367"/>
      <c r="VEF36" s="367"/>
      <c r="VEG36" s="367"/>
      <c r="VEH36" s="367"/>
      <c r="VEI36" s="367"/>
      <c r="VEJ36" s="367"/>
      <c r="VEK36" s="367"/>
      <c r="VEL36" s="367"/>
      <c r="VEM36" s="367"/>
      <c r="VEN36" s="367"/>
      <c r="VEO36" s="367"/>
      <c r="VEP36" s="367"/>
      <c r="VEQ36" s="367"/>
      <c r="VER36" s="367"/>
      <c r="VES36" s="367"/>
      <c r="VET36" s="367"/>
      <c r="VEU36" s="367"/>
      <c r="VEV36" s="367"/>
      <c r="VEW36" s="367"/>
      <c r="VEX36" s="367"/>
      <c r="VEY36" s="367"/>
      <c r="VEZ36" s="367"/>
      <c r="VFA36" s="367"/>
      <c r="VFB36" s="367"/>
      <c r="VFC36" s="367"/>
      <c r="VFD36" s="367"/>
      <c r="VFE36" s="367"/>
      <c r="VFF36" s="367"/>
      <c r="VFG36" s="367"/>
      <c r="VFH36" s="367"/>
      <c r="VFI36" s="367"/>
      <c r="VFJ36" s="367"/>
      <c r="VFK36" s="367"/>
      <c r="VFL36" s="367"/>
      <c r="VFM36" s="367"/>
      <c r="VFN36" s="367"/>
      <c r="VFO36" s="367"/>
      <c r="VFP36" s="367"/>
      <c r="VFQ36" s="367"/>
      <c r="VFR36" s="367"/>
      <c r="VFS36" s="367"/>
      <c r="VFT36" s="367"/>
      <c r="VFU36" s="367"/>
      <c r="VFV36" s="367"/>
      <c r="VFW36" s="367"/>
      <c r="VFX36" s="367"/>
      <c r="VFY36" s="367"/>
      <c r="VFZ36" s="367"/>
      <c r="VGA36" s="367"/>
      <c r="VGB36" s="367"/>
      <c r="VGC36" s="367"/>
      <c r="VGD36" s="367"/>
      <c r="VGE36" s="367"/>
      <c r="VGF36" s="367"/>
      <c r="VGG36" s="367"/>
      <c r="VGH36" s="367"/>
      <c r="VGI36" s="367"/>
      <c r="VGJ36" s="367"/>
      <c r="VGK36" s="367"/>
      <c r="VGL36" s="367"/>
      <c r="VGM36" s="367"/>
      <c r="VGN36" s="367"/>
      <c r="VGO36" s="367"/>
      <c r="VGP36" s="367"/>
      <c r="VGQ36" s="367"/>
      <c r="VGR36" s="367"/>
      <c r="VGS36" s="367"/>
      <c r="VGT36" s="367"/>
      <c r="VGU36" s="367"/>
      <c r="VGV36" s="367"/>
      <c r="VGW36" s="367"/>
      <c r="VGX36" s="367"/>
      <c r="VGY36" s="367"/>
      <c r="VGZ36" s="367"/>
      <c r="VHA36" s="367"/>
      <c r="VHB36" s="367"/>
      <c r="VHC36" s="367"/>
      <c r="VHD36" s="367"/>
      <c r="VHE36" s="367"/>
      <c r="VHF36" s="367"/>
      <c r="VHG36" s="367"/>
      <c r="VHH36" s="367"/>
      <c r="VHI36" s="367"/>
      <c r="VHJ36" s="367"/>
      <c r="VHK36" s="367"/>
      <c r="VHL36" s="367"/>
      <c r="VHM36" s="367"/>
      <c r="VHN36" s="367"/>
      <c r="VHO36" s="367"/>
      <c r="VHP36" s="367"/>
      <c r="VHQ36" s="367"/>
      <c r="VHR36" s="367"/>
      <c r="VHS36" s="367"/>
      <c r="VHT36" s="367"/>
      <c r="VHU36" s="367"/>
      <c r="VHV36" s="367"/>
      <c r="VHW36" s="367"/>
      <c r="VHX36" s="367"/>
      <c r="VHY36" s="367"/>
      <c r="VHZ36" s="367"/>
      <c r="VIA36" s="367"/>
      <c r="VIB36" s="367"/>
      <c r="VIC36" s="367"/>
      <c r="VID36" s="367"/>
      <c r="VIE36" s="367"/>
      <c r="VIF36" s="367"/>
      <c r="VIG36" s="367"/>
      <c r="VIH36" s="367"/>
      <c r="VII36" s="367"/>
      <c r="VIJ36" s="367"/>
      <c r="VIK36" s="367"/>
      <c r="VIL36" s="367"/>
      <c r="VIM36" s="367"/>
      <c r="VIN36" s="367"/>
      <c r="VIO36" s="367"/>
      <c r="VIP36" s="367"/>
      <c r="VIQ36" s="367"/>
      <c r="VIR36" s="367"/>
      <c r="VIS36" s="367"/>
      <c r="VIT36" s="367"/>
      <c r="VIU36" s="367"/>
      <c r="VIV36" s="367"/>
      <c r="VIW36" s="367"/>
      <c r="VIX36" s="367"/>
      <c r="VIY36" s="367"/>
      <c r="VIZ36" s="367"/>
      <c r="VJA36" s="367"/>
      <c r="VJB36" s="367"/>
      <c r="VJC36" s="367"/>
      <c r="VJD36" s="367"/>
      <c r="VJE36" s="367"/>
      <c r="VJF36" s="367"/>
      <c r="VJG36" s="367"/>
      <c r="VJH36" s="367"/>
      <c r="VJI36" s="367"/>
      <c r="VJJ36" s="367"/>
      <c r="VJK36" s="367"/>
      <c r="VJL36" s="367"/>
      <c r="VJM36" s="367"/>
      <c r="VJN36" s="367"/>
      <c r="VJO36" s="367"/>
      <c r="VJP36" s="367"/>
      <c r="VJQ36" s="367"/>
      <c r="VJR36" s="367"/>
      <c r="VJS36" s="367"/>
      <c r="VJT36" s="367"/>
      <c r="VJU36" s="367"/>
      <c r="VJV36" s="367"/>
      <c r="VJW36" s="367"/>
      <c r="VJX36" s="367"/>
      <c r="VJY36" s="367"/>
      <c r="VJZ36" s="367"/>
      <c r="VKA36" s="367"/>
      <c r="VKB36" s="367"/>
      <c r="VKC36" s="367"/>
      <c r="VKD36" s="367"/>
      <c r="VKE36" s="367"/>
      <c r="VKF36" s="367"/>
      <c r="VKG36" s="367"/>
      <c r="VKH36" s="367"/>
      <c r="VKI36" s="367"/>
      <c r="VKJ36" s="367"/>
      <c r="VKK36" s="367"/>
      <c r="VKL36" s="367"/>
      <c r="VKM36" s="367"/>
      <c r="VKN36" s="367"/>
      <c r="VKO36" s="367"/>
      <c r="VKP36" s="367"/>
      <c r="VKQ36" s="367"/>
      <c r="VKR36" s="367"/>
      <c r="VKS36" s="367"/>
      <c r="VKT36" s="367"/>
      <c r="VKU36" s="367"/>
      <c r="VKV36" s="367"/>
      <c r="VKW36" s="367"/>
      <c r="VKX36" s="367"/>
      <c r="VKY36" s="367"/>
      <c r="VKZ36" s="367"/>
      <c r="VLA36" s="367"/>
      <c r="VLB36" s="367"/>
      <c r="VLC36" s="367"/>
      <c r="VLD36" s="367"/>
      <c r="VLE36" s="367"/>
      <c r="VLF36" s="367"/>
      <c r="VLG36" s="367"/>
      <c r="VLH36" s="367"/>
      <c r="VLI36" s="367"/>
      <c r="VLJ36" s="367"/>
      <c r="VLK36" s="367"/>
      <c r="VLL36" s="367"/>
      <c r="VLM36" s="367"/>
      <c r="VLN36" s="367"/>
      <c r="VLO36" s="367"/>
      <c r="VLP36" s="367"/>
      <c r="VLQ36" s="367"/>
      <c r="VLR36" s="367"/>
      <c r="VLS36" s="367"/>
      <c r="VLT36" s="367"/>
      <c r="VLU36" s="367"/>
      <c r="VLV36" s="367"/>
      <c r="VLW36" s="367"/>
      <c r="VLX36" s="367"/>
      <c r="VLY36" s="367"/>
      <c r="VLZ36" s="367"/>
      <c r="VMA36" s="367"/>
      <c r="VMB36" s="367"/>
      <c r="VMC36" s="367"/>
      <c r="VMD36" s="367"/>
      <c r="VME36" s="367"/>
      <c r="VMF36" s="367"/>
      <c r="VMG36" s="367"/>
      <c r="VMH36" s="367"/>
      <c r="VMI36" s="367"/>
      <c r="VMJ36" s="367"/>
      <c r="VMK36" s="367"/>
      <c r="VML36" s="367"/>
      <c r="VMM36" s="367"/>
      <c r="VMN36" s="367"/>
      <c r="VMO36" s="367"/>
      <c r="VMP36" s="367"/>
      <c r="VMQ36" s="367"/>
      <c r="VMR36" s="367"/>
      <c r="VMS36" s="367"/>
      <c r="VMT36" s="367"/>
      <c r="VMU36" s="367"/>
      <c r="VMV36" s="367"/>
      <c r="VMW36" s="367"/>
      <c r="VMX36" s="367"/>
      <c r="VMY36" s="367"/>
      <c r="VMZ36" s="367"/>
      <c r="VNA36" s="367"/>
      <c r="VNB36" s="367"/>
      <c r="VNC36" s="367"/>
      <c r="VND36" s="367"/>
      <c r="VNE36" s="367"/>
      <c r="VNF36" s="367"/>
      <c r="VNG36" s="367"/>
      <c r="VNH36" s="367"/>
      <c r="VNI36" s="367"/>
      <c r="VNJ36" s="367"/>
      <c r="VNK36" s="367"/>
      <c r="VNL36" s="367"/>
      <c r="VNM36" s="367"/>
      <c r="VNN36" s="367"/>
      <c r="VNO36" s="367"/>
      <c r="VNP36" s="367"/>
      <c r="VNQ36" s="367"/>
      <c r="VNR36" s="367"/>
      <c r="VNS36" s="367"/>
      <c r="VNT36" s="367"/>
      <c r="VNU36" s="367"/>
      <c r="VNV36" s="367"/>
      <c r="VNW36" s="367"/>
      <c r="VNX36" s="367"/>
      <c r="VNY36" s="367"/>
      <c r="VNZ36" s="367"/>
      <c r="VOA36" s="367"/>
      <c r="VOB36" s="367"/>
      <c r="VOC36" s="367"/>
      <c r="VOD36" s="367"/>
      <c r="VOE36" s="367"/>
      <c r="VOF36" s="367"/>
      <c r="VOG36" s="367"/>
      <c r="VOH36" s="367"/>
      <c r="VOI36" s="367"/>
      <c r="VOJ36" s="367"/>
      <c r="VOK36" s="367"/>
      <c r="VOL36" s="367"/>
      <c r="VOM36" s="367"/>
      <c r="VON36" s="367"/>
      <c r="VOO36" s="367"/>
      <c r="VOP36" s="367"/>
      <c r="VOQ36" s="367"/>
      <c r="VOR36" s="367"/>
      <c r="VOS36" s="367"/>
      <c r="VOT36" s="367"/>
      <c r="VOU36" s="367"/>
      <c r="VOV36" s="367"/>
      <c r="VOW36" s="367"/>
      <c r="VOX36" s="367"/>
      <c r="VOY36" s="367"/>
      <c r="VOZ36" s="367"/>
      <c r="VPA36" s="367"/>
      <c r="VPB36" s="367"/>
      <c r="VPC36" s="367"/>
      <c r="VPD36" s="367"/>
      <c r="VPE36" s="367"/>
      <c r="VPF36" s="367"/>
      <c r="VPG36" s="367"/>
      <c r="VPH36" s="367"/>
      <c r="VPI36" s="367"/>
      <c r="VPJ36" s="367"/>
      <c r="VPK36" s="367"/>
      <c r="VPL36" s="367"/>
      <c r="VPM36" s="367"/>
      <c r="VPN36" s="367"/>
      <c r="VPO36" s="367"/>
      <c r="VPP36" s="367"/>
      <c r="VPQ36" s="367"/>
      <c r="VPR36" s="367"/>
      <c r="VPS36" s="367"/>
      <c r="VPT36" s="367"/>
      <c r="VPU36" s="367"/>
      <c r="VPV36" s="367"/>
      <c r="VPW36" s="367"/>
      <c r="VPX36" s="367"/>
      <c r="VPY36" s="367"/>
      <c r="VPZ36" s="367"/>
      <c r="VQA36" s="367"/>
      <c r="VQB36" s="367"/>
      <c r="VQC36" s="367"/>
      <c r="VQD36" s="367"/>
      <c r="VQE36" s="367"/>
      <c r="VQF36" s="367"/>
      <c r="VQG36" s="367"/>
      <c r="VQH36" s="367"/>
      <c r="VQI36" s="367"/>
      <c r="VQJ36" s="367"/>
      <c r="VQK36" s="367"/>
      <c r="VQL36" s="367"/>
      <c r="VQM36" s="367"/>
      <c r="VQN36" s="367"/>
      <c r="VQO36" s="367"/>
      <c r="VQP36" s="367"/>
      <c r="VQQ36" s="367"/>
      <c r="VQR36" s="367"/>
      <c r="VQS36" s="367"/>
      <c r="VQT36" s="367"/>
      <c r="VQU36" s="367"/>
      <c r="VQV36" s="367"/>
      <c r="VQW36" s="367"/>
      <c r="VQX36" s="367"/>
      <c r="VQY36" s="367"/>
      <c r="VQZ36" s="367"/>
      <c r="VRA36" s="367"/>
      <c r="VRB36" s="367"/>
      <c r="VRC36" s="367"/>
      <c r="VRD36" s="367"/>
      <c r="VRE36" s="367"/>
      <c r="VRF36" s="367"/>
      <c r="VRG36" s="367"/>
      <c r="VRH36" s="367"/>
      <c r="VRI36" s="367"/>
      <c r="VRJ36" s="367"/>
      <c r="VRK36" s="367"/>
      <c r="VRL36" s="367"/>
      <c r="VRM36" s="367"/>
      <c r="VRN36" s="367"/>
      <c r="VRO36" s="367"/>
      <c r="VRP36" s="367"/>
      <c r="VRQ36" s="367"/>
      <c r="VRR36" s="367"/>
      <c r="VRS36" s="367"/>
      <c r="VRT36" s="367"/>
      <c r="VRU36" s="367"/>
      <c r="VRV36" s="367"/>
      <c r="VRW36" s="367"/>
      <c r="VRX36" s="367"/>
      <c r="VRY36" s="367"/>
      <c r="VRZ36" s="367"/>
      <c r="VSA36" s="367"/>
      <c r="VSB36" s="367"/>
      <c r="VSC36" s="367"/>
      <c r="VSD36" s="367"/>
      <c r="VSE36" s="367"/>
      <c r="VSF36" s="367"/>
      <c r="VSG36" s="367"/>
      <c r="VSH36" s="367"/>
      <c r="VSI36" s="367"/>
      <c r="VSJ36" s="367"/>
      <c r="VSK36" s="367"/>
      <c r="VSL36" s="367"/>
      <c r="VSM36" s="367"/>
      <c r="VSN36" s="367"/>
      <c r="VSO36" s="367"/>
      <c r="VSP36" s="367"/>
      <c r="VSQ36" s="367"/>
      <c r="VSR36" s="367"/>
      <c r="VSS36" s="367"/>
      <c r="VST36" s="367"/>
      <c r="VSU36" s="367"/>
      <c r="VSV36" s="367"/>
      <c r="VSW36" s="367"/>
      <c r="VSX36" s="367"/>
      <c r="VSY36" s="367"/>
      <c r="VSZ36" s="367"/>
      <c r="VTA36" s="367"/>
      <c r="VTB36" s="367"/>
      <c r="VTC36" s="367"/>
      <c r="VTD36" s="367"/>
      <c r="VTE36" s="367"/>
      <c r="VTF36" s="367"/>
      <c r="VTG36" s="367"/>
      <c r="VTH36" s="367"/>
      <c r="VTI36" s="367"/>
      <c r="VTJ36" s="367"/>
      <c r="VTK36" s="367"/>
      <c r="VTL36" s="367"/>
      <c r="VTM36" s="367"/>
      <c r="VTN36" s="367"/>
      <c r="VTO36" s="367"/>
      <c r="VTP36" s="367"/>
      <c r="VTQ36" s="367"/>
      <c r="VTR36" s="367"/>
      <c r="VTS36" s="367"/>
      <c r="VTT36" s="367"/>
      <c r="VTU36" s="367"/>
      <c r="VTV36" s="367"/>
      <c r="VTW36" s="367"/>
      <c r="VTX36" s="367"/>
      <c r="VTY36" s="367"/>
      <c r="VTZ36" s="367"/>
      <c r="VUA36" s="367"/>
      <c r="VUB36" s="367"/>
      <c r="VUC36" s="367"/>
      <c r="VUD36" s="367"/>
      <c r="VUE36" s="367"/>
      <c r="VUF36" s="367"/>
      <c r="VUG36" s="367"/>
      <c r="VUH36" s="367"/>
      <c r="VUI36" s="367"/>
      <c r="VUJ36" s="367"/>
      <c r="VUK36" s="367"/>
      <c r="VUL36" s="367"/>
      <c r="VUM36" s="367"/>
      <c r="VUN36" s="367"/>
      <c r="VUO36" s="367"/>
      <c r="VUP36" s="367"/>
      <c r="VUQ36" s="367"/>
      <c r="VUR36" s="367"/>
      <c r="VUS36" s="367"/>
      <c r="VUT36" s="367"/>
      <c r="VUU36" s="367"/>
      <c r="VUV36" s="367"/>
      <c r="VUW36" s="367"/>
      <c r="VUX36" s="367"/>
      <c r="VUY36" s="367"/>
      <c r="VUZ36" s="367"/>
      <c r="VVA36" s="367"/>
      <c r="VVB36" s="367"/>
      <c r="VVC36" s="367"/>
      <c r="VVD36" s="367"/>
      <c r="VVE36" s="367"/>
      <c r="VVF36" s="367"/>
      <c r="VVG36" s="367"/>
      <c r="VVH36" s="367"/>
      <c r="VVI36" s="367"/>
      <c r="VVJ36" s="367"/>
      <c r="VVK36" s="367"/>
      <c r="VVL36" s="367"/>
      <c r="VVM36" s="367"/>
      <c r="VVN36" s="367"/>
      <c r="VVO36" s="367"/>
      <c r="VVP36" s="367"/>
      <c r="VVQ36" s="367"/>
      <c r="VVR36" s="367"/>
      <c r="VVS36" s="367"/>
      <c r="VVT36" s="367"/>
      <c r="VVU36" s="367"/>
      <c r="VVV36" s="367"/>
      <c r="VVW36" s="367"/>
      <c r="VVX36" s="367"/>
      <c r="VVY36" s="367"/>
      <c r="VVZ36" s="367"/>
      <c r="VWA36" s="367"/>
      <c r="VWB36" s="367"/>
      <c r="VWC36" s="367"/>
      <c r="VWD36" s="367"/>
      <c r="VWE36" s="367"/>
      <c r="VWF36" s="367"/>
      <c r="VWG36" s="367"/>
      <c r="VWH36" s="367"/>
      <c r="VWI36" s="367"/>
      <c r="VWJ36" s="367"/>
      <c r="VWK36" s="367"/>
      <c r="VWL36" s="367"/>
      <c r="VWM36" s="367"/>
      <c r="VWN36" s="367"/>
      <c r="VWO36" s="367"/>
      <c r="VWP36" s="367"/>
      <c r="VWQ36" s="367"/>
      <c r="VWR36" s="367"/>
      <c r="VWS36" s="367"/>
      <c r="VWT36" s="367"/>
      <c r="VWU36" s="367"/>
      <c r="VWV36" s="367"/>
      <c r="VWW36" s="367"/>
      <c r="VWX36" s="367"/>
      <c r="VWY36" s="367"/>
      <c r="VWZ36" s="367"/>
      <c r="VXA36" s="367"/>
      <c r="VXB36" s="367"/>
      <c r="VXC36" s="367"/>
      <c r="VXD36" s="367"/>
      <c r="VXE36" s="367"/>
      <c r="VXF36" s="367"/>
      <c r="VXG36" s="367"/>
      <c r="VXH36" s="367"/>
      <c r="VXI36" s="367"/>
      <c r="VXJ36" s="367"/>
      <c r="VXK36" s="367"/>
      <c r="VXL36" s="367"/>
      <c r="VXM36" s="367"/>
      <c r="VXN36" s="367"/>
      <c r="VXO36" s="367"/>
      <c r="VXP36" s="367"/>
      <c r="VXQ36" s="367"/>
      <c r="VXR36" s="367"/>
      <c r="VXS36" s="367"/>
      <c r="VXT36" s="367"/>
      <c r="VXU36" s="367"/>
      <c r="VXV36" s="367"/>
      <c r="VXW36" s="367"/>
      <c r="VXX36" s="367"/>
      <c r="VXY36" s="367"/>
      <c r="VXZ36" s="367"/>
      <c r="VYA36" s="367"/>
      <c r="VYB36" s="367"/>
      <c r="VYC36" s="367"/>
      <c r="VYD36" s="367"/>
      <c r="VYE36" s="367"/>
      <c r="VYF36" s="367"/>
      <c r="VYG36" s="367"/>
      <c r="VYH36" s="367"/>
      <c r="VYI36" s="367"/>
      <c r="VYJ36" s="367"/>
      <c r="VYK36" s="367"/>
      <c r="VYL36" s="367"/>
      <c r="VYM36" s="367"/>
      <c r="VYN36" s="367"/>
      <c r="VYO36" s="367"/>
      <c r="VYP36" s="367"/>
      <c r="VYQ36" s="367"/>
      <c r="VYR36" s="367"/>
      <c r="VYS36" s="367"/>
      <c r="VYT36" s="367"/>
      <c r="VYU36" s="367"/>
      <c r="VYV36" s="367"/>
      <c r="VYW36" s="367"/>
      <c r="VYX36" s="367"/>
      <c r="VYY36" s="367"/>
      <c r="VYZ36" s="367"/>
      <c r="VZA36" s="367"/>
      <c r="VZB36" s="367"/>
      <c r="VZC36" s="367"/>
      <c r="VZD36" s="367"/>
      <c r="VZE36" s="367"/>
      <c r="VZF36" s="367"/>
      <c r="VZG36" s="367"/>
      <c r="VZH36" s="367"/>
      <c r="VZI36" s="367"/>
      <c r="VZJ36" s="367"/>
      <c r="VZK36" s="367"/>
      <c r="VZL36" s="367"/>
      <c r="VZM36" s="367"/>
      <c r="VZN36" s="367"/>
      <c r="VZO36" s="367"/>
      <c r="VZP36" s="367"/>
      <c r="VZQ36" s="367"/>
      <c r="VZR36" s="367"/>
      <c r="VZS36" s="367"/>
      <c r="VZT36" s="367"/>
      <c r="VZU36" s="367"/>
      <c r="VZV36" s="367"/>
      <c r="VZW36" s="367"/>
      <c r="VZX36" s="367"/>
      <c r="VZY36" s="367"/>
      <c r="VZZ36" s="367"/>
      <c r="WAA36" s="367"/>
      <c r="WAB36" s="367"/>
      <c r="WAC36" s="367"/>
      <c r="WAD36" s="367"/>
      <c r="WAE36" s="367"/>
      <c r="WAF36" s="367"/>
      <c r="WAG36" s="367"/>
      <c r="WAH36" s="367"/>
      <c r="WAI36" s="367"/>
      <c r="WAJ36" s="367"/>
      <c r="WAK36" s="367"/>
      <c r="WAL36" s="367"/>
      <c r="WAM36" s="367"/>
      <c r="WAN36" s="367"/>
      <c r="WAO36" s="367"/>
      <c r="WAP36" s="367"/>
      <c r="WAQ36" s="367"/>
      <c r="WAR36" s="367"/>
      <c r="WAS36" s="367"/>
      <c r="WAT36" s="367"/>
      <c r="WAU36" s="367"/>
      <c r="WAV36" s="367"/>
      <c r="WAW36" s="367"/>
      <c r="WAX36" s="367"/>
      <c r="WAY36" s="367"/>
      <c r="WAZ36" s="367"/>
      <c r="WBA36" s="367"/>
      <c r="WBB36" s="367"/>
      <c r="WBC36" s="367"/>
      <c r="WBD36" s="367"/>
      <c r="WBE36" s="367"/>
      <c r="WBF36" s="367"/>
      <c r="WBG36" s="367"/>
      <c r="WBH36" s="367"/>
      <c r="WBI36" s="367"/>
      <c r="WBJ36" s="367"/>
      <c r="WBK36" s="367"/>
      <c r="WBL36" s="367"/>
      <c r="WBM36" s="367"/>
      <c r="WBN36" s="367"/>
      <c r="WBO36" s="367"/>
      <c r="WBP36" s="367"/>
      <c r="WBQ36" s="367"/>
      <c r="WBR36" s="367"/>
      <c r="WBS36" s="367"/>
      <c r="WBT36" s="367"/>
      <c r="WBU36" s="367"/>
      <c r="WBV36" s="367"/>
      <c r="WBW36" s="367"/>
      <c r="WBX36" s="367"/>
      <c r="WBY36" s="367"/>
      <c r="WBZ36" s="367"/>
      <c r="WCA36" s="367"/>
      <c r="WCB36" s="367"/>
      <c r="WCC36" s="367"/>
      <c r="WCD36" s="367"/>
      <c r="WCE36" s="367"/>
      <c r="WCF36" s="367"/>
      <c r="WCG36" s="367"/>
      <c r="WCH36" s="367"/>
      <c r="WCI36" s="367"/>
      <c r="WCJ36" s="367"/>
      <c r="WCK36" s="367"/>
      <c r="WCL36" s="367"/>
      <c r="WCM36" s="367"/>
      <c r="WCN36" s="367"/>
      <c r="WCO36" s="367"/>
      <c r="WCP36" s="367"/>
      <c r="WCQ36" s="367"/>
      <c r="WCR36" s="367"/>
      <c r="WCS36" s="367"/>
      <c r="WCT36" s="367"/>
      <c r="WCU36" s="367"/>
      <c r="WCV36" s="367"/>
      <c r="WCW36" s="367"/>
      <c r="WCX36" s="367"/>
      <c r="WCY36" s="367"/>
      <c r="WCZ36" s="367"/>
      <c r="WDA36" s="367"/>
      <c r="WDB36" s="367"/>
      <c r="WDC36" s="367"/>
      <c r="WDD36" s="367"/>
      <c r="WDE36" s="367"/>
      <c r="WDF36" s="367"/>
      <c r="WDG36" s="367"/>
      <c r="WDH36" s="367"/>
      <c r="WDI36" s="367"/>
      <c r="WDJ36" s="367"/>
      <c r="WDK36" s="367"/>
      <c r="WDL36" s="367"/>
      <c r="WDM36" s="367"/>
      <c r="WDN36" s="367"/>
      <c r="WDO36" s="367"/>
      <c r="WDP36" s="367"/>
      <c r="WDQ36" s="367"/>
      <c r="WDR36" s="367"/>
      <c r="WDS36" s="367"/>
      <c r="WDT36" s="367"/>
      <c r="WDU36" s="367"/>
      <c r="WDV36" s="367"/>
      <c r="WDW36" s="367"/>
      <c r="WDX36" s="367"/>
      <c r="WDY36" s="367"/>
      <c r="WDZ36" s="367"/>
      <c r="WEA36" s="367"/>
      <c r="WEB36" s="367"/>
      <c r="WEC36" s="367"/>
      <c r="WED36" s="367"/>
      <c r="WEE36" s="367"/>
      <c r="WEF36" s="367"/>
      <c r="WEG36" s="367"/>
      <c r="WEH36" s="367"/>
      <c r="WEI36" s="367"/>
      <c r="WEJ36" s="367"/>
      <c r="WEK36" s="367"/>
      <c r="WEL36" s="367"/>
      <c r="WEM36" s="367"/>
      <c r="WEN36" s="367"/>
      <c r="WEO36" s="367"/>
      <c r="WEP36" s="367"/>
      <c r="WEQ36" s="367"/>
      <c r="WER36" s="367"/>
      <c r="WES36" s="367"/>
      <c r="WET36" s="367"/>
      <c r="WEU36" s="367"/>
      <c r="WEV36" s="367"/>
      <c r="WEW36" s="367"/>
      <c r="WEX36" s="367"/>
      <c r="WEY36" s="367"/>
      <c r="WEZ36" s="367"/>
      <c r="WFA36" s="367"/>
      <c r="WFB36" s="367"/>
      <c r="WFC36" s="367"/>
      <c r="WFD36" s="367"/>
      <c r="WFE36" s="367"/>
      <c r="WFF36" s="367"/>
      <c r="WFG36" s="367"/>
      <c r="WFH36" s="367"/>
      <c r="WFI36" s="367"/>
      <c r="WFJ36" s="367"/>
      <c r="WFK36" s="367"/>
      <c r="WFL36" s="367"/>
      <c r="WFM36" s="367"/>
      <c r="WFN36" s="367"/>
      <c r="WFO36" s="367"/>
      <c r="WFP36" s="367"/>
      <c r="WFQ36" s="367"/>
      <c r="WFR36" s="367"/>
      <c r="WFS36" s="367"/>
      <c r="WFT36" s="367"/>
      <c r="WFU36" s="367"/>
      <c r="WFV36" s="367"/>
      <c r="WFW36" s="367"/>
      <c r="WFX36" s="367"/>
      <c r="WFY36" s="367"/>
      <c r="WFZ36" s="367"/>
      <c r="WGA36" s="367"/>
      <c r="WGB36" s="367"/>
      <c r="WGC36" s="367"/>
      <c r="WGD36" s="367"/>
      <c r="WGE36" s="367"/>
      <c r="WGF36" s="367"/>
      <c r="WGG36" s="367"/>
      <c r="WGH36" s="367"/>
      <c r="WGI36" s="367"/>
      <c r="WGJ36" s="367"/>
      <c r="WGK36" s="367"/>
      <c r="WGL36" s="367"/>
      <c r="WGM36" s="367"/>
      <c r="WGN36" s="367"/>
      <c r="WGO36" s="367"/>
      <c r="WGP36" s="367"/>
      <c r="WGQ36" s="367"/>
      <c r="WGR36" s="367"/>
      <c r="WGS36" s="367"/>
      <c r="WGT36" s="367"/>
      <c r="WGU36" s="367"/>
      <c r="WGV36" s="367"/>
      <c r="WGW36" s="367"/>
      <c r="WGX36" s="367"/>
      <c r="WGY36" s="367"/>
      <c r="WGZ36" s="367"/>
      <c r="WHA36" s="367"/>
      <c r="WHB36" s="367"/>
      <c r="WHC36" s="367"/>
      <c r="WHD36" s="367"/>
      <c r="WHE36" s="367"/>
      <c r="WHF36" s="367"/>
      <c r="WHG36" s="367"/>
      <c r="WHH36" s="367"/>
      <c r="WHI36" s="367"/>
      <c r="WHJ36" s="367"/>
      <c r="WHK36" s="367"/>
      <c r="WHL36" s="367"/>
      <c r="WHM36" s="367"/>
      <c r="WHN36" s="367"/>
      <c r="WHO36" s="367"/>
      <c r="WHP36" s="367"/>
      <c r="WHQ36" s="367"/>
      <c r="WHR36" s="367"/>
      <c r="WHS36" s="367"/>
      <c r="WHT36" s="367"/>
      <c r="WHU36" s="367"/>
      <c r="WHV36" s="367"/>
      <c r="WHW36" s="367"/>
      <c r="WHX36" s="367"/>
      <c r="WHY36" s="367"/>
      <c r="WHZ36" s="367"/>
      <c r="WIA36" s="367"/>
      <c r="WIB36" s="367"/>
      <c r="WIC36" s="367"/>
      <c r="WID36" s="367"/>
      <c r="WIE36" s="367"/>
      <c r="WIF36" s="367"/>
      <c r="WIG36" s="367"/>
      <c r="WIH36" s="367"/>
      <c r="WII36" s="367"/>
      <c r="WIJ36" s="367"/>
      <c r="WIK36" s="367"/>
      <c r="WIL36" s="367"/>
      <c r="WIM36" s="367"/>
      <c r="WIN36" s="367"/>
      <c r="WIO36" s="367"/>
      <c r="WIP36" s="367"/>
      <c r="WIQ36" s="367"/>
      <c r="WIR36" s="367"/>
      <c r="WIS36" s="367"/>
      <c r="WIT36" s="367"/>
      <c r="WIU36" s="367"/>
      <c r="WIV36" s="367"/>
      <c r="WIW36" s="367"/>
      <c r="WIX36" s="367"/>
      <c r="WIY36" s="367"/>
      <c r="WIZ36" s="367"/>
      <c r="WJA36" s="367"/>
      <c r="WJB36" s="367"/>
      <c r="WJC36" s="367"/>
      <c r="WJD36" s="367"/>
      <c r="WJE36" s="367"/>
      <c r="WJF36" s="367"/>
      <c r="WJG36" s="367"/>
      <c r="WJH36" s="367"/>
      <c r="WJI36" s="367"/>
      <c r="WJJ36" s="367"/>
      <c r="WJK36" s="367"/>
      <c r="WJL36" s="367"/>
      <c r="WJM36" s="367"/>
      <c r="WJN36" s="367"/>
      <c r="WJO36" s="367"/>
      <c r="WJP36" s="367"/>
      <c r="WJQ36" s="367"/>
      <c r="WJR36" s="367"/>
      <c r="WJS36" s="367"/>
      <c r="WJT36" s="367"/>
      <c r="WJU36" s="367"/>
      <c r="WJV36" s="367"/>
      <c r="WJW36" s="367"/>
      <c r="WJX36" s="367"/>
      <c r="WJY36" s="367"/>
      <c r="WJZ36" s="367"/>
      <c r="WKA36" s="367"/>
      <c r="WKB36" s="367"/>
      <c r="WKC36" s="367"/>
      <c r="WKD36" s="367"/>
      <c r="WKE36" s="367"/>
      <c r="WKF36" s="367"/>
      <c r="WKG36" s="367"/>
      <c r="WKH36" s="367"/>
      <c r="WKI36" s="367"/>
      <c r="WKJ36" s="367"/>
      <c r="WKK36" s="367"/>
      <c r="WKL36" s="367"/>
      <c r="WKM36" s="367"/>
      <c r="WKN36" s="367"/>
      <c r="WKO36" s="367"/>
      <c r="WKP36" s="367"/>
      <c r="WKQ36" s="367"/>
      <c r="WKR36" s="367"/>
      <c r="WKS36" s="367"/>
      <c r="WKT36" s="367"/>
      <c r="WKU36" s="367"/>
      <c r="WKV36" s="367"/>
      <c r="WKW36" s="367"/>
      <c r="WKX36" s="367"/>
      <c r="WKY36" s="367"/>
      <c r="WKZ36" s="367"/>
      <c r="WLA36" s="367"/>
      <c r="WLB36" s="367"/>
      <c r="WLC36" s="367"/>
      <c r="WLD36" s="367"/>
      <c r="WLE36" s="367"/>
      <c r="WLF36" s="367"/>
      <c r="WLG36" s="367"/>
      <c r="WLH36" s="367"/>
      <c r="WLI36" s="367"/>
      <c r="WLJ36" s="367"/>
      <c r="WLK36" s="367"/>
      <c r="WLL36" s="367"/>
      <c r="WLM36" s="367"/>
      <c r="WLN36" s="367"/>
      <c r="WLO36" s="367"/>
      <c r="WLP36" s="367"/>
      <c r="WLQ36" s="367"/>
      <c r="WLR36" s="367"/>
      <c r="WLS36" s="367"/>
      <c r="WLT36" s="367"/>
      <c r="WLU36" s="367"/>
      <c r="WLV36" s="367"/>
      <c r="WLW36" s="367"/>
      <c r="WLX36" s="367"/>
      <c r="WLY36" s="367"/>
      <c r="WLZ36" s="367"/>
      <c r="WMA36" s="367"/>
      <c r="WMB36" s="367"/>
      <c r="WMC36" s="367"/>
      <c r="WMD36" s="367"/>
      <c r="WME36" s="367"/>
      <c r="WMF36" s="367"/>
      <c r="WMG36" s="367"/>
      <c r="WMH36" s="367"/>
      <c r="WMI36" s="367"/>
      <c r="WMJ36" s="367"/>
      <c r="WMK36" s="367"/>
      <c r="WML36" s="367"/>
      <c r="WMM36" s="367"/>
      <c r="WMN36" s="367"/>
      <c r="WMO36" s="367"/>
      <c r="WMP36" s="367"/>
      <c r="WMQ36" s="367"/>
      <c r="WMR36" s="367"/>
      <c r="WMS36" s="367"/>
      <c r="WMT36" s="367"/>
      <c r="WMU36" s="367"/>
      <c r="WMV36" s="367"/>
      <c r="WMW36" s="367"/>
      <c r="WMX36" s="367"/>
      <c r="WMY36" s="367"/>
      <c r="WMZ36" s="367"/>
      <c r="WNA36" s="367"/>
      <c r="WNB36" s="367"/>
      <c r="WNC36" s="367"/>
      <c r="WND36" s="367"/>
      <c r="WNE36" s="367"/>
      <c r="WNF36" s="367"/>
      <c r="WNG36" s="367"/>
      <c r="WNH36" s="367"/>
      <c r="WNI36" s="367"/>
      <c r="WNJ36" s="367"/>
      <c r="WNK36" s="367"/>
      <c r="WNL36" s="367"/>
      <c r="WNM36" s="367"/>
      <c r="WNN36" s="367"/>
      <c r="WNO36" s="367"/>
      <c r="WNP36" s="367"/>
      <c r="WNQ36" s="367"/>
      <c r="WNR36" s="367"/>
      <c r="WNS36" s="367"/>
      <c r="WNT36" s="367"/>
      <c r="WNU36" s="367"/>
      <c r="WNV36" s="367"/>
      <c r="WNW36" s="367"/>
      <c r="WNX36" s="367"/>
      <c r="WNY36" s="367"/>
      <c r="WNZ36" s="367"/>
      <c r="WOA36" s="367"/>
      <c r="WOB36" s="367"/>
      <c r="WOC36" s="367"/>
      <c r="WOD36" s="367"/>
      <c r="WOE36" s="367"/>
      <c r="WOF36" s="367"/>
      <c r="WOG36" s="367"/>
      <c r="WOH36" s="367"/>
      <c r="WOI36" s="367"/>
      <c r="WOJ36" s="367"/>
      <c r="WOK36" s="367"/>
      <c r="WOL36" s="367"/>
      <c r="WOM36" s="367"/>
      <c r="WON36" s="367"/>
      <c r="WOO36" s="367"/>
      <c r="WOP36" s="367"/>
      <c r="WOQ36" s="367"/>
      <c r="WOR36" s="367"/>
      <c r="WOS36" s="367"/>
      <c r="WOT36" s="367"/>
      <c r="WOU36" s="367"/>
      <c r="WOV36" s="367"/>
      <c r="WOW36" s="367"/>
      <c r="WOX36" s="367"/>
      <c r="WOY36" s="367"/>
      <c r="WOZ36" s="367"/>
      <c r="WPA36" s="367"/>
      <c r="WPB36" s="367"/>
      <c r="WPC36" s="367"/>
      <c r="WPD36" s="367"/>
      <c r="WPE36" s="367"/>
      <c r="WPF36" s="367"/>
      <c r="WPG36" s="367"/>
      <c r="WPH36" s="367"/>
      <c r="WPI36" s="367"/>
      <c r="WPJ36" s="367"/>
      <c r="WPK36" s="367"/>
      <c r="WPL36" s="367"/>
      <c r="WPM36" s="367"/>
      <c r="WPN36" s="367"/>
      <c r="WPO36" s="367"/>
      <c r="WPP36" s="367"/>
      <c r="WPQ36" s="367"/>
      <c r="WPR36" s="367"/>
      <c r="WPS36" s="367"/>
      <c r="WPT36" s="367"/>
      <c r="WPU36" s="367"/>
      <c r="WPV36" s="367"/>
      <c r="WPW36" s="367"/>
      <c r="WPX36" s="367"/>
      <c r="WPY36" s="367"/>
      <c r="WPZ36" s="367"/>
      <c r="WQA36" s="367"/>
      <c r="WQB36" s="367"/>
      <c r="WQC36" s="367"/>
      <c r="WQD36" s="367"/>
      <c r="WQE36" s="367"/>
      <c r="WQF36" s="367"/>
      <c r="WQG36" s="367"/>
      <c r="WQH36" s="367"/>
      <c r="WQI36" s="367"/>
      <c r="WQJ36" s="367"/>
      <c r="WQK36" s="367"/>
      <c r="WQL36" s="367"/>
      <c r="WQM36" s="367"/>
      <c r="WQN36" s="367"/>
      <c r="WQO36" s="367"/>
      <c r="WQP36" s="367"/>
      <c r="WQQ36" s="367"/>
      <c r="WQR36" s="367"/>
      <c r="WQS36" s="367"/>
      <c r="WQT36" s="367"/>
      <c r="WQU36" s="367"/>
      <c r="WQV36" s="367"/>
      <c r="WQW36" s="367"/>
      <c r="WQX36" s="367"/>
      <c r="WQY36" s="367"/>
      <c r="WQZ36" s="367"/>
      <c r="WRA36" s="367"/>
      <c r="WRB36" s="367"/>
      <c r="WRC36" s="367"/>
      <c r="WRD36" s="367"/>
      <c r="WRE36" s="367"/>
      <c r="WRF36" s="367"/>
      <c r="WRG36" s="367"/>
      <c r="WRH36" s="367"/>
      <c r="WRI36" s="367"/>
      <c r="WRJ36" s="367"/>
      <c r="WRK36" s="367"/>
      <c r="WRL36" s="367"/>
      <c r="WRM36" s="367"/>
      <c r="WRN36" s="367"/>
      <c r="WRO36" s="367"/>
      <c r="WRP36" s="367"/>
      <c r="WRQ36" s="367"/>
      <c r="WRR36" s="367"/>
      <c r="WRS36" s="367"/>
      <c r="WRT36" s="367"/>
      <c r="WRU36" s="367"/>
      <c r="WRV36" s="367"/>
      <c r="WRW36" s="367"/>
      <c r="WRX36" s="367"/>
      <c r="WRY36" s="367"/>
      <c r="WRZ36" s="367"/>
      <c r="WSA36" s="367"/>
      <c r="WSB36" s="367"/>
      <c r="WSC36" s="367"/>
      <c r="WSD36" s="367"/>
      <c r="WSE36" s="367"/>
      <c r="WSF36" s="367"/>
      <c r="WSG36" s="367"/>
      <c r="WSH36" s="367"/>
      <c r="WSI36" s="367"/>
      <c r="WSJ36" s="367"/>
      <c r="WSK36" s="367"/>
      <c r="WSL36" s="367"/>
      <c r="WSM36" s="367"/>
      <c r="WSN36" s="367"/>
      <c r="WSO36" s="367"/>
      <c r="WSP36" s="367"/>
      <c r="WSQ36" s="367"/>
      <c r="WSR36" s="367"/>
      <c r="WSS36" s="367"/>
      <c r="WST36" s="367"/>
      <c r="WSU36" s="367"/>
      <c r="WSV36" s="367"/>
      <c r="WSW36" s="367"/>
      <c r="WSX36" s="367"/>
      <c r="WSY36" s="367"/>
      <c r="WSZ36" s="367"/>
      <c r="WTA36" s="367"/>
      <c r="WTB36" s="367"/>
      <c r="WTC36" s="367"/>
      <c r="WTD36" s="367"/>
      <c r="WTE36" s="367"/>
      <c r="WTF36" s="367"/>
      <c r="WTG36" s="367"/>
      <c r="WTH36" s="367"/>
      <c r="WTI36" s="367"/>
      <c r="WTJ36" s="367"/>
      <c r="WTK36" s="367"/>
      <c r="WTL36" s="367"/>
      <c r="WTM36" s="367"/>
      <c r="WTN36" s="367"/>
      <c r="WTO36" s="367"/>
      <c r="WTP36" s="367"/>
      <c r="WTQ36" s="367"/>
      <c r="WTR36" s="367"/>
      <c r="WTS36" s="367"/>
      <c r="WTT36" s="367"/>
      <c r="WTU36" s="367"/>
      <c r="WTV36" s="367"/>
      <c r="WTW36" s="367"/>
      <c r="WTX36" s="367"/>
      <c r="WTY36" s="367"/>
      <c r="WTZ36" s="367"/>
      <c r="WUA36" s="367"/>
      <c r="WUB36" s="367"/>
      <c r="WUC36" s="367"/>
      <c r="WUD36" s="367"/>
      <c r="WUE36" s="367"/>
      <c r="WUF36" s="367"/>
      <c r="WUG36" s="367"/>
      <c r="WUH36" s="367"/>
      <c r="WUI36" s="367"/>
      <c r="WUJ36" s="367"/>
      <c r="WUK36" s="367"/>
      <c r="WUL36" s="367"/>
      <c r="WUM36" s="367"/>
      <c r="WUN36" s="367"/>
      <c r="WUO36" s="367"/>
      <c r="WUP36" s="367"/>
      <c r="WUQ36" s="367"/>
      <c r="WUR36" s="367"/>
      <c r="WUS36" s="367"/>
      <c r="WUT36" s="367"/>
      <c r="WUU36" s="367"/>
      <c r="WUV36" s="367"/>
      <c r="WUW36" s="367"/>
      <c r="WUX36" s="367"/>
      <c r="WUY36" s="367"/>
      <c r="WUZ36" s="367"/>
      <c r="WVA36" s="367"/>
      <c r="WVB36" s="367"/>
      <c r="WVC36" s="367"/>
      <c r="WVD36" s="367"/>
      <c r="WVE36" s="367"/>
      <c r="WVF36" s="367"/>
      <c r="WVG36" s="367"/>
      <c r="WVH36" s="367"/>
      <c r="WVI36" s="367"/>
      <c r="WVJ36" s="367"/>
      <c r="WVK36" s="367"/>
      <c r="WVL36" s="367"/>
      <c r="WVM36" s="367"/>
      <c r="WVN36" s="367"/>
      <c r="WVO36" s="367"/>
      <c r="WVP36" s="367"/>
      <c r="WVQ36" s="367"/>
      <c r="WVR36" s="367"/>
      <c r="WVS36" s="367"/>
      <c r="WVT36" s="367"/>
      <c r="WVU36" s="367"/>
      <c r="WVV36" s="367"/>
      <c r="WVW36" s="367"/>
      <c r="WVX36" s="367"/>
      <c r="WVY36" s="367"/>
      <c r="WVZ36" s="367"/>
      <c r="WWA36" s="367"/>
      <c r="WWB36" s="367"/>
      <c r="WWC36" s="367"/>
      <c r="WWD36" s="367"/>
      <c r="WWE36" s="367"/>
      <c r="WWF36" s="367"/>
      <c r="WWG36" s="367"/>
      <c r="WWH36" s="367"/>
      <c r="WWI36" s="367"/>
      <c r="WWJ36" s="367"/>
      <c r="WWK36" s="367"/>
      <c r="WWL36" s="367"/>
      <c r="WWM36" s="367"/>
      <c r="WWN36" s="367"/>
      <c r="WWO36" s="367"/>
      <c r="WWP36" s="367"/>
      <c r="WWQ36" s="367"/>
      <c r="WWR36" s="367"/>
      <c r="WWS36" s="367"/>
      <c r="WWT36" s="367"/>
      <c r="WWU36" s="367"/>
      <c r="WWV36" s="367"/>
      <c r="WWW36" s="367"/>
      <c r="WWX36" s="367"/>
      <c r="WWY36" s="367"/>
      <c r="WWZ36" s="367"/>
      <c r="WXA36" s="367"/>
      <c r="WXB36" s="367"/>
      <c r="WXC36" s="367"/>
      <c r="WXD36" s="367"/>
      <c r="WXE36" s="367"/>
      <c r="WXF36" s="367"/>
      <c r="WXG36" s="367"/>
      <c r="WXH36" s="367"/>
      <c r="WXI36" s="367"/>
      <c r="WXJ36" s="367"/>
      <c r="WXK36" s="367"/>
      <c r="WXL36" s="367"/>
      <c r="WXM36" s="367"/>
      <c r="WXN36" s="367"/>
      <c r="WXO36" s="367"/>
      <c r="WXP36" s="367"/>
      <c r="WXQ36" s="367"/>
      <c r="WXR36" s="367"/>
      <c r="WXS36" s="367"/>
      <c r="WXT36" s="367"/>
      <c r="WXU36" s="367"/>
      <c r="WXV36" s="367"/>
      <c r="WXW36" s="367"/>
      <c r="WXX36" s="367"/>
      <c r="WXY36" s="367"/>
      <c r="WXZ36" s="367"/>
      <c r="WYA36" s="367"/>
      <c r="WYB36" s="367"/>
      <c r="WYC36" s="367"/>
      <c r="WYD36" s="367"/>
      <c r="WYE36" s="367"/>
      <c r="WYF36" s="367"/>
      <c r="WYG36" s="367"/>
      <c r="WYH36" s="367"/>
      <c r="WYI36" s="367"/>
      <c r="WYJ36" s="367"/>
      <c r="WYK36" s="367"/>
      <c r="WYL36" s="367"/>
      <c r="WYM36" s="367"/>
      <c r="WYN36" s="367"/>
      <c r="WYO36" s="367"/>
      <c r="WYP36" s="367"/>
      <c r="WYQ36" s="367"/>
      <c r="WYR36" s="367"/>
      <c r="WYS36" s="367"/>
      <c r="WYT36" s="367"/>
      <c r="WYU36" s="367"/>
      <c r="WYV36" s="367"/>
      <c r="WYW36" s="367"/>
      <c r="WYX36" s="367"/>
      <c r="WYY36" s="367"/>
      <c r="WYZ36" s="367"/>
      <c r="WZA36" s="367"/>
      <c r="WZB36" s="367"/>
      <c r="WZC36" s="367"/>
      <c r="WZD36" s="367"/>
      <c r="WZE36" s="367"/>
      <c r="WZF36" s="367"/>
      <c r="WZG36" s="367"/>
      <c r="WZH36" s="367"/>
      <c r="WZI36" s="367"/>
      <c r="WZJ36" s="367"/>
      <c r="WZK36" s="367"/>
      <c r="WZL36" s="367"/>
      <c r="WZM36" s="367"/>
      <c r="WZN36" s="367"/>
      <c r="WZO36" s="367"/>
      <c r="WZP36" s="367"/>
      <c r="WZQ36" s="367"/>
      <c r="WZR36" s="367"/>
      <c r="WZS36" s="367"/>
      <c r="WZT36" s="367"/>
      <c r="WZU36" s="367"/>
      <c r="WZV36" s="367"/>
      <c r="WZW36" s="367"/>
      <c r="WZX36" s="367"/>
      <c r="WZY36" s="367"/>
      <c r="WZZ36" s="367"/>
      <c r="XAA36" s="367"/>
      <c r="XAB36" s="367"/>
      <c r="XAC36" s="367"/>
      <c r="XAD36" s="367"/>
      <c r="XAE36" s="367"/>
      <c r="XAF36" s="367"/>
      <c r="XAG36" s="367"/>
      <c r="XAH36" s="367"/>
      <c r="XAI36" s="367"/>
      <c r="XAJ36" s="367"/>
      <c r="XAK36" s="367"/>
      <c r="XAL36" s="367"/>
      <c r="XAM36" s="367"/>
      <c r="XAN36" s="367"/>
      <c r="XAO36" s="367"/>
      <c r="XAP36" s="367"/>
      <c r="XAQ36" s="367"/>
      <c r="XAR36" s="367"/>
      <c r="XAS36" s="367"/>
      <c r="XAT36" s="367"/>
      <c r="XAU36" s="367"/>
      <c r="XAV36" s="367"/>
      <c r="XAW36" s="367"/>
      <c r="XAX36" s="367"/>
      <c r="XAY36" s="367"/>
      <c r="XAZ36" s="367"/>
      <c r="XBA36" s="367"/>
      <c r="XBB36" s="367"/>
      <c r="XBC36" s="367"/>
      <c r="XBD36" s="367"/>
      <c r="XBE36" s="367"/>
      <c r="XBF36" s="367"/>
      <c r="XBG36" s="367"/>
      <c r="XBH36" s="367"/>
      <c r="XBI36" s="367"/>
      <c r="XBJ36" s="367"/>
      <c r="XBK36" s="367"/>
      <c r="XBL36" s="367"/>
      <c r="XBM36" s="367"/>
      <c r="XBN36" s="367"/>
      <c r="XBO36" s="367"/>
      <c r="XBP36" s="367"/>
      <c r="XBQ36" s="367"/>
      <c r="XBR36" s="367"/>
      <c r="XBS36" s="367"/>
      <c r="XBT36" s="367"/>
      <c r="XBU36" s="367"/>
      <c r="XBV36" s="367"/>
      <c r="XBW36" s="367"/>
      <c r="XBX36" s="367"/>
      <c r="XBY36" s="367"/>
      <c r="XBZ36" s="367"/>
      <c r="XCA36" s="367"/>
      <c r="XCB36" s="367"/>
      <c r="XCC36" s="367"/>
      <c r="XCD36" s="367"/>
      <c r="XCE36" s="367"/>
      <c r="XCF36" s="367"/>
      <c r="XCG36" s="367"/>
      <c r="XCH36" s="367"/>
      <c r="XCI36" s="367"/>
      <c r="XCJ36" s="367"/>
      <c r="XCK36" s="367"/>
      <c r="XCL36" s="367"/>
      <c r="XCM36" s="367"/>
      <c r="XCN36" s="367"/>
      <c r="XCO36" s="367"/>
      <c r="XCP36" s="367"/>
      <c r="XCQ36" s="367"/>
      <c r="XCR36" s="367"/>
      <c r="XCS36" s="367"/>
      <c r="XCT36" s="367"/>
      <c r="XCU36" s="367"/>
      <c r="XCV36" s="367"/>
      <c r="XCW36" s="367"/>
      <c r="XCX36" s="367"/>
      <c r="XCY36" s="367"/>
      <c r="XCZ36" s="367"/>
      <c r="XDA36" s="367"/>
      <c r="XDB36" s="367"/>
      <c r="XDC36" s="367"/>
      <c r="XDD36" s="367"/>
      <c r="XDE36" s="367"/>
      <c r="XDF36" s="367"/>
      <c r="XDG36" s="367"/>
      <c r="XDH36" s="367"/>
      <c r="XDI36" s="367"/>
      <c r="XDJ36" s="367"/>
      <c r="XDK36" s="367"/>
      <c r="XDL36" s="367"/>
      <c r="XDM36" s="367"/>
      <c r="XDN36" s="367"/>
      <c r="XDO36" s="367"/>
      <c r="XDP36" s="367"/>
      <c r="XDQ36" s="367"/>
      <c r="XDR36" s="367"/>
      <c r="XDS36" s="367"/>
      <c r="XDT36" s="367"/>
      <c r="XDU36" s="367"/>
      <c r="XDV36" s="367"/>
      <c r="XDW36" s="367"/>
      <c r="XDX36" s="367"/>
      <c r="XDY36" s="367"/>
      <c r="XDZ36" s="367"/>
      <c r="XEA36" s="367"/>
      <c r="XEB36" s="367"/>
      <c r="XEC36" s="367"/>
      <c r="XED36" s="367"/>
      <c r="XEE36" s="367"/>
      <c r="XEF36" s="367"/>
      <c r="XEG36" s="367"/>
      <c r="XEH36" s="367"/>
      <c r="XEI36" s="367"/>
      <c r="XEJ36" s="367"/>
      <c r="XEK36" s="367"/>
      <c r="XEL36" s="367"/>
      <c r="XEM36" s="367"/>
      <c r="XEN36" s="367"/>
      <c r="XEO36" s="367"/>
      <c r="XEP36" s="367"/>
      <c r="XEQ36" s="367"/>
      <c r="XER36" s="367"/>
      <c r="XES36" s="367"/>
      <c r="XET36" s="367"/>
      <c r="XEU36" s="367"/>
      <c r="XEV36" s="367"/>
      <c r="XEW36" s="367"/>
      <c r="XEX36" s="367"/>
      <c r="XEY36" s="367"/>
      <c r="XEZ36" s="367"/>
    </row>
    <row r="37" spans="1:16380">
      <c r="A37" s="381">
        <f>A36</f>
        <v>9</v>
      </c>
      <c r="B37" s="367" t="str">
        <f t="shared" si="0"/>
        <v>Inform programming</v>
      </c>
      <c r="C37" s="373" t="str">
        <f t="shared" si="1"/>
        <v/>
      </c>
      <c r="D37" s="378" t="str">
        <f>IF(D36="NA","NA",INDEX(purpose_elaborations,A37))</f>
        <v>Using pre- or end-of-Unit Interim Assessment OF Learning</v>
      </c>
      <c r="E37" s="2084"/>
      <c r="F37" s="2024"/>
      <c r="G37" s="2006"/>
      <c r="H37" s="2048"/>
      <c r="I37" s="2013"/>
      <c r="J37" s="2006"/>
      <c r="K37" s="2025"/>
      <c r="L37" s="2022"/>
      <c r="M37" s="2006"/>
      <c r="N37" s="2048"/>
      <c r="O37" s="2013"/>
      <c r="P37" s="2006"/>
      <c r="Q37" s="2025"/>
      <c r="R37" s="2024"/>
      <c r="S37" s="2006"/>
      <c r="T37" s="2020"/>
      <c r="U37" s="2013"/>
      <c r="V37" s="2006"/>
      <c r="W37" s="2025"/>
      <c r="X37" s="2024"/>
      <c r="Y37" s="2006"/>
      <c r="Z37" s="2020"/>
      <c r="AA37" s="2013"/>
      <c r="AB37" s="2006"/>
      <c r="AC37" s="2025"/>
      <c r="AD37" s="2022"/>
      <c r="AE37" s="2006"/>
      <c r="AF37" s="2025"/>
      <c r="AG37" s="2024"/>
      <c r="AH37" s="2006"/>
      <c r="AI37" s="2020"/>
      <c r="AJ37" s="2013"/>
      <c r="AK37" s="2006"/>
      <c r="AL37" s="2025"/>
      <c r="AM37" s="2024"/>
      <c r="AN37" s="2006"/>
      <c r="AO37" s="2020"/>
      <c r="AP37" s="2013"/>
      <c r="AQ37" s="2006"/>
      <c r="AR37" s="2048"/>
      <c r="WVZ37" s="367"/>
      <c r="WWA37" s="367"/>
      <c r="WWB37" s="367"/>
      <c r="WWC37" s="367"/>
      <c r="WWD37" s="367"/>
      <c r="WWE37" s="367"/>
      <c r="WWF37" s="367"/>
      <c r="WWG37" s="367"/>
      <c r="WWH37" s="367"/>
      <c r="WWI37" s="367"/>
      <c r="WWJ37" s="367"/>
      <c r="WWK37" s="367"/>
      <c r="WWL37" s="367"/>
      <c r="WWM37" s="367"/>
      <c r="WWN37" s="367"/>
      <c r="WWO37" s="367"/>
      <c r="WWP37" s="367"/>
      <c r="WWQ37" s="367"/>
      <c r="WWR37" s="367"/>
      <c r="WWS37" s="367"/>
      <c r="WWT37" s="367"/>
      <c r="WWU37" s="367"/>
      <c r="WWV37" s="367"/>
      <c r="WWW37" s="367"/>
      <c r="WWX37" s="367"/>
      <c r="WWY37" s="367"/>
      <c r="WWZ37" s="367"/>
      <c r="WXA37" s="367"/>
      <c r="WXB37" s="367"/>
      <c r="WXC37" s="367"/>
      <c r="WXD37" s="367"/>
      <c r="WXE37" s="367"/>
      <c r="WXF37" s="367"/>
      <c r="WXG37" s="367"/>
      <c r="WXH37" s="367"/>
      <c r="WXI37" s="367"/>
      <c r="WXJ37" s="367"/>
      <c r="WXK37" s="367"/>
      <c r="WXL37" s="367"/>
      <c r="WXM37" s="367"/>
      <c r="WXN37" s="367"/>
      <c r="WXO37" s="367"/>
      <c r="WXP37" s="367"/>
      <c r="WXQ37" s="367"/>
      <c r="WXR37" s="367"/>
      <c r="WXS37" s="367"/>
      <c r="WXT37" s="367"/>
      <c r="WXU37" s="367"/>
      <c r="WXV37" s="367"/>
      <c r="WXW37" s="367"/>
      <c r="WXX37" s="367"/>
      <c r="WXY37" s="367"/>
      <c r="WXZ37" s="367"/>
      <c r="WYA37" s="367"/>
      <c r="WYB37" s="367"/>
      <c r="WYC37" s="367"/>
      <c r="WYD37" s="367"/>
      <c r="WYE37" s="367"/>
      <c r="WYF37" s="367"/>
      <c r="WYG37" s="367"/>
      <c r="WYH37" s="367"/>
      <c r="WYI37" s="367"/>
      <c r="WYJ37" s="367"/>
      <c r="WYK37" s="367"/>
      <c r="WYL37" s="367"/>
      <c r="WYM37" s="367"/>
      <c r="WYN37" s="367"/>
      <c r="WYO37" s="367"/>
      <c r="WYP37" s="367"/>
      <c r="WYQ37" s="367"/>
      <c r="WYR37" s="367"/>
      <c r="WYS37" s="367"/>
      <c r="WYT37" s="367"/>
      <c r="WYU37" s="367"/>
      <c r="WYV37" s="367"/>
      <c r="WYW37" s="367"/>
      <c r="WYX37" s="367"/>
      <c r="WYY37" s="367"/>
      <c r="WYZ37" s="367"/>
      <c r="WZA37" s="367"/>
      <c r="WZB37" s="367"/>
      <c r="WZC37" s="367"/>
      <c r="WZD37" s="367"/>
      <c r="WZE37" s="367"/>
      <c r="WZF37" s="367"/>
      <c r="WZG37" s="367"/>
      <c r="WZH37" s="367"/>
      <c r="WZI37" s="367"/>
      <c r="WZJ37" s="367"/>
      <c r="WZK37" s="367"/>
      <c r="WZL37" s="367"/>
      <c r="WZM37" s="367"/>
      <c r="WZN37" s="367"/>
      <c r="WZO37" s="367"/>
      <c r="WZP37" s="367"/>
      <c r="WZQ37" s="367"/>
      <c r="WZR37" s="367"/>
      <c r="WZS37" s="367"/>
      <c r="WZT37" s="367"/>
      <c r="WZU37" s="367"/>
      <c r="WZV37" s="367"/>
      <c r="WZW37" s="367"/>
      <c r="WZX37" s="367"/>
      <c r="WZY37" s="367"/>
      <c r="WZZ37" s="367"/>
      <c r="XAA37" s="367"/>
      <c r="XAB37" s="367"/>
      <c r="XAC37" s="367"/>
      <c r="XAD37" s="367"/>
      <c r="XAE37" s="367"/>
      <c r="XAF37" s="367"/>
      <c r="XAG37" s="367"/>
      <c r="XAH37" s="367"/>
      <c r="XAI37" s="367"/>
      <c r="XAJ37" s="367"/>
      <c r="XAK37" s="367"/>
      <c r="XAL37" s="367"/>
      <c r="XAM37" s="367"/>
      <c r="XAN37" s="367"/>
      <c r="XAO37" s="367"/>
      <c r="XAP37" s="367"/>
      <c r="XAQ37" s="367"/>
      <c r="XAR37" s="367"/>
      <c r="XAS37" s="367"/>
      <c r="XAT37" s="367"/>
      <c r="XAU37" s="367"/>
      <c r="XAV37" s="367"/>
      <c r="XAW37" s="367"/>
      <c r="XAX37" s="367"/>
      <c r="XAY37" s="367"/>
      <c r="XAZ37" s="367"/>
      <c r="XBA37" s="367"/>
      <c r="XBB37" s="367"/>
      <c r="XBC37" s="367"/>
      <c r="XBD37" s="367"/>
      <c r="XBE37" s="367"/>
      <c r="XBF37" s="367"/>
      <c r="XBG37" s="367"/>
      <c r="XBH37" s="367"/>
      <c r="XBI37" s="367"/>
      <c r="XBJ37" s="367"/>
      <c r="XBK37" s="367"/>
      <c r="XBL37" s="367"/>
      <c r="XBM37" s="367"/>
      <c r="XBN37" s="367"/>
      <c r="XBO37" s="367"/>
      <c r="XBP37" s="367"/>
      <c r="XBQ37" s="367"/>
      <c r="XBR37" s="367"/>
      <c r="XBS37" s="367"/>
      <c r="XBT37" s="367"/>
      <c r="XBU37" s="367"/>
      <c r="XBV37" s="367"/>
      <c r="XBW37" s="367"/>
      <c r="XBX37" s="367"/>
      <c r="XBY37" s="367"/>
      <c r="XBZ37" s="367"/>
      <c r="XCA37" s="367"/>
      <c r="XCB37" s="367"/>
      <c r="XCC37" s="367"/>
      <c r="XCD37" s="367"/>
      <c r="XCE37" s="367"/>
      <c r="XCF37" s="367"/>
      <c r="XCG37" s="367"/>
      <c r="XCH37" s="367"/>
      <c r="XCI37" s="367"/>
      <c r="XCJ37" s="367"/>
      <c r="XCK37" s="367"/>
      <c r="XCL37" s="367"/>
      <c r="XCM37" s="367"/>
      <c r="XCN37" s="367"/>
      <c r="XCO37" s="367"/>
      <c r="XCP37" s="367"/>
      <c r="XCQ37" s="367"/>
      <c r="XCR37" s="367"/>
      <c r="XCS37" s="367"/>
      <c r="XCT37" s="367"/>
      <c r="XCU37" s="367"/>
      <c r="XCV37" s="367"/>
      <c r="XCW37" s="367"/>
      <c r="XCX37" s="367"/>
      <c r="XCY37" s="367"/>
      <c r="XCZ37" s="367"/>
      <c r="XDA37" s="367"/>
      <c r="XDB37" s="367"/>
      <c r="XDC37" s="367"/>
      <c r="XDD37" s="367"/>
      <c r="XDE37" s="367"/>
      <c r="XDF37" s="367"/>
      <c r="XDG37" s="367"/>
      <c r="XDH37" s="367"/>
      <c r="XDI37" s="367"/>
      <c r="XDJ37" s="367"/>
      <c r="XDK37" s="367"/>
      <c r="XDL37" s="367"/>
      <c r="XDM37" s="367"/>
      <c r="XDN37" s="367"/>
      <c r="XDO37" s="367"/>
      <c r="XDP37" s="367"/>
      <c r="XDQ37" s="367"/>
      <c r="XDR37" s="367"/>
      <c r="XDS37" s="367"/>
      <c r="XDT37" s="367"/>
      <c r="XDU37" s="367"/>
      <c r="XDV37" s="367"/>
      <c r="XDW37" s="367"/>
      <c r="XDX37" s="367"/>
      <c r="XDY37" s="367"/>
      <c r="XDZ37" s="367"/>
      <c r="XEA37" s="367"/>
      <c r="XEB37" s="367"/>
      <c r="XEC37" s="367"/>
      <c r="XED37" s="367"/>
      <c r="XEE37" s="367"/>
      <c r="XEF37" s="367"/>
      <c r="XEG37" s="367"/>
      <c r="XEH37" s="367"/>
      <c r="XEI37" s="367"/>
      <c r="XEJ37" s="367"/>
      <c r="XEK37" s="367"/>
      <c r="XEL37" s="367"/>
      <c r="XEM37" s="367"/>
      <c r="XEN37" s="367"/>
      <c r="XEO37" s="367"/>
      <c r="XEP37" s="367"/>
      <c r="XEQ37" s="367"/>
      <c r="XER37" s="367"/>
      <c r="XES37" s="367"/>
      <c r="XET37" s="367"/>
      <c r="XEU37" s="367"/>
      <c r="XEV37" s="367"/>
      <c r="XEW37" s="367"/>
      <c r="XEX37" s="367"/>
      <c r="XEY37" s="367"/>
      <c r="XEZ37" s="367"/>
    </row>
    <row r="38" spans="1:16380">
      <c r="A38" s="381">
        <f>A36</f>
        <v>9</v>
      </c>
      <c r="B38" s="367" t="str">
        <f t="shared" si="0"/>
        <v>Inform programming</v>
      </c>
      <c r="C38" s="373" t="str">
        <f t="shared" si="1"/>
        <v/>
      </c>
      <c r="D38" s="379" t="str">
        <f>IF(D36="N","N",INDEX(purpose_examples,A38))</f>
        <v>Using approximately monthly unit assessments to assign students to instructional groups for the next month</v>
      </c>
      <c r="E38" s="2084"/>
      <c r="F38" s="2024"/>
      <c r="G38" s="2006"/>
      <c r="H38" s="2048"/>
      <c r="I38" s="2013"/>
      <c r="J38" s="2006"/>
      <c r="K38" s="2025"/>
      <c r="L38" s="2022"/>
      <c r="M38" s="2006"/>
      <c r="N38" s="2048"/>
      <c r="O38" s="2013"/>
      <c r="P38" s="2006"/>
      <c r="Q38" s="2025"/>
      <c r="R38" s="2024"/>
      <c r="S38" s="2006"/>
      <c r="T38" s="2020"/>
      <c r="U38" s="2013"/>
      <c r="V38" s="2006"/>
      <c r="W38" s="2025"/>
      <c r="X38" s="2024"/>
      <c r="Y38" s="2006"/>
      <c r="Z38" s="2020"/>
      <c r="AA38" s="2013"/>
      <c r="AB38" s="2006"/>
      <c r="AC38" s="2025"/>
      <c r="AD38" s="2022"/>
      <c r="AE38" s="2006"/>
      <c r="AF38" s="2025"/>
      <c r="AG38" s="2024"/>
      <c r="AH38" s="2006"/>
      <c r="AI38" s="2020"/>
      <c r="AJ38" s="2013"/>
      <c r="AK38" s="2006"/>
      <c r="AL38" s="2025"/>
      <c r="AM38" s="2024"/>
      <c r="AN38" s="2006"/>
      <c r="AO38" s="2020"/>
      <c r="AP38" s="2013"/>
      <c r="AQ38" s="2006"/>
      <c r="AR38" s="2048"/>
      <c r="WVZ38" s="367"/>
      <c r="WWA38" s="367"/>
      <c r="WWB38" s="367"/>
      <c r="WWC38" s="367"/>
      <c r="WWD38" s="367"/>
      <c r="WWE38" s="367"/>
      <c r="WWF38" s="367"/>
      <c r="WWG38" s="367"/>
      <c r="WWH38" s="367"/>
      <c r="WWI38" s="367"/>
      <c r="WWJ38" s="367"/>
      <c r="WWK38" s="367"/>
      <c r="WWL38" s="367"/>
      <c r="WWM38" s="367"/>
      <c r="WWN38" s="367"/>
      <c r="WWO38" s="367"/>
      <c r="WWP38" s="367"/>
      <c r="WWQ38" s="367"/>
      <c r="WWR38" s="367"/>
      <c r="WWS38" s="367"/>
      <c r="WWT38" s="367"/>
      <c r="WWU38" s="367"/>
      <c r="WWV38" s="367"/>
      <c r="WWW38" s="367"/>
      <c r="WWX38" s="367"/>
      <c r="WWY38" s="367"/>
      <c r="WWZ38" s="367"/>
      <c r="WXA38" s="367"/>
      <c r="WXB38" s="367"/>
      <c r="WXC38" s="367"/>
      <c r="WXD38" s="367"/>
      <c r="WXE38" s="367"/>
      <c r="WXF38" s="367"/>
      <c r="WXG38" s="367"/>
      <c r="WXH38" s="367"/>
      <c r="WXI38" s="367"/>
      <c r="WXJ38" s="367"/>
      <c r="WXK38" s="367"/>
      <c r="WXL38" s="367"/>
      <c r="WXM38" s="367"/>
      <c r="WXN38" s="367"/>
      <c r="WXO38" s="367"/>
      <c r="WXP38" s="367"/>
      <c r="WXQ38" s="367"/>
      <c r="WXR38" s="367"/>
      <c r="WXS38" s="367"/>
      <c r="WXT38" s="367"/>
      <c r="WXU38" s="367"/>
      <c r="WXV38" s="367"/>
      <c r="WXW38" s="367"/>
      <c r="WXX38" s="367"/>
      <c r="WXY38" s="367"/>
      <c r="WXZ38" s="367"/>
      <c r="WYA38" s="367"/>
      <c r="WYB38" s="367"/>
      <c r="WYC38" s="367"/>
      <c r="WYD38" s="367"/>
      <c r="WYE38" s="367"/>
      <c r="WYF38" s="367"/>
      <c r="WYG38" s="367"/>
      <c r="WYH38" s="367"/>
      <c r="WYI38" s="367"/>
      <c r="WYJ38" s="367"/>
      <c r="WYK38" s="367"/>
      <c r="WYL38" s="367"/>
      <c r="WYM38" s="367"/>
      <c r="WYN38" s="367"/>
      <c r="WYO38" s="367"/>
      <c r="WYP38" s="367"/>
      <c r="WYQ38" s="367"/>
      <c r="WYR38" s="367"/>
      <c r="WYS38" s="367"/>
      <c r="WYT38" s="367"/>
      <c r="WYU38" s="367"/>
      <c r="WYV38" s="367"/>
      <c r="WYW38" s="367"/>
      <c r="WYX38" s="367"/>
      <c r="WYY38" s="367"/>
      <c r="WYZ38" s="367"/>
      <c r="WZA38" s="367"/>
      <c r="WZB38" s="367"/>
      <c r="WZC38" s="367"/>
      <c r="WZD38" s="367"/>
      <c r="WZE38" s="367"/>
      <c r="WZF38" s="367"/>
      <c r="WZG38" s="367"/>
      <c r="WZH38" s="367"/>
      <c r="WZI38" s="367"/>
      <c r="WZJ38" s="367"/>
      <c r="WZK38" s="367"/>
      <c r="WZL38" s="367"/>
      <c r="WZM38" s="367"/>
      <c r="WZN38" s="367"/>
      <c r="WZO38" s="367"/>
      <c r="WZP38" s="367"/>
      <c r="WZQ38" s="367"/>
      <c r="WZR38" s="367"/>
      <c r="WZS38" s="367"/>
      <c r="WZT38" s="367"/>
      <c r="WZU38" s="367"/>
      <c r="WZV38" s="367"/>
      <c r="WZW38" s="367"/>
      <c r="WZX38" s="367"/>
      <c r="WZY38" s="367"/>
      <c r="WZZ38" s="367"/>
      <c r="XAA38" s="367"/>
      <c r="XAB38" s="367"/>
      <c r="XAC38" s="367"/>
      <c r="XAD38" s="367"/>
      <c r="XAE38" s="367"/>
      <c r="XAF38" s="367"/>
      <c r="XAG38" s="367"/>
      <c r="XAH38" s="367"/>
      <c r="XAI38" s="367"/>
      <c r="XAJ38" s="367"/>
      <c r="XAK38" s="367"/>
      <c r="XAL38" s="367"/>
      <c r="XAM38" s="367"/>
      <c r="XAN38" s="367"/>
      <c r="XAO38" s="367"/>
      <c r="XAP38" s="367"/>
      <c r="XAQ38" s="367"/>
      <c r="XAR38" s="367"/>
      <c r="XAS38" s="367"/>
      <c r="XAT38" s="367"/>
      <c r="XAU38" s="367"/>
      <c r="XAV38" s="367"/>
      <c r="XAW38" s="367"/>
      <c r="XAX38" s="367"/>
      <c r="XAY38" s="367"/>
      <c r="XAZ38" s="367"/>
      <c r="XBA38" s="367"/>
      <c r="XBB38" s="367"/>
      <c r="XBC38" s="367"/>
      <c r="XBD38" s="367"/>
      <c r="XBE38" s="367"/>
      <c r="XBF38" s="367"/>
      <c r="XBG38" s="367"/>
      <c r="XBH38" s="367"/>
      <c r="XBI38" s="367"/>
      <c r="XBJ38" s="367"/>
      <c r="XBK38" s="367"/>
      <c r="XBL38" s="367"/>
      <c r="XBM38" s="367"/>
      <c r="XBN38" s="367"/>
      <c r="XBO38" s="367"/>
      <c r="XBP38" s="367"/>
      <c r="XBQ38" s="367"/>
      <c r="XBR38" s="367"/>
      <c r="XBS38" s="367"/>
      <c r="XBT38" s="367"/>
      <c r="XBU38" s="367"/>
      <c r="XBV38" s="367"/>
      <c r="XBW38" s="367"/>
      <c r="XBX38" s="367"/>
      <c r="XBY38" s="367"/>
      <c r="XBZ38" s="367"/>
      <c r="XCA38" s="367"/>
      <c r="XCB38" s="367"/>
      <c r="XCC38" s="367"/>
      <c r="XCD38" s="367"/>
      <c r="XCE38" s="367"/>
      <c r="XCF38" s="367"/>
      <c r="XCG38" s="367"/>
      <c r="XCH38" s="367"/>
      <c r="XCI38" s="367"/>
      <c r="XCJ38" s="367"/>
      <c r="XCK38" s="367"/>
      <c r="XCL38" s="367"/>
      <c r="XCM38" s="367"/>
      <c r="XCN38" s="367"/>
      <c r="XCO38" s="367"/>
      <c r="XCP38" s="367"/>
      <c r="XCQ38" s="367"/>
      <c r="XCR38" s="367"/>
      <c r="XCS38" s="367"/>
      <c r="XCT38" s="367"/>
      <c r="XCU38" s="367"/>
      <c r="XCV38" s="367"/>
      <c r="XCW38" s="367"/>
      <c r="XCX38" s="367"/>
      <c r="XCY38" s="367"/>
      <c r="XCZ38" s="367"/>
      <c r="XDA38" s="367"/>
      <c r="XDB38" s="367"/>
      <c r="XDC38" s="367"/>
      <c r="XDD38" s="367"/>
      <c r="XDE38" s="367"/>
      <c r="XDF38" s="367"/>
      <c r="XDG38" s="367"/>
      <c r="XDH38" s="367"/>
      <c r="XDI38" s="367"/>
      <c r="XDJ38" s="367"/>
      <c r="XDK38" s="367"/>
      <c r="XDL38" s="367"/>
      <c r="XDM38" s="367"/>
      <c r="XDN38" s="367"/>
      <c r="XDO38" s="367"/>
      <c r="XDP38" s="367"/>
      <c r="XDQ38" s="367"/>
      <c r="XDR38" s="367"/>
      <c r="XDS38" s="367"/>
      <c r="XDT38" s="367"/>
      <c r="XDU38" s="367"/>
      <c r="XDV38" s="367"/>
      <c r="XDW38" s="367"/>
      <c r="XDX38" s="367"/>
      <c r="XDY38" s="367"/>
      <c r="XDZ38" s="367"/>
      <c r="XEA38" s="367"/>
      <c r="XEB38" s="367"/>
      <c r="XEC38" s="367"/>
      <c r="XED38" s="367"/>
      <c r="XEE38" s="367"/>
      <c r="XEF38" s="367"/>
      <c r="XEG38" s="367"/>
      <c r="XEH38" s="367"/>
      <c r="XEI38" s="367"/>
      <c r="XEJ38" s="367"/>
      <c r="XEK38" s="367"/>
      <c r="XEL38" s="367"/>
      <c r="XEM38" s="367"/>
      <c r="XEN38" s="367"/>
      <c r="XEO38" s="367"/>
      <c r="XEP38" s="367"/>
      <c r="XEQ38" s="367"/>
      <c r="XER38" s="367"/>
      <c r="XES38" s="367"/>
      <c r="XET38" s="367"/>
      <c r="XEU38" s="367"/>
      <c r="XEV38" s="367"/>
      <c r="XEW38" s="367"/>
      <c r="XEX38" s="367"/>
      <c r="XEY38" s="367"/>
      <c r="XEZ38" s="367"/>
    </row>
    <row r="39" spans="1:16380" s="374" customFormat="1">
      <c r="A39" s="381">
        <f>A36+1</f>
        <v>10</v>
      </c>
      <c r="B39" s="367" t="str">
        <f t="shared" si="0"/>
        <v>Inform programming</v>
      </c>
      <c r="C39" s="373" t="str">
        <f t="shared" si="1"/>
        <v/>
      </c>
      <c r="D39" s="386" t="str">
        <f>INDEX(purposes_medium,A39)</f>
        <v>Evaluate achievement to guide instructional program placement (e.g., grade, course, track)</v>
      </c>
      <c r="E39" s="2119" t="s">
        <v>131</v>
      </c>
      <c r="F39" s="2023" t="s">
        <v>131</v>
      </c>
      <c r="G39" s="2005" t="s">
        <v>524</v>
      </c>
      <c r="H39" s="2047" t="s">
        <v>132</v>
      </c>
      <c r="I39" s="2012" t="s">
        <v>131</v>
      </c>
      <c r="J39" s="2005" t="s">
        <v>132</v>
      </c>
      <c r="K39" s="2026" t="s">
        <v>127</v>
      </c>
      <c r="L39" s="2021" t="s">
        <v>131</v>
      </c>
      <c r="M39" s="2005" t="s">
        <v>132</v>
      </c>
      <c r="N39" s="2047" t="s">
        <v>127</v>
      </c>
      <c r="O39" s="2012" t="s">
        <v>131</v>
      </c>
      <c r="P39" s="2005" t="s">
        <v>131</v>
      </c>
      <c r="Q39" s="2026" t="s">
        <v>131</v>
      </c>
      <c r="R39" s="2023" t="s">
        <v>131</v>
      </c>
      <c r="S39" s="2005" t="s">
        <v>131</v>
      </c>
      <c r="T39" s="2019" t="s">
        <v>131</v>
      </c>
      <c r="U39" s="2012" t="s">
        <v>131</v>
      </c>
      <c r="V39" s="2005" t="s">
        <v>131</v>
      </c>
      <c r="W39" s="2026" t="s">
        <v>131</v>
      </c>
      <c r="X39" s="2023" t="s">
        <v>132</v>
      </c>
      <c r="Y39" s="2005" t="s">
        <v>131</v>
      </c>
      <c r="Z39" s="2019" t="s">
        <v>132</v>
      </c>
      <c r="AA39" s="2012" t="s">
        <v>127</v>
      </c>
      <c r="AB39" s="2005" t="s">
        <v>127</v>
      </c>
      <c r="AC39" s="2047" t="s">
        <v>127</v>
      </c>
      <c r="AD39" s="2021" t="s">
        <v>131</v>
      </c>
      <c r="AE39" s="2005" t="s">
        <v>131</v>
      </c>
      <c r="AF39" s="2026" t="s">
        <v>131</v>
      </c>
      <c r="AG39" s="2023" t="s">
        <v>131</v>
      </c>
      <c r="AH39" s="2005" t="s">
        <v>131</v>
      </c>
      <c r="AI39" s="2019" t="s">
        <v>131</v>
      </c>
      <c r="AJ39" s="2012" t="s">
        <v>131</v>
      </c>
      <c r="AK39" s="2005" t="s">
        <v>131</v>
      </c>
      <c r="AL39" s="2026" t="s">
        <v>131</v>
      </c>
      <c r="AM39" s="2023" t="s">
        <v>132</v>
      </c>
      <c r="AN39" s="2005" t="s">
        <v>131</v>
      </c>
      <c r="AO39" s="2019" t="s">
        <v>132</v>
      </c>
      <c r="AP39" s="2012" t="s">
        <v>127</v>
      </c>
      <c r="AQ39" s="2005" t="s">
        <v>127</v>
      </c>
      <c r="AR39" s="2047" t="s">
        <v>127</v>
      </c>
      <c r="AS39" s="367"/>
      <c r="AT39" s="367"/>
      <c r="AU39" s="367"/>
      <c r="AV39" s="367"/>
      <c r="AW39" s="367"/>
      <c r="AX39" s="367"/>
      <c r="AY39" s="367"/>
      <c r="AZ39" s="367"/>
      <c r="BA39" s="367"/>
      <c r="BB39" s="367"/>
      <c r="BC39" s="367"/>
      <c r="BD39" s="367"/>
      <c r="BE39" s="367"/>
      <c r="BF39" s="367"/>
      <c r="BG39" s="367"/>
      <c r="BH39" s="367"/>
      <c r="BI39" s="367"/>
      <c r="BJ39" s="367"/>
      <c r="BK39" s="367"/>
      <c r="BL39" s="367"/>
      <c r="BM39" s="367"/>
      <c r="BN39" s="367"/>
      <c r="BO39" s="367"/>
      <c r="BP39" s="367"/>
      <c r="BQ39" s="367"/>
      <c r="BR39" s="367"/>
      <c r="BS39" s="367"/>
      <c r="BT39" s="367"/>
      <c r="BU39" s="367"/>
      <c r="BV39" s="367"/>
      <c r="BW39" s="367"/>
      <c r="BX39" s="367"/>
      <c r="BY39" s="367"/>
      <c r="BZ39" s="367"/>
      <c r="CA39" s="367"/>
      <c r="CB39" s="367"/>
      <c r="CC39" s="367"/>
      <c r="CD39" s="367"/>
      <c r="CE39" s="367"/>
      <c r="CF39" s="367"/>
      <c r="CG39" s="367"/>
      <c r="CH39" s="367"/>
      <c r="CI39" s="367"/>
      <c r="CJ39" s="367"/>
      <c r="CK39" s="367"/>
      <c r="CL39" s="367"/>
      <c r="CM39" s="367"/>
      <c r="CN39" s="367"/>
      <c r="CO39" s="367"/>
      <c r="CP39" s="367"/>
      <c r="CQ39" s="367"/>
      <c r="CR39" s="367"/>
      <c r="CS39" s="367"/>
      <c r="CT39" s="367"/>
      <c r="CU39" s="367"/>
      <c r="CV39" s="367"/>
      <c r="CW39" s="367"/>
      <c r="CX39" s="367"/>
      <c r="CY39" s="367"/>
      <c r="CZ39" s="367"/>
      <c r="DA39" s="367"/>
      <c r="DB39" s="367"/>
      <c r="DC39" s="367"/>
      <c r="DD39" s="367"/>
      <c r="DE39" s="367"/>
      <c r="DF39" s="367"/>
      <c r="DG39" s="367"/>
      <c r="DH39" s="367"/>
      <c r="DI39" s="367"/>
      <c r="DJ39" s="367"/>
      <c r="DK39" s="367"/>
      <c r="DL39" s="367"/>
      <c r="DM39" s="367"/>
      <c r="DN39" s="367"/>
      <c r="DO39" s="367"/>
      <c r="DP39" s="367"/>
      <c r="DQ39" s="367"/>
      <c r="DR39" s="367"/>
      <c r="DS39" s="367"/>
      <c r="DT39" s="367"/>
      <c r="DU39" s="367"/>
      <c r="DV39" s="367"/>
      <c r="DW39" s="367"/>
      <c r="DX39" s="367"/>
      <c r="DY39" s="367"/>
      <c r="DZ39" s="367"/>
      <c r="EA39" s="367"/>
      <c r="EB39" s="367"/>
      <c r="EC39" s="367"/>
      <c r="ED39" s="367"/>
      <c r="EE39" s="367"/>
      <c r="EF39" s="367"/>
      <c r="EG39" s="367"/>
      <c r="EH39" s="367"/>
      <c r="EI39" s="367"/>
      <c r="EJ39" s="367"/>
      <c r="EK39" s="367"/>
      <c r="EL39" s="367"/>
      <c r="EM39" s="367"/>
      <c r="EN39" s="367"/>
      <c r="EO39" s="367"/>
      <c r="EP39" s="367"/>
      <c r="EQ39" s="367"/>
      <c r="ER39" s="367"/>
      <c r="ES39" s="367"/>
      <c r="ET39" s="367"/>
      <c r="EU39" s="367"/>
      <c r="EV39" s="367"/>
      <c r="EW39" s="367"/>
      <c r="EX39" s="367"/>
      <c r="EY39" s="367"/>
      <c r="EZ39" s="367"/>
      <c r="FA39" s="367"/>
      <c r="FB39" s="367"/>
      <c r="FC39" s="367"/>
      <c r="FD39" s="367"/>
      <c r="FE39" s="367"/>
      <c r="FF39" s="367"/>
      <c r="FG39" s="367"/>
      <c r="FH39" s="367"/>
      <c r="FI39" s="367"/>
      <c r="FJ39" s="367"/>
      <c r="FK39" s="367"/>
      <c r="FL39" s="367"/>
      <c r="FM39" s="367"/>
      <c r="FN39" s="367"/>
      <c r="FO39" s="367"/>
      <c r="FP39" s="367"/>
      <c r="FQ39" s="367"/>
      <c r="FR39" s="367"/>
      <c r="FS39" s="367"/>
      <c r="FT39" s="367"/>
      <c r="FU39" s="367"/>
      <c r="FV39" s="367"/>
      <c r="FW39" s="367"/>
      <c r="FX39" s="367"/>
      <c r="FY39" s="367"/>
      <c r="FZ39" s="367"/>
      <c r="GA39" s="367"/>
      <c r="GB39" s="367"/>
      <c r="GC39" s="367"/>
      <c r="GD39" s="367"/>
      <c r="GE39" s="367"/>
      <c r="GF39" s="367"/>
      <c r="GG39" s="367"/>
      <c r="GH39" s="367"/>
      <c r="GI39" s="367"/>
      <c r="GJ39" s="367"/>
      <c r="GK39" s="367"/>
      <c r="GL39" s="367"/>
      <c r="GM39" s="367"/>
      <c r="GN39" s="367"/>
      <c r="GO39" s="367"/>
      <c r="GP39" s="367"/>
      <c r="GQ39" s="367"/>
      <c r="GR39" s="367"/>
      <c r="GS39" s="367"/>
      <c r="GT39" s="367"/>
      <c r="GU39" s="367"/>
      <c r="GV39" s="367"/>
      <c r="GW39" s="367"/>
      <c r="GX39" s="367"/>
      <c r="GY39" s="367"/>
      <c r="GZ39" s="367"/>
      <c r="HA39" s="367"/>
      <c r="HB39" s="367"/>
      <c r="HC39" s="367"/>
      <c r="HD39" s="367"/>
      <c r="HE39" s="367"/>
      <c r="HF39" s="367"/>
      <c r="HG39" s="367"/>
      <c r="HH39" s="367"/>
      <c r="HI39" s="367"/>
      <c r="HJ39" s="367"/>
      <c r="HK39" s="367"/>
      <c r="HL39" s="367"/>
      <c r="HM39" s="367"/>
      <c r="HN39" s="367"/>
      <c r="HO39" s="367"/>
      <c r="HP39" s="367"/>
      <c r="HQ39" s="367"/>
      <c r="HR39" s="367"/>
      <c r="HS39" s="367"/>
      <c r="HT39" s="367"/>
      <c r="HU39" s="367"/>
      <c r="HV39" s="367"/>
      <c r="HW39" s="367"/>
      <c r="HX39" s="367"/>
      <c r="HY39" s="367"/>
      <c r="HZ39" s="367"/>
      <c r="IA39" s="367"/>
      <c r="IB39" s="367"/>
      <c r="IC39" s="367"/>
      <c r="ID39" s="367"/>
      <c r="IE39" s="367"/>
      <c r="IF39" s="367"/>
      <c r="IG39" s="367"/>
      <c r="IH39" s="367"/>
      <c r="II39" s="367"/>
      <c r="IJ39" s="367"/>
      <c r="IK39" s="367"/>
      <c r="IL39" s="367"/>
      <c r="IM39" s="367"/>
      <c r="IN39" s="367"/>
      <c r="IO39" s="367"/>
      <c r="IP39" s="367"/>
      <c r="IQ39" s="367"/>
      <c r="IR39" s="367"/>
      <c r="IS39" s="367"/>
      <c r="IT39" s="367"/>
      <c r="IU39" s="367"/>
      <c r="IV39" s="367"/>
      <c r="IW39" s="367"/>
      <c r="IX39" s="367"/>
      <c r="IY39" s="367"/>
      <c r="IZ39" s="367"/>
      <c r="JA39" s="367"/>
      <c r="JB39" s="367"/>
      <c r="JC39" s="367"/>
      <c r="JD39" s="367"/>
      <c r="JE39" s="367"/>
      <c r="JF39" s="367"/>
      <c r="JG39" s="367"/>
      <c r="JH39" s="367"/>
      <c r="JI39" s="367"/>
      <c r="JJ39" s="367"/>
      <c r="JK39" s="367"/>
      <c r="JL39" s="367"/>
      <c r="JM39" s="367"/>
      <c r="JN39" s="367"/>
      <c r="JO39" s="367"/>
      <c r="JP39" s="367"/>
      <c r="JQ39" s="367"/>
      <c r="JR39" s="367"/>
      <c r="JS39" s="367"/>
      <c r="JT39" s="367"/>
      <c r="JU39" s="367"/>
      <c r="JV39" s="367"/>
      <c r="JW39" s="367"/>
      <c r="JX39" s="367"/>
      <c r="JY39" s="367"/>
      <c r="JZ39" s="367"/>
      <c r="KA39" s="367"/>
      <c r="KB39" s="367"/>
      <c r="KC39" s="367"/>
      <c r="KD39" s="367"/>
      <c r="KE39" s="367"/>
      <c r="KF39" s="367"/>
      <c r="KG39" s="367"/>
      <c r="KH39" s="367"/>
      <c r="KI39" s="367"/>
      <c r="KJ39" s="367"/>
      <c r="KK39" s="367"/>
      <c r="KL39" s="367"/>
      <c r="KM39" s="367"/>
      <c r="KN39" s="367"/>
      <c r="KO39" s="367"/>
      <c r="KP39" s="367"/>
      <c r="KQ39" s="367"/>
      <c r="KR39" s="367"/>
      <c r="KS39" s="367"/>
      <c r="KT39" s="367"/>
      <c r="KU39" s="367"/>
      <c r="KV39" s="367"/>
      <c r="KW39" s="367"/>
      <c r="KX39" s="367"/>
      <c r="KY39" s="367"/>
      <c r="KZ39" s="367"/>
      <c r="LA39" s="367"/>
      <c r="LB39" s="367"/>
      <c r="LC39" s="367"/>
      <c r="LD39" s="367"/>
      <c r="LE39" s="367"/>
      <c r="LF39" s="367"/>
      <c r="LG39" s="367"/>
      <c r="LH39" s="367"/>
      <c r="LI39" s="367"/>
      <c r="LJ39" s="367"/>
      <c r="LK39" s="367"/>
      <c r="LL39" s="367"/>
      <c r="LM39" s="367"/>
      <c r="LN39" s="367"/>
      <c r="LO39" s="367"/>
      <c r="LP39" s="367"/>
      <c r="LQ39" s="367"/>
      <c r="LR39" s="367"/>
      <c r="LS39" s="367"/>
      <c r="LT39" s="367"/>
      <c r="LU39" s="367"/>
      <c r="LV39" s="367"/>
      <c r="LW39" s="367"/>
      <c r="LX39" s="367"/>
      <c r="LY39" s="367"/>
      <c r="LZ39" s="367"/>
      <c r="MA39" s="367"/>
      <c r="MB39" s="367"/>
      <c r="MC39" s="367"/>
      <c r="MD39" s="367"/>
      <c r="ME39" s="367"/>
      <c r="MF39" s="367"/>
      <c r="MG39" s="367"/>
      <c r="MH39" s="367"/>
      <c r="MI39" s="367"/>
      <c r="MJ39" s="367"/>
      <c r="MK39" s="367"/>
      <c r="ML39" s="367"/>
      <c r="MM39" s="367"/>
      <c r="MN39" s="367"/>
      <c r="MO39" s="367"/>
      <c r="MP39" s="367"/>
      <c r="MQ39" s="367"/>
      <c r="MR39" s="367"/>
      <c r="MS39" s="367"/>
      <c r="MT39" s="367"/>
      <c r="MU39" s="367"/>
      <c r="MV39" s="367"/>
      <c r="MW39" s="367"/>
      <c r="MX39" s="367"/>
      <c r="MY39" s="367"/>
      <c r="MZ39" s="367"/>
      <c r="NA39" s="367"/>
      <c r="NB39" s="367"/>
      <c r="NC39" s="367"/>
      <c r="ND39" s="367"/>
      <c r="NE39" s="367"/>
      <c r="NF39" s="367"/>
      <c r="NG39" s="367"/>
      <c r="NH39" s="367"/>
      <c r="NI39" s="367"/>
      <c r="NJ39" s="367"/>
      <c r="NK39" s="367"/>
      <c r="NL39" s="367"/>
      <c r="NM39" s="367"/>
      <c r="NN39" s="367"/>
      <c r="NO39" s="367"/>
      <c r="NP39" s="367"/>
      <c r="NQ39" s="367"/>
      <c r="NR39" s="367"/>
      <c r="NS39" s="367"/>
      <c r="NT39" s="367"/>
      <c r="NU39" s="367"/>
      <c r="NV39" s="367"/>
      <c r="NW39" s="367"/>
      <c r="NX39" s="367"/>
      <c r="NY39" s="367"/>
      <c r="NZ39" s="367"/>
      <c r="OA39" s="367"/>
      <c r="OB39" s="367"/>
      <c r="OC39" s="367"/>
      <c r="OD39" s="367"/>
      <c r="OE39" s="367"/>
      <c r="OF39" s="367"/>
      <c r="OG39" s="367"/>
      <c r="OH39" s="367"/>
      <c r="OI39" s="367"/>
      <c r="OJ39" s="367"/>
      <c r="OK39" s="367"/>
      <c r="OL39" s="367"/>
      <c r="OM39" s="367"/>
      <c r="ON39" s="367"/>
      <c r="OO39" s="367"/>
      <c r="OP39" s="367"/>
      <c r="OQ39" s="367"/>
      <c r="OR39" s="367"/>
      <c r="OS39" s="367"/>
      <c r="OT39" s="367"/>
      <c r="OU39" s="367"/>
      <c r="OV39" s="367"/>
      <c r="OW39" s="367"/>
      <c r="OX39" s="367"/>
      <c r="OY39" s="367"/>
      <c r="OZ39" s="367"/>
      <c r="PA39" s="367"/>
      <c r="PB39" s="367"/>
      <c r="PC39" s="367"/>
      <c r="PD39" s="367"/>
      <c r="PE39" s="367"/>
      <c r="PF39" s="367"/>
      <c r="PG39" s="367"/>
      <c r="PH39" s="367"/>
      <c r="PI39" s="367"/>
      <c r="PJ39" s="367"/>
      <c r="PK39" s="367"/>
      <c r="PL39" s="367"/>
      <c r="PM39" s="367"/>
      <c r="PN39" s="367"/>
      <c r="PO39" s="367"/>
      <c r="PP39" s="367"/>
      <c r="PQ39" s="367"/>
      <c r="PR39" s="367"/>
      <c r="PS39" s="367"/>
      <c r="PT39" s="367"/>
      <c r="PU39" s="367"/>
      <c r="PV39" s="367"/>
      <c r="PW39" s="367"/>
      <c r="PX39" s="367"/>
      <c r="PY39" s="367"/>
      <c r="PZ39" s="367"/>
      <c r="QA39" s="367"/>
      <c r="QB39" s="367"/>
      <c r="QC39" s="367"/>
      <c r="QD39" s="367"/>
      <c r="QE39" s="367"/>
      <c r="QF39" s="367"/>
      <c r="QG39" s="367"/>
      <c r="QH39" s="367"/>
      <c r="QI39" s="367"/>
      <c r="QJ39" s="367"/>
      <c r="QK39" s="367"/>
      <c r="QL39" s="367"/>
      <c r="QM39" s="367"/>
      <c r="QN39" s="367"/>
      <c r="QO39" s="367"/>
      <c r="QP39" s="367"/>
      <c r="QQ39" s="367"/>
      <c r="QR39" s="367"/>
      <c r="QS39" s="367"/>
      <c r="QT39" s="367"/>
      <c r="QU39" s="367"/>
      <c r="QV39" s="367"/>
      <c r="QW39" s="367"/>
      <c r="QX39" s="367"/>
      <c r="QY39" s="367"/>
      <c r="QZ39" s="367"/>
      <c r="RA39" s="367"/>
      <c r="RB39" s="367"/>
      <c r="RC39" s="367"/>
      <c r="RD39" s="367"/>
      <c r="RE39" s="367"/>
      <c r="RF39" s="367"/>
      <c r="RG39" s="367"/>
      <c r="RH39" s="367"/>
      <c r="RI39" s="367"/>
      <c r="RJ39" s="367"/>
      <c r="RK39" s="367"/>
      <c r="RL39" s="367"/>
      <c r="RM39" s="367"/>
      <c r="RN39" s="367"/>
      <c r="RO39" s="367"/>
      <c r="RP39" s="367"/>
      <c r="RQ39" s="367"/>
      <c r="RR39" s="367"/>
      <c r="RS39" s="367"/>
      <c r="RT39" s="367"/>
      <c r="RU39" s="367"/>
      <c r="RV39" s="367"/>
      <c r="RW39" s="367"/>
      <c r="RX39" s="367"/>
      <c r="RY39" s="367"/>
      <c r="RZ39" s="367"/>
      <c r="SA39" s="367"/>
      <c r="SB39" s="367"/>
      <c r="SC39" s="367"/>
      <c r="SD39" s="367"/>
      <c r="SE39" s="367"/>
      <c r="SF39" s="367"/>
      <c r="SG39" s="367"/>
      <c r="SH39" s="367"/>
      <c r="SI39" s="367"/>
      <c r="SJ39" s="367"/>
      <c r="SK39" s="367"/>
      <c r="SL39" s="367"/>
      <c r="SM39" s="367"/>
      <c r="SN39" s="367"/>
      <c r="SO39" s="367"/>
      <c r="SP39" s="367"/>
      <c r="SQ39" s="367"/>
      <c r="SR39" s="367"/>
      <c r="SS39" s="367"/>
      <c r="ST39" s="367"/>
      <c r="SU39" s="367"/>
      <c r="SV39" s="367"/>
      <c r="SW39" s="367"/>
      <c r="SX39" s="367"/>
      <c r="SY39" s="367"/>
      <c r="SZ39" s="367"/>
      <c r="TA39" s="367"/>
      <c r="TB39" s="367"/>
      <c r="TC39" s="367"/>
      <c r="TD39" s="367"/>
      <c r="TE39" s="367"/>
      <c r="TF39" s="367"/>
      <c r="TG39" s="367"/>
      <c r="TH39" s="367"/>
      <c r="TI39" s="367"/>
      <c r="TJ39" s="367"/>
      <c r="TK39" s="367"/>
      <c r="TL39" s="367"/>
      <c r="TM39" s="367"/>
      <c r="TN39" s="367"/>
      <c r="TO39" s="367"/>
      <c r="TP39" s="367"/>
      <c r="TQ39" s="367"/>
      <c r="TR39" s="367"/>
      <c r="TS39" s="367"/>
      <c r="TT39" s="367"/>
      <c r="TU39" s="367"/>
      <c r="TV39" s="367"/>
      <c r="TW39" s="367"/>
      <c r="TX39" s="367"/>
      <c r="TY39" s="367"/>
      <c r="TZ39" s="367"/>
      <c r="UA39" s="367"/>
      <c r="UB39" s="367"/>
      <c r="UC39" s="367"/>
      <c r="UD39" s="367"/>
      <c r="UE39" s="367"/>
      <c r="UF39" s="367"/>
      <c r="UG39" s="367"/>
      <c r="UH39" s="367"/>
      <c r="UI39" s="367"/>
      <c r="UJ39" s="367"/>
      <c r="UK39" s="367"/>
      <c r="UL39" s="367"/>
      <c r="UM39" s="367"/>
      <c r="UN39" s="367"/>
      <c r="UO39" s="367"/>
      <c r="UP39" s="367"/>
      <c r="UQ39" s="367"/>
      <c r="UR39" s="367"/>
      <c r="US39" s="367"/>
      <c r="UT39" s="367"/>
      <c r="UU39" s="367"/>
      <c r="UV39" s="367"/>
      <c r="UW39" s="367"/>
      <c r="UX39" s="367"/>
      <c r="UY39" s="367"/>
      <c r="UZ39" s="367"/>
      <c r="VA39" s="367"/>
      <c r="VB39" s="367"/>
      <c r="VC39" s="367"/>
      <c r="VD39" s="367"/>
      <c r="VE39" s="367"/>
      <c r="VF39" s="367"/>
      <c r="VG39" s="367"/>
      <c r="VH39" s="367"/>
      <c r="VI39" s="367"/>
      <c r="VJ39" s="367"/>
      <c r="VK39" s="367"/>
      <c r="VL39" s="367"/>
      <c r="VM39" s="367"/>
      <c r="VN39" s="367"/>
      <c r="VO39" s="367"/>
      <c r="VP39" s="367"/>
      <c r="VQ39" s="367"/>
      <c r="VR39" s="367"/>
      <c r="VS39" s="367"/>
      <c r="VT39" s="367"/>
      <c r="VU39" s="367"/>
      <c r="VV39" s="367"/>
      <c r="VW39" s="367"/>
      <c r="VX39" s="367"/>
      <c r="VY39" s="367"/>
      <c r="VZ39" s="367"/>
      <c r="WA39" s="367"/>
      <c r="WB39" s="367"/>
      <c r="WC39" s="367"/>
      <c r="WD39" s="367"/>
      <c r="WE39" s="367"/>
      <c r="WF39" s="367"/>
      <c r="WG39" s="367"/>
      <c r="WH39" s="367"/>
      <c r="WI39" s="367"/>
      <c r="WJ39" s="367"/>
      <c r="WK39" s="367"/>
      <c r="WL39" s="367"/>
      <c r="WM39" s="367"/>
      <c r="WN39" s="367"/>
      <c r="WO39" s="367"/>
      <c r="WP39" s="367"/>
      <c r="WQ39" s="367"/>
      <c r="WR39" s="367"/>
      <c r="WS39" s="367"/>
      <c r="WT39" s="367"/>
      <c r="WU39" s="367"/>
      <c r="WV39" s="367"/>
      <c r="WW39" s="367"/>
      <c r="WX39" s="367"/>
      <c r="WY39" s="367"/>
      <c r="WZ39" s="367"/>
      <c r="XA39" s="367"/>
      <c r="XB39" s="367"/>
      <c r="XC39" s="367"/>
      <c r="XD39" s="367"/>
      <c r="XE39" s="367"/>
      <c r="XF39" s="367"/>
      <c r="XG39" s="367"/>
      <c r="XH39" s="367"/>
      <c r="XI39" s="367"/>
      <c r="XJ39" s="367"/>
      <c r="XK39" s="367"/>
      <c r="XL39" s="367"/>
      <c r="XM39" s="367"/>
      <c r="XN39" s="367"/>
      <c r="XO39" s="367"/>
      <c r="XP39" s="367"/>
      <c r="XQ39" s="367"/>
      <c r="XR39" s="367"/>
      <c r="XS39" s="367"/>
      <c r="XT39" s="367"/>
      <c r="XU39" s="367"/>
      <c r="XV39" s="367"/>
      <c r="XW39" s="367"/>
      <c r="XX39" s="367"/>
      <c r="XY39" s="367"/>
      <c r="XZ39" s="367"/>
      <c r="YA39" s="367"/>
      <c r="YB39" s="367"/>
      <c r="YC39" s="367"/>
      <c r="YD39" s="367"/>
      <c r="YE39" s="367"/>
      <c r="YF39" s="367"/>
      <c r="YG39" s="367"/>
      <c r="YH39" s="367"/>
      <c r="YI39" s="367"/>
      <c r="YJ39" s="367"/>
      <c r="YK39" s="367"/>
      <c r="YL39" s="367"/>
      <c r="YM39" s="367"/>
      <c r="YN39" s="367"/>
      <c r="YO39" s="367"/>
      <c r="YP39" s="367"/>
      <c r="YQ39" s="367"/>
      <c r="YR39" s="367"/>
      <c r="YS39" s="367"/>
      <c r="YT39" s="367"/>
      <c r="YU39" s="367"/>
      <c r="YV39" s="367"/>
      <c r="YW39" s="367"/>
      <c r="YX39" s="367"/>
      <c r="YY39" s="367"/>
      <c r="YZ39" s="367"/>
      <c r="ZA39" s="367"/>
      <c r="ZB39" s="367"/>
      <c r="ZC39" s="367"/>
      <c r="ZD39" s="367"/>
      <c r="ZE39" s="367"/>
      <c r="ZF39" s="367"/>
      <c r="ZG39" s="367"/>
      <c r="ZH39" s="367"/>
      <c r="ZI39" s="367"/>
      <c r="ZJ39" s="367"/>
      <c r="ZK39" s="367"/>
      <c r="ZL39" s="367"/>
      <c r="ZM39" s="367"/>
      <c r="ZN39" s="367"/>
      <c r="ZO39" s="367"/>
      <c r="ZP39" s="367"/>
      <c r="ZQ39" s="367"/>
      <c r="ZR39" s="367"/>
      <c r="ZS39" s="367"/>
      <c r="ZT39" s="367"/>
      <c r="ZU39" s="367"/>
      <c r="ZV39" s="367"/>
      <c r="ZW39" s="367"/>
      <c r="ZX39" s="367"/>
      <c r="ZY39" s="367"/>
      <c r="ZZ39" s="367"/>
      <c r="AAA39" s="367"/>
      <c r="AAB39" s="367"/>
      <c r="AAC39" s="367"/>
      <c r="AAD39" s="367"/>
      <c r="AAE39" s="367"/>
      <c r="AAF39" s="367"/>
      <c r="AAG39" s="367"/>
      <c r="AAH39" s="367"/>
      <c r="AAI39" s="367"/>
      <c r="AAJ39" s="367"/>
      <c r="AAK39" s="367"/>
      <c r="AAL39" s="367"/>
      <c r="AAM39" s="367"/>
      <c r="AAN39" s="367"/>
      <c r="AAO39" s="367"/>
      <c r="AAP39" s="367"/>
      <c r="AAQ39" s="367"/>
      <c r="AAR39" s="367"/>
      <c r="AAS39" s="367"/>
      <c r="AAT39" s="367"/>
      <c r="AAU39" s="367"/>
      <c r="AAV39" s="367"/>
      <c r="AAW39" s="367"/>
      <c r="AAX39" s="367"/>
      <c r="AAY39" s="367"/>
      <c r="AAZ39" s="367"/>
      <c r="ABA39" s="367"/>
      <c r="ABB39" s="367"/>
      <c r="ABC39" s="367"/>
      <c r="ABD39" s="367"/>
      <c r="ABE39" s="367"/>
      <c r="ABF39" s="367"/>
      <c r="ABG39" s="367"/>
      <c r="ABH39" s="367"/>
      <c r="ABI39" s="367"/>
      <c r="ABJ39" s="367"/>
      <c r="ABK39" s="367"/>
      <c r="ABL39" s="367"/>
      <c r="ABM39" s="367"/>
      <c r="ABN39" s="367"/>
      <c r="ABO39" s="367"/>
      <c r="ABP39" s="367"/>
      <c r="ABQ39" s="367"/>
      <c r="ABR39" s="367"/>
      <c r="ABS39" s="367"/>
      <c r="ABT39" s="367"/>
      <c r="ABU39" s="367"/>
      <c r="ABV39" s="367"/>
      <c r="ABW39" s="367"/>
      <c r="ABX39" s="367"/>
      <c r="ABY39" s="367"/>
      <c r="ABZ39" s="367"/>
      <c r="ACA39" s="367"/>
      <c r="ACB39" s="367"/>
      <c r="ACC39" s="367"/>
      <c r="ACD39" s="367"/>
      <c r="ACE39" s="367"/>
      <c r="ACF39" s="367"/>
      <c r="ACG39" s="367"/>
      <c r="ACH39" s="367"/>
      <c r="ACI39" s="367"/>
      <c r="ACJ39" s="367"/>
      <c r="ACK39" s="367"/>
      <c r="ACL39" s="367"/>
      <c r="ACM39" s="367"/>
      <c r="ACN39" s="367"/>
      <c r="ACO39" s="367"/>
      <c r="ACP39" s="367"/>
      <c r="ACQ39" s="367"/>
      <c r="ACR39" s="367"/>
      <c r="ACS39" s="367"/>
      <c r="ACT39" s="367"/>
      <c r="ACU39" s="367"/>
      <c r="ACV39" s="367"/>
      <c r="ACW39" s="367"/>
      <c r="ACX39" s="367"/>
      <c r="ACY39" s="367"/>
      <c r="ACZ39" s="367"/>
      <c r="ADA39" s="367"/>
      <c r="ADB39" s="367"/>
      <c r="ADC39" s="367"/>
      <c r="ADD39" s="367"/>
      <c r="ADE39" s="367"/>
      <c r="ADF39" s="367"/>
      <c r="ADG39" s="367"/>
      <c r="ADH39" s="367"/>
      <c r="ADI39" s="367"/>
      <c r="ADJ39" s="367"/>
      <c r="ADK39" s="367"/>
      <c r="ADL39" s="367"/>
      <c r="ADM39" s="367"/>
      <c r="ADN39" s="367"/>
      <c r="ADO39" s="367"/>
      <c r="ADP39" s="367"/>
      <c r="ADQ39" s="367"/>
      <c r="ADR39" s="367"/>
      <c r="ADS39" s="367"/>
      <c r="ADT39" s="367"/>
      <c r="ADU39" s="367"/>
      <c r="ADV39" s="367"/>
      <c r="ADW39" s="367"/>
      <c r="ADX39" s="367"/>
      <c r="ADY39" s="367"/>
      <c r="ADZ39" s="367"/>
      <c r="AEA39" s="367"/>
      <c r="AEB39" s="367"/>
      <c r="AEC39" s="367"/>
      <c r="AED39" s="367"/>
      <c r="AEE39" s="367"/>
      <c r="AEF39" s="367"/>
      <c r="AEG39" s="367"/>
      <c r="AEH39" s="367"/>
      <c r="AEI39" s="367"/>
      <c r="AEJ39" s="367"/>
      <c r="AEK39" s="367"/>
      <c r="AEL39" s="367"/>
      <c r="AEM39" s="367"/>
      <c r="AEN39" s="367"/>
      <c r="AEO39" s="367"/>
      <c r="AEP39" s="367"/>
      <c r="AEQ39" s="367"/>
      <c r="AER39" s="367"/>
      <c r="AES39" s="367"/>
      <c r="AET39" s="367"/>
      <c r="AEU39" s="367"/>
      <c r="AEV39" s="367"/>
      <c r="AEW39" s="367"/>
      <c r="AEX39" s="367"/>
      <c r="AEY39" s="367"/>
      <c r="AEZ39" s="367"/>
      <c r="AFA39" s="367"/>
      <c r="AFB39" s="367"/>
      <c r="AFC39" s="367"/>
      <c r="AFD39" s="367"/>
      <c r="AFE39" s="367"/>
      <c r="AFF39" s="367"/>
      <c r="AFG39" s="367"/>
      <c r="AFH39" s="367"/>
      <c r="AFI39" s="367"/>
      <c r="AFJ39" s="367"/>
      <c r="AFK39" s="367"/>
      <c r="AFL39" s="367"/>
      <c r="AFM39" s="367"/>
      <c r="AFN39" s="367"/>
      <c r="AFO39" s="367"/>
      <c r="AFP39" s="367"/>
      <c r="AFQ39" s="367"/>
      <c r="AFR39" s="367"/>
      <c r="AFS39" s="367"/>
      <c r="AFT39" s="367"/>
      <c r="AFU39" s="367"/>
      <c r="AFV39" s="367"/>
      <c r="AFW39" s="367"/>
      <c r="AFX39" s="367"/>
      <c r="AFY39" s="367"/>
      <c r="AFZ39" s="367"/>
      <c r="AGA39" s="367"/>
      <c r="AGB39" s="367"/>
      <c r="AGC39" s="367"/>
      <c r="AGD39" s="367"/>
      <c r="AGE39" s="367"/>
      <c r="AGF39" s="367"/>
      <c r="AGG39" s="367"/>
      <c r="AGH39" s="367"/>
      <c r="AGI39" s="367"/>
      <c r="AGJ39" s="367"/>
      <c r="AGK39" s="367"/>
      <c r="AGL39" s="367"/>
      <c r="AGM39" s="367"/>
      <c r="AGN39" s="367"/>
      <c r="AGO39" s="367"/>
      <c r="AGP39" s="367"/>
      <c r="AGQ39" s="367"/>
      <c r="AGR39" s="367"/>
      <c r="AGS39" s="367"/>
      <c r="AGT39" s="367"/>
      <c r="AGU39" s="367"/>
      <c r="AGV39" s="367"/>
      <c r="AGW39" s="367"/>
      <c r="AGX39" s="367"/>
      <c r="AGY39" s="367"/>
      <c r="AGZ39" s="367"/>
      <c r="AHA39" s="367"/>
      <c r="AHB39" s="367"/>
      <c r="AHC39" s="367"/>
      <c r="AHD39" s="367"/>
      <c r="AHE39" s="367"/>
      <c r="AHF39" s="367"/>
      <c r="AHG39" s="367"/>
      <c r="AHH39" s="367"/>
      <c r="AHI39" s="367"/>
      <c r="AHJ39" s="367"/>
      <c r="AHK39" s="367"/>
      <c r="AHL39" s="367"/>
      <c r="AHM39" s="367"/>
      <c r="AHN39" s="367"/>
      <c r="AHO39" s="367"/>
      <c r="AHP39" s="367"/>
      <c r="AHQ39" s="367"/>
      <c r="AHR39" s="367"/>
      <c r="AHS39" s="367"/>
      <c r="AHT39" s="367"/>
      <c r="AHU39" s="367"/>
      <c r="AHV39" s="367"/>
      <c r="AHW39" s="367"/>
      <c r="AHX39" s="367"/>
      <c r="AHY39" s="367"/>
      <c r="AHZ39" s="367"/>
      <c r="AIA39" s="367"/>
      <c r="AIB39" s="367"/>
      <c r="AIC39" s="367"/>
      <c r="AID39" s="367"/>
      <c r="AIE39" s="367"/>
      <c r="AIF39" s="367"/>
      <c r="AIG39" s="367"/>
      <c r="AIH39" s="367"/>
      <c r="AII39" s="367"/>
      <c r="AIJ39" s="367"/>
      <c r="AIK39" s="367"/>
      <c r="AIL39" s="367"/>
      <c r="AIM39" s="367"/>
      <c r="AIN39" s="367"/>
      <c r="AIO39" s="367"/>
      <c r="AIP39" s="367"/>
      <c r="AIQ39" s="367"/>
      <c r="AIR39" s="367"/>
      <c r="AIS39" s="367"/>
      <c r="AIT39" s="367"/>
      <c r="AIU39" s="367"/>
      <c r="AIV39" s="367"/>
      <c r="AIW39" s="367"/>
      <c r="AIX39" s="367"/>
      <c r="AIY39" s="367"/>
      <c r="AIZ39" s="367"/>
      <c r="AJA39" s="367"/>
      <c r="AJB39" s="367"/>
      <c r="AJC39" s="367"/>
      <c r="AJD39" s="367"/>
      <c r="AJE39" s="367"/>
      <c r="AJF39" s="367"/>
      <c r="AJG39" s="367"/>
      <c r="AJH39" s="367"/>
      <c r="AJI39" s="367"/>
      <c r="AJJ39" s="367"/>
      <c r="AJK39" s="367"/>
      <c r="AJL39" s="367"/>
      <c r="AJM39" s="367"/>
      <c r="AJN39" s="367"/>
      <c r="AJO39" s="367"/>
      <c r="AJP39" s="367"/>
      <c r="AJQ39" s="367"/>
      <c r="AJR39" s="367"/>
      <c r="AJS39" s="367"/>
      <c r="AJT39" s="367"/>
      <c r="AJU39" s="367"/>
      <c r="AJV39" s="367"/>
      <c r="AJW39" s="367"/>
      <c r="AJX39" s="367"/>
      <c r="AJY39" s="367"/>
      <c r="AJZ39" s="367"/>
      <c r="AKA39" s="367"/>
      <c r="AKB39" s="367"/>
      <c r="AKC39" s="367"/>
      <c r="AKD39" s="367"/>
      <c r="AKE39" s="367"/>
      <c r="AKF39" s="367"/>
      <c r="AKG39" s="367"/>
      <c r="AKH39" s="367"/>
      <c r="AKI39" s="367"/>
      <c r="AKJ39" s="367"/>
      <c r="AKK39" s="367"/>
      <c r="AKL39" s="367"/>
      <c r="AKM39" s="367"/>
      <c r="AKN39" s="367"/>
      <c r="AKO39" s="367"/>
      <c r="AKP39" s="367"/>
      <c r="AKQ39" s="367"/>
      <c r="AKR39" s="367"/>
      <c r="AKS39" s="367"/>
      <c r="AKT39" s="367"/>
      <c r="AKU39" s="367"/>
      <c r="AKV39" s="367"/>
      <c r="AKW39" s="367"/>
      <c r="AKX39" s="367"/>
      <c r="AKY39" s="367"/>
      <c r="AKZ39" s="367"/>
      <c r="ALA39" s="367"/>
      <c r="ALB39" s="367"/>
      <c r="ALC39" s="367"/>
      <c r="ALD39" s="367"/>
      <c r="ALE39" s="367"/>
      <c r="ALF39" s="367"/>
      <c r="ALG39" s="367"/>
      <c r="ALH39" s="367"/>
      <c r="ALI39" s="367"/>
      <c r="ALJ39" s="367"/>
      <c r="ALK39" s="367"/>
      <c r="ALL39" s="367"/>
      <c r="ALM39" s="367"/>
      <c r="ALN39" s="367"/>
      <c r="ALO39" s="367"/>
      <c r="ALP39" s="367"/>
      <c r="ALQ39" s="367"/>
      <c r="ALR39" s="367"/>
      <c r="ALS39" s="367"/>
      <c r="ALT39" s="367"/>
      <c r="ALU39" s="367"/>
      <c r="ALV39" s="367"/>
      <c r="ALW39" s="367"/>
      <c r="ALX39" s="367"/>
      <c r="ALY39" s="367"/>
      <c r="ALZ39" s="367"/>
      <c r="AMA39" s="367"/>
      <c r="AMB39" s="367"/>
      <c r="AMC39" s="367"/>
      <c r="AMD39" s="367"/>
      <c r="AME39" s="367"/>
      <c r="AMF39" s="367"/>
      <c r="AMG39" s="367"/>
      <c r="AMH39" s="367"/>
      <c r="AMI39" s="367"/>
      <c r="AMJ39" s="367"/>
      <c r="AMK39" s="367"/>
      <c r="AML39" s="367"/>
      <c r="AMM39" s="367"/>
      <c r="AMN39" s="367"/>
      <c r="AMO39" s="367"/>
      <c r="AMP39" s="367"/>
      <c r="AMQ39" s="367"/>
      <c r="AMR39" s="367"/>
      <c r="AMS39" s="367"/>
      <c r="AMT39" s="367"/>
      <c r="AMU39" s="367"/>
      <c r="AMV39" s="367"/>
      <c r="AMW39" s="367"/>
      <c r="AMX39" s="367"/>
      <c r="AMY39" s="367"/>
      <c r="AMZ39" s="367"/>
      <c r="ANA39" s="367"/>
      <c r="ANB39" s="367"/>
      <c r="ANC39" s="367"/>
      <c r="AND39" s="367"/>
      <c r="ANE39" s="367"/>
      <c r="ANF39" s="367"/>
      <c r="ANG39" s="367"/>
      <c r="ANH39" s="367"/>
      <c r="ANI39" s="367"/>
      <c r="ANJ39" s="367"/>
      <c r="ANK39" s="367"/>
      <c r="ANL39" s="367"/>
      <c r="ANM39" s="367"/>
      <c r="ANN39" s="367"/>
      <c r="ANO39" s="367"/>
      <c r="ANP39" s="367"/>
      <c r="ANQ39" s="367"/>
      <c r="ANR39" s="367"/>
      <c r="ANS39" s="367"/>
      <c r="ANT39" s="367"/>
      <c r="ANU39" s="367"/>
      <c r="ANV39" s="367"/>
      <c r="ANW39" s="367"/>
      <c r="ANX39" s="367"/>
      <c r="ANY39" s="367"/>
      <c r="ANZ39" s="367"/>
      <c r="AOA39" s="367"/>
      <c r="AOB39" s="367"/>
      <c r="AOC39" s="367"/>
      <c r="AOD39" s="367"/>
      <c r="AOE39" s="367"/>
      <c r="AOF39" s="367"/>
      <c r="AOG39" s="367"/>
      <c r="AOH39" s="367"/>
      <c r="AOI39" s="367"/>
      <c r="AOJ39" s="367"/>
      <c r="AOK39" s="367"/>
      <c r="AOL39" s="367"/>
      <c r="AOM39" s="367"/>
      <c r="AON39" s="367"/>
      <c r="AOO39" s="367"/>
      <c r="AOP39" s="367"/>
      <c r="AOQ39" s="367"/>
      <c r="AOR39" s="367"/>
      <c r="AOS39" s="367"/>
      <c r="AOT39" s="367"/>
      <c r="AOU39" s="367"/>
      <c r="AOV39" s="367"/>
      <c r="AOW39" s="367"/>
      <c r="AOX39" s="367"/>
      <c r="AOY39" s="367"/>
      <c r="AOZ39" s="367"/>
      <c r="APA39" s="367"/>
      <c r="APB39" s="367"/>
      <c r="APC39" s="367"/>
      <c r="APD39" s="367"/>
      <c r="APE39" s="367"/>
      <c r="APF39" s="367"/>
      <c r="APG39" s="367"/>
      <c r="APH39" s="367"/>
      <c r="API39" s="367"/>
      <c r="APJ39" s="367"/>
      <c r="APK39" s="367"/>
      <c r="APL39" s="367"/>
      <c r="APM39" s="367"/>
      <c r="APN39" s="367"/>
      <c r="APO39" s="367"/>
      <c r="APP39" s="367"/>
      <c r="APQ39" s="367"/>
      <c r="APR39" s="367"/>
      <c r="APS39" s="367"/>
      <c r="APT39" s="367"/>
      <c r="APU39" s="367"/>
      <c r="APV39" s="367"/>
      <c r="APW39" s="367"/>
      <c r="APX39" s="367"/>
      <c r="APY39" s="367"/>
      <c r="APZ39" s="367"/>
      <c r="AQA39" s="367"/>
      <c r="AQB39" s="367"/>
      <c r="AQC39" s="367"/>
      <c r="AQD39" s="367"/>
      <c r="AQE39" s="367"/>
      <c r="AQF39" s="367"/>
      <c r="AQG39" s="367"/>
      <c r="AQH39" s="367"/>
      <c r="AQI39" s="367"/>
      <c r="AQJ39" s="367"/>
      <c r="AQK39" s="367"/>
      <c r="AQL39" s="367"/>
      <c r="AQM39" s="367"/>
      <c r="AQN39" s="367"/>
      <c r="AQO39" s="367"/>
      <c r="AQP39" s="367"/>
      <c r="AQQ39" s="367"/>
      <c r="AQR39" s="367"/>
      <c r="AQS39" s="367"/>
      <c r="AQT39" s="367"/>
      <c r="AQU39" s="367"/>
      <c r="AQV39" s="367"/>
      <c r="AQW39" s="367"/>
      <c r="AQX39" s="367"/>
      <c r="AQY39" s="367"/>
      <c r="AQZ39" s="367"/>
      <c r="ARA39" s="367"/>
      <c r="ARB39" s="367"/>
      <c r="ARC39" s="367"/>
      <c r="ARD39" s="367"/>
      <c r="ARE39" s="367"/>
      <c r="ARF39" s="367"/>
      <c r="ARG39" s="367"/>
      <c r="ARH39" s="367"/>
      <c r="ARI39" s="367"/>
      <c r="ARJ39" s="367"/>
      <c r="ARK39" s="367"/>
      <c r="ARL39" s="367"/>
      <c r="ARM39" s="367"/>
      <c r="ARN39" s="367"/>
      <c r="ARO39" s="367"/>
      <c r="ARP39" s="367"/>
      <c r="ARQ39" s="367"/>
      <c r="ARR39" s="367"/>
      <c r="ARS39" s="367"/>
      <c r="ART39" s="367"/>
      <c r="ARU39" s="367"/>
      <c r="ARV39" s="367"/>
      <c r="ARW39" s="367"/>
      <c r="ARX39" s="367"/>
      <c r="ARY39" s="367"/>
      <c r="ARZ39" s="367"/>
      <c r="ASA39" s="367"/>
      <c r="ASB39" s="367"/>
      <c r="ASC39" s="367"/>
      <c r="ASD39" s="367"/>
      <c r="ASE39" s="367"/>
      <c r="ASF39" s="367"/>
      <c r="ASG39" s="367"/>
      <c r="ASH39" s="367"/>
      <c r="ASI39" s="367"/>
      <c r="ASJ39" s="367"/>
      <c r="ASK39" s="367"/>
      <c r="ASL39" s="367"/>
      <c r="ASM39" s="367"/>
      <c r="ASN39" s="367"/>
      <c r="ASO39" s="367"/>
      <c r="ASP39" s="367"/>
      <c r="ASQ39" s="367"/>
      <c r="ASR39" s="367"/>
      <c r="ASS39" s="367"/>
      <c r="AST39" s="367"/>
      <c r="ASU39" s="367"/>
      <c r="ASV39" s="367"/>
      <c r="ASW39" s="367"/>
      <c r="ASX39" s="367"/>
      <c r="ASY39" s="367"/>
      <c r="ASZ39" s="367"/>
      <c r="ATA39" s="367"/>
      <c r="ATB39" s="367"/>
      <c r="ATC39" s="367"/>
      <c r="ATD39" s="367"/>
      <c r="ATE39" s="367"/>
      <c r="ATF39" s="367"/>
      <c r="ATG39" s="367"/>
      <c r="ATH39" s="367"/>
      <c r="ATI39" s="367"/>
      <c r="ATJ39" s="367"/>
      <c r="ATK39" s="367"/>
      <c r="ATL39" s="367"/>
      <c r="ATM39" s="367"/>
      <c r="ATN39" s="367"/>
      <c r="ATO39" s="367"/>
      <c r="ATP39" s="367"/>
      <c r="ATQ39" s="367"/>
      <c r="ATR39" s="367"/>
      <c r="ATS39" s="367"/>
      <c r="ATT39" s="367"/>
      <c r="ATU39" s="367"/>
      <c r="ATV39" s="367"/>
      <c r="ATW39" s="367"/>
      <c r="ATX39" s="367"/>
      <c r="ATY39" s="367"/>
      <c r="ATZ39" s="367"/>
      <c r="AUA39" s="367"/>
      <c r="AUB39" s="367"/>
      <c r="AUC39" s="367"/>
      <c r="AUD39" s="367"/>
      <c r="AUE39" s="367"/>
      <c r="AUF39" s="367"/>
      <c r="AUG39" s="367"/>
      <c r="AUH39" s="367"/>
      <c r="AUI39" s="367"/>
      <c r="AUJ39" s="367"/>
      <c r="AUK39" s="367"/>
      <c r="AUL39" s="367"/>
      <c r="AUM39" s="367"/>
      <c r="AUN39" s="367"/>
      <c r="AUO39" s="367"/>
      <c r="AUP39" s="367"/>
      <c r="AUQ39" s="367"/>
      <c r="AUR39" s="367"/>
      <c r="AUS39" s="367"/>
      <c r="AUT39" s="367"/>
      <c r="AUU39" s="367"/>
      <c r="AUV39" s="367"/>
      <c r="AUW39" s="367"/>
      <c r="AUX39" s="367"/>
      <c r="AUY39" s="367"/>
      <c r="AUZ39" s="367"/>
      <c r="AVA39" s="367"/>
      <c r="AVB39" s="367"/>
      <c r="AVC39" s="367"/>
      <c r="AVD39" s="367"/>
      <c r="AVE39" s="367"/>
      <c r="AVF39" s="367"/>
      <c r="AVG39" s="367"/>
      <c r="AVH39" s="367"/>
      <c r="AVI39" s="367"/>
      <c r="AVJ39" s="367"/>
      <c r="AVK39" s="367"/>
      <c r="AVL39" s="367"/>
      <c r="AVM39" s="367"/>
      <c r="AVN39" s="367"/>
      <c r="AVO39" s="367"/>
      <c r="AVP39" s="367"/>
      <c r="AVQ39" s="367"/>
      <c r="AVR39" s="367"/>
      <c r="AVS39" s="367"/>
      <c r="AVT39" s="367"/>
      <c r="AVU39" s="367"/>
      <c r="AVV39" s="367"/>
      <c r="AVW39" s="367"/>
      <c r="AVX39" s="367"/>
      <c r="AVY39" s="367"/>
      <c r="AVZ39" s="367"/>
      <c r="AWA39" s="367"/>
      <c r="AWB39" s="367"/>
      <c r="AWC39" s="367"/>
      <c r="AWD39" s="367"/>
      <c r="AWE39" s="367"/>
      <c r="AWF39" s="367"/>
      <c r="AWG39" s="367"/>
      <c r="AWH39" s="367"/>
      <c r="AWI39" s="367"/>
      <c r="AWJ39" s="367"/>
      <c r="AWK39" s="367"/>
      <c r="AWL39" s="367"/>
      <c r="AWM39" s="367"/>
      <c r="AWN39" s="367"/>
      <c r="AWO39" s="367"/>
      <c r="AWP39" s="367"/>
      <c r="AWQ39" s="367"/>
      <c r="AWR39" s="367"/>
      <c r="AWS39" s="367"/>
      <c r="AWT39" s="367"/>
      <c r="AWU39" s="367"/>
      <c r="AWV39" s="367"/>
      <c r="AWW39" s="367"/>
      <c r="AWX39" s="367"/>
      <c r="AWY39" s="367"/>
      <c r="AWZ39" s="367"/>
      <c r="AXA39" s="367"/>
      <c r="AXB39" s="367"/>
      <c r="AXC39" s="367"/>
      <c r="AXD39" s="367"/>
      <c r="AXE39" s="367"/>
      <c r="AXF39" s="367"/>
      <c r="AXG39" s="367"/>
      <c r="AXH39" s="367"/>
      <c r="AXI39" s="367"/>
      <c r="AXJ39" s="367"/>
      <c r="AXK39" s="367"/>
      <c r="AXL39" s="367"/>
      <c r="AXM39" s="367"/>
      <c r="AXN39" s="367"/>
      <c r="AXO39" s="367"/>
      <c r="AXP39" s="367"/>
      <c r="AXQ39" s="367"/>
      <c r="AXR39" s="367"/>
      <c r="AXS39" s="367"/>
      <c r="AXT39" s="367"/>
      <c r="AXU39" s="367"/>
      <c r="AXV39" s="367"/>
      <c r="AXW39" s="367"/>
      <c r="AXX39" s="367"/>
      <c r="AXY39" s="367"/>
      <c r="AXZ39" s="367"/>
      <c r="AYA39" s="367"/>
      <c r="AYB39" s="367"/>
      <c r="AYC39" s="367"/>
      <c r="AYD39" s="367"/>
      <c r="AYE39" s="367"/>
      <c r="AYF39" s="367"/>
      <c r="AYG39" s="367"/>
      <c r="AYH39" s="367"/>
      <c r="AYI39" s="367"/>
      <c r="AYJ39" s="367"/>
      <c r="AYK39" s="367"/>
      <c r="AYL39" s="367"/>
      <c r="AYM39" s="367"/>
      <c r="AYN39" s="367"/>
      <c r="AYO39" s="367"/>
      <c r="AYP39" s="367"/>
      <c r="AYQ39" s="367"/>
      <c r="AYR39" s="367"/>
      <c r="AYS39" s="367"/>
      <c r="AYT39" s="367"/>
      <c r="AYU39" s="367"/>
      <c r="AYV39" s="367"/>
      <c r="AYW39" s="367"/>
      <c r="AYX39" s="367"/>
      <c r="AYY39" s="367"/>
      <c r="AYZ39" s="367"/>
      <c r="AZA39" s="367"/>
      <c r="AZB39" s="367"/>
      <c r="AZC39" s="367"/>
      <c r="AZD39" s="367"/>
      <c r="AZE39" s="367"/>
      <c r="AZF39" s="367"/>
      <c r="AZG39" s="367"/>
      <c r="AZH39" s="367"/>
      <c r="AZI39" s="367"/>
      <c r="AZJ39" s="367"/>
      <c r="AZK39" s="367"/>
      <c r="AZL39" s="367"/>
      <c r="AZM39" s="367"/>
      <c r="AZN39" s="367"/>
      <c r="AZO39" s="367"/>
      <c r="AZP39" s="367"/>
      <c r="AZQ39" s="367"/>
      <c r="AZR39" s="367"/>
      <c r="AZS39" s="367"/>
      <c r="AZT39" s="367"/>
      <c r="AZU39" s="367"/>
      <c r="AZV39" s="367"/>
      <c r="AZW39" s="367"/>
      <c r="AZX39" s="367"/>
      <c r="AZY39" s="367"/>
      <c r="AZZ39" s="367"/>
      <c r="BAA39" s="367"/>
      <c r="BAB39" s="367"/>
      <c r="BAC39" s="367"/>
      <c r="BAD39" s="367"/>
      <c r="BAE39" s="367"/>
      <c r="BAF39" s="367"/>
      <c r="BAG39" s="367"/>
      <c r="BAH39" s="367"/>
      <c r="BAI39" s="367"/>
      <c r="BAJ39" s="367"/>
      <c r="BAK39" s="367"/>
      <c r="BAL39" s="367"/>
      <c r="BAM39" s="367"/>
      <c r="BAN39" s="367"/>
      <c r="BAO39" s="367"/>
      <c r="BAP39" s="367"/>
      <c r="BAQ39" s="367"/>
      <c r="BAR39" s="367"/>
      <c r="BAS39" s="367"/>
      <c r="BAT39" s="367"/>
      <c r="BAU39" s="367"/>
      <c r="BAV39" s="367"/>
      <c r="BAW39" s="367"/>
      <c r="BAX39" s="367"/>
      <c r="BAY39" s="367"/>
      <c r="BAZ39" s="367"/>
      <c r="BBA39" s="367"/>
      <c r="BBB39" s="367"/>
      <c r="BBC39" s="367"/>
      <c r="BBD39" s="367"/>
      <c r="BBE39" s="367"/>
      <c r="BBF39" s="367"/>
      <c r="BBG39" s="367"/>
      <c r="BBH39" s="367"/>
      <c r="BBI39" s="367"/>
      <c r="BBJ39" s="367"/>
      <c r="BBK39" s="367"/>
      <c r="BBL39" s="367"/>
      <c r="BBM39" s="367"/>
      <c r="BBN39" s="367"/>
      <c r="BBO39" s="367"/>
      <c r="BBP39" s="367"/>
      <c r="BBQ39" s="367"/>
      <c r="BBR39" s="367"/>
      <c r="BBS39" s="367"/>
      <c r="BBT39" s="367"/>
      <c r="BBU39" s="367"/>
      <c r="BBV39" s="367"/>
      <c r="BBW39" s="367"/>
      <c r="BBX39" s="367"/>
      <c r="BBY39" s="367"/>
      <c r="BBZ39" s="367"/>
      <c r="BCA39" s="367"/>
      <c r="BCB39" s="367"/>
      <c r="BCC39" s="367"/>
      <c r="BCD39" s="367"/>
      <c r="BCE39" s="367"/>
      <c r="BCF39" s="367"/>
      <c r="BCG39" s="367"/>
      <c r="BCH39" s="367"/>
      <c r="BCI39" s="367"/>
      <c r="BCJ39" s="367"/>
      <c r="BCK39" s="367"/>
      <c r="BCL39" s="367"/>
      <c r="BCM39" s="367"/>
      <c r="BCN39" s="367"/>
      <c r="BCO39" s="367"/>
      <c r="BCP39" s="367"/>
      <c r="BCQ39" s="367"/>
      <c r="BCR39" s="367"/>
      <c r="BCS39" s="367"/>
      <c r="BCT39" s="367"/>
      <c r="BCU39" s="367"/>
      <c r="BCV39" s="367"/>
      <c r="BCW39" s="367"/>
      <c r="BCX39" s="367"/>
      <c r="BCY39" s="367"/>
      <c r="BCZ39" s="367"/>
      <c r="BDA39" s="367"/>
      <c r="BDB39" s="367"/>
      <c r="BDC39" s="367"/>
      <c r="BDD39" s="367"/>
      <c r="BDE39" s="367"/>
      <c r="BDF39" s="367"/>
      <c r="BDG39" s="367"/>
      <c r="BDH39" s="367"/>
      <c r="BDI39" s="367"/>
      <c r="BDJ39" s="367"/>
      <c r="BDK39" s="367"/>
      <c r="BDL39" s="367"/>
      <c r="BDM39" s="367"/>
      <c r="BDN39" s="367"/>
      <c r="BDO39" s="367"/>
      <c r="BDP39" s="367"/>
      <c r="BDQ39" s="367"/>
      <c r="BDR39" s="367"/>
      <c r="BDS39" s="367"/>
      <c r="BDT39" s="367"/>
      <c r="BDU39" s="367"/>
      <c r="BDV39" s="367"/>
      <c r="BDW39" s="367"/>
      <c r="BDX39" s="367"/>
      <c r="BDY39" s="367"/>
      <c r="BDZ39" s="367"/>
      <c r="BEA39" s="367"/>
      <c r="BEB39" s="367"/>
      <c r="BEC39" s="367"/>
      <c r="BED39" s="367"/>
      <c r="BEE39" s="367"/>
      <c r="BEF39" s="367"/>
      <c r="BEG39" s="367"/>
      <c r="BEH39" s="367"/>
      <c r="BEI39" s="367"/>
      <c r="BEJ39" s="367"/>
      <c r="BEK39" s="367"/>
      <c r="BEL39" s="367"/>
      <c r="BEM39" s="367"/>
      <c r="BEN39" s="367"/>
      <c r="BEO39" s="367"/>
      <c r="BEP39" s="367"/>
      <c r="BEQ39" s="367"/>
      <c r="BER39" s="367"/>
      <c r="BES39" s="367"/>
      <c r="BET39" s="367"/>
      <c r="BEU39" s="367"/>
      <c r="BEV39" s="367"/>
      <c r="BEW39" s="367"/>
      <c r="BEX39" s="367"/>
      <c r="BEY39" s="367"/>
      <c r="BEZ39" s="367"/>
      <c r="BFA39" s="367"/>
      <c r="BFB39" s="367"/>
      <c r="BFC39" s="367"/>
      <c r="BFD39" s="367"/>
      <c r="BFE39" s="367"/>
      <c r="BFF39" s="367"/>
      <c r="BFG39" s="367"/>
      <c r="BFH39" s="367"/>
      <c r="BFI39" s="367"/>
      <c r="BFJ39" s="367"/>
      <c r="BFK39" s="367"/>
      <c r="BFL39" s="367"/>
      <c r="BFM39" s="367"/>
      <c r="BFN39" s="367"/>
      <c r="BFO39" s="367"/>
      <c r="BFP39" s="367"/>
      <c r="BFQ39" s="367"/>
      <c r="BFR39" s="367"/>
      <c r="BFS39" s="367"/>
      <c r="BFT39" s="367"/>
      <c r="BFU39" s="367"/>
      <c r="BFV39" s="367"/>
      <c r="BFW39" s="367"/>
      <c r="BFX39" s="367"/>
      <c r="BFY39" s="367"/>
      <c r="BFZ39" s="367"/>
      <c r="BGA39" s="367"/>
      <c r="BGB39" s="367"/>
      <c r="BGC39" s="367"/>
      <c r="BGD39" s="367"/>
      <c r="BGE39" s="367"/>
      <c r="BGF39" s="367"/>
      <c r="BGG39" s="367"/>
      <c r="BGH39" s="367"/>
      <c r="BGI39" s="367"/>
      <c r="BGJ39" s="367"/>
      <c r="BGK39" s="367"/>
      <c r="BGL39" s="367"/>
      <c r="BGM39" s="367"/>
      <c r="BGN39" s="367"/>
      <c r="BGO39" s="367"/>
      <c r="BGP39" s="367"/>
      <c r="BGQ39" s="367"/>
      <c r="BGR39" s="367"/>
      <c r="BGS39" s="367"/>
      <c r="BGT39" s="367"/>
      <c r="BGU39" s="367"/>
      <c r="BGV39" s="367"/>
      <c r="BGW39" s="367"/>
      <c r="BGX39" s="367"/>
      <c r="BGY39" s="367"/>
      <c r="BGZ39" s="367"/>
      <c r="BHA39" s="367"/>
      <c r="BHB39" s="367"/>
      <c r="BHC39" s="367"/>
      <c r="BHD39" s="367"/>
      <c r="BHE39" s="367"/>
      <c r="BHF39" s="367"/>
      <c r="BHG39" s="367"/>
      <c r="BHH39" s="367"/>
      <c r="BHI39" s="367"/>
      <c r="BHJ39" s="367"/>
      <c r="BHK39" s="367"/>
      <c r="BHL39" s="367"/>
      <c r="BHM39" s="367"/>
      <c r="BHN39" s="367"/>
      <c r="BHO39" s="367"/>
      <c r="BHP39" s="367"/>
      <c r="BHQ39" s="367"/>
      <c r="BHR39" s="367"/>
      <c r="BHS39" s="367"/>
      <c r="BHT39" s="367"/>
      <c r="BHU39" s="367"/>
      <c r="BHV39" s="367"/>
      <c r="BHW39" s="367"/>
      <c r="BHX39" s="367"/>
      <c r="BHY39" s="367"/>
      <c r="BHZ39" s="367"/>
      <c r="BIA39" s="367"/>
      <c r="BIB39" s="367"/>
      <c r="BIC39" s="367"/>
      <c r="BID39" s="367"/>
      <c r="BIE39" s="367"/>
      <c r="BIF39" s="367"/>
      <c r="BIG39" s="367"/>
      <c r="BIH39" s="367"/>
      <c r="BII39" s="367"/>
      <c r="BIJ39" s="367"/>
      <c r="BIK39" s="367"/>
      <c r="BIL39" s="367"/>
      <c r="BIM39" s="367"/>
      <c r="BIN39" s="367"/>
      <c r="BIO39" s="367"/>
      <c r="BIP39" s="367"/>
      <c r="BIQ39" s="367"/>
      <c r="BIR39" s="367"/>
      <c r="BIS39" s="367"/>
      <c r="BIT39" s="367"/>
      <c r="BIU39" s="367"/>
      <c r="BIV39" s="367"/>
      <c r="BIW39" s="367"/>
      <c r="BIX39" s="367"/>
      <c r="BIY39" s="367"/>
      <c r="BIZ39" s="367"/>
      <c r="BJA39" s="367"/>
      <c r="BJB39" s="367"/>
      <c r="BJC39" s="367"/>
      <c r="BJD39" s="367"/>
      <c r="BJE39" s="367"/>
      <c r="BJF39" s="367"/>
      <c r="BJG39" s="367"/>
      <c r="BJH39" s="367"/>
      <c r="BJI39" s="367"/>
      <c r="BJJ39" s="367"/>
      <c r="BJK39" s="367"/>
      <c r="BJL39" s="367"/>
      <c r="BJM39" s="367"/>
      <c r="BJN39" s="367"/>
      <c r="BJO39" s="367"/>
      <c r="BJP39" s="367"/>
      <c r="BJQ39" s="367"/>
      <c r="BJR39" s="367"/>
      <c r="BJS39" s="367"/>
      <c r="BJT39" s="367"/>
      <c r="BJU39" s="367"/>
      <c r="BJV39" s="367"/>
      <c r="BJW39" s="367"/>
      <c r="BJX39" s="367"/>
      <c r="BJY39" s="367"/>
      <c r="BJZ39" s="367"/>
      <c r="BKA39" s="367"/>
      <c r="BKB39" s="367"/>
      <c r="BKC39" s="367"/>
      <c r="BKD39" s="367"/>
      <c r="BKE39" s="367"/>
      <c r="BKF39" s="367"/>
      <c r="BKG39" s="367"/>
      <c r="BKH39" s="367"/>
      <c r="BKI39" s="367"/>
      <c r="BKJ39" s="367"/>
      <c r="BKK39" s="367"/>
      <c r="BKL39" s="367"/>
      <c r="BKM39" s="367"/>
      <c r="BKN39" s="367"/>
      <c r="BKO39" s="367"/>
      <c r="BKP39" s="367"/>
      <c r="BKQ39" s="367"/>
      <c r="BKR39" s="367"/>
      <c r="BKS39" s="367"/>
      <c r="BKT39" s="367"/>
      <c r="BKU39" s="367"/>
      <c r="BKV39" s="367"/>
      <c r="BKW39" s="367"/>
      <c r="BKX39" s="367"/>
      <c r="BKY39" s="367"/>
      <c r="BKZ39" s="367"/>
      <c r="BLA39" s="367"/>
      <c r="BLB39" s="367"/>
      <c r="BLC39" s="367"/>
      <c r="BLD39" s="367"/>
      <c r="BLE39" s="367"/>
      <c r="BLF39" s="367"/>
      <c r="BLG39" s="367"/>
      <c r="BLH39" s="367"/>
      <c r="BLI39" s="367"/>
      <c r="BLJ39" s="367"/>
      <c r="BLK39" s="367"/>
      <c r="BLL39" s="367"/>
      <c r="BLM39" s="367"/>
      <c r="BLN39" s="367"/>
      <c r="BLO39" s="367"/>
      <c r="BLP39" s="367"/>
      <c r="BLQ39" s="367"/>
      <c r="BLR39" s="367"/>
      <c r="BLS39" s="367"/>
      <c r="BLT39" s="367"/>
      <c r="BLU39" s="367"/>
      <c r="BLV39" s="367"/>
      <c r="BLW39" s="367"/>
      <c r="BLX39" s="367"/>
      <c r="BLY39" s="367"/>
      <c r="BLZ39" s="367"/>
      <c r="BMA39" s="367"/>
      <c r="BMB39" s="367"/>
      <c r="BMC39" s="367"/>
      <c r="BMD39" s="367"/>
      <c r="BME39" s="367"/>
      <c r="BMF39" s="367"/>
      <c r="BMG39" s="367"/>
      <c r="BMH39" s="367"/>
      <c r="BMI39" s="367"/>
      <c r="BMJ39" s="367"/>
      <c r="BMK39" s="367"/>
      <c r="BML39" s="367"/>
      <c r="BMM39" s="367"/>
      <c r="BMN39" s="367"/>
      <c r="BMO39" s="367"/>
      <c r="BMP39" s="367"/>
      <c r="BMQ39" s="367"/>
      <c r="BMR39" s="367"/>
      <c r="BMS39" s="367"/>
      <c r="BMT39" s="367"/>
      <c r="BMU39" s="367"/>
      <c r="BMV39" s="367"/>
      <c r="BMW39" s="367"/>
      <c r="BMX39" s="367"/>
      <c r="BMY39" s="367"/>
      <c r="BMZ39" s="367"/>
      <c r="BNA39" s="367"/>
      <c r="BNB39" s="367"/>
      <c r="BNC39" s="367"/>
      <c r="BND39" s="367"/>
      <c r="BNE39" s="367"/>
      <c r="BNF39" s="367"/>
      <c r="BNG39" s="367"/>
      <c r="BNH39" s="367"/>
      <c r="BNI39" s="367"/>
      <c r="BNJ39" s="367"/>
      <c r="BNK39" s="367"/>
      <c r="BNL39" s="367"/>
      <c r="BNM39" s="367"/>
      <c r="BNN39" s="367"/>
      <c r="BNO39" s="367"/>
      <c r="BNP39" s="367"/>
      <c r="BNQ39" s="367"/>
      <c r="BNR39" s="367"/>
      <c r="BNS39" s="367"/>
      <c r="BNT39" s="367"/>
      <c r="BNU39" s="367"/>
      <c r="BNV39" s="367"/>
      <c r="BNW39" s="367"/>
      <c r="BNX39" s="367"/>
      <c r="BNY39" s="367"/>
      <c r="BNZ39" s="367"/>
      <c r="BOA39" s="367"/>
      <c r="BOB39" s="367"/>
      <c r="BOC39" s="367"/>
      <c r="BOD39" s="367"/>
      <c r="BOE39" s="367"/>
      <c r="BOF39" s="367"/>
      <c r="BOG39" s="367"/>
      <c r="BOH39" s="367"/>
      <c r="BOI39" s="367"/>
      <c r="BOJ39" s="367"/>
      <c r="BOK39" s="367"/>
      <c r="BOL39" s="367"/>
      <c r="BOM39" s="367"/>
      <c r="BON39" s="367"/>
      <c r="BOO39" s="367"/>
      <c r="BOP39" s="367"/>
      <c r="BOQ39" s="367"/>
      <c r="BOR39" s="367"/>
      <c r="BOS39" s="367"/>
      <c r="BOT39" s="367"/>
      <c r="BOU39" s="367"/>
      <c r="BOV39" s="367"/>
      <c r="BOW39" s="367"/>
      <c r="BOX39" s="367"/>
      <c r="BOY39" s="367"/>
      <c r="BOZ39" s="367"/>
      <c r="BPA39" s="367"/>
      <c r="BPB39" s="367"/>
      <c r="BPC39" s="367"/>
      <c r="BPD39" s="367"/>
      <c r="BPE39" s="367"/>
      <c r="BPF39" s="367"/>
      <c r="BPG39" s="367"/>
      <c r="BPH39" s="367"/>
      <c r="BPI39" s="367"/>
      <c r="BPJ39" s="367"/>
      <c r="BPK39" s="367"/>
      <c r="BPL39" s="367"/>
      <c r="BPM39" s="367"/>
      <c r="BPN39" s="367"/>
      <c r="BPO39" s="367"/>
      <c r="BPP39" s="367"/>
      <c r="BPQ39" s="367"/>
      <c r="BPR39" s="367"/>
      <c r="BPS39" s="367"/>
      <c r="BPT39" s="367"/>
      <c r="BPU39" s="367"/>
      <c r="BPV39" s="367"/>
      <c r="BPW39" s="367"/>
      <c r="BPX39" s="367"/>
      <c r="BPY39" s="367"/>
      <c r="BPZ39" s="367"/>
      <c r="BQA39" s="367"/>
      <c r="BQB39" s="367"/>
      <c r="BQC39" s="367"/>
      <c r="BQD39" s="367"/>
      <c r="BQE39" s="367"/>
      <c r="BQF39" s="367"/>
      <c r="BQG39" s="367"/>
      <c r="BQH39" s="367"/>
      <c r="BQI39" s="367"/>
      <c r="BQJ39" s="367"/>
      <c r="BQK39" s="367"/>
      <c r="BQL39" s="367"/>
      <c r="BQM39" s="367"/>
      <c r="BQN39" s="367"/>
      <c r="BQO39" s="367"/>
      <c r="BQP39" s="367"/>
      <c r="BQQ39" s="367"/>
      <c r="BQR39" s="367"/>
      <c r="BQS39" s="367"/>
      <c r="BQT39" s="367"/>
      <c r="BQU39" s="367"/>
      <c r="BQV39" s="367"/>
      <c r="BQW39" s="367"/>
      <c r="BQX39" s="367"/>
      <c r="BQY39" s="367"/>
      <c r="BQZ39" s="367"/>
      <c r="BRA39" s="367"/>
      <c r="BRB39" s="367"/>
      <c r="BRC39" s="367"/>
      <c r="BRD39" s="367"/>
      <c r="BRE39" s="367"/>
      <c r="BRF39" s="367"/>
      <c r="BRG39" s="367"/>
      <c r="BRH39" s="367"/>
      <c r="BRI39" s="367"/>
      <c r="BRJ39" s="367"/>
      <c r="BRK39" s="367"/>
      <c r="BRL39" s="367"/>
      <c r="BRM39" s="367"/>
      <c r="BRN39" s="367"/>
      <c r="BRO39" s="367"/>
      <c r="BRP39" s="367"/>
      <c r="BRQ39" s="367"/>
      <c r="BRR39" s="367"/>
      <c r="BRS39" s="367"/>
      <c r="BRT39" s="367"/>
      <c r="BRU39" s="367"/>
      <c r="BRV39" s="367"/>
      <c r="BRW39" s="367"/>
      <c r="BRX39" s="367"/>
      <c r="BRY39" s="367"/>
      <c r="BRZ39" s="367"/>
      <c r="BSA39" s="367"/>
      <c r="BSB39" s="367"/>
      <c r="BSC39" s="367"/>
      <c r="BSD39" s="367"/>
      <c r="BSE39" s="367"/>
      <c r="BSF39" s="367"/>
      <c r="BSG39" s="367"/>
      <c r="BSH39" s="367"/>
      <c r="BSI39" s="367"/>
      <c r="BSJ39" s="367"/>
      <c r="BSK39" s="367"/>
      <c r="BSL39" s="367"/>
      <c r="BSM39" s="367"/>
      <c r="BSN39" s="367"/>
      <c r="BSO39" s="367"/>
      <c r="BSP39" s="367"/>
      <c r="BSQ39" s="367"/>
      <c r="BSR39" s="367"/>
      <c r="BSS39" s="367"/>
      <c r="BST39" s="367"/>
      <c r="BSU39" s="367"/>
      <c r="BSV39" s="367"/>
      <c r="BSW39" s="367"/>
      <c r="BSX39" s="367"/>
      <c r="BSY39" s="367"/>
      <c r="BSZ39" s="367"/>
      <c r="BTA39" s="367"/>
      <c r="BTB39" s="367"/>
      <c r="BTC39" s="367"/>
      <c r="BTD39" s="367"/>
      <c r="BTE39" s="367"/>
      <c r="BTF39" s="367"/>
      <c r="BTG39" s="367"/>
      <c r="BTH39" s="367"/>
      <c r="BTI39" s="367"/>
      <c r="BTJ39" s="367"/>
      <c r="BTK39" s="367"/>
      <c r="BTL39" s="367"/>
      <c r="BTM39" s="367"/>
      <c r="BTN39" s="367"/>
      <c r="BTO39" s="367"/>
      <c r="BTP39" s="367"/>
      <c r="BTQ39" s="367"/>
      <c r="BTR39" s="367"/>
      <c r="BTS39" s="367"/>
      <c r="BTT39" s="367"/>
      <c r="BTU39" s="367"/>
      <c r="BTV39" s="367"/>
      <c r="BTW39" s="367"/>
      <c r="BTX39" s="367"/>
      <c r="BTY39" s="367"/>
      <c r="BTZ39" s="367"/>
      <c r="BUA39" s="367"/>
      <c r="BUB39" s="367"/>
      <c r="BUC39" s="367"/>
      <c r="BUD39" s="367"/>
      <c r="BUE39" s="367"/>
      <c r="BUF39" s="367"/>
      <c r="BUG39" s="367"/>
      <c r="BUH39" s="367"/>
      <c r="BUI39" s="367"/>
      <c r="BUJ39" s="367"/>
      <c r="BUK39" s="367"/>
      <c r="BUL39" s="367"/>
      <c r="BUM39" s="367"/>
      <c r="BUN39" s="367"/>
      <c r="BUO39" s="367"/>
      <c r="BUP39" s="367"/>
      <c r="BUQ39" s="367"/>
      <c r="BUR39" s="367"/>
      <c r="BUS39" s="367"/>
      <c r="BUT39" s="367"/>
      <c r="BUU39" s="367"/>
      <c r="BUV39" s="367"/>
      <c r="BUW39" s="367"/>
      <c r="BUX39" s="367"/>
      <c r="BUY39" s="367"/>
      <c r="BUZ39" s="367"/>
      <c r="BVA39" s="367"/>
      <c r="BVB39" s="367"/>
      <c r="BVC39" s="367"/>
      <c r="BVD39" s="367"/>
      <c r="BVE39" s="367"/>
      <c r="BVF39" s="367"/>
      <c r="BVG39" s="367"/>
      <c r="BVH39" s="367"/>
      <c r="BVI39" s="367"/>
      <c r="BVJ39" s="367"/>
      <c r="BVK39" s="367"/>
      <c r="BVL39" s="367"/>
      <c r="BVM39" s="367"/>
      <c r="BVN39" s="367"/>
      <c r="BVO39" s="367"/>
      <c r="BVP39" s="367"/>
      <c r="BVQ39" s="367"/>
      <c r="BVR39" s="367"/>
      <c r="BVS39" s="367"/>
      <c r="BVT39" s="367"/>
      <c r="BVU39" s="367"/>
      <c r="BVV39" s="367"/>
      <c r="BVW39" s="367"/>
      <c r="BVX39" s="367"/>
      <c r="BVY39" s="367"/>
      <c r="BVZ39" s="367"/>
      <c r="BWA39" s="367"/>
      <c r="BWB39" s="367"/>
      <c r="BWC39" s="367"/>
      <c r="BWD39" s="367"/>
      <c r="BWE39" s="367"/>
      <c r="BWF39" s="367"/>
      <c r="BWG39" s="367"/>
      <c r="BWH39" s="367"/>
      <c r="BWI39" s="367"/>
      <c r="BWJ39" s="367"/>
      <c r="BWK39" s="367"/>
      <c r="BWL39" s="367"/>
      <c r="BWM39" s="367"/>
      <c r="BWN39" s="367"/>
      <c r="BWO39" s="367"/>
      <c r="BWP39" s="367"/>
      <c r="BWQ39" s="367"/>
      <c r="BWR39" s="367"/>
      <c r="BWS39" s="367"/>
      <c r="BWT39" s="367"/>
      <c r="BWU39" s="367"/>
      <c r="BWV39" s="367"/>
      <c r="BWW39" s="367"/>
      <c r="BWX39" s="367"/>
      <c r="BWY39" s="367"/>
      <c r="BWZ39" s="367"/>
      <c r="BXA39" s="367"/>
      <c r="BXB39" s="367"/>
      <c r="BXC39" s="367"/>
      <c r="BXD39" s="367"/>
      <c r="BXE39" s="367"/>
      <c r="BXF39" s="367"/>
      <c r="BXG39" s="367"/>
      <c r="BXH39" s="367"/>
      <c r="BXI39" s="367"/>
      <c r="BXJ39" s="367"/>
      <c r="BXK39" s="367"/>
      <c r="BXL39" s="367"/>
      <c r="BXM39" s="367"/>
      <c r="BXN39" s="367"/>
      <c r="BXO39" s="367"/>
      <c r="BXP39" s="367"/>
      <c r="BXQ39" s="367"/>
      <c r="BXR39" s="367"/>
      <c r="BXS39" s="367"/>
      <c r="BXT39" s="367"/>
      <c r="BXU39" s="367"/>
      <c r="BXV39" s="367"/>
      <c r="BXW39" s="367"/>
      <c r="BXX39" s="367"/>
      <c r="BXY39" s="367"/>
      <c r="BXZ39" s="367"/>
      <c r="BYA39" s="367"/>
      <c r="BYB39" s="367"/>
      <c r="BYC39" s="367"/>
      <c r="BYD39" s="367"/>
      <c r="BYE39" s="367"/>
      <c r="BYF39" s="367"/>
      <c r="BYG39" s="367"/>
      <c r="BYH39" s="367"/>
      <c r="BYI39" s="367"/>
      <c r="BYJ39" s="367"/>
      <c r="BYK39" s="367"/>
      <c r="BYL39" s="367"/>
      <c r="BYM39" s="367"/>
      <c r="BYN39" s="367"/>
      <c r="BYO39" s="367"/>
      <c r="BYP39" s="367"/>
      <c r="BYQ39" s="367"/>
      <c r="BYR39" s="367"/>
      <c r="BYS39" s="367"/>
      <c r="BYT39" s="367"/>
      <c r="BYU39" s="367"/>
      <c r="BYV39" s="367"/>
      <c r="BYW39" s="367"/>
      <c r="BYX39" s="367"/>
      <c r="BYY39" s="367"/>
      <c r="BYZ39" s="367"/>
      <c r="BZA39" s="367"/>
      <c r="BZB39" s="367"/>
      <c r="BZC39" s="367"/>
      <c r="BZD39" s="367"/>
      <c r="BZE39" s="367"/>
      <c r="BZF39" s="367"/>
      <c r="BZG39" s="367"/>
      <c r="BZH39" s="367"/>
      <c r="BZI39" s="367"/>
      <c r="BZJ39" s="367"/>
      <c r="BZK39" s="367"/>
      <c r="BZL39" s="367"/>
      <c r="BZM39" s="367"/>
      <c r="BZN39" s="367"/>
      <c r="BZO39" s="367"/>
      <c r="BZP39" s="367"/>
      <c r="BZQ39" s="367"/>
      <c r="BZR39" s="367"/>
      <c r="BZS39" s="367"/>
      <c r="BZT39" s="367"/>
      <c r="BZU39" s="367"/>
      <c r="BZV39" s="367"/>
      <c r="BZW39" s="367"/>
      <c r="BZX39" s="367"/>
      <c r="BZY39" s="367"/>
      <c r="BZZ39" s="367"/>
      <c r="CAA39" s="367"/>
      <c r="CAB39" s="367"/>
      <c r="CAC39" s="367"/>
      <c r="CAD39" s="367"/>
      <c r="CAE39" s="367"/>
      <c r="CAF39" s="367"/>
      <c r="CAG39" s="367"/>
      <c r="CAH39" s="367"/>
      <c r="CAI39" s="367"/>
      <c r="CAJ39" s="367"/>
      <c r="CAK39" s="367"/>
      <c r="CAL39" s="367"/>
      <c r="CAM39" s="367"/>
      <c r="CAN39" s="367"/>
      <c r="CAO39" s="367"/>
      <c r="CAP39" s="367"/>
      <c r="CAQ39" s="367"/>
      <c r="CAR39" s="367"/>
      <c r="CAS39" s="367"/>
      <c r="CAT39" s="367"/>
      <c r="CAU39" s="367"/>
      <c r="CAV39" s="367"/>
      <c r="CAW39" s="367"/>
      <c r="CAX39" s="367"/>
      <c r="CAY39" s="367"/>
      <c r="CAZ39" s="367"/>
      <c r="CBA39" s="367"/>
      <c r="CBB39" s="367"/>
      <c r="CBC39" s="367"/>
      <c r="CBD39" s="367"/>
      <c r="CBE39" s="367"/>
      <c r="CBF39" s="367"/>
      <c r="CBG39" s="367"/>
      <c r="CBH39" s="367"/>
      <c r="CBI39" s="367"/>
      <c r="CBJ39" s="367"/>
      <c r="CBK39" s="367"/>
      <c r="CBL39" s="367"/>
      <c r="CBM39" s="367"/>
      <c r="CBN39" s="367"/>
      <c r="CBO39" s="367"/>
      <c r="CBP39" s="367"/>
      <c r="CBQ39" s="367"/>
      <c r="CBR39" s="367"/>
      <c r="CBS39" s="367"/>
      <c r="CBT39" s="367"/>
      <c r="CBU39" s="367"/>
      <c r="CBV39" s="367"/>
      <c r="CBW39" s="367"/>
      <c r="CBX39" s="367"/>
      <c r="CBY39" s="367"/>
      <c r="CBZ39" s="367"/>
      <c r="CCA39" s="367"/>
      <c r="CCB39" s="367"/>
      <c r="CCC39" s="367"/>
      <c r="CCD39" s="367"/>
      <c r="CCE39" s="367"/>
      <c r="CCF39" s="367"/>
      <c r="CCG39" s="367"/>
      <c r="CCH39" s="367"/>
      <c r="CCI39" s="367"/>
      <c r="CCJ39" s="367"/>
      <c r="CCK39" s="367"/>
      <c r="CCL39" s="367"/>
      <c r="CCM39" s="367"/>
      <c r="CCN39" s="367"/>
      <c r="CCO39" s="367"/>
      <c r="CCP39" s="367"/>
      <c r="CCQ39" s="367"/>
      <c r="CCR39" s="367"/>
      <c r="CCS39" s="367"/>
      <c r="CCT39" s="367"/>
      <c r="CCU39" s="367"/>
      <c r="CCV39" s="367"/>
      <c r="CCW39" s="367"/>
      <c r="CCX39" s="367"/>
      <c r="CCY39" s="367"/>
      <c r="CCZ39" s="367"/>
      <c r="CDA39" s="367"/>
      <c r="CDB39" s="367"/>
      <c r="CDC39" s="367"/>
      <c r="CDD39" s="367"/>
      <c r="CDE39" s="367"/>
      <c r="CDF39" s="367"/>
      <c r="CDG39" s="367"/>
      <c r="CDH39" s="367"/>
      <c r="CDI39" s="367"/>
      <c r="CDJ39" s="367"/>
      <c r="CDK39" s="367"/>
      <c r="CDL39" s="367"/>
      <c r="CDM39" s="367"/>
      <c r="CDN39" s="367"/>
      <c r="CDO39" s="367"/>
      <c r="CDP39" s="367"/>
      <c r="CDQ39" s="367"/>
      <c r="CDR39" s="367"/>
      <c r="CDS39" s="367"/>
      <c r="CDT39" s="367"/>
      <c r="CDU39" s="367"/>
      <c r="CDV39" s="367"/>
      <c r="CDW39" s="367"/>
      <c r="CDX39" s="367"/>
      <c r="CDY39" s="367"/>
      <c r="CDZ39" s="367"/>
      <c r="CEA39" s="367"/>
      <c r="CEB39" s="367"/>
      <c r="CEC39" s="367"/>
      <c r="CED39" s="367"/>
      <c r="CEE39" s="367"/>
      <c r="CEF39" s="367"/>
      <c r="CEG39" s="367"/>
      <c r="CEH39" s="367"/>
      <c r="CEI39" s="367"/>
      <c r="CEJ39" s="367"/>
      <c r="CEK39" s="367"/>
      <c r="CEL39" s="367"/>
      <c r="CEM39" s="367"/>
      <c r="CEN39" s="367"/>
      <c r="CEO39" s="367"/>
      <c r="CEP39" s="367"/>
      <c r="CEQ39" s="367"/>
      <c r="CER39" s="367"/>
      <c r="CES39" s="367"/>
      <c r="CET39" s="367"/>
      <c r="CEU39" s="367"/>
      <c r="CEV39" s="367"/>
      <c r="CEW39" s="367"/>
      <c r="CEX39" s="367"/>
      <c r="CEY39" s="367"/>
      <c r="CEZ39" s="367"/>
      <c r="CFA39" s="367"/>
      <c r="CFB39" s="367"/>
      <c r="CFC39" s="367"/>
      <c r="CFD39" s="367"/>
      <c r="CFE39" s="367"/>
      <c r="CFF39" s="367"/>
      <c r="CFG39" s="367"/>
      <c r="CFH39" s="367"/>
      <c r="CFI39" s="367"/>
      <c r="CFJ39" s="367"/>
      <c r="CFK39" s="367"/>
      <c r="CFL39" s="367"/>
      <c r="CFM39" s="367"/>
      <c r="CFN39" s="367"/>
      <c r="CFO39" s="367"/>
      <c r="CFP39" s="367"/>
      <c r="CFQ39" s="367"/>
      <c r="CFR39" s="367"/>
      <c r="CFS39" s="367"/>
      <c r="CFT39" s="367"/>
      <c r="CFU39" s="367"/>
      <c r="CFV39" s="367"/>
      <c r="CFW39" s="367"/>
      <c r="CFX39" s="367"/>
      <c r="CFY39" s="367"/>
      <c r="CFZ39" s="367"/>
      <c r="CGA39" s="367"/>
      <c r="CGB39" s="367"/>
      <c r="CGC39" s="367"/>
      <c r="CGD39" s="367"/>
      <c r="CGE39" s="367"/>
      <c r="CGF39" s="367"/>
      <c r="CGG39" s="367"/>
      <c r="CGH39" s="367"/>
      <c r="CGI39" s="367"/>
      <c r="CGJ39" s="367"/>
      <c r="CGK39" s="367"/>
      <c r="CGL39" s="367"/>
      <c r="CGM39" s="367"/>
      <c r="CGN39" s="367"/>
      <c r="CGO39" s="367"/>
      <c r="CGP39" s="367"/>
      <c r="CGQ39" s="367"/>
      <c r="CGR39" s="367"/>
      <c r="CGS39" s="367"/>
      <c r="CGT39" s="367"/>
      <c r="CGU39" s="367"/>
      <c r="CGV39" s="367"/>
      <c r="CGW39" s="367"/>
      <c r="CGX39" s="367"/>
      <c r="CGY39" s="367"/>
      <c r="CGZ39" s="367"/>
      <c r="CHA39" s="367"/>
      <c r="CHB39" s="367"/>
      <c r="CHC39" s="367"/>
      <c r="CHD39" s="367"/>
      <c r="CHE39" s="367"/>
      <c r="CHF39" s="367"/>
      <c r="CHG39" s="367"/>
      <c r="CHH39" s="367"/>
      <c r="CHI39" s="367"/>
      <c r="CHJ39" s="367"/>
      <c r="CHK39" s="367"/>
      <c r="CHL39" s="367"/>
      <c r="CHM39" s="367"/>
      <c r="CHN39" s="367"/>
      <c r="CHO39" s="367"/>
      <c r="CHP39" s="367"/>
      <c r="CHQ39" s="367"/>
      <c r="CHR39" s="367"/>
      <c r="CHS39" s="367"/>
      <c r="CHT39" s="367"/>
      <c r="CHU39" s="367"/>
      <c r="CHV39" s="367"/>
      <c r="CHW39" s="367"/>
      <c r="CHX39" s="367"/>
      <c r="CHY39" s="367"/>
      <c r="CHZ39" s="367"/>
      <c r="CIA39" s="367"/>
      <c r="CIB39" s="367"/>
      <c r="CIC39" s="367"/>
      <c r="CID39" s="367"/>
      <c r="CIE39" s="367"/>
      <c r="CIF39" s="367"/>
      <c r="CIG39" s="367"/>
      <c r="CIH39" s="367"/>
      <c r="CII39" s="367"/>
      <c r="CIJ39" s="367"/>
      <c r="CIK39" s="367"/>
      <c r="CIL39" s="367"/>
      <c r="CIM39" s="367"/>
      <c r="CIN39" s="367"/>
      <c r="CIO39" s="367"/>
      <c r="CIP39" s="367"/>
      <c r="CIQ39" s="367"/>
      <c r="CIR39" s="367"/>
      <c r="CIS39" s="367"/>
      <c r="CIT39" s="367"/>
      <c r="CIU39" s="367"/>
      <c r="CIV39" s="367"/>
      <c r="CIW39" s="367"/>
      <c r="CIX39" s="367"/>
      <c r="CIY39" s="367"/>
      <c r="CIZ39" s="367"/>
      <c r="CJA39" s="367"/>
      <c r="CJB39" s="367"/>
      <c r="CJC39" s="367"/>
      <c r="CJD39" s="367"/>
      <c r="CJE39" s="367"/>
      <c r="CJF39" s="367"/>
      <c r="CJG39" s="367"/>
      <c r="CJH39" s="367"/>
      <c r="CJI39" s="367"/>
      <c r="CJJ39" s="367"/>
      <c r="CJK39" s="367"/>
      <c r="CJL39" s="367"/>
      <c r="CJM39" s="367"/>
      <c r="CJN39" s="367"/>
      <c r="CJO39" s="367"/>
      <c r="CJP39" s="367"/>
      <c r="CJQ39" s="367"/>
      <c r="CJR39" s="367"/>
      <c r="CJS39" s="367"/>
      <c r="CJT39" s="367"/>
      <c r="CJU39" s="367"/>
      <c r="CJV39" s="367"/>
      <c r="CJW39" s="367"/>
      <c r="CJX39" s="367"/>
      <c r="CJY39" s="367"/>
      <c r="CJZ39" s="367"/>
      <c r="CKA39" s="367"/>
      <c r="CKB39" s="367"/>
      <c r="CKC39" s="367"/>
      <c r="CKD39" s="367"/>
      <c r="CKE39" s="367"/>
      <c r="CKF39" s="367"/>
      <c r="CKG39" s="367"/>
      <c r="CKH39" s="367"/>
      <c r="CKI39" s="367"/>
      <c r="CKJ39" s="367"/>
      <c r="CKK39" s="367"/>
      <c r="CKL39" s="367"/>
      <c r="CKM39" s="367"/>
      <c r="CKN39" s="367"/>
      <c r="CKO39" s="367"/>
      <c r="CKP39" s="367"/>
      <c r="CKQ39" s="367"/>
      <c r="CKR39" s="367"/>
      <c r="CKS39" s="367"/>
      <c r="CKT39" s="367"/>
      <c r="CKU39" s="367"/>
      <c r="CKV39" s="367"/>
      <c r="CKW39" s="367"/>
      <c r="CKX39" s="367"/>
      <c r="CKY39" s="367"/>
      <c r="CKZ39" s="367"/>
      <c r="CLA39" s="367"/>
      <c r="CLB39" s="367"/>
      <c r="CLC39" s="367"/>
      <c r="CLD39" s="367"/>
      <c r="CLE39" s="367"/>
      <c r="CLF39" s="367"/>
      <c r="CLG39" s="367"/>
      <c r="CLH39" s="367"/>
      <c r="CLI39" s="367"/>
      <c r="CLJ39" s="367"/>
      <c r="CLK39" s="367"/>
      <c r="CLL39" s="367"/>
      <c r="CLM39" s="367"/>
      <c r="CLN39" s="367"/>
      <c r="CLO39" s="367"/>
      <c r="CLP39" s="367"/>
      <c r="CLQ39" s="367"/>
      <c r="CLR39" s="367"/>
      <c r="CLS39" s="367"/>
      <c r="CLT39" s="367"/>
      <c r="CLU39" s="367"/>
      <c r="CLV39" s="367"/>
      <c r="CLW39" s="367"/>
      <c r="CLX39" s="367"/>
      <c r="CLY39" s="367"/>
      <c r="CLZ39" s="367"/>
      <c r="CMA39" s="367"/>
      <c r="CMB39" s="367"/>
      <c r="CMC39" s="367"/>
      <c r="CMD39" s="367"/>
      <c r="CME39" s="367"/>
      <c r="CMF39" s="367"/>
      <c r="CMG39" s="367"/>
      <c r="CMH39" s="367"/>
      <c r="CMI39" s="367"/>
      <c r="CMJ39" s="367"/>
      <c r="CMK39" s="367"/>
      <c r="CML39" s="367"/>
      <c r="CMM39" s="367"/>
      <c r="CMN39" s="367"/>
      <c r="CMO39" s="367"/>
      <c r="CMP39" s="367"/>
      <c r="CMQ39" s="367"/>
      <c r="CMR39" s="367"/>
      <c r="CMS39" s="367"/>
      <c r="CMT39" s="367"/>
      <c r="CMU39" s="367"/>
      <c r="CMV39" s="367"/>
      <c r="CMW39" s="367"/>
      <c r="CMX39" s="367"/>
      <c r="CMY39" s="367"/>
      <c r="CMZ39" s="367"/>
      <c r="CNA39" s="367"/>
      <c r="CNB39" s="367"/>
      <c r="CNC39" s="367"/>
      <c r="CND39" s="367"/>
      <c r="CNE39" s="367"/>
      <c r="CNF39" s="367"/>
      <c r="CNG39" s="367"/>
      <c r="CNH39" s="367"/>
      <c r="CNI39" s="367"/>
      <c r="CNJ39" s="367"/>
      <c r="CNK39" s="367"/>
      <c r="CNL39" s="367"/>
      <c r="CNM39" s="367"/>
      <c r="CNN39" s="367"/>
      <c r="CNO39" s="367"/>
      <c r="CNP39" s="367"/>
      <c r="CNQ39" s="367"/>
      <c r="CNR39" s="367"/>
      <c r="CNS39" s="367"/>
      <c r="CNT39" s="367"/>
      <c r="CNU39" s="367"/>
      <c r="CNV39" s="367"/>
      <c r="CNW39" s="367"/>
      <c r="CNX39" s="367"/>
      <c r="CNY39" s="367"/>
      <c r="CNZ39" s="367"/>
      <c r="COA39" s="367"/>
      <c r="COB39" s="367"/>
      <c r="COC39" s="367"/>
      <c r="COD39" s="367"/>
      <c r="COE39" s="367"/>
      <c r="COF39" s="367"/>
      <c r="COG39" s="367"/>
      <c r="COH39" s="367"/>
      <c r="COI39" s="367"/>
      <c r="COJ39" s="367"/>
      <c r="COK39" s="367"/>
      <c r="COL39" s="367"/>
      <c r="COM39" s="367"/>
      <c r="CON39" s="367"/>
      <c r="COO39" s="367"/>
      <c r="COP39" s="367"/>
      <c r="COQ39" s="367"/>
      <c r="COR39" s="367"/>
      <c r="COS39" s="367"/>
      <c r="COT39" s="367"/>
      <c r="COU39" s="367"/>
      <c r="COV39" s="367"/>
      <c r="COW39" s="367"/>
      <c r="COX39" s="367"/>
      <c r="COY39" s="367"/>
      <c r="COZ39" s="367"/>
      <c r="CPA39" s="367"/>
      <c r="CPB39" s="367"/>
      <c r="CPC39" s="367"/>
      <c r="CPD39" s="367"/>
      <c r="CPE39" s="367"/>
      <c r="CPF39" s="367"/>
      <c r="CPG39" s="367"/>
      <c r="CPH39" s="367"/>
      <c r="CPI39" s="367"/>
      <c r="CPJ39" s="367"/>
      <c r="CPK39" s="367"/>
      <c r="CPL39" s="367"/>
      <c r="CPM39" s="367"/>
      <c r="CPN39" s="367"/>
      <c r="CPO39" s="367"/>
      <c r="CPP39" s="367"/>
      <c r="CPQ39" s="367"/>
      <c r="CPR39" s="367"/>
      <c r="CPS39" s="367"/>
      <c r="CPT39" s="367"/>
      <c r="CPU39" s="367"/>
      <c r="CPV39" s="367"/>
      <c r="CPW39" s="367"/>
      <c r="CPX39" s="367"/>
      <c r="CPY39" s="367"/>
      <c r="CPZ39" s="367"/>
      <c r="CQA39" s="367"/>
      <c r="CQB39" s="367"/>
      <c r="CQC39" s="367"/>
      <c r="CQD39" s="367"/>
      <c r="CQE39" s="367"/>
      <c r="CQF39" s="367"/>
      <c r="CQG39" s="367"/>
      <c r="CQH39" s="367"/>
      <c r="CQI39" s="367"/>
      <c r="CQJ39" s="367"/>
      <c r="CQK39" s="367"/>
      <c r="CQL39" s="367"/>
      <c r="CQM39" s="367"/>
      <c r="CQN39" s="367"/>
      <c r="CQO39" s="367"/>
      <c r="CQP39" s="367"/>
      <c r="CQQ39" s="367"/>
      <c r="CQR39" s="367"/>
      <c r="CQS39" s="367"/>
      <c r="CQT39" s="367"/>
      <c r="CQU39" s="367"/>
      <c r="CQV39" s="367"/>
      <c r="CQW39" s="367"/>
      <c r="CQX39" s="367"/>
      <c r="CQY39" s="367"/>
      <c r="CQZ39" s="367"/>
      <c r="CRA39" s="367"/>
      <c r="CRB39" s="367"/>
      <c r="CRC39" s="367"/>
      <c r="CRD39" s="367"/>
      <c r="CRE39" s="367"/>
      <c r="CRF39" s="367"/>
      <c r="CRG39" s="367"/>
      <c r="CRH39" s="367"/>
      <c r="CRI39" s="367"/>
      <c r="CRJ39" s="367"/>
      <c r="CRK39" s="367"/>
      <c r="CRL39" s="367"/>
      <c r="CRM39" s="367"/>
      <c r="CRN39" s="367"/>
      <c r="CRO39" s="367"/>
      <c r="CRP39" s="367"/>
      <c r="CRQ39" s="367"/>
      <c r="CRR39" s="367"/>
      <c r="CRS39" s="367"/>
      <c r="CRT39" s="367"/>
      <c r="CRU39" s="367"/>
      <c r="CRV39" s="367"/>
      <c r="CRW39" s="367"/>
      <c r="CRX39" s="367"/>
      <c r="CRY39" s="367"/>
      <c r="CRZ39" s="367"/>
      <c r="CSA39" s="367"/>
      <c r="CSB39" s="367"/>
      <c r="CSC39" s="367"/>
      <c r="CSD39" s="367"/>
      <c r="CSE39" s="367"/>
      <c r="CSF39" s="367"/>
      <c r="CSG39" s="367"/>
      <c r="CSH39" s="367"/>
      <c r="CSI39" s="367"/>
      <c r="CSJ39" s="367"/>
      <c r="CSK39" s="367"/>
      <c r="CSL39" s="367"/>
      <c r="CSM39" s="367"/>
      <c r="CSN39" s="367"/>
      <c r="CSO39" s="367"/>
      <c r="CSP39" s="367"/>
      <c r="CSQ39" s="367"/>
      <c r="CSR39" s="367"/>
      <c r="CSS39" s="367"/>
      <c r="CST39" s="367"/>
      <c r="CSU39" s="367"/>
      <c r="CSV39" s="367"/>
      <c r="CSW39" s="367"/>
      <c r="CSX39" s="367"/>
      <c r="CSY39" s="367"/>
      <c r="CSZ39" s="367"/>
      <c r="CTA39" s="367"/>
      <c r="CTB39" s="367"/>
      <c r="CTC39" s="367"/>
      <c r="CTD39" s="367"/>
      <c r="CTE39" s="367"/>
      <c r="CTF39" s="367"/>
      <c r="CTG39" s="367"/>
      <c r="CTH39" s="367"/>
      <c r="CTI39" s="367"/>
      <c r="CTJ39" s="367"/>
      <c r="CTK39" s="367"/>
      <c r="CTL39" s="367"/>
      <c r="CTM39" s="367"/>
      <c r="CTN39" s="367"/>
      <c r="CTO39" s="367"/>
      <c r="CTP39" s="367"/>
      <c r="CTQ39" s="367"/>
      <c r="CTR39" s="367"/>
      <c r="CTS39" s="367"/>
      <c r="CTT39" s="367"/>
      <c r="CTU39" s="367"/>
      <c r="CTV39" s="367"/>
      <c r="CTW39" s="367"/>
      <c r="CTX39" s="367"/>
      <c r="CTY39" s="367"/>
      <c r="CTZ39" s="367"/>
      <c r="CUA39" s="367"/>
      <c r="CUB39" s="367"/>
      <c r="CUC39" s="367"/>
      <c r="CUD39" s="367"/>
      <c r="CUE39" s="367"/>
      <c r="CUF39" s="367"/>
      <c r="CUG39" s="367"/>
      <c r="CUH39" s="367"/>
      <c r="CUI39" s="367"/>
      <c r="CUJ39" s="367"/>
      <c r="CUK39" s="367"/>
      <c r="CUL39" s="367"/>
      <c r="CUM39" s="367"/>
      <c r="CUN39" s="367"/>
      <c r="CUO39" s="367"/>
      <c r="CUP39" s="367"/>
      <c r="CUQ39" s="367"/>
      <c r="CUR39" s="367"/>
      <c r="CUS39" s="367"/>
      <c r="CUT39" s="367"/>
      <c r="CUU39" s="367"/>
      <c r="CUV39" s="367"/>
      <c r="CUW39" s="367"/>
      <c r="CUX39" s="367"/>
      <c r="CUY39" s="367"/>
      <c r="CUZ39" s="367"/>
      <c r="CVA39" s="367"/>
      <c r="CVB39" s="367"/>
      <c r="CVC39" s="367"/>
      <c r="CVD39" s="367"/>
      <c r="CVE39" s="367"/>
      <c r="CVF39" s="367"/>
      <c r="CVG39" s="367"/>
      <c r="CVH39" s="367"/>
      <c r="CVI39" s="367"/>
      <c r="CVJ39" s="367"/>
      <c r="CVK39" s="367"/>
      <c r="CVL39" s="367"/>
      <c r="CVM39" s="367"/>
      <c r="CVN39" s="367"/>
      <c r="CVO39" s="367"/>
      <c r="CVP39" s="367"/>
      <c r="CVQ39" s="367"/>
      <c r="CVR39" s="367"/>
      <c r="CVS39" s="367"/>
      <c r="CVT39" s="367"/>
      <c r="CVU39" s="367"/>
      <c r="CVV39" s="367"/>
      <c r="CVW39" s="367"/>
      <c r="CVX39" s="367"/>
      <c r="CVY39" s="367"/>
      <c r="CVZ39" s="367"/>
      <c r="CWA39" s="367"/>
      <c r="CWB39" s="367"/>
      <c r="CWC39" s="367"/>
      <c r="CWD39" s="367"/>
      <c r="CWE39" s="367"/>
      <c r="CWF39" s="367"/>
      <c r="CWG39" s="367"/>
      <c r="CWH39" s="367"/>
      <c r="CWI39" s="367"/>
      <c r="CWJ39" s="367"/>
      <c r="CWK39" s="367"/>
      <c r="CWL39" s="367"/>
      <c r="CWM39" s="367"/>
      <c r="CWN39" s="367"/>
      <c r="CWO39" s="367"/>
      <c r="CWP39" s="367"/>
      <c r="CWQ39" s="367"/>
      <c r="CWR39" s="367"/>
      <c r="CWS39" s="367"/>
      <c r="CWT39" s="367"/>
      <c r="CWU39" s="367"/>
      <c r="CWV39" s="367"/>
      <c r="CWW39" s="367"/>
      <c r="CWX39" s="367"/>
      <c r="CWY39" s="367"/>
      <c r="CWZ39" s="367"/>
      <c r="CXA39" s="367"/>
      <c r="CXB39" s="367"/>
      <c r="CXC39" s="367"/>
      <c r="CXD39" s="367"/>
      <c r="CXE39" s="367"/>
      <c r="CXF39" s="367"/>
      <c r="CXG39" s="367"/>
      <c r="CXH39" s="367"/>
      <c r="CXI39" s="367"/>
      <c r="CXJ39" s="367"/>
      <c r="CXK39" s="367"/>
      <c r="CXL39" s="367"/>
      <c r="CXM39" s="367"/>
      <c r="CXN39" s="367"/>
      <c r="CXO39" s="367"/>
      <c r="CXP39" s="367"/>
      <c r="CXQ39" s="367"/>
      <c r="CXR39" s="367"/>
      <c r="CXS39" s="367"/>
      <c r="CXT39" s="367"/>
      <c r="CXU39" s="367"/>
      <c r="CXV39" s="367"/>
      <c r="CXW39" s="367"/>
      <c r="CXX39" s="367"/>
      <c r="CXY39" s="367"/>
      <c r="CXZ39" s="367"/>
      <c r="CYA39" s="367"/>
      <c r="CYB39" s="367"/>
      <c r="CYC39" s="367"/>
      <c r="CYD39" s="367"/>
      <c r="CYE39" s="367"/>
      <c r="CYF39" s="367"/>
      <c r="CYG39" s="367"/>
      <c r="CYH39" s="367"/>
      <c r="CYI39" s="367"/>
      <c r="CYJ39" s="367"/>
      <c r="CYK39" s="367"/>
      <c r="CYL39" s="367"/>
      <c r="CYM39" s="367"/>
      <c r="CYN39" s="367"/>
      <c r="CYO39" s="367"/>
      <c r="CYP39" s="367"/>
      <c r="CYQ39" s="367"/>
      <c r="CYR39" s="367"/>
      <c r="CYS39" s="367"/>
      <c r="CYT39" s="367"/>
      <c r="CYU39" s="367"/>
      <c r="CYV39" s="367"/>
      <c r="CYW39" s="367"/>
      <c r="CYX39" s="367"/>
      <c r="CYY39" s="367"/>
      <c r="CYZ39" s="367"/>
      <c r="CZA39" s="367"/>
      <c r="CZB39" s="367"/>
      <c r="CZC39" s="367"/>
      <c r="CZD39" s="367"/>
      <c r="CZE39" s="367"/>
      <c r="CZF39" s="367"/>
      <c r="CZG39" s="367"/>
      <c r="CZH39" s="367"/>
      <c r="CZI39" s="367"/>
      <c r="CZJ39" s="367"/>
      <c r="CZK39" s="367"/>
      <c r="CZL39" s="367"/>
      <c r="CZM39" s="367"/>
      <c r="CZN39" s="367"/>
      <c r="CZO39" s="367"/>
      <c r="CZP39" s="367"/>
      <c r="CZQ39" s="367"/>
      <c r="CZR39" s="367"/>
      <c r="CZS39" s="367"/>
      <c r="CZT39" s="367"/>
      <c r="CZU39" s="367"/>
      <c r="CZV39" s="367"/>
      <c r="CZW39" s="367"/>
      <c r="CZX39" s="367"/>
      <c r="CZY39" s="367"/>
      <c r="CZZ39" s="367"/>
      <c r="DAA39" s="367"/>
      <c r="DAB39" s="367"/>
      <c r="DAC39" s="367"/>
      <c r="DAD39" s="367"/>
      <c r="DAE39" s="367"/>
      <c r="DAF39" s="367"/>
      <c r="DAG39" s="367"/>
      <c r="DAH39" s="367"/>
      <c r="DAI39" s="367"/>
      <c r="DAJ39" s="367"/>
      <c r="DAK39" s="367"/>
      <c r="DAL39" s="367"/>
      <c r="DAM39" s="367"/>
      <c r="DAN39" s="367"/>
      <c r="DAO39" s="367"/>
      <c r="DAP39" s="367"/>
      <c r="DAQ39" s="367"/>
      <c r="DAR39" s="367"/>
      <c r="DAS39" s="367"/>
      <c r="DAT39" s="367"/>
      <c r="DAU39" s="367"/>
      <c r="DAV39" s="367"/>
      <c r="DAW39" s="367"/>
      <c r="DAX39" s="367"/>
      <c r="DAY39" s="367"/>
      <c r="DAZ39" s="367"/>
      <c r="DBA39" s="367"/>
      <c r="DBB39" s="367"/>
      <c r="DBC39" s="367"/>
      <c r="DBD39" s="367"/>
      <c r="DBE39" s="367"/>
      <c r="DBF39" s="367"/>
      <c r="DBG39" s="367"/>
      <c r="DBH39" s="367"/>
      <c r="DBI39" s="367"/>
      <c r="DBJ39" s="367"/>
      <c r="DBK39" s="367"/>
      <c r="DBL39" s="367"/>
      <c r="DBM39" s="367"/>
      <c r="DBN39" s="367"/>
      <c r="DBO39" s="367"/>
      <c r="DBP39" s="367"/>
      <c r="DBQ39" s="367"/>
      <c r="DBR39" s="367"/>
      <c r="DBS39" s="367"/>
      <c r="DBT39" s="367"/>
      <c r="DBU39" s="367"/>
      <c r="DBV39" s="367"/>
      <c r="DBW39" s="367"/>
      <c r="DBX39" s="367"/>
      <c r="DBY39" s="367"/>
      <c r="DBZ39" s="367"/>
      <c r="DCA39" s="367"/>
      <c r="DCB39" s="367"/>
      <c r="DCC39" s="367"/>
      <c r="DCD39" s="367"/>
      <c r="DCE39" s="367"/>
      <c r="DCF39" s="367"/>
      <c r="DCG39" s="367"/>
      <c r="DCH39" s="367"/>
      <c r="DCI39" s="367"/>
      <c r="DCJ39" s="367"/>
      <c r="DCK39" s="367"/>
      <c r="DCL39" s="367"/>
      <c r="DCM39" s="367"/>
      <c r="DCN39" s="367"/>
      <c r="DCO39" s="367"/>
      <c r="DCP39" s="367"/>
      <c r="DCQ39" s="367"/>
      <c r="DCR39" s="367"/>
      <c r="DCS39" s="367"/>
      <c r="DCT39" s="367"/>
      <c r="DCU39" s="367"/>
      <c r="DCV39" s="367"/>
      <c r="DCW39" s="367"/>
      <c r="DCX39" s="367"/>
      <c r="DCY39" s="367"/>
      <c r="DCZ39" s="367"/>
      <c r="DDA39" s="367"/>
      <c r="DDB39" s="367"/>
      <c r="DDC39" s="367"/>
      <c r="DDD39" s="367"/>
      <c r="DDE39" s="367"/>
      <c r="DDF39" s="367"/>
      <c r="DDG39" s="367"/>
      <c r="DDH39" s="367"/>
      <c r="DDI39" s="367"/>
      <c r="DDJ39" s="367"/>
      <c r="DDK39" s="367"/>
      <c r="DDL39" s="367"/>
      <c r="DDM39" s="367"/>
      <c r="DDN39" s="367"/>
      <c r="DDO39" s="367"/>
      <c r="DDP39" s="367"/>
      <c r="DDQ39" s="367"/>
      <c r="DDR39" s="367"/>
      <c r="DDS39" s="367"/>
      <c r="DDT39" s="367"/>
      <c r="DDU39" s="367"/>
      <c r="DDV39" s="367"/>
      <c r="DDW39" s="367"/>
      <c r="DDX39" s="367"/>
      <c r="DDY39" s="367"/>
      <c r="DDZ39" s="367"/>
      <c r="DEA39" s="367"/>
      <c r="DEB39" s="367"/>
      <c r="DEC39" s="367"/>
      <c r="DED39" s="367"/>
      <c r="DEE39" s="367"/>
      <c r="DEF39" s="367"/>
      <c r="DEG39" s="367"/>
      <c r="DEH39" s="367"/>
      <c r="DEI39" s="367"/>
      <c r="DEJ39" s="367"/>
      <c r="DEK39" s="367"/>
      <c r="DEL39" s="367"/>
      <c r="DEM39" s="367"/>
      <c r="DEN39" s="367"/>
      <c r="DEO39" s="367"/>
      <c r="DEP39" s="367"/>
      <c r="DEQ39" s="367"/>
      <c r="DER39" s="367"/>
      <c r="DES39" s="367"/>
      <c r="DET39" s="367"/>
      <c r="DEU39" s="367"/>
      <c r="DEV39" s="367"/>
      <c r="DEW39" s="367"/>
      <c r="DEX39" s="367"/>
      <c r="DEY39" s="367"/>
      <c r="DEZ39" s="367"/>
      <c r="DFA39" s="367"/>
      <c r="DFB39" s="367"/>
      <c r="DFC39" s="367"/>
      <c r="DFD39" s="367"/>
      <c r="DFE39" s="367"/>
      <c r="DFF39" s="367"/>
      <c r="DFG39" s="367"/>
      <c r="DFH39" s="367"/>
      <c r="DFI39" s="367"/>
      <c r="DFJ39" s="367"/>
      <c r="DFK39" s="367"/>
      <c r="DFL39" s="367"/>
      <c r="DFM39" s="367"/>
      <c r="DFN39" s="367"/>
      <c r="DFO39" s="367"/>
      <c r="DFP39" s="367"/>
      <c r="DFQ39" s="367"/>
      <c r="DFR39" s="367"/>
      <c r="DFS39" s="367"/>
      <c r="DFT39" s="367"/>
      <c r="DFU39" s="367"/>
      <c r="DFV39" s="367"/>
      <c r="DFW39" s="367"/>
      <c r="DFX39" s="367"/>
      <c r="DFY39" s="367"/>
      <c r="DFZ39" s="367"/>
      <c r="DGA39" s="367"/>
      <c r="DGB39" s="367"/>
      <c r="DGC39" s="367"/>
      <c r="DGD39" s="367"/>
      <c r="DGE39" s="367"/>
      <c r="DGF39" s="367"/>
      <c r="DGG39" s="367"/>
      <c r="DGH39" s="367"/>
      <c r="DGI39" s="367"/>
      <c r="DGJ39" s="367"/>
      <c r="DGK39" s="367"/>
      <c r="DGL39" s="367"/>
      <c r="DGM39" s="367"/>
      <c r="DGN39" s="367"/>
      <c r="DGO39" s="367"/>
      <c r="DGP39" s="367"/>
      <c r="DGQ39" s="367"/>
      <c r="DGR39" s="367"/>
      <c r="DGS39" s="367"/>
      <c r="DGT39" s="367"/>
      <c r="DGU39" s="367"/>
      <c r="DGV39" s="367"/>
      <c r="DGW39" s="367"/>
      <c r="DGX39" s="367"/>
      <c r="DGY39" s="367"/>
      <c r="DGZ39" s="367"/>
      <c r="DHA39" s="367"/>
      <c r="DHB39" s="367"/>
      <c r="DHC39" s="367"/>
      <c r="DHD39" s="367"/>
      <c r="DHE39" s="367"/>
      <c r="DHF39" s="367"/>
      <c r="DHG39" s="367"/>
      <c r="DHH39" s="367"/>
      <c r="DHI39" s="367"/>
      <c r="DHJ39" s="367"/>
      <c r="DHK39" s="367"/>
      <c r="DHL39" s="367"/>
      <c r="DHM39" s="367"/>
      <c r="DHN39" s="367"/>
      <c r="DHO39" s="367"/>
      <c r="DHP39" s="367"/>
      <c r="DHQ39" s="367"/>
      <c r="DHR39" s="367"/>
      <c r="DHS39" s="367"/>
      <c r="DHT39" s="367"/>
      <c r="DHU39" s="367"/>
      <c r="DHV39" s="367"/>
      <c r="DHW39" s="367"/>
      <c r="DHX39" s="367"/>
      <c r="DHY39" s="367"/>
      <c r="DHZ39" s="367"/>
      <c r="DIA39" s="367"/>
      <c r="DIB39" s="367"/>
      <c r="DIC39" s="367"/>
      <c r="DID39" s="367"/>
      <c r="DIE39" s="367"/>
      <c r="DIF39" s="367"/>
      <c r="DIG39" s="367"/>
      <c r="DIH39" s="367"/>
      <c r="DII39" s="367"/>
      <c r="DIJ39" s="367"/>
      <c r="DIK39" s="367"/>
      <c r="DIL39" s="367"/>
      <c r="DIM39" s="367"/>
      <c r="DIN39" s="367"/>
      <c r="DIO39" s="367"/>
      <c r="DIP39" s="367"/>
      <c r="DIQ39" s="367"/>
      <c r="DIR39" s="367"/>
      <c r="DIS39" s="367"/>
      <c r="DIT39" s="367"/>
      <c r="DIU39" s="367"/>
      <c r="DIV39" s="367"/>
      <c r="DIW39" s="367"/>
      <c r="DIX39" s="367"/>
      <c r="DIY39" s="367"/>
      <c r="DIZ39" s="367"/>
      <c r="DJA39" s="367"/>
      <c r="DJB39" s="367"/>
      <c r="DJC39" s="367"/>
      <c r="DJD39" s="367"/>
      <c r="DJE39" s="367"/>
      <c r="DJF39" s="367"/>
      <c r="DJG39" s="367"/>
      <c r="DJH39" s="367"/>
      <c r="DJI39" s="367"/>
      <c r="DJJ39" s="367"/>
      <c r="DJK39" s="367"/>
      <c r="DJL39" s="367"/>
      <c r="DJM39" s="367"/>
      <c r="DJN39" s="367"/>
      <c r="DJO39" s="367"/>
      <c r="DJP39" s="367"/>
      <c r="DJQ39" s="367"/>
      <c r="DJR39" s="367"/>
      <c r="DJS39" s="367"/>
      <c r="DJT39" s="367"/>
      <c r="DJU39" s="367"/>
      <c r="DJV39" s="367"/>
      <c r="DJW39" s="367"/>
      <c r="DJX39" s="367"/>
      <c r="DJY39" s="367"/>
      <c r="DJZ39" s="367"/>
      <c r="DKA39" s="367"/>
      <c r="DKB39" s="367"/>
      <c r="DKC39" s="367"/>
      <c r="DKD39" s="367"/>
      <c r="DKE39" s="367"/>
      <c r="DKF39" s="367"/>
      <c r="DKG39" s="367"/>
      <c r="DKH39" s="367"/>
      <c r="DKI39" s="367"/>
      <c r="DKJ39" s="367"/>
      <c r="DKK39" s="367"/>
      <c r="DKL39" s="367"/>
      <c r="DKM39" s="367"/>
      <c r="DKN39" s="367"/>
      <c r="DKO39" s="367"/>
      <c r="DKP39" s="367"/>
      <c r="DKQ39" s="367"/>
      <c r="DKR39" s="367"/>
      <c r="DKS39" s="367"/>
      <c r="DKT39" s="367"/>
      <c r="DKU39" s="367"/>
      <c r="DKV39" s="367"/>
      <c r="DKW39" s="367"/>
      <c r="DKX39" s="367"/>
      <c r="DKY39" s="367"/>
      <c r="DKZ39" s="367"/>
      <c r="DLA39" s="367"/>
      <c r="DLB39" s="367"/>
      <c r="DLC39" s="367"/>
      <c r="DLD39" s="367"/>
      <c r="DLE39" s="367"/>
      <c r="DLF39" s="367"/>
      <c r="DLG39" s="367"/>
      <c r="DLH39" s="367"/>
      <c r="DLI39" s="367"/>
      <c r="DLJ39" s="367"/>
      <c r="DLK39" s="367"/>
      <c r="DLL39" s="367"/>
      <c r="DLM39" s="367"/>
      <c r="DLN39" s="367"/>
      <c r="DLO39" s="367"/>
      <c r="DLP39" s="367"/>
      <c r="DLQ39" s="367"/>
      <c r="DLR39" s="367"/>
      <c r="DLS39" s="367"/>
      <c r="DLT39" s="367"/>
      <c r="DLU39" s="367"/>
      <c r="DLV39" s="367"/>
      <c r="DLW39" s="367"/>
      <c r="DLX39" s="367"/>
      <c r="DLY39" s="367"/>
      <c r="DLZ39" s="367"/>
      <c r="DMA39" s="367"/>
      <c r="DMB39" s="367"/>
      <c r="DMC39" s="367"/>
      <c r="DMD39" s="367"/>
      <c r="DME39" s="367"/>
      <c r="DMF39" s="367"/>
      <c r="DMG39" s="367"/>
      <c r="DMH39" s="367"/>
      <c r="DMI39" s="367"/>
      <c r="DMJ39" s="367"/>
      <c r="DMK39" s="367"/>
      <c r="DML39" s="367"/>
      <c r="DMM39" s="367"/>
      <c r="DMN39" s="367"/>
      <c r="DMO39" s="367"/>
      <c r="DMP39" s="367"/>
      <c r="DMQ39" s="367"/>
      <c r="DMR39" s="367"/>
      <c r="DMS39" s="367"/>
      <c r="DMT39" s="367"/>
      <c r="DMU39" s="367"/>
      <c r="DMV39" s="367"/>
      <c r="DMW39" s="367"/>
      <c r="DMX39" s="367"/>
      <c r="DMY39" s="367"/>
      <c r="DMZ39" s="367"/>
      <c r="DNA39" s="367"/>
      <c r="DNB39" s="367"/>
      <c r="DNC39" s="367"/>
      <c r="DND39" s="367"/>
      <c r="DNE39" s="367"/>
      <c r="DNF39" s="367"/>
      <c r="DNG39" s="367"/>
      <c r="DNH39" s="367"/>
      <c r="DNI39" s="367"/>
      <c r="DNJ39" s="367"/>
      <c r="DNK39" s="367"/>
      <c r="DNL39" s="367"/>
      <c r="DNM39" s="367"/>
      <c r="DNN39" s="367"/>
      <c r="DNO39" s="367"/>
      <c r="DNP39" s="367"/>
      <c r="DNQ39" s="367"/>
      <c r="DNR39" s="367"/>
      <c r="DNS39" s="367"/>
      <c r="DNT39" s="367"/>
      <c r="DNU39" s="367"/>
      <c r="DNV39" s="367"/>
      <c r="DNW39" s="367"/>
      <c r="DNX39" s="367"/>
      <c r="DNY39" s="367"/>
      <c r="DNZ39" s="367"/>
      <c r="DOA39" s="367"/>
      <c r="DOB39" s="367"/>
      <c r="DOC39" s="367"/>
      <c r="DOD39" s="367"/>
      <c r="DOE39" s="367"/>
      <c r="DOF39" s="367"/>
      <c r="DOG39" s="367"/>
      <c r="DOH39" s="367"/>
      <c r="DOI39" s="367"/>
      <c r="DOJ39" s="367"/>
      <c r="DOK39" s="367"/>
      <c r="DOL39" s="367"/>
      <c r="DOM39" s="367"/>
      <c r="DON39" s="367"/>
      <c r="DOO39" s="367"/>
      <c r="DOP39" s="367"/>
      <c r="DOQ39" s="367"/>
      <c r="DOR39" s="367"/>
      <c r="DOS39" s="367"/>
      <c r="DOT39" s="367"/>
      <c r="DOU39" s="367"/>
      <c r="DOV39" s="367"/>
      <c r="DOW39" s="367"/>
      <c r="DOX39" s="367"/>
      <c r="DOY39" s="367"/>
      <c r="DOZ39" s="367"/>
      <c r="DPA39" s="367"/>
      <c r="DPB39" s="367"/>
      <c r="DPC39" s="367"/>
      <c r="DPD39" s="367"/>
      <c r="DPE39" s="367"/>
      <c r="DPF39" s="367"/>
      <c r="DPG39" s="367"/>
      <c r="DPH39" s="367"/>
      <c r="DPI39" s="367"/>
      <c r="DPJ39" s="367"/>
      <c r="DPK39" s="367"/>
      <c r="DPL39" s="367"/>
      <c r="DPM39" s="367"/>
      <c r="DPN39" s="367"/>
      <c r="DPO39" s="367"/>
      <c r="DPP39" s="367"/>
      <c r="DPQ39" s="367"/>
      <c r="DPR39" s="367"/>
      <c r="DPS39" s="367"/>
      <c r="DPT39" s="367"/>
      <c r="DPU39" s="367"/>
      <c r="DPV39" s="367"/>
      <c r="DPW39" s="367"/>
      <c r="DPX39" s="367"/>
      <c r="DPY39" s="367"/>
      <c r="DPZ39" s="367"/>
      <c r="DQA39" s="367"/>
      <c r="DQB39" s="367"/>
      <c r="DQC39" s="367"/>
      <c r="DQD39" s="367"/>
      <c r="DQE39" s="367"/>
      <c r="DQF39" s="367"/>
      <c r="DQG39" s="367"/>
      <c r="DQH39" s="367"/>
      <c r="DQI39" s="367"/>
      <c r="DQJ39" s="367"/>
      <c r="DQK39" s="367"/>
      <c r="DQL39" s="367"/>
      <c r="DQM39" s="367"/>
      <c r="DQN39" s="367"/>
      <c r="DQO39" s="367"/>
      <c r="DQP39" s="367"/>
      <c r="DQQ39" s="367"/>
      <c r="DQR39" s="367"/>
      <c r="DQS39" s="367"/>
      <c r="DQT39" s="367"/>
      <c r="DQU39" s="367"/>
      <c r="DQV39" s="367"/>
      <c r="DQW39" s="367"/>
      <c r="DQX39" s="367"/>
      <c r="DQY39" s="367"/>
      <c r="DQZ39" s="367"/>
      <c r="DRA39" s="367"/>
      <c r="DRB39" s="367"/>
      <c r="DRC39" s="367"/>
      <c r="DRD39" s="367"/>
      <c r="DRE39" s="367"/>
      <c r="DRF39" s="367"/>
      <c r="DRG39" s="367"/>
      <c r="DRH39" s="367"/>
      <c r="DRI39" s="367"/>
      <c r="DRJ39" s="367"/>
      <c r="DRK39" s="367"/>
      <c r="DRL39" s="367"/>
      <c r="DRM39" s="367"/>
      <c r="DRN39" s="367"/>
      <c r="DRO39" s="367"/>
      <c r="DRP39" s="367"/>
      <c r="DRQ39" s="367"/>
      <c r="DRR39" s="367"/>
      <c r="DRS39" s="367"/>
      <c r="DRT39" s="367"/>
      <c r="DRU39" s="367"/>
      <c r="DRV39" s="367"/>
      <c r="DRW39" s="367"/>
      <c r="DRX39" s="367"/>
      <c r="DRY39" s="367"/>
      <c r="DRZ39" s="367"/>
      <c r="DSA39" s="367"/>
      <c r="DSB39" s="367"/>
      <c r="DSC39" s="367"/>
      <c r="DSD39" s="367"/>
      <c r="DSE39" s="367"/>
      <c r="DSF39" s="367"/>
      <c r="DSG39" s="367"/>
      <c r="DSH39" s="367"/>
      <c r="DSI39" s="367"/>
      <c r="DSJ39" s="367"/>
      <c r="DSK39" s="367"/>
      <c r="DSL39" s="367"/>
      <c r="DSM39" s="367"/>
      <c r="DSN39" s="367"/>
      <c r="DSO39" s="367"/>
      <c r="DSP39" s="367"/>
      <c r="DSQ39" s="367"/>
      <c r="DSR39" s="367"/>
      <c r="DSS39" s="367"/>
      <c r="DST39" s="367"/>
      <c r="DSU39" s="367"/>
      <c r="DSV39" s="367"/>
      <c r="DSW39" s="367"/>
      <c r="DSX39" s="367"/>
      <c r="DSY39" s="367"/>
      <c r="DSZ39" s="367"/>
      <c r="DTA39" s="367"/>
      <c r="DTB39" s="367"/>
      <c r="DTC39" s="367"/>
      <c r="DTD39" s="367"/>
      <c r="DTE39" s="367"/>
      <c r="DTF39" s="367"/>
      <c r="DTG39" s="367"/>
      <c r="DTH39" s="367"/>
      <c r="DTI39" s="367"/>
      <c r="DTJ39" s="367"/>
      <c r="DTK39" s="367"/>
      <c r="DTL39" s="367"/>
      <c r="DTM39" s="367"/>
      <c r="DTN39" s="367"/>
      <c r="DTO39" s="367"/>
      <c r="DTP39" s="367"/>
      <c r="DTQ39" s="367"/>
      <c r="DTR39" s="367"/>
      <c r="DTS39" s="367"/>
      <c r="DTT39" s="367"/>
      <c r="DTU39" s="367"/>
      <c r="DTV39" s="367"/>
      <c r="DTW39" s="367"/>
      <c r="DTX39" s="367"/>
      <c r="DTY39" s="367"/>
      <c r="DTZ39" s="367"/>
      <c r="DUA39" s="367"/>
      <c r="DUB39" s="367"/>
      <c r="DUC39" s="367"/>
      <c r="DUD39" s="367"/>
      <c r="DUE39" s="367"/>
      <c r="DUF39" s="367"/>
      <c r="DUG39" s="367"/>
      <c r="DUH39" s="367"/>
      <c r="DUI39" s="367"/>
      <c r="DUJ39" s="367"/>
      <c r="DUK39" s="367"/>
      <c r="DUL39" s="367"/>
      <c r="DUM39" s="367"/>
      <c r="DUN39" s="367"/>
      <c r="DUO39" s="367"/>
      <c r="DUP39" s="367"/>
      <c r="DUQ39" s="367"/>
      <c r="DUR39" s="367"/>
      <c r="DUS39" s="367"/>
      <c r="DUT39" s="367"/>
      <c r="DUU39" s="367"/>
      <c r="DUV39" s="367"/>
      <c r="DUW39" s="367"/>
      <c r="DUX39" s="367"/>
      <c r="DUY39" s="367"/>
      <c r="DUZ39" s="367"/>
      <c r="DVA39" s="367"/>
      <c r="DVB39" s="367"/>
      <c r="DVC39" s="367"/>
      <c r="DVD39" s="367"/>
      <c r="DVE39" s="367"/>
      <c r="DVF39" s="367"/>
      <c r="DVG39" s="367"/>
      <c r="DVH39" s="367"/>
      <c r="DVI39" s="367"/>
      <c r="DVJ39" s="367"/>
      <c r="DVK39" s="367"/>
      <c r="DVL39" s="367"/>
      <c r="DVM39" s="367"/>
      <c r="DVN39" s="367"/>
      <c r="DVO39" s="367"/>
      <c r="DVP39" s="367"/>
      <c r="DVQ39" s="367"/>
      <c r="DVR39" s="367"/>
      <c r="DVS39" s="367"/>
      <c r="DVT39" s="367"/>
      <c r="DVU39" s="367"/>
      <c r="DVV39" s="367"/>
      <c r="DVW39" s="367"/>
      <c r="DVX39" s="367"/>
      <c r="DVY39" s="367"/>
      <c r="DVZ39" s="367"/>
      <c r="DWA39" s="367"/>
      <c r="DWB39" s="367"/>
      <c r="DWC39" s="367"/>
      <c r="DWD39" s="367"/>
      <c r="DWE39" s="367"/>
      <c r="DWF39" s="367"/>
      <c r="DWG39" s="367"/>
      <c r="DWH39" s="367"/>
      <c r="DWI39" s="367"/>
      <c r="DWJ39" s="367"/>
      <c r="DWK39" s="367"/>
      <c r="DWL39" s="367"/>
      <c r="DWM39" s="367"/>
      <c r="DWN39" s="367"/>
      <c r="DWO39" s="367"/>
      <c r="DWP39" s="367"/>
      <c r="DWQ39" s="367"/>
      <c r="DWR39" s="367"/>
      <c r="DWS39" s="367"/>
      <c r="DWT39" s="367"/>
      <c r="DWU39" s="367"/>
      <c r="DWV39" s="367"/>
      <c r="DWW39" s="367"/>
      <c r="DWX39" s="367"/>
      <c r="DWY39" s="367"/>
      <c r="DWZ39" s="367"/>
      <c r="DXA39" s="367"/>
      <c r="DXB39" s="367"/>
      <c r="DXC39" s="367"/>
      <c r="DXD39" s="367"/>
      <c r="DXE39" s="367"/>
      <c r="DXF39" s="367"/>
      <c r="DXG39" s="367"/>
      <c r="DXH39" s="367"/>
      <c r="DXI39" s="367"/>
      <c r="DXJ39" s="367"/>
      <c r="DXK39" s="367"/>
      <c r="DXL39" s="367"/>
      <c r="DXM39" s="367"/>
      <c r="DXN39" s="367"/>
      <c r="DXO39" s="367"/>
      <c r="DXP39" s="367"/>
      <c r="DXQ39" s="367"/>
      <c r="DXR39" s="367"/>
      <c r="DXS39" s="367"/>
      <c r="DXT39" s="367"/>
      <c r="DXU39" s="367"/>
      <c r="DXV39" s="367"/>
      <c r="DXW39" s="367"/>
      <c r="DXX39" s="367"/>
      <c r="DXY39" s="367"/>
      <c r="DXZ39" s="367"/>
      <c r="DYA39" s="367"/>
      <c r="DYB39" s="367"/>
      <c r="DYC39" s="367"/>
      <c r="DYD39" s="367"/>
      <c r="DYE39" s="367"/>
      <c r="DYF39" s="367"/>
      <c r="DYG39" s="367"/>
      <c r="DYH39" s="367"/>
      <c r="DYI39" s="367"/>
      <c r="DYJ39" s="367"/>
      <c r="DYK39" s="367"/>
      <c r="DYL39" s="367"/>
      <c r="DYM39" s="367"/>
      <c r="DYN39" s="367"/>
      <c r="DYO39" s="367"/>
      <c r="DYP39" s="367"/>
      <c r="DYQ39" s="367"/>
      <c r="DYR39" s="367"/>
      <c r="DYS39" s="367"/>
      <c r="DYT39" s="367"/>
      <c r="DYU39" s="367"/>
      <c r="DYV39" s="367"/>
      <c r="DYW39" s="367"/>
      <c r="DYX39" s="367"/>
      <c r="DYY39" s="367"/>
      <c r="DYZ39" s="367"/>
      <c r="DZA39" s="367"/>
      <c r="DZB39" s="367"/>
      <c r="DZC39" s="367"/>
      <c r="DZD39" s="367"/>
      <c r="DZE39" s="367"/>
      <c r="DZF39" s="367"/>
      <c r="DZG39" s="367"/>
      <c r="DZH39" s="367"/>
      <c r="DZI39" s="367"/>
      <c r="DZJ39" s="367"/>
      <c r="DZK39" s="367"/>
      <c r="DZL39" s="367"/>
      <c r="DZM39" s="367"/>
      <c r="DZN39" s="367"/>
      <c r="DZO39" s="367"/>
      <c r="DZP39" s="367"/>
      <c r="DZQ39" s="367"/>
      <c r="DZR39" s="367"/>
      <c r="DZS39" s="367"/>
      <c r="DZT39" s="367"/>
      <c r="DZU39" s="367"/>
      <c r="DZV39" s="367"/>
      <c r="DZW39" s="367"/>
      <c r="DZX39" s="367"/>
      <c r="DZY39" s="367"/>
      <c r="DZZ39" s="367"/>
      <c r="EAA39" s="367"/>
      <c r="EAB39" s="367"/>
      <c r="EAC39" s="367"/>
      <c r="EAD39" s="367"/>
      <c r="EAE39" s="367"/>
      <c r="EAF39" s="367"/>
      <c r="EAG39" s="367"/>
      <c r="EAH39" s="367"/>
      <c r="EAI39" s="367"/>
      <c r="EAJ39" s="367"/>
      <c r="EAK39" s="367"/>
      <c r="EAL39" s="367"/>
      <c r="EAM39" s="367"/>
      <c r="EAN39" s="367"/>
      <c r="EAO39" s="367"/>
      <c r="EAP39" s="367"/>
      <c r="EAQ39" s="367"/>
      <c r="EAR39" s="367"/>
      <c r="EAS39" s="367"/>
      <c r="EAT39" s="367"/>
      <c r="EAU39" s="367"/>
      <c r="EAV39" s="367"/>
      <c r="EAW39" s="367"/>
      <c r="EAX39" s="367"/>
      <c r="EAY39" s="367"/>
      <c r="EAZ39" s="367"/>
      <c r="EBA39" s="367"/>
      <c r="EBB39" s="367"/>
      <c r="EBC39" s="367"/>
      <c r="EBD39" s="367"/>
      <c r="EBE39" s="367"/>
      <c r="EBF39" s="367"/>
      <c r="EBG39" s="367"/>
      <c r="EBH39" s="367"/>
      <c r="EBI39" s="367"/>
      <c r="EBJ39" s="367"/>
      <c r="EBK39" s="367"/>
      <c r="EBL39" s="367"/>
      <c r="EBM39" s="367"/>
      <c r="EBN39" s="367"/>
      <c r="EBO39" s="367"/>
      <c r="EBP39" s="367"/>
      <c r="EBQ39" s="367"/>
      <c r="EBR39" s="367"/>
      <c r="EBS39" s="367"/>
      <c r="EBT39" s="367"/>
      <c r="EBU39" s="367"/>
      <c r="EBV39" s="367"/>
      <c r="EBW39" s="367"/>
      <c r="EBX39" s="367"/>
      <c r="EBY39" s="367"/>
      <c r="EBZ39" s="367"/>
      <c r="ECA39" s="367"/>
      <c r="ECB39" s="367"/>
      <c r="ECC39" s="367"/>
      <c r="ECD39" s="367"/>
      <c r="ECE39" s="367"/>
      <c r="ECF39" s="367"/>
      <c r="ECG39" s="367"/>
      <c r="ECH39" s="367"/>
      <c r="ECI39" s="367"/>
      <c r="ECJ39" s="367"/>
      <c r="ECK39" s="367"/>
      <c r="ECL39" s="367"/>
      <c r="ECM39" s="367"/>
      <c r="ECN39" s="367"/>
      <c r="ECO39" s="367"/>
      <c r="ECP39" s="367"/>
      <c r="ECQ39" s="367"/>
      <c r="ECR39" s="367"/>
      <c r="ECS39" s="367"/>
      <c r="ECT39" s="367"/>
      <c r="ECU39" s="367"/>
      <c r="ECV39" s="367"/>
      <c r="ECW39" s="367"/>
      <c r="ECX39" s="367"/>
      <c r="ECY39" s="367"/>
      <c r="ECZ39" s="367"/>
      <c r="EDA39" s="367"/>
      <c r="EDB39" s="367"/>
      <c r="EDC39" s="367"/>
      <c r="EDD39" s="367"/>
      <c r="EDE39" s="367"/>
      <c r="EDF39" s="367"/>
      <c r="EDG39" s="367"/>
      <c r="EDH39" s="367"/>
      <c r="EDI39" s="367"/>
      <c r="EDJ39" s="367"/>
      <c r="EDK39" s="367"/>
      <c r="EDL39" s="367"/>
      <c r="EDM39" s="367"/>
      <c r="EDN39" s="367"/>
      <c r="EDO39" s="367"/>
      <c r="EDP39" s="367"/>
      <c r="EDQ39" s="367"/>
      <c r="EDR39" s="367"/>
      <c r="EDS39" s="367"/>
      <c r="EDT39" s="367"/>
      <c r="EDU39" s="367"/>
      <c r="EDV39" s="367"/>
      <c r="EDW39" s="367"/>
      <c r="EDX39" s="367"/>
      <c r="EDY39" s="367"/>
      <c r="EDZ39" s="367"/>
      <c r="EEA39" s="367"/>
      <c r="EEB39" s="367"/>
      <c r="EEC39" s="367"/>
      <c r="EED39" s="367"/>
      <c r="EEE39" s="367"/>
      <c r="EEF39" s="367"/>
      <c r="EEG39" s="367"/>
      <c r="EEH39" s="367"/>
      <c r="EEI39" s="367"/>
      <c r="EEJ39" s="367"/>
      <c r="EEK39" s="367"/>
      <c r="EEL39" s="367"/>
      <c r="EEM39" s="367"/>
      <c r="EEN39" s="367"/>
      <c r="EEO39" s="367"/>
      <c r="EEP39" s="367"/>
      <c r="EEQ39" s="367"/>
      <c r="EER39" s="367"/>
      <c r="EES39" s="367"/>
      <c r="EET39" s="367"/>
      <c r="EEU39" s="367"/>
      <c r="EEV39" s="367"/>
      <c r="EEW39" s="367"/>
      <c r="EEX39" s="367"/>
      <c r="EEY39" s="367"/>
      <c r="EEZ39" s="367"/>
      <c r="EFA39" s="367"/>
      <c r="EFB39" s="367"/>
      <c r="EFC39" s="367"/>
      <c r="EFD39" s="367"/>
      <c r="EFE39" s="367"/>
      <c r="EFF39" s="367"/>
      <c r="EFG39" s="367"/>
      <c r="EFH39" s="367"/>
      <c r="EFI39" s="367"/>
      <c r="EFJ39" s="367"/>
      <c r="EFK39" s="367"/>
      <c r="EFL39" s="367"/>
      <c r="EFM39" s="367"/>
      <c r="EFN39" s="367"/>
      <c r="EFO39" s="367"/>
      <c r="EFP39" s="367"/>
      <c r="EFQ39" s="367"/>
      <c r="EFR39" s="367"/>
      <c r="EFS39" s="367"/>
      <c r="EFT39" s="367"/>
      <c r="EFU39" s="367"/>
      <c r="EFV39" s="367"/>
      <c r="EFW39" s="367"/>
      <c r="EFX39" s="367"/>
      <c r="EFY39" s="367"/>
      <c r="EFZ39" s="367"/>
      <c r="EGA39" s="367"/>
      <c r="EGB39" s="367"/>
      <c r="EGC39" s="367"/>
      <c r="EGD39" s="367"/>
      <c r="EGE39" s="367"/>
      <c r="EGF39" s="367"/>
      <c r="EGG39" s="367"/>
      <c r="EGH39" s="367"/>
      <c r="EGI39" s="367"/>
      <c r="EGJ39" s="367"/>
      <c r="EGK39" s="367"/>
      <c r="EGL39" s="367"/>
      <c r="EGM39" s="367"/>
      <c r="EGN39" s="367"/>
      <c r="EGO39" s="367"/>
      <c r="EGP39" s="367"/>
      <c r="EGQ39" s="367"/>
      <c r="EGR39" s="367"/>
      <c r="EGS39" s="367"/>
      <c r="EGT39" s="367"/>
      <c r="EGU39" s="367"/>
      <c r="EGV39" s="367"/>
      <c r="EGW39" s="367"/>
      <c r="EGX39" s="367"/>
      <c r="EGY39" s="367"/>
      <c r="EGZ39" s="367"/>
      <c r="EHA39" s="367"/>
      <c r="EHB39" s="367"/>
      <c r="EHC39" s="367"/>
      <c r="EHD39" s="367"/>
      <c r="EHE39" s="367"/>
      <c r="EHF39" s="367"/>
      <c r="EHG39" s="367"/>
      <c r="EHH39" s="367"/>
      <c r="EHI39" s="367"/>
      <c r="EHJ39" s="367"/>
      <c r="EHK39" s="367"/>
      <c r="EHL39" s="367"/>
      <c r="EHM39" s="367"/>
      <c r="EHN39" s="367"/>
      <c r="EHO39" s="367"/>
      <c r="EHP39" s="367"/>
      <c r="EHQ39" s="367"/>
      <c r="EHR39" s="367"/>
      <c r="EHS39" s="367"/>
      <c r="EHT39" s="367"/>
      <c r="EHU39" s="367"/>
      <c r="EHV39" s="367"/>
      <c r="EHW39" s="367"/>
      <c r="EHX39" s="367"/>
      <c r="EHY39" s="367"/>
      <c r="EHZ39" s="367"/>
      <c r="EIA39" s="367"/>
      <c r="EIB39" s="367"/>
      <c r="EIC39" s="367"/>
      <c r="EID39" s="367"/>
      <c r="EIE39" s="367"/>
      <c r="EIF39" s="367"/>
      <c r="EIG39" s="367"/>
      <c r="EIH39" s="367"/>
      <c r="EII39" s="367"/>
      <c r="EIJ39" s="367"/>
      <c r="EIK39" s="367"/>
      <c r="EIL39" s="367"/>
      <c r="EIM39" s="367"/>
      <c r="EIN39" s="367"/>
      <c r="EIO39" s="367"/>
      <c r="EIP39" s="367"/>
      <c r="EIQ39" s="367"/>
      <c r="EIR39" s="367"/>
      <c r="EIS39" s="367"/>
      <c r="EIT39" s="367"/>
      <c r="EIU39" s="367"/>
      <c r="EIV39" s="367"/>
      <c r="EIW39" s="367"/>
      <c r="EIX39" s="367"/>
      <c r="EIY39" s="367"/>
      <c r="EIZ39" s="367"/>
      <c r="EJA39" s="367"/>
      <c r="EJB39" s="367"/>
      <c r="EJC39" s="367"/>
      <c r="EJD39" s="367"/>
      <c r="EJE39" s="367"/>
      <c r="EJF39" s="367"/>
      <c r="EJG39" s="367"/>
      <c r="EJH39" s="367"/>
      <c r="EJI39" s="367"/>
      <c r="EJJ39" s="367"/>
      <c r="EJK39" s="367"/>
      <c r="EJL39" s="367"/>
      <c r="EJM39" s="367"/>
      <c r="EJN39" s="367"/>
      <c r="EJO39" s="367"/>
      <c r="EJP39" s="367"/>
      <c r="EJQ39" s="367"/>
      <c r="EJR39" s="367"/>
      <c r="EJS39" s="367"/>
      <c r="EJT39" s="367"/>
      <c r="EJU39" s="367"/>
      <c r="EJV39" s="367"/>
      <c r="EJW39" s="367"/>
      <c r="EJX39" s="367"/>
      <c r="EJY39" s="367"/>
      <c r="EJZ39" s="367"/>
      <c r="EKA39" s="367"/>
      <c r="EKB39" s="367"/>
      <c r="EKC39" s="367"/>
      <c r="EKD39" s="367"/>
      <c r="EKE39" s="367"/>
      <c r="EKF39" s="367"/>
      <c r="EKG39" s="367"/>
      <c r="EKH39" s="367"/>
      <c r="EKI39" s="367"/>
      <c r="EKJ39" s="367"/>
      <c r="EKK39" s="367"/>
      <c r="EKL39" s="367"/>
      <c r="EKM39" s="367"/>
      <c r="EKN39" s="367"/>
      <c r="EKO39" s="367"/>
      <c r="EKP39" s="367"/>
      <c r="EKQ39" s="367"/>
      <c r="EKR39" s="367"/>
      <c r="EKS39" s="367"/>
      <c r="EKT39" s="367"/>
      <c r="EKU39" s="367"/>
      <c r="EKV39" s="367"/>
      <c r="EKW39" s="367"/>
      <c r="EKX39" s="367"/>
      <c r="EKY39" s="367"/>
      <c r="EKZ39" s="367"/>
      <c r="ELA39" s="367"/>
      <c r="ELB39" s="367"/>
      <c r="ELC39" s="367"/>
      <c r="ELD39" s="367"/>
      <c r="ELE39" s="367"/>
      <c r="ELF39" s="367"/>
      <c r="ELG39" s="367"/>
      <c r="ELH39" s="367"/>
      <c r="ELI39" s="367"/>
      <c r="ELJ39" s="367"/>
      <c r="ELK39" s="367"/>
      <c r="ELL39" s="367"/>
      <c r="ELM39" s="367"/>
      <c r="ELN39" s="367"/>
      <c r="ELO39" s="367"/>
      <c r="ELP39" s="367"/>
      <c r="ELQ39" s="367"/>
      <c r="ELR39" s="367"/>
      <c r="ELS39" s="367"/>
      <c r="ELT39" s="367"/>
      <c r="ELU39" s="367"/>
      <c r="ELV39" s="367"/>
      <c r="ELW39" s="367"/>
      <c r="ELX39" s="367"/>
      <c r="ELY39" s="367"/>
      <c r="ELZ39" s="367"/>
      <c r="EMA39" s="367"/>
      <c r="EMB39" s="367"/>
      <c r="EMC39" s="367"/>
      <c r="EMD39" s="367"/>
      <c r="EME39" s="367"/>
      <c r="EMF39" s="367"/>
      <c r="EMG39" s="367"/>
      <c r="EMH39" s="367"/>
      <c r="EMI39" s="367"/>
      <c r="EMJ39" s="367"/>
      <c r="EMK39" s="367"/>
      <c r="EML39" s="367"/>
      <c r="EMM39" s="367"/>
      <c r="EMN39" s="367"/>
      <c r="EMO39" s="367"/>
      <c r="EMP39" s="367"/>
      <c r="EMQ39" s="367"/>
      <c r="EMR39" s="367"/>
      <c r="EMS39" s="367"/>
      <c r="EMT39" s="367"/>
      <c r="EMU39" s="367"/>
      <c r="EMV39" s="367"/>
      <c r="EMW39" s="367"/>
      <c r="EMX39" s="367"/>
      <c r="EMY39" s="367"/>
      <c r="EMZ39" s="367"/>
      <c r="ENA39" s="367"/>
      <c r="ENB39" s="367"/>
      <c r="ENC39" s="367"/>
      <c r="END39" s="367"/>
      <c r="ENE39" s="367"/>
      <c r="ENF39" s="367"/>
      <c r="ENG39" s="367"/>
      <c r="ENH39" s="367"/>
      <c r="ENI39" s="367"/>
      <c r="ENJ39" s="367"/>
      <c r="ENK39" s="367"/>
      <c r="ENL39" s="367"/>
      <c r="ENM39" s="367"/>
      <c r="ENN39" s="367"/>
      <c r="ENO39" s="367"/>
      <c r="ENP39" s="367"/>
      <c r="ENQ39" s="367"/>
      <c r="ENR39" s="367"/>
      <c r="ENS39" s="367"/>
      <c r="ENT39" s="367"/>
      <c r="ENU39" s="367"/>
      <c r="ENV39" s="367"/>
      <c r="ENW39" s="367"/>
      <c r="ENX39" s="367"/>
      <c r="ENY39" s="367"/>
      <c r="ENZ39" s="367"/>
      <c r="EOA39" s="367"/>
      <c r="EOB39" s="367"/>
      <c r="EOC39" s="367"/>
      <c r="EOD39" s="367"/>
      <c r="EOE39" s="367"/>
      <c r="EOF39" s="367"/>
      <c r="EOG39" s="367"/>
      <c r="EOH39" s="367"/>
      <c r="EOI39" s="367"/>
      <c r="EOJ39" s="367"/>
      <c r="EOK39" s="367"/>
      <c r="EOL39" s="367"/>
      <c r="EOM39" s="367"/>
      <c r="EON39" s="367"/>
      <c r="EOO39" s="367"/>
      <c r="EOP39" s="367"/>
      <c r="EOQ39" s="367"/>
      <c r="EOR39" s="367"/>
      <c r="EOS39" s="367"/>
      <c r="EOT39" s="367"/>
      <c r="EOU39" s="367"/>
      <c r="EOV39" s="367"/>
      <c r="EOW39" s="367"/>
      <c r="EOX39" s="367"/>
      <c r="EOY39" s="367"/>
      <c r="EOZ39" s="367"/>
      <c r="EPA39" s="367"/>
      <c r="EPB39" s="367"/>
      <c r="EPC39" s="367"/>
      <c r="EPD39" s="367"/>
      <c r="EPE39" s="367"/>
      <c r="EPF39" s="367"/>
      <c r="EPG39" s="367"/>
      <c r="EPH39" s="367"/>
      <c r="EPI39" s="367"/>
      <c r="EPJ39" s="367"/>
      <c r="EPK39" s="367"/>
      <c r="EPL39" s="367"/>
      <c r="EPM39" s="367"/>
      <c r="EPN39" s="367"/>
      <c r="EPO39" s="367"/>
      <c r="EPP39" s="367"/>
      <c r="EPQ39" s="367"/>
      <c r="EPR39" s="367"/>
      <c r="EPS39" s="367"/>
      <c r="EPT39" s="367"/>
      <c r="EPU39" s="367"/>
      <c r="EPV39" s="367"/>
      <c r="EPW39" s="367"/>
      <c r="EPX39" s="367"/>
      <c r="EPY39" s="367"/>
      <c r="EPZ39" s="367"/>
      <c r="EQA39" s="367"/>
      <c r="EQB39" s="367"/>
      <c r="EQC39" s="367"/>
      <c r="EQD39" s="367"/>
      <c r="EQE39" s="367"/>
      <c r="EQF39" s="367"/>
      <c r="EQG39" s="367"/>
      <c r="EQH39" s="367"/>
      <c r="EQI39" s="367"/>
      <c r="EQJ39" s="367"/>
      <c r="EQK39" s="367"/>
      <c r="EQL39" s="367"/>
      <c r="EQM39" s="367"/>
      <c r="EQN39" s="367"/>
      <c r="EQO39" s="367"/>
      <c r="EQP39" s="367"/>
      <c r="EQQ39" s="367"/>
      <c r="EQR39" s="367"/>
      <c r="EQS39" s="367"/>
      <c r="EQT39" s="367"/>
      <c r="EQU39" s="367"/>
      <c r="EQV39" s="367"/>
      <c r="EQW39" s="367"/>
      <c r="EQX39" s="367"/>
      <c r="EQY39" s="367"/>
      <c r="EQZ39" s="367"/>
      <c r="ERA39" s="367"/>
      <c r="ERB39" s="367"/>
      <c r="ERC39" s="367"/>
      <c r="ERD39" s="367"/>
      <c r="ERE39" s="367"/>
      <c r="ERF39" s="367"/>
      <c r="ERG39" s="367"/>
      <c r="ERH39" s="367"/>
      <c r="ERI39" s="367"/>
      <c r="ERJ39" s="367"/>
      <c r="ERK39" s="367"/>
      <c r="ERL39" s="367"/>
      <c r="ERM39" s="367"/>
      <c r="ERN39" s="367"/>
      <c r="ERO39" s="367"/>
      <c r="ERP39" s="367"/>
      <c r="ERQ39" s="367"/>
      <c r="ERR39" s="367"/>
      <c r="ERS39" s="367"/>
      <c r="ERT39" s="367"/>
      <c r="ERU39" s="367"/>
      <c r="ERV39" s="367"/>
      <c r="ERW39" s="367"/>
      <c r="ERX39" s="367"/>
      <c r="ERY39" s="367"/>
      <c r="ERZ39" s="367"/>
      <c r="ESA39" s="367"/>
      <c r="ESB39" s="367"/>
      <c r="ESC39" s="367"/>
      <c r="ESD39" s="367"/>
      <c r="ESE39" s="367"/>
      <c r="ESF39" s="367"/>
      <c r="ESG39" s="367"/>
      <c r="ESH39" s="367"/>
      <c r="ESI39" s="367"/>
      <c r="ESJ39" s="367"/>
      <c r="ESK39" s="367"/>
      <c r="ESL39" s="367"/>
      <c r="ESM39" s="367"/>
      <c r="ESN39" s="367"/>
      <c r="ESO39" s="367"/>
      <c r="ESP39" s="367"/>
      <c r="ESQ39" s="367"/>
      <c r="ESR39" s="367"/>
      <c r="ESS39" s="367"/>
      <c r="EST39" s="367"/>
      <c r="ESU39" s="367"/>
      <c r="ESV39" s="367"/>
      <c r="ESW39" s="367"/>
      <c r="ESX39" s="367"/>
      <c r="ESY39" s="367"/>
      <c r="ESZ39" s="367"/>
      <c r="ETA39" s="367"/>
      <c r="ETB39" s="367"/>
      <c r="ETC39" s="367"/>
      <c r="ETD39" s="367"/>
      <c r="ETE39" s="367"/>
      <c r="ETF39" s="367"/>
      <c r="ETG39" s="367"/>
      <c r="ETH39" s="367"/>
      <c r="ETI39" s="367"/>
      <c r="ETJ39" s="367"/>
      <c r="ETK39" s="367"/>
      <c r="ETL39" s="367"/>
      <c r="ETM39" s="367"/>
      <c r="ETN39" s="367"/>
      <c r="ETO39" s="367"/>
      <c r="ETP39" s="367"/>
      <c r="ETQ39" s="367"/>
      <c r="ETR39" s="367"/>
      <c r="ETS39" s="367"/>
      <c r="ETT39" s="367"/>
      <c r="ETU39" s="367"/>
      <c r="ETV39" s="367"/>
      <c r="ETW39" s="367"/>
      <c r="ETX39" s="367"/>
      <c r="ETY39" s="367"/>
      <c r="ETZ39" s="367"/>
      <c r="EUA39" s="367"/>
      <c r="EUB39" s="367"/>
      <c r="EUC39" s="367"/>
      <c r="EUD39" s="367"/>
      <c r="EUE39" s="367"/>
      <c r="EUF39" s="367"/>
      <c r="EUG39" s="367"/>
      <c r="EUH39" s="367"/>
      <c r="EUI39" s="367"/>
      <c r="EUJ39" s="367"/>
      <c r="EUK39" s="367"/>
      <c r="EUL39" s="367"/>
      <c r="EUM39" s="367"/>
      <c r="EUN39" s="367"/>
      <c r="EUO39" s="367"/>
      <c r="EUP39" s="367"/>
      <c r="EUQ39" s="367"/>
      <c r="EUR39" s="367"/>
      <c r="EUS39" s="367"/>
      <c r="EUT39" s="367"/>
      <c r="EUU39" s="367"/>
      <c r="EUV39" s="367"/>
      <c r="EUW39" s="367"/>
      <c r="EUX39" s="367"/>
      <c r="EUY39" s="367"/>
      <c r="EUZ39" s="367"/>
      <c r="EVA39" s="367"/>
      <c r="EVB39" s="367"/>
      <c r="EVC39" s="367"/>
      <c r="EVD39" s="367"/>
      <c r="EVE39" s="367"/>
      <c r="EVF39" s="367"/>
      <c r="EVG39" s="367"/>
      <c r="EVH39" s="367"/>
      <c r="EVI39" s="367"/>
      <c r="EVJ39" s="367"/>
      <c r="EVK39" s="367"/>
      <c r="EVL39" s="367"/>
      <c r="EVM39" s="367"/>
      <c r="EVN39" s="367"/>
      <c r="EVO39" s="367"/>
      <c r="EVP39" s="367"/>
      <c r="EVQ39" s="367"/>
      <c r="EVR39" s="367"/>
      <c r="EVS39" s="367"/>
      <c r="EVT39" s="367"/>
      <c r="EVU39" s="367"/>
      <c r="EVV39" s="367"/>
      <c r="EVW39" s="367"/>
      <c r="EVX39" s="367"/>
      <c r="EVY39" s="367"/>
      <c r="EVZ39" s="367"/>
      <c r="EWA39" s="367"/>
      <c r="EWB39" s="367"/>
      <c r="EWC39" s="367"/>
      <c r="EWD39" s="367"/>
      <c r="EWE39" s="367"/>
      <c r="EWF39" s="367"/>
      <c r="EWG39" s="367"/>
      <c r="EWH39" s="367"/>
      <c r="EWI39" s="367"/>
      <c r="EWJ39" s="367"/>
      <c r="EWK39" s="367"/>
      <c r="EWL39" s="367"/>
      <c r="EWM39" s="367"/>
      <c r="EWN39" s="367"/>
      <c r="EWO39" s="367"/>
      <c r="EWP39" s="367"/>
      <c r="EWQ39" s="367"/>
      <c r="EWR39" s="367"/>
      <c r="EWS39" s="367"/>
      <c r="EWT39" s="367"/>
      <c r="EWU39" s="367"/>
      <c r="EWV39" s="367"/>
      <c r="EWW39" s="367"/>
      <c r="EWX39" s="367"/>
      <c r="EWY39" s="367"/>
      <c r="EWZ39" s="367"/>
      <c r="EXA39" s="367"/>
      <c r="EXB39" s="367"/>
      <c r="EXC39" s="367"/>
      <c r="EXD39" s="367"/>
      <c r="EXE39" s="367"/>
      <c r="EXF39" s="367"/>
      <c r="EXG39" s="367"/>
      <c r="EXH39" s="367"/>
      <c r="EXI39" s="367"/>
      <c r="EXJ39" s="367"/>
      <c r="EXK39" s="367"/>
      <c r="EXL39" s="367"/>
      <c r="EXM39" s="367"/>
      <c r="EXN39" s="367"/>
      <c r="EXO39" s="367"/>
      <c r="EXP39" s="367"/>
      <c r="EXQ39" s="367"/>
      <c r="EXR39" s="367"/>
      <c r="EXS39" s="367"/>
      <c r="EXT39" s="367"/>
      <c r="EXU39" s="367"/>
      <c r="EXV39" s="367"/>
      <c r="EXW39" s="367"/>
      <c r="EXX39" s="367"/>
      <c r="EXY39" s="367"/>
      <c r="EXZ39" s="367"/>
      <c r="EYA39" s="367"/>
      <c r="EYB39" s="367"/>
      <c r="EYC39" s="367"/>
      <c r="EYD39" s="367"/>
      <c r="EYE39" s="367"/>
      <c r="EYF39" s="367"/>
      <c r="EYG39" s="367"/>
      <c r="EYH39" s="367"/>
      <c r="EYI39" s="367"/>
      <c r="EYJ39" s="367"/>
      <c r="EYK39" s="367"/>
      <c r="EYL39" s="367"/>
      <c r="EYM39" s="367"/>
      <c r="EYN39" s="367"/>
      <c r="EYO39" s="367"/>
      <c r="EYP39" s="367"/>
      <c r="EYQ39" s="367"/>
      <c r="EYR39" s="367"/>
      <c r="EYS39" s="367"/>
      <c r="EYT39" s="367"/>
      <c r="EYU39" s="367"/>
      <c r="EYV39" s="367"/>
      <c r="EYW39" s="367"/>
      <c r="EYX39" s="367"/>
      <c r="EYY39" s="367"/>
      <c r="EYZ39" s="367"/>
      <c r="EZA39" s="367"/>
      <c r="EZB39" s="367"/>
      <c r="EZC39" s="367"/>
      <c r="EZD39" s="367"/>
      <c r="EZE39" s="367"/>
      <c r="EZF39" s="367"/>
      <c r="EZG39" s="367"/>
      <c r="EZH39" s="367"/>
      <c r="EZI39" s="367"/>
      <c r="EZJ39" s="367"/>
      <c r="EZK39" s="367"/>
      <c r="EZL39" s="367"/>
      <c r="EZM39" s="367"/>
      <c r="EZN39" s="367"/>
      <c r="EZO39" s="367"/>
      <c r="EZP39" s="367"/>
      <c r="EZQ39" s="367"/>
      <c r="EZR39" s="367"/>
      <c r="EZS39" s="367"/>
      <c r="EZT39" s="367"/>
      <c r="EZU39" s="367"/>
      <c r="EZV39" s="367"/>
      <c r="EZW39" s="367"/>
      <c r="EZX39" s="367"/>
      <c r="EZY39" s="367"/>
      <c r="EZZ39" s="367"/>
      <c r="FAA39" s="367"/>
      <c r="FAB39" s="367"/>
      <c r="FAC39" s="367"/>
      <c r="FAD39" s="367"/>
      <c r="FAE39" s="367"/>
      <c r="FAF39" s="367"/>
      <c r="FAG39" s="367"/>
      <c r="FAH39" s="367"/>
      <c r="FAI39" s="367"/>
      <c r="FAJ39" s="367"/>
      <c r="FAK39" s="367"/>
      <c r="FAL39" s="367"/>
      <c r="FAM39" s="367"/>
      <c r="FAN39" s="367"/>
      <c r="FAO39" s="367"/>
      <c r="FAP39" s="367"/>
      <c r="FAQ39" s="367"/>
      <c r="FAR39" s="367"/>
      <c r="FAS39" s="367"/>
      <c r="FAT39" s="367"/>
      <c r="FAU39" s="367"/>
      <c r="FAV39" s="367"/>
      <c r="FAW39" s="367"/>
      <c r="FAX39" s="367"/>
      <c r="FAY39" s="367"/>
      <c r="FAZ39" s="367"/>
      <c r="FBA39" s="367"/>
      <c r="FBB39" s="367"/>
      <c r="FBC39" s="367"/>
      <c r="FBD39" s="367"/>
      <c r="FBE39" s="367"/>
      <c r="FBF39" s="367"/>
      <c r="FBG39" s="367"/>
      <c r="FBH39" s="367"/>
      <c r="FBI39" s="367"/>
      <c r="FBJ39" s="367"/>
      <c r="FBK39" s="367"/>
      <c r="FBL39" s="367"/>
      <c r="FBM39" s="367"/>
      <c r="FBN39" s="367"/>
      <c r="FBO39" s="367"/>
      <c r="FBP39" s="367"/>
      <c r="FBQ39" s="367"/>
      <c r="FBR39" s="367"/>
      <c r="FBS39" s="367"/>
      <c r="FBT39" s="367"/>
      <c r="FBU39" s="367"/>
      <c r="FBV39" s="367"/>
      <c r="FBW39" s="367"/>
      <c r="FBX39" s="367"/>
      <c r="FBY39" s="367"/>
      <c r="FBZ39" s="367"/>
      <c r="FCA39" s="367"/>
      <c r="FCB39" s="367"/>
      <c r="FCC39" s="367"/>
      <c r="FCD39" s="367"/>
      <c r="FCE39" s="367"/>
      <c r="FCF39" s="367"/>
      <c r="FCG39" s="367"/>
      <c r="FCH39" s="367"/>
      <c r="FCI39" s="367"/>
      <c r="FCJ39" s="367"/>
      <c r="FCK39" s="367"/>
      <c r="FCL39" s="367"/>
      <c r="FCM39" s="367"/>
      <c r="FCN39" s="367"/>
      <c r="FCO39" s="367"/>
      <c r="FCP39" s="367"/>
      <c r="FCQ39" s="367"/>
      <c r="FCR39" s="367"/>
      <c r="FCS39" s="367"/>
      <c r="FCT39" s="367"/>
      <c r="FCU39" s="367"/>
      <c r="FCV39" s="367"/>
      <c r="FCW39" s="367"/>
      <c r="FCX39" s="367"/>
      <c r="FCY39" s="367"/>
      <c r="FCZ39" s="367"/>
      <c r="FDA39" s="367"/>
      <c r="FDB39" s="367"/>
      <c r="FDC39" s="367"/>
      <c r="FDD39" s="367"/>
      <c r="FDE39" s="367"/>
      <c r="FDF39" s="367"/>
      <c r="FDG39" s="367"/>
      <c r="FDH39" s="367"/>
      <c r="FDI39" s="367"/>
      <c r="FDJ39" s="367"/>
      <c r="FDK39" s="367"/>
      <c r="FDL39" s="367"/>
      <c r="FDM39" s="367"/>
      <c r="FDN39" s="367"/>
      <c r="FDO39" s="367"/>
      <c r="FDP39" s="367"/>
      <c r="FDQ39" s="367"/>
      <c r="FDR39" s="367"/>
      <c r="FDS39" s="367"/>
      <c r="FDT39" s="367"/>
      <c r="FDU39" s="367"/>
      <c r="FDV39" s="367"/>
      <c r="FDW39" s="367"/>
      <c r="FDX39" s="367"/>
      <c r="FDY39" s="367"/>
      <c r="FDZ39" s="367"/>
      <c r="FEA39" s="367"/>
      <c r="FEB39" s="367"/>
      <c r="FEC39" s="367"/>
      <c r="FED39" s="367"/>
      <c r="FEE39" s="367"/>
      <c r="FEF39" s="367"/>
      <c r="FEG39" s="367"/>
      <c r="FEH39" s="367"/>
      <c r="FEI39" s="367"/>
      <c r="FEJ39" s="367"/>
      <c r="FEK39" s="367"/>
      <c r="FEL39" s="367"/>
      <c r="FEM39" s="367"/>
      <c r="FEN39" s="367"/>
      <c r="FEO39" s="367"/>
      <c r="FEP39" s="367"/>
      <c r="FEQ39" s="367"/>
      <c r="FER39" s="367"/>
      <c r="FES39" s="367"/>
      <c r="FET39" s="367"/>
      <c r="FEU39" s="367"/>
      <c r="FEV39" s="367"/>
      <c r="FEW39" s="367"/>
      <c r="FEX39" s="367"/>
      <c r="FEY39" s="367"/>
      <c r="FEZ39" s="367"/>
      <c r="FFA39" s="367"/>
      <c r="FFB39" s="367"/>
      <c r="FFC39" s="367"/>
      <c r="FFD39" s="367"/>
      <c r="FFE39" s="367"/>
      <c r="FFF39" s="367"/>
      <c r="FFG39" s="367"/>
      <c r="FFH39" s="367"/>
      <c r="FFI39" s="367"/>
      <c r="FFJ39" s="367"/>
      <c r="FFK39" s="367"/>
      <c r="FFL39" s="367"/>
      <c r="FFM39" s="367"/>
      <c r="FFN39" s="367"/>
      <c r="FFO39" s="367"/>
      <c r="FFP39" s="367"/>
      <c r="FFQ39" s="367"/>
      <c r="FFR39" s="367"/>
      <c r="FFS39" s="367"/>
      <c r="FFT39" s="367"/>
      <c r="FFU39" s="367"/>
      <c r="FFV39" s="367"/>
      <c r="FFW39" s="367"/>
      <c r="FFX39" s="367"/>
      <c r="FFY39" s="367"/>
      <c r="FFZ39" s="367"/>
      <c r="FGA39" s="367"/>
      <c r="FGB39" s="367"/>
      <c r="FGC39" s="367"/>
      <c r="FGD39" s="367"/>
      <c r="FGE39" s="367"/>
      <c r="FGF39" s="367"/>
      <c r="FGG39" s="367"/>
      <c r="FGH39" s="367"/>
      <c r="FGI39" s="367"/>
      <c r="FGJ39" s="367"/>
      <c r="FGK39" s="367"/>
      <c r="FGL39" s="367"/>
      <c r="FGM39" s="367"/>
      <c r="FGN39" s="367"/>
      <c r="FGO39" s="367"/>
      <c r="FGP39" s="367"/>
      <c r="FGQ39" s="367"/>
      <c r="FGR39" s="367"/>
      <c r="FGS39" s="367"/>
      <c r="FGT39" s="367"/>
      <c r="FGU39" s="367"/>
      <c r="FGV39" s="367"/>
      <c r="FGW39" s="367"/>
      <c r="FGX39" s="367"/>
      <c r="FGY39" s="367"/>
      <c r="FGZ39" s="367"/>
      <c r="FHA39" s="367"/>
      <c r="FHB39" s="367"/>
      <c r="FHC39" s="367"/>
      <c r="FHD39" s="367"/>
      <c r="FHE39" s="367"/>
      <c r="FHF39" s="367"/>
      <c r="FHG39" s="367"/>
      <c r="FHH39" s="367"/>
      <c r="FHI39" s="367"/>
      <c r="FHJ39" s="367"/>
      <c r="FHK39" s="367"/>
      <c r="FHL39" s="367"/>
      <c r="FHM39" s="367"/>
      <c r="FHN39" s="367"/>
      <c r="FHO39" s="367"/>
      <c r="FHP39" s="367"/>
      <c r="FHQ39" s="367"/>
      <c r="FHR39" s="367"/>
      <c r="FHS39" s="367"/>
      <c r="FHT39" s="367"/>
      <c r="FHU39" s="367"/>
      <c r="FHV39" s="367"/>
      <c r="FHW39" s="367"/>
      <c r="FHX39" s="367"/>
      <c r="FHY39" s="367"/>
      <c r="FHZ39" s="367"/>
      <c r="FIA39" s="367"/>
      <c r="FIB39" s="367"/>
      <c r="FIC39" s="367"/>
      <c r="FID39" s="367"/>
      <c r="FIE39" s="367"/>
      <c r="FIF39" s="367"/>
      <c r="FIG39" s="367"/>
      <c r="FIH39" s="367"/>
      <c r="FII39" s="367"/>
      <c r="FIJ39" s="367"/>
      <c r="FIK39" s="367"/>
      <c r="FIL39" s="367"/>
      <c r="FIM39" s="367"/>
      <c r="FIN39" s="367"/>
      <c r="FIO39" s="367"/>
      <c r="FIP39" s="367"/>
      <c r="FIQ39" s="367"/>
      <c r="FIR39" s="367"/>
      <c r="FIS39" s="367"/>
      <c r="FIT39" s="367"/>
      <c r="FIU39" s="367"/>
      <c r="FIV39" s="367"/>
      <c r="FIW39" s="367"/>
      <c r="FIX39" s="367"/>
      <c r="FIY39" s="367"/>
      <c r="FIZ39" s="367"/>
      <c r="FJA39" s="367"/>
      <c r="FJB39" s="367"/>
      <c r="FJC39" s="367"/>
      <c r="FJD39" s="367"/>
      <c r="FJE39" s="367"/>
      <c r="FJF39" s="367"/>
      <c r="FJG39" s="367"/>
      <c r="FJH39" s="367"/>
      <c r="FJI39" s="367"/>
      <c r="FJJ39" s="367"/>
      <c r="FJK39" s="367"/>
      <c r="FJL39" s="367"/>
      <c r="FJM39" s="367"/>
      <c r="FJN39" s="367"/>
      <c r="FJO39" s="367"/>
      <c r="FJP39" s="367"/>
      <c r="FJQ39" s="367"/>
      <c r="FJR39" s="367"/>
      <c r="FJS39" s="367"/>
      <c r="FJT39" s="367"/>
      <c r="FJU39" s="367"/>
      <c r="FJV39" s="367"/>
      <c r="FJW39" s="367"/>
      <c r="FJX39" s="367"/>
      <c r="FJY39" s="367"/>
      <c r="FJZ39" s="367"/>
      <c r="FKA39" s="367"/>
      <c r="FKB39" s="367"/>
      <c r="FKC39" s="367"/>
      <c r="FKD39" s="367"/>
      <c r="FKE39" s="367"/>
      <c r="FKF39" s="367"/>
      <c r="FKG39" s="367"/>
      <c r="FKH39" s="367"/>
      <c r="FKI39" s="367"/>
      <c r="FKJ39" s="367"/>
      <c r="FKK39" s="367"/>
      <c r="FKL39" s="367"/>
      <c r="FKM39" s="367"/>
      <c r="FKN39" s="367"/>
      <c r="FKO39" s="367"/>
      <c r="FKP39" s="367"/>
      <c r="FKQ39" s="367"/>
      <c r="FKR39" s="367"/>
      <c r="FKS39" s="367"/>
      <c r="FKT39" s="367"/>
      <c r="FKU39" s="367"/>
      <c r="FKV39" s="367"/>
      <c r="FKW39" s="367"/>
      <c r="FKX39" s="367"/>
      <c r="FKY39" s="367"/>
      <c r="FKZ39" s="367"/>
      <c r="FLA39" s="367"/>
      <c r="FLB39" s="367"/>
      <c r="FLC39" s="367"/>
      <c r="FLD39" s="367"/>
      <c r="FLE39" s="367"/>
      <c r="FLF39" s="367"/>
      <c r="FLG39" s="367"/>
      <c r="FLH39" s="367"/>
      <c r="FLI39" s="367"/>
      <c r="FLJ39" s="367"/>
      <c r="FLK39" s="367"/>
      <c r="FLL39" s="367"/>
      <c r="FLM39" s="367"/>
      <c r="FLN39" s="367"/>
      <c r="FLO39" s="367"/>
      <c r="FLP39" s="367"/>
      <c r="FLQ39" s="367"/>
      <c r="FLR39" s="367"/>
      <c r="FLS39" s="367"/>
      <c r="FLT39" s="367"/>
      <c r="FLU39" s="367"/>
      <c r="FLV39" s="367"/>
      <c r="FLW39" s="367"/>
      <c r="FLX39" s="367"/>
      <c r="FLY39" s="367"/>
      <c r="FLZ39" s="367"/>
      <c r="FMA39" s="367"/>
      <c r="FMB39" s="367"/>
      <c r="FMC39" s="367"/>
      <c r="FMD39" s="367"/>
      <c r="FME39" s="367"/>
      <c r="FMF39" s="367"/>
      <c r="FMG39" s="367"/>
      <c r="FMH39" s="367"/>
      <c r="FMI39" s="367"/>
      <c r="FMJ39" s="367"/>
      <c r="FMK39" s="367"/>
      <c r="FML39" s="367"/>
      <c r="FMM39" s="367"/>
      <c r="FMN39" s="367"/>
      <c r="FMO39" s="367"/>
      <c r="FMP39" s="367"/>
      <c r="FMQ39" s="367"/>
      <c r="FMR39" s="367"/>
      <c r="FMS39" s="367"/>
      <c r="FMT39" s="367"/>
      <c r="FMU39" s="367"/>
      <c r="FMV39" s="367"/>
      <c r="FMW39" s="367"/>
      <c r="FMX39" s="367"/>
      <c r="FMY39" s="367"/>
      <c r="FMZ39" s="367"/>
      <c r="FNA39" s="367"/>
      <c r="FNB39" s="367"/>
      <c r="FNC39" s="367"/>
      <c r="FND39" s="367"/>
      <c r="FNE39" s="367"/>
      <c r="FNF39" s="367"/>
      <c r="FNG39" s="367"/>
      <c r="FNH39" s="367"/>
      <c r="FNI39" s="367"/>
      <c r="FNJ39" s="367"/>
      <c r="FNK39" s="367"/>
      <c r="FNL39" s="367"/>
      <c r="FNM39" s="367"/>
      <c r="FNN39" s="367"/>
      <c r="FNO39" s="367"/>
      <c r="FNP39" s="367"/>
      <c r="FNQ39" s="367"/>
      <c r="FNR39" s="367"/>
      <c r="FNS39" s="367"/>
      <c r="FNT39" s="367"/>
      <c r="FNU39" s="367"/>
      <c r="FNV39" s="367"/>
      <c r="FNW39" s="367"/>
      <c r="FNX39" s="367"/>
      <c r="FNY39" s="367"/>
      <c r="FNZ39" s="367"/>
      <c r="FOA39" s="367"/>
      <c r="FOB39" s="367"/>
      <c r="FOC39" s="367"/>
      <c r="FOD39" s="367"/>
      <c r="FOE39" s="367"/>
      <c r="FOF39" s="367"/>
      <c r="FOG39" s="367"/>
      <c r="FOH39" s="367"/>
      <c r="FOI39" s="367"/>
      <c r="FOJ39" s="367"/>
      <c r="FOK39" s="367"/>
      <c r="FOL39" s="367"/>
      <c r="FOM39" s="367"/>
      <c r="FON39" s="367"/>
      <c r="FOO39" s="367"/>
      <c r="FOP39" s="367"/>
      <c r="FOQ39" s="367"/>
      <c r="FOR39" s="367"/>
      <c r="FOS39" s="367"/>
      <c r="FOT39" s="367"/>
      <c r="FOU39" s="367"/>
      <c r="FOV39" s="367"/>
      <c r="FOW39" s="367"/>
      <c r="FOX39" s="367"/>
      <c r="FOY39" s="367"/>
      <c r="FOZ39" s="367"/>
      <c r="FPA39" s="367"/>
      <c r="FPB39" s="367"/>
      <c r="FPC39" s="367"/>
      <c r="FPD39" s="367"/>
      <c r="FPE39" s="367"/>
      <c r="FPF39" s="367"/>
      <c r="FPG39" s="367"/>
      <c r="FPH39" s="367"/>
      <c r="FPI39" s="367"/>
      <c r="FPJ39" s="367"/>
      <c r="FPK39" s="367"/>
      <c r="FPL39" s="367"/>
      <c r="FPM39" s="367"/>
      <c r="FPN39" s="367"/>
      <c r="FPO39" s="367"/>
      <c r="FPP39" s="367"/>
      <c r="FPQ39" s="367"/>
      <c r="FPR39" s="367"/>
      <c r="FPS39" s="367"/>
      <c r="FPT39" s="367"/>
      <c r="FPU39" s="367"/>
      <c r="FPV39" s="367"/>
      <c r="FPW39" s="367"/>
      <c r="FPX39" s="367"/>
      <c r="FPY39" s="367"/>
      <c r="FPZ39" s="367"/>
      <c r="FQA39" s="367"/>
      <c r="FQB39" s="367"/>
      <c r="FQC39" s="367"/>
      <c r="FQD39" s="367"/>
      <c r="FQE39" s="367"/>
      <c r="FQF39" s="367"/>
      <c r="FQG39" s="367"/>
      <c r="FQH39" s="367"/>
      <c r="FQI39" s="367"/>
      <c r="FQJ39" s="367"/>
      <c r="FQK39" s="367"/>
      <c r="FQL39" s="367"/>
      <c r="FQM39" s="367"/>
      <c r="FQN39" s="367"/>
      <c r="FQO39" s="367"/>
      <c r="FQP39" s="367"/>
      <c r="FQQ39" s="367"/>
      <c r="FQR39" s="367"/>
      <c r="FQS39" s="367"/>
      <c r="FQT39" s="367"/>
      <c r="FQU39" s="367"/>
      <c r="FQV39" s="367"/>
      <c r="FQW39" s="367"/>
      <c r="FQX39" s="367"/>
      <c r="FQY39" s="367"/>
      <c r="FQZ39" s="367"/>
      <c r="FRA39" s="367"/>
      <c r="FRB39" s="367"/>
      <c r="FRC39" s="367"/>
      <c r="FRD39" s="367"/>
      <c r="FRE39" s="367"/>
      <c r="FRF39" s="367"/>
      <c r="FRG39" s="367"/>
      <c r="FRH39" s="367"/>
      <c r="FRI39" s="367"/>
      <c r="FRJ39" s="367"/>
      <c r="FRK39" s="367"/>
      <c r="FRL39" s="367"/>
      <c r="FRM39" s="367"/>
      <c r="FRN39" s="367"/>
      <c r="FRO39" s="367"/>
      <c r="FRP39" s="367"/>
      <c r="FRQ39" s="367"/>
      <c r="FRR39" s="367"/>
      <c r="FRS39" s="367"/>
      <c r="FRT39" s="367"/>
      <c r="FRU39" s="367"/>
      <c r="FRV39" s="367"/>
      <c r="FRW39" s="367"/>
      <c r="FRX39" s="367"/>
      <c r="FRY39" s="367"/>
      <c r="FRZ39" s="367"/>
      <c r="FSA39" s="367"/>
      <c r="FSB39" s="367"/>
      <c r="FSC39" s="367"/>
      <c r="FSD39" s="367"/>
      <c r="FSE39" s="367"/>
      <c r="FSF39" s="367"/>
      <c r="FSG39" s="367"/>
      <c r="FSH39" s="367"/>
      <c r="FSI39" s="367"/>
      <c r="FSJ39" s="367"/>
      <c r="FSK39" s="367"/>
      <c r="FSL39" s="367"/>
      <c r="FSM39" s="367"/>
      <c r="FSN39" s="367"/>
      <c r="FSO39" s="367"/>
      <c r="FSP39" s="367"/>
      <c r="FSQ39" s="367"/>
      <c r="FSR39" s="367"/>
      <c r="FSS39" s="367"/>
      <c r="FST39" s="367"/>
      <c r="FSU39" s="367"/>
      <c r="FSV39" s="367"/>
      <c r="FSW39" s="367"/>
      <c r="FSX39" s="367"/>
      <c r="FSY39" s="367"/>
      <c r="FSZ39" s="367"/>
      <c r="FTA39" s="367"/>
      <c r="FTB39" s="367"/>
      <c r="FTC39" s="367"/>
      <c r="FTD39" s="367"/>
      <c r="FTE39" s="367"/>
      <c r="FTF39" s="367"/>
      <c r="FTG39" s="367"/>
      <c r="FTH39" s="367"/>
      <c r="FTI39" s="367"/>
      <c r="FTJ39" s="367"/>
      <c r="FTK39" s="367"/>
      <c r="FTL39" s="367"/>
      <c r="FTM39" s="367"/>
      <c r="FTN39" s="367"/>
      <c r="FTO39" s="367"/>
      <c r="FTP39" s="367"/>
      <c r="FTQ39" s="367"/>
      <c r="FTR39" s="367"/>
      <c r="FTS39" s="367"/>
      <c r="FTT39" s="367"/>
      <c r="FTU39" s="367"/>
      <c r="FTV39" s="367"/>
      <c r="FTW39" s="367"/>
      <c r="FTX39" s="367"/>
      <c r="FTY39" s="367"/>
      <c r="FTZ39" s="367"/>
      <c r="FUA39" s="367"/>
      <c r="FUB39" s="367"/>
      <c r="FUC39" s="367"/>
      <c r="FUD39" s="367"/>
      <c r="FUE39" s="367"/>
      <c r="FUF39" s="367"/>
      <c r="FUG39" s="367"/>
      <c r="FUH39" s="367"/>
      <c r="FUI39" s="367"/>
      <c r="FUJ39" s="367"/>
      <c r="FUK39" s="367"/>
      <c r="FUL39" s="367"/>
      <c r="FUM39" s="367"/>
      <c r="FUN39" s="367"/>
      <c r="FUO39" s="367"/>
      <c r="FUP39" s="367"/>
      <c r="FUQ39" s="367"/>
      <c r="FUR39" s="367"/>
      <c r="FUS39" s="367"/>
      <c r="FUT39" s="367"/>
      <c r="FUU39" s="367"/>
      <c r="FUV39" s="367"/>
      <c r="FUW39" s="367"/>
      <c r="FUX39" s="367"/>
      <c r="FUY39" s="367"/>
      <c r="FUZ39" s="367"/>
      <c r="FVA39" s="367"/>
      <c r="FVB39" s="367"/>
      <c r="FVC39" s="367"/>
      <c r="FVD39" s="367"/>
      <c r="FVE39" s="367"/>
      <c r="FVF39" s="367"/>
      <c r="FVG39" s="367"/>
      <c r="FVH39" s="367"/>
      <c r="FVI39" s="367"/>
      <c r="FVJ39" s="367"/>
      <c r="FVK39" s="367"/>
      <c r="FVL39" s="367"/>
      <c r="FVM39" s="367"/>
      <c r="FVN39" s="367"/>
      <c r="FVO39" s="367"/>
      <c r="FVP39" s="367"/>
      <c r="FVQ39" s="367"/>
      <c r="FVR39" s="367"/>
      <c r="FVS39" s="367"/>
      <c r="FVT39" s="367"/>
      <c r="FVU39" s="367"/>
      <c r="FVV39" s="367"/>
      <c r="FVW39" s="367"/>
      <c r="FVX39" s="367"/>
      <c r="FVY39" s="367"/>
      <c r="FVZ39" s="367"/>
      <c r="FWA39" s="367"/>
      <c r="FWB39" s="367"/>
      <c r="FWC39" s="367"/>
      <c r="FWD39" s="367"/>
      <c r="FWE39" s="367"/>
      <c r="FWF39" s="367"/>
      <c r="FWG39" s="367"/>
      <c r="FWH39" s="367"/>
      <c r="FWI39" s="367"/>
      <c r="FWJ39" s="367"/>
      <c r="FWK39" s="367"/>
      <c r="FWL39" s="367"/>
      <c r="FWM39" s="367"/>
      <c r="FWN39" s="367"/>
      <c r="FWO39" s="367"/>
      <c r="FWP39" s="367"/>
      <c r="FWQ39" s="367"/>
      <c r="FWR39" s="367"/>
      <c r="FWS39" s="367"/>
      <c r="FWT39" s="367"/>
      <c r="FWU39" s="367"/>
      <c r="FWV39" s="367"/>
      <c r="FWW39" s="367"/>
      <c r="FWX39" s="367"/>
      <c r="FWY39" s="367"/>
      <c r="FWZ39" s="367"/>
      <c r="FXA39" s="367"/>
      <c r="FXB39" s="367"/>
      <c r="FXC39" s="367"/>
      <c r="FXD39" s="367"/>
      <c r="FXE39" s="367"/>
      <c r="FXF39" s="367"/>
      <c r="FXG39" s="367"/>
      <c r="FXH39" s="367"/>
      <c r="FXI39" s="367"/>
      <c r="FXJ39" s="367"/>
      <c r="FXK39" s="367"/>
      <c r="FXL39" s="367"/>
      <c r="FXM39" s="367"/>
      <c r="FXN39" s="367"/>
      <c r="FXO39" s="367"/>
      <c r="FXP39" s="367"/>
      <c r="FXQ39" s="367"/>
      <c r="FXR39" s="367"/>
      <c r="FXS39" s="367"/>
      <c r="FXT39" s="367"/>
      <c r="FXU39" s="367"/>
      <c r="FXV39" s="367"/>
      <c r="FXW39" s="367"/>
      <c r="FXX39" s="367"/>
      <c r="FXY39" s="367"/>
      <c r="FXZ39" s="367"/>
      <c r="FYA39" s="367"/>
      <c r="FYB39" s="367"/>
      <c r="FYC39" s="367"/>
      <c r="FYD39" s="367"/>
      <c r="FYE39" s="367"/>
      <c r="FYF39" s="367"/>
      <c r="FYG39" s="367"/>
      <c r="FYH39" s="367"/>
      <c r="FYI39" s="367"/>
      <c r="FYJ39" s="367"/>
      <c r="FYK39" s="367"/>
      <c r="FYL39" s="367"/>
      <c r="FYM39" s="367"/>
      <c r="FYN39" s="367"/>
      <c r="FYO39" s="367"/>
      <c r="FYP39" s="367"/>
      <c r="FYQ39" s="367"/>
      <c r="FYR39" s="367"/>
      <c r="FYS39" s="367"/>
      <c r="FYT39" s="367"/>
      <c r="FYU39" s="367"/>
      <c r="FYV39" s="367"/>
      <c r="FYW39" s="367"/>
      <c r="FYX39" s="367"/>
      <c r="FYY39" s="367"/>
      <c r="FYZ39" s="367"/>
      <c r="FZA39" s="367"/>
      <c r="FZB39" s="367"/>
      <c r="FZC39" s="367"/>
      <c r="FZD39" s="367"/>
      <c r="FZE39" s="367"/>
      <c r="FZF39" s="367"/>
      <c r="FZG39" s="367"/>
      <c r="FZH39" s="367"/>
      <c r="FZI39" s="367"/>
      <c r="FZJ39" s="367"/>
      <c r="FZK39" s="367"/>
      <c r="FZL39" s="367"/>
      <c r="FZM39" s="367"/>
      <c r="FZN39" s="367"/>
      <c r="FZO39" s="367"/>
      <c r="FZP39" s="367"/>
      <c r="FZQ39" s="367"/>
      <c r="FZR39" s="367"/>
      <c r="FZS39" s="367"/>
      <c r="FZT39" s="367"/>
      <c r="FZU39" s="367"/>
      <c r="FZV39" s="367"/>
      <c r="FZW39" s="367"/>
      <c r="FZX39" s="367"/>
      <c r="FZY39" s="367"/>
      <c r="FZZ39" s="367"/>
      <c r="GAA39" s="367"/>
      <c r="GAB39" s="367"/>
      <c r="GAC39" s="367"/>
      <c r="GAD39" s="367"/>
      <c r="GAE39" s="367"/>
      <c r="GAF39" s="367"/>
      <c r="GAG39" s="367"/>
      <c r="GAH39" s="367"/>
      <c r="GAI39" s="367"/>
      <c r="GAJ39" s="367"/>
      <c r="GAK39" s="367"/>
      <c r="GAL39" s="367"/>
      <c r="GAM39" s="367"/>
      <c r="GAN39" s="367"/>
      <c r="GAO39" s="367"/>
      <c r="GAP39" s="367"/>
      <c r="GAQ39" s="367"/>
      <c r="GAR39" s="367"/>
      <c r="GAS39" s="367"/>
      <c r="GAT39" s="367"/>
      <c r="GAU39" s="367"/>
      <c r="GAV39" s="367"/>
      <c r="GAW39" s="367"/>
      <c r="GAX39" s="367"/>
      <c r="GAY39" s="367"/>
      <c r="GAZ39" s="367"/>
      <c r="GBA39" s="367"/>
      <c r="GBB39" s="367"/>
      <c r="GBC39" s="367"/>
      <c r="GBD39" s="367"/>
      <c r="GBE39" s="367"/>
      <c r="GBF39" s="367"/>
      <c r="GBG39" s="367"/>
      <c r="GBH39" s="367"/>
      <c r="GBI39" s="367"/>
      <c r="GBJ39" s="367"/>
      <c r="GBK39" s="367"/>
      <c r="GBL39" s="367"/>
      <c r="GBM39" s="367"/>
      <c r="GBN39" s="367"/>
      <c r="GBO39" s="367"/>
      <c r="GBP39" s="367"/>
      <c r="GBQ39" s="367"/>
      <c r="GBR39" s="367"/>
      <c r="GBS39" s="367"/>
      <c r="GBT39" s="367"/>
      <c r="GBU39" s="367"/>
      <c r="GBV39" s="367"/>
      <c r="GBW39" s="367"/>
      <c r="GBX39" s="367"/>
      <c r="GBY39" s="367"/>
      <c r="GBZ39" s="367"/>
      <c r="GCA39" s="367"/>
      <c r="GCB39" s="367"/>
      <c r="GCC39" s="367"/>
      <c r="GCD39" s="367"/>
      <c r="GCE39" s="367"/>
      <c r="GCF39" s="367"/>
      <c r="GCG39" s="367"/>
      <c r="GCH39" s="367"/>
      <c r="GCI39" s="367"/>
      <c r="GCJ39" s="367"/>
      <c r="GCK39" s="367"/>
      <c r="GCL39" s="367"/>
      <c r="GCM39" s="367"/>
      <c r="GCN39" s="367"/>
      <c r="GCO39" s="367"/>
      <c r="GCP39" s="367"/>
      <c r="GCQ39" s="367"/>
      <c r="GCR39" s="367"/>
      <c r="GCS39" s="367"/>
      <c r="GCT39" s="367"/>
      <c r="GCU39" s="367"/>
      <c r="GCV39" s="367"/>
      <c r="GCW39" s="367"/>
      <c r="GCX39" s="367"/>
      <c r="GCY39" s="367"/>
      <c r="GCZ39" s="367"/>
      <c r="GDA39" s="367"/>
      <c r="GDB39" s="367"/>
      <c r="GDC39" s="367"/>
      <c r="GDD39" s="367"/>
      <c r="GDE39" s="367"/>
      <c r="GDF39" s="367"/>
      <c r="GDG39" s="367"/>
      <c r="GDH39" s="367"/>
      <c r="GDI39" s="367"/>
      <c r="GDJ39" s="367"/>
      <c r="GDK39" s="367"/>
      <c r="GDL39" s="367"/>
      <c r="GDM39" s="367"/>
      <c r="GDN39" s="367"/>
      <c r="GDO39" s="367"/>
      <c r="GDP39" s="367"/>
      <c r="GDQ39" s="367"/>
      <c r="GDR39" s="367"/>
      <c r="GDS39" s="367"/>
      <c r="GDT39" s="367"/>
      <c r="GDU39" s="367"/>
      <c r="GDV39" s="367"/>
      <c r="GDW39" s="367"/>
      <c r="GDX39" s="367"/>
      <c r="GDY39" s="367"/>
      <c r="GDZ39" s="367"/>
      <c r="GEA39" s="367"/>
      <c r="GEB39" s="367"/>
      <c r="GEC39" s="367"/>
      <c r="GED39" s="367"/>
      <c r="GEE39" s="367"/>
      <c r="GEF39" s="367"/>
      <c r="GEG39" s="367"/>
      <c r="GEH39" s="367"/>
      <c r="GEI39" s="367"/>
      <c r="GEJ39" s="367"/>
      <c r="GEK39" s="367"/>
      <c r="GEL39" s="367"/>
      <c r="GEM39" s="367"/>
      <c r="GEN39" s="367"/>
      <c r="GEO39" s="367"/>
      <c r="GEP39" s="367"/>
      <c r="GEQ39" s="367"/>
      <c r="GER39" s="367"/>
      <c r="GES39" s="367"/>
      <c r="GET39" s="367"/>
      <c r="GEU39" s="367"/>
      <c r="GEV39" s="367"/>
      <c r="GEW39" s="367"/>
      <c r="GEX39" s="367"/>
      <c r="GEY39" s="367"/>
      <c r="GEZ39" s="367"/>
      <c r="GFA39" s="367"/>
      <c r="GFB39" s="367"/>
      <c r="GFC39" s="367"/>
      <c r="GFD39" s="367"/>
      <c r="GFE39" s="367"/>
      <c r="GFF39" s="367"/>
      <c r="GFG39" s="367"/>
      <c r="GFH39" s="367"/>
      <c r="GFI39" s="367"/>
      <c r="GFJ39" s="367"/>
      <c r="GFK39" s="367"/>
      <c r="GFL39" s="367"/>
      <c r="GFM39" s="367"/>
      <c r="GFN39" s="367"/>
      <c r="GFO39" s="367"/>
      <c r="GFP39" s="367"/>
      <c r="GFQ39" s="367"/>
      <c r="GFR39" s="367"/>
      <c r="GFS39" s="367"/>
      <c r="GFT39" s="367"/>
      <c r="GFU39" s="367"/>
      <c r="GFV39" s="367"/>
      <c r="GFW39" s="367"/>
      <c r="GFX39" s="367"/>
      <c r="GFY39" s="367"/>
      <c r="GFZ39" s="367"/>
      <c r="GGA39" s="367"/>
      <c r="GGB39" s="367"/>
      <c r="GGC39" s="367"/>
      <c r="GGD39" s="367"/>
      <c r="GGE39" s="367"/>
      <c r="GGF39" s="367"/>
      <c r="GGG39" s="367"/>
      <c r="GGH39" s="367"/>
      <c r="GGI39" s="367"/>
      <c r="GGJ39" s="367"/>
      <c r="GGK39" s="367"/>
      <c r="GGL39" s="367"/>
      <c r="GGM39" s="367"/>
      <c r="GGN39" s="367"/>
      <c r="GGO39" s="367"/>
      <c r="GGP39" s="367"/>
      <c r="GGQ39" s="367"/>
      <c r="GGR39" s="367"/>
      <c r="GGS39" s="367"/>
      <c r="GGT39" s="367"/>
      <c r="GGU39" s="367"/>
      <c r="GGV39" s="367"/>
      <c r="GGW39" s="367"/>
      <c r="GGX39" s="367"/>
      <c r="GGY39" s="367"/>
      <c r="GGZ39" s="367"/>
      <c r="GHA39" s="367"/>
      <c r="GHB39" s="367"/>
      <c r="GHC39" s="367"/>
      <c r="GHD39" s="367"/>
      <c r="GHE39" s="367"/>
      <c r="GHF39" s="367"/>
      <c r="GHG39" s="367"/>
      <c r="GHH39" s="367"/>
      <c r="GHI39" s="367"/>
      <c r="GHJ39" s="367"/>
      <c r="GHK39" s="367"/>
      <c r="GHL39" s="367"/>
      <c r="GHM39" s="367"/>
      <c r="GHN39" s="367"/>
      <c r="GHO39" s="367"/>
      <c r="GHP39" s="367"/>
      <c r="GHQ39" s="367"/>
      <c r="GHR39" s="367"/>
      <c r="GHS39" s="367"/>
      <c r="GHT39" s="367"/>
      <c r="GHU39" s="367"/>
      <c r="GHV39" s="367"/>
      <c r="GHW39" s="367"/>
      <c r="GHX39" s="367"/>
      <c r="GHY39" s="367"/>
      <c r="GHZ39" s="367"/>
      <c r="GIA39" s="367"/>
      <c r="GIB39" s="367"/>
      <c r="GIC39" s="367"/>
      <c r="GID39" s="367"/>
      <c r="GIE39" s="367"/>
      <c r="GIF39" s="367"/>
      <c r="GIG39" s="367"/>
      <c r="GIH39" s="367"/>
      <c r="GII39" s="367"/>
      <c r="GIJ39" s="367"/>
      <c r="GIK39" s="367"/>
      <c r="GIL39" s="367"/>
      <c r="GIM39" s="367"/>
      <c r="GIN39" s="367"/>
      <c r="GIO39" s="367"/>
      <c r="GIP39" s="367"/>
      <c r="GIQ39" s="367"/>
      <c r="GIR39" s="367"/>
      <c r="GIS39" s="367"/>
      <c r="GIT39" s="367"/>
      <c r="GIU39" s="367"/>
      <c r="GIV39" s="367"/>
      <c r="GIW39" s="367"/>
      <c r="GIX39" s="367"/>
      <c r="GIY39" s="367"/>
      <c r="GIZ39" s="367"/>
      <c r="GJA39" s="367"/>
      <c r="GJB39" s="367"/>
      <c r="GJC39" s="367"/>
      <c r="GJD39" s="367"/>
      <c r="GJE39" s="367"/>
      <c r="GJF39" s="367"/>
      <c r="GJG39" s="367"/>
      <c r="GJH39" s="367"/>
      <c r="GJI39" s="367"/>
      <c r="GJJ39" s="367"/>
      <c r="GJK39" s="367"/>
      <c r="GJL39" s="367"/>
      <c r="GJM39" s="367"/>
      <c r="GJN39" s="367"/>
      <c r="GJO39" s="367"/>
      <c r="GJP39" s="367"/>
      <c r="GJQ39" s="367"/>
      <c r="GJR39" s="367"/>
      <c r="GJS39" s="367"/>
      <c r="GJT39" s="367"/>
      <c r="GJU39" s="367"/>
      <c r="GJV39" s="367"/>
      <c r="GJW39" s="367"/>
      <c r="GJX39" s="367"/>
      <c r="GJY39" s="367"/>
      <c r="GJZ39" s="367"/>
      <c r="GKA39" s="367"/>
      <c r="GKB39" s="367"/>
      <c r="GKC39" s="367"/>
      <c r="GKD39" s="367"/>
      <c r="GKE39" s="367"/>
      <c r="GKF39" s="367"/>
      <c r="GKG39" s="367"/>
      <c r="GKH39" s="367"/>
      <c r="GKI39" s="367"/>
      <c r="GKJ39" s="367"/>
      <c r="GKK39" s="367"/>
      <c r="GKL39" s="367"/>
      <c r="GKM39" s="367"/>
      <c r="GKN39" s="367"/>
      <c r="GKO39" s="367"/>
      <c r="GKP39" s="367"/>
      <c r="GKQ39" s="367"/>
      <c r="GKR39" s="367"/>
      <c r="GKS39" s="367"/>
      <c r="GKT39" s="367"/>
      <c r="GKU39" s="367"/>
      <c r="GKV39" s="367"/>
      <c r="GKW39" s="367"/>
      <c r="GKX39" s="367"/>
      <c r="GKY39" s="367"/>
      <c r="GKZ39" s="367"/>
      <c r="GLA39" s="367"/>
      <c r="GLB39" s="367"/>
      <c r="GLC39" s="367"/>
      <c r="GLD39" s="367"/>
      <c r="GLE39" s="367"/>
      <c r="GLF39" s="367"/>
      <c r="GLG39" s="367"/>
      <c r="GLH39" s="367"/>
      <c r="GLI39" s="367"/>
      <c r="GLJ39" s="367"/>
      <c r="GLK39" s="367"/>
      <c r="GLL39" s="367"/>
      <c r="GLM39" s="367"/>
      <c r="GLN39" s="367"/>
      <c r="GLO39" s="367"/>
      <c r="GLP39" s="367"/>
      <c r="GLQ39" s="367"/>
      <c r="GLR39" s="367"/>
      <c r="GLS39" s="367"/>
      <c r="GLT39" s="367"/>
      <c r="GLU39" s="367"/>
      <c r="GLV39" s="367"/>
      <c r="GLW39" s="367"/>
      <c r="GLX39" s="367"/>
      <c r="GLY39" s="367"/>
      <c r="GLZ39" s="367"/>
      <c r="GMA39" s="367"/>
      <c r="GMB39" s="367"/>
      <c r="GMC39" s="367"/>
      <c r="GMD39" s="367"/>
      <c r="GME39" s="367"/>
      <c r="GMF39" s="367"/>
      <c r="GMG39" s="367"/>
      <c r="GMH39" s="367"/>
      <c r="GMI39" s="367"/>
      <c r="GMJ39" s="367"/>
      <c r="GMK39" s="367"/>
      <c r="GML39" s="367"/>
      <c r="GMM39" s="367"/>
      <c r="GMN39" s="367"/>
      <c r="GMO39" s="367"/>
      <c r="GMP39" s="367"/>
      <c r="GMQ39" s="367"/>
      <c r="GMR39" s="367"/>
      <c r="GMS39" s="367"/>
      <c r="GMT39" s="367"/>
      <c r="GMU39" s="367"/>
      <c r="GMV39" s="367"/>
      <c r="GMW39" s="367"/>
      <c r="GMX39" s="367"/>
      <c r="GMY39" s="367"/>
      <c r="GMZ39" s="367"/>
      <c r="GNA39" s="367"/>
      <c r="GNB39" s="367"/>
      <c r="GNC39" s="367"/>
      <c r="GND39" s="367"/>
      <c r="GNE39" s="367"/>
      <c r="GNF39" s="367"/>
      <c r="GNG39" s="367"/>
      <c r="GNH39" s="367"/>
      <c r="GNI39" s="367"/>
      <c r="GNJ39" s="367"/>
      <c r="GNK39" s="367"/>
      <c r="GNL39" s="367"/>
      <c r="GNM39" s="367"/>
      <c r="GNN39" s="367"/>
      <c r="GNO39" s="367"/>
      <c r="GNP39" s="367"/>
      <c r="GNQ39" s="367"/>
      <c r="GNR39" s="367"/>
      <c r="GNS39" s="367"/>
      <c r="GNT39" s="367"/>
      <c r="GNU39" s="367"/>
      <c r="GNV39" s="367"/>
      <c r="GNW39" s="367"/>
      <c r="GNX39" s="367"/>
      <c r="GNY39" s="367"/>
      <c r="GNZ39" s="367"/>
      <c r="GOA39" s="367"/>
      <c r="GOB39" s="367"/>
      <c r="GOC39" s="367"/>
      <c r="GOD39" s="367"/>
      <c r="GOE39" s="367"/>
      <c r="GOF39" s="367"/>
      <c r="GOG39" s="367"/>
      <c r="GOH39" s="367"/>
      <c r="GOI39" s="367"/>
      <c r="GOJ39" s="367"/>
      <c r="GOK39" s="367"/>
      <c r="GOL39" s="367"/>
      <c r="GOM39" s="367"/>
      <c r="GON39" s="367"/>
      <c r="GOO39" s="367"/>
      <c r="GOP39" s="367"/>
      <c r="GOQ39" s="367"/>
      <c r="GOR39" s="367"/>
      <c r="GOS39" s="367"/>
      <c r="GOT39" s="367"/>
      <c r="GOU39" s="367"/>
      <c r="GOV39" s="367"/>
      <c r="GOW39" s="367"/>
      <c r="GOX39" s="367"/>
      <c r="GOY39" s="367"/>
      <c r="GOZ39" s="367"/>
      <c r="GPA39" s="367"/>
      <c r="GPB39" s="367"/>
      <c r="GPC39" s="367"/>
      <c r="GPD39" s="367"/>
      <c r="GPE39" s="367"/>
      <c r="GPF39" s="367"/>
      <c r="GPG39" s="367"/>
      <c r="GPH39" s="367"/>
      <c r="GPI39" s="367"/>
      <c r="GPJ39" s="367"/>
      <c r="GPK39" s="367"/>
      <c r="GPL39" s="367"/>
      <c r="GPM39" s="367"/>
      <c r="GPN39" s="367"/>
      <c r="GPO39" s="367"/>
      <c r="GPP39" s="367"/>
      <c r="GPQ39" s="367"/>
      <c r="GPR39" s="367"/>
      <c r="GPS39" s="367"/>
      <c r="GPT39" s="367"/>
      <c r="GPU39" s="367"/>
      <c r="GPV39" s="367"/>
      <c r="GPW39" s="367"/>
      <c r="GPX39" s="367"/>
      <c r="GPY39" s="367"/>
      <c r="GPZ39" s="367"/>
      <c r="GQA39" s="367"/>
      <c r="GQB39" s="367"/>
      <c r="GQC39" s="367"/>
      <c r="GQD39" s="367"/>
      <c r="GQE39" s="367"/>
      <c r="GQF39" s="367"/>
      <c r="GQG39" s="367"/>
      <c r="GQH39" s="367"/>
      <c r="GQI39" s="367"/>
      <c r="GQJ39" s="367"/>
      <c r="GQK39" s="367"/>
      <c r="GQL39" s="367"/>
      <c r="GQM39" s="367"/>
      <c r="GQN39" s="367"/>
      <c r="GQO39" s="367"/>
      <c r="GQP39" s="367"/>
      <c r="GQQ39" s="367"/>
      <c r="GQR39" s="367"/>
      <c r="GQS39" s="367"/>
      <c r="GQT39" s="367"/>
      <c r="GQU39" s="367"/>
      <c r="GQV39" s="367"/>
      <c r="GQW39" s="367"/>
      <c r="GQX39" s="367"/>
      <c r="GQY39" s="367"/>
      <c r="GQZ39" s="367"/>
      <c r="GRA39" s="367"/>
      <c r="GRB39" s="367"/>
      <c r="GRC39" s="367"/>
      <c r="GRD39" s="367"/>
      <c r="GRE39" s="367"/>
      <c r="GRF39" s="367"/>
      <c r="GRG39" s="367"/>
      <c r="GRH39" s="367"/>
      <c r="GRI39" s="367"/>
      <c r="GRJ39" s="367"/>
      <c r="GRK39" s="367"/>
      <c r="GRL39" s="367"/>
      <c r="GRM39" s="367"/>
      <c r="GRN39" s="367"/>
      <c r="GRO39" s="367"/>
      <c r="GRP39" s="367"/>
      <c r="GRQ39" s="367"/>
      <c r="GRR39" s="367"/>
      <c r="GRS39" s="367"/>
      <c r="GRT39" s="367"/>
      <c r="GRU39" s="367"/>
      <c r="GRV39" s="367"/>
      <c r="GRW39" s="367"/>
      <c r="GRX39" s="367"/>
      <c r="GRY39" s="367"/>
      <c r="GRZ39" s="367"/>
      <c r="GSA39" s="367"/>
      <c r="GSB39" s="367"/>
      <c r="GSC39" s="367"/>
      <c r="GSD39" s="367"/>
      <c r="GSE39" s="367"/>
      <c r="GSF39" s="367"/>
      <c r="GSG39" s="367"/>
      <c r="GSH39" s="367"/>
      <c r="GSI39" s="367"/>
      <c r="GSJ39" s="367"/>
      <c r="GSK39" s="367"/>
      <c r="GSL39" s="367"/>
      <c r="GSM39" s="367"/>
      <c r="GSN39" s="367"/>
      <c r="GSO39" s="367"/>
      <c r="GSP39" s="367"/>
      <c r="GSQ39" s="367"/>
      <c r="GSR39" s="367"/>
      <c r="GSS39" s="367"/>
      <c r="GST39" s="367"/>
      <c r="GSU39" s="367"/>
      <c r="GSV39" s="367"/>
      <c r="GSW39" s="367"/>
      <c r="GSX39" s="367"/>
      <c r="GSY39" s="367"/>
      <c r="GSZ39" s="367"/>
      <c r="GTA39" s="367"/>
      <c r="GTB39" s="367"/>
      <c r="GTC39" s="367"/>
      <c r="GTD39" s="367"/>
      <c r="GTE39" s="367"/>
      <c r="GTF39" s="367"/>
      <c r="GTG39" s="367"/>
      <c r="GTH39" s="367"/>
      <c r="GTI39" s="367"/>
      <c r="GTJ39" s="367"/>
      <c r="GTK39" s="367"/>
      <c r="GTL39" s="367"/>
      <c r="GTM39" s="367"/>
      <c r="GTN39" s="367"/>
      <c r="GTO39" s="367"/>
      <c r="GTP39" s="367"/>
      <c r="GTQ39" s="367"/>
      <c r="GTR39" s="367"/>
      <c r="GTS39" s="367"/>
      <c r="GTT39" s="367"/>
      <c r="GTU39" s="367"/>
      <c r="GTV39" s="367"/>
      <c r="GTW39" s="367"/>
      <c r="GTX39" s="367"/>
      <c r="GTY39" s="367"/>
      <c r="GTZ39" s="367"/>
      <c r="GUA39" s="367"/>
      <c r="GUB39" s="367"/>
      <c r="GUC39" s="367"/>
      <c r="GUD39" s="367"/>
      <c r="GUE39" s="367"/>
      <c r="GUF39" s="367"/>
      <c r="GUG39" s="367"/>
      <c r="GUH39" s="367"/>
      <c r="GUI39" s="367"/>
      <c r="GUJ39" s="367"/>
      <c r="GUK39" s="367"/>
      <c r="GUL39" s="367"/>
      <c r="GUM39" s="367"/>
      <c r="GUN39" s="367"/>
      <c r="GUO39" s="367"/>
      <c r="GUP39" s="367"/>
      <c r="GUQ39" s="367"/>
      <c r="GUR39" s="367"/>
      <c r="GUS39" s="367"/>
      <c r="GUT39" s="367"/>
      <c r="GUU39" s="367"/>
      <c r="GUV39" s="367"/>
      <c r="GUW39" s="367"/>
      <c r="GUX39" s="367"/>
      <c r="GUY39" s="367"/>
      <c r="GUZ39" s="367"/>
      <c r="GVA39" s="367"/>
      <c r="GVB39" s="367"/>
      <c r="GVC39" s="367"/>
      <c r="GVD39" s="367"/>
      <c r="GVE39" s="367"/>
      <c r="GVF39" s="367"/>
      <c r="GVG39" s="367"/>
      <c r="GVH39" s="367"/>
      <c r="GVI39" s="367"/>
      <c r="GVJ39" s="367"/>
      <c r="GVK39" s="367"/>
      <c r="GVL39" s="367"/>
      <c r="GVM39" s="367"/>
      <c r="GVN39" s="367"/>
      <c r="GVO39" s="367"/>
      <c r="GVP39" s="367"/>
      <c r="GVQ39" s="367"/>
      <c r="GVR39" s="367"/>
      <c r="GVS39" s="367"/>
      <c r="GVT39" s="367"/>
      <c r="GVU39" s="367"/>
      <c r="GVV39" s="367"/>
      <c r="GVW39" s="367"/>
      <c r="GVX39" s="367"/>
      <c r="GVY39" s="367"/>
      <c r="GVZ39" s="367"/>
      <c r="GWA39" s="367"/>
      <c r="GWB39" s="367"/>
      <c r="GWC39" s="367"/>
      <c r="GWD39" s="367"/>
      <c r="GWE39" s="367"/>
      <c r="GWF39" s="367"/>
      <c r="GWG39" s="367"/>
      <c r="GWH39" s="367"/>
      <c r="GWI39" s="367"/>
      <c r="GWJ39" s="367"/>
      <c r="GWK39" s="367"/>
      <c r="GWL39" s="367"/>
      <c r="GWM39" s="367"/>
      <c r="GWN39" s="367"/>
      <c r="GWO39" s="367"/>
      <c r="GWP39" s="367"/>
      <c r="GWQ39" s="367"/>
      <c r="GWR39" s="367"/>
      <c r="GWS39" s="367"/>
      <c r="GWT39" s="367"/>
      <c r="GWU39" s="367"/>
      <c r="GWV39" s="367"/>
      <c r="GWW39" s="367"/>
      <c r="GWX39" s="367"/>
      <c r="GWY39" s="367"/>
      <c r="GWZ39" s="367"/>
      <c r="GXA39" s="367"/>
      <c r="GXB39" s="367"/>
      <c r="GXC39" s="367"/>
      <c r="GXD39" s="367"/>
      <c r="GXE39" s="367"/>
      <c r="GXF39" s="367"/>
      <c r="GXG39" s="367"/>
      <c r="GXH39" s="367"/>
      <c r="GXI39" s="367"/>
      <c r="GXJ39" s="367"/>
      <c r="GXK39" s="367"/>
      <c r="GXL39" s="367"/>
      <c r="GXM39" s="367"/>
      <c r="GXN39" s="367"/>
      <c r="GXO39" s="367"/>
      <c r="GXP39" s="367"/>
      <c r="GXQ39" s="367"/>
      <c r="GXR39" s="367"/>
      <c r="GXS39" s="367"/>
      <c r="GXT39" s="367"/>
      <c r="GXU39" s="367"/>
      <c r="GXV39" s="367"/>
      <c r="GXW39" s="367"/>
      <c r="GXX39" s="367"/>
      <c r="GXY39" s="367"/>
      <c r="GXZ39" s="367"/>
      <c r="GYA39" s="367"/>
      <c r="GYB39" s="367"/>
      <c r="GYC39" s="367"/>
      <c r="GYD39" s="367"/>
      <c r="GYE39" s="367"/>
      <c r="GYF39" s="367"/>
      <c r="GYG39" s="367"/>
      <c r="GYH39" s="367"/>
      <c r="GYI39" s="367"/>
      <c r="GYJ39" s="367"/>
      <c r="GYK39" s="367"/>
      <c r="GYL39" s="367"/>
      <c r="GYM39" s="367"/>
      <c r="GYN39" s="367"/>
      <c r="GYO39" s="367"/>
      <c r="GYP39" s="367"/>
      <c r="GYQ39" s="367"/>
      <c r="GYR39" s="367"/>
      <c r="GYS39" s="367"/>
      <c r="GYT39" s="367"/>
      <c r="GYU39" s="367"/>
      <c r="GYV39" s="367"/>
      <c r="GYW39" s="367"/>
      <c r="GYX39" s="367"/>
      <c r="GYY39" s="367"/>
      <c r="GYZ39" s="367"/>
      <c r="GZA39" s="367"/>
      <c r="GZB39" s="367"/>
      <c r="GZC39" s="367"/>
      <c r="GZD39" s="367"/>
      <c r="GZE39" s="367"/>
      <c r="GZF39" s="367"/>
      <c r="GZG39" s="367"/>
      <c r="GZH39" s="367"/>
      <c r="GZI39" s="367"/>
      <c r="GZJ39" s="367"/>
      <c r="GZK39" s="367"/>
      <c r="GZL39" s="367"/>
      <c r="GZM39" s="367"/>
      <c r="GZN39" s="367"/>
      <c r="GZO39" s="367"/>
      <c r="GZP39" s="367"/>
      <c r="GZQ39" s="367"/>
      <c r="GZR39" s="367"/>
      <c r="GZS39" s="367"/>
      <c r="GZT39" s="367"/>
      <c r="GZU39" s="367"/>
      <c r="GZV39" s="367"/>
      <c r="GZW39" s="367"/>
      <c r="GZX39" s="367"/>
      <c r="GZY39" s="367"/>
      <c r="GZZ39" s="367"/>
      <c r="HAA39" s="367"/>
      <c r="HAB39" s="367"/>
      <c r="HAC39" s="367"/>
      <c r="HAD39" s="367"/>
      <c r="HAE39" s="367"/>
      <c r="HAF39" s="367"/>
      <c r="HAG39" s="367"/>
      <c r="HAH39" s="367"/>
      <c r="HAI39" s="367"/>
      <c r="HAJ39" s="367"/>
      <c r="HAK39" s="367"/>
      <c r="HAL39" s="367"/>
      <c r="HAM39" s="367"/>
      <c r="HAN39" s="367"/>
      <c r="HAO39" s="367"/>
      <c r="HAP39" s="367"/>
      <c r="HAQ39" s="367"/>
      <c r="HAR39" s="367"/>
      <c r="HAS39" s="367"/>
      <c r="HAT39" s="367"/>
      <c r="HAU39" s="367"/>
      <c r="HAV39" s="367"/>
      <c r="HAW39" s="367"/>
      <c r="HAX39" s="367"/>
      <c r="HAY39" s="367"/>
      <c r="HAZ39" s="367"/>
      <c r="HBA39" s="367"/>
      <c r="HBB39" s="367"/>
      <c r="HBC39" s="367"/>
      <c r="HBD39" s="367"/>
      <c r="HBE39" s="367"/>
      <c r="HBF39" s="367"/>
      <c r="HBG39" s="367"/>
      <c r="HBH39" s="367"/>
      <c r="HBI39" s="367"/>
      <c r="HBJ39" s="367"/>
      <c r="HBK39" s="367"/>
      <c r="HBL39" s="367"/>
      <c r="HBM39" s="367"/>
      <c r="HBN39" s="367"/>
      <c r="HBO39" s="367"/>
      <c r="HBP39" s="367"/>
      <c r="HBQ39" s="367"/>
      <c r="HBR39" s="367"/>
      <c r="HBS39" s="367"/>
      <c r="HBT39" s="367"/>
      <c r="HBU39" s="367"/>
      <c r="HBV39" s="367"/>
      <c r="HBW39" s="367"/>
      <c r="HBX39" s="367"/>
      <c r="HBY39" s="367"/>
      <c r="HBZ39" s="367"/>
      <c r="HCA39" s="367"/>
      <c r="HCB39" s="367"/>
      <c r="HCC39" s="367"/>
      <c r="HCD39" s="367"/>
      <c r="HCE39" s="367"/>
      <c r="HCF39" s="367"/>
      <c r="HCG39" s="367"/>
      <c r="HCH39" s="367"/>
      <c r="HCI39" s="367"/>
      <c r="HCJ39" s="367"/>
      <c r="HCK39" s="367"/>
      <c r="HCL39" s="367"/>
      <c r="HCM39" s="367"/>
      <c r="HCN39" s="367"/>
      <c r="HCO39" s="367"/>
      <c r="HCP39" s="367"/>
      <c r="HCQ39" s="367"/>
      <c r="HCR39" s="367"/>
      <c r="HCS39" s="367"/>
      <c r="HCT39" s="367"/>
      <c r="HCU39" s="367"/>
      <c r="HCV39" s="367"/>
      <c r="HCW39" s="367"/>
      <c r="HCX39" s="367"/>
      <c r="HCY39" s="367"/>
      <c r="HCZ39" s="367"/>
      <c r="HDA39" s="367"/>
      <c r="HDB39" s="367"/>
      <c r="HDC39" s="367"/>
      <c r="HDD39" s="367"/>
      <c r="HDE39" s="367"/>
      <c r="HDF39" s="367"/>
      <c r="HDG39" s="367"/>
      <c r="HDH39" s="367"/>
      <c r="HDI39" s="367"/>
      <c r="HDJ39" s="367"/>
      <c r="HDK39" s="367"/>
      <c r="HDL39" s="367"/>
      <c r="HDM39" s="367"/>
      <c r="HDN39" s="367"/>
      <c r="HDO39" s="367"/>
      <c r="HDP39" s="367"/>
      <c r="HDQ39" s="367"/>
      <c r="HDR39" s="367"/>
      <c r="HDS39" s="367"/>
      <c r="HDT39" s="367"/>
      <c r="HDU39" s="367"/>
      <c r="HDV39" s="367"/>
      <c r="HDW39" s="367"/>
      <c r="HDX39" s="367"/>
      <c r="HDY39" s="367"/>
      <c r="HDZ39" s="367"/>
      <c r="HEA39" s="367"/>
      <c r="HEB39" s="367"/>
      <c r="HEC39" s="367"/>
      <c r="HED39" s="367"/>
      <c r="HEE39" s="367"/>
      <c r="HEF39" s="367"/>
      <c r="HEG39" s="367"/>
      <c r="HEH39" s="367"/>
      <c r="HEI39" s="367"/>
      <c r="HEJ39" s="367"/>
      <c r="HEK39" s="367"/>
      <c r="HEL39" s="367"/>
      <c r="HEM39" s="367"/>
      <c r="HEN39" s="367"/>
      <c r="HEO39" s="367"/>
      <c r="HEP39" s="367"/>
      <c r="HEQ39" s="367"/>
      <c r="HER39" s="367"/>
      <c r="HES39" s="367"/>
      <c r="HET39" s="367"/>
      <c r="HEU39" s="367"/>
      <c r="HEV39" s="367"/>
      <c r="HEW39" s="367"/>
      <c r="HEX39" s="367"/>
      <c r="HEY39" s="367"/>
      <c r="HEZ39" s="367"/>
      <c r="HFA39" s="367"/>
      <c r="HFB39" s="367"/>
      <c r="HFC39" s="367"/>
      <c r="HFD39" s="367"/>
      <c r="HFE39" s="367"/>
      <c r="HFF39" s="367"/>
      <c r="HFG39" s="367"/>
      <c r="HFH39" s="367"/>
      <c r="HFI39" s="367"/>
      <c r="HFJ39" s="367"/>
      <c r="HFK39" s="367"/>
      <c r="HFL39" s="367"/>
      <c r="HFM39" s="367"/>
      <c r="HFN39" s="367"/>
      <c r="HFO39" s="367"/>
      <c r="HFP39" s="367"/>
      <c r="HFQ39" s="367"/>
      <c r="HFR39" s="367"/>
      <c r="HFS39" s="367"/>
      <c r="HFT39" s="367"/>
      <c r="HFU39" s="367"/>
      <c r="HFV39" s="367"/>
      <c r="HFW39" s="367"/>
      <c r="HFX39" s="367"/>
      <c r="HFY39" s="367"/>
      <c r="HFZ39" s="367"/>
      <c r="HGA39" s="367"/>
      <c r="HGB39" s="367"/>
      <c r="HGC39" s="367"/>
      <c r="HGD39" s="367"/>
      <c r="HGE39" s="367"/>
      <c r="HGF39" s="367"/>
      <c r="HGG39" s="367"/>
      <c r="HGH39" s="367"/>
      <c r="HGI39" s="367"/>
      <c r="HGJ39" s="367"/>
      <c r="HGK39" s="367"/>
      <c r="HGL39" s="367"/>
      <c r="HGM39" s="367"/>
      <c r="HGN39" s="367"/>
      <c r="HGO39" s="367"/>
      <c r="HGP39" s="367"/>
      <c r="HGQ39" s="367"/>
      <c r="HGR39" s="367"/>
      <c r="HGS39" s="367"/>
      <c r="HGT39" s="367"/>
      <c r="HGU39" s="367"/>
      <c r="HGV39" s="367"/>
      <c r="HGW39" s="367"/>
      <c r="HGX39" s="367"/>
      <c r="HGY39" s="367"/>
      <c r="HGZ39" s="367"/>
      <c r="HHA39" s="367"/>
      <c r="HHB39" s="367"/>
      <c r="HHC39" s="367"/>
      <c r="HHD39" s="367"/>
      <c r="HHE39" s="367"/>
      <c r="HHF39" s="367"/>
      <c r="HHG39" s="367"/>
      <c r="HHH39" s="367"/>
      <c r="HHI39" s="367"/>
      <c r="HHJ39" s="367"/>
      <c r="HHK39" s="367"/>
      <c r="HHL39" s="367"/>
      <c r="HHM39" s="367"/>
      <c r="HHN39" s="367"/>
      <c r="HHO39" s="367"/>
      <c r="HHP39" s="367"/>
      <c r="HHQ39" s="367"/>
      <c r="HHR39" s="367"/>
      <c r="HHS39" s="367"/>
      <c r="HHT39" s="367"/>
      <c r="HHU39" s="367"/>
      <c r="HHV39" s="367"/>
      <c r="HHW39" s="367"/>
      <c r="HHX39" s="367"/>
      <c r="HHY39" s="367"/>
      <c r="HHZ39" s="367"/>
      <c r="HIA39" s="367"/>
      <c r="HIB39" s="367"/>
      <c r="HIC39" s="367"/>
      <c r="HID39" s="367"/>
      <c r="HIE39" s="367"/>
      <c r="HIF39" s="367"/>
      <c r="HIG39" s="367"/>
      <c r="HIH39" s="367"/>
      <c r="HII39" s="367"/>
      <c r="HIJ39" s="367"/>
      <c r="HIK39" s="367"/>
      <c r="HIL39" s="367"/>
      <c r="HIM39" s="367"/>
      <c r="HIN39" s="367"/>
      <c r="HIO39" s="367"/>
      <c r="HIP39" s="367"/>
      <c r="HIQ39" s="367"/>
      <c r="HIR39" s="367"/>
      <c r="HIS39" s="367"/>
      <c r="HIT39" s="367"/>
      <c r="HIU39" s="367"/>
      <c r="HIV39" s="367"/>
      <c r="HIW39" s="367"/>
      <c r="HIX39" s="367"/>
      <c r="HIY39" s="367"/>
      <c r="HIZ39" s="367"/>
      <c r="HJA39" s="367"/>
      <c r="HJB39" s="367"/>
      <c r="HJC39" s="367"/>
      <c r="HJD39" s="367"/>
      <c r="HJE39" s="367"/>
      <c r="HJF39" s="367"/>
      <c r="HJG39" s="367"/>
      <c r="HJH39" s="367"/>
      <c r="HJI39" s="367"/>
      <c r="HJJ39" s="367"/>
      <c r="HJK39" s="367"/>
      <c r="HJL39" s="367"/>
      <c r="HJM39" s="367"/>
      <c r="HJN39" s="367"/>
      <c r="HJO39" s="367"/>
      <c r="HJP39" s="367"/>
      <c r="HJQ39" s="367"/>
      <c r="HJR39" s="367"/>
      <c r="HJS39" s="367"/>
      <c r="HJT39" s="367"/>
      <c r="HJU39" s="367"/>
      <c r="HJV39" s="367"/>
      <c r="HJW39" s="367"/>
      <c r="HJX39" s="367"/>
      <c r="HJY39" s="367"/>
      <c r="HJZ39" s="367"/>
      <c r="HKA39" s="367"/>
      <c r="HKB39" s="367"/>
      <c r="HKC39" s="367"/>
      <c r="HKD39" s="367"/>
      <c r="HKE39" s="367"/>
      <c r="HKF39" s="367"/>
      <c r="HKG39" s="367"/>
      <c r="HKH39" s="367"/>
      <c r="HKI39" s="367"/>
      <c r="HKJ39" s="367"/>
      <c r="HKK39" s="367"/>
      <c r="HKL39" s="367"/>
      <c r="HKM39" s="367"/>
      <c r="HKN39" s="367"/>
      <c r="HKO39" s="367"/>
      <c r="HKP39" s="367"/>
      <c r="HKQ39" s="367"/>
      <c r="HKR39" s="367"/>
      <c r="HKS39" s="367"/>
      <c r="HKT39" s="367"/>
      <c r="HKU39" s="367"/>
      <c r="HKV39" s="367"/>
      <c r="HKW39" s="367"/>
      <c r="HKX39" s="367"/>
      <c r="HKY39" s="367"/>
      <c r="HKZ39" s="367"/>
      <c r="HLA39" s="367"/>
      <c r="HLB39" s="367"/>
      <c r="HLC39" s="367"/>
      <c r="HLD39" s="367"/>
      <c r="HLE39" s="367"/>
      <c r="HLF39" s="367"/>
      <c r="HLG39" s="367"/>
      <c r="HLH39" s="367"/>
      <c r="HLI39" s="367"/>
      <c r="HLJ39" s="367"/>
      <c r="HLK39" s="367"/>
      <c r="HLL39" s="367"/>
      <c r="HLM39" s="367"/>
      <c r="HLN39" s="367"/>
      <c r="HLO39" s="367"/>
      <c r="HLP39" s="367"/>
      <c r="HLQ39" s="367"/>
      <c r="HLR39" s="367"/>
      <c r="HLS39" s="367"/>
      <c r="HLT39" s="367"/>
      <c r="HLU39" s="367"/>
      <c r="HLV39" s="367"/>
      <c r="HLW39" s="367"/>
      <c r="HLX39" s="367"/>
      <c r="HLY39" s="367"/>
      <c r="HLZ39" s="367"/>
      <c r="HMA39" s="367"/>
      <c r="HMB39" s="367"/>
      <c r="HMC39" s="367"/>
      <c r="HMD39" s="367"/>
      <c r="HME39" s="367"/>
      <c r="HMF39" s="367"/>
      <c r="HMG39" s="367"/>
      <c r="HMH39" s="367"/>
      <c r="HMI39" s="367"/>
      <c r="HMJ39" s="367"/>
      <c r="HMK39" s="367"/>
      <c r="HML39" s="367"/>
      <c r="HMM39" s="367"/>
      <c r="HMN39" s="367"/>
      <c r="HMO39" s="367"/>
      <c r="HMP39" s="367"/>
      <c r="HMQ39" s="367"/>
      <c r="HMR39" s="367"/>
      <c r="HMS39" s="367"/>
      <c r="HMT39" s="367"/>
      <c r="HMU39" s="367"/>
      <c r="HMV39" s="367"/>
      <c r="HMW39" s="367"/>
      <c r="HMX39" s="367"/>
      <c r="HMY39" s="367"/>
      <c r="HMZ39" s="367"/>
      <c r="HNA39" s="367"/>
      <c r="HNB39" s="367"/>
      <c r="HNC39" s="367"/>
      <c r="HND39" s="367"/>
      <c r="HNE39" s="367"/>
      <c r="HNF39" s="367"/>
      <c r="HNG39" s="367"/>
      <c r="HNH39" s="367"/>
      <c r="HNI39" s="367"/>
      <c r="HNJ39" s="367"/>
      <c r="HNK39" s="367"/>
      <c r="HNL39" s="367"/>
      <c r="HNM39" s="367"/>
      <c r="HNN39" s="367"/>
      <c r="HNO39" s="367"/>
      <c r="HNP39" s="367"/>
      <c r="HNQ39" s="367"/>
      <c r="HNR39" s="367"/>
      <c r="HNS39" s="367"/>
      <c r="HNT39" s="367"/>
      <c r="HNU39" s="367"/>
      <c r="HNV39" s="367"/>
      <c r="HNW39" s="367"/>
      <c r="HNX39" s="367"/>
      <c r="HNY39" s="367"/>
      <c r="HNZ39" s="367"/>
      <c r="HOA39" s="367"/>
      <c r="HOB39" s="367"/>
      <c r="HOC39" s="367"/>
      <c r="HOD39" s="367"/>
      <c r="HOE39" s="367"/>
      <c r="HOF39" s="367"/>
      <c r="HOG39" s="367"/>
      <c r="HOH39" s="367"/>
      <c r="HOI39" s="367"/>
      <c r="HOJ39" s="367"/>
      <c r="HOK39" s="367"/>
      <c r="HOL39" s="367"/>
      <c r="HOM39" s="367"/>
      <c r="HON39" s="367"/>
      <c r="HOO39" s="367"/>
      <c r="HOP39" s="367"/>
      <c r="HOQ39" s="367"/>
      <c r="HOR39" s="367"/>
      <c r="HOS39" s="367"/>
      <c r="HOT39" s="367"/>
      <c r="HOU39" s="367"/>
      <c r="HOV39" s="367"/>
      <c r="HOW39" s="367"/>
      <c r="HOX39" s="367"/>
      <c r="HOY39" s="367"/>
      <c r="HOZ39" s="367"/>
      <c r="HPA39" s="367"/>
      <c r="HPB39" s="367"/>
      <c r="HPC39" s="367"/>
      <c r="HPD39" s="367"/>
      <c r="HPE39" s="367"/>
      <c r="HPF39" s="367"/>
      <c r="HPG39" s="367"/>
      <c r="HPH39" s="367"/>
      <c r="HPI39" s="367"/>
      <c r="HPJ39" s="367"/>
      <c r="HPK39" s="367"/>
      <c r="HPL39" s="367"/>
      <c r="HPM39" s="367"/>
      <c r="HPN39" s="367"/>
      <c r="HPO39" s="367"/>
      <c r="HPP39" s="367"/>
      <c r="HPQ39" s="367"/>
      <c r="HPR39" s="367"/>
      <c r="HPS39" s="367"/>
      <c r="HPT39" s="367"/>
      <c r="HPU39" s="367"/>
      <c r="HPV39" s="367"/>
      <c r="HPW39" s="367"/>
      <c r="HPX39" s="367"/>
      <c r="HPY39" s="367"/>
      <c r="HPZ39" s="367"/>
      <c r="HQA39" s="367"/>
      <c r="HQB39" s="367"/>
      <c r="HQC39" s="367"/>
      <c r="HQD39" s="367"/>
      <c r="HQE39" s="367"/>
      <c r="HQF39" s="367"/>
      <c r="HQG39" s="367"/>
      <c r="HQH39" s="367"/>
      <c r="HQI39" s="367"/>
      <c r="HQJ39" s="367"/>
      <c r="HQK39" s="367"/>
      <c r="HQL39" s="367"/>
      <c r="HQM39" s="367"/>
      <c r="HQN39" s="367"/>
      <c r="HQO39" s="367"/>
      <c r="HQP39" s="367"/>
      <c r="HQQ39" s="367"/>
      <c r="HQR39" s="367"/>
      <c r="HQS39" s="367"/>
      <c r="HQT39" s="367"/>
      <c r="HQU39" s="367"/>
      <c r="HQV39" s="367"/>
      <c r="HQW39" s="367"/>
      <c r="HQX39" s="367"/>
      <c r="HQY39" s="367"/>
      <c r="HQZ39" s="367"/>
      <c r="HRA39" s="367"/>
      <c r="HRB39" s="367"/>
      <c r="HRC39" s="367"/>
      <c r="HRD39" s="367"/>
      <c r="HRE39" s="367"/>
      <c r="HRF39" s="367"/>
      <c r="HRG39" s="367"/>
      <c r="HRH39" s="367"/>
      <c r="HRI39" s="367"/>
      <c r="HRJ39" s="367"/>
      <c r="HRK39" s="367"/>
      <c r="HRL39" s="367"/>
      <c r="HRM39" s="367"/>
      <c r="HRN39" s="367"/>
      <c r="HRO39" s="367"/>
      <c r="HRP39" s="367"/>
      <c r="HRQ39" s="367"/>
      <c r="HRR39" s="367"/>
      <c r="HRS39" s="367"/>
      <c r="HRT39" s="367"/>
      <c r="HRU39" s="367"/>
      <c r="HRV39" s="367"/>
      <c r="HRW39" s="367"/>
      <c r="HRX39" s="367"/>
      <c r="HRY39" s="367"/>
      <c r="HRZ39" s="367"/>
      <c r="HSA39" s="367"/>
      <c r="HSB39" s="367"/>
      <c r="HSC39" s="367"/>
      <c r="HSD39" s="367"/>
      <c r="HSE39" s="367"/>
      <c r="HSF39" s="367"/>
      <c r="HSG39" s="367"/>
      <c r="HSH39" s="367"/>
      <c r="HSI39" s="367"/>
      <c r="HSJ39" s="367"/>
      <c r="HSK39" s="367"/>
      <c r="HSL39" s="367"/>
      <c r="HSM39" s="367"/>
      <c r="HSN39" s="367"/>
      <c r="HSO39" s="367"/>
      <c r="HSP39" s="367"/>
      <c r="HSQ39" s="367"/>
      <c r="HSR39" s="367"/>
      <c r="HSS39" s="367"/>
      <c r="HST39" s="367"/>
      <c r="HSU39" s="367"/>
      <c r="HSV39" s="367"/>
      <c r="HSW39" s="367"/>
      <c r="HSX39" s="367"/>
      <c r="HSY39" s="367"/>
      <c r="HSZ39" s="367"/>
      <c r="HTA39" s="367"/>
      <c r="HTB39" s="367"/>
      <c r="HTC39" s="367"/>
      <c r="HTD39" s="367"/>
      <c r="HTE39" s="367"/>
      <c r="HTF39" s="367"/>
      <c r="HTG39" s="367"/>
      <c r="HTH39" s="367"/>
      <c r="HTI39" s="367"/>
      <c r="HTJ39" s="367"/>
      <c r="HTK39" s="367"/>
      <c r="HTL39" s="367"/>
      <c r="HTM39" s="367"/>
      <c r="HTN39" s="367"/>
      <c r="HTO39" s="367"/>
      <c r="HTP39" s="367"/>
      <c r="HTQ39" s="367"/>
      <c r="HTR39" s="367"/>
      <c r="HTS39" s="367"/>
      <c r="HTT39" s="367"/>
      <c r="HTU39" s="367"/>
      <c r="HTV39" s="367"/>
      <c r="HTW39" s="367"/>
      <c r="HTX39" s="367"/>
      <c r="HTY39" s="367"/>
      <c r="HTZ39" s="367"/>
      <c r="HUA39" s="367"/>
      <c r="HUB39" s="367"/>
      <c r="HUC39" s="367"/>
      <c r="HUD39" s="367"/>
      <c r="HUE39" s="367"/>
      <c r="HUF39" s="367"/>
      <c r="HUG39" s="367"/>
      <c r="HUH39" s="367"/>
      <c r="HUI39" s="367"/>
      <c r="HUJ39" s="367"/>
      <c r="HUK39" s="367"/>
      <c r="HUL39" s="367"/>
      <c r="HUM39" s="367"/>
      <c r="HUN39" s="367"/>
      <c r="HUO39" s="367"/>
      <c r="HUP39" s="367"/>
      <c r="HUQ39" s="367"/>
      <c r="HUR39" s="367"/>
      <c r="HUS39" s="367"/>
      <c r="HUT39" s="367"/>
      <c r="HUU39" s="367"/>
      <c r="HUV39" s="367"/>
      <c r="HUW39" s="367"/>
      <c r="HUX39" s="367"/>
      <c r="HUY39" s="367"/>
      <c r="HUZ39" s="367"/>
      <c r="HVA39" s="367"/>
      <c r="HVB39" s="367"/>
      <c r="HVC39" s="367"/>
      <c r="HVD39" s="367"/>
      <c r="HVE39" s="367"/>
      <c r="HVF39" s="367"/>
      <c r="HVG39" s="367"/>
      <c r="HVH39" s="367"/>
      <c r="HVI39" s="367"/>
      <c r="HVJ39" s="367"/>
      <c r="HVK39" s="367"/>
      <c r="HVL39" s="367"/>
      <c r="HVM39" s="367"/>
      <c r="HVN39" s="367"/>
      <c r="HVO39" s="367"/>
      <c r="HVP39" s="367"/>
      <c r="HVQ39" s="367"/>
      <c r="HVR39" s="367"/>
      <c r="HVS39" s="367"/>
      <c r="HVT39" s="367"/>
      <c r="HVU39" s="367"/>
      <c r="HVV39" s="367"/>
      <c r="HVW39" s="367"/>
      <c r="HVX39" s="367"/>
      <c r="HVY39" s="367"/>
      <c r="HVZ39" s="367"/>
      <c r="HWA39" s="367"/>
      <c r="HWB39" s="367"/>
      <c r="HWC39" s="367"/>
      <c r="HWD39" s="367"/>
      <c r="HWE39" s="367"/>
      <c r="HWF39" s="367"/>
      <c r="HWG39" s="367"/>
      <c r="HWH39" s="367"/>
      <c r="HWI39" s="367"/>
      <c r="HWJ39" s="367"/>
      <c r="HWK39" s="367"/>
      <c r="HWL39" s="367"/>
      <c r="HWM39" s="367"/>
      <c r="HWN39" s="367"/>
      <c r="HWO39" s="367"/>
      <c r="HWP39" s="367"/>
      <c r="HWQ39" s="367"/>
      <c r="HWR39" s="367"/>
      <c r="HWS39" s="367"/>
      <c r="HWT39" s="367"/>
      <c r="HWU39" s="367"/>
      <c r="HWV39" s="367"/>
      <c r="HWW39" s="367"/>
      <c r="HWX39" s="367"/>
      <c r="HWY39" s="367"/>
      <c r="HWZ39" s="367"/>
      <c r="HXA39" s="367"/>
      <c r="HXB39" s="367"/>
      <c r="HXC39" s="367"/>
      <c r="HXD39" s="367"/>
      <c r="HXE39" s="367"/>
      <c r="HXF39" s="367"/>
      <c r="HXG39" s="367"/>
      <c r="HXH39" s="367"/>
      <c r="HXI39" s="367"/>
      <c r="HXJ39" s="367"/>
      <c r="HXK39" s="367"/>
      <c r="HXL39" s="367"/>
      <c r="HXM39" s="367"/>
      <c r="HXN39" s="367"/>
      <c r="HXO39" s="367"/>
      <c r="HXP39" s="367"/>
      <c r="HXQ39" s="367"/>
      <c r="HXR39" s="367"/>
      <c r="HXS39" s="367"/>
      <c r="HXT39" s="367"/>
      <c r="HXU39" s="367"/>
      <c r="HXV39" s="367"/>
      <c r="HXW39" s="367"/>
      <c r="HXX39" s="367"/>
      <c r="HXY39" s="367"/>
      <c r="HXZ39" s="367"/>
      <c r="HYA39" s="367"/>
      <c r="HYB39" s="367"/>
      <c r="HYC39" s="367"/>
      <c r="HYD39" s="367"/>
      <c r="HYE39" s="367"/>
      <c r="HYF39" s="367"/>
      <c r="HYG39" s="367"/>
      <c r="HYH39" s="367"/>
      <c r="HYI39" s="367"/>
      <c r="HYJ39" s="367"/>
      <c r="HYK39" s="367"/>
      <c r="HYL39" s="367"/>
      <c r="HYM39" s="367"/>
      <c r="HYN39" s="367"/>
      <c r="HYO39" s="367"/>
      <c r="HYP39" s="367"/>
      <c r="HYQ39" s="367"/>
      <c r="HYR39" s="367"/>
      <c r="HYS39" s="367"/>
      <c r="HYT39" s="367"/>
      <c r="HYU39" s="367"/>
      <c r="HYV39" s="367"/>
      <c r="HYW39" s="367"/>
      <c r="HYX39" s="367"/>
      <c r="HYY39" s="367"/>
      <c r="HYZ39" s="367"/>
      <c r="HZA39" s="367"/>
      <c r="HZB39" s="367"/>
      <c r="HZC39" s="367"/>
      <c r="HZD39" s="367"/>
      <c r="HZE39" s="367"/>
      <c r="HZF39" s="367"/>
      <c r="HZG39" s="367"/>
      <c r="HZH39" s="367"/>
      <c r="HZI39" s="367"/>
      <c r="HZJ39" s="367"/>
      <c r="HZK39" s="367"/>
      <c r="HZL39" s="367"/>
      <c r="HZM39" s="367"/>
      <c r="HZN39" s="367"/>
      <c r="HZO39" s="367"/>
      <c r="HZP39" s="367"/>
      <c r="HZQ39" s="367"/>
      <c r="HZR39" s="367"/>
      <c r="HZS39" s="367"/>
      <c r="HZT39" s="367"/>
      <c r="HZU39" s="367"/>
      <c r="HZV39" s="367"/>
      <c r="HZW39" s="367"/>
      <c r="HZX39" s="367"/>
      <c r="HZY39" s="367"/>
      <c r="HZZ39" s="367"/>
      <c r="IAA39" s="367"/>
      <c r="IAB39" s="367"/>
      <c r="IAC39" s="367"/>
      <c r="IAD39" s="367"/>
      <c r="IAE39" s="367"/>
      <c r="IAF39" s="367"/>
      <c r="IAG39" s="367"/>
      <c r="IAH39" s="367"/>
      <c r="IAI39" s="367"/>
      <c r="IAJ39" s="367"/>
      <c r="IAK39" s="367"/>
      <c r="IAL39" s="367"/>
      <c r="IAM39" s="367"/>
      <c r="IAN39" s="367"/>
      <c r="IAO39" s="367"/>
      <c r="IAP39" s="367"/>
      <c r="IAQ39" s="367"/>
      <c r="IAR39" s="367"/>
      <c r="IAS39" s="367"/>
      <c r="IAT39" s="367"/>
      <c r="IAU39" s="367"/>
      <c r="IAV39" s="367"/>
      <c r="IAW39" s="367"/>
      <c r="IAX39" s="367"/>
      <c r="IAY39" s="367"/>
      <c r="IAZ39" s="367"/>
      <c r="IBA39" s="367"/>
      <c r="IBB39" s="367"/>
      <c r="IBC39" s="367"/>
      <c r="IBD39" s="367"/>
      <c r="IBE39" s="367"/>
      <c r="IBF39" s="367"/>
      <c r="IBG39" s="367"/>
      <c r="IBH39" s="367"/>
      <c r="IBI39" s="367"/>
      <c r="IBJ39" s="367"/>
      <c r="IBK39" s="367"/>
      <c r="IBL39" s="367"/>
      <c r="IBM39" s="367"/>
      <c r="IBN39" s="367"/>
      <c r="IBO39" s="367"/>
      <c r="IBP39" s="367"/>
      <c r="IBQ39" s="367"/>
      <c r="IBR39" s="367"/>
      <c r="IBS39" s="367"/>
      <c r="IBT39" s="367"/>
      <c r="IBU39" s="367"/>
      <c r="IBV39" s="367"/>
      <c r="IBW39" s="367"/>
      <c r="IBX39" s="367"/>
      <c r="IBY39" s="367"/>
      <c r="IBZ39" s="367"/>
      <c r="ICA39" s="367"/>
      <c r="ICB39" s="367"/>
      <c r="ICC39" s="367"/>
      <c r="ICD39" s="367"/>
      <c r="ICE39" s="367"/>
      <c r="ICF39" s="367"/>
      <c r="ICG39" s="367"/>
      <c r="ICH39" s="367"/>
      <c r="ICI39" s="367"/>
      <c r="ICJ39" s="367"/>
      <c r="ICK39" s="367"/>
      <c r="ICL39" s="367"/>
      <c r="ICM39" s="367"/>
      <c r="ICN39" s="367"/>
      <c r="ICO39" s="367"/>
      <c r="ICP39" s="367"/>
      <c r="ICQ39" s="367"/>
      <c r="ICR39" s="367"/>
      <c r="ICS39" s="367"/>
      <c r="ICT39" s="367"/>
      <c r="ICU39" s="367"/>
      <c r="ICV39" s="367"/>
      <c r="ICW39" s="367"/>
      <c r="ICX39" s="367"/>
      <c r="ICY39" s="367"/>
      <c r="ICZ39" s="367"/>
      <c r="IDA39" s="367"/>
      <c r="IDB39" s="367"/>
      <c r="IDC39" s="367"/>
      <c r="IDD39" s="367"/>
      <c r="IDE39" s="367"/>
      <c r="IDF39" s="367"/>
      <c r="IDG39" s="367"/>
      <c r="IDH39" s="367"/>
      <c r="IDI39" s="367"/>
      <c r="IDJ39" s="367"/>
      <c r="IDK39" s="367"/>
      <c r="IDL39" s="367"/>
      <c r="IDM39" s="367"/>
      <c r="IDN39" s="367"/>
      <c r="IDO39" s="367"/>
      <c r="IDP39" s="367"/>
      <c r="IDQ39" s="367"/>
      <c r="IDR39" s="367"/>
      <c r="IDS39" s="367"/>
      <c r="IDT39" s="367"/>
      <c r="IDU39" s="367"/>
      <c r="IDV39" s="367"/>
      <c r="IDW39" s="367"/>
      <c r="IDX39" s="367"/>
      <c r="IDY39" s="367"/>
      <c r="IDZ39" s="367"/>
      <c r="IEA39" s="367"/>
      <c r="IEB39" s="367"/>
      <c r="IEC39" s="367"/>
      <c r="IED39" s="367"/>
      <c r="IEE39" s="367"/>
      <c r="IEF39" s="367"/>
      <c r="IEG39" s="367"/>
      <c r="IEH39" s="367"/>
      <c r="IEI39" s="367"/>
      <c r="IEJ39" s="367"/>
      <c r="IEK39" s="367"/>
      <c r="IEL39" s="367"/>
      <c r="IEM39" s="367"/>
      <c r="IEN39" s="367"/>
      <c r="IEO39" s="367"/>
      <c r="IEP39" s="367"/>
      <c r="IEQ39" s="367"/>
      <c r="IER39" s="367"/>
      <c r="IES39" s="367"/>
      <c r="IET39" s="367"/>
      <c r="IEU39" s="367"/>
      <c r="IEV39" s="367"/>
      <c r="IEW39" s="367"/>
      <c r="IEX39" s="367"/>
      <c r="IEY39" s="367"/>
      <c r="IEZ39" s="367"/>
      <c r="IFA39" s="367"/>
      <c r="IFB39" s="367"/>
      <c r="IFC39" s="367"/>
      <c r="IFD39" s="367"/>
      <c r="IFE39" s="367"/>
      <c r="IFF39" s="367"/>
      <c r="IFG39" s="367"/>
      <c r="IFH39" s="367"/>
      <c r="IFI39" s="367"/>
      <c r="IFJ39" s="367"/>
      <c r="IFK39" s="367"/>
      <c r="IFL39" s="367"/>
      <c r="IFM39" s="367"/>
      <c r="IFN39" s="367"/>
      <c r="IFO39" s="367"/>
      <c r="IFP39" s="367"/>
      <c r="IFQ39" s="367"/>
      <c r="IFR39" s="367"/>
      <c r="IFS39" s="367"/>
      <c r="IFT39" s="367"/>
      <c r="IFU39" s="367"/>
      <c r="IFV39" s="367"/>
      <c r="IFW39" s="367"/>
      <c r="IFX39" s="367"/>
      <c r="IFY39" s="367"/>
      <c r="IFZ39" s="367"/>
      <c r="IGA39" s="367"/>
      <c r="IGB39" s="367"/>
      <c r="IGC39" s="367"/>
      <c r="IGD39" s="367"/>
      <c r="IGE39" s="367"/>
      <c r="IGF39" s="367"/>
      <c r="IGG39" s="367"/>
      <c r="IGH39" s="367"/>
      <c r="IGI39" s="367"/>
      <c r="IGJ39" s="367"/>
      <c r="IGK39" s="367"/>
      <c r="IGL39" s="367"/>
      <c r="IGM39" s="367"/>
      <c r="IGN39" s="367"/>
      <c r="IGO39" s="367"/>
      <c r="IGP39" s="367"/>
      <c r="IGQ39" s="367"/>
      <c r="IGR39" s="367"/>
      <c r="IGS39" s="367"/>
      <c r="IGT39" s="367"/>
      <c r="IGU39" s="367"/>
      <c r="IGV39" s="367"/>
      <c r="IGW39" s="367"/>
      <c r="IGX39" s="367"/>
      <c r="IGY39" s="367"/>
      <c r="IGZ39" s="367"/>
      <c r="IHA39" s="367"/>
      <c r="IHB39" s="367"/>
      <c r="IHC39" s="367"/>
      <c r="IHD39" s="367"/>
      <c r="IHE39" s="367"/>
      <c r="IHF39" s="367"/>
      <c r="IHG39" s="367"/>
      <c r="IHH39" s="367"/>
      <c r="IHI39" s="367"/>
      <c r="IHJ39" s="367"/>
      <c r="IHK39" s="367"/>
      <c r="IHL39" s="367"/>
      <c r="IHM39" s="367"/>
      <c r="IHN39" s="367"/>
      <c r="IHO39" s="367"/>
      <c r="IHP39" s="367"/>
      <c r="IHQ39" s="367"/>
      <c r="IHR39" s="367"/>
      <c r="IHS39" s="367"/>
      <c r="IHT39" s="367"/>
      <c r="IHU39" s="367"/>
      <c r="IHV39" s="367"/>
      <c r="IHW39" s="367"/>
      <c r="IHX39" s="367"/>
      <c r="IHY39" s="367"/>
      <c r="IHZ39" s="367"/>
      <c r="IIA39" s="367"/>
      <c r="IIB39" s="367"/>
      <c r="IIC39" s="367"/>
      <c r="IID39" s="367"/>
      <c r="IIE39" s="367"/>
      <c r="IIF39" s="367"/>
      <c r="IIG39" s="367"/>
      <c r="IIH39" s="367"/>
      <c r="III39" s="367"/>
      <c r="IIJ39" s="367"/>
      <c r="IIK39" s="367"/>
      <c r="IIL39" s="367"/>
      <c r="IIM39" s="367"/>
      <c r="IIN39" s="367"/>
      <c r="IIO39" s="367"/>
      <c r="IIP39" s="367"/>
      <c r="IIQ39" s="367"/>
      <c r="IIR39" s="367"/>
      <c r="IIS39" s="367"/>
      <c r="IIT39" s="367"/>
      <c r="IIU39" s="367"/>
      <c r="IIV39" s="367"/>
      <c r="IIW39" s="367"/>
      <c r="IIX39" s="367"/>
      <c r="IIY39" s="367"/>
      <c r="IIZ39" s="367"/>
      <c r="IJA39" s="367"/>
      <c r="IJB39" s="367"/>
      <c r="IJC39" s="367"/>
      <c r="IJD39" s="367"/>
      <c r="IJE39" s="367"/>
      <c r="IJF39" s="367"/>
      <c r="IJG39" s="367"/>
      <c r="IJH39" s="367"/>
      <c r="IJI39" s="367"/>
      <c r="IJJ39" s="367"/>
      <c r="IJK39" s="367"/>
      <c r="IJL39" s="367"/>
      <c r="IJM39" s="367"/>
      <c r="IJN39" s="367"/>
      <c r="IJO39" s="367"/>
      <c r="IJP39" s="367"/>
      <c r="IJQ39" s="367"/>
      <c r="IJR39" s="367"/>
      <c r="IJS39" s="367"/>
      <c r="IJT39" s="367"/>
      <c r="IJU39" s="367"/>
      <c r="IJV39" s="367"/>
      <c r="IJW39" s="367"/>
      <c r="IJX39" s="367"/>
      <c r="IJY39" s="367"/>
      <c r="IJZ39" s="367"/>
      <c r="IKA39" s="367"/>
      <c r="IKB39" s="367"/>
      <c r="IKC39" s="367"/>
      <c r="IKD39" s="367"/>
      <c r="IKE39" s="367"/>
      <c r="IKF39" s="367"/>
      <c r="IKG39" s="367"/>
      <c r="IKH39" s="367"/>
      <c r="IKI39" s="367"/>
      <c r="IKJ39" s="367"/>
      <c r="IKK39" s="367"/>
      <c r="IKL39" s="367"/>
      <c r="IKM39" s="367"/>
      <c r="IKN39" s="367"/>
      <c r="IKO39" s="367"/>
      <c r="IKP39" s="367"/>
      <c r="IKQ39" s="367"/>
      <c r="IKR39" s="367"/>
      <c r="IKS39" s="367"/>
      <c r="IKT39" s="367"/>
      <c r="IKU39" s="367"/>
      <c r="IKV39" s="367"/>
      <c r="IKW39" s="367"/>
      <c r="IKX39" s="367"/>
      <c r="IKY39" s="367"/>
      <c r="IKZ39" s="367"/>
      <c r="ILA39" s="367"/>
      <c r="ILB39" s="367"/>
      <c r="ILC39" s="367"/>
      <c r="ILD39" s="367"/>
      <c r="ILE39" s="367"/>
      <c r="ILF39" s="367"/>
      <c r="ILG39" s="367"/>
      <c r="ILH39" s="367"/>
      <c r="ILI39" s="367"/>
      <c r="ILJ39" s="367"/>
      <c r="ILK39" s="367"/>
      <c r="ILL39" s="367"/>
      <c r="ILM39" s="367"/>
      <c r="ILN39" s="367"/>
      <c r="ILO39" s="367"/>
      <c r="ILP39" s="367"/>
      <c r="ILQ39" s="367"/>
      <c r="ILR39" s="367"/>
      <c r="ILS39" s="367"/>
      <c r="ILT39" s="367"/>
      <c r="ILU39" s="367"/>
      <c r="ILV39" s="367"/>
      <c r="ILW39" s="367"/>
      <c r="ILX39" s="367"/>
      <c r="ILY39" s="367"/>
      <c r="ILZ39" s="367"/>
      <c r="IMA39" s="367"/>
      <c r="IMB39" s="367"/>
      <c r="IMC39" s="367"/>
      <c r="IMD39" s="367"/>
      <c r="IME39" s="367"/>
      <c r="IMF39" s="367"/>
      <c r="IMG39" s="367"/>
      <c r="IMH39" s="367"/>
      <c r="IMI39" s="367"/>
      <c r="IMJ39" s="367"/>
      <c r="IMK39" s="367"/>
      <c r="IML39" s="367"/>
      <c r="IMM39" s="367"/>
      <c r="IMN39" s="367"/>
      <c r="IMO39" s="367"/>
      <c r="IMP39" s="367"/>
      <c r="IMQ39" s="367"/>
      <c r="IMR39" s="367"/>
      <c r="IMS39" s="367"/>
      <c r="IMT39" s="367"/>
      <c r="IMU39" s="367"/>
      <c r="IMV39" s="367"/>
      <c r="IMW39" s="367"/>
      <c r="IMX39" s="367"/>
      <c r="IMY39" s="367"/>
      <c r="IMZ39" s="367"/>
      <c r="INA39" s="367"/>
      <c r="INB39" s="367"/>
      <c r="INC39" s="367"/>
      <c r="IND39" s="367"/>
      <c r="INE39" s="367"/>
      <c r="INF39" s="367"/>
      <c r="ING39" s="367"/>
      <c r="INH39" s="367"/>
      <c r="INI39" s="367"/>
      <c r="INJ39" s="367"/>
      <c r="INK39" s="367"/>
      <c r="INL39" s="367"/>
      <c r="INM39" s="367"/>
      <c r="INN39" s="367"/>
      <c r="INO39" s="367"/>
      <c r="INP39" s="367"/>
      <c r="INQ39" s="367"/>
      <c r="INR39" s="367"/>
      <c r="INS39" s="367"/>
      <c r="INT39" s="367"/>
      <c r="INU39" s="367"/>
      <c r="INV39" s="367"/>
      <c r="INW39" s="367"/>
      <c r="INX39" s="367"/>
      <c r="INY39" s="367"/>
      <c r="INZ39" s="367"/>
      <c r="IOA39" s="367"/>
      <c r="IOB39" s="367"/>
      <c r="IOC39" s="367"/>
      <c r="IOD39" s="367"/>
      <c r="IOE39" s="367"/>
      <c r="IOF39" s="367"/>
      <c r="IOG39" s="367"/>
      <c r="IOH39" s="367"/>
      <c r="IOI39" s="367"/>
      <c r="IOJ39" s="367"/>
      <c r="IOK39" s="367"/>
      <c r="IOL39" s="367"/>
      <c r="IOM39" s="367"/>
      <c r="ION39" s="367"/>
      <c r="IOO39" s="367"/>
      <c r="IOP39" s="367"/>
      <c r="IOQ39" s="367"/>
      <c r="IOR39" s="367"/>
      <c r="IOS39" s="367"/>
      <c r="IOT39" s="367"/>
      <c r="IOU39" s="367"/>
      <c r="IOV39" s="367"/>
      <c r="IOW39" s="367"/>
      <c r="IOX39" s="367"/>
      <c r="IOY39" s="367"/>
      <c r="IOZ39" s="367"/>
      <c r="IPA39" s="367"/>
      <c r="IPB39" s="367"/>
      <c r="IPC39" s="367"/>
      <c r="IPD39" s="367"/>
      <c r="IPE39" s="367"/>
      <c r="IPF39" s="367"/>
      <c r="IPG39" s="367"/>
      <c r="IPH39" s="367"/>
      <c r="IPI39" s="367"/>
      <c r="IPJ39" s="367"/>
      <c r="IPK39" s="367"/>
      <c r="IPL39" s="367"/>
      <c r="IPM39" s="367"/>
      <c r="IPN39" s="367"/>
      <c r="IPO39" s="367"/>
      <c r="IPP39" s="367"/>
      <c r="IPQ39" s="367"/>
      <c r="IPR39" s="367"/>
      <c r="IPS39" s="367"/>
      <c r="IPT39" s="367"/>
      <c r="IPU39" s="367"/>
      <c r="IPV39" s="367"/>
      <c r="IPW39" s="367"/>
      <c r="IPX39" s="367"/>
      <c r="IPY39" s="367"/>
      <c r="IPZ39" s="367"/>
      <c r="IQA39" s="367"/>
      <c r="IQB39" s="367"/>
      <c r="IQC39" s="367"/>
      <c r="IQD39" s="367"/>
      <c r="IQE39" s="367"/>
      <c r="IQF39" s="367"/>
      <c r="IQG39" s="367"/>
      <c r="IQH39" s="367"/>
      <c r="IQI39" s="367"/>
      <c r="IQJ39" s="367"/>
      <c r="IQK39" s="367"/>
      <c r="IQL39" s="367"/>
      <c r="IQM39" s="367"/>
      <c r="IQN39" s="367"/>
      <c r="IQO39" s="367"/>
      <c r="IQP39" s="367"/>
      <c r="IQQ39" s="367"/>
      <c r="IQR39" s="367"/>
      <c r="IQS39" s="367"/>
      <c r="IQT39" s="367"/>
      <c r="IQU39" s="367"/>
      <c r="IQV39" s="367"/>
      <c r="IQW39" s="367"/>
      <c r="IQX39" s="367"/>
      <c r="IQY39" s="367"/>
      <c r="IQZ39" s="367"/>
      <c r="IRA39" s="367"/>
      <c r="IRB39" s="367"/>
      <c r="IRC39" s="367"/>
      <c r="IRD39" s="367"/>
      <c r="IRE39" s="367"/>
      <c r="IRF39" s="367"/>
      <c r="IRG39" s="367"/>
      <c r="IRH39" s="367"/>
      <c r="IRI39" s="367"/>
      <c r="IRJ39" s="367"/>
      <c r="IRK39" s="367"/>
      <c r="IRL39" s="367"/>
      <c r="IRM39" s="367"/>
      <c r="IRN39" s="367"/>
      <c r="IRO39" s="367"/>
      <c r="IRP39" s="367"/>
      <c r="IRQ39" s="367"/>
      <c r="IRR39" s="367"/>
      <c r="IRS39" s="367"/>
      <c r="IRT39" s="367"/>
      <c r="IRU39" s="367"/>
      <c r="IRV39" s="367"/>
      <c r="IRW39" s="367"/>
      <c r="IRX39" s="367"/>
      <c r="IRY39" s="367"/>
      <c r="IRZ39" s="367"/>
      <c r="ISA39" s="367"/>
      <c r="ISB39" s="367"/>
      <c r="ISC39" s="367"/>
      <c r="ISD39" s="367"/>
      <c r="ISE39" s="367"/>
      <c r="ISF39" s="367"/>
      <c r="ISG39" s="367"/>
      <c r="ISH39" s="367"/>
      <c r="ISI39" s="367"/>
      <c r="ISJ39" s="367"/>
      <c r="ISK39" s="367"/>
      <c r="ISL39" s="367"/>
      <c r="ISM39" s="367"/>
      <c r="ISN39" s="367"/>
      <c r="ISO39" s="367"/>
      <c r="ISP39" s="367"/>
      <c r="ISQ39" s="367"/>
      <c r="ISR39" s="367"/>
      <c r="ISS39" s="367"/>
      <c r="IST39" s="367"/>
      <c r="ISU39" s="367"/>
      <c r="ISV39" s="367"/>
      <c r="ISW39" s="367"/>
      <c r="ISX39" s="367"/>
      <c r="ISY39" s="367"/>
      <c r="ISZ39" s="367"/>
      <c r="ITA39" s="367"/>
      <c r="ITB39" s="367"/>
      <c r="ITC39" s="367"/>
      <c r="ITD39" s="367"/>
      <c r="ITE39" s="367"/>
      <c r="ITF39" s="367"/>
      <c r="ITG39" s="367"/>
      <c r="ITH39" s="367"/>
      <c r="ITI39" s="367"/>
      <c r="ITJ39" s="367"/>
      <c r="ITK39" s="367"/>
      <c r="ITL39" s="367"/>
      <c r="ITM39" s="367"/>
      <c r="ITN39" s="367"/>
      <c r="ITO39" s="367"/>
      <c r="ITP39" s="367"/>
      <c r="ITQ39" s="367"/>
      <c r="ITR39" s="367"/>
      <c r="ITS39" s="367"/>
      <c r="ITT39" s="367"/>
      <c r="ITU39" s="367"/>
      <c r="ITV39" s="367"/>
      <c r="ITW39" s="367"/>
      <c r="ITX39" s="367"/>
      <c r="ITY39" s="367"/>
      <c r="ITZ39" s="367"/>
      <c r="IUA39" s="367"/>
      <c r="IUB39" s="367"/>
      <c r="IUC39" s="367"/>
      <c r="IUD39" s="367"/>
      <c r="IUE39" s="367"/>
      <c r="IUF39" s="367"/>
      <c r="IUG39" s="367"/>
      <c r="IUH39" s="367"/>
      <c r="IUI39" s="367"/>
      <c r="IUJ39" s="367"/>
      <c r="IUK39" s="367"/>
      <c r="IUL39" s="367"/>
      <c r="IUM39" s="367"/>
      <c r="IUN39" s="367"/>
      <c r="IUO39" s="367"/>
      <c r="IUP39" s="367"/>
      <c r="IUQ39" s="367"/>
      <c r="IUR39" s="367"/>
      <c r="IUS39" s="367"/>
      <c r="IUT39" s="367"/>
      <c r="IUU39" s="367"/>
      <c r="IUV39" s="367"/>
      <c r="IUW39" s="367"/>
      <c r="IUX39" s="367"/>
      <c r="IUY39" s="367"/>
      <c r="IUZ39" s="367"/>
      <c r="IVA39" s="367"/>
      <c r="IVB39" s="367"/>
      <c r="IVC39" s="367"/>
      <c r="IVD39" s="367"/>
      <c r="IVE39" s="367"/>
      <c r="IVF39" s="367"/>
      <c r="IVG39" s="367"/>
      <c r="IVH39" s="367"/>
      <c r="IVI39" s="367"/>
      <c r="IVJ39" s="367"/>
      <c r="IVK39" s="367"/>
      <c r="IVL39" s="367"/>
      <c r="IVM39" s="367"/>
      <c r="IVN39" s="367"/>
      <c r="IVO39" s="367"/>
      <c r="IVP39" s="367"/>
      <c r="IVQ39" s="367"/>
      <c r="IVR39" s="367"/>
      <c r="IVS39" s="367"/>
      <c r="IVT39" s="367"/>
      <c r="IVU39" s="367"/>
      <c r="IVV39" s="367"/>
      <c r="IVW39" s="367"/>
      <c r="IVX39" s="367"/>
      <c r="IVY39" s="367"/>
      <c r="IVZ39" s="367"/>
      <c r="IWA39" s="367"/>
      <c r="IWB39" s="367"/>
      <c r="IWC39" s="367"/>
      <c r="IWD39" s="367"/>
      <c r="IWE39" s="367"/>
      <c r="IWF39" s="367"/>
      <c r="IWG39" s="367"/>
      <c r="IWH39" s="367"/>
      <c r="IWI39" s="367"/>
      <c r="IWJ39" s="367"/>
      <c r="IWK39" s="367"/>
      <c r="IWL39" s="367"/>
      <c r="IWM39" s="367"/>
      <c r="IWN39" s="367"/>
      <c r="IWO39" s="367"/>
      <c r="IWP39" s="367"/>
      <c r="IWQ39" s="367"/>
      <c r="IWR39" s="367"/>
      <c r="IWS39" s="367"/>
      <c r="IWT39" s="367"/>
      <c r="IWU39" s="367"/>
      <c r="IWV39" s="367"/>
      <c r="IWW39" s="367"/>
      <c r="IWX39" s="367"/>
      <c r="IWY39" s="367"/>
      <c r="IWZ39" s="367"/>
      <c r="IXA39" s="367"/>
      <c r="IXB39" s="367"/>
      <c r="IXC39" s="367"/>
      <c r="IXD39" s="367"/>
      <c r="IXE39" s="367"/>
      <c r="IXF39" s="367"/>
      <c r="IXG39" s="367"/>
      <c r="IXH39" s="367"/>
      <c r="IXI39" s="367"/>
      <c r="IXJ39" s="367"/>
      <c r="IXK39" s="367"/>
      <c r="IXL39" s="367"/>
      <c r="IXM39" s="367"/>
      <c r="IXN39" s="367"/>
      <c r="IXO39" s="367"/>
      <c r="IXP39" s="367"/>
      <c r="IXQ39" s="367"/>
      <c r="IXR39" s="367"/>
      <c r="IXS39" s="367"/>
      <c r="IXT39" s="367"/>
      <c r="IXU39" s="367"/>
      <c r="IXV39" s="367"/>
      <c r="IXW39" s="367"/>
      <c r="IXX39" s="367"/>
      <c r="IXY39" s="367"/>
      <c r="IXZ39" s="367"/>
      <c r="IYA39" s="367"/>
      <c r="IYB39" s="367"/>
      <c r="IYC39" s="367"/>
      <c r="IYD39" s="367"/>
      <c r="IYE39" s="367"/>
      <c r="IYF39" s="367"/>
      <c r="IYG39" s="367"/>
      <c r="IYH39" s="367"/>
      <c r="IYI39" s="367"/>
      <c r="IYJ39" s="367"/>
      <c r="IYK39" s="367"/>
      <c r="IYL39" s="367"/>
      <c r="IYM39" s="367"/>
      <c r="IYN39" s="367"/>
      <c r="IYO39" s="367"/>
      <c r="IYP39" s="367"/>
      <c r="IYQ39" s="367"/>
      <c r="IYR39" s="367"/>
      <c r="IYS39" s="367"/>
      <c r="IYT39" s="367"/>
      <c r="IYU39" s="367"/>
      <c r="IYV39" s="367"/>
      <c r="IYW39" s="367"/>
      <c r="IYX39" s="367"/>
      <c r="IYY39" s="367"/>
      <c r="IYZ39" s="367"/>
      <c r="IZA39" s="367"/>
      <c r="IZB39" s="367"/>
      <c r="IZC39" s="367"/>
      <c r="IZD39" s="367"/>
      <c r="IZE39" s="367"/>
      <c r="IZF39" s="367"/>
      <c r="IZG39" s="367"/>
      <c r="IZH39" s="367"/>
      <c r="IZI39" s="367"/>
      <c r="IZJ39" s="367"/>
      <c r="IZK39" s="367"/>
      <c r="IZL39" s="367"/>
      <c r="IZM39" s="367"/>
      <c r="IZN39" s="367"/>
      <c r="IZO39" s="367"/>
      <c r="IZP39" s="367"/>
      <c r="IZQ39" s="367"/>
      <c r="IZR39" s="367"/>
      <c r="IZS39" s="367"/>
      <c r="IZT39" s="367"/>
      <c r="IZU39" s="367"/>
      <c r="IZV39" s="367"/>
      <c r="IZW39" s="367"/>
      <c r="IZX39" s="367"/>
      <c r="IZY39" s="367"/>
      <c r="IZZ39" s="367"/>
      <c r="JAA39" s="367"/>
      <c r="JAB39" s="367"/>
      <c r="JAC39" s="367"/>
      <c r="JAD39" s="367"/>
      <c r="JAE39" s="367"/>
      <c r="JAF39" s="367"/>
      <c r="JAG39" s="367"/>
      <c r="JAH39" s="367"/>
      <c r="JAI39" s="367"/>
      <c r="JAJ39" s="367"/>
      <c r="JAK39" s="367"/>
      <c r="JAL39" s="367"/>
      <c r="JAM39" s="367"/>
      <c r="JAN39" s="367"/>
      <c r="JAO39" s="367"/>
      <c r="JAP39" s="367"/>
      <c r="JAQ39" s="367"/>
      <c r="JAR39" s="367"/>
      <c r="JAS39" s="367"/>
      <c r="JAT39" s="367"/>
      <c r="JAU39" s="367"/>
      <c r="JAV39" s="367"/>
      <c r="JAW39" s="367"/>
      <c r="JAX39" s="367"/>
      <c r="JAY39" s="367"/>
      <c r="JAZ39" s="367"/>
      <c r="JBA39" s="367"/>
      <c r="JBB39" s="367"/>
      <c r="JBC39" s="367"/>
      <c r="JBD39" s="367"/>
      <c r="JBE39" s="367"/>
      <c r="JBF39" s="367"/>
      <c r="JBG39" s="367"/>
      <c r="JBH39" s="367"/>
      <c r="JBI39" s="367"/>
      <c r="JBJ39" s="367"/>
      <c r="JBK39" s="367"/>
      <c r="JBL39" s="367"/>
      <c r="JBM39" s="367"/>
      <c r="JBN39" s="367"/>
      <c r="JBO39" s="367"/>
      <c r="JBP39" s="367"/>
      <c r="JBQ39" s="367"/>
      <c r="JBR39" s="367"/>
      <c r="JBS39" s="367"/>
      <c r="JBT39" s="367"/>
      <c r="JBU39" s="367"/>
      <c r="JBV39" s="367"/>
      <c r="JBW39" s="367"/>
      <c r="JBX39" s="367"/>
      <c r="JBY39" s="367"/>
      <c r="JBZ39" s="367"/>
      <c r="JCA39" s="367"/>
      <c r="JCB39" s="367"/>
      <c r="JCC39" s="367"/>
      <c r="JCD39" s="367"/>
      <c r="JCE39" s="367"/>
      <c r="JCF39" s="367"/>
      <c r="JCG39" s="367"/>
      <c r="JCH39" s="367"/>
      <c r="JCI39" s="367"/>
      <c r="JCJ39" s="367"/>
      <c r="JCK39" s="367"/>
      <c r="JCL39" s="367"/>
      <c r="JCM39" s="367"/>
      <c r="JCN39" s="367"/>
      <c r="JCO39" s="367"/>
      <c r="JCP39" s="367"/>
      <c r="JCQ39" s="367"/>
      <c r="JCR39" s="367"/>
      <c r="JCS39" s="367"/>
      <c r="JCT39" s="367"/>
      <c r="JCU39" s="367"/>
      <c r="JCV39" s="367"/>
      <c r="JCW39" s="367"/>
      <c r="JCX39" s="367"/>
      <c r="JCY39" s="367"/>
      <c r="JCZ39" s="367"/>
      <c r="JDA39" s="367"/>
      <c r="JDB39" s="367"/>
      <c r="JDC39" s="367"/>
      <c r="JDD39" s="367"/>
      <c r="JDE39" s="367"/>
      <c r="JDF39" s="367"/>
      <c r="JDG39" s="367"/>
      <c r="JDH39" s="367"/>
      <c r="JDI39" s="367"/>
      <c r="JDJ39" s="367"/>
      <c r="JDK39" s="367"/>
      <c r="JDL39" s="367"/>
      <c r="JDM39" s="367"/>
      <c r="JDN39" s="367"/>
      <c r="JDO39" s="367"/>
      <c r="JDP39" s="367"/>
      <c r="JDQ39" s="367"/>
      <c r="JDR39" s="367"/>
      <c r="JDS39" s="367"/>
      <c r="JDT39" s="367"/>
      <c r="JDU39" s="367"/>
      <c r="JDV39" s="367"/>
      <c r="JDW39" s="367"/>
      <c r="JDX39" s="367"/>
      <c r="JDY39" s="367"/>
      <c r="JDZ39" s="367"/>
      <c r="JEA39" s="367"/>
      <c r="JEB39" s="367"/>
      <c r="JEC39" s="367"/>
      <c r="JED39" s="367"/>
      <c r="JEE39" s="367"/>
      <c r="JEF39" s="367"/>
      <c r="JEG39" s="367"/>
      <c r="JEH39" s="367"/>
      <c r="JEI39" s="367"/>
      <c r="JEJ39" s="367"/>
      <c r="JEK39" s="367"/>
      <c r="JEL39" s="367"/>
      <c r="JEM39" s="367"/>
      <c r="JEN39" s="367"/>
      <c r="JEO39" s="367"/>
      <c r="JEP39" s="367"/>
      <c r="JEQ39" s="367"/>
      <c r="JER39" s="367"/>
      <c r="JES39" s="367"/>
      <c r="JET39" s="367"/>
      <c r="JEU39" s="367"/>
      <c r="JEV39" s="367"/>
      <c r="JEW39" s="367"/>
      <c r="JEX39" s="367"/>
      <c r="JEY39" s="367"/>
      <c r="JEZ39" s="367"/>
      <c r="JFA39" s="367"/>
      <c r="JFB39" s="367"/>
      <c r="JFC39" s="367"/>
      <c r="JFD39" s="367"/>
      <c r="JFE39" s="367"/>
      <c r="JFF39" s="367"/>
      <c r="JFG39" s="367"/>
      <c r="JFH39" s="367"/>
      <c r="JFI39" s="367"/>
      <c r="JFJ39" s="367"/>
      <c r="JFK39" s="367"/>
      <c r="JFL39" s="367"/>
      <c r="JFM39" s="367"/>
      <c r="JFN39" s="367"/>
      <c r="JFO39" s="367"/>
      <c r="JFP39" s="367"/>
      <c r="JFQ39" s="367"/>
      <c r="JFR39" s="367"/>
      <c r="JFS39" s="367"/>
      <c r="JFT39" s="367"/>
      <c r="JFU39" s="367"/>
      <c r="JFV39" s="367"/>
      <c r="JFW39" s="367"/>
      <c r="JFX39" s="367"/>
      <c r="JFY39" s="367"/>
      <c r="JFZ39" s="367"/>
      <c r="JGA39" s="367"/>
      <c r="JGB39" s="367"/>
      <c r="JGC39" s="367"/>
      <c r="JGD39" s="367"/>
      <c r="JGE39" s="367"/>
      <c r="JGF39" s="367"/>
      <c r="JGG39" s="367"/>
      <c r="JGH39" s="367"/>
      <c r="JGI39" s="367"/>
      <c r="JGJ39" s="367"/>
      <c r="JGK39" s="367"/>
      <c r="JGL39" s="367"/>
      <c r="JGM39" s="367"/>
      <c r="JGN39" s="367"/>
      <c r="JGO39" s="367"/>
      <c r="JGP39" s="367"/>
      <c r="JGQ39" s="367"/>
      <c r="JGR39" s="367"/>
      <c r="JGS39" s="367"/>
      <c r="JGT39" s="367"/>
      <c r="JGU39" s="367"/>
      <c r="JGV39" s="367"/>
      <c r="JGW39" s="367"/>
      <c r="JGX39" s="367"/>
      <c r="JGY39" s="367"/>
      <c r="JGZ39" s="367"/>
      <c r="JHA39" s="367"/>
      <c r="JHB39" s="367"/>
      <c r="JHC39" s="367"/>
      <c r="JHD39" s="367"/>
      <c r="JHE39" s="367"/>
      <c r="JHF39" s="367"/>
      <c r="JHG39" s="367"/>
      <c r="JHH39" s="367"/>
      <c r="JHI39" s="367"/>
      <c r="JHJ39" s="367"/>
      <c r="JHK39" s="367"/>
      <c r="JHL39" s="367"/>
      <c r="JHM39" s="367"/>
      <c r="JHN39" s="367"/>
      <c r="JHO39" s="367"/>
      <c r="JHP39" s="367"/>
      <c r="JHQ39" s="367"/>
      <c r="JHR39" s="367"/>
      <c r="JHS39" s="367"/>
      <c r="JHT39" s="367"/>
      <c r="JHU39" s="367"/>
      <c r="JHV39" s="367"/>
      <c r="JHW39" s="367"/>
      <c r="JHX39" s="367"/>
      <c r="JHY39" s="367"/>
      <c r="JHZ39" s="367"/>
      <c r="JIA39" s="367"/>
      <c r="JIB39" s="367"/>
      <c r="JIC39" s="367"/>
      <c r="JID39" s="367"/>
      <c r="JIE39" s="367"/>
      <c r="JIF39" s="367"/>
      <c r="JIG39" s="367"/>
      <c r="JIH39" s="367"/>
      <c r="JII39" s="367"/>
      <c r="JIJ39" s="367"/>
      <c r="JIK39" s="367"/>
      <c r="JIL39" s="367"/>
      <c r="JIM39" s="367"/>
      <c r="JIN39" s="367"/>
      <c r="JIO39" s="367"/>
      <c r="JIP39" s="367"/>
      <c r="JIQ39" s="367"/>
      <c r="JIR39" s="367"/>
      <c r="JIS39" s="367"/>
      <c r="JIT39" s="367"/>
      <c r="JIU39" s="367"/>
      <c r="JIV39" s="367"/>
      <c r="JIW39" s="367"/>
      <c r="JIX39" s="367"/>
      <c r="JIY39" s="367"/>
      <c r="JIZ39" s="367"/>
      <c r="JJA39" s="367"/>
      <c r="JJB39" s="367"/>
      <c r="JJC39" s="367"/>
      <c r="JJD39" s="367"/>
      <c r="JJE39" s="367"/>
      <c r="JJF39" s="367"/>
      <c r="JJG39" s="367"/>
      <c r="JJH39" s="367"/>
      <c r="JJI39" s="367"/>
      <c r="JJJ39" s="367"/>
      <c r="JJK39" s="367"/>
      <c r="JJL39" s="367"/>
      <c r="JJM39" s="367"/>
      <c r="JJN39" s="367"/>
      <c r="JJO39" s="367"/>
      <c r="JJP39" s="367"/>
      <c r="JJQ39" s="367"/>
      <c r="JJR39" s="367"/>
      <c r="JJS39" s="367"/>
      <c r="JJT39" s="367"/>
      <c r="JJU39" s="367"/>
      <c r="JJV39" s="367"/>
      <c r="JJW39" s="367"/>
      <c r="JJX39" s="367"/>
      <c r="JJY39" s="367"/>
      <c r="JJZ39" s="367"/>
      <c r="JKA39" s="367"/>
      <c r="JKB39" s="367"/>
      <c r="JKC39" s="367"/>
      <c r="JKD39" s="367"/>
      <c r="JKE39" s="367"/>
      <c r="JKF39" s="367"/>
      <c r="JKG39" s="367"/>
      <c r="JKH39" s="367"/>
      <c r="JKI39" s="367"/>
      <c r="JKJ39" s="367"/>
      <c r="JKK39" s="367"/>
      <c r="JKL39" s="367"/>
      <c r="JKM39" s="367"/>
      <c r="JKN39" s="367"/>
      <c r="JKO39" s="367"/>
      <c r="JKP39" s="367"/>
      <c r="JKQ39" s="367"/>
      <c r="JKR39" s="367"/>
      <c r="JKS39" s="367"/>
      <c r="JKT39" s="367"/>
      <c r="JKU39" s="367"/>
      <c r="JKV39" s="367"/>
      <c r="JKW39" s="367"/>
      <c r="JKX39" s="367"/>
      <c r="JKY39" s="367"/>
      <c r="JKZ39" s="367"/>
      <c r="JLA39" s="367"/>
      <c r="JLB39" s="367"/>
      <c r="JLC39" s="367"/>
      <c r="JLD39" s="367"/>
      <c r="JLE39" s="367"/>
      <c r="JLF39" s="367"/>
      <c r="JLG39" s="367"/>
      <c r="JLH39" s="367"/>
      <c r="JLI39" s="367"/>
      <c r="JLJ39" s="367"/>
      <c r="JLK39" s="367"/>
      <c r="JLL39" s="367"/>
      <c r="JLM39" s="367"/>
      <c r="JLN39" s="367"/>
      <c r="JLO39" s="367"/>
      <c r="JLP39" s="367"/>
      <c r="JLQ39" s="367"/>
      <c r="JLR39" s="367"/>
      <c r="JLS39" s="367"/>
      <c r="JLT39" s="367"/>
      <c r="JLU39" s="367"/>
      <c r="JLV39" s="367"/>
      <c r="JLW39" s="367"/>
      <c r="JLX39" s="367"/>
      <c r="JLY39" s="367"/>
      <c r="JLZ39" s="367"/>
      <c r="JMA39" s="367"/>
      <c r="JMB39" s="367"/>
      <c r="JMC39" s="367"/>
      <c r="JMD39" s="367"/>
      <c r="JME39" s="367"/>
      <c r="JMF39" s="367"/>
      <c r="JMG39" s="367"/>
      <c r="JMH39" s="367"/>
      <c r="JMI39" s="367"/>
      <c r="JMJ39" s="367"/>
      <c r="JMK39" s="367"/>
      <c r="JML39" s="367"/>
      <c r="JMM39" s="367"/>
      <c r="JMN39" s="367"/>
      <c r="JMO39" s="367"/>
      <c r="JMP39" s="367"/>
      <c r="JMQ39" s="367"/>
      <c r="JMR39" s="367"/>
      <c r="JMS39" s="367"/>
      <c r="JMT39" s="367"/>
      <c r="JMU39" s="367"/>
      <c r="JMV39" s="367"/>
      <c r="JMW39" s="367"/>
      <c r="JMX39" s="367"/>
      <c r="JMY39" s="367"/>
      <c r="JMZ39" s="367"/>
      <c r="JNA39" s="367"/>
      <c r="JNB39" s="367"/>
      <c r="JNC39" s="367"/>
      <c r="JND39" s="367"/>
      <c r="JNE39" s="367"/>
      <c r="JNF39" s="367"/>
      <c r="JNG39" s="367"/>
      <c r="JNH39" s="367"/>
      <c r="JNI39" s="367"/>
      <c r="JNJ39" s="367"/>
      <c r="JNK39" s="367"/>
      <c r="JNL39" s="367"/>
      <c r="JNM39" s="367"/>
      <c r="JNN39" s="367"/>
      <c r="JNO39" s="367"/>
      <c r="JNP39" s="367"/>
      <c r="JNQ39" s="367"/>
      <c r="JNR39" s="367"/>
      <c r="JNS39" s="367"/>
      <c r="JNT39" s="367"/>
      <c r="JNU39" s="367"/>
      <c r="JNV39" s="367"/>
      <c r="JNW39" s="367"/>
      <c r="JNX39" s="367"/>
      <c r="JNY39" s="367"/>
      <c r="JNZ39" s="367"/>
      <c r="JOA39" s="367"/>
      <c r="JOB39" s="367"/>
      <c r="JOC39" s="367"/>
      <c r="JOD39" s="367"/>
      <c r="JOE39" s="367"/>
      <c r="JOF39" s="367"/>
      <c r="JOG39" s="367"/>
      <c r="JOH39" s="367"/>
      <c r="JOI39" s="367"/>
      <c r="JOJ39" s="367"/>
      <c r="JOK39" s="367"/>
      <c r="JOL39" s="367"/>
      <c r="JOM39" s="367"/>
      <c r="JON39" s="367"/>
      <c r="JOO39" s="367"/>
      <c r="JOP39" s="367"/>
      <c r="JOQ39" s="367"/>
      <c r="JOR39" s="367"/>
      <c r="JOS39" s="367"/>
      <c r="JOT39" s="367"/>
      <c r="JOU39" s="367"/>
      <c r="JOV39" s="367"/>
      <c r="JOW39" s="367"/>
      <c r="JOX39" s="367"/>
      <c r="JOY39" s="367"/>
      <c r="JOZ39" s="367"/>
      <c r="JPA39" s="367"/>
      <c r="JPB39" s="367"/>
      <c r="JPC39" s="367"/>
      <c r="JPD39" s="367"/>
      <c r="JPE39" s="367"/>
      <c r="JPF39" s="367"/>
      <c r="JPG39" s="367"/>
      <c r="JPH39" s="367"/>
      <c r="JPI39" s="367"/>
      <c r="JPJ39" s="367"/>
      <c r="JPK39" s="367"/>
      <c r="JPL39" s="367"/>
      <c r="JPM39" s="367"/>
      <c r="JPN39" s="367"/>
      <c r="JPO39" s="367"/>
      <c r="JPP39" s="367"/>
      <c r="JPQ39" s="367"/>
      <c r="JPR39" s="367"/>
      <c r="JPS39" s="367"/>
      <c r="JPT39" s="367"/>
      <c r="JPU39" s="367"/>
      <c r="JPV39" s="367"/>
      <c r="JPW39" s="367"/>
      <c r="JPX39" s="367"/>
      <c r="JPY39" s="367"/>
      <c r="JPZ39" s="367"/>
      <c r="JQA39" s="367"/>
      <c r="JQB39" s="367"/>
      <c r="JQC39" s="367"/>
      <c r="JQD39" s="367"/>
      <c r="JQE39" s="367"/>
      <c r="JQF39" s="367"/>
      <c r="JQG39" s="367"/>
      <c r="JQH39" s="367"/>
      <c r="JQI39" s="367"/>
      <c r="JQJ39" s="367"/>
      <c r="JQK39" s="367"/>
      <c r="JQL39" s="367"/>
      <c r="JQM39" s="367"/>
      <c r="JQN39" s="367"/>
      <c r="JQO39" s="367"/>
      <c r="JQP39" s="367"/>
      <c r="JQQ39" s="367"/>
      <c r="JQR39" s="367"/>
      <c r="JQS39" s="367"/>
      <c r="JQT39" s="367"/>
      <c r="JQU39" s="367"/>
      <c r="JQV39" s="367"/>
      <c r="JQW39" s="367"/>
      <c r="JQX39" s="367"/>
      <c r="JQY39" s="367"/>
      <c r="JQZ39" s="367"/>
      <c r="JRA39" s="367"/>
      <c r="JRB39" s="367"/>
      <c r="JRC39" s="367"/>
      <c r="JRD39" s="367"/>
      <c r="JRE39" s="367"/>
      <c r="JRF39" s="367"/>
      <c r="JRG39" s="367"/>
      <c r="JRH39" s="367"/>
      <c r="JRI39" s="367"/>
      <c r="JRJ39" s="367"/>
      <c r="JRK39" s="367"/>
      <c r="JRL39" s="367"/>
      <c r="JRM39" s="367"/>
      <c r="JRN39" s="367"/>
      <c r="JRO39" s="367"/>
      <c r="JRP39" s="367"/>
      <c r="JRQ39" s="367"/>
      <c r="JRR39" s="367"/>
      <c r="JRS39" s="367"/>
      <c r="JRT39" s="367"/>
      <c r="JRU39" s="367"/>
      <c r="JRV39" s="367"/>
      <c r="JRW39" s="367"/>
      <c r="JRX39" s="367"/>
      <c r="JRY39" s="367"/>
      <c r="JRZ39" s="367"/>
      <c r="JSA39" s="367"/>
      <c r="JSB39" s="367"/>
      <c r="JSC39" s="367"/>
      <c r="JSD39" s="367"/>
      <c r="JSE39" s="367"/>
      <c r="JSF39" s="367"/>
      <c r="JSG39" s="367"/>
      <c r="JSH39" s="367"/>
      <c r="JSI39" s="367"/>
      <c r="JSJ39" s="367"/>
      <c r="JSK39" s="367"/>
      <c r="JSL39" s="367"/>
      <c r="JSM39" s="367"/>
      <c r="JSN39" s="367"/>
      <c r="JSO39" s="367"/>
      <c r="JSP39" s="367"/>
      <c r="JSQ39" s="367"/>
      <c r="JSR39" s="367"/>
      <c r="JSS39" s="367"/>
      <c r="JST39" s="367"/>
      <c r="JSU39" s="367"/>
      <c r="JSV39" s="367"/>
      <c r="JSW39" s="367"/>
      <c r="JSX39" s="367"/>
      <c r="JSY39" s="367"/>
      <c r="JSZ39" s="367"/>
      <c r="JTA39" s="367"/>
      <c r="JTB39" s="367"/>
      <c r="JTC39" s="367"/>
      <c r="JTD39" s="367"/>
      <c r="JTE39" s="367"/>
      <c r="JTF39" s="367"/>
      <c r="JTG39" s="367"/>
      <c r="JTH39" s="367"/>
      <c r="JTI39" s="367"/>
      <c r="JTJ39" s="367"/>
      <c r="JTK39" s="367"/>
      <c r="JTL39" s="367"/>
      <c r="JTM39" s="367"/>
      <c r="JTN39" s="367"/>
      <c r="JTO39" s="367"/>
      <c r="JTP39" s="367"/>
      <c r="JTQ39" s="367"/>
      <c r="JTR39" s="367"/>
      <c r="JTS39" s="367"/>
      <c r="JTT39" s="367"/>
      <c r="JTU39" s="367"/>
      <c r="JTV39" s="367"/>
      <c r="JTW39" s="367"/>
      <c r="JTX39" s="367"/>
      <c r="JTY39" s="367"/>
      <c r="JTZ39" s="367"/>
      <c r="JUA39" s="367"/>
      <c r="JUB39" s="367"/>
      <c r="JUC39" s="367"/>
      <c r="JUD39" s="367"/>
      <c r="JUE39" s="367"/>
      <c r="JUF39" s="367"/>
      <c r="JUG39" s="367"/>
      <c r="JUH39" s="367"/>
      <c r="JUI39" s="367"/>
      <c r="JUJ39" s="367"/>
      <c r="JUK39" s="367"/>
      <c r="JUL39" s="367"/>
      <c r="JUM39" s="367"/>
      <c r="JUN39" s="367"/>
      <c r="JUO39" s="367"/>
      <c r="JUP39" s="367"/>
      <c r="JUQ39" s="367"/>
      <c r="JUR39" s="367"/>
      <c r="JUS39" s="367"/>
      <c r="JUT39" s="367"/>
      <c r="JUU39" s="367"/>
      <c r="JUV39" s="367"/>
      <c r="JUW39" s="367"/>
      <c r="JUX39" s="367"/>
      <c r="JUY39" s="367"/>
      <c r="JUZ39" s="367"/>
      <c r="JVA39" s="367"/>
      <c r="JVB39" s="367"/>
      <c r="JVC39" s="367"/>
      <c r="JVD39" s="367"/>
      <c r="JVE39" s="367"/>
      <c r="JVF39" s="367"/>
      <c r="JVG39" s="367"/>
      <c r="JVH39" s="367"/>
      <c r="JVI39" s="367"/>
      <c r="JVJ39" s="367"/>
      <c r="JVK39" s="367"/>
      <c r="JVL39" s="367"/>
      <c r="JVM39" s="367"/>
      <c r="JVN39" s="367"/>
      <c r="JVO39" s="367"/>
      <c r="JVP39" s="367"/>
      <c r="JVQ39" s="367"/>
      <c r="JVR39" s="367"/>
      <c r="JVS39" s="367"/>
      <c r="JVT39" s="367"/>
      <c r="JVU39" s="367"/>
      <c r="JVV39" s="367"/>
      <c r="JVW39" s="367"/>
      <c r="JVX39" s="367"/>
      <c r="JVY39" s="367"/>
      <c r="JVZ39" s="367"/>
      <c r="JWA39" s="367"/>
      <c r="JWB39" s="367"/>
      <c r="JWC39" s="367"/>
      <c r="JWD39" s="367"/>
      <c r="JWE39" s="367"/>
      <c r="JWF39" s="367"/>
      <c r="JWG39" s="367"/>
      <c r="JWH39" s="367"/>
      <c r="JWI39" s="367"/>
      <c r="JWJ39" s="367"/>
      <c r="JWK39" s="367"/>
      <c r="JWL39" s="367"/>
      <c r="JWM39" s="367"/>
      <c r="JWN39" s="367"/>
      <c r="JWO39" s="367"/>
      <c r="JWP39" s="367"/>
      <c r="JWQ39" s="367"/>
      <c r="JWR39" s="367"/>
      <c r="JWS39" s="367"/>
      <c r="JWT39" s="367"/>
      <c r="JWU39" s="367"/>
      <c r="JWV39" s="367"/>
      <c r="JWW39" s="367"/>
      <c r="JWX39" s="367"/>
      <c r="JWY39" s="367"/>
      <c r="JWZ39" s="367"/>
      <c r="JXA39" s="367"/>
      <c r="JXB39" s="367"/>
      <c r="JXC39" s="367"/>
      <c r="JXD39" s="367"/>
      <c r="JXE39" s="367"/>
      <c r="JXF39" s="367"/>
      <c r="JXG39" s="367"/>
      <c r="JXH39" s="367"/>
      <c r="JXI39" s="367"/>
      <c r="JXJ39" s="367"/>
      <c r="JXK39" s="367"/>
      <c r="JXL39" s="367"/>
      <c r="JXM39" s="367"/>
      <c r="JXN39" s="367"/>
      <c r="JXO39" s="367"/>
      <c r="JXP39" s="367"/>
      <c r="JXQ39" s="367"/>
      <c r="JXR39" s="367"/>
      <c r="JXS39" s="367"/>
      <c r="JXT39" s="367"/>
      <c r="JXU39" s="367"/>
      <c r="JXV39" s="367"/>
      <c r="JXW39" s="367"/>
      <c r="JXX39" s="367"/>
      <c r="JXY39" s="367"/>
      <c r="JXZ39" s="367"/>
      <c r="JYA39" s="367"/>
      <c r="JYB39" s="367"/>
      <c r="JYC39" s="367"/>
      <c r="JYD39" s="367"/>
      <c r="JYE39" s="367"/>
      <c r="JYF39" s="367"/>
      <c r="JYG39" s="367"/>
      <c r="JYH39" s="367"/>
      <c r="JYI39" s="367"/>
      <c r="JYJ39" s="367"/>
      <c r="JYK39" s="367"/>
      <c r="JYL39" s="367"/>
      <c r="JYM39" s="367"/>
      <c r="JYN39" s="367"/>
      <c r="JYO39" s="367"/>
      <c r="JYP39" s="367"/>
      <c r="JYQ39" s="367"/>
      <c r="JYR39" s="367"/>
      <c r="JYS39" s="367"/>
      <c r="JYT39" s="367"/>
      <c r="JYU39" s="367"/>
      <c r="JYV39" s="367"/>
      <c r="JYW39" s="367"/>
      <c r="JYX39" s="367"/>
      <c r="JYY39" s="367"/>
      <c r="JYZ39" s="367"/>
      <c r="JZA39" s="367"/>
      <c r="JZB39" s="367"/>
      <c r="JZC39" s="367"/>
      <c r="JZD39" s="367"/>
      <c r="JZE39" s="367"/>
      <c r="JZF39" s="367"/>
      <c r="JZG39" s="367"/>
      <c r="JZH39" s="367"/>
      <c r="JZI39" s="367"/>
      <c r="JZJ39" s="367"/>
      <c r="JZK39" s="367"/>
      <c r="JZL39" s="367"/>
      <c r="JZM39" s="367"/>
      <c r="JZN39" s="367"/>
      <c r="JZO39" s="367"/>
      <c r="JZP39" s="367"/>
      <c r="JZQ39" s="367"/>
      <c r="JZR39" s="367"/>
      <c r="JZS39" s="367"/>
      <c r="JZT39" s="367"/>
      <c r="JZU39" s="367"/>
      <c r="JZV39" s="367"/>
      <c r="JZW39" s="367"/>
      <c r="JZX39" s="367"/>
      <c r="JZY39" s="367"/>
      <c r="JZZ39" s="367"/>
      <c r="KAA39" s="367"/>
      <c r="KAB39" s="367"/>
      <c r="KAC39" s="367"/>
      <c r="KAD39" s="367"/>
      <c r="KAE39" s="367"/>
      <c r="KAF39" s="367"/>
      <c r="KAG39" s="367"/>
      <c r="KAH39" s="367"/>
      <c r="KAI39" s="367"/>
      <c r="KAJ39" s="367"/>
      <c r="KAK39" s="367"/>
      <c r="KAL39" s="367"/>
      <c r="KAM39" s="367"/>
      <c r="KAN39" s="367"/>
      <c r="KAO39" s="367"/>
      <c r="KAP39" s="367"/>
      <c r="KAQ39" s="367"/>
      <c r="KAR39" s="367"/>
      <c r="KAS39" s="367"/>
      <c r="KAT39" s="367"/>
      <c r="KAU39" s="367"/>
      <c r="KAV39" s="367"/>
      <c r="KAW39" s="367"/>
      <c r="KAX39" s="367"/>
      <c r="KAY39" s="367"/>
      <c r="KAZ39" s="367"/>
      <c r="KBA39" s="367"/>
      <c r="KBB39" s="367"/>
      <c r="KBC39" s="367"/>
      <c r="KBD39" s="367"/>
      <c r="KBE39" s="367"/>
      <c r="KBF39" s="367"/>
      <c r="KBG39" s="367"/>
      <c r="KBH39" s="367"/>
      <c r="KBI39" s="367"/>
      <c r="KBJ39" s="367"/>
      <c r="KBK39" s="367"/>
      <c r="KBL39" s="367"/>
      <c r="KBM39" s="367"/>
      <c r="KBN39" s="367"/>
      <c r="KBO39" s="367"/>
      <c r="KBP39" s="367"/>
      <c r="KBQ39" s="367"/>
      <c r="KBR39" s="367"/>
      <c r="KBS39" s="367"/>
      <c r="KBT39" s="367"/>
      <c r="KBU39" s="367"/>
      <c r="KBV39" s="367"/>
      <c r="KBW39" s="367"/>
      <c r="KBX39" s="367"/>
      <c r="KBY39" s="367"/>
      <c r="KBZ39" s="367"/>
      <c r="KCA39" s="367"/>
      <c r="KCB39" s="367"/>
      <c r="KCC39" s="367"/>
      <c r="KCD39" s="367"/>
      <c r="KCE39" s="367"/>
      <c r="KCF39" s="367"/>
      <c r="KCG39" s="367"/>
      <c r="KCH39" s="367"/>
      <c r="KCI39" s="367"/>
      <c r="KCJ39" s="367"/>
      <c r="KCK39" s="367"/>
      <c r="KCL39" s="367"/>
      <c r="KCM39" s="367"/>
      <c r="KCN39" s="367"/>
      <c r="KCO39" s="367"/>
      <c r="KCP39" s="367"/>
      <c r="KCQ39" s="367"/>
      <c r="KCR39" s="367"/>
      <c r="KCS39" s="367"/>
      <c r="KCT39" s="367"/>
      <c r="KCU39" s="367"/>
      <c r="KCV39" s="367"/>
      <c r="KCW39" s="367"/>
      <c r="KCX39" s="367"/>
      <c r="KCY39" s="367"/>
      <c r="KCZ39" s="367"/>
      <c r="KDA39" s="367"/>
      <c r="KDB39" s="367"/>
      <c r="KDC39" s="367"/>
      <c r="KDD39" s="367"/>
      <c r="KDE39" s="367"/>
      <c r="KDF39" s="367"/>
      <c r="KDG39" s="367"/>
      <c r="KDH39" s="367"/>
      <c r="KDI39" s="367"/>
      <c r="KDJ39" s="367"/>
      <c r="KDK39" s="367"/>
      <c r="KDL39" s="367"/>
      <c r="KDM39" s="367"/>
      <c r="KDN39" s="367"/>
      <c r="KDO39" s="367"/>
      <c r="KDP39" s="367"/>
      <c r="KDQ39" s="367"/>
      <c r="KDR39" s="367"/>
      <c r="KDS39" s="367"/>
      <c r="KDT39" s="367"/>
      <c r="KDU39" s="367"/>
      <c r="KDV39" s="367"/>
      <c r="KDW39" s="367"/>
      <c r="KDX39" s="367"/>
      <c r="KDY39" s="367"/>
      <c r="KDZ39" s="367"/>
      <c r="KEA39" s="367"/>
      <c r="KEB39" s="367"/>
      <c r="KEC39" s="367"/>
      <c r="KED39" s="367"/>
      <c r="KEE39" s="367"/>
      <c r="KEF39" s="367"/>
      <c r="KEG39" s="367"/>
      <c r="KEH39" s="367"/>
      <c r="KEI39" s="367"/>
      <c r="KEJ39" s="367"/>
      <c r="KEK39" s="367"/>
      <c r="KEL39" s="367"/>
      <c r="KEM39" s="367"/>
      <c r="KEN39" s="367"/>
      <c r="KEO39" s="367"/>
      <c r="KEP39" s="367"/>
      <c r="KEQ39" s="367"/>
      <c r="KER39" s="367"/>
      <c r="KES39" s="367"/>
      <c r="KET39" s="367"/>
      <c r="KEU39" s="367"/>
      <c r="KEV39" s="367"/>
      <c r="KEW39" s="367"/>
      <c r="KEX39" s="367"/>
      <c r="KEY39" s="367"/>
      <c r="KEZ39" s="367"/>
      <c r="KFA39" s="367"/>
      <c r="KFB39" s="367"/>
      <c r="KFC39" s="367"/>
      <c r="KFD39" s="367"/>
      <c r="KFE39" s="367"/>
      <c r="KFF39" s="367"/>
      <c r="KFG39" s="367"/>
      <c r="KFH39" s="367"/>
      <c r="KFI39" s="367"/>
      <c r="KFJ39" s="367"/>
      <c r="KFK39" s="367"/>
      <c r="KFL39" s="367"/>
      <c r="KFM39" s="367"/>
      <c r="KFN39" s="367"/>
      <c r="KFO39" s="367"/>
      <c r="KFP39" s="367"/>
      <c r="KFQ39" s="367"/>
      <c r="KFR39" s="367"/>
      <c r="KFS39" s="367"/>
      <c r="KFT39" s="367"/>
      <c r="KFU39" s="367"/>
      <c r="KFV39" s="367"/>
      <c r="KFW39" s="367"/>
      <c r="KFX39" s="367"/>
      <c r="KFY39" s="367"/>
      <c r="KFZ39" s="367"/>
      <c r="KGA39" s="367"/>
      <c r="KGB39" s="367"/>
      <c r="KGC39" s="367"/>
      <c r="KGD39" s="367"/>
      <c r="KGE39" s="367"/>
      <c r="KGF39" s="367"/>
      <c r="KGG39" s="367"/>
      <c r="KGH39" s="367"/>
      <c r="KGI39" s="367"/>
      <c r="KGJ39" s="367"/>
      <c r="KGK39" s="367"/>
      <c r="KGL39" s="367"/>
      <c r="KGM39" s="367"/>
      <c r="KGN39" s="367"/>
      <c r="KGO39" s="367"/>
      <c r="KGP39" s="367"/>
      <c r="KGQ39" s="367"/>
      <c r="KGR39" s="367"/>
      <c r="KGS39" s="367"/>
      <c r="KGT39" s="367"/>
      <c r="KGU39" s="367"/>
      <c r="KGV39" s="367"/>
      <c r="KGW39" s="367"/>
      <c r="KGX39" s="367"/>
      <c r="KGY39" s="367"/>
      <c r="KGZ39" s="367"/>
      <c r="KHA39" s="367"/>
      <c r="KHB39" s="367"/>
      <c r="KHC39" s="367"/>
      <c r="KHD39" s="367"/>
      <c r="KHE39" s="367"/>
      <c r="KHF39" s="367"/>
      <c r="KHG39" s="367"/>
      <c r="KHH39" s="367"/>
      <c r="KHI39" s="367"/>
      <c r="KHJ39" s="367"/>
      <c r="KHK39" s="367"/>
      <c r="KHL39" s="367"/>
      <c r="KHM39" s="367"/>
      <c r="KHN39" s="367"/>
      <c r="KHO39" s="367"/>
      <c r="KHP39" s="367"/>
      <c r="KHQ39" s="367"/>
      <c r="KHR39" s="367"/>
      <c r="KHS39" s="367"/>
      <c r="KHT39" s="367"/>
      <c r="KHU39" s="367"/>
      <c r="KHV39" s="367"/>
      <c r="KHW39" s="367"/>
      <c r="KHX39" s="367"/>
      <c r="KHY39" s="367"/>
      <c r="KHZ39" s="367"/>
      <c r="KIA39" s="367"/>
      <c r="KIB39" s="367"/>
      <c r="KIC39" s="367"/>
      <c r="KID39" s="367"/>
      <c r="KIE39" s="367"/>
      <c r="KIF39" s="367"/>
      <c r="KIG39" s="367"/>
      <c r="KIH39" s="367"/>
      <c r="KII39" s="367"/>
      <c r="KIJ39" s="367"/>
      <c r="KIK39" s="367"/>
      <c r="KIL39" s="367"/>
      <c r="KIM39" s="367"/>
      <c r="KIN39" s="367"/>
      <c r="KIO39" s="367"/>
      <c r="KIP39" s="367"/>
      <c r="KIQ39" s="367"/>
      <c r="KIR39" s="367"/>
      <c r="KIS39" s="367"/>
      <c r="KIT39" s="367"/>
      <c r="KIU39" s="367"/>
      <c r="KIV39" s="367"/>
      <c r="KIW39" s="367"/>
      <c r="KIX39" s="367"/>
      <c r="KIY39" s="367"/>
      <c r="KIZ39" s="367"/>
      <c r="KJA39" s="367"/>
      <c r="KJB39" s="367"/>
      <c r="KJC39" s="367"/>
      <c r="KJD39" s="367"/>
      <c r="KJE39" s="367"/>
      <c r="KJF39" s="367"/>
      <c r="KJG39" s="367"/>
      <c r="KJH39" s="367"/>
      <c r="KJI39" s="367"/>
      <c r="KJJ39" s="367"/>
      <c r="KJK39" s="367"/>
      <c r="KJL39" s="367"/>
      <c r="KJM39" s="367"/>
      <c r="KJN39" s="367"/>
      <c r="KJO39" s="367"/>
      <c r="KJP39" s="367"/>
      <c r="KJQ39" s="367"/>
      <c r="KJR39" s="367"/>
      <c r="KJS39" s="367"/>
      <c r="KJT39" s="367"/>
      <c r="KJU39" s="367"/>
      <c r="KJV39" s="367"/>
      <c r="KJW39" s="367"/>
      <c r="KJX39" s="367"/>
      <c r="KJY39" s="367"/>
      <c r="KJZ39" s="367"/>
      <c r="KKA39" s="367"/>
      <c r="KKB39" s="367"/>
      <c r="KKC39" s="367"/>
      <c r="KKD39" s="367"/>
      <c r="KKE39" s="367"/>
      <c r="KKF39" s="367"/>
      <c r="KKG39" s="367"/>
      <c r="KKH39" s="367"/>
      <c r="KKI39" s="367"/>
      <c r="KKJ39" s="367"/>
      <c r="KKK39" s="367"/>
      <c r="KKL39" s="367"/>
      <c r="KKM39" s="367"/>
      <c r="KKN39" s="367"/>
      <c r="KKO39" s="367"/>
      <c r="KKP39" s="367"/>
      <c r="KKQ39" s="367"/>
      <c r="KKR39" s="367"/>
      <c r="KKS39" s="367"/>
      <c r="KKT39" s="367"/>
      <c r="KKU39" s="367"/>
      <c r="KKV39" s="367"/>
      <c r="KKW39" s="367"/>
      <c r="KKX39" s="367"/>
      <c r="KKY39" s="367"/>
      <c r="KKZ39" s="367"/>
      <c r="KLA39" s="367"/>
      <c r="KLB39" s="367"/>
      <c r="KLC39" s="367"/>
      <c r="KLD39" s="367"/>
      <c r="KLE39" s="367"/>
      <c r="KLF39" s="367"/>
      <c r="KLG39" s="367"/>
      <c r="KLH39" s="367"/>
      <c r="KLI39" s="367"/>
      <c r="KLJ39" s="367"/>
      <c r="KLK39" s="367"/>
      <c r="KLL39" s="367"/>
      <c r="KLM39" s="367"/>
      <c r="KLN39" s="367"/>
      <c r="KLO39" s="367"/>
      <c r="KLP39" s="367"/>
      <c r="KLQ39" s="367"/>
      <c r="KLR39" s="367"/>
      <c r="KLS39" s="367"/>
      <c r="KLT39" s="367"/>
      <c r="KLU39" s="367"/>
      <c r="KLV39" s="367"/>
      <c r="KLW39" s="367"/>
      <c r="KLX39" s="367"/>
      <c r="KLY39" s="367"/>
      <c r="KLZ39" s="367"/>
      <c r="KMA39" s="367"/>
      <c r="KMB39" s="367"/>
      <c r="KMC39" s="367"/>
      <c r="KMD39" s="367"/>
      <c r="KME39" s="367"/>
      <c r="KMF39" s="367"/>
      <c r="KMG39" s="367"/>
      <c r="KMH39" s="367"/>
      <c r="KMI39" s="367"/>
      <c r="KMJ39" s="367"/>
      <c r="KMK39" s="367"/>
      <c r="KML39" s="367"/>
      <c r="KMM39" s="367"/>
      <c r="KMN39" s="367"/>
      <c r="KMO39" s="367"/>
      <c r="KMP39" s="367"/>
      <c r="KMQ39" s="367"/>
      <c r="KMR39" s="367"/>
      <c r="KMS39" s="367"/>
      <c r="KMT39" s="367"/>
      <c r="KMU39" s="367"/>
      <c r="KMV39" s="367"/>
      <c r="KMW39" s="367"/>
      <c r="KMX39" s="367"/>
      <c r="KMY39" s="367"/>
      <c r="KMZ39" s="367"/>
      <c r="KNA39" s="367"/>
      <c r="KNB39" s="367"/>
      <c r="KNC39" s="367"/>
      <c r="KND39" s="367"/>
      <c r="KNE39" s="367"/>
      <c r="KNF39" s="367"/>
      <c r="KNG39" s="367"/>
      <c r="KNH39" s="367"/>
      <c r="KNI39" s="367"/>
      <c r="KNJ39" s="367"/>
      <c r="KNK39" s="367"/>
      <c r="KNL39" s="367"/>
      <c r="KNM39" s="367"/>
      <c r="KNN39" s="367"/>
      <c r="KNO39" s="367"/>
      <c r="KNP39" s="367"/>
      <c r="KNQ39" s="367"/>
      <c r="KNR39" s="367"/>
      <c r="KNS39" s="367"/>
      <c r="KNT39" s="367"/>
      <c r="KNU39" s="367"/>
      <c r="KNV39" s="367"/>
      <c r="KNW39" s="367"/>
      <c r="KNX39" s="367"/>
      <c r="KNY39" s="367"/>
      <c r="KNZ39" s="367"/>
      <c r="KOA39" s="367"/>
      <c r="KOB39" s="367"/>
      <c r="KOC39" s="367"/>
      <c r="KOD39" s="367"/>
      <c r="KOE39" s="367"/>
      <c r="KOF39" s="367"/>
      <c r="KOG39" s="367"/>
      <c r="KOH39" s="367"/>
      <c r="KOI39" s="367"/>
      <c r="KOJ39" s="367"/>
      <c r="KOK39" s="367"/>
      <c r="KOL39" s="367"/>
      <c r="KOM39" s="367"/>
      <c r="KON39" s="367"/>
      <c r="KOO39" s="367"/>
      <c r="KOP39" s="367"/>
      <c r="KOQ39" s="367"/>
      <c r="KOR39" s="367"/>
      <c r="KOS39" s="367"/>
      <c r="KOT39" s="367"/>
      <c r="KOU39" s="367"/>
      <c r="KOV39" s="367"/>
      <c r="KOW39" s="367"/>
      <c r="KOX39" s="367"/>
      <c r="KOY39" s="367"/>
      <c r="KOZ39" s="367"/>
      <c r="KPA39" s="367"/>
      <c r="KPB39" s="367"/>
      <c r="KPC39" s="367"/>
      <c r="KPD39" s="367"/>
      <c r="KPE39" s="367"/>
      <c r="KPF39" s="367"/>
      <c r="KPG39" s="367"/>
      <c r="KPH39" s="367"/>
      <c r="KPI39" s="367"/>
      <c r="KPJ39" s="367"/>
      <c r="KPK39" s="367"/>
      <c r="KPL39" s="367"/>
      <c r="KPM39" s="367"/>
      <c r="KPN39" s="367"/>
      <c r="KPO39" s="367"/>
      <c r="KPP39" s="367"/>
      <c r="KPQ39" s="367"/>
      <c r="KPR39" s="367"/>
      <c r="KPS39" s="367"/>
      <c r="KPT39" s="367"/>
      <c r="KPU39" s="367"/>
      <c r="KPV39" s="367"/>
      <c r="KPW39" s="367"/>
      <c r="KPX39" s="367"/>
      <c r="KPY39" s="367"/>
      <c r="KPZ39" s="367"/>
      <c r="KQA39" s="367"/>
      <c r="KQB39" s="367"/>
      <c r="KQC39" s="367"/>
      <c r="KQD39" s="367"/>
      <c r="KQE39" s="367"/>
      <c r="KQF39" s="367"/>
      <c r="KQG39" s="367"/>
      <c r="KQH39" s="367"/>
      <c r="KQI39" s="367"/>
      <c r="KQJ39" s="367"/>
      <c r="KQK39" s="367"/>
      <c r="KQL39" s="367"/>
      <c r="KQM39" s="367"/>
      <c r="KQN39" s="367"/>
      <c r="KQO39" s="367"/>
      <c r="KQP39" s="367"/>
      <c r="KQQ39" s="367"/>
      <c r="KQR39" s="367"/>
      <c r="KQS39" s="367"/>
      <c r="KQT39" s="367"/>
      <c r="KQU39" s="367"/>
      <c r="KQV39" s="367"/>
      <c r="KQW39" s="367"/>
      <c r="KQX39" s="367"/>
      <c r="KQY39" s="367"/>
      <c r="KQZ39" s="367"/>
      <c r="KRA39" s="367"/>
      <c r="KRB39" s="367"/>
      <c r="KRC39" s="367"/>
      <c r="KRD39" s="367"/>
      <c r="KRE39" s="367"/>
      <c r="KRF39" s="367"/>
      <c r="KRG39" s="367"/>
      <c r="KRH39" s="367"/>
      <c r="KRI39" s="367"/>
      <c r="KRJ39" s="367"/>
      <c r="KRK39" s="367"/>
      <c r="KRL39" s="367"/>
      <c r="KRM39" s="367"/>
      <c r="KRN39" s="367"/>
      <c r="KRO39" s="367"/>
      <c r="KRP39" s="367"/>
      <c r="KRQ39" s="367"/>
      <c r="KRR39" s="367"/>
      <c r="KRS39" s="367"/>
      <c r="KRT39" s="367"/>
      <c r="KRU39" s="367"/>
      <c r="KRV39" s="367"/>
      <c r="KRW39" s="367"/>
      <c r="KRX39" s="367"/>
      <c r="KRY39" s="367"/>
      <c r="KRZ39" s="367"/>
      <c r="KSA39" s="367"/>
      <c r="KSB39" s="367"/>
      <c r="KSC39" s="367"/>
      <c r="KSD39" s="367"/>
      <c r="KSE39" s="367"/>
      <c r="KSF39" s="367"/>
      <c r="KSG39" s="367"/>
      <c r="KSH39" s="367"/>
      <c r="KSI39" s="367"/>
      <c r="KSJ39" s="367"/>
      <c r="KSK39" s="367"/>
      <c r="KSL39" s="367"/>
      <c r="KSM39" s="367"/>
      <c r="KSN39" s="367"/>
      <c r="KSO39" s="367"/>
      <c r="KSP39" s="367"/>
      <c r="KSQ39" s="367"/>
      <c r="KSR39" s="367"/>
      <c r="KSS39" s="367"/>
      <c r="KST39" s="367"/>
      <c r="KSU39" s="367"/>
      <c r="KSV39" s="367"/>
      <c r="KSW39" s="367"/>
      <c r="KSX39" s="367"/>
      <c r="KSY39" s="367"/>
      <c r="KSZ39" s="367"/>
      <c r="KTA39" s="367"/>
      <c r="KTB39" s="367"/>
      <c r="KTC39" s="367"/>
      <c r="KTD39" s="367"/>
      <c r="KTE39" s="367"/>
      <c r="KTF39" s="367"/>
      <c r="KTG39" s="367"/>
      <c r="KTH39" s="367"/>
      <c r="KTI39" s="367"/>
      <c r="KTJ39" s="367"/>
      <c r="KTK39" s="367"/>
      <c r="KTL39" s="367"/>
      <c r="KTM39" s="367"/>
      <c r="KTN39" s="367"/>
      <c r="KTO39" s="367"/>
      <c r="KTP39" s="367"/>
      <c r="KTQ39" s="367"/>
      <c r="KTR39" s="367"/>
      <c r="KTS39" s="367"/>
      <c r="KTT39" s="367"/>
      <c r="KTU39" s="367"/>
      <c r="KTV39" s="367"/>
      <c r="KTW39" s="367"/>
      <c r="KTX39" s="367"/>
      <c r="KTY39" s="367"/>
      <c r="KTZ39" s="367"/>
      <c r="KUA39" s="367"/>
      <c r="KUB39" s="367"/>
      <c r="KUC39" s="367"/>
      <c r="KUD39" s="367"/>
      <c r="KUE39" s="367"/>
      <c r="KUF39" s="367"/>
      <c r="KUG39" s="367"/>
      <c r="KUH39" s="367"/>
      <c r="KUI39" s="367"/>
      <c r="KUJ39" s="367"/>
      <c r="KUK39" s="367"/>
      <c r="KUL39" s="367"/>
      <c r="KUM39" s="367"/>
      <c r="KUN39" s="367"/>
      <c r="KUO39" s="367"/>
      <c r="KUP39" s="367"/>
      <c r="KUQ39" s="367"/>
      <c r="KUR39" s="367"/>
      <c r="KUS39" s="367"/>
      <c r="KUT39" s="367"/>
      <c r="KUU39" s="367"/>
      <c r="KUV39" s="367"/>
      <c r="KUW39" s="367"/>
      <c r="KUX39" s="367"/>
      <c r="KUY39" s="367"/>
      <c r="KUZ39" s="367"/>
      <c r="KVA39" s="367"/>
      <c r="KVB39" s="367"/>
      <c r="KVC39" s="367"/>
      <c r="KVD39" s="367"/>
      <c r="KVE39" s="367"/>
      <c r="KVF39" s="367"/>
      <c r="KVG39" s="367"/>
      <c r="KVH39" s="367"/>
      <c r="KVI39" s="367"/>
      <c r="KVJ39" s="367"/>
      <c r="KVK39" s="367"/>
      <c r="KVL39" s="367"/>
      <c r="KVM39" s="367"/>
      <c r="KVN39" s="367"/>
      <c r="KVO39" s="367"/>
      <c r="KVP39" s="367"/>
      <c r="KVQ39" s="367"/>
      <c r="KVR39" s="367"/>
      <c r="KVS39" s="367"/>
      <c r="KVT39" s="367"/>
      <c r="KVU39" s="367"/>
      <c r="KVV39" s="367"/>
      <c r="KVW39" s="367"/>
      <c r="KVX39" s="367"/>
      <c r="KVY39" s="367"/>
      <c r="KVZ39" s="367"/>
      <c r="KWA39" s="367"/>
      <c r="KWB39" s="367"/>
      <c r="KWC39" s="367"/>
      <c r="KWD39" s="367"/>
      <c r="KWE39" s="367"/>
      <c r="KWF39" s="367"/>
      <c r="KWG39" s="367"/>
      <c r="KWH39" s="367"/>
      <c r="KWI39" s="367"/>
      <c r="KWJ39" s="367"/>
      <c r="KWK39" s="367"/>
      <c r="KWL39" s="367"/>
      <c r="KWM39" s="367"/>
      <c r="KWN39" s="367"/>
      <c r="KWO39" s="367"/>
      <c r="KWP39" s="367"/>
      <c r="KWQ39" s="367"/>
      <c r="KWR39" s="367"/>
      <c r="KWS39" s="367"/>
      <c r="KWT39" s="367"/>
      <c r="KWU39" s="367"/>
      <c r="KWV39" s="367"/>
      <c r="KWW39" s="367"/>
      <c r="KWX39" s="367"/>
      <c r="KWY39" s="367"/>
      <c r="KWZ39" s="367"/>
      <c r="KXA39" s="367"/>
      <c r="KXB39" s="367"/>
      <c r="KXC39" s="367"/>
      <c r="KXD39" s="367"/>
      <c r="KXE39" s="367"/>
      <c r="KXF39" s="367"/>
      <c r="KXG39" s="367"/>
      <c r="KXH39" s="367"/>
      <c r="KXI39" s="367"/>
      <c r="KXJ39" s="367"/>
      <c r="KXK39" s="367"/>
      <c r="KXL39" s="367"/>
      <c r="KXM39" s="367"/>
      <c r="KXN39" s="367"/>
      <c r="KXO39" s="367"/>
      <c r="KXP39" s="367"/>
      <c r="KXQ39" s="367"/>
      <c r="KXR39" s="367"/>
      <c r="KXS39" s="367"/>
      <c r="KXT39" s="367"/>
      <c r="KXU39" s="367"/>
      <c r="KXV39" s="367"/>
      <c r="KXW39" s="367"/>
      <c r="KXX39" s="367"/>
      <c r="KXY39" s="367"/>
      <c r="KXZ39" s="367"/>
      <c r="KYA39" s="367"/>
      <c r="KYB39" s="367"/>
      <c r="KYC39" s="367"/>
      <c r="KYD39" s="367"/>
      <c r="KYE39" s="367"/>
      <c r="KYF39" s="367"/>
      <c r="KYG39" s="367"/>
      <c r="KYH39" s="367"/>
      <c r="KYI39" s="367"/>
      <c r="KYJ39" s="367"/>
      <c r="KYK39" s="367"/>
      <c r="KYL39" s="367"/>
      <c r="KYM39" s="367"/>
      <c r="KYN39" s="367"/>
      <c r="KYO39" s="367"/>
      <c r="KYP39" s="367"/>
      <c r="KYQ39" s="367"/>
      <c r="KYR39" s="367"/>
      <c r="KYS39" s="367"/>
      <c r="KYT39" s="367"/>
      <c r="KYU39" s="367"/>
      <c r="KYV39" s="367"/>
      <c r="KYW39" s="367"/>
      <c r="KYX39" s="367"/>
      <c r="KYY39" s="367"/>
      <c r="KYZ39" s="367"/>
      <c r="KZA39" s="367"/>
      <c r="KZB39" s="367"/>
      <c r="KZC39" s="367"/>
      <c r="KZD39" s="367"/>
      <c r="KZE39" s="367"/>
      <c r="KZF39" s="367"/>
      <c r="KZG39" s="367"/>
      <c r="KZH39" s="367"/>
      <c r="KZI39" s="367"/>
      <c r="KZJ39" s="367"/>
      <c r="KZK39" s="367"/>
      <c r="KZL39" s="367"/>
      <c r="KZM39" s="367"/>
      <c r="KZN39" s="367"/>
      <c r="KZO39" s="367"/>
      <c r="KZP39" s="367"/>
      <c r="KZQ39" s="367"/>
      <c r="KZR39" s="367"/>
      <c r="KZS39" s="367"/>
      <c r="KZT39" s="367"/>
      <c r="KZU39" s="367"/>
      <c r="KZV39" s="367"/>
      <c r="KZW39" s="367"/>
      <c r="KZX39" s="367"/>
      <c r="KZY39" s="367"/>
      <c r="KZZ39" s="367"/>
      <c r="LAA39" s="367"/>
      <c r="LAB39" s="367"/>
      <c r="LAC39" s="367"/>
      <c r="LAD39" s="367"/>
      <c r="LAE39" s="367"/>
      <c r="LAF39" s="367"/>
      <c r="LAG39" s="367"/>
      <c r="LAH39" s="367"/>
      <c r="LAI39" s="367"/>
      <c r="LAJ39" s="367"/>
      <c r="LAK39" s="367"/>
      <c r="LAL39" s="367"/>
      <c r="LAM39" s="367"/>
      <c r="LAN39" s="367"/>
      <c r="LAO39" s="367"/>
      <c r="LAP39" s="367"/>
      <c r="LAQ39" s="367"/>
      <c r="LAR39" s="367"/>
      <c r="LAS39" s="367"/>
      <c r="LAT39" s="367"/>
      <c r="LAU39" s="367"/>
      <c r="LAV39" s="367"/>
      <c r="LAW39" s="367"/>
      <c r="LAX39" s="367"/>
      <c r="LAY39" s="367"/>
      <c r="LAZ39" s="367"/>
      <c r="LBA39" s="367"/>
      <c r="LBB39" s="367"/>
      <c r="LBC39" s="367"/>
      <c r="LBD39" s="367"/>
      <c r="LBE39" s="367"/>
      <c r="LBF39" s="367"/>
      <c r="LBG39" s="367"/>
      <c r="LBH39" s="367"/>
      <c r="LBI39" s="367"/>
      <c r="LBJ39" s="367"/>
      <c r="LBK39" s="367"/>
      <c r="LBL39" s="367"/>
      <c r="LBM39" s="367"/>
      <c r="LBN39" s="367"/>
      <c r="LBO39" s="367"/>
      <c r="LBP39" s="367"/>
      <c r="LBQ39" s="367"/>
      <c r="LBR39" s="367"/>
      <c r="LBS39" s="367"/>
      <c r="LBT39" s="367"/>
      <c r="LBU39" s="367"/>
      <c r="LBV39" s="367"/>
      <c r="LBW39" s="367"/>
      <c r="LBX39" s="367"/>
      <c r="LBY39" s="367"/>
      <c r="LBZ39" s="367"/>
      <c r="LCA39" s="367"/>
      <c r="LCB39" s="367"/>
      <c r="LCC39" s="367"/>
      <c r="LCD39" s="367"/>
      <c r="LCE39" s="367"/>
      <c r="LCF39" s="367"/>
      <c r="LCG39" s="367"/>
      <c r="LCH39" s="367"/>
      <c r="LCI39" s="367"/>
      <c r="LCJ39" s="367"/>
      <c r="LCK39" s="367"/>
      <c r="LCL39" s="367"/>
      <c r="LCM39" s="367"/>
      <c r="LCN39" s="367"/>
      <c r="LCO39" s="367"/>
      <c r="LCP39" s="367"/>
      <c r="LCQ39" s="367"/>
      <c r="LCR39" s="367"/>
      <c r="LCS39" s="367"/>
      <c r="LCT39" s="367"/>
      <c r="LCU39" s="367"/>
      <c r="LCV39" s="367"/>
      <c r="LCW39" s="367"/>
      <c r="LCX39" s="367"/>
      <c r="LCY39" s="367"/>
      <c r="LCZ39" s="367"/>
      <c r="LDA39" s="367"/>
      <c r="LDB39" s="367"/>
      <c r="LDC39" s="367"/>
      <c r="LDD39" s="367"/>
      <c r="LDE39" s="367"/>
      <c r="LDF39" s="367"/>
      <c r="LDG39" s="367"/>
      <c r="LDH39" s="367"/>
      <c r="LDI39" s="367"/>
      <c r="LDJ39" s="367"/>
      <c r="LDK39" s="367"/>
      <c r="LDL39" s="367"/>
      <c r="LDM39" s="367"/>
      <c r="LDN39" s="367"/>
      <c r="LDO39" s="367"/>
      <c r="LDP39" s="367"/>
      <c r="LDQ39" s="367"/>
      <c r="LDR39" s="367"/>
      <c r="LDS39" s="367"/>
      <c r="LDT39" s="367"/>
      <c r="LDU39" s="367"/>
      <c r="LDV39" s="367"/>
      <c r="LDW39" s="367"/>
      <c r="LDX39" s="367"/>
      <c r="LDY39" s="367"/>
      <c r="LDZ39" s="367"/>
      <c r="LEA39" s="367"/>
      <c r="LEB39" s="367"/>
      <c r="LEC39" s="367"/>
      <c r="LED39" s="367"/>
      <c r="LEE39" s="367"/>
      <c r="LEF39" s="367"/>
      <c r="LEG39" s="367"/>
      <c r="LEH39" s="367"/>
      <c r="LEI39" s="367"/>
      <c r="LEJ39" s="367"/>
      <c r="LEK39" s="367"/>
      <c r="LEL39" s="367"/>
      <c r="LEM39" s="367"/>
      <c r="LEN39" s="367"/>
      <c r="LEO39" s="367"/>
      <c r="LEP39" s="367"/>
      <c r="LEQ39" s="367"/>
      <c r="LER39" s="367"/>
      <c r="LES39" s="367"/>
      <c r="LET39" s="367"/>
      <c r="LEU39" s="367"/>
      <c r="LEV39" s="367"/>
      <c r="LEW39" s="367"/>
      <c r="LEX39" s="367"/>
      <c r="LEY39" s="367"/>
      <c r="LEZ39" s="367"/>
      <c r="LFA39" s="367"/>
      <c r="LFB39" s="367"/>
      <c r="LFC39" s="367"/>
      <c r="LFD39" s="367"/>
      <c r="LFE39" s="367"/>
      <c r="LFF39" s="367"/>
      <c r="LFG39" s="367"/>
      <c r="LFH39" s="367"/>
      <c r="LFI39" s="367"/>
      <c r="LFJ39" s="367"/>
      <c r="LFK39" s="367"/>
      <c r="LFL39" s="367"/>
      <c r="LFM39" s="367"/>
      <c r="LFN39" s="367"/>
      <c r="LFO39" s="367"/>
      <c r="LFP39" s="367"/>
      <c r="LFQ39" s="367"/>
      <c r="LFR39" s="367"/>
      <c r="LFS39" s="367"/>
      <c r="LFT39" s="367"/>
      <c r="LFU39" s="367"/>
      <c r="LFV39" s="367"/>
      <c r="LFW39" s="367"/>
      <c r="LFX39" s="367"/>
      <c r="LFY39" s="367"/>
      <c r="LFZ39" s="367"/>
      <c r="LGA39" s="367"/>
      <c r="LGB39" s="367"/>
      <c r="LGC39" s="367"/>
      <c r="LGD39" s="367"/>
      <c r="LGE39" s="367"/>
      <c r="LGF39" s="367"/>
      <c r="LGG39" s="367"/>
      <c r="LGH39" s="367"/>
      <c r="LGI39" s="367"/>
      <c r="LGJ39" s="367"/>
      <c r="LGK39" s="367"/>
      <c r="LGL39" s="367"/>
      <c r="LGM39" s="367"/>
      <c r="LGN39" s="367"/>
      <c r="LGO39" s="367"/>
      <c r="LGP39" s="367"/>
      <c r="LGQ39" s="367"/>
      <c r="LGR39" s="367"/>
      <c r="LGS39" s="367"/>
      <c r="LGT39" s="367"/>
      <c r="LGU39" s="367"/>
      <c r="LGV39" s="367"/>
      <c r="LGW39" s="367"/>
      <c r="LGX39" s="367"/>
      <c r="LGY39" s="367"/>
      <c r="LGZ39" s="367"/>
      <c r="LHA39" s="367"/>
      <c r="LHB39" s="367"/>
      <c r="LHC39" s="367"/>
      <c r="LHD39" s="367"/>
      <c r="LHE39" s="367"/>
      <c r="LHF39" s="367"/>
      <c r="LHG39" s="367"/>
      <c r="LHH39" s="367"/>
      <c r="LHI39" s="367"/>
      <c r="LHJ39" s="367"/>
      <c r="LHK39" s="367"/>
      <c r="LHL39" s="367"/>
      <c r="LHM39" s="367"/>
      <c r="LHN39" s="367"/>
      <c r="LHO39" s="367"/>
      <c r="LHP39" s="367"/>
      <c r="LHQ39" s="367"/>
      <c r="LHR39" s="367"/>
      <c r="LHS39" s="367"/>
      <c r="LHT39" s="367"/>
      <c r="LHU39" s="367"/>
      <c r="LHV39" s="367"/>
      <c r="LHW39" s="367"/>
      <c r="LHX39" s="367"/>
      <c r="LHY39" s="367"/>
      <c r="LHZ39" s="367"/>
      <c r="LIA39" s="367"/>
      <c r="LIB39" s="367"/>
      <c r="LIC39" s="367"/>
      <c r="LID39" s="367"/>
      <c r="LIE39" s="367"/>
      <c r="LIF39" s="367"/>
      <c r="LIG39" s="367"/>
      <c r="LIH39" s="367"/>
      <c r="LII39" s="367"/>
      <c r="LIJ39" s="367"/>
      <c r="LIK39" s="367"/>
      <c r="LIL39" s="367"/>
      <c r="LIM39" s="367"/>
      <c r="LIN39" s="367"/>
      <c r="LIO39" s="367"/>
      <c r="LIP39" s="367"/>
      <c r="LIQ39" s="367"/>
      <c r="LIR39" s="367"/>
      <c r="LIS39" s="367"/>
      <c r="LIT39" s="367"/>
      <c r="LIU39" s="367"/>
      <c r="LIV39" s="367"/>
      <c r="LIW39" s="367"/>
      <c r="LIX39" s="367"/>
      <c r="LIY39" s="367"/>
      <c r="LIZ39" s="367"/>
      <c r="LJA39" s="367"/>
      <c r="LJB39" s="367"/>
      <c r="LJC39" s="367"/>
      <c r="LJD39" s="367"/>
      <c r="LJE39" s="367"/>
      <c r="LJF39" s="367"/>
      <c r="LJG39" s="367"/>
      <c r="LJH39" s="367"/>
      <c r="LJI39" s="367"/>
      <c r="LJJ39" s="367"/>
      <c r="LJK39" s="367"/>
      <c r="LJL39" s="367"/>
      <c r="LJM39" s="367"/>
      <c r="LJN39" s="367"/>
      <c r="LJO39" s="367"/>
      <c r="LJP39" s="367"/>
      <c r="LJQ39" s="367"/>
      <c r="LJR39" s="367"/>
      <c r="LJS39" s="367"/>
      <c r="LJT39" s="367"/>
      <c r="LJU39" s="367"/>
      <c r="LJV39" s="367"/>
      <c r="LJW39" s="367"/>
      <c r="LJX39" s="367"/>
      <c r="LJY39" s="367"/>
      <c r="LJZ39" s="367"/>
      <c r="LKA39" s="367"/>
      <c r="LKB39" s="367"/>
      <c r="LKC39" s="367"/>
      <c r="LKD39" s="367"/>
      <c r="LKE39" s="367"/>
      <c r="LKF39" s="367"/>
      <c r="LKG39" s="367"/>
      <c r="LKH39" s="367"/>
      <c r="LKI39" s="367"/>
      <c r="LKJ39" s="367"/>
      <c r="LKK39" s="367"/>
      <c r="LKL39" s="367"/>
      <c r="LKM39" s="367"/>
      <c r="LKN39" s="367"/>
      <c r="LKO39" s="367"/>
      <c r="LKP39" s="367"/>
      <c r="LKQ39" s="367"/>
      <c r="LKR39" s="367"/>
      <c r="LKS39" s="367"/>
      <c r="LKT39" s="367"/>
      <c r="LKU39" s="367"/>
      <c r="LKV39" s="367"/>
      <c r="LKW39" s="367"/>
      <c r="LKX39" s="367"/>
      <c r="LKY39" s="367"/>
      <c r="LKZ39" s="367"/>
      <c r="LLA39" s="367"/>
      <c r="LLB39" s="367"/>
      <c r="LLC39" s="367"/>
      <c r="LLD39" s="367"/>
      <c r="LLE39" s="367"/>
      <c r="LLF39" s="367"/>
      <c r="LLG39" s="367"/>
      <c r="LLH39" s="367"/>
      <c r="LLI39" s="367"/>
      <c r="LLJ39" s="367"/>
      <c r="LLK39" s="367"/>
      <c r="LLL39" s="367"/>
      <c r="LLM39" s="367"/>
      <c r="LLN39" s="367"/>
      <c r="LLO39" s="367"/>
      <c r="LLP39" s="367"/>
      <c r="LLQ39" s="367"/>
      <c r="LLR39" s="367"/>
      <c r="LLS39" s="367"/>
      <c r="LLT39" s="367"/>
      <c r="LLU39" s="367"/>
      <c r="LLV39" s="367"/>
      <c r="LLW39" s="367"/>
      <c r="LLX39" s="367"/>
      <c r="LLY39" s="367"/>
      <c r="LLZ39" s="367"/>
      <c r="LMA39" s="367"/>
      <c r="LMB39" s="367"/>
      <c r="LMC39" s="367"/>
      <c r="LMD39" s="367"/>
      <c r="LME39" s="367"/>
      <c r="LMF39" s="367"/>
      <c r="LMG39" s="367"/>
      <c r="LMH39" s="367"/>
      <c r="LMI39" s="367"/>
      <c r="LMJ39" s="367"/>
      <c r="LMK39" s="367"/>
      <c r="LML39" s="367"/>
      <c r="LMM39" s="367"/>
      <c r="LMN39" s="367"/>
      <c r="LMO39" s="367"/>
      <c r="LMP39" s="367"/>
      <c r="LMQ39" s="367"/>
      <c r="LMR39" s="367"/>
      <c r="LMS39" s="367"/>
      <c r="LMT39" s="367"/>
      <c r="LMU39" s="367"/>
      <c r="LMV39" s="367"/>
      <c r="LMW39" s="367"/>
      <c r="LMX39" s="367"/>
      <c r="LMY39" s="367"/>
      <c r="LMZ39" s="367"/>
      <c r="LNA39" s="367"/>
      <c r="LNB39" s="367"/>
      <c r="LNC39" s="367"/>
      <c r="LND39" s="367"/>
      <c r="LNE39" s="367"/>
      <c r="LNF39" s="367"/>
      <c r="LNG39" s="367"/>
      <c r="LNH39" s="367"/>
      <c r="LNI39" s="367"/>
      <c r="LNJ39" s="367"/>
      <c r="LNK39" s="367"/>
      <c r="LNL39" s="367"/>
      <c r="LNM39" s="367"/>
      <c r="LNN39" s="367"/>
      <c r="LNO39" s="367"/>
      <c r="LNP39" s="367"/>
      <c r="LNQ39" s="367"/>
      <c r="LNR39" s="367"/>
      <c r="LNS39" s="367"/>
      <c r="LNT39" s="367"/>
      <c r="LNU39" s="367"/>
      <c r="LNV39" s="367"/>
      <c r="LNW39" s="367"/>
      <c r="LNX39" s="367"/>
      <c r="LNY39" s="367"/>
      <c r="LNZ39" s="367"/>
      <c r="LOA39" s="367"/>
      <c r="LOB39" s="367"/>
      <c r="LOC39" s="367"/>
      <c r="LOD39" s="367"/>
      <c r="LOE39" s="367"/>
      <c r="LOF39" s="367"/>
      <c r="LOG39" s="367"/>
      <c r="LOH39" s="367"/>
      <c r="LOI39" s="367"/>
      <c r="LOJ39" s="367"/>
      <c r="LOK39" s="367"/>
      <c r="LOL39" s="367"/>
      <c r="LOM39" s="367"/>
      <c r="LON39" s="367"/>
      <c r="LOO39" s="367"/>
      <c r="LOP39" s="367"/>
      <c r="LOQ39" s="367"/>
      <c r="LOR39" s="367"/>
      <c r="LOS39" s="367"/>
      <c r="LOT39" s="367"/>
      <c r="LOU39" s="367"/>
      <c r="LOV39" s="367"/>
      <c r="LOW39" s="367"/>
      <c r="LOX39" s="367"/>
      <c r="LOY39" s="367"/>
      <c r="LOZ39" s="367"/>
      <c r="LPA39" s="367"/>
      <c r="LPB39" s="367"/>
      <c r="LPC39" s="367"/>
      <c r="LPD39" s="367"/>
      <c r="LPE39" s="367"/>
      <c r="LPF39" s="367"/>
      <c r="LPG39" s="367"/>
      <c r="LPH39" s="367"/>
      <c r="LPI39" s="367"/>
      <c r="LPJ39" s="367"/>
      <c r="LPK39" s="367"/>
      <c r="LPL39" s="367"/>
      <c r="LPM39" s="367"/>
      <c r="LPN39" s="367"/>
      <c r="LPO39" s="367"/>
      <c r="LPP39" s="367"/>
      <c r="LPQ39" s="367"/>
      <c r="LPR39" s="367"/>
      <c r="LPS39" s="367"/>
      <c r="LPT39" s="367"/>
      <c r="LPU39" s="367"/>
      <c r="LPV39" s="367"/>
      <c r="LPW39" s="367"/>
      <c r="LPX39" s="367"/>
      <c r="LPY39" s="367"/>
      <c r="LPZ39" s="367"/>
      <c r="LQA39" s="367"/>
      <c r="LQB39" s="367"/>
      <c r="LQC39" s="367"/>
      <c r="LQD39" s="367"/>
      <c r="LQE39" s="367"/>
      <c r="LQF39" s="367"/>
      <c r="LQG39" s="367"/>
      <c r="LQH39" s="367"/>
      <c r="LQI39" s="367"/>
      <c r="LQJ39" s="367"/>
      <c r="LQK39" s="367"/>
      <c r="LQL39" s="367"/>
      <c r="LQM39" s="367"/>
      <c r="LQN39" s="367"/>
      <c r="LQO39" s="367"/>
      <c r="LQP39" s="367"/>
      <c r="LQQ39" s="367"/>
      <c r="LQR39" s="367"/>
      <c r="LQS39" s="367"/>
      <c r="LQT39" s="367"/>
      <c r="LQU39" s="367"/>
      <c r="LQV39" s="367"/>
      <c r="LQW39" s="367"/>
      <c r="LQX39" s="367"/>
      <c r="LQY39" s="367"/>
      <c r="LQZ39" s="367"/>
      <c r="LRA39" s="367"/>
      <c r="LRB39" s="367"/>
      <c r="LRC39" s="367"/>
      <c r="LRD39" s="367"/>
      <c r="LRE39" s="367"/>
      <c r="LRF39" s="367"/>
      <c r="LRG39" s="367"/>
      <c r="LRH39" s="367"/>
      <c r="LRI39" s="367"/>
      <c r="LRJ39" s="367"/>
      <c r="LRK39" s="367"/>
      <c r="LRL39" s="367"/>
      <c r="LRM39" s="367"/>
      <c r="LRN39" s="367"/>
      <c r="LRO39" s="367"/>
      <c r="LRP39" s="367"/>
      <c r="LRQ39" s="367"/>
      <c r="LRR39" s="367"/>
      <c r="LRS39" s="367"/>
      <c r="LRT39" s="367"/>
      <c r="LRU39" s="367"/>
      <c r="LRV39" s="367"/>
      <c r="LRW39" s="367"/>
      <c r="LRX39" s="367"/>
      <c r="LRY39" s="367"/>
      <c r="LRZ39" s="367"/>
      <c r="LSA39" s="367"/>
      <c r="LSB39" s="367"/>
      <c r="LSC39" s="367"/>
      <c r="LSD39" s="367"/>
      <c r="LSE39" s="367"/>
      <c r="LSF39" s="367"/>
      <c r="LSG39" s="367"/>
      <c r="LSH39" s="367"/>
      <c r="LSI39" s="367"/>
      <c r="LSJ39" s="367"/>
      <c r="LSK39" s="367"/>
      <c r="LSL39" s="367"/>
      <c r="LSM39" s="367"/>
      <c r="LSN39" s="367"/>
      <c r="LSO39" s="367"/>
      <c r="LSP39" s="367"/>
      <c r="LSQ39" s="367"/>
      <c r="LSR39" s="367"/>
      <c r="LSS39" s="367"/>
      <c r="LST39" s="367"/>
      <c r="LSU39" s="367"/>
      <c r="LSV39" s="367"/>
      <c r="LSW39" s="367"/>
      <c r="LSX39" s="367"/>
      <c r="LSY39" s="367"/>
      <c r="LSZ39" s="367"/>
      <c r="LTA39" s="367"/>
      <c r="LTB39" s="367"/>
      <c r="LTC39" s="367"/>
      <c r="LTD39" s="367"/>
      <c r="LTE39" s="367"/>
      <c r="LTF39" s="367"/>
      <c r="LTG39" s="367"/>
      <c r="LTH39" s="367"/>
      <c r="LTI39" s="367"/>
      <c r="LTJ39" s="367"/>
      <c r="LTK39" s="367"/>
      <c r="LTL39" s="367"/>
      <c r="LTM39" s="367"/>
      <c r="LTN39" s="367"/>
      <c r="LTO39" s="367"/>
      <c r="LTP39" s="367"/>
      <c r="LTQ39" s="367"/>
      <c r="LTR39" s="367"/>
      <c r="LTS39" s="367"/>
      <c r="LTT39" s="367"/>
      <c r="LTU39" s="367"/>
      <c r="LTV39" s="367"/>
      <c r="LTW39" s="367"/>
      <c r="LTX39" s="367"/>
      <c r="LTY39" s="367"/>
      <c r="LTZ39" s="367"/>
      <c r="LUA39" s="367"/>
      <c r="LUB39" s="367"/>
      <c r="LUC39" s="367"/>
      <c r="LUD39" s="367"/>
      <c r="LUE39" s="367"/>
      <c r="LUF39" s="367"/>
      <c r="LUG39" s="367"/>
      <c r="LUH39" s="367"/>
      <c r="LUI39" s="367"/>
      <c r="LUJ39" s="367"/>
      <c r="LUK39" s="367"/>
      <c r="LUL39" s="367"/>
      <c r="LUM39" s="367"/>
      <c r="LUN39" s="367"/>
      <c r="LUO39" s="367"/>
      <c r="LUP39" s="367"/>
      <c r="LUQ39" s="367"/>
      <c r="LUR39" s="367"/>
      <c r="LUS39" s="367"/>
      <c r="LUT39" s="367"/>
      <c r="LUU39" s="367"/>
      <c r="LUV39" s="367"/>
      <c r="LUW39" s="367"/>
      <c r="LUX39" s="367"/>
      <c r="LUY39" s="367"/>
      <c r="LUZ39" s="367"/>
      <c r="LVA39" s="367"/>
      <c r="LVB39" s="367"/>
      <c r="LVC39" s="367"/>
      <c r="LVD39" s="367"/>
      <c r="LVE39" s="367"/>
      <c r="LVF39" s="367"/>
      <c r="LVG39" s="367"/>
      <c r="LVH39" s="367"/>
      <c r="LVI39" s="367"/>
      <c r="LVJ39" s="367"/>
      <c r="LVK39" s="367"/>
      <c r="LVL39" s="367"/>
      <c r="LVM39" s="367"/>
      <c r="LVN39" s="367"/>
      <c r="LVO39" s="367"/>
      <c r="LVP39" s="367"/>
      <c r="LVQ39" s="367"/>
      <c r="LVR39" s="367"/>
      <c r="LVS39" s="367"/>
      <c r="LVT39" s="367"/>
      <c r="LVU39" s="367"/>
      <c r="LVV39" s="367"/>
      <c r="LVW39" s="367"/>
      <c r="LVX39" s="367"/>
      <c r="LVY39" s="367"/>
      <c r="LVZ39" s="367"/>
      <c r="LWA39" s="367"/>
      <c r="LWB39" s="367"/>
      <c r="LWC39" s="367"/>
      <c r="LWD39" s="367"/>
      <c r="LWE39" s="367"/>
      <c r="LWF39" s="367"/>
      <c r="LWG39" s="367"/>
      <c r="LWH39" s="367"/>
      <c r="LWI39" s="367"/>
      <c r="LWJ39" s="367"/>
      <c r="LWK39" s="367"/>
      <c r="LWL39" s="367"/>
      <c r="LWM39" s="367"/>
      <c r="LWN39" s="367"/>
      <c r="LWO39" s="367"/>
      <c r="LWP39" s="367"/>
      <c r="LWQ39" s="367"/>
      <c r="LWR39" s="367"/>
      <c r="LWS39" s="367"/>
      <c r="LWT39" s="367"/>
      <c r="LWU39" s="367"/>
      <c r="LWV39" s="367"/>
      <c r="LWW39" s="367"/>
      <c r="LWX39" s="367"/>
      <c r="LWY39" s="367"/>
      <c r="LWZ39" s="367"/>
      <c r="LXA39" s="367"/>
      <c r="LXB39" s="367"/>
      <c r="LXC39" s="367"/>
      <c r="LXD39" s="367"/>
      <c r="LXE39" s="367"/>
      <c r="LXF39" s="367"/>
      <c r="LXG39" s="367"/>
      <c r="LXH39" s="367"/>
      <c r="LXI39" s="367"/>
      <c r="LXJ39" s="367"/>
      <c r="LXK39" s="367"/>
      <c r="LXL39" s="367"/>
      <c r="LXM39" s="367"/>
      <c r="LXN39" s="367"/>
      <c r="LXO39" s="367"/>
      <c r="LXP39" s="367"/>
      <c r="LXQ39" s="367"/>
      <c r="LXR39" s="367"/>
      <c r="LXS39" s="367"/>
      <c r="LXT39" s="367"/>
      <c r="LXU39" s="367"/>
      <c r="LXV39" s="367"/>
      <c r="LXW39" s="367"/>
      <c r="LXX39" s="367"/>
      <c r="LXY39" s="367"/>
      <c r="LXZ39" s="367"/>
      <c r="LYA39" s="367"/>
      <c r="LYB39" s="367"/>
      <c r="LYC39" s="367"/>
      <c r="LYD39" s="367"/>
      <c r="LYE39" s="367"/>
      <c r="LYF39" s="367"/>
      <c r="LYG39" s="367"/>
      <c r="LYH39" s="367"/>
      <c r="LYI39" s="367"/>
      <c r="LYJ39" s="367"/>
      <c r="LYK39" s="367"/>
      <c r="LYL39" s="367"/>
      <c r="LYM39" s="367"/>
      <c r="LYN39" s="367"/>
      <c r="LYO39" s="367"/>
      <c r="LYP39" s="367"/>
      <c r="LYQ39" s="367"/>
      <c r="LYR39" s="367"/>
      <c r="LYS39" s="367"/>
      <c r="LYT39" s="367"/>
      <c r="LYU39" s="367"/>
      <c r="LYV39" s="367"/>
      <c r="LYW39" s="367"/>
      <c r="LYX39" s="367"/>
      <c r="LYY39" s="367"/>
      <c r="LYZ39" s="367"/>
      <c r="LZA39" s="367"/>
      <c r="LZB39" s="367"/>
      <c r="LZC39" s="367"/>
      <c r="LZD39" s="367"/>
      <c r="LZE39" s="367"/>
      <c r="LZF39" s="367"/>
      <c r="LZG39" s="367"/>
      <c r="LZH39" s="367"/>
      <c r="LZI39" s="367"/>
      <c r="LZJ39" s="367"/>
      <c r="LZK39" s="367"/>
      <c r="LZL39" s="367"/>
      <c r="LZM39" s="367"/>
      <c r="LZN39" s="367"/>
      <c r="LZO39" s="367"/>
      <c r="LZP39" s="367"/>
      <c r="LZQ39" s="367"/>
      <c r="LZR39" s="367"/>
      <c r="LZS39" s="367"/>
      <c r="LZT39" s="367"/>
      <c r="LZU39" s="367"/>
      <c r="LZV39" s="367"/>
      <c r="LZW39" s="367"/>
      <c r="LZX39" s="367"/>
      <c r="LZY39" s="367"/>
      <c r="LZZ39" s="367"/>
      <c r="MAA39" s="367"/>
      <c r="MAB39" s="367"/>
      <c r="MAC39" s="367"/>
      <c r="MAD39" s="367"/>
      <c r="MAE39" s="367"/>
      <c r="MAF39" s="367"/>
      <c r="MAG39" s="367"/>
      <c r="MAH39" s="367"/>
      <c r="MAI39" s="367"/>
      <c r="MAJ39" s="367"/>
      <c r="MAK39" s="367"/>
      <c r="MAL39" s="367"/>
      <c r="MAM39" s="367"/>
      <c r="MAN39" s="367"/>
      <c r="MAO39" s="367"/>
      <c r="MAP39" s="367"/>
      <c r="MAQ39" s="367"/>
      <c r="MAR39" s="367"/>
      <c r="MAS39" s="367"/>
      <c r="MAT39" s="367"/>
      <c r="MAU39" s="367"/>
      <c r="MAV39" s="367"/>
      <c r="MAW39" s="367"/>
      <c r="MAX39" s="367"/>
      <c r="MAY39" s="367"/>
      <c r="MAZ39" s="367"/>
      <c r="MBA39" s="367"/>
      <c r="MBB39" s="367"/>
      <c r="MBC39" s="367"/>
      <c r="MBD39" s="367"/>
      <c r="MBE39" s="367"/>
      <c r="MBF39" s="367"/>
      <c r="MBG39" s="367"/>
      <c r="MBH39" s="367"/>
      <c r="MBI39" s="367"/>
      <c r="MBJ39" s="367"/>
      <c r="MBK39" s="367"/>
      <c r="MBL39" s="367"/>
      <c r="MBM39" s="367"/>
      <c r="MBN39" s="367"/>
      <c r="MBO39" s="367"/>
      <c r="MBP39" s="367"/>
      <c r="MBQ39" s="367"/>
      <c r="MBR39" s="367"/>
      <c r="MBS39" s="367"/>
      <c r="MBT39" s="367"/>
      <c r="MBU39" s="367"/>
      <c r="MBV39" s="367"/>
      <c r="MBW39" s="367"/>
      <c r="MBX39" s="367"/>
      <c r="MBY39" s="367"/>
      <c r="MBZ39" s="367"/>
      <c r="MCA39" s="367"/>
      <c r="MCB39" s="367"/>
      <c r="MCC39" s="367"/>
      <c r="MCD39" s="367"/>
      <c r="MCE39" s="367"/>
      <c r="MCF39" s="367"/>
      <c r="MCG39" s="367"/>
      <c r="MCH39" s="367"/>
      <c r="MCI39" s="367"/>
      <c r="MCJ39" s="367"/>
      <c r="MCK39" s="367"/>
      <c r="MCL39" s="367"/>
      <c r="MCM39" s="367"/>
      <c r="MCN39" s="367"/>
      <c r="MCO39" s="367"/>
      <c r="MCP39" s="367"/>
      <c r="MCQ39" s="367"/>
      <c r="MCR39" s="367"/>
      <c r="MCS39" s="367"/>
      <c r="MCT39" s="367"/>
      <c r="MCU39" s="367"/>
      <c r="MCV39" s="367"/>
      <c r="MCW39" s="367"/>
      <c r="MCX39" s="367"/>
      <c r="MCY39" s="367"/>
      <c r="MCZ39" s="367"/>
      <c r="MDA39" s="367"/>
      <c r="MDB39" s="367"/>
      <c r="MDC39" s="367"/>
      <c r="MDD39" s="367"/>
      <c r="MDE39" s="367"/>
      <c r="MDF39" s="367"/>
      <c r="MDG39" s="367"/>
      <c r="MDH39" s="367"/>
      <c r="MDI39" s="367"/>
      <c r="MDJ39" s="367"/>
      <c r="MDK39" s="367"/>
      <c r="MDL39" s="367"/>
      <c r="MDM39" s="367"/>
      <c r="MDN39" s="367"/>
      <c r="MDO39" s="367"/>
      <c r="MDP39" s="367"/>
      <c r="MDQ39" s="367"/>
      <c r="MDR39" s="367"/>
      <c r="MDS39" s="367"/>
      <c r="MDT39" s="367"/>
      <c r="MDU39" s="367"/>
      <c r="MDV39" s="367"/>
      <c r="MDW39" s="367"/>
      <c r="MDX39" s="367"/>
      <c r="MDY39" s="367"/>
      <c r="MDZ39" s="367"/>
      <c r="MEA39" s="367"/>
      <c r="MEB39" s="367"/>
      <c r="MEC39" s="367"/>
      <c r="MED39" s="367"/>
      <c r="MEE39" s="367"/>
      <c r="MEF39" s="367"/>
      <c r="MEG39" s="367"/>
      <c r="MEH39" s="367"/>
      <c r="MEI39" s="367"/>
      <c r="MEJ39" s="367"/>
      <c r="MEK39" s="367"/>
      <c r="MEL39" s="367"/>
      <c r="MEM39" s="367"/>
      <c r="MEN39" s="367"/>
      <c r="MEO39" s="367"/>
      <c r="MEP39" s="367"/>
      <c r="MEQ39" s="367"/>
      <c r="MER39" s="367"/>
      <c r="MES39" s="367"/>
      <c r="MET39" s="367"/>
      <c r="MEU39" s="367"/>
      <c r="MEV39" s="367"/>
      <c r="MEW39" s="367"/>
      <c r="MEX39" s="367"/>
      <c r="MEY39" s="367"/>
      <c r="MEZ39" s="367"/>
      <c r="MFA39" s="367"/>
      <c r="MFB39" s="367"/>
      <c r="MFC39" s="367"/>
      <c r="MFD39" s="367"/>
      <c r="MFE39" s="367"/>
      <c r="MFF39" s="367"/>
      <c r="MFG39" s="367"/>
      <c r="MFH39" s="367"/>
      <c r="MFI39" s="367"/>
      <c r="MFJ39" s="367"/>
      <c r="MFK39" s="367"/>
      <c r="MFL39" s="367"/>
      <c r="MFM39" s="367"/>
      <c r="MFN39" s="367"/>
      <c r="MFO39" s="367"/>
      <c r="MFP39" s="367"/>
      <c r="MFQ39" s="367"/>
      <c r="MFR39" s="367"/>
      <c r="MFS39" s="367"/>
      <c r="MFT39" s="367"/>
      <c r="MFU39" s="367"/>
      <c r="MFV39" s="367"/>
      <c r="MFW39" s="367"/>
      <c r="MFX39" s="367"/>
      <c r="MFY39" s="367"/>
      <c r="MFZ39" s="367"/>
      <c r="MGA39" s="367"/>
      <c r="MGB39" s="367"/>
      <c r="MGC39" s="367"/>
      <c r="MGD39" s="367"/>
      <c r="MGE39" s="367"/>
      <c r="MGF39" s="367"/>
      <c r="MGG39" s="367"/>
      <c r="MGH39" s="367"/>
      <c r="MGI39" s="367"/>
      <c r="MGJ39" s="367"/>
      <c r="MGK39" s="367"/>
      <c r="MGL39" s="367"/>
      <c r="MGM39" s="367"/>
      <c r="MGN39" s="367"/>
      <c r="MGO39" s="367"/>
      <c r="MGP39" s="367"/>
      <c r="MGQ39" s="367"/>
      <c r="MGR39" s="367"/>
      <c r="MGS39" s="367"/>
      <c r="MGT39" s="367"/>
      <c r="MGU39" s="367"/>
      <c r="MGV39" s="367"/>
      <c r="MGW39" s="367"/>
      <c r="MGX39" s="367"/>
      <c r="MGY39" s="367"/>
      <c r="MGZ39" s="367"/>
      <c r="MHA39" s="367"/>
      <c r="MHB39" s="367"/>
      <c r="MHC39" s="367"/>
      <c r="MHD39" s="367"/>
      <c r="MHE39" s="367"/>
      <c r="MHF39" s="367"/>
      <c r="MHG39" s="367"/>
      <c r="MHH39" s="367"/>
      <c r="MHI39" s="367"/>
      <c r="MHJ39" s="367"/>
      <c r="MHK39" s="367"/>
      <c r="MHL39" s="367"/>
      <c r="MHM39" s="367"/>
      <c r="MHN39" s="367"/>
      <c r="MHO39" s="367"/>
      <c r="MHP39" s="367"/>
      <c r="MHQ39" s="367"/>
      <c r="MHR39" s="367"/>
      <c r="MHS39" s="367"/>
      <c r="MHT39" s="367"/>
      <c r="MHU39" s="367"/>
      <c r="MHV39" s="367"/>
      <c r="MHW39" s="367"/>
      <c r="MHX39" s="367"/>
      <c r="MHY39" s="367"/>
      <c r="MHZ39" s="367"/>
      <c r="MIA39" s="367"/>
      <c r="MIB39" s="367"/>
      <c r="MIC39" s="367"/>
      <c r="MID39" s="367"/>
      <c r="MIE39" s="367"/>
      <c r="MIF39" s="367"/>
      <c r="MIG39" s="367"/>
      <c r="MIH39" s="367"/>
      <c r="MII39" s="367"/>
      <c r="MIJ39" s="367"/>
      <c r="MIK39" s="367"/>
      <c r="MIL39" s="367"/>
      <c r="MIM39" s="367"/>
      <c r="MIN39" s="367"/>
      <c r="MIO39" s="367"/>
      <c r="MIP39" s="367"/>
      <c r="MIQ39" s="367"/>
      <c r="MIR39" s="367"/>
      <c r="MIS39" s="367"/>
      <c r="MIT39" s="367"/>
      <c r="MIU39" s="367"/>
      <c r="MIV39" s="367"/>
      <c r="MIW39" s="367"/>
      <c r="MIX39" s="367"/>
      <c r="MIY39" s="367"/>
      <c r="MIZ39" s="367"/>
      <c r="MJA39" s="367"/>
      <c r="MJB39" s="367"/>
      <c r="MJC39" s="367"/>
      <c r="MJD39" s="367"/>
      <c r="MJE39" s="367"/>
      <c r="MJF39" s="367"/>
      <c r="MJG39" s="367"/>
      <c r="MJH39" s="367"/>
      <c r="MJI39" s="367"/>
      <c r="MJJ39" s="367"/>
      <c r="MJK39" s="367"/>
      <c r="MJL39" s="367"/>
      <c r="MJM39" s="367"/>
      <c r="MJN39" s="367"/>
      <c r="MJO39" s="367"/>
      <c r="MJP39" s="367"/>
      <c r="MJQ39" s="367"/>
      <c r="MJR39" s="367"/>
      <c r="MJS39" s="367"/>
      <c r="MJT39" s="367"/>
      <c r="MJU39" s="367"/>
      <c r="MJV39" s="367"/>
      <c r="MJW39" s="367"/>
      <c r="MJX39" s="367"/>
      <c r="MJY39" s="367"/>
      <c r="MJZ39" s="367"/>
      <c r="MKA39" s="367"/>
      <c r="MKB39" s="367"/>
      <c r="MKC39" s="367"/>
      <c r="MKD39" s="367"/>
      <c r="MKE39" s="367"/>
      <c r="MKF39" s="367"/>
      <c r="MKG39" s="367"/>
      <c r="MKH39" s="367"/>
      <c r="MKI39" s="367"/>
      <c r="MKJ39" s="367"/>
      <c r="MKK39" s="367"/>
      <c r="MKL39" s="367"/>
      <c r="MKM39" s="367"/>
      <c r="MKN39" s="367"/>
      <c r="MKO39" s="367"/>
      <c r="MKP39" s="367"/>
      <c r="MKQ39" s="367"/>
      <c r="MKR39" s="367"/>
      <c r="MKS39" s="367"/>
      <c r="MKT39" s="367"/>
      <c r="MKU39" s="367"/>
      <c r="MKV39" s="367"/>
      <c r="MKW39" s="367"/>
      <c r="MKX39" s="367"/>
      <c r="MKY39" s="367"/>
      <c r="MKZ39" s="367"/>
      <c r="MLA39" s="367"/>
      <c r="MLB39" s="367"/>
      <c r="MLC39" s="367"/>
      <c r="MLD39" s="367"/>
      <c r="MLE39" s="367"/>
      <c r="MLF39" s="367"/>
      <c r="MLG39" s="367"/>
      <c r="MLH39" s="367"/>
      <c r="MLI39" s="367"/>
      <c r="MLJ39" s="367"/>
      <c r="MLK39" s="367"/>
      <c r="MLL39" s="367"/>
      <c r="MLM39" s="367"/>
      <c r="MLN39" s="367"/>
      <c r="MLO39" s="367"/>
      <c r="MLP39" s="367"/>
      <c r="MLQ39" s="367"/>
      <c r="MLR39" s="367"/>
      <c r="MLS39" s="367"/>
      <c r="MLT39" s="367"/>
      <c r="MLU39" s="367"/>
      <c r="MLV39" s="367"/>
      <c r="MLW39" s="367"/>
      <c r="MLX39" s="367"/>
      <c r="MLY39" s="367"/>
      <c r="MLZ39" s="367"/>
      <c r="MMA39" s="367"/>
      <c r="MMB39" s="367"/>
      <c r="MMC39" s="367"/>
      <c r="MMD39" s="367"/>
      <c r="MME39" s="367"/>
      <c r="MMF39" s="367"/>
      <c r="MMG39" s="367"/>
      <c r="MMH39" s="367"/>
      <c r="MMI39" s="367"/>
      <c r="MMJ39" s="367"/>
      <c r="MMK39" s="367"/>
      <c r="MML39" s="367"/>
      <c r="MMM39" s="367"/>
      <c r="MMN39" s="367"/>
      <c r="MMO39" s="367"/>
      <c r="MMP39" s="367"/>
      <c r="MMQ39" s="367"/>
      <c r="MMR39" s="367"/>
      <c r="MMS39" s="367"/>
      <c r="MMT39" s="367"/>
      <c r="MMU39" s="367"/>
      <c r="MMV39" s="367"/>
      <c r="MMW39" s="367"/>
      <c r="MMX39" s="367"/>
      <c r="MMY39" s="367"/>
      <c r="MMZ39" s="367"/>
      <c r="MNA39" s="367"/>
      <c r="MNB39" s="367"/>
      <c r="MNC39" s="367"/>
      <c r="MND39" s="367"/>
      <c r="MNE39" s="367"/>
      <c r="MNF39" s="367"/>
      <c r="MNG39" s="367"/>
      <c r="MNH39" s="367"/>
      <c r="MNI39" s="367"/>
      <c r="MNJ39" s="367"/>
      <c r="MNK39" s="367"/>
      <c r="MNL39" s="367"/>
      <c r="MNM39" s="367"/>
      <c r="MNN39" s="367"/>
      <c r="MNO39" s="367"/>
      <c r="MNP39" s="367"/>
      <c r="MNQ39" s="367"/>
      <c r="MNR39" s="367"/>
      <c r="MNS39" s="367"/>
      <c r="MNT39" s="367"/>
      <c r="MNU39" s="367"/>
      <c r="MNV39" s="367"/>
      <c r="MNW39" s="367"/>
      <c r="MNX39" s="367"/>
      <c r="MNY39" s="367"/>
      <c r="MNZ39" s="367"/>
      <c r="MOA39" s="367"/>
      <c r="MOB39" s="367"/>
      <c r="MOC39" s="367"/>
      <c r="MOD39" s="367"/>
      <c r="MOE39" s="367"/>
      <c r="MOF39" s="367"/>
      <c r="MOG39" s="367"/>
      <c r="MOH39" s="367"/>
      <c r="MOI39" s="367"/>
      <c r="MOJ39" s="367"/>
      <c r="MOK39" s="367"/>
      <c r="MOL39" s="367"/>
      <c r="MOM39" s="367"/>
      <c r="MON39" s="367"/>
      <c r="MOO39" s="367"/>
      <c r="MOP39" s="367"/>
      <c r="MOQ39" s="367"/>
      <c r="MOR39" s="367"/>
      <c r="MOS39" s="367"/>
      <c r="MOT39" s="367"/>
      <c r="MOU39" s="367"/>
      <c r="MOV39" s="367"/>
      <c r="MOW39" s="367"/>
      <c r="MOX39" s="367"/>
      <c r="MOY39" s="367"/>
      <c r="MOZ39" s="367"/>
      <c r="MPA39" s="367"/>
      <c r="MPB39" s="367"/>
      <c r="MPC39" s="367"/>
      <c r="MPD39" s="367"/>
      <c r="MPE39" s="367"/>
      <c r="MPF39" s="367"/>
      <c r="MPG39" s="367"/>
      <c r="MPH39" s="367"/>
      <c r="MPI39" s="367"/>
      <c r="MPJ39" s="367"/>
      <c r="MPK39" s="367"/>
      <c r="MPL39" s="367"/>
      <c r="MPM39" s="367"/>
      <c r="MPN39" s="367"/>
      <c r="MPO39" s="367"/>
      <c r="MPP39" s="367"/>
      <c r="MPQ39" s="367"/>
      <c r="MPR39" s="367"/>
      <c r="MPS39" s="367"/>
      <c r="MPT39" s="367"/>
      <c r="MPU39" s="367"/>
      <c r="MPV39" s="367"/>
      <c r="MPW39" s="367"/>
      <c r="MPX39" s="367"/>
      <c r="MPY39" s="367"/>
      <c r="MPZ39" s="367"/>
      <c r="MQA39" s="367"/>
      <c r="MQB39" s="367"/>
      <c r="MQC39" s="367"/>
      <c r="MQD39" s="367"/>
      <c r="MQE39" s="367"/>
      <c r="MQF39" s="367"/>
      <c r="MQG39" s="367"/>
      <c r="MQH39" s="367"/>
      <c r="MQI39" s="367"/>
      <c r="MQJ39" s="367"/>
      <c r="MQK39" s="367"/>
      <c r="MQL39" s="367"/>
      <c r="MQM39" s="367"/>
      <c r="MQN39" s="367"/>
      <c r="MQO39" s="367"/>
      <c r="MQP39" s="367"/>
      <c r="MQQ39" s="367"/>
      <c r="MQR39" s="367"/>
      <c r="MQS39" s="367"/>
      <c r="MQT39" s="367"/>
      <c r="MQU39" s="367"/>
      <c r="MQV39" s="367"/>
      <c r="MQW39" s="367"/>
      <c r="MQX39" s="367"/>
      <c r="MQY39" s="367"/>
      <c r="MQZ39" s="367"/>
      <c r="MRA39" s="367"/>
      <c r="MRB39" s="367"/>
      <c r="MRC39" s="367"/>
      <c r="MRD39" s="367"/>
      <c r="MRE39" s="367"/>
      <c r="MRF39" s="367"/>
      <c r="MRG39" s="367"/>
      <c r="MRH39" s="367"/>
      <c r="MRI39" s="367"/>
      <c r="MRJ39" s="367"/>
      <c r="MRK39" s="367"/>
      <c r="MRL39" s="367"/>
      <c r="MRM39" s="367"/>
      <c r="MRN39" s="367"/>
      <c r="MRO39" s="367"/>
      <c r="MRP39" s="367"/>
      <c r="MRQ39" s="367"/>
      <c r="MRR39" s="367"/>
      <c r="MRS39" s="367"/>
      <c r="MRT39" s="367"/>
      <c r="MRU39" s="367"/>
      <c r="MRV39" s="367"/>
      <c r="MRW39" s="367"/>
      <c r="MRX39" s="367"/>
      <c r="MRY39" s="367"/>
      <c r="MRZ39" s="367"/>
      <c r="MSA39" s="367"/>
      <c r="MSB39" s="367"/>
      <c r="MSC39" s="367"/>
      <c r="MSD39" s="367"/>
      <c r="MSE39" s="367"/>
      <c r="MSF39" s="367"/>
      <c r="MSG39" s="367"/>
      <c r="MSH39" s="367"/>
      <c r="MSI39" s="367"/>
      <c r="MSJ39" s="367"/>
      <c r="MSK39" s="367"/>
      <c r="MSL39" s="367"/>
      <c r="MSM39" s="367"/>
      <c r="MSN39" s="367"/>
      <c r="MSO39" s="367"/>
      <c r="MSP39" s="367"/>
      <c r="MSQ39" s="367"/>
      <c r="MSR39" s="367"/>
      <c r="MSS39" s="367"/>
      <c r="MST39" s="367"/>
      <c r="MSU39" s="367"/>
      <c r="MSV39" s="367"/>
      <c r="MSW39" s="367"/>
      <c r="MSX39" s="367"/>
      <c r="MSY39" s="367"/>
      <c r="MSZ39" s="367"/>
      <c r="MTA39" s="367"/>
      <c r="MTB39" s="367"/>
      <c r="MTC39" s="367"/>
      <c r="MTD39" s="367"/>
      <c r="MTE39" s="367"/>
      <c r="MTF39" s="367"/>
      <c r="MTG39" s="367"/>
      <c r="MTH39" s="367"/>
      <c r="MTI39" s="367"/>
      <c r="MTJ39" s="367"/>
      <c r="MTK39" s="367"/>
      <c r="MTL39" s="367"/>
      <c r="MTM39" s="367"/>
      <c r="MTN39" s="367"/>
      <c r="MTO39" s="367"/>
      <c r="MTP39" s="367"/>
      <c r="MTQ39" s="367"/>
      <c r="MTR39" s="367"/>
      <c r="MTS39" s="367"/>
      <c r="MTT39" s="367"/>
      <c r="MTU39" s="367"/>
      <c r="MTV39" s="367"/>
      <c r="MTW39" s="367"/>
      <c r="MTX39" s="367"/>
      <c r="MTY39" s="367"/>
      <c r="MTZ39" s="367"/>
      <c r="MUA39" s="367"/>
      <c r="MUB39" s="367"/>
      <c r="MUC39" s="367"/>
      <c r="MUD39" s="367"/>
      <c r="MUE39" s="367"/>
      <c r="MUF39" s="367"/>
      <c r="MUG39" s="367"/>
      <c r="MUH39" s="367"/>
      <c r="MUI39" s="367"/>
      <c r="MUJ39" s="367"/>
      <c r="MUK39" s="367"/>
      <c r="MUL39" s="367"/>
      <c r="MUM39" s="367"/>
      <c r="MUN39" s="367"/>
      <c r="MUO39" s="367"/>
      <c r="MUP39" s="367"/>
      <c r="MUQ39" s="367"/>
      <c r="MUR39" s="367"/>
      <c r="MUS39" s="367"/>
      <c r="MUT39" s="367"/>
      <c r="MUU39" s="367"/>
      <c r="MUV39" s="367"/>
      <c r="MUW39" s="367"/>
      <c r="MUX39" s="367"/>
      <c r="MUY39" s="367"/>
      <c r="MUZ39" s="367"/>
      <c r="MVA39" s="367"/>
      <c r="MVB39" s="367"/>
      <c r="MVC39" s="367"/>
      <c r="MVD39" s="367"/>
      <c r="MVE39" s="367"/>
      <c r="MVF39" s="367"/>
      <c r="MVG39" s="367"/>
      <c r="MVH39" s="367"/>
      <c r="MVI39" s="367"/>
      <c r="MVJ39" s="367"/>
      <c r="MVK39" s="367"/>
      <c r="MVL39" s="367"/>
      <c r="MVM39" s="367"/>
      <c r="MVN39" s="367"/>
      <c r="MVO39" s="367"/>
      <c r="MVP39" s="367"/>
      <c r="MVQ39" s="367"/>
      <c r="MVR39" s="367"/>
      <c r="MVS39" s="367"/>
      <c r="MVT39" s="367"/>
      <c r="MVU39" s="367"/>
      <c r="MVV39" s="367"/>
      <c r="MVW39" s="367"/>
      <c r="MVX39" s="367"/>
      <c r="MVY39" s="367"/>
      <c r="MVZ39" s="367"/>
      <c r="MWA39" s="367"/>
      <c r="MWB39" s="367"/>
      <c r="MWC39" s="367"/>
      <c r="MWD39" s="367"/>
      <c r="MWE39" s="367"/>
      <c r="MWF39" s="367"/>
      <c r="MWG39" s="367"/>
      <c r="MWH39" s="367"/>
      <c r="MWI39" s="367"/>
      <c r="MWJ39" s="367"/>
      <c r="MWK39" s="367"/>
      <c r="MWL39" s="367"/>
      <c r="MWM39" s="367"/>
      <c r="MWN39" s="367"/>
      <c r="MWO39" s="367"/>
      <c r="MWP39" s="367"/>
      <c r="MWQ39" s="367"/>
      <c r="MWR39" s="367"/>
      <c r="MWS39" s="367"/>
      <c r="MWT39" s="367"/>
      <c r="MWU39" s="367"/>
      <c r="MWV39" s="367"/>
      <c r="MWW39" s="367"/>
      <c r="MWX39" s="367"/>
      <c r="MWY39" s="367"/>
      <c r="MWZ39" s="367"/>
      <c r="MXA39" s="367"/>
      <c r="MXB39" s="367"/>
      <c r="MXC39" s="367"/>
      <c r="MXD39" s="367"/>
      <c r="MXE39" s="367"/>
      <c r="MXF39" s="367"/>
      <c r="MXG39" s="367"/>
      <c r="MXH39" s="367"/>
      <c r="MXI39" s="367"/>
      <c r="MXJ39" s="367"/>
      <c r="MXK39" s="367"/>
      <c r="MXL39" s="367"/>
      <c r="MXM39" s="367"/>
      <c r="MXN39" s="367"/>
      <c r="MXO39" s="367"/>
      <c r="MXP39" s="367"/>
      <c r="MXQ39" s="367"/>
      <c r="MXR39" s="367"/>
      <c r="MXS39" s="367"/>
      <c r="MXT39" s="367"/>
      <c r="MXU39" s="367"/>
      <c r="MXV39" s="367"/>
      <c r="MXW39" s="367"/>
      <c r="MXX39" s="367"/>
      <c r="MXY39" s="367"/>
      <c r="MXZ39" s="367"/>
      <c r="MYA39" s="367"/>
      <c r="MYB39" s="367"/>
      <c r="MYC39" s="367"/>
      <c r="MYD39" s="367"/>
      <c r="MYE39" s="367"/>
      <c r="MYF39" s="367"/>
      <c r="MYG39" s="367"/>
      <c r="MYH39" s="367"/>
      <c r="MYI39" s="367"/>
      <c r="MYJ39" s="367"/>
      <c r="MYK39" s="367"/>
      <c r="MYL39" s="367"/>
      <c r="MYM39" s="367"/>
      <c r="MYN39" s="367"/>
      <c r="MYO39" s="367"/>
      <c r="MYP39" s="367"/>
      <c r="MYQ39" s="367"/>
      <c r="MYR39" s="367"/>
      <c r="MYS39" s="367"/>
      <c r="MYT39" s="367"/>
      <c r="MYU39" s="367"/>
      <c r="MYV39" s="367"/>
      <c r="MYW39" s="367"/>
      <c r="MYX39" s="367"/>
      <c r="MYY39" s="367"/>
      <c r="MYZ39" s="367"/>
      <c r="MZA39" s="367"/>
      <c r="MZB39" s="367"/>
      <c r="MZC39" s="367"/>
      <c r="MZD39" s="367"/>
      <c r="MZE39" s="367"/>
      <c r="MZF39" s="367"/>
      <c r="MZG39" s="367"/>
      <c r="MZH39" s="367"/>
      <c r="MZI39" s="367"/>
      <c r="MZJ39" s="367"/>
      <c r="MZK39" s="367"/>
      <c r="MZL39" s="367"/>
      <c r="MZM39" s="367"/>
      <c r="MZN39" s="367"/>
      <c r="MZO39" s="367"/>
      <c r="MZP39" s="367"/>
      <c r="MZQ39" s="367"/>
      <c r="MZR39" s="367"/>
      <c r="MZS39" s="367"/>
      <c r="MZT39" s="367"/>
      <c r="MZU39" s="367"/>
      <c r="MZV39" s="367"/>
      <c r="MZW39" s="367"/>
      <c r="MZX39" s="367"/>
      <c r="MZY39" s="367"/>
      <c r="MZZ39" s="367"/>
      <c r="NAA39" s="367"/>
      <c r="NAB39" s="367"/>
      <c r="NAC39" s="367"/>
      <c r="NAD39" s="367"/>
      <c r="NAE39" s="367"/>
      <c r="NAF39" s="367"/>
      <c r="NAG39" s="367"/>
      <c r="NAH39" s="367"/>
      <c r="NAI39" s="367"/>
      <c r="NAJ39" s="367"/>
      <c r="NAK39" s="367"/>
      <c r="NAL39" s="367"/>
      <c r="NAM39" s="367"/>
      <c r="NAN39" s="367"/>
      <c r="NAO39" s="367"/>
      <c r="NAP39" s="367"/>
      <c r="NAQ39" s="367"/>
      <c r="NAR39" s="367"/>
      <c r="NAS39" s="367"/>
      <c r="NAT39" s="367"/>
      <c r="NAU39" s="367"/>
      <c r="NAV39" s="367"/>
      <c r="NAW39" s="367"/>
      <c r="NAX39" s="367"/>
      <c r="NAY39" s="367"/>
      <c r="NAZ39" s="367"/>
      <c r="NBA39" s="367"/>
      <c r="NBB39" s="367"/>
      <c r="NBC39" s="367"/>
      <c r="NBD39" s="367"/>
      <c r="NBE39" s="367"/>
      <c r="NBF39" s="367"/>
      <c r="NBG39" s="367"/>
      <c r="NBH39" s="367"/>
      <c r="NBI39" s="367"/>
      <c r="NBJ39" s="367"/>
      <c r="NBK39" s="367"/>
      <c r="NBL39" s="367"/>
      <c r="NBM39" s="367"/>
      <c r="NBN39" s="367"/>
      <c r="NBO39" s="367"/>
      <c r="NBP39" s="367"/>
      <c r="NBQ39" s="367"/>
      <c r="NBR39" s="367"/>
      <c r="NBS39" s="367"/>
      <c r="NBT39" s="367"/>
      <c r="NBU39" s="367"/>
      <c r="NBV39" s="367"/>
      <c r="NBW39" s="367"/>
      <c r="NBX39" s="367"/>
      <c r="NBY39" s="367"/>
      <c r="NBZ39" s="367"/>
      <c r="NCA39" s="367"/>
      <c r="NCB39" s="367"/>
      <c r="NCC39" s="367"/>
      <c r="NCD39" s="367"/>
      <c r="NCE39" s="367"/>
      <c r="NCF39" s="367"/>
      <c r="NCG39" s="367"/>
      <c r="NCH39" s="367"/>
      <c r="NCI39" s="367"/>
      <c r="NCJ39" s="367"/>
      <c r="NCK39" s="367"/>
      <c r="NCL39" s="367"/>
      <c r="NCM39" s="367"/>
      <c r="NCN39" s="367"/>
      <c r="NCO39" s="367"/>
      <c r="NCP39" s="367"/>
      <c r="NCQ39" s="367"/>
      <c r="NCR39" s="367"/>
      <c r="NCS39" s="367"/>
      <c r="NCT39" s="367"/>
      <c r="NCU39" s="367"/>
      <c r="NCV39" s="367"/>
      <c r="NCW39" s="367"/>
      <c r="NCX39" s="367"/>
      <c r="NCY39" s="367"/>
      <c r="NCZ39" s="367"/>
      <c r="NDA39" s="367"/>
      <c r="NDB39" s="367"/>
      <c r="NDC39" s="367"/>
      <c r="NDD39" s="367"/>
      <c r="NDE39" s="367"/>
      <c r="NDF39" s="367"/>
      <c r="NDG39" s="367"/>
      <c r="NDH39" s="367"/>
      <c r="NDI39" s="367"/>
      <c r="NDJ39" s="367"/>
      <c r="NDK39" s="367"/>
      <c r="NDL39" s="367"/>
      <c r="NDM39" s="367"/>
      <c r="NDN39" s="367"/>
      <c r="NDO39" s="367"/>
      <c r="NDP39" s="367"/>
      <c r="NDQ39" s="367"/>
      <c r="NDR39" s="367"/>
      <c r="NDS39" s="367"/>
      <c r="NDT39" s="367"/>
      <c r="NDU39" s="367"/>
      <c r="NDV39" s="367"/>
      <c r="NDW39" s="367"/>
      <c r="NDX39" s="367"/>
      <c r="NDY39" s="367"/>
      <c r="NDZ39" s="367"/>
      <c r="NEA39" s="367"/>
      <c r="NEB39" s="367"/>
      <c r="NEC39" s="367"/>
      <c r="NED39" s="367"/>
      <c r="NEE39" s="367"/>
      <c r="NEF39" s="367"/>
      <c r="NEG39" s="367"/>
      <c r="NEH39" s="367"/>
      <c r="NEI39" s="367"/>
      <c r="NEJ39" s="367"/>
      <c r="NEK39" s="367"/>
      <c r="NEL39" s="367"/>
      <c r="NEM39" s="367"/>
      <c r="NEN39" s="367"/>
      <c r="NEO39" s="367"/>
      <c r="NEP39" s="367"/>
      <c r="NEQ39" s="367"/>
      <c r="NER39" s="367"/>
      <c r="NES39" s="367"/>
      <c r="NET39" s="367"/>
      <c r="NEU39" s="367"/>
      <c r="NEV39" s="367"/>
      <c r="NEW39" s="367"/>
      <c r="NEX39" s="367"/>
      <c r="NEY39" s="367"/>
      <c r="NEZ39" s="367"/>
      <c r="NFA39" s="367"/>
      <c r="NFB39" s="367"/>
      <c r="NFC39" s="367"/>
      <c r="NFD39" s="367"/>
      <c r="NFE39" s="367"/>
      <c r="NFF39" s="367"/>
      <c r="NFG39" s="367"/>
      <c r="NFH39" s="367"/>
      <c r="NFI39" s="367"/>
      <c r="NFJ39" s="367"/>
      <c r="NFK39" s="367"/>
      <c r="NFL39" s="367"/>
      <c r="NFM39" s="367"/>
      <c r="NFN39" s="367"/>
      <c r="NFO39" s="367"/>
      <c r="NFP39" s="367"/>
      <c r="NFQ39" s="367"/>
      <c r="NFR39" s="367"/>
      <c r="NFS39" s="367"/>
      <c r="NFT39" s="367"/>
      <c r="NFU39" s="367"/>
      <c r="NFV39" s="367"/>
      <c r="NFW39" s="367"/>
      <c r="NFX39" s="367"/>
      <c r="NFY39" s="367"/>
      <c r="NFZ39" s="367"/>
      <c r="NGA39" s="367"/>
      <c r="NGB39" s="367"/>
      <c r="NGC39" s="367"/>
      <c r="NGD39" s="367"/>
      <c r="NGE39" s="367"/>
      <c r="NGF39" s="367"/>
      <c r="NGG39" s="367"/>
      <c r="NGH39" s="367"/>
      <c r="NGI39" s="367"/>
      <c r="NGJ39" s="367"/>
      <c r="NGK39" s="367"/>
      <c r="NGL39" s="367"/>
      <c r="NGM39" s="367"/>
      <c r="NGN39" s="367"/>
      <c r="NGO39" s="367"/>
      <c r="NGP39" s="367"/>
      <c r="NGQ39" s="367"/>
      <c r="NGR39" s="367"/>
      <c r="NGS39" s="367"/>
      <c r="NGT39" s="367"/>
      <c r="NGU39" s="367"/>
      <c r="NGV39" s="367"/>
      <c r="NGW39" s="367"/>
      <c r="NGX39" s="367"/>
      <c r="NGY39" s="367"/>
      <c r="NGZ39" s="367"/>
      <c r="NHA39" s="367"/>
      <c r="NHB39" s="367"/>
      <c r="NHC39" s="367"/>
      <c r="NHD39" s="367"/>
      <c r="NHE39" s="367"/>
      <c r="NHF39" s="367"/>
      <c r="NHG39" s="367"/>
      <c r="NHH39" s="367"/>
      <c r="NHI39" s="367"/>
      <c r="NHJ39" s="367"/>
      <c r="NHK39" s="367"/>
      <c r="NHL39" s="367"/>
      <c r="NHM39" s="367"/>
      <c r="NHN39" s="367"/>
      <c r="NHO39" s="367"/>
      <c r="NHP39" s="367"/>
      <c r="NHQ39" s="367"/>
      <c r="NHR39" s="367"/>
      <c r="NHS39" s="367"/>
      <c r="NHT39" s="367"/>
      <c r="NHU39" s="367"/>
      <c r="NHV39" s="367"/>
      <c r="NHW39" s="367"/>
      <c r="NHX39" s="367"/>
      <c r="NHY39" s="367"/>
      <c r="NHZ39" s="367"/>
      <c r="NIA39" s="367"/>
      <c r="NIB39" s="367"/>
      <c r="NIC39" s="367"/>
      <c r="NID39" s="367"/>
      <c r="NIE39" s="367"/>
      <c r="NIF39" s="367"/>
      <c r="NIG39" s="367"/>
      <c r="NIH39" s="367"/>
      <c r="NII39" s="367"/>
      <c r="NIJ39" s="367"/>
      <c r="NIK39" s="367"/>
      <c r="NIL39" s="367"/>
      <c r="NIM39" s="367"/>
      <c r="NIN39" s="367"/>
      <c r="NIO39" s="367"/>
      <c r="NIP39" s="367"/>
      <c r="NIQ39" s="367"/>
      <c r="NIR39" s="367"/>
      <c r="NIS39" s="367"/>
      <c r="NIT39" s="367"/>
      <c r="NIU39" s="367"/>
      <c r="NIV39" s="367"/>
      <c r="NIW39" s="367"/>
      <c r="NIX39" s="367"/>
      <c r="NIY39" s="367"/>
      <c r="NIZ39" s="367"/>
      <c r="NJA39" s="367"/>
      <c r="NJB39" s="367"/>
      <c r="NJC39" s="367"/>
      <c r="NJD39" s="367"/>
      <c r="NJE39" s="367"/>
      <c r="NJF39" s="367"/>
      <c r="NJG39" s="367"/>
      <c r="NJH39" s="367"/>
      <c r="NJI39" s="367"/>
      <c r="NJJ39" s="367"/>
      <c r="NJK39" s="367"/>
      <c r="NJL39" s="367"/>
      <c r="NJM39" s="367"/>
      <c r="NJN39" s="367"/>
      <c r="NJO39" s="367"/>
      <c r="NJP39" s="367"/>
      <c r="NJQ39" s="367"/>
      <c r="NJR39" s="367"/>
      <c r="NJS39" s="367"/>
      <c r="NJT39" s="367"/>
      <c r="NJU39" s="367"/>
      <c r="NJV39" s="367"/>
      <c r="NJW39" s="367"/>
      <c r="NJX39" s="367"/>
      <c r="NJY39" s="367"/>
      <c r="NJZ39" s="367"/>
      <c r="NKA39" s="367"/>
      <c r="NKB39" s="367"/>
      <c r="NKC39" s="367"/>
      <c r="NKD39" s="367"/>
      <c r="NKE39" s="367"/>
      <c r="NKF39" s="367"/>
      <c r="NKG39" s="367"/>
      <c r="NKH39" s="367"/>
      <c r="NKI39" s="367"/>
      <c r="NKJ39" s="367"/>
      <c r="NKK39" s="367"/>
      <c r="NKL39" s="367"/>
      <c r="NKM39" s="367"/>
      <c r="NKN39" s="367"/>
      <c r="NKO39" s="367"/>
      <c r="NKP39" s="367"/>
      <c r="NKQ39" s="367"/>
      <c r="NKR39" s="367"/>
      <c r="NKS39" s="367"/>
      <c r="NKT39" s="367"/>
      <c r="NKU39" s="367"/>
      <c r="NKV39" s="367"/>
      <c r="NKW39" s="367"/>
      <c r="NKX39" s="367"/>
      <c r="NKY39" s="367"/>
      <c r="NKZ39" s="367"/>
      <c r="NLA39" s="367"/>
      <c r="NLB39" s="367"/>
      <c r="NLC39" s="367"/>
      <c r="NLD39" s="367"/>
      <c r="NLE39" s="367"/>
      <c r="NLF39" s="367"/>
      <c r="NLG39" s="367"/>
      <c r="NLH39" s="367"/>
      <c r="NLI39" s="367"/>
      <c r="NLJ39" s="367"/>
      <c r="NLK39" s="367"/>
      <c r="NLL39" s="367"/>
      <c r="NLM39" s="367"/>
      <c r="NLN39" s="367"/>
      <c r="NLO39" s="367"/>
      <c r="NLP39" s="367"/>
      <c r="NLQ39" s="367"/>
      <c r="NLR39" s="367"/>
      <c r="NLS39" s="367"/>
      <c r="NLT39" s="367"/>
      <c r="NLU39" s="367"/>
      <c r="NLV39" s="367"/>
      <c r="NLW39" s="367"/>
      <c r="NLX39" s="367"/>
      <c r="NLY39" s="367"/>
      <c r="NLZ39" s="367"/>
      <c r="NMA39" s="367"/>
      <c r="NMB39" s="367"/>
      <c r="NMC39" s="367"/>
      <c r="NMD39" s="367"/>
      <c r="NME39" s="367"/>
      <c r="NMF39" s="367"/>
      <c r="NMG39" s="367"/>
      <c r="NMH39" s="367"/>
      <c r="NMI39" s="367"/>
      <c r="NMJ39" s="367"/>
      <c r="NMK39" s="367"/>
      <c r="NML39" s="367"/>
      <c r="NMM39" s="367"/>
      <c r="NMN39" s="367"/>
      <c r="NMO39" s="367"/>
      <c r="NMP39" s="367"/>
      <c r="NMQ39" s="367"/>
      <c r="NMR39" s="367"/>
      <c r="NMS39" s="367"/>
      <c r="NMT39" s="367"/>
      <c r="NMU39" s="367"/>
      <c r="NMV39" s="367"/>
      <c r="NMW39" s="367"/>
      <c r="NMX39" s="367"/>
      <c r="NMY39" s="367"/>
      <c r="NMZ39" s="367"/>
      <c r="NNA39" s="367"/>
      <c r="NNB39" s="367"/>
      <c r="NNC39" s="367"/>
      <c r="NND39" s="367"/>
      <c r="NNE39" s="367"/>
      <c r="NNF39" s="367"/>
      <c r="NNG39" s="367"/>
      <c r="NNH39" s="367"/>
      <c r="NNI39" s="367"/>
      <c r="NNJ39" s="367"/>
      <c r="NNK39" s="367"/>
      <c r="NNL39" s="367"/>
      <c r="NNM39" s="367"/>
      <c r="NNN39" s="367"/>
      <c r="NNO39" s="367"/>
      <c r="NNP39" s="367"/>
      <c r="NNQ39" s="367"/>
      <c r="NNR39" s="367"/>
      <c r="NNS39" s="367"/>
      <c r="NNT39" s="367"/>
      <c r="NNU39" s="367"/>
      <c r="NNV39" s="367"/>
      <c r="NNW39" s="367"/>
      <c r="NNX39" s="367"/>
      <c r="NNY39" s="367"/>
      <c r="NNZ39" s="367"/>
      <c r="NOA39" s="367"/>
      <c r="NOB39" s="367"/>
      <c r="NOC39" s="367"/>
      <c r="NOD39" s="367"/>
      <c r="NOE39" s="367"/>
      <c r="NOF39" s="367"/>
      <c r="NOG39" s="367"/>
      <c r="NOH39" s="367"/>
      <c r="NOI39" s="367"/>
      <c r="NOJ39" s="367"/>
      <c r="NOK39" s="367"/>
      <c r="NOL39" s="367"/>
      <c r="NOM39" s="367"/>
      <c r="NON39" s="367"/>
      <c r="NOO39" s="367"/>
      <c r="NOP39" s="367"/>
      <c r="NOQ39" s="367"/>
      <c r="NOR39" s="367"/>
      <c r="NOS39" s="367"/>
      <c r="NOT39" s="367"/>
      <c r="NOU39" s="367"/>
      <c r="NOV39" s="367"/>
      <c r="NOW39" s="367"/>
      <c r="NOX39" s="367"/>
      <c r="NOY39" s="367"/>
      <c r="NOZ39" s="367"/>
      <c r="NPA39" s="367"/>
      <c r="NPB39" s="367"/>
      <c r="NPC39" s="367"/>
      <c r="NPD39" s="367"/>
      <c r="NPE39" s="367"/>
      <c r="NPF39" s="367"/>
      <c r="NPG39" s="367"/>
      <c r="NPH39" s="367"/>
      <c r="NPI39" s="367"/>
      <c r="NPJ39" s="367"/>
      <c r="NPK39" s="367"/>
      <c r="NPL39" s="367"/>
      <c r="NPM39" s="367"/>
      <c r="NPN39" s="367"/>
      <c r="NPO39" s="367"/>
      <c r="NPP39" s="367"/>
      <c r="NPQ39" s="367"/>
      <c r="NPR39" s="367"/>
      <c r="NPS39" s="367"/>
      <c r="NPT39" s="367"/>
      <c r="NPU39" s="367"/>
      <c r="NPV39" s="367"/>
      <c r="NPW39" s="367"/>
      <c r="NPX39" s="367"/>
      <c r="NPY39" s="367"/>
      <c r="NPZ39" s="367"/>
      <c r="NQA39" s="367"/>
      <c r="NQB39" s="367"/>
      <c r="NQC39" s="367"/>
      <c r="NQD39" s="367"/>
      <c r="NQE39" s="367"/>
      <c r="NQF39" s="367"/>
      <c r="NQG39" s="367"/>
      <c r="NQH39" s="367"/>
      <c r="NQI39" s="367"/>
      <c r="NQJ39" s="367"/>
      <c r="NQK39" s="367"/>
      <c r="NQL39" s="367"/>
      <c r="NQM39" s="367"/>
      <c r="NQN39" s="367"/>
      <c r="NQO39" s="367"/>
      <c r="NQP39" s="367"/>
      <c r="NQQ39" s="367"/>
      <c r="NQR39" s="367"/>
      <c r="NQS39" s="367"/>
      <c r="NQT39" s="367"/>
      <c r="NQU39" s="367"/>
      <c r="NQV39" s="367"/>
      <c r="NQW39" s="367"/>
      <c r="NQX39" s="367"/>
      <c r="NQY39" s="367"/>
      <c r="NQZ39" s="367"/>
      <c r="NRA39" s="367"/>
      <c r="NRB39" s="367"/>
      <c r="NRC39" s="367"/>
      <c r="NRD39" s="367"/>
      <c r="NRE39" s="367"/>
      <c r="NRF39" s="367"/>
      <c r="NRG39" s="367"/>
      <c r="NRH39" s="367"/>
      <c r="NRI39" s="367"/>
      <c r="NRJ39" s="367"/>
      <c r="NRK39" s="367"/>
      <c r="NRL39" s="367"/>
      <c r="NRM39" s="367"/>
      <c r="NRN39" s="367"/>
      <c r="NRO39" s="367"/>
      <c r="NRP39" s="367"/>
      <c r="NRQ39" s="367"/>
      <c r="NRR39" s="367"/>
      <c r="NRS39" s="367"/>
      <c r="NRT39" s="367"/>
      <c r="NRU39" s="367"/>
      <c r="NRV39" s="367"/>
      <c r="NRW39" s="367"/>
      <c r="NRX39" s="367"/>
      <c r="NRY39" s="367"/>
      <c r="NRZ39" s="367"/>
      <c r="NSA39" s="367"/>
      <c r="NSB39" s="367"/>
      <c r="NSC39" s="367"/>
      <c r="NSD39" s="367"/>
      <c r="NSE39" s="367"/>
      <c r="NSF39" s="367"/>
      <c r="NSG39" s="367"/>
      <c r="NSH39" s="367"/>
      <c r="NSI39" s="367"/>
      <c r="NSJ39" s="367"/>
      <c r="NSK39" s="367"/>
      <c r="NSL39" s="367"/>
      <c r="NSM39" s="367"/>
      <c r="NSN39" s="367"/>
      <c r="NSO39" s="367"/>
      <c r="NSP39" s="367"/>
      <c r="NSQ39" s="367"/>
      <c r="NSR39" s="367"/>
      <c r="NSS39" s="367"/>
      <c r="NST39" s="367"/>
      <c r="NSU39" s="367"/>
      <c r="NSV39" s="367"/>
      <c r="NSW39" s="367"/>
      <c r="NSX39" s="367"/>
      <c r="NSY39" s="367"/>
      <c r="NSZ39" s="367"/>
      <c r="NTA39" s="367"/>
      <c r="NTB39" s="367"/>
      <c r="NTC39" s="367"/>
      <c r="NTD39" s="367"/>
      <c r="NTE39" s="367"/>
      <c r="NTF39" s="367"/>
      <c r="NTG39" s="367"/>
      <c r="NTH39" s="367"/>
      <c r="NTI39" s="367"/>
      <c r="NTJ39" s="367"/>
      <c r="NTK39" s="367"/>
      <c r="NTL39" s="367"/>
      <c r="NTM39" s="367"/>
      <c r="NTN39" s="367"/>
      <c r="NTO39" s="367"/>
      <c r="NTP39" s="367"/>
      <c r="NTQ39" s="367"/>
      <c r="NTR39" s="367"/>
      <c r="NTS39" s="367"/>
      <c r="NTT39" s="367"/>
      <c r="NTU39" s="367"/>
      <c r="NTV39" s="367"/>
      <c r="NTW39" s="367"/>
      <c r="NTX39" s="367"/>
      <c r="NTY39" s="367"/>
      <c r="NTZ39" s="367"/>
      <c r="NUA39" s="367"/>
      <c r="NUB39" s="367"/>
      <c r="NUC39" s="367"/>
      <c r="NUD39" s="367"/>
      <c r="NUE39" s="367"/>
      <c r="NUF39" s="367"/>
      <c r="NUG39" s="367"/>
      <c r="NUH39" s="367"/>
      <c r="NUI39" s="367"/>
      <c r="NUJ39" s="367"/>
      <c r="NUK39" s="367"/>
      <c r="NUL39" s="367"/>
      <c r="NUM39" s="367"/>
      <c r="NUN39" s="367"/>
      <c r="NUO39" s="367"/>
      <c r="NUP39" s="367"/>
      <c r="NUQ39" s="367"/>
      <c r="NUR39" s="367"/>
      <c r="NUS39" s="367"/>
      <c r="NUT39" s="367"/>
      <c r="NUU39" s="367"/>
      <c r="NUV39" s="367"/>
      <c r="NUW39" s="367"/>
      <c r="NUX39" s="367"/>
      <c r="NUY39" s="367"/>
      <c r="NUZ39" s="367"/>
      <c r="NVA39" s="367"/>
      <c r="NVB39" s="367"/>
      <c r="NVC39" s="367"/>
      <c r="NVD39" s="367"/>
      <c r="NVE39" s="367"/>
      <c r="NVF39" s="367"/>
      <c r="NVG39" s="367"/>
      <c r="NVH39" s="367"/>
      <c r="NVI39" s="367"/>
      <c r="NVJ39" s="367"/>
      <c r="NVK39" s="367"/>
      <c r="NVL39" s="367"/>
      <c r="NVM39" s="367"/>
      <c r="NVN39" s="367"/>
      <c r="NVO39" s="367"/>
      <c r="NVP39" s="367"/>
      <c r="NVQ39" s="367"/>
      <c r="NVR39" s="367"/>
      <c r="NVS39" s="367"/>
      <c r="NVT39" s="367"/>
      <c r="NVU39" s="367"/>
      <c r="NVV39" s="367"/>
      <c r="NVW39" s="367"/>
      <c r="NVX39" s="367"/>
      <c r="NVY39" s="367"/>
      <c r="NVZ39" s="367"/>
      <c r="NWA39" s="367"/>
      <c r="NWB39" s="367"/>
      <c r="NWC39" s="367"/>
      <c r="NWD39" s="367"/>
      <c r="NWE39" s="367"/>
      <c r="NWF39" s="367"/>
      <c r="NWG39" s="367"/>
      <c r="NWH39" s="367"/>
      <c r="NWI39" s="367"/>
      <c r="NWJ39" s="367"/>
      <c r="NWK39" s="367"/>
      <c r="NWL39" s="367"/>
      <c r="NWM39" s="367"/>
      <c r="NWN39" s="367"/>
      <c r="NWO39" s="367"/>
      <c r="NWP39" s="367"/>
      <c r="NWQ39" s="367"/>
      <c r="NWR39" s="367"/>
      <c r="NWS39" s="367"/>
      <c r="NWT39" s="367"/>
      <c r="NWU39" s="367"/>
      <c r="NWV39" s="367"/>
      <c r="NWW39" s="367"/>
      <c r="NWX39" s="367"/>
      <c r="NWY39" s="367"/>
      <c r="NWZ39" s="367"/>
      <c r="NXA39" s="367"/>
      <c r="NXB39" s="367"/>
      <c r="NXC39" s="367"/>
      <c r="NXD39" s="367"/>
      <c r="NXE39" s="367"/>
      <c r="NXF39" s="367"/>
      <c r="NXG39" s="367"/>
      <c r="NXH39" s="367"/>
      <c r="NXI39" s="367"/>
      <c r="NXJ39" s="367"/>
      <c r="NXK39" s="367"/>
      <c r="NXL39" s="367"/>
      <c r="NXM39" s="367"/>
      <c r="NXN39" s="367"/>
      <c r="NXO39" s="367"/>
      <c r="NXP39" s="367"/>
      <c r="NXQ39" s="367"/>
      <c r="NXR39" s="367"/>
      <c r="NXS39" s="367"/>
      <c r="NXT39" s="367"/>
      <c r="NXU39" s="367"/>
      <c r="NXV39" s="367"/>
      <c r="NXW39" s="367"/>
      <c r="NXX39" s="367"/>
      <c r="NXY39" s="367"/>
      <c r="NXZ39" s="367"/>
      <c r="NYA39" s="367"/>
      <c r="NYB39" s="367"/>
      <c r="NYC39" s="367"/>
      <c r="NYD39" s="367"/>
      <c r="NYE39" s="367"/>
      <c r="NYF39" s="367"/>
      <c r="NYG39" s="367"/>
      <c r="NYH39" s="367"/>
      <c r="NYI39" s="367"/>
      <c r="NYJ39" s="367"/>
      <c r="NYK39" s="367"/>
      <c r="NYL39" s="367"/>
      <c r="NYM39" s="367"/>
      <c r="NYN39" s="367"/>
      <c r="NYO39" s="367"/>
      <c r="NYP39" s="367"/>
      <c r="NYQ39" s="367"/>
      <c r="NYR39" s="367"/>
      <c r="NYS39" s="367"/>
      <c r="NYT39" s="367"/>
      <c r="NYU39" s="367"/>
      <c r="NYV39" s="367"/>
      <c r="NYW39" s="367"/>
      <c r="NYX39" s="367"/>
      <c r="NYY39" s="367"/>
      <c r="NYZ39" s="367"/>
      <c r="NZA39" s="367"/>
      <c r="NZB39" s="367"/>
      <c r="NZC39" s="367"/>
      <c r="NZD39" s="367"/>
      <c r="NZE39" s="367"/>
      <c r="NZF39" s="367"/>
      <c r="NZG39" s="367"/>
      <c r="NZH39" s="367"/>
      <c r="NZI39" s="367"/>
      <c r="NZJ39" s="367"/>
      <c r="NZK39" s="367"/>
      <c r="NZL39" s="367"/>
      <c r="NZM39" s="367"/>
      <c r="NZN39" s="367"/>
      <c r="NZO39" s="367"/>
      <c r="NZP39" s="367"/>
      <c r="NZQ39" s="367"/>
      <c r="NZR39" s="367"/>
      <c r="NZS39" s="367"/>
      <c r="NZT39" s="367"/>
      <c r="NZU39" s="367"/>
      <c r="NZV39" s="367"/>
      <c r="NZW39" s="367"/>
      <c r="NZX39" s="367"/>
      <c r="NZY39" s="367"/>
      <c r="NZZ39" s="367"/>
      <c r="OAA39" s="367"/>
      <c r="OAB39" s="367"/>
      <c r="OAC39" s="367"/>
      <c r="OAD39" s="367"/>
      <c r="OAE39" s="367"/>
      <c r="OAF39" s="367"/>
      <c r="OAG39" s="367"/>
      <c r="OAH39" s="367"/>
      <c r="OAI39" s="367"/>
      <c r="OAJ39" s="367"/>
      <c r="OAK39" s="367"/>
      <c r="OAL39" s="367"/>
      <c r="OAM39" s="367"/>
      <c r="OAN39" s="367"/>
      <c r="OAO39" s="367"/>
      <c r="OAP39" s="367"/>
      <c r="OAQ39" s="367"/>
      <c r="OAR39" s="367"/>
      <c r="OAS39" s="367"/>
      <c r="OAT39" s="367"/>
      <c r="OAU39" s="367"/>
      <c r="OAV39" s="367"/>
      <c r="OAW39" s="367"/>
      <c r="OAX39" s="367"/>
      <c r="OAY39" s="367"/>
      <c r="OAZ39" s="367"/>
      <c r="OBA39" s="367"/>
      <c r="OBB39" s="367"/>
      <c r="OBC39" s="367"/>
      <c r="OBD39" s="367"/>
      <c r="OBE39" s="367"/>
      <c r="OBF39" s="367"/>
      <c r="OBG39" s="367"/>
      <c r="OBH39" s="367"/>
      <c r="OBI39" s="367"/>
      <c r="OBJ39" s="367"/>
      <c r="OBK39" s="367"/>
      <c r="OBL39" s="367"/>
      <c r="OBM39" s="367"/>
      <c r="OBN39" s="367"/>
      <c r="OBO39" s="367"/>
      <c r="OBP39" s="367"/>
      <c r="OBQ39" s="367"/>
      <c r="OBR39" s="367"/>
      <c r="OBS39" s="367"/>
      <c r="OBT39" s="367"/>
      <c r="OBU39" s="367"/>
      <c r="OBV39" s="367"/>
      <c r="OBW39" s="367"/>
      <c r="OBX39" s="367"/>
      <c r="OBY39" s="367"/>
      <c r="OBZ39" s="367"/>
      <c r="OCA39" s="367"/>
      <c r="OCB39" s="367"/>
      <c r="OCC39" s="367"/>
      <c r="OCD39" s="367"/>
      <c r="OCE39" s="367"/>
      <c r="OCF39" s="367"/>
      <c r="OCG39" s="367"/>
      <c r="OCH39" s="367"/>
      <c r="OCI39" s="367"/>
      <c r="OCJ39" s="367"/>
      <c r="OCK39" s="367"/>
      <c r="OCL39" s="367"/>
      <c r="OCM39" s="367"/>
      <c r="OCN39" s="367"/>
      <c r="OCO39" s="367"/>
      <c r="OCP39" s="367"/>
      <c r="OCQ39" s="367"/>
      <c r="OCR39" s="367"/>
      <c r="OCS39" s="367"/>
      <c r="OCT39" s="367"/>
      <c r="OCU39" s="367"/>
      <c r="OCV39" s="367"/>
      <c r="OCW39" s="367"/>
      <c r="OCX39" s="367"/>
      <c r="OCY39" s="367"/>
      <c r="OCZ39" s="367"/>
      <c r="ODA39" s="367"/>
      <c r="ODB39" s="367"/>
      <c r="ODC39" s="367"/>
      <c r="ODD39" s="367"/>
      <c r="ODE39" s="367"/>
      <c r="ODF39" s="367"/>
      <c r="ODG39" s="367"/>
      <c r="ODH39" s="367"/>
      <c r="ODI39" s="367"/>
      <c r="ODJ39" s="367"/>
      <c r="ODK39" s="367"/>
      <c r="ODL39" s="367"/>
      <c r="ODM39" s="367"/>
      <c r="ODN39" s="367"/>
      <c r="ODO39" s="367"/>
      <c r="ODP39" s="367"/>
      <c r="ODQ39" s="367"/>
      <c r="ODR39" s="367"/>
      <c r="ODS39" s="367"/>
      <c r="ODT39" s="367"/>
      <c r="ODU39" s="367"/>
      <c r="ODV39" s="367"/>
      <c r="ODW39" s="367"/>
      <c r="ODX39" s="367"/>
      <c r="ODY39" s="367"/>
      <c r="ODZ39" s="367"/>
      <c r="OEA39" s="367"/>
      <c r="OEB39" s="367"/>
      <c r="OEC39" s="367"/>
      <c r="OED39" s="367"/>
      <c r="OEE39" s="367"/>
      <c r="OEF39" s="367"/>
      <c r="OEG39" s="367"/>
      <c r="OEH39" s="367"/>
      <c r="OEI39" s="367"/>
      <c r="OEJ39" s="367"/>
      <c r="OEK39" s="367"/>
      <c r="OEL39" s="367"/>
      <c r="OEM39" s="367"/>
      <c r="OEN39" s="367"/>
      <c r="OEO39" s="367"/>
      <c r="OEP39" s="367"/>
      <c r="OEQ39" s="367"/>
      <c r="OER39" s="367"/>
      <c r="OES39" s="367"/>
      <c r="OET39" s="367"/>
      <c r="OEU39" s="367"/>
      <c r="OEV39" s="367"/>
      <c r="OEW39" s="367"/>
      <c r="OEX39" s="367"/>
      <c r="OEY39" s="367"/>
      <c r="OEZ39" s="367"/>
      <c r="OFA39" s="367"/>
      <c r="OFB39" s="367"/>
      <c r="OFC39" s="367"/>
      <c r="OFD39" s="367"/>
      <c r="OFE39" s="367"/>
      <c r="OFF39" s="367"/>
      <c r="OFG39" s="367"/>
      <c r="OFH39" s="367"/>
      <c r="OFI39" s="367"/>
      <c r="OFJ39" s="367"/>
      <c r="OFK39" s="367"/>
      <c r="OFL39" s="367"/>
      <c r="OFM39" s="367"/>
      <c r="OFN39" s="367"/>
      <c r="OFO39" s="367"/>
      <c r="OFP39" s="367"/>
      <c r="OFQ39" s="367"/>
      <c r="OFR39" s="367"/>
      <c r="OFS39" s="367"/>
      <c r="OFT39" s="367"/>
      <c r="OFU39" s="367"/>
      <c r="OFV39" s="367"/>
      <c r="OFW39" s="367"/>
      <c r="OFX39" s="367"/>
      <c r="OFY39" s="367"/>
      <c r="OFZ39" s="367"/>
      <c r="OGA39" s="367"/>
      <c r="OGB39" s="367"/>
      <c r="OGC39" s="367"/>
      <c r="OGD39" s="367"/>
      <c r="OGE39" s="367"/>
      <c r="OGF39" s="367"/>
      <c r="OGG39" s="367"/>
      <c r="OGH39" s="367"/>
      <c r="OGI39" s="367"/>
      <c r="OGJ39" s="367"/>
      <c r="OGK39" s="367"/>
      <c r="OGL39" s="367"/>
      <c r="OGM39" s="367"/>
      <c r="OGN39" s="367"/>
      <c r="OGO39" s="367"/>
      <c r="OGP39" s="367"/>
      <c r="OGQ39" s="367"/>
      <c r="OGR39" s="367"/>
      <c r="OGS39" s="367"/>
      <c r="OGT39" s="367"/>
      <c r="OGU39" s="367"/>
      <c r="OGV39" s="367"/>
      <c r="OGW39" s="367"/>
      <c r="OGX39" s="367"/>
      <c r="OGY39" s="367"/>
      <c r="OGZ39" s="367"/>
      <c r="OHA39" s="367"/>
      <c r="OHB39" s="367"/>
      <c r="OHC39" s="367"/>
      <c r="OHD39" s="367"/>
      <c r="OHE39" s="367"/>
      <c r="OHF39" s="367"/>
      <c r="OHG39" s="367"/>
      <c r="OHH39" s="367"/>
      <c r="OHI39" s="367"/>
      <c r="OHJ39" s="367"/>
      <c r="OHK39" s="367"/>
      <c r="OHL39" s="367"/>
      <c r="OHM39" s="367"/>
      <c r="OHN39" s="367"/>
      <c r="OHO39" s="367"/>
      <c r="OHP39" s="367"/>
      <c r="OHQ39" s="367"/>
      <c r="OHR39" s="367"/>
      <c r="OHS39" s="367"/>
      <c r="OHT39" s="367"/>
      <c r="OHU39" s="367"/>
      <c r="OHV39" s="367"/>
      <c r="OHW39" s="367"/>
      <c r="OHX39" s="367"/>
      <c r="OHY39" s="367"/>
      <c r="OHZ39" s="367"/>
      <c r="OIA39" s="367"/>
      <c r="OIB39" s="367"/>
      <c r="OIC39" s="367"/>
      <c r="OID39" s="367"/>
      <c r="OIE39" s="367"/>
      <c r="OIF39" s="367"/>
      <c r="OIG39" s="367"/>
      <c r="OIH39" s="367"/>
      <c r="OII39" s="367"/>
      <c r="OIJ39" s="367"/>
      <c r="OIK39" s="367"/>
      <c r="OIL39" s="367"/>
      <c r="OIM39" s="367"/>
      <c r="OIN39" s="367"/>
      <c r="OIO39" s="367"/>
      <c r="OIP39" s="367"/>
      <c r="OIQ39" s="367"/>
      <c r="OIR39" s="367"/>
      <c r="OIS39" s="367"/>
      <c r="OIT39" s="367"/>
      <c r="OIU39" s="367"/>
      <c r="OIV39" s="367"/>
      <c r="OIW39" s="367"/>
      <c r="OIX39" s="367"/>
      <c r="OIY39" s="367"/>
      <c r="OIZ39" s="367"/>
      <c r="OJA39" s="367"/>
      <c r="OJB39" s="367"/>
      <c r="OJC39" s="367"/>
      <c r="OJD39" s="367"/>
      <c r="OJE39" s="367"/>
      <c r="OJF39" s="367"/>
      <c r="OJG39" s="367"/>
      <c r="OJH39" s="367"/>
      <c r="OJI39" s="367"/>
      <c r="OJJ39" s="367"/>
      <c r="OJK39" s="367"/>
      <c r="OJL39" s="367"/>
      <c r="OJM39" s="367"/>
      <c r="OJN39" s="367"/>
      <c r="OJO39" s="367"/>
      <c r="OJP39" s="367"/>
      <c r="OJQ39" s="367"/>
      <c r="OJR39" s="367"/>
      <c r="OJS39" s="367"/>
      <c r="OJT39" s="367"/>
      <c r="OJU39" s="367"/>
      <c r="OJV39" s="367"/>
      <c r="OJW39" s="367"/>
      <c r="OJX39" s="367"/>
      <c r="OJY39" s="367"/>
      <c r="OJZ39" s="367"/>
      <c r="OKA39" s="367"/>
      <c r="OKB39" s="367"/>
      <c r="OKC39" s="367"/>
      <c r="OKD39" s="367"/>
      <c r="OKE39" s="367"/>
      <c r="OKF39" s="367"/>
      <c r="OKG39" s="367"/>
      <c r="OKH39" s="367"/>
      <c r="OKI39" s="367"/>
      <c r="OKJ39" s="367"/>
      <c r="OKK39" s="367"/>
      <c r="OKL39" s="367"/>
      <c r="OKM39" s="367"/>
      <c r="OKN39" s="367"/>
      <c r="OKO39" s="367"/>
      <c r="OKP39" s="367"/>
      <c r="OKQ39" s="367"/>
      <c r="OKR39" s="367"/>
      <c r="OKS39" s="367"/>
      <c r="OKT39" s="367"/>
      <c r="OKU39" s="367"/>
      <c r="OKV39" s="367"/>
      <c r="OKW39" s="367"/>
      <c r="OKX39" s="367"/>
      <c r="OKY39" s="367"/>
      <c r="OKZ39" s="367"/>
      <c r="OLA39" s="367"/>
      <c r="OLB39" s="367"/>
      <c r="OLC39" s="367"/>
      <c r="OLD39" s="367"/>
      <c r="OLE39" s="367"/>
      <c r="OLF39" s="367"/>
      <c r="OLG39" s="367"/>
      <c r="OLH39" s="367"/>
      <c r="OLI39" s="367"/>
      <c r="OLJ39" s="367"/>
      <c r="OLK39" s="367"/>
      <c r="OLL39" s="367"/>
      <c r="OLM39" s="367"/>
      <c r="OLN39" s="367"/>
      <c r="OLO39" s="367"/>
      <c r="OLP39" s="367"/>
      <c r="OLQ39" s="367"/>
      <c r="OLR39" s="367"/>
      <c r="OLS39" s="367"/>
      <c r="OLT39" s="367"/>
      <c r="OLU39" s="367"/>
      <c r="OLV39" s="367"/>
      <c r="OLW39" s="367"/>
      <c r="OLX39" s="367"/>
      <c r="OLY39" s="367"/>
      <c r="OLZ39" s="367"/>
      <c r="OMA39" s="367"/>
      <c r="OMB39" s="367"/>
      <c r="OMC39" s="367"/>
      <c r="OMD39" s="367"/>
      <c r="OME39" s="367"/>
      <c r="OMF39" s="367"/>
      <c r="OMG39" s="367"/>
      <c r="OMH39" s="367"/>
      <c r="OMI39" s="367"/>
      <c r="OMJ39" s="367"/>
      <c r="OMK39" s="367"/>
      <c r="OML39" s="367"/>
      <c r="OMM39" s="367"/>
      <c r="OMN39" s="367"/>
      <c r="OMO39" s="367"/>
      <c r="OMP39" s="367"/>
      <c r="OMQ39" s="367"/>
      <c r="OMR39" s="367"/>
      <c r="OMS39" s="367"/>
      <c r="OMT39" s="367"/>
      <c r="OMU39" s="367"/>
      <c r="OMV39" s="367"/>
      <c r="OMW39" s="367"/>
      <c r="OMX39" s="367"/>
      <c r="OMY39" s="367"/>
      <c r="OMZ39" s="367"/>
      <c r="ONA39" s="367"/>
      <c r="ONB39" s="367"/>
      <c r="ONC39" s="367"/>
      <c r="OND39" s="367"/>
      <c r="ONE39" s="367"/>
      <c r="ONF39" s="367"/>
      <c r="ONG39" s="367"/>
      <c r="ONH39" s="367"/>
      <c r="ONI39" s="367"/>
      <c r="ONJ39" s="367"/>
      <c r="ONK39" s="367"/>
      <c r="ONL39" s="367"/>
      <c r="ONM39" s="367"/>
      <c r="ONN39" s="367"/>
      <c r="ONO39" s="367"/>
      <c r="ONP39" s="367"/>
      <c r="ONQ39" s="367"/>
      <c r="ONR39" s="367"/>
      <c r="ONS39" s="367"/>
      <c r="ONT39" s="367"/>
      <c r="ONU39" s="367"/>
      <c r="ONV39" s="367"/>
      <c r="ONW39" s="367"/>
      <c r="ONX39" s="367"/>
      <c r="ONY39" s="367"/>
      <c r="ONZ39" s="367"/>
      <c r="OOA39" s="367"/>
      <c r="OOB39" s="367"/>
      <c r="OOC39" s="367"/>
      <c r="OOD39" s="367"/>
      <c r="OOE39" s="367"/>
      <c r="OOF39" s="367"/>
      <c r="OOG39" s="367"/>
      <c r="OOH39" s="367"/>
      <c r="OOI39" s="367"/>
      <c r="OOJ39" s="367"/>
      <c r="OOK39" s="367"/>
      <c r="OOL39" s="367"/>
      <c r="OOM39" s="367"/>
      <c r="OON39" s="367"/>
      <c r="OOO39" s="367"/>
      <c r="OOP39" s="367"/>
      <c r="OOQ39" s="367"/>
      <c r="OOR39" s="367"/>
      <c r="OOS39" s="367"/>
      <c r="OOT39" s="367"/>
      <c r="OOU39" s="367"/>
      <c r="OOV39" s="367"/>
      <c r="OOW39" s="367"/>
      <c r="OOX39" s="367"/>
      <c r="OOY39" s="367"/>
      <c r="OOZ39" s="367"/>
      <c r="OPA39" s="367"/>
      <c r="OPB39" s="367"/>
      <c r="OPC39" s="367"/>
      <c r="OPD39" s="367"/>
      <c r="OPE39" s="367"/>
      <c r="OPF39" s="367"/>
      <c r="OPG39" s="367"/>
      <c r="OPH39" s="367"/>
      <c r="OPI39" s="367"/>
      <c r="OPJ39" s="367"/>
      <c r="OPK39" s="367"/>
      <c r="OPL39" s="367"/>
      <c r="OPM39" s="367"/>
      <c r="OPN39" s="367"/>
      <c r="OPO39" s="367"/>
      <c r="OPP39" s="367"/>
      <c r="OPQ39" s="367"/>
      <c r="OPR39" s="367"/>
      <c r="OPS39" s="367"/>
      <c r="OPT39" s="367"/>
      <c r="OPU39" s="367"/>
      <c r="OPV39" s="367"/>
      <c r="OPW39" s="367"/>
      <c r="OPX39" s="367"/>
      <c r="OPY39" s="367"/>
      <c r="OPZ39" s="367"/>
      <c r="OQA39" s="367"/>
      <c r="OQB39" s="367"/>
      <c r="OQC39" s="367"/>
      <c r="OQD39" s="367"/>
      <c r="OQE39" s="367"/>
      <c r="OQF39" s="367"/>
      <c r="OQG39" s="367"/>
      <c r="OQH39" s="367"/>
      <c r="OQI39" s="367"/>
      <c r="OQJ39" s="367"/>
      <c r="OQK39" s="367"/>
      <c r="OQL39" s="367"/>
      <c r="OQM39" s="367"/>
      <c r="OQN39" s="367"/>
      <c r="OQO39" s="367"/>
      <c r="OQP39" s="367"/>
      <c r="OQQ39" s="367"/>
      <c r="OQR39" s="367"/>
      <c r="OQS39" s="367"/>
      <c r="OQT39" s="367"/>
      <c r="OQU39" s="367"/>
      <c r="OQV39" s="367"/>
      <c r="OQW39" s="367"/>
      <c r="OQX39" s="367"/>
      <c r="OQY39" s="367"/>
      <c r="OQZ39" s="367"/>
      <c r="ORA39" s="367"/>
      <c r="ORB39" s="367"/>
      <c r="ORC39" s="367"/>
      <c r="ORD39" s="367"/>
      <c r="ORE39" s="367"/>
      <c r="ORF39" s="367"/>
      <c r="ORG39" s="367"/>
      <c r="ORH39" s="367"/>
      <c r="ORI39" s="367"/>
      <c r="ORJ39" s="367"/>
      <c r="ORK39" s="367"/>
      <c r="ORL39" s="367"/>
      <c r="ORM39" s="367"/>
      <c r="ORN39" s="367"/>
      <c r="ORO39" s="367"/>
      <c r="ORP39" s="367"/>
      <c r="ORQ39" s="367"/>
      <c r="ORR39" s="367"/>
      <c r="ORS39" s="367"/>
      <c r="ORT39" s="367"/>
      <c r="ORU39" s="367"/>
      <c r="ORV39" s="367"/>
      <c r="ORW39" s="367"/>
      <c r="ORX39" s="367"/>
      <c r="ORY39" s="367"/>
      <c r="ORZ39" s="367"/>
      <c r="OSA39" s="367"/>
      <c r="OSB39" s="367"/>
      <c r="OSC39" s="367"/>
      <c r="OSD39" s="367"/>
      <c r="OSE39" s="367"/>
      <c r="OSF39" s="367"/>
      <c r="OSG39" s="367"/>
      <c r="OSH39" s="367"/>
      <c r="OSI39" s="367"/>
      <c r="OSJ39" s="367"/>
      <c r="OSK39" s="367"/>
      <c r="OSL39" s="367"/>
      <c r="OSM39" s="367"/>
      <c r="OSN39" s="367"/>
      <c r="OSO39" s="367"/>
      <c r="OSP39" s="367"/>
      <c r="OSQ39" s="367"/>
      <c r="OSR39" s="367"/>
      <c r="OSS39" s="367"/>
      <c r="OST39" s="367"/>
      <c r="OSU39" s="367"/>
      <c r="OSV39" s="367"/>
      <c r="OSW39" s="367"/>
      <c r="OSX39" s="367"/>
      <c r="OSY39" s="367"/>
      <c r="OSZ39" s="367"/>
      <c r="OTA39" s="367"/>
      <c r="OTB39" s="367"/>
      <c r="OTC39" s="367"/>
      <c r="OTD39" s="367"/>
      <c r="OTE39" s="367"/>
      <c r="OTF39" s="367"/>
      <c r="OTG39" s="367"/>
      <c r="OTH39" s="367"/>
      <c r="OTI39" s="367"/>
      <c r="OTJ39" s="367"/>
      <c r="OTK39" s="367"/>
      <c r="OTL39" s="367"/>
      <c r="OTM39" s="367"/>
      <c r="OTN39" s="367"/>
      <c r="OTO39" s="367"/>
      <c r="OTP39" s="367"/>
      <c r="OTQ39" s="367"/>
      <c r="OTR39" s="367"/>
      <c r="OTS39" s="367"/>
      <c r="OTT39" s="367"/>
      <c r="OTU39" s="367"/>
      <c r="OTV39" s="367"/>
      <c r="OTW39" s="367"/>
      <c r="OTX39" s="367"/>
      <c r="OTY39" s="367"/>
      <c r="OTZ39" s="367"/>
      <c r="OUA39" s="367"/>
      <c r="OUB39" s="367"/>
      <c r="OUC39" s="367"/>
      <c r="OUD39" s="367"/>
      <c r="OUE39" s="367"/>
      <c r="OUF39" s="367"/>
      <c r="OUG39" s="367"/>
      <c r="OUH39" s="367"/>
      <c r="OUI39" s="367"/>
      <c r="OUJ39" s="367"/>
      <c r="OUK39" s="367"/>
      <c r="OUL39" s="367"/>
      <c r="OUM39" s="367"/>
      <c r="OUN39" s="367"/>
      <c r="OUO39" s="367"/>
      <c r="OUP39" s="367"/>
      <c r="OUQ39" s="367"/>
      <c r="OUR39" s="367"/>
      <c r="OUS39" s="367"/>
      <c r="OUT39" s="367"/>
      <c r="OUU39" s="367"/>
      <c r="OUV39" s="367"/>
      <c r="OUW39" s="367"/>
      <c r="OUX39" s="367"/>
      <c r="OUY39" s="367"/>
      <c r="OUZ39" s="367"/>
      <c r="OVA39" s="367"/>
      <c r="OVB39" s="367"/>
      <c r="OVC39" s="367"/>
      <c r="OVD39" s="367"/>
      <c r="OVE39" s="367"/>
      <c r="OVF39" s="367"/>
      <c r="OVG39" s="367"/>
      <c r="OVH39" s="367"/>
      <c r="OVI39" s="367"/>
      <c r="OVJ39" s="367"/>
      <c r="OVK39" s="367"/>
      <c r="OVL39" s="367"/>
      <c r="OVM39" s="367"/>
      <c r="OVN39" s="367"/>
      <c r="OVO39" s="367"/>
      <c r="OVP39" s="367"/>
      <c r="OVQ39" s="367"/>
      <c r="OVR39" s="367"/>
      <c r="OVS39" s="367"/>
      <c r="OVT39" s="367"/>
      <c r="OVU39" s="367"/>
      <c r="OVV39" s="367"/>
      <c r="OVW39" s="367"/>
      <c r="OVX39" s="367"/>
      <c r="OVY39" s="367"/>
      <c r="OVZ39" s="367"/>
      <c r="OWA39" s="367"/>
      <c r="OWB39" s="367"/>
      <c r="OWC39" s="367"/>
      <c r="OWD39" s="367"/>
      <c r="OWE39" s="367"/>
      <c r="OWF39" s="367"/>
      <c r="OWG39" s="367"/>
      <c r="OWH39" s="367"/>
      <c r="OWI39" s="367"/>
      <c r="OWJ39" s="367"/>
      <c r="OWK39" s="367"/>
      <c r="OWL39" s="367"/>
      <c r="OWM39" s="367"/>
      <c r="OWN39" s="367"/>
      <c r="OWO39" s="367"/>
      <c r="OWP39" s="367"/>
      <c r="OWQ39" s="367"/>
      <c r="OWR39" s="367"/>
      <c r="OWS39" s="367"/>
      <c r="OWT39" s="367"/>
      <c r="OWU39" s="367"/>
      <c r="OWV39" s="367"/>
      <c r="OWW39" s="367"/>
      <c r="OWX39" s="367"/>
      <c r="OWY39" s="367"/>
      <c r="OWZ39" s="367"/>
      <c r="OXA39" s="367"/>
      <c r="OXB39" s="367"/>
      <c r="OXC39" s="367"/>
      <c r="OXD39" s="367"/>
      <c r="OXE39" s="367"/>
      <c r="OXF39" s="367"/>
      <c r="OXG39" s="367"/>
      <c r="OXH39" s="367"/>
      <c r="OXI39" s="367"/>
      <c r="OXJ39" s="367"/>
      <c r="OXK39" s="367"/>
      <c r="OXL39" s="367"/>
      <c r="OXM39" s="367"/>
      <c r="OXN39" s="367"/>
      <c r="OXO39" s="367"/>
      <c r="OXP39" s="367"/>
      <c r="OXQ39" s="367"/>
      <c r="OXR39" s="367"/>
      <c r="OXS39" s="367"/>
      <c r="OXT39" s="367"/>
      <c r="OXU39" s="367"/>
      <c r="OXV39" s="367"/>
      <c r="OXW39" s="367"/>
      <c r="OXX39" s="367"/>
      <c r="OXY39" s="367"/>
      <c r="OXZ39" s="367"/>
      <c r="OYA39" s="367"/>
      <c r="OYB39" s="367"/>
      <c r="OYC39" s="367"/>
      <c r="OYD39" s="367"/>
      <c r="OYE39" s="367"/>
      <c r="OYF39" s="367"/>
      <c r="OYG39" s="367"/>
      <c r="OYH39" s="367"/>
      <c r="OYI39" s="367"/>
      <c r="OYJ39" s="367"/>
      <c r="OYK39" s="367"/>
      <c r="OYL39" s="367"/>
      <c r="OYM39" s="367"/>
      <c r="OYN39" s="367"/>
      <c r="OYO39" s="367"/>
      <c r="OYP39" s="367"/>
      <c r="OYQ39" s="367"/>
      <c r="OYR39" s="367"/>
      <c r="OYS39" s="367"/>
      <c r="OYT39" s="367"/>
      <c r="OYU39" s="367"/>
      <c r="OYV39" s="367"/>
      <c r="OYW39" s="367"/>
      <c r="OYX39" s="367"/>
      <c r="OYY39" s="367"/>
      <c r="OYZ39" s="367"/>
      <c r="OZA39" s="367"/>
      <c r="OZB39" s="367"/>
      <c r="OZC39" s="367"/>
      <c r="OZD39" s="367"/>
      <c r="OZE39" s="367"/>
      <c r="OZF39" s="367"/>
      <c r="OZG39" s="367"/>
      <c r="OZH39" s="367"/>
      <c r="OZI39" s="367"/>
      <c r="OZJ39" s="367"/>
      <c r="OZK39" s="367"/>
      <c r="OZL39" s="367"/>
      <c r="OZM39" s="367"/>
      <c r="OZN39" s="367"/>
      <c r="OZO39" s="367"/>
      <c r="OZP39" s="367"/>
      <c r="OZQ39" s="367"/>
      <c r="OZR39" s="367"/>
      <c r="OZS39" s="367"/>
      <c r="OZT39" s="367"/>
      <c r="OZU39" s="367"/>
      <c r="OZV39" s="367"/>
      <c r="OZW39" s="367"/>
      <c r="OZX39" s="367"/>
      <c r="OZY39" s="367"/>
      <c r="OZZ39" s="367"/>
      <c r="PAA39" s="367"/>
      <c r="PAB39" s="367"/>
      <c r="PAC39" s="367"/>
      <c r="PAD39" s="367"/>
      <c r="PAE39" s="367"/>
      <c r="PAF39" s="367"/>
      <c r="PAG39" s="367"/>
      <c r="PAH39" s="367"/>
      <c r="PAI39" s="367"/>
      <c r="PAJ39" s="367"/>
      <c r="PAK39" s="367"/>
      <c r="PAL39" s="367"/>
      <c r="PAM39" s="367"/>
      <c r="PAN39" s="367"/>
      <c r="PAO39" s="367"/>
      <c r="PAP39" s="367"/>
      <c r="PAQ39" s="367"/>
      <c r="PAR39" s="367"/>
      <c r="PAS39" s="367"/>
      <c r="PAT39" s="367"/>
      <c r="PAU39" s="367"/>
      <c r="PAV39" s="367"/>
      <c r="PAW39" s="367"/>
      <c r="PAX39" s="367"/>
      <c r="PAY39" s="367"/>
      <c r="PAZ39" s="367"/>
      <c r="PBA39" s="367"/>
      <c r="PBB39" s="367"/>
      <c r="PBC39" s="367"/>
      <c r="PBD39" s="367"/>
      <c r="PBE39" s="367"/>
      <c r="PBF39" s="367"/>
      <c r="PBG39" s="367"/>
      <c r="PBH39" s="367"/>
      <c r="PBI39" s="367"/>
      <c r="PBJ39" s="367"/>
      <c r="PBK39" s="367"/>
      <c r="PBL39" s="367"/>
      <c r="PBM39" s="367"/>
      <c r="PBN39" s="367"/>
      <c r="PBO39" s="367"/>
      <c r="PBP39" s="367"/>
      <c r="PBQ39" s="367"/>
      <c r="PBR39" s="367"/>
      <c r="PBS39" s="367"/>
      <c r="PBT39" s="367"/>
      <c r="PBU39" s="367"/>
      <c r="PBV39" s="367"/>
      <c r="PBW39" s="367"/>
      <c r="PBX39" s="367"/>
      <c r="PBY39" s="367"/>
      <c r="PBZ39" s="367"/>
      <c r="PCA39" s="367"/>
      <c r="PCB39" s="367"/>
      <c r="PCC39" s="367"/>
      <c r="PCD39" s="367"/>
      <c r="PCE39" s="367"/>
      <c r="PCF39" s="367"/>
      <c r="PCG39" s="367"/>
      <c r="PCH39" s="367"/>
      <c r="PCI39" s="367"/>
      <c r="PCJ39" s="367"/>
      <c r="PCK39" s="367"/>
      <c r="PCL39" s="367"/>
      <c r="PCM39" s="367"/>
      <c r="PCN39" s="367"/>
      <c r="PCO39" s="367"/>
      <c r="PCP39" s="367"/>
      <c r="PCQ39" s="367"/>
      <c r="PCR39" s="367"/>
      <c r="PCS39" s="367"/>
      <c r="PCT39" s="367"/>
      <c r="PCU39" s="367"/>
      <c r="PCV39" s="367"/>
      <c r="PCW39" s="367"/>
      <c r="PCX39" s="367"/>
      <c r="PCY39" s="367"/>
      <c r="PCZ39" s="367"/>
      <c r="PDA39" s="367"/>
      <c r="PDB39" s="367"/>
      <c r="PDC39" s="367"/>
      <c r="PDD39" s="367"/>
      <c r="PDE39" s="367"/>
      <c r="PDF39" s="367"/>
      <c r="PDG39" s="367"/>
      <c r="PDH39" s="367"/>
      <c r="PDI39" s="367"/>
      <c r="PDJ39" s="367"/>
      <c r="PDK39" s="367"/>
      <c r="PDL39" s="367"/>
      <c r="PDM39" s="367"/>
      <c r="PDN39" s="367"/>
      <c r="PDO39" s="367"/>
      <c r="PDP39" s="367"/>
      <c r="PDQ39" s="367"/>
      <c r="PDR39" s="367"/>
      <c r="PDS39" s="367"/>
      <c r="PDT39" s="367"/>
      <c r="PDU39" s="367"/>
      <c r="PDV39" s="367"/>
      <c r="PDW39" s="367"/>
      <c r="PDX39" s="367"/>
      <c r="PDY39" s="367"/>
      <c r="PDZ39" s="367"/>
      <c r="PEA39" s="367"/>
      <c r="PEB39" s="367"/>
      <c r="PEC39" s="367"/>
      <c r="PED39" s="367"/>
      <c r="PEE39" s="367"/>
      <c r="PEF39" s="367"/>
      <c r="PEG39" s="367"/>
      <c r="PEH39" s="367"/>
      <c r="PEI39" s="367"/>
      <c r="PEJ39" s="367"/>
      <c r="PEK39" s="367"/>
      <c r="PEL39" s="367"/>
      <c r="PEM39" s="367"/>
      <c r="PEN39" s="367"/>
      <c r="PEO39" s="367"/>
      <c r="PEP39" s="367"/>
      <c r="PEQ39" s="367"/>
      <c r="PER39" s="367"/>
      <c r="PES39" s="367"/>
      <c r="PET39" s="367"/>
      <c r="PEU39" s="367"/>
      <c r="PEV39" s="367"/>
      <c r="PEW39" s="367"/>
      <c r="PEX39" s="367"/>
      <c r="PEY39" s="367"/>
      <c r="PEZ39" s="367"/>
      <c r="PFA39" s="367"/>
      <c r="PFB39" s="367"/>
      <c r="PFC39" s="367"/>
      <c r="PFD39" s="367"/>
      <c r="PFE39" s="367"/>
      <c r="PFF39" s="367"/>
      <c r="PFG39" s="367"/>
      <c r="PFH39" s="367"/>
      <c r="PFI39" s="367"/>
      <c r="PFJ39" s="367"/>
      <c r="PFK39" s="367"/>
      <c r="PFL39" s="367"/>
      <c r="PFM39" s="367"/>
      <c r="PFN39" s="367"/>
      <c r="PFO39" s="367"/>
      <c r="PFP39" s="367"/>
      <c r="PFQ39" s="367"/>
      <c r="PFR39" s="367"/>
      <c r="PFS39" s="367"/>
      <c r="PFT39" s="367"/>
      <c r="PFU39" s="367"/>
      <c r="PFV39" s="367"/>
      <c r="PFW39" s="367"/>
      <c r="PFX39" s="367"/>
      <c r="PFY39" s="367"/>
      <c r="PFZ39" s="367"/>
      <c r="PGA39" s="367"/>
      <c r="PGB39" s="367"/>
      <c r="PGC39" s="367"/>
      <c r="PGD39" s="367"/>
      <c r="PGE39" s="367"/>
      <c r="PGF39" s="367"/>
      <c r="PGG39" s="367"/>
      <c r="PGH39" s="367"/>
      <c r="PGI39" s="367"/>
      <c r="PGJ39" s="367"/>
      <c r="PGK39" s="367"/>
      <c r="PGL39" s="367"/>
      <c r="PGM39" s="367"/>
      <c r="PGN39" s="367"/>
      <c r="PGO39" s="367"/>
      <c r="PGP39" s="367"/>
      <c r="PGQ39" s="367"/>
      <c r="PGR39" s="367"/>
      <c r="PGS39" s="367"/>
      <c r="PGT39" s="367"/>
      <c r="PGU39" s="367"/>
      <c r="PGV39" s="367"/>
      <c r="PGW39" s="367"/>
      <c r="PGX39" s="367"/>
      <c r="PGY39" s="367"/>
      <c r="PGZ39" s="367"/>
      <c r="PHA39" s="367"/>
      <c r="PHB39" s="367"/>
      <c r="PHC39" s="367"/>
      <c r="PHD39" s="367"/>
      <c r="PHE39" s="367"/>
      <c r="PHF39" s="367"/>
      <c r="PHG39" s="367"/>
      <c r="PHH39" s="367"/>
      <c r="PHI39" s="367"/>
      <c r="PHJ39" s="367"/>
      <c r="PHK39" s="367"/>
      <c r="PHL39" s="367"/>
      <c r="PHM39" s="367"/>
      <c r="PHN39" s="367"/>
      <c r="PHO39" s="367"/>
      <c r="PHP39" s="367"/>
      <c r="PHQ39" s="367"/>
      <c r="PHR39" s="367"/>
      <c r="PHS39" s="367"/>
      <c r="PHT39" s="367"/>
      <c r="PHU39" s="367"/>
      <c r="PHV39" s="367"/>
      <c r="PHW39" s="367"/>
      <c r="PHX39" s="367"/>
      <c r="PHY39" s="367"/>
      <c r="PHZ39" s="367"/>
      <c r="PIA39" s="367"/>
      <c r="PIB39" s="367"/>
      <c r="PIC39" s="367"/>
      <c r="PID39" s="367"/>
      <c r="PIE39" s="367"/>
      <c r="PIF39" s="367"/>
      <c r="PIG39" s="367"/>
      <c r="PIH39" s="367"/>
      <c r="PII39" s="367"/>
      <c r="PIJ39" s="367"/>
      <c r="PIK39" s="367"/>
      <c r="PIL39" s="367"/>
      <c r="PIM39" s="367"/>
      <c r="PIN39" s="367"/>
      <c r="PIO39" s="367"/>
      <c r="PIP39" s="367"/>
      <c r="PIQ39" s="367"/>
      <c r="PIR39" s="367"/>
      <c r="PIS39" s="367"/>
      <c r="PIT39" s="367"/>
      <c r="PIU39" s="367"/>
      <c r="PIV39" s="367"/>
      <c r="PIW39" s="367"/>
      <c r="PIX39" s="367"/>
      <c r="PIY39" s="367"/>
      <c r="PIZ39" s="367"/>
      <c r="PJA39" s="367"/>
      <c r="PJB39" s="367"/>
      <c r="PJC39" s="367"/>
      <c r="PJD39" s="367"/>
      <c r="PJE39" s="367"/>
      <c r="PJF39" s="367"/>
      <c r="PJG39" s="367"/>
      <c r="PJH39" s="367"/>
      <c r="PJI39" s="367"/>
      <c r="PJJ39" s="367"/>
      <c r="PJK39" s="367"/>
      <c r="PJL39" s="367"/>
      <c r="PJM39" s="367"/>
      <c r="PJN39" s="367"/>
      <c r="PJO39" s="367"/>
      <c r="PJP39" s="367"/>
      <c r="PJQ39" s="367"/>
      <c r="PJR39" s="367"/>
      <c r="PJS39" s="367"/>
      <c r="PJT39" s="367"/>
      <c r="PJU39" s="367"/>
      <c r="PJV39" s="367"/>
      <c r="PJW39" s="367"/>
      <c r="PJX39" s="367"/>
      <c r="PJY39" s="367"/>
      <c r="PJZ39" s="367"/>
      <c r="PKA39" s="367"/>
      <c r="PKB39" s="367"/>
      <c r="PKC39" s="367"/>
      <c r="PKD39" s="367"/>
      <c r="PKE39" s="367"/>
      <c r="PKF39" s="367"/>
      <c r="PKG39" s="367"/>
      <c r="PKH39" s="367"/>
      <c r="PKI39" s="367"/>
      <c r="PKJ39" s="367"/>
      <c r="PKK39" s="367"/>
      <c r="PKL39" s="367"/>
      <c r="PKM39" s="367"/>
      <c r="PKN39" s="367"/>
      <c r="PKO39" s="367"/>
      <c r="PKP39" s="367"/>
      <c r="PKQ39" s="367"/>
      <c r="PKR39" s="367"/>
      <c r="PKS39" s="367"/>
      <c r="PKT39" s="367"/>
      <c r="PKU39" s="367"/>
      <c r="PKV39" s="367"/>
      <c r="PKW39" s="367"/>
      <c r="PKX39" s="367"/>
      <c r="PKY39" s="367"/>
      <c r="PKZ39" s="367"/>
      <c r="PLA39" s="367"/>
      <c r="PLB39" s="367"/>
      <c r="PLC39" s="367"/>
      <c r="PLD39" s="367"/>
      <c r="PLE39" s="367"/>
      <c r="PLF39" s="367"/>
      <c r="PLG39" s="367"/>
      <c r="PLH39" s="367"/>
      <c r="PLI39" s="367"/>
      <c r="PLJ39" s="367"/>
      <c r="PLK39" s="367"/>
      <c r="PLL39" s="367"/>
      <c r="PLM39" s="367"/>
      <c r="PLN39" s="367"/>
      <c r="PLO39" s="367"/>
      <c r="PLP39" s="367"/>
      <c r="PLQ39" s="367"/>
      <c r="PLR39" s="367"/>
      <c r="PLS39" s="367"/>
      <c r="PLT39" s="367"/>
      <c r="PLU39" s="367"/>
      <c r="PLV39" s="367"/>
      <c r="PLW39" s="367"/>
      <c r="PLX39" s="367"/>
      <c r="PLY39" s="367"/>
      <c r="PLZ39" s="367"/>
      <c r="PMA39" s="367"/>
      <c r="PMB39" s="367"/>
      <c r="PMC39" s="367"/>
      <c r="PMD39" s="367"/>
      <c r="PME39" s="367"/>
      <c r="PMF39" s="367"/>
      <c r="PMG39" s="367"/>
      <c r="PMH39" s="367"/>
      <c r="PMI39" s="367"/>
      <c r="PMJ39" s="367"/>
      <c r="PMK39" s="367"/>
      <c r="PML39" s="367"/>
      <c r="PMM39" s="367"/>
      <c r="PMN39" s="367"/>
      <c r="PMO39" s="367"/>
      <c r="PMP39" s="367"/>
      <c r="PMQ39" s="367"/>
      <c r="PMR39" s="367"/>
      <c r="PMS39" s="367"/>
      <c r="PMT39" s="367"/>
      <c r="PMU39" s="367"/>
      <c r="PMV39" s="367"/>
      <c r="PMW39" s="367"/>
      <c r="PMX39" s="367"/>
      <c r="PMY39" s="367"/>
      <c r="PMZ39" s="367"/>
      <c r="PNA39" s="367"/>
      <c r="PNB39" s="367"/>
      <c r="PNC39" s="367"/>
      <c r="PND39" s="367"/>
      <c r="PNE39" s="367"/>
      <c r="PNF39" s="367"/>
      <c r="PNG39" s="367"/>
      <c r="PNH39" s="367"/>
      <c r="PNI39" s="367"/>
      <c r="PNJ39" s="367"/>
      <c r="PNK39" s="367"/>
      <c r="PNL39" s="367"/>
      <c r="PNM39" s="367"/>
      <c r="PNN39" s="367"/>
      <c r="PNO39" s="367"/>
      <c r="PNP39" s="367"/>
      <c r="PNQ39" s="367"/>
      <c r="PNR39" s="367"/>
      <c r="PNS39" s="367"/>
      <c r="PNT39" s="367"/>
      <c r="PNU39" s="367"/>
      <c r="PNV39" s="367"/>
      <c r="PNW39" s="367"/>
      <c r="PNX39" s="367"/>
      <c r="PNY39" s="367"/>
      <c r="PNZ39" s="367"/>
      <c r="POA39" s="367"/>
      <c r="POB39" s="367"/>
      <c r="POC39" s="367"/>
      <c r="POD39" s="367"/>
      <c r="POE39" s="367"/>
      <c r="POF39" s="367"/>
      <c r="POG39" s="367"/>
      <c r="POH39" s="367"/>
      <c r="POI39" s="367"/>
      <c r="POJ39" s="367"/>
      <c r="POK39" s="367"/>
      <c r="POL39" s="367"/>
      <c r="POM39" s="367"/>
      <c r="PON39" s="367"/>
      <c r="POO39" s="367"/>
      <c r="POP39" s="367"/>
      <c r="POQ39" s="367"/>
      <c r="POR39" s="367"/>
      <c r="POS39" s="367"/>
      <c r="POT39" s="367"/>
      <c r="POU39" s="367"/>
      <c r="POV39" s="367"/>
      <c r="POW39" s="367"/>
      <c r="POX39" s="367"/>
      <c r="POY39" s="367"/>
      <c r="POZ39" s="367"/>
      <c r="PPA39" s="367"/>
      <c r="PPB39" s="367"/>
      <c r="PPC39" s="367"/>
      <c r="PPD39" s="367"/>
      <c r="PPE39" s="367"/>
      <c r="PPF39" s="367"/>
      <c r="PPG39" s="367"/>
      <c r="PPH39" s="367"/>
      <c r="PPI39" s="367"/>
      <c r="PPJ39" s="367"/>
      <c r="PPK39" s="367"/>
      <c r="PPL39" s="367"/>
      <c r="PPM39" s="367"/>
      <c r="PPN39" s="367"/>
      <c r="PPO39" s="367"/>
      <c r="PPP39" s="367"/>
      <c r="PPQ39" s="367"/>
      <c r="PPR39" s="367"/>
      <c r="PPS39" s="367"/>
      <c r="PPT39" s="367"/>
      <c r="PPU39" s="367"/>
      <c r="PPV39" s="367"/>
      <c r="PPW39" s="367"/>
      <c r="PPX39" s="367"/>
      <c r="PPY39" s="367"/>
      <c r="PPZ39" s="367"/>
      <c r="PQA39" s="367"/>
      <c r="PQB39" s="367"/>
      <c r="PQC39" s="367"/>
      <c r="PQD39" s="367"/>
      <c r="PQE39" s="367"/>
      <c r="PQF39" s="367"/>
      <c r="PQG39" s="367"/>
      <c r="PQH39" s="367"/>
      <c r="PQI39" s="367"/>
      <c r="PQJ39" s="367"/>
      <c r="PQK39" s="367"/>
      <c r="PQL39" s="367"/>
      <c r="PQM39" s="367"/>
      <c r="PQN39" s="367"/>
      <c r="PQO39" s="367"/>
      <c r="PQP39" s="367"/>
      <c r="PQQ39" s="367"/>
      <c r="PQR39" s="367"/>
      <c r="PQS39" s="367"/>
      <c r="PQT39" s="367"/>
      <c r="PQU39" s="367"/>
      <c r="PQV39" s="367"/>
      <c r="PQW39" s="367"/>
      <c r="PQX39" s="367"/>
      <c r="PQY39" s="367"/>
      <c r="PQZ39" s="367"/>
      <c r="PRA39" s="367"/>
      <c r="PRB39" s="367"/>
      <c r="PRC39" s="367"/>
      <c r="PRD39" s="367"/>
      <c r="PRE39" s="367"/>
      <c r="PRF39" s="367"/>
      <c r="PRG39" s="367"/>
      <c r="PRH39" s="367"/>
      <c r="PRI39" s="367"/>
      <c r="PRJ39" s="367"/>
      <c r="PRK39" s="367"/>
      <c r="PRL39" s="367"/>
      <c r="PRM39" s="367"/>
      <c r="PRN39" s="367"/>
      <c r="PRO39" s="367"/>
      <c r="PRP39" s="367"/>
      <c r="PRQ39" s="367"/>
      <c r="PRR39" s="367"/>
      <c r="PRS39" s="367"/>
      <c r="PRT39" s="367"/>
      <c r="PRU39" s="367"/>
      <c r="PRV39" s="367"/>
      <c r="PRW39" s="367"/>
      <c r="PRX39" s="367"/>
      <c r="PRY39" s="367"/>
      <c r="PRZ39" s="367"/>
      <c r="PSA39" s="367"/>
      <c r="PSB39" s="367"/>
      <c r="PSC39" s="367"/>
      <c r="PSD39" s="367"/>
      <c r="PSE39" s="367"/>
      <c r="PSF39" s="367"/>
      <c r="PSG39" s="367"/>
      <c r="PSH39" s="367"/>
      <c r="PSI39" s="367"/>
      <c r="PSJ39" s="367"/>
      <c r="PSK39" s="367"/>
      <c r="PSL39" s="367"/>
      <c r="PSM39" s="367"/>
      <c r="PSN39" s="367"/>
      <c r="PSO39" s="367"/>
      <c r="PSP39" s="367"/>
      <c r="PSQ39" s="367"/>
      <c r="PSR39" s="367"/>
      <c r="PSS39" s="367"/>
      <c r="PST39" s="367"/>
      <c r="PSU39" s="367"/>
      <c r="PSV39" s="367"/>
      <c r="PSW39" s="367"/>
      <c r="PSX39" s="367"/>
      <c r="PSY39" s="367"/>
      <c r="PSZ39" s="367"/>
      <c r="PTA39" s="367"/>
      <c r="PTB39" s="367"/>
      <c r="PTC39" s="367"/>
      <c r="PTD39" s="367"/>
      <c r="PTE39" s="367"/>
      <c r="PTF39" s="367"/>
      <c r="PTG39" s="367"/>
      <c r="PTH39" s="367"/>
      <c r="PTI39" s="367"/>
      <c r="PTJ39" s="367"/>
      <c r="PTK39" s="367"/>
      <c r="PTL39" s="367"/>
      <c r="PTM39" s="367"/>
      <c r="PTN39" s="367"/>
      <c r="PTO39" s="367"/>
      <c r="PTP39" s="367"/>
      <c r="PTQ39" s="367"/>
      <c r="PTR39" s="367"/>
      <c r="PTS39" s="367"/>
      <c r="PTT39" s="367"/>
      <c r="PTU39" s="367"/>
      <c r="PTV39" s="367"/>
      <c r="PTW39" s="367"/>
      <c r="PTX39" s="367"/>
      <c r="PTY39" s="367"/>
      <c r="PTZ39" s="367"/>
      <c r="PUA39" s="367"/>
      <c r="PUB39" s="367"/>
      <c r="PUC39" s="367"/>
      <c r="PUD39" s="367"/>
      <c r="PUE39" s="367"/>
      <c r="PUF39" s="367"/>
      <c r="PUG39" s="367"/>
      <c r="PUH39" s="367"/>
      <c r="PUI39" s="367"/>
      <c r="PUJ39" s="367"/>
      <c r="PUK39" s="367"/>
      <c r="PUL39" s="367"/>
      <c r="PUM39" s="367"/>
      <c r="PUN39" s="367"/>
      <c r="PUO39" s="367"/>
      <c r="PUP39" s="367"/>
      <c r="PUQ39" s="367"/>
      <c r="PUR39" s="367"/>
      <c r="PUS39" s="367"/>
      <c r="PUT39" s="367"/>
      <c r="PUU39" s="367"/>
      <c r="PUV39" s="367"/>
      <c r="PUW39" s="367"/>
      <c r="PUX39" s="367"/>
      <c r="PUY39" s="367"/>
      <c r="PUZ39" s="367"/>
      <c r="PVA39" s="367"/>
      <c r="PVB39" s="367"/>
      <c r="PVC39" s="367"/>
      <c r="PVD39" s="367"/>
      <c r="PVE39" s="367"/>
      <c r="PVF39" s="367"/>
      <c r="PVG39" s="367"/>
      <c r="PVH39" s="367"/>
      <c r="PVI39" s="367"/>
      <c r="PVJ39" s="367"/>
      <c r="PVK39" s="367"/>
      <c r="PVL39" s="367"/>
      <c r="PVM39" s="367"/>
      <c r="PVN39" s="367"/>
      <c r="PVO39" s="367"/>
      <c r="PVP39" s="367"/>
      <c r="PVQ39" s="367"/>
      <c r="PVR39" s="367"/>
      <c r="PVS39" s="367"/>
      <c r="PVT39" s="367"/>
      <c r="PVU39" s="367"/>
      <c r="PVV39" s="367"/>
      <c r="PVW39" s="367"/>
      <c r="PVX39" s="367"/>
      <c r="PVY39" s="367"/>
      <c r="PVZ39" s="367"/>
      <c r="PWA39" s="367"/>
      <c r="PWB39" s="367"/>
      <c r="PWC39" s="367"/>
      <c r="PWD39" s="367"/>
      <c r="PWE39" s="367"/>
      <c r="PWF39" s="367"/>
      <c r="PWG39" s="367"/>
      <c r="PWH39" s="367"/>
      <c r="PWI39" s="367"/>
      <c r="PWJ39" s="367"/>
      <c r="PWK39" s="367"/>
      <c r="PWL39" s="367"/>
      <c r="PWM39" s="367"/>
      <c r="PWN39" s="367"/>
      <c r="PWO39" s="367"/>
      <c r="PWP39" s="367"/>
      <c r="PWQ39" s="367"/>
      <c r="PWR39" s="367"/>
      <c r="PWS39" s="367"/>
      <c r="PWT39" s="367"/>
      <c r="PWU39" s="367"/>
      <c r="PWV39" s="367"/>
      <c r="PWW39" s="367"/>
      <c r="PWX39" s="367"/>
      <c r="PWY39" s="367"/>
      <c r="PWZ39" s="367"/>
      <c r="PXA39" s="367"/>
      <c r="PXB39" s="367"/>
      <c r="PXC39" s="367"/>
      <c r="PXD39" s="367"/>
      <c r="PXE39" s="367"/>
      <c r="PXF39" s="367"/>
      <c r="PXG39" s="367"/>
      <c r="PXH39" s="367"/>
      <c r="PXI39" s="367"/>
      <c r="PXJ39" s="367"/>
      <c r="PXK39" s="367"/>
      <c r="PXL39" s="367"/>
      <c r="PXM39" s="367"/>
      <c r="PXN39" s="367"/>
      <c r="PXO39" s="367"/>
      <c r="PXP39" s="367"/>
      <c r="PXQ39" s="367"/>
      <c r="PXR39" s="367"/>
      <c r="PXS39" s="367"/>
      <c r="PXT39" s="367"/>
      <c r="PXU39" s="367"/>
      <c r="PXV39" s="367"/>
      <c r="PXW39" s="367"/>
      <c r="PXX39" s="367"/>
      <c r="PXY39" s="367"/>
      <c r="PXZ39" s="367"/>
      <c r="PYA39" s="367"/>
      <c r="PYB39" s="367"/>
      <c r="PYC39" s="367"/>
      <c r="PYD39" s="367"/>
      <c r="PYE39" s="367"/>
      <c r="PYF39" s="367"/>
      <c r="PYG39" s="367"/>
      <c r="PYH39" s="367"/>
      <c r="PYI39" s="367"/>
      <c r="PYJ39" s="367"/>
      <c r="PYK39" s="367"/>
      <c r="PYL39" s="367"/>
      <c r="PYM39" s="367"/>
      <c r="PYN39" s="367"/>
      <c r="PYO39" s="367"/>
      <c r="PYP39" s="367"/>
      <c r="PYQ39" s="367"/>
      <c r="PYR39" s="367"/>
      <c r="PYS39" s="367"/>
      <c r="PYT39" s="367"/>
      <c r="PYU39" s="367"/>
      <c r="PYV39" s="367"/>
      <c r="PYW39" s="367"/>
      <c r="PYX39" s="367"/>
      <c r="PYY39" s="367"/>
      <c r="PYZ39" s="367"/>
      <c r="PZA39" s="367"/>
      <c r="PZB39" s="367"/>
      <c r="PZC39" s="367"/>
      <c r="PZD39" s="367"/>
      <c r="PZE39" s="367"/>
      <c r="PZF39" s="367"/>
      <c r="PZG39" s="367"/>
      <c r="PZH39" s="367"/>
      <c r="PZI39" s="367"/>
      <c r="PZJ39" s="367"/>
      <c r="PZK39" s="367"/>
      <c r="PZL39" s="367"/>
      <c r="PZM39" s="367"/>
      <c r="PZN39" s="367"/>
      <c r="PZO39" s="367"/>
      <c r="PZP39" s="367"/>
      <c r="PZQ39" s="367"/>
      <c r="PZR39" s="367"/>
      <c r="PZS39" s="367"/>
      <c r="PZT39" s="367"/>
      <c r="PZU39" s="367"/>
      <c r="PZV39" s="367"/>
      <c r="PZW39" s="367"/>
      <c r="PZX39" s="367"/>
      <c r="PZY39" s="367"/>
      <c r="PZZ39" s="367"/>
      <c r="QAA39" s="367"/>
      <c r="QAB39" s="367"/>
      <c r="QAC39" s="367"/>
      <c r="QAD39" s="367"/>
      <c r="QAE39" s="367"/>
      <c r="QAF39" s="367"/>
      <c r="QAG39" s="367"/>
      <c r="QAH39" s="367"/>
      <c r="QAI39" s="367"/>
      <c r="QAJ39" s="367"/>
      <c r="QAK39" s="367"/>
      <c r="QAL39" s="367"/>
      <c r="QAM39" s="367"/>
      <c r="QAN39" s="367"/>
      <c r="QAO39" s="367"/>
      <c r="QAP39" s="367"/>
      <c r="QAQ39" s="367"/>
      <c r="QAR39" s="367"/>
      <c r="QAS39" s="367"/>
      <c r="QAT39" s="367"/>
      <c r="QAU39" s="367"/>
      <c r="QAV39" s="367"/>
      <c r="QAW39" s="367"/>
      <c r="QAX39" s="367"/>
      <c r="QAY39" s="367"/>
      <c r="QAZ39" s="367"/>
      <c r="QBA39" s="367"/>
      <c r="QBB39" s="367"/>
      <c r="QBC39" s="367"/>
      <c r="QBD39" s="367"/>
      <c r="QBE39" s="367"/>
      <c r="QBF39" s="367"/>
      <c r="QBG39" s="367"/>
      <c r="QBH39" s="367"/>
      <c r="QBI39" s="367"/>
      <c r="QBJ39" s="367"/>
      <c r="QBK39" s="367"/>
      <c r="QBL39" s="367"/>
      <c r="QBM39" s="367"/>
      <c r="QBN39" s="367"/>
      <c r="QBO39" s="367"/>
      <c r="QBP39" s="367"/>
      <c r="QBQ39" s="367"/>
      <c r="QBR39" s="367"/>
      <c r="QBS39" s="367"/>
      <c r="QBT39" s="367"/>
      <c r="QBU39" s="367"/>
      <c r="QBV39" s="367"/>
      <c r="QBW39" s="367"/>
      <c r="QBX39" s="367"/>
      <c r="QBY39" s="367"/>
      <c r="QBZ39" s="367"/>
      <c r="QCA39" s="367"/>
      <c r="QCB39" s="367"/>
      <c r="QCC39" s="367"/>
      <c r="QCD39" s="367"/>
      <c r="QCE39" s="367"/>
      <c r="QCF39" s="367"/>
      <c r="QCG39" s="367"/>
      <c r="QCH39" s="367"/>
      <c r="QCI39" s="367"/>
      <c r="QCJ39" s="367"/>
      <c r="QCK39" s="367"/>
      <c r="QCL39" s="367"/>
      <c r="QCM39" s="367"/>
      <c r="QCN39" s="367"/>
      <c r="QCO39" s="367"/>
      <c r="QCP39" s="367"/>
      <c r="QCQ39" s="367"/>
      <c r="QCR39" s="367"/>
      <c r="QCS39" s="367"/>
      <c r="QCT39" s="367"/>
      <c r="QCU39" s="367"/>
      <c r="QCV39" s="367"/>
      <c r="QCW39" s="367"/>
      <c r="QCX39" s="367"/>
      <c r="QCY39" s="367"/>
      <c r="QCZ39" s="367"/>
      <c r="QDA39" s="367"/>
      <c r="QDB39" s="367"/>
      <c r="QDC39" s="367"/>
      <c r="QDD39" s="367"/>
      <c r="QDE39" s="367"/>
      <c r="QDF39" s="367"/>
      <c r="QDG39" s="367"/>
      <c r="QDH39" s="367"/>
      <c r="QDI39" s="367"/>
      <c r="QDJ39" s="367"/>
      <c r="QDK39" s="367"/>
      <c r="QDL39" s="367"/>
      <c r="QDM39" s="367"/>
      <c r="QDN39" s="367"/>
      <c r="QDO39" s="367"/>
      <c r="QDP39" s="367"/>
      <c r="QDQ39" s="367"/>
      <c r="QDR39" s="367"/>
      <c r="QDS39" s="367"/>
      <c r="QDT39" s="367"/>
      <c r="QDU39" s="367"/>
      <c r="QDV39" s="367"/>
      <c r="QDW39" s="367"/>
      <c r="QDX39" s="367"/>
      <c r="QDY39" s="367"/>
      <c r="QDZ39" s="367"/>
      <c r="QEA39" s="367"/>
      <c r="QEB39" s="367"/>
      <c r="QEC39" s="367"/>
      <c r="QED39" s="367"/>
      <c r="QEE39" s="367"/>
      <c r="QEF39" s="367"/>
      <c r="QEG39" s="367"/>
      <c r="QEH39" s="367"/>
      <c r="QEI39" s="367"/>
      <c r="QEJ39" s="367"/>
      <c r="QEK39" s="367"/>
      <c r="QEL39" s="367"/>
      <c r="QEM39" s="367"/>
      <c r="QEN39" s="367"/>
      <c r="QEO39" s="367"/>
      <c r="QEP39" s="367"/>
      <c r="QEQ39" s="367"/>
      <c r="QER39" s="367"/>
      <c r="QES39" s="367"/>
      <c r="QET39" s="367"/>
      <c r="QEU39" s="367"/>
      <c r="QEV39" s="367"/>
      <c r="QEW39" s="367"/>
      <c r="QEX39" s="367"/>
      <c r="QEY39" s="367"/>
      <c r="QEZ39" s="367"/>
      <c r="QFA39" s="367"/>
      <c r="QFB39" s="367"/>
      <c r="QFC39" s="367"/>
      <c r="QFD39" s="367"/>
      <c r="QFE39" s="367"/>
      <c r="QFF39" s="367"/>
      <c r="QFG39" s="367"/>
      <c r="QFH39" s="367"/>
      <c r="QFI39" s="367"/>
      <c r="QFJ39" s="367"/>
      <c r="QFK39" s="367"/>
      <c r="QFL39" s="367"/>
      <c r="QFM39" s="367"/>
      <c r="QFN39" s="367"/>
      <c r="QFO39" s="367"/>
      <c r="QFP39" s="367"/>
      <c r="QFQ39" s="367"/>
      <c r="QFR39" s="367"/>
      <c r="QFS39" s="367"/>
      <c r="QFT39" s="367"/>
      <c r="QFU39" s="367"/>
      <c r="QFV39" s="367"/>
      <c r="QFW39" s="367"/>
      <c r="QFX39" s="367"/>
      <c r="QFY39" s="367"/>
      <c r="QFZ39" s="367"/>
      <c r="QGA39" s="367"/>
      <c r="QGB39" s="367"/>
      <c r="QGC39" s="367"/>
      <c r="QGD39" s="367"/>
      <c r="QGE39" s="367"/>
      <c r="QGF39" s="367"/>
      <c r="QGG39" s="367"/>
      <c r="QGH39" s="367"/>
      <c r="QGI39" s="367"/>
      <c r="QGJ39" s="367"/>
      <c r="QGK39" s="367"/>
      <c r="QGL39" s="367"/>
      <c r="QGM39" s="367"/>
      <c r="QGN39" s="367"/>
      <c r="QGO39" s="367"/>
      <c r="QGP39" s="367"/>
      <c r="QGQ39" s="367"/>
      <c r="QGR39" s="367"/>
      <c r="QGS39" s="367"/>
      <c r="QGT39" s="367"/>
      <c r="QGU39" s="367"/>
      <c r="QGV39" s="367"/>
      <c r="QGW39" s="367"/>
      <c r="QGX39" s="367"/>
      <c r="QGY39" s="367"/>
      <c r="QGZ39" s="367"/>
      <c r="QHA39" s="367"/>
      <c r="QHB39" s="367"/>
      <c r="QHC39" s="367"/>
      <c r="QHD39" s="367"/>
      <c r="QHE39" s="367"/>
      <c r="QHF39" s="367"/>
      <c r="QHG39" s="367"/>
      <c r="QHH39" s="367"/>
      <c r="QHI39" s="367"/>
      <c r="QHJ39" s="367"/>
      <c r="QHK39" s="367"/>
      <c r="QHL39" s="367"/>
      <c r="QHM39" s="367"/>
      <c r="QHN39" s="367"/>
      <c r="QHO39" s="367"/>
      <c r="QHP39" s="367"/>
      <c r="QHQ39" s="367"/>
      <c r="QHR39" s="367"/>
      <c r="QHS39" s="367"/>
      <c r="QHT39" s="367"/>
      <c r="QHU39" s="367"/>
      <c r="QHV39" s="367"/>
      <c r="QHW39" s="367"/>
      <c r="QHX39" s="367"/>
      <c r="QHY39" s="367"/>
      <c r="QHZ39" s="367"/>
      <c r="QIA39" s="367"/>
      <c r="QIB39" s="367"/>
      <c r="QIC39" s="367"/>
      <c r="QID39" s="367"/>
      <c r="QIE39" s="367"/>
      <c r="QIF39" s="367"/>
      <c r="QIG39" s="367"/>
      <c r="QIH39" s="367"/>
      <c r="QII39" s="367"/>
      <c r="QIJ39" s="367"/>
      <c r="QIK39" s="367"/>
      <c r="QIL39" s="367"/>
      <c r="QIM39" s="367"/>
      <c r="QIN39" s="367"/>
      <c r="QIO39" s="367"/>
      <c r="QIP39" s="367"/>
      <c r="QIQ39" s="367"/>
      <c r="QIR39" s="367"/>
      <c r="QIS39" s="367"/>
      <c r="QIT39" s="367"/>
      <c r="QIU39" s="367"/>
      <c r="QIV39" s="367"/>
      <c r="QIW39" s="367"/>
      <c r="QIX39" s="367"/>
      <c r="QIY39" s="367"/>
      <c r="QIZ39" s="367"/>
      <c r="QJA39" s="367"/>
      <c r="QJB39" s="367"/>
      <c r="QJC39" s="367"/>
      <c r="QJD39" s="367"/>
      <c r="QJE39" s="367"/>
      <c r="QJF39" s="367"/>
      <c r="QJG39" s="367"/>
      <c r="QJH39" s="367"/>
      <c r="QJI39" s="367"/>
      <c r="QJJ39" s="367"/>
      <c r="QJK39" s="367"/>
      <c r="QJL39" s="367"/>
      <c r="QJM39" s="367"/>
      <c r="QJN39" s="367"/>
      <c r="QJO39" s="367"/>
      <c r="QJP39" s="367"/>
      <c r="QJQ39" s="367"/>
      <c r="QJR39" s="367"/>
      <c r="QJS39" s="367"/>
      <c r="QJT39" s="367"/>
      <c r="QJU39" s="367"/>
      <c r="QJV39" s="367"/>
      <c r="QJW39" s="367"/>
      <c r="QJX39" s="367"/>
      <c r="QJY39" s="367"/>
      <c r="QJZ39" s="367"/>
      <c r="QKA39" s="367"/>
      <c r="QKB39" s="367"/>
      <c r="QKC39" s="367"/>
      <c r="QKD39" s="367"/>
      <c r="QKE39" s="367"/>
      <c r="QKF39" s="367"/>
      <c r="QKG39" s="367"/>
      <c r="QKH39" s="367"/>
      <c r="QKI39" s="367"/>
      <c r="QKJ39" s="367"/>
      <c r="QKK39" s="367"/>
      <c r="QKL39" s="367"/>
      <c r="QKM39" s="367"/>
      <c r="QKN39" s="367"/>
      <c r="QKO39" s="367"/>
      <c r="QKP39" s="367"/>
      <c r="QKQ39" s="367"/>
      <c r="QKR39" s="367"/>
      <c r="QKS39" s="367"/>
      <c r="QKT39" s="367"/>
      <c r="QKU39" s="367"/>
      <c r="QKV39" s="367"/>
      <c r="QKW39" s="367"/>
      <c r="QKX39" s="367"/>
      <c r="QKY39" s="367"/>
      <c r="QKZ39" s="367"/>
      <c r="QLA39" s="367"/>
      <c r="QLB39" s="367"/>
      <c r="QLC39" s="367"/>
      <c r="QLD39" s="367"/>
      <c r="QLE39" s="367"/>
      <c r="QLF39" s="367"/>
      <c r="QLG39" s="367"/>
      <c r="QLH39" s="367"/>
      <c r="QLI39" s="367"/>
      <c r="QLJ39" s="367"/>
      <c r="QLK39" s="367"/>
      <c r="QLL39" s="367"/>
      <c r="QLM39" s="367"/>
      <c r="QLN39" s="367"/>
      <c r="QLO39" s="367"/>
      <c r="QLP39" s="367"/>
      <c r="QLQ39" s="367"/>
      <c r="QLR39" s="367"/>
      <c r="QLS39" s="367"/>
      <c r="QLT39" s="367"/>
      <c r="QLU39" s="367"/>
      <c r="QLV39" s="367"/>
      <c r="QLW39" s="367"/>
      <c r="QLX39" s="367"/>
      <c r="QLY39" s="367"/>
      <c r="QLZ39" s="367"/>
      <c r="QMA39" s="367"/>
      <c r="QMB39" s="367"/>
      <c r="QMC39" s="367"/>
      <c r="QMD39" s="367"/>
      <c r="QME39" s="367"/>
      <c r="QMF39" s="367"/>
      <c r="QMG39" s="367"/>
      <c r="QMH39" s="367"/>
      <c r="QMI39" s="367"/>
      <c r="QMJ39" s="367"/>
      <c r="QMK39" s="367"/>
      <c r="QML39" s="367"/>
      <c r="QMM39" s="367"/>
      <c r="QMN39" s="367"/>
      <c r="QMO39" s="367"/>
      <c r="QMP39" s="367"/>
      <c r="QMQ39" s="367"/>
      <c r="QMR39" s="367"/>
      <c r="QMS39" s="367"/>
      <c r="QMT39" s="367"/>
      <c r="QMU39" s="367"/>
      <c r="QMV39" s="367"/>
      <c r="QMW39" s="367"/>
      <c r="QMX39" s="367"/>
      <c r="QMY39" s="367"/>
      <c r="QMZ39" s="367"/>
      <c r="QNA39" s="367"/>
      <c r="QNB39" s="367"/>
      <c r="QNC39" s="367"/>
      <c r="QND39" s="367"/>
      <c r="QNE39" s="367"/>
      <c r="QNF39" s="367"/>
      <c r="QNG39" s="367"/>
      <c r="QNH39" s="367"/>
      <c r="QNI39" s="367"/>
      <c r="QNJ39" s="367"/>
      <c r="QNK39" s="367"/>
      <c r="QNL39" s="367"/>
      <c r="QNM39" s="367"/>
      <c r="QNN39" s="367"/>
      <c r="QNO39" s="367"/>
      <c r="QNP39" s="367"/>
      <c r="QNQ39" s="367"/>
      <c r="QNR39" s="367"/>
      <c r="QNS39" s="367"/>
      <c r="QNT39" s="367"/>
      <c r="QNU39" s="367"/>
      <c r="QNV39" s="367"/>
      <c r="QNW39" s="367"/>
      <c r="QNX39" s="367"/>
      <c r="QNY39" s="367"/>
      <c r="QNZ39" s="367"/>
      <c r="QOA39" s="367"/>
      <c r="QOB39" s="367"/>
      <c r="QOC39" s="367"/>
      <c r="QOD39" s="367"/>
      <c r="QOE39" s="367"/>
      <c r="QOF39" s="367"/>
      <c r="QOG39" s="367"/>
      <c r="QOH39" s="367"/>
      <c r="QOI39" s="367"/>
      <c r="QOJ39" s="367"/>
      <c r="QOK39" s="367"/>
      <c r="QOL39" s="367"/>
      <c r="QOM39" s="367"/>
      <c r="QON39" s="367"/>
      <c r="QOO39" s="367"/>
      <c r="QOP39" s="367"/>
      <c r="QOQ39" s="367"/>
      <c r="QOR39" s="367"/>
      <c r="QOS39" s="367"/>
      <c r="QOT39" s="367"/>
      <c r="QOU39" s="367"/>
      <c r="QOV39" s="367"/>
      <c r="QOW39" s="367"/>
      <c r="QOX39" s="367"/>
      <c r="QOY39" s="367"/>
      <c r="QOZ39" s="367"/>
      <c r="QPA39" s="367"/>
      <c r="QPB39" s="367"/>
      <c r="QPC39" s="367"/>
      <c r="QPD39" s="367"/>
      <c r="QPE39" s="367"/>
      <c r="QPF39" s="367"/>
      <c r="QPG39" s="367"/>
      <c r="QPH39" s="367"/>
      <c r="QPI39" s="367"/>
      <c r="QPJ39" s="367"/>
      <c r="QPK39" s="367"/>
      <c r="QPL39" s="367"/>
      <c r="QPM39" s="367"/>
      <c r="QPN39" s="367"/>
      <c r="QPO39" s="367"/>
      <c r="QPP39" s="367"/>
      <c r="QPQ39" s="367"/>
      <c r="QPR39" s="367"/>
      <c r="QPS39" s="367"/>
      <c r="QPT39" s="367"/>
      <c r="QPU39" s="367"/>
      <c r="QPV39" s="367"/>
      <c r="QPW39" s="367"/>
      <c r="QPX39" s="367"/>
      <c r="QPY39" s="367"/>
      <c r="QPZ39" s="367"/>
      <c r="QQA39" s="367"/>
      <c r="QQB39" s="367"/>
      <c r="QQC39" s="367"/>
      <c r="QQD39" s="367"/>
      <c r="QQE39" s="367"/>
      <c r="QQF39" s="367"/>
      <c r="QQG39" s="367"/>
      <c r="QQH39" s="367"/>
      <c r="QQI39" s="367"/>
      <c r="QQJ39" s="367"/>
      <c r="QQK39" s="367"/>
      <c r="QQL39" s="367"/>
      <c r="QQM39" s="367"/>
      <c r="QQN39" s="367"/>
      <c r="QQO39" s="367"/>
      <c r="QQP39" s="367"/>
      <c r="QQQ39" s="367"/>
      <c r="QQR39" s="367"/>
      <c r="QQS39" s="367"/>
      <c r="QQT39" s="367"/>
      <c r="QQU39" s="367"/>
      <c r="QQV39" s="367"/>
      <c r="QQW39" s="367"/>
      <c r="QQX39" s="367"/>
      <c r="QQY39" s="367"/>
      <c r="QQZ39" s="367"/>
      <c r="QRA39" s="367"/>
      <c r="QRB39" s="367"/>
      <c r="QRC39" s="367"/>
      <c r="QRD39" s="367"/>
      <c r="QRE39" s="367"/>
      <c r="QRF39" s="367"/>
      <c r="QRG39" s="367"/>
      <c r="QRH39" s="367"/>
      <c r="QRI39" s="367"/>
      <c r="QRJ39" s="367"/>
      <c r="QRK39" s="367"/>
      <c r="QRL39" s="367"/>
      <c r="QRM39" s="367"/>
      <c r="QRN39" s="367"/>
      <c r="QRO39" s="367"/>
      <c r="QRP39" s="367"/>
      <c r="QRQ39" s="367"/>
      <c r="QRR39" s="367"/>
      <c r="QRS39" s="367"/>
      <c r="QRT39" s="367"/>
      <c r="QRU39" s="367"/>
      <c r="QRV39" s="367"/>
      <c r="QRW39" s="367"/>
      <c r="QRX39" s="367"/>
      <c r="QRY39" s="367"/>
      <c r="QRZ39" s="367"/>
      <c r="QSA39" s="367"/>
      <c r="QSB39" s="367"/>
      <c r="QSC39" s="367"/>
      <c r="QSD39" s="367"/>
      <c r="QSE39" s="367"/>
      <c r="QSF39" s="367"/>
      <c r="QSG39" s="367"/>
      <c r="QSH39" s="367"/>
      <c r="QSI39" s="367"/>
      <c r="QSJ39" s="367"/>
      <c r="QSK39" s="367"/>
      <c r="QSL39" s="367"/>
      <c r="QSM39" s="367"/>
      <c r="QSN39" s="367"/>
      <c r="QSO39" s="367"/>
      <c r="QSP39" s="367"/>
      <c r="QSQ39" s="367"/>
      <c r="QSR39" s="367"/>
      <c r="QSS39" s="367"/>
      <c r="QST39" s="367"/>
      <c r="QSU39" s="367"/>
      <c r="QSV39" s="367"/>
      <c r="QSW39" s="367"/>
      <c r="QSX39" s="367"/>
      <c r="QSY39" s="367"/>
      <c r="QSZ39" s="367"/>
      <c r="QTA39" s="367"/>
      <c r="QTB39" s="367"/>
      <c r="QTC39" s="367"/>
      <c r="QTD39" s="367"/>
      <c r="QTE39" s="367"/>
      <c r="QTF39" s="367"/>
      <c r="QTG39" s="367"/>
      <c r="QTH39" s="367"/>
      <c r="QTI39" s="367"/>
      <c r="QTJ39" s="367"/>
      <c r="QTK39" s="367"/>
      <c r="QTL39" s="367"/>
      <c r="QTM39" s="367"/>
      <c r="QTN39" s="367"/>
      <c r="QTO39" s="367"/>
      <c r="QTP39" s="367"/>
      <c r="QTQ39" s="367"/>
      <c r="QTR39" s="367"/>
      <c r="QTS39" s="367"/>
      <c r="QTT39" s="367"/>
      <c r="QTU39" s="367"/>
      <c r="QTV39" s="367"/>
      <c r="QTW39" s="367"/>
      <c r="QTX39" s="367"/>
      <c r="QTY39" s="367"/>
      <c r="QTZ39" s="367"/>
      <c r="QUA39" s="367"/>
      <c r="QUB39" s="367"/>
      <c r="QUC39" s="367"/>
      <c r="QUD39" s="367"/>
      <c r="QUE39" s="367"/>
      <c r="QUF39" s="367"/>
      <c r="QUG39" s="367"/>
      <c r="QUH39" s="367"/>
      <c r="QUI39" s="367"/>
      <c r="QUJ39" s="367"/>
      <c r="QUK39" s="367"/>
      <c r="QUL39" s="367"/>
      <c r="QUM39" s="367"/>
      <c r="QUN39" s="367"/>
      <c r="QUO39" s="367"/>
      <c r="QUP39" s="367"/>
      <c r="QUQ39" s="367"/>
      <c r="QUR39" s="367"/>
      <c r="QUS39" s="367"/>
      <c r="QUT39" s="367"/>
      <c r="QUU39" s="367"/>
      <c r="QUV39" s="367"/>
      <c r="QUW39" s="367"/>
      <c r="QUX39" s="367"/>
      <c r="QUY39" s="367"/>
      <c r="QUZ39" s="367"/>
      <c r="QVA39" s="367"/>
      <c r="QVB39" s="367"/>
      <c r="QVC39" s="367"/>
      <c r="QVD39" s="367"/>
      <c r="QVE39" s="367"/>
      <c r="QVF39" s="367"/>
      <c r="QVG39" s="367"/>
      <c r="QVH39" s="367"/>
      <c r="QVI39" s="367"/>
      <c r="QVJ39" s="367"/>
      <c r="QVK39" s="367"/>
      <c r="QVL39" s="367"/>
      <c r="QVM39" s="367"/>
      <c r="QVN39" s="367"/>
      <c r="QVO39" s="367"/>
      <c r="QVP39" s="367"/>
      <c r="QVQ39" s="367"/>
      <c r="QVR39" s="367"/>
      <c r="QVS39" s="367"/>
      <c r="QVT39" s="367"/>
      <c r="QVU39" s="367"/>
      <c r="QVV39" s="367"/>
      <c r="QVW39" s="367"/>
      <c r="QVX39" s="367"/>
      <c r="QVY39" s="367"/>
      <c r="QVZ39" s="367"/>
      <c r="QWA39" s="367"/>
      <c r="QWB39" s="367"/>
      <c r="QWC39" s="367"/>
      <c r="QWD39" s="367"/>
      <c r="QWE39" s="367"/>
      <c r="QWF39" s="367"/>
      <c r="QWG39" s="367"/>
      <c r="QWH39" s="367"/>
      <c r="QWI39" s="367"/>
      <c r="QWJ39" s="367"/>
      <c r="QWK39" s="367"/>
      <c r="QWL39" s="367"/>
      <c r="QWM39" s="367"/>
      <c r="QWN39" s="367"/>
      <c r="QWO39" s="367"/>
      <c r="QWP39" s="367"/>
      <c r="QWQ39" s="367"/>
      <c r="QWR39" s="367"/>
      <c r="QWS39" s="367"/>
      <c r="QWT39" s="367"/>
      <c r="QWU39" s="367"/>
      <c r="QWV39" s="367"/>
      <c r="QWW39" s="367"/>
      <c r="QWX39" s="367"/>
      <c r="QWY39" s="367"/>
      <c r="QWZ39" s="367"/>
      <c r="QXA39" s="367"/>
      <c r="QXB39" s="367"/>
      <c r="QXC39" s="367"/>
      <c r="QXD39" s="367"/>
      <c r="QXE39" s="367"/>
      <c r="QXF39" s="367"/>
      <c r="QXG39" s="367"/>
      <c r="QXH39" s="367"/>
      <c r="QXI39" s="367"/>
      <c r="QXJ39" s="367"/>
      <c r="QXK39" s="367"/>
      <c r="QXL39" s="367"/>
      <c r="QXM39" s="367"/>
      <c r="QXN39" s="367"/>
      <c r="QXO39" s="367"/>
      <c r="QXP39" s="367"/>
      <c r="QXQ39" s="367"/>
      <c r="QXR39" s="367"/>
      <c r="QXS39" s="367"/>
      <c r="QXT39" s="367"/>
      <c r="QXU39" s="367"/>
      <c r="QXV39" s="367"/>
      <c r="QXW39" s="367"/>
      <c r="QXX39" s="367"/>
      <c r="QXY39" s="367"/>
      <c r="QXZ39" s="367"/>
      <c r="QYA39" s="367"/>
      <c r="QYB39" s="367"/>
      <c r="QYC39" s="367"/>
      <c r="QYD39" s="367"/>
      <c r="QYE39" s="367"/>
      <c r="QYF39" s="367"/>
      <c r="QYG39" s="367"/>
      <c r="QYH39" s="367"/>
      <c r="QYI39" s="367"/>
      <c r="QYJ39" s="367"/>
      <c r="QYK39" s="367"/>
      <c r="QYL39" s="367"/>
      <c r="QYM39" s="367"/>
      <c r="QYN39" s="367"/>
      <c r="QYO39" s="367"/>
      <c r="QYP39" s="367"/>
      <c r="QYQ39" s="367"/>
      <c r="QYR39" s="367"/>
      <c r="QYS39" s="367"/>
      <c r="QYT39" s="367"/>
      <c r="QYU39" s="367"/>
      <c r="QYV39" s="367"/>
      <c r="QYW39" s="367"/>
      <c r="QYX39" s="367"/>
      <c r="QYY39" s="367"/>
      <c r="QYZ39" s="367"/>
      <c r="QZA39" s="367"/>
      <c r="QZB39" s="367"/>
      <c r="QZC39" s="367"/>
      <c r="QZD39" s="367"/>
      <c r="QZE39" s="367"/>
      <c r="QZF39" s="367"/>
      <c r="QZG39" s="367"/>
      <c r="QZH39" s="367"/>
      <c r="QZI39" s="367"/>
      <c r="QZJ39" s="367"/>
      <c r="QZK39" s="367"/>
      <c r="QZL39" s="367"/>
      <c r="QZM39" s="367"/>
      <c r="QZN39" s="367"/>
      <c r="QZO39" s="367"/>
      <c r="QZP39" s="367"/>
      <c r="QZQ39" s="367"/>
      <c r="QZR39" s="367"/>
      <c r="QZS39" s="367"/>
      <c r="QZT39" s="367"/>
      <c r="QZU39" s="367"/>
      <c r="QZV39" s="367"/>
      <c r="QZW39" s="367"/>
      <c r="QZX39" s="367"/>
      <c r="QZY39" s="367"/>
      <c r="QZZ39" s="367"/>
      <c r="RAA39" s="367"/>
      <c r="RAB39" s="367"/>
      <c r="RAC39" s="367"/>
      <c r="RAD39" s="367"/>
      <c r="RAE39" s="367"/>
      <c r="RAF39" s="367"/>
      <c r="RAG39" s="367"/>
      <c r="RAH39" s="367"/>
      <c r="RAI39" s="367"/>
      <c r="RAJ39" s="367"/>
      <c r="RAK39" s="367"/>
      <c r="RAL39" s="367"/>
      <c r="RAM39" s="367"/>
      <c r="RAN39" s="367"/>
      <c r="RAO39" s="367"/>
      <c r="RAP39" s="367"/>
      <c r="RAQ39" s="367"/>
      <c r="RAR39" s="367"/>
      <c r="RAS39" s="367"/>
      <c r="RAT39" s="367"/>
      <c r="RAU39" s="367"/>
      <c r="RAV39" s="367"/>
      <c r="RAW39" s="367"/>
      <c r="RAX39" s="367"/>
      <c r="RAY39" s="367"/>
      <c r="RAZ39" s="367"/>
      <c r="RBA39" s="367"/>
      <c r="RBB39" s="367"/>
      <c r="RBC39" s="367"/>
      <c r="RBD39" s="367"/>
      <c r="RBE39" s="367"/>
      <c r="RBF39" s="367"/>
      <c r="RBG39" s="367"/>
      <c r="RBH39" s="367"/>
      <c r="RBI39" s="367"/>
      <c r="RBJ39" s="367"/>
      <c r="RBK39" s="367"/>
      <c r="RBL39" s="367"/>
      <c r="RBM39" s="367"/>
      <c r="RBN39" s="367"/>
      <c r="RBO39" s="367"/>
      <c r="RBP39" s="367"/>
      <c r="RBQ39" s="367"/>
      <c r="RBR39" s="367"/>
      <c r="RBS39" s="367"/>
      <c r="RBT39" s="367"/>
      <c r="RBU39" s="367"/>
      <c r="RBV39" s="367"/>
      <c r="RBW39" s="367"/>
      <c r="RBX39" s="367"/>
      <c r="RBY39" s="367"/>
      <c r="RBZ39" s="367"/>
      <c r="RCA39" s="367"/>
      <c r="RCB39" s="367"/>
      <c r="RCC39" s="367"/>
      <c r="RCD39" s="367"/>
      <c r="RCE39" s="367"/>
      <c r="RCF39" s="367"/>
      <c r="RCG39" s="367"/>
      <c r="RCH39" s="367"/>
      <c r="RCI39" s="367"/>
      <c r="RCJ39" s="367"/>
      <c r="RCK39" s="367"/>
      <c r="RCL39" s="367"/>
      <c r="RCM39" s="367"/>
      <c r="RCN39" s="367"/>
      <c r="RCO39" s="367"/>
      <c r="RCP39" s="367"/>
      <c r="RCQ39" s="367"/>
      <c r="RCR39" s="367"/>
      <c r="RCS39" s="367"/>
      <c r="RCT39" s="367"/>
      <c r="RCU39" s="367"/>
      <c r="RCV39" s="367"/>
      <c r="RCW39" s="367"/>
      <c r="RCX39" s="367"/>
      <c r="RCY39" s="367"/>
      <c r="RCZ39" s="367"/>
      <c r="RDA39" s="367"/>
      <c r="RDB39" s="367"/>
      <c r="RDC39" s="367"/>
      <c r="RDD39" s="367"/>
      <c r="RDE39" s="367"/>
      <c r="RDF39" s="367"/>
      <c r="RDG39" s="367"/>
      <c r="RDH39" s="367"/>
      <c r="RDI39" s="367"/>
      <c r="RDJ39" s="367"/>
      <c r="RDK39" s="367"/>
      <c r="RDL39" s="367"/>
      <c r="RDM39" s="367"/>
      <c r="RDN39" s="367"/>
      <c r="RDO39" s="367"/>
      <c r="RDP39" s="367"/>
      <c r="RDQ39" s="367"/>
      <c r="RDR39" s="367"/>
      <c r="RDS39" s="367"/>
      <c r="RDT39" s="367"/>
      <c r="RDU39" s="367"/>
      <c r="RDV39" s="367"/>
      <c r="RDW39" s="367"/>
      <c r="RDX39" s="367"/>
      <c r="RDY39" s="367"/>
      <c r="RDZ39" s="367"/>
      <c r="REA39" s="367"/>
      <c r="REB39" s="367"/>
      <c r="REC39" s="367"/>
      <c r="RED39" s="367"/>
      <c r="REE39" s="367"/>
      <c r="REF39" s="367"/>
      <c r="REG39" s="367"/>
      <c r="REH39" s="367"/>
      <c r="REI39" s="367"/>
      <c r="REJ39" s="367"/>
      <c r="REK39" s="367"/>
      <c r="REL39" s="367"/>
      <c r="REM39" s="367"/>
      <c r="REN39" s="367"/>
      <c r="REO39" s="367"/>
      <c r="REP39" s="367"/>
      <c r="REQ39" s="367"/>
      <c r="RER39" s="367"/>
      <c r="RES39" s="367"/>
      <c r="RET39" s="367"/>
      <c r="REU39" s="367"/>
      <c r="REV39" s="367"/>
      <c r="REW39" s="367"/>
      <c r="REX39" s="367"/>
      <c r="REY39" s="367"/>
      <c r="REZ39" s="367"/>
      <c r="RFA39" s="367"/>
      <c r="RFB39" s="367"/>
      <c r="RFC39" s="367"/>
      <c r="RFD39" s="367"/>
      <c r="RFE39" s="367"/>
      <c r="RFF39" s="367"/>
      <c r="RFG39" s="367"/>
      <c r="RFH39" s="367"/>
      <c r="RFI39" s="367"/>
      <c r="RFJ39" s="367"/>
      <c r="RFK39" s="367"/>
      <c r="RFL39" s="367"/>
      <c r="RFM39" s="367"/>
      <c r="RFN39" s="367"/>
      <c r="RFO39" s="367"/>
      <c r="RFP39" s="367"/>
      <c r="RFQ39" s="367"/>
      <c r="RFR39" s="367"/>
      <c r="RFS39" s="367"/>
      <c r="RFT39" s="367"/>
      <c r="RFU39" s="367"/>
      <c r="RFV39" s="367"/>
      <c r="RFW39" s="367"/>
      <c r="RFX39" s="367"/>
      <c r="RFY39" s="367"/>
      <c r="RFZ39" s="367"/>
      <c r="RGA39" s="367"/>
      <c r="RGB39" s="367"/>
      <c r="RGC39" s="367"/>
      <c r="RGD39" s="367"/>
      <c r="RGE39" s="367"/>
      <c r="RGF39" s="367"/>
      <c r="RGG39" s="367"/>
      <c r="RGH39" s="367"/>
      <c r="RGI39" s="367"/>
      <c r="RGJ39" s="367"/>
      <c r="RGK39" s="367"/>
      <c r="RGL39" s="367"/>
      <c r="RGM39" s="367"/>
      <c r="RGN39" s="367"/>
      <c r="RGO39" s="367"/>
      <c r="RGP39" s="367"/>
      <c r="RGQ39" s="367"/>
      <c r="RGR39" s="367"/>
      <c r="RGS39" s="367"/>
      <c r="RGT39" s="367"/>
      <c r="RGU39" s="367"/>
      <c r="RGV39" s="367"/>
      <c r="RGW39" s="367"/>
      <c r="RGX39" s="367"/>
      <c r="RGY39" s="367"/>
      <c r="RGZ39" s="367"/>
      <c r="RHA39" s="367"/>
      <c r="RHB39" s="367"/>
      <c r="RHC39" s="367"/>
      <c r="RHD39" s="367"/>
      <c r="RHE39" s="367"/>
      <c r="RHF39" s="367"/>
      <c r="RHG39" s="367"/>
      <c r="RHH39" s="367"/>
      <c r="RHI39" s="367"/>
      <c r="RHJ39" s="367"/>
      <c r="RHK39" s="367"/>
      <c r="RHL39" s="367"/>
      <c r="RHM39" s="367"/>
      <c r="RHN39" s="367"/>
      <c r="RHO39" s="367"/>
      <c r="RHP39" s="367"/>
      <c r="RHQ39" s="367"/>
      <c r="RHR39" s="367"/>
      <c r="RHS39" s="367"/>
      <c r="RHT39" s="367"/>
      <c r="RHU39" s="367"/>
      <c r="RHV39" s="367"/>
      <c r="RHW39" s="367"/>
      <c r="RHX39" s="367"/>
      <c r="RHY39" s="367"/>
      <c r="RHZ39" s="367"/>
      <c r="RIA39" s="367"/>
      <c r="RIB39" s="367"/>
      <c r="RIC39" s="367"/>
      <c r="RID39" s="367"/>
      <c r="RIE39" s="367"/>
      <c r="RIF39" s="367"/>
      <c r="RIG39" s="367"/>
      <c r="RIH39" s="367"/>
      <c r="RII39" s="367"/>
      <c r="RIJ39" s="367"/>
      <c r="RIK39" s="367"/>
      <c r="RIL39" s="367"/>
      <c r="RIM39" s="367"/>
      <c r="RIN39" s="367"/>
      <c r="RIO39" s="367"/>
      <c r="RIP39" s="367"/>
      <c r="RIQ39" s="367"/>
      <c r="RIR39" s="367"/>
      <c r="RIS39" s="367"/>
      <c r="RIT39" s="367"/>
      <c r="RIU39" s="367"/>
      <c r="RIV39" s="367"/>
      <c r="RIW39" s="367"/>
      <c r="RIX39" s="367"/>
      <c r="RIY39" s="367"/>
      <c r="RIZ39" s="367"/>
      <c r="RJA39" s="367"/>
      <c r="RJB39" s="367"/>
      <c r="RJC39" s="367"/>
      <c r="RJD39" s="367"/>
      <c r="RJE39" s="367"/>
      <c r="RJF39" s="367"/>
      <c r="RJG39" s="367"/>
      <c r="RJH39" s="367"/>
      <c r="RJI39" s="367"/>
      <c r="RJJ39" s="367"/>
      <c r="RJK39" s="367"/>
      <c r="RJL39" s="367"/>
      <c r="RJM39" s="367"/>
      <c r="RJN39" s="367"/>
      <c r="RJO39" s="367"/>
      <c r="RJP39" s="367"/>
      <c r="RJQ39" s="367"/>
      <c r="RJR39" s="367"/>
      <c r="RJS39" s="367"/>
      <c r="RJT39" s="367"/>
      <c r="RJU39" s="367"/>
      <c r="RJV39" s="367"/>
      <c r="RJW39" s="367"/>
      <c r="RJX39" s="367"/>
      <c r="RJY39" s="367"/>
      <c r="RJZ39" s="367"/>
      <c r="RKA39" s="367"/>
      <c r="RKB39" s="367"/>
      <c r="RKC39" s="367"/>
      <c r="RKD39" s="367"/>
      <c r="RKE39" s="367"/>
      <c r="RKF39" s="367"/>
      <c r="RKG39" s="367"/>
      <c r="RKH39" s="367"/>
      <c r="RKI39" s="367"/>
      <c r="RKJ39" s="367"/>
      <c r="RKK39" s="367"/>
      <c r="RKL39" s="367"/>
      <c r="RKM39" s="367"/>
      <c r="RKN39" s="367"/>
      <c r="RKO39" s="367"/>
      <c r="RKP39" s="367"/>
      <c r="RKQ39" s="367"/>
      <c r="RKR39" s="367"/>
      <c r="RKS39" s="367"/>
      <c r="RKT39" s="367"/>
      <c r="RKU39" s="367"/>
      <c r="RKV39" s="367"/>
      <c r="RKW39" s="367"/>
      <c r="RKX39" s="367"/>
      <c r="RKY39" s="367"/>
      <c r="RKZ39" s="367"/>
      <c r="RLA39" s="367"/>
      <c r="RLB39" s="367"/>
      <c r="RLC39" s="367"/>
      <c r="RLD39" s="367"/>
      <c r="RLE39" s="367"/>
      <c r="RLF39" s="367"/>
      <c r="RLG39" s="367"/>
      <c r="RLH39" s="367"/>
      <c r="RLI39" s="367"/>
      <c r="RLJ39" s="367"/>
      <c r="RLK39" s="367"/>
      <c r="RLL39" s="367"/>
      <c r="RLM39" s="367"/>
      <c r="RLN39" s="367"/>
      <c r="RLO39" s="367"/>
      <c r="RLP39" s="367"/>
      <c r="RLQ39" s="367"/>
      <c r="RLR39" s="367"/>
      <c r="RLS39" s="367"/>
      <c r="RLT39" s="367"/>
      <c r="RLU39" s="367"/>
      <c r="RLV39" s="367"/>
      <c r="RLW39" s="367"/>
      <c r="RLX39" s="367"/>
      <c r="RLY39" s="367"/>
      <c r="RLZ39" s="367"/>
      <c r="RMA39" s="367"/>
      <c r="RMB39" s="367"/>
      <c r="RMC39" s="367"/>
      <c r="RMD39" s="367"/>
      <c r="RME39" s="367"/>
      <c r="RMF39" s="367"/>
      <c r="RMG39" s="367"/>
      <c r="RMH39" s="367"/>
      <c r="RMI39" s="367"/>
      <c r="RMJ39" s="367"/>
      <c r="RMK39" s="367"/>
      <c r="RML39" s="367"/>
      <c r="RMM39" s="367"/>
      <c r="RMN39" s="367"/>
      <c r="RMO39" s="367"/>
      <c r="RMP39" s="367"/>
      <c r="RMQ39" s="367"/>
      <c r="RMR39" s="367"/>
      <c r="RMS39" s="367"/>
      <c r="RMT39" s="367"/>
      <c r="RMU39" s="367"/>
      <c r="RMV39" s="367"/>
      <c r="RMW39" s="367"/>
      <c r="RMX39" s="367"/>
      <c r="RMY39" s="367"/>
      <c r="RMZ39" s="367"/>
      <c r="RNA39" s="367"/>
      <c r="RNB39" s="367"/>
      <c r="RNC39" s="367"/>
      <c r="RND39" s="367"/>
      <c r="RNE39" s="367"/>
      <c r="RNF39" s="367"/>
      <c r="RNG39" s="367"/>
      <c r="RNH39" s="367"/>
      <c r="RNI39" s="367"/>
      <c r="RNJ39" s="367"/>
      <c r="RNK39" s="367"/>
      <c r="RNL39" s="367"/>
      <c r="RNM39" s="367"/>
      <c r="RNN39" s="367"/>
      <c r="RNO39" s="367"/>
      <c r="RNP39" s="367"/>
      <c r="RNQ39" s="367"/>
      <c r="RNR39" s="367"/>
      <c r="RNS39" s="367"/>
      <c r="RNT39" s="367"/>
      <c r="RNU39" s="367"/>
      <c r="RNV39" s="367"/>
      <c r="RNW39" s="367"/>
      <c r="RNX39" s="367"/>
      <c r="RNY39" s="367"/>
      <c r="RNZ39" s="367"/>
      <c r="ROA39" s="367"/>
      <c r="ROB39" s="367"/>
      <c r="ROC39" s="367"/>
      <c r="ROD39" s="367"/>
      <c r="ROE39" s="367"/>
      <c r="ROF39" s="367"/>
      <c r="ROG39" s="367"/>
      <c r="ROH39" s="367"/>
      <c r="ROI39" s="367"/>
      <c r="ROJ39" s="367"/>
      <c r="ROK39" s="367"/>
      <c r="ROL39" s="367"/>
      <c r="ROM39" s="367"/>
      <c r="RON39" s="367"/>
      <c r="ROO39" s="367"/>
      <c r="ROP39" s="367"/>
      <c r="ROQ39" s="367"/>
      <c r="ROR39" s="367"/>
      <c r="ROS39" s="367"/>
      <c r="ROT39" s="367"/>
      <c r="ROU39" s="367"/>
      <c r="ROV39" s="367"/>
      <c r="ROW39" s="367"/>
      <c r="ROX39" s="367"/>
      <c r="ROY39" s="367"/>
      <c r="ROZ39" s="367"/>
      <c r="RPA39" s="367"/>
      <c r="RPB39" s="367"/>
      <c r="RPC39" s="367"/>
      <c r="RPD39" s="367"/>
      <c r="RPE39" s="367"/>
      <c r="RPF39" s="367"/>
      <c r="RPG39" s="367"/>
      <c r="RPH39" s="367"/>
      <c r="RPI39" s="367"/>
      <c r="RPJ39" s="367"/>
      <c r="RPK39" s="367"/>
      <c r="RPL39" s="367"/>
      <c r="RPM39" s="367"/>
      <c r="RPN39" s="367"/>
      <c r="RPO39" s="367"/>
      <c r="RPP39" s="367"/>
      <c r="RPQ39" s="367"/>
      <c r="RPR39" s="367"/>
      <c r="RPS39" s="367"/>
      <c r="RPT39" s="367"/>
      <c r="RPU39" s="367"/>
      <c r="RPV39" s="367"/>
      <c r="RPW39" s="367"/>
      <c r="RPX39" s="367"/>
      <c r="RPY39" s="367"/>
      <c r="RPZ39" s="367"/>
      <c r="RQA39" s="367"/>
      <c r="RQB39" s="367"/>
      <c r="RQC39" s="367"/>
      <c r="RQD39" s="367"/>
      <c r="RQE39" s="367"/>
      <c r="RQF39" s="367"/>
      <c r="RQG39" s="367"/>
      <c r="RQH39" s="367"/>
      <c r="RQI39" s="367"/>
      <c r="RQJ39" s="367"/>
      <c r="RQK39" s="367"/>
      <c r="RQL39" s="367"/>
      <c r="RQM39" s="367"/>
      <c r="RQN39" s="367"/>
      <c r="RQO39" s="367"/>
      <c r="RQP39" s="367"/>
      <c r="RQQ39" s="367"/>
      <c r="RQR39" s="367"/>
      <c r="RQS39" s="367"/>
      <c r="RQT39" s="367"/>
      <c r="RQU39" s="367"/>
      <c r="RQV39" s="367"/>
      <c r="RQW39" s="367"/>
      <c r="RQX39" s="367"/>
      <c r="RQY39" s="367"/>
      <c r="RQZ39" s="367"/>
      <c r="RRA39" s="367"/>
      <c r="RRB39" s="367"/>
      <c r="RRC39" s="367"/>
      <c r="RRD39" s="367"/>
      <c r="RRE39" s="367"/>
      <c r="RRF39" s="367"/>
      <c r="RRG39" s="367"/>
      <c r="RRH39" s="367"/>
      <c r="RRI39" s="367"/>
      <c r="RRJ39" s="367"/>
      <c r="RRK39" s="367"/>
      <c r="RRL39" s="367"/>
      <c r="RRM39" s="367"/>
      <c r="RRN39" s="367"/>
      <c r="RRO39" s="367"/>
      <c r="RRP39" s="367"/>
      <c r="RRQ39" s="367"/>
      <c r="RRR39" s="367"/>
      <c r="RRS39" s="367"/>
      <c r="RRT39" s="367"/>
      <c r="RRU39" s="367"/>
      <c r="RRV39" s="367"/>
      <c r="RRW39" s="367"/>
      <c r="RRX39" s="367"/>
      <c r="RRY39" s="367"/>
      <c r="RRZ39" s="367"/>
      <c r="RSA39" s="367"/>
      <c r="RSB39" s="367"/>
      <c r="RSC39" s="367"/>
      <c r="RSD39" s="367"/>
      <c r="RSE39" s="367"/>
      <c r="RSF39" s="367"/>
      <c r="RSG39" s="367"/>
      <c r="RSH39" s="367"/>
      <c r="RSI39" s="367"/>
      <c r="RSJ39" s="367"/>
      <c r="RSK39" s="367"/>
      <c r="RSL39" s="367"/>
      <c r="RSM39" s="367"/>
      <c r="RSN39" s="367"/>
      <c r="RSO39" s="367"/>
      <c r="RSP39" s="367"/>
      <c r="RSQ39" s="367"/>
      <c r="RSR39" s="367"/>
      <c r="RSS39" s="367"/>
      <c r="RST39" s="367"/>
      <c r="RSU39" s="367"/>
      <c r="RSV39" s="367"/>
      <c r="RSW39" s="367"/>
      <c r="RSX39" s="367"/>
      <c r="RSY39" s="367"/>
      <c r="RSZ39" s="367"/>
      <c r="RTA39" s="367"/>
      <c r="RTB39" s="367"/>
      <c r="RTC39" s="367"/>
      <c r="RTD39" s="367"/>
      <c r="RTE39" s="367"/>
      <c r="RTF39" s="367"/>
      <c r="RTG39" s="367"/>
      <c r="RTH39" s="367"/>
      <c r="RTI39" s="367"/>
      <c r="RTJ39" s="367"/>
      <c r="RTK39" s="367"/>
      <c r="RTL39" s="367"/>
      <c r="RTM39" s="367"/>
      <c r="RTN39" s="367"/>
      <c r="RTO39" s="367"/>
      <c r="RTP39" s="367"/>
      <c r="RTQ39" s="367"/>
      <c r="RTR39" s="367"/>
      <c r="RTS39" s="367"/>
      <c r="RTT39" s="367"/>
      <c r="RTU39" s="367"/>
      <c r="RTV39" s="367"/>
      <c r="RTW39" s="367"/>
      <c r="RTX39" s="367"/>
      <c r="RTY39" s="367"/>
      <c r="RTZ39" s="367"/>
      <c r="RUA39" s="367"/>
      <c r="RUB39" s="367"/>
      <c r="RUC39" s="367"/>
      <c r="RUD39" s="367"/>
      <c r="RUE39" s="367"/>
      <c r="RUF39" s="367"/>
      <c r="RUG39" s="367"/>
      <c r="RUH39" s="367"/>
      <c r="RUI39" s="367"/>
      <c r="RUJ39" s="367"/>
      <c r="RUK39" s="367"/>
      <c r="RUL39" s="367"/>
      <c r="RUM39" s="367"/>
      <c r="RUN39" s="367"/>
      <c r="RUO39" s="367"/>
      <c r="RUP39" s="367"/>
      <c r="RUQ39" s="367"/>
      <c r="RUR39" s="367"/>
      <c r="RUS39" s="367"/>
      <c r="RUT39" s="367"/>
      <c r="RUU39" s="367"/>
      <c r="RUV39" s="367"/>
      <c r="RUW39" s="367"/>
      <c r="RUX39" s="367"/>
      <c r="RUY39" s="367"/>
      <c r="RUZ39" s="367"/>
      <c r="RVA39" s="367"/>
      <c r="RVB39" s="367"/>
      <c r="RVC39" s="367"/>
      <c r="RVD39" s="367"/>
      <c r="RVE39" s="367"/>
      <c r="RVF39" s="367"/>
      <c r="RVG39" s="367"/>
      <c r="RVH39" s="367"/>
      <c r="RVI39" s="367"/>
      <c r="RVJ39" s="367"/>
      <c r="RVK39" s="367"/>
      <c r="RVL39" s="367"/>
      <c r="RVM39" s="367"/>
      <c r="RVN39" s="367"/>
      <c r="RVO39" s="367"/>
      <c r="RVP39" s="367"/>
      <c r="RVQ39" s="367"/>
      <c r="RVR39" s="367"/>
      <c r="RVS39" s="367"/>
      <c r="RVT39" s="367"/>
      <c r="RVU39" s="367"/>
      <c r="RVV39" s="367"/>
      <c r="RVW39" s="367"/>
      <c r="RVX39" s="367"/>
      <c r="RVY39" s="367"/>
      <c r="RVZ39" s="367"/>
      <c r="RWA39" s="367"/>
      <c r="RWB39" s="367"/>
      <c r="RWC39" s="367"/>
      <c r="RWD39" s="367"/>
      <c r="RWE39" s="367"/>
      <c r="RWF39" s="367"/>
      <c r="RWG39" s="367"/>
      <c r="RWH39" s="367"/>
      <c r="RWI39" s="367"/>
      <c r="RWJ39" s="367"/>
      <c r="RWK39" s="367"/>
      <c r="RWL39" s="367"/>
      <c r="RWM39" s="367"/>
      <c r="RWN39" s="367"/>
      <c r="RWO39" s="367"/>
      <c r="RWP39" s="367"/>
      <c r="RWQ39" s="367"/>
      <c r="RWR39" s="367"/>
      <c r="RWS39" s="367"/>
      <c r="RWT39" s="367"/>
      <c r="RWU39" s="367"/>
      <c r="RWV39" s="367"/>
      <c r="RWW39" s="367"/>
      <c r="RWX39" s="367"/>
      <c r="RWY39" s="367"/>
      <c r="RWZ39" s="367"/>
      <c r="RXA39" s="367"/>
      <c r="RXB39" s="367"/>
      <c r="RXC39" s="367"/>
      <c r="RXD39" s="367"/>
      <c r="RXE39" s="367"/>
      <c r="RXF39" s="367"/>
      <c r="RXG39" s="367"/>
      <c r="RXH39" s="367"/>
      <c r="RXI39" s="367"/>
      <c r="RXJ39" s="367"/>
      <c r="RXK39" s="367"/>
      <c r="RXL39" s="367"/>
      <c r="RXM39" s="367"/>
      <c r="RXN39" s="367"/>
      <c r="RXO39" s="367"/>
      <c r="RXP39" s="367"/>
      <c r="RXQ39" s="367"/>
      <c r="RXR39" s="367"/>
      <c r="RXS39" s="367"/>
      <c r="RXT39" s="367"/>
      <c r="RXU39" s="367"/>
      <c r="RXV39" s="367"/>
      <c r="RXW39" s="367"/>
      <c r="RXX39" s="367"/>
      <c r="RXY39" s="367"/>
      <c r="RXZ39" s="367"/>
      <c r="RYA39" s="367"/>
      <c r="RYB39" s="367"/>
      <c r="RYC39" s="367"/>
      <c r="RYD39" s="367"/>
      <c r="RYE39" s="367"/>
      <c r="RYF39" s="367"/>
      <c r="RYG39" s="367"/>
      <c r="RYH39" s="367"/>
      <c r="RYI39" s="367"/>
      <c r="RYJ39" s="367"/>
      <c r="RYK39" s="367"/>
      <c r="RYL39" s="367"/>
      <c r="RYM39" s="367"/>
      <c r="RYN39" s="367"/>
      <c r="RYO39" s="367"/>
      <c r="RYP39" s="367"/>
      <c r="RYQ39" s="367"/>
      <c r="RYR39" s="367"/>
      <c r="RYS39" s="367"/>
      <c r="RYT39" s="367"/>
      <c r="RYU39" s="367"/>
      <c r="RYV39" s="367"/>
      <c r="RYW39" s="367"/>
      <c r="RYX39" s="367"/>
      <c r="RYY39" s="367"/>
      <c r="RYZ39" s="367"/>
      <c r="RZA39" s="367"/>
      <c r="RZB39" s="367"/>
      <c r="RZC39" s="367"/>
      <c r="RZD39" s="367"/>
      <c r="RZE39" s="367"/>
      <c r="RZF39" s="367"/>
      <c r="RZG39" s="367"/>
      <c r="RZH39" s="367"/>
      <c r="RZI39" s="367"/>
      <c r="RZJ39" s="367"/>
      <c r="RZK39" s="367"/>
      <c r="RZL39" s="367"/>
      <c r="RZM39" s="367"/>
      <c r="RZN39" s="367"/>
      <c r="RZO39" s="367"/>
      <c r="RZP39" s="367"/>
      <c r="RZQ39" s="367"/>
      <c r="RZR39" s="367"/>
      <c r="RZS39" s="367"/>
      <c r="RZT39" s="367"/>
      <c r="RZU39" s="367"/>
      <c r="RZV39" s="367"/>
      <c r="RZW39" s="367"/>
      <c r="RZX39" s="367"/>
      <c r="RZY39" s="367"/>
      <c r="RZZ39" s="367"/>
      <c r="SAA39" s="367"/>
      <c r="SAB39" s="367"/>
      <c r="SAC39" s="367"/>
      <c r="SAD39" s="367"/>
      <c r="SAE39" s="367"/>
      <c r="SAF39" s="367"/>
      <c r="SAG39" s="367"/>
      <c r="SAH39" s="367"/>
      <c r="SAI39" s="367"/>
      <c r="SAJ39" s="367"/>
      <c r="SAK39" s="367"/>
      <c r="SAL39" s="367"/>
      <c r="SAM39" s="367"/>
      <c r="SAN39" s="367"/>
      <c r="SAO39" s="367"/>
      <c r="SAP39" s="367"/>
      <c r="SAQ39" s="367"/>
      <c r="SAR39" s="367"/>
      <c r="SAS39" s="367"/>
      <c r="SAT39" s="367"/>
      <c r="SAU39" s="367"/>
      <c r="SAV39" s="367"/>
      <c r="SAW39" s="367"/>
      <c r="SAX39" s="367"/>
      <c r="SAY39" s="367"/>
      <c r="SAZ39" s="367"/>
      <c r="SBA39" s="367"/>
      <c r="SBB39" s="367"/>
      <c r="SBC39" s="367"/>
      <c r="SBD39" s="367"/>
      <c r="SBE39" s="367"/>
      <c r="SBF39" s="367"/>
      <c r="SBG39" s="367"/>
      <c r="SBH39" s="367"/>
      <c r="SBI39" s="367"/>
      <c r="SBJ39" s="367"/>
      <c r="SBK39" s="367"/>
      <c r="SBL39" s="367"/>
      <c r="SBM39" s="367"/>
      <c r="SBN39" s="367"/>
      <c r="SBO39" s="367"/>
      <c r="SBP39" s="367"/>
      <c r="SBQ39" s="367"/>
      <c r="SBR39" s="367"/>
      <c r="SBS39" s="367"/>
      <c r="SBT39" s="367"/>
      <c r="SBU39" s="367"/>
      <c r="SBV39" s="367"/>
      <c r="SBW39" s="367"/>
      <c r="SBX39" s="367"/>
      <c r="SBY39" s="367"/>
      <c r="SBZ39" s="367"/>
      <c r="SCA39" s="367"/>
      <c r="SCB39" s="367"/>
      <c r="SCC39" s="367"/>
      <c r="SCD39" s="367"/>
      <c r="SCE39" s="367"/>
      <c r="SCF39" s="367"/>
      <c r="SCG39" s="367"/>
      <c r="SCH39" s="367"/>
      <c r="SCI39" s="367"/>
      <c r="SCJ39" s="367"/>
      <c r="SCK39" s="367"/>
      <c r="SCL39" s="367"/>
      <c r="SCM39" s="367"/>
      <c r="SCN39" s="367"/>
      <c r="SCO39" s="367"/>
      <c r="SCP39" s="367"/>
      <c r="SCQ39" s="367"/>
      <c r="SCR39" s="367"/>
      <c r="SCS39" s="367"/>
      <c r="SCT39" s="367"/>
      <c r="SCU39" s="367"/>
      <c r="SCV39" s="367"/>
      <c r="SCW39" s="367"/>
      <c r="SCX39" s="367"/>
      <c r="SCY39" s="367"/>
      <c r="SCZ39" s="367"/>
      <c r="SDA39" s="367"/>
      <c r="SDB39" s="367"/>
      <c r="SDC39" s="367"/>
      <c r="SDD39" s="367"/>
      <c r="SDE39" s="367"/>
      <c r="SDF39" s="367"/>
      <c r="SDG39" s="367"/>
      <c r="SDH39" s="367"/>
      <c r="SDI39" s="367"/>
      <c r="SDJ39" s="367"/>
      <c r="SDK39" s="367"/>
      <c r="SDL39" s="367"/>
      <c r="SDM39" s="367"/>
      <c r="SDN39" s="367"/>
      <c r="SDO39" s="367"/>
      <c r="SDP39" s="367"/>
      <c r="SDQ39" s="367"/>
      <c r="SDR39" s="367"/>
      <c r="SDS39" s="367"/>
      <c r="SDT39" s="367"/>
      <c r="SDU39" s="367"/>
      <c r="SDV39" s="367"/>
      <c r="SDW39" s="367"/>
      <c r="SDX39" s="367"/>
      <c r="SDY39" s="367"/>
      <c r="SDZ39" s="367"/>
      <c r="SEA39" s="367"/>
      <c r="SEB39" s="367"/>
      <c r="SEC39" s="367"/>
      <c r="SED39" s="367"/>
      <c r="SEE39" s="367"/>
      <c r="SEF39" s="367"/>
      <c r="SEG39" s="367"/>
      <c r="SEH39" s="367"/>
      <c r="SEI39" s="367"/>
      <c r="SEJ39" s="367"/>
      <c r="SEK39" s="367"/>
      <c r="SEL39" s="367"/>
      <c r="SEM39" s="367"/>
      <c r="SEN39" s="367"/>
      <c r="SEO39" s="367"/>
      <c r="SEP39" s="367"/>
      <c r="SEQ39" s="367"/>
      <c r="SER39" s="367"/>
      <c r="SES39" s="367"/>
      <c r="SET39" s="367"/>
      <c r="SEU39" s="367"/>
      <c r="SEV39" s="367"/>
      <c r="SEW39" s="367"/>
      <c r="SEX39" s="367"/>
      <c r="SEY39" s="367"/>
      <c r="SEZ39" s="367"/>
      <c r="SFA39" s="367"/>
      <c r="SFB39" s="367"/>
      <c r="SFC39" s="367"/>
      <c r="SFD39" s="367"/>
      <c r="SFE39" s="367"/>
      <c r="SFF39" s="367"/>
      <c r="SFG39" s="367"/>
      <c r="SFH39" s="367"/>
      <c r="SFI39" s="367"/>
      <c r="SFJ39" s="367"/>
      <c r="SFK39" s="367"/>
      <c r="SFL39" s="367"/>
      <c r="SFM39" s="367"/>
      <c r="SFN39" s="367"/>
      <c r="SFO39" s="367"/>
      <c r="SFP39" s="367"/>
      <c r="SFQ39" s="367"/>
      <c r="SFR39" s="367"/>
      <c r="SFS39" s="367"/>
      <c r="SFT39" s="367"/>
      <c r="SFU39" s="367"/>
      <c r="SFV39" s="367"/>
      <c r="SFW39" s="367"/>
      <c r="SFX39" s="367"/>
      <c r="SFY39" s="367"/>
      <c r="SFZ39" s="367"/>
      <c r="SGA39" s="367"/>
      <c r="SGB39" s="367"/>
      <c r="SGC39" s="367"/>
      <c r="SGD39" s="367"/>
      <c r="SGE39" s="367"/>
      <c r="SGF39" s="367"/>
      <c r="SGG39" s="367"/>
      <c r="SGH39" s="367"/>
      <c r="SGI39" s="367"/>
      <c r="SGJ39" s="367"/>
      <c r="SGK39" s="367"/>
      <c r="SGL39" s="367"/>
      <c r="SGM39" s="367"/>
      <c r="SGN39" s="367"/>
      <c r="SGO39" s="367"/>
      <c r="SGP39" s="367"/>
      <c r="SGQ39" s="367"/>
      <c r="SGR39" s="367"/>
      <c r="SGS39" s="367"/>
      <c r="SGT39" s="367"/>
      <c r="SGU39" s="367"/>
      <c r="SGV39" s="367"/>
      <c r="SGW39" s="367"/>
      <c r="SGX39" s="367"/>
      <c r="SGY39" s="367"/>
      <c r="SGZ39" s="367"/>
      <c r="SHA39" s="367"/>
      <c r="SHB39" s="367"/>
      <c r="SHC39" s="367"/>
      <c r="SHD39" s="367"/>
      <c r="SHE39" s="367"/>
      <c r="SHF39" s="367"/>
      <c r="SHG39" s="367"/>
      <c r="SHH39" s="367"/>
      <c r="SHI39" s="367"/>
      <c r="SHJ39" s="367"/>
      <c r="SHK39" s="367"/>
      <c r="SHL39" s="367"/>
      <c r="SHM39" s="367"/>
      <c r="SHN39" s="367"/>
      <c r="SHO39" s="367"/>
      <c r="SHP39" s="367"/>
      <c r="SHQ39" s="367"/>
      <c r="SHR39" s="367"/>
      <c r="SHS39" s="367"/>
      <c r="SHT39" s="367"/>
      <c r="SHU39" s="367"/>
      <c r="SHV39" s="367"/>
      <c r="SHW39" s="367"/>
      <c r="SHX39" s="367"/>
      <c r="SHY39" s="367"/>
      <c r="SHZ39" s="367"/>
      <c r="SIA39" s="367"/>
      <c r="SIB39" s="367"/>
      <c r="SIC39" s="367"/>
      <c r="SID39" s="367"/>
      <c r="SIE39" s="367"/>
      <c r="SIF39" s="367"/>
      <c r="SIG39" s="367"/>
      <c r="SIH39" s="367"/>
      <c r="SII39" s="367"/>
      <c r="SIJ39" s="367"/>
      <c r="SIK39" s="367"/>
      <c r="SIL39" s="367"/>
      <c r="SIM39" s="367"/>
      <c r="SIN39" s="367"/>
      <c r="SIO39" s="367"/>
      <c r="SIP39" s="367"/>
      <c r="SIQ39" s="367"/>
      <c r="SIR39" s="367"/>
      <c r="SIS39" s="367"/>
      <c r="SIT39" s="367"/>
      <c r="SIU39" s="367"/>
      <c r="SIV39" s="367"/>
      <c r="SIW39" s="367"/>
      <c r="SIX39" s="367"/>
      <c r="SIY39" s="367"/>
      <c r="SIZ39" s="367"/>
      <c r="SJA39" s="367"/>
      <c r="SJB39" s="367"/>
      <c r="SJC39" s="367"/>
      <c r="SJD39" s="367"/>
      <c r="SJE39" s="367"/>
      <c r="SJF39" s="367"/>
      <c r="SJG39" s="367"/>
      <c r="SJH39" s="367"/>
      <c r="SJI39" s="367"/>
      <c r="SJJ39" s="367"/>
      <c r="SJK39" s="367"/>
      <c r="SJL39" s="367"/>
      <c r="SJM39" s="367"/>
      <c r="SJN39" s="367"/>
      <c r="SJO39" s="367"/>
      <c r="SJP39" s="367"/>
      <c r="SJQ39" s="367"/>
      <c r="SJR39" s="367"/>
      <c r="SJS39" s="367"/>
      <c r="SJT39" s="367"/>
      <c r="SJU39" s="367"/>
      <c r="SJV39" s="367"/>
      <c r="SJW39" s="367"/>
      <c r="SJX39" s="367"/>
      <c r="SJY39" s="367"/>
      <c r="SJZ39" s="367"/>
      <c r="SKA39" s="367"/>
      <c r="SKB39" s="367"/>
      <c r="SKC39" s="367"/>
      <c r="SKD39" s="367"/>
      <c r="SKE39" s="367"/>
      <c r="SKF39" s="367"/>
      <c r="SKG39" s="367"/>
      <c r="SKH39" s="367"/>
      <c r="SKI39" s="367"/>
      <c r="SKJ39" s="367"/>
      <c r="SKK39" s="367"/>
      <c r="SKL39" s="367"/>
      <c r="SKM39" s="367"/>
      <c r="SKN39" s="367"/>
      <c r="SKO39" s="367"/>
      <c r="SKP39" s="367"/>
      <c r="SKQ39" s="367"/>
      <c r="SKR39" s="367"/>
      <c r="SKS39" s="367"/>
      <c r="SKT39" s="367"/>
      <c r="SKU39" s="367"/>
      <c r="SKV39" s="367"/>
      <c r="SKW39" s="367"/>
      <c r="SKX39" s="367"/>
      <c r="SKY39" s="367"/>
      <c r="SKZ39" s="367"/>
      <c r="SLA39" s="367"/>
      <c r="SLB39" s="367"/>
      <c r="SLC39" s="367"/>
      <c r="SLD39" s="367"/>
      <c r="SLE39" s="367"/>
      <c r="SLF39" s="367"/>
      <c r="SLG39" s="367"/>
      <c r="SLH39" s="367"/>
      <c r="SLI39" s="367"/>
      <c r="SLJ39" s="367"/>
      <c r="SLK39" s="367"/>
      <c r="SLL39" s="367"/>
      <c r="SLM39" s="367"/>
      <c r="SLN39" s="367"/>
      <c r="SLO39" s="367"/>
      <c r="SLP39" s="367"/>
      <c r="SLQ39" s="367"/>
      <c r="SLR39" s="367"/>
      <c r="SLS39" s="367"/>
      <c r="SLT39" s="367"/>
      <c r="SLU39" s="367"/>
      <c r="SLV39" s="367"/>
      <c r="SLW39" s="367"/>
      <c r="SLX39" s="367"/>
      <c r="SLY39" s="367"/>
      <c r="SLZ39" s="367"/>
      <c r="SMA39" s="367"/>
      <c r="SMB39" s="367"/>
      <c r="SMC39" s="367"/>
      <c r="SMD39" s="367"/>
      <c r="SME39" s="367"/>
      <c r="SMF39" s="367"/>
      <c r="SMG39" s="367"/>
      <c r="SMH39" s="367"/>
      <c r="SMI39" s="367"/>
      <c r="SMJ39" s="367"/>
      <c r="SMK39" s="367"/>
      <c r="SML39" s="367"/>
      <c r="SMM39" s="367"/>
      <c r="SMN39" s="367"/>
      <c r="SMO39" s="367"/>
      <c r="SMP39" s="367"/>
      <c r="SMQ39" s="367"/>
      <c r="SMR39" s="367"/>
      <c r="SMS39" s="367"/>
      <c r="SMT39" s="367"/>
      <c r="SMU39" s="367"/>
      <c r="SMV39" s="367"/>
      <c r="SMW39" s="367"/>
      <c r="SMX39" s="367"/>
      <c r="SMY39" s="367"/>
      <c r="SMZ39" s="367"/>
      <c r="SNA39" s="367"/>
      <c r="SNB39" s="367"/>
      <c r="SNC39" s="367"/>
      <c r="SND39" s="367"/>
      <c r="SNE39" s="367"/>
      <c r="SNF39" s="367"/>
      <c r="SNG39" s="367"/>
      <c r="SNH39" s="367"/>
      <c r="SNI39" s="367"/>
      <c r="SNJ39" s="367"/>
      <c r="SNK39" s="367"/>
      <c r="SNL39" s="367"/>
      <c r="SNM39" s="367"/>
      <c r="SNN39" s="367"/>
      <c r="SNO39" s="367"/>
      <c r="SNP39" s="367"/>
      <c r="SNQ39" s="367"/>
      <c r="SNR39" s="367"/>
      <c r="SNS39" s="367"/>
      <c r="SNT39" s="367"/>
      <c r="SNU39" s="367"/>
      <c r="SNV39" s="367"/>
      <c r="SNW39" s="367"/>
      <c r="SNX39" s="367"/>
      <c r="SNY39" s="367"/>
      <c r="SNZ39" s="367"/>
      <c r="SOA39" s="367"/>
      <c r="SOB39" s="367"/>
      <c r="SOC39" s="367"/>
      <c r="SOD39" s="367"/>
      <c r="SOE39" s="367"/>
      <c r="SOF39" s="367"/>
      <c r="SOG39" s="367"/>
      <c r="SOH39" s="367"/>
      <c r="SOI39" s="367"/>
      <c r="SOJ39" s="367"/>
      <c r="SOK39" s="367"/>
      <c r="SOL39" s="367"/>
      <c r="SOM39" s="367"/>
      <c r="SON39" s="367"/>
      <c r="SOO39" s="367"/>
      <c r="SOP39" s="367"/>
      <c r="SOQ39" s="367"/>
      <c r="SOR39" s="367"/>
      <c r="SOS39" s="367"/>
      <c r="SOT39" s="367"/>
      <c r="SOU39" s="367"/>
      <c r="SOV39" s="367"/>
      <c r="SOW39" s="367"/>
      <c r="SOX39" s="367"/>
      <c r="SOY39" s="367"/>
      <c r="SOZ39" s="367"/>
      <c r="SPA39" s="367"/>
      <c r="SPB39" s="367"/>
      <c r="SPC39" s="367"/>
      <c r="SPD39" s="367"/>
      <c r="SPE39" s="367"/>
      <c r="SPF39" s="367"/>
      <c r="SPG39" s="367"/>
      <c r="SPH39" s="367"/>
      <c r="SPI39" s="367"/>
      <c r="SPJ39" s="367"/>
      <c r="SPK39" s="367"/>
      <c r="SPL39" s="367"/>
      <c r="SPM39" s="367"/>
      <c r="SPN39" s="367"/>
      <c r="SPO39" s="367"/>
      <c r="SPP39" s="367"/>
      <c r="SPQ39" s="367"/>
      <c r="SPR39" s="367"/>
      <c r="SPS39" s="367"/>
      <c r="SPT39" s="367"/>
      <c r="SPU39" s="367"/>
      <c r="SPV39" s="367"/>
      <c r="SPW39" s="367"/>
      <c r="SPX39" s="367"/>
      <c r="SPY39" s="367"/>
      <c r="SPZ39" s="367"/>
      <c r="SQA39" s="367"/>
      <c r="SQB39" s="367"/>
      <c r="SQC39" s="367"/>
      <c r="SQD39" s="367"/>
      <c r="SQE39" s="367"/>
      <c r="SQF39" s="367"/>
      <c r="SQG39" s="367"/>
      <c r="SQH39" s="367"/>
      <c r="SQI39" s="367"/>
      <c r="SQJ39" s="367"/>
      <c r="SQK39" s="367"/>
      <c r="SQL39" s="367"/>
      <c r="SQM39" s="367"/>
      <c r="SQN39" s="367"/>
      <c r="SQO39" s="367"/>
      <c r="SQP39" s="367"/>
      <c r="SQQ39" s="367"/>
      <c r="SQR39" s="367"/>
      <c r="SQS39" s="367"/>
      <c r="SQT39" s="367"/>
      <c r="SQU39" s="367"/>
      <c r="SQV39" s="367"/>
      <c r="SQW39" s="367"/>
      <c r="SQX39" s="367"/>
      <c r="SQY39" s="367"/>
      <c r="SQZ39" s="367"/>
      <c r="SRA39" s="367"/>
      <c r="SRB39" s="367"/>
      <c r="SRC39" s="367"/>
      <c r="SRD39" s="367"/>
      <c r="SRE39" s="367"/>
      <c r="SRF39" s="367"/>
      <c r="SRG39" s="367"/>
      <c r="SRH39" s="367"/>
      <c r="SRI39" s="367"/>
      <c r="SRJ39" s="367"/>
      <c r="SRK39" s="367"/>
      <c r="SRL39" s="367"/>
      <c r="SRM39" s="367"/>
      <c r="SRN39" s="367"/>
      <c r="SRO39" s="367"/>
      <c r="SRP39" s="367"/>
      <c r="SRQ39" s="367"/>
      <c r="SRR39" s="367"/>
      <c r="SRS39" s="367"/>
      <c r="SRT39" s="367"/>
      <c r="SRU39" s="367"/>
      <c r="SRV39" s="367"/>
      <c r="SRW39" s="367"/>
      <c r="SRX39" s="367"/>
      <c r="SRY39" s="367"/>
      <c r="SRZ39" s="367"/>
      <c r="SSA39" s="367"/>
      <c r="SSB39" s="367"/>
      <c r="SSC39" s="367"/>
      <c r="SSD39" s="367"/>
      <c r="SSE39" s="367"/>
      <c r="SSF39" s="367"/>
      <c r="SSG39" s="367"/>
      <c r="SSH39" s="367"/>
      <c r="SSI39" s="367"/>
      <c r="SSJ39" s="367"/>
      <c r="SSK39" s="367"/>
      <c r="SSL39" s="367"/>
      <c r="SSM39" s="367"/>
      <c r="SSN39" s="367"/>
      <c r="SSO39" s="367"/>
      <c r="SSP39" s="367"/>
      <c r="SSQ39" s="367"/>
      <c r="SSR39" s="367"/>
      <c r="SSS39" s="367"/>
      <c r="SST39" s="367"/>
      <c r="SSU39" s="367"/>
      <c r="SSV39" s="367"/>
      <c r="SSW39" s="367"/>
      <c r="SSX39" s="367"/>
      <c r="SSY39" s="367"/>
      <c r="SSZ39" s="367"/>
      <c r="STA39" s="367"/>
      <c r="STB39" s="367"/>
      <c r="STC39" s="367"/>
      <c r="STD39" s="367"/>
      <c r="STE39" s="367"/>
      <c r="STF39" s="367"/>
      <c r="STG39" s="367"/>
      <c r="STH39" s="367"/>
      <c r="STI39" s="367"/>
      <c r="STJ39" s="367"/>
      <c r="STK39" s="367"/>
      <c r="STL39" s="367"/>
      <c r="STM39" s="367"/>
      <c r="STN39" s="367"/>
      <c r="STO39" s="367"/>
      <c r="STP39" s="367"/>
      <c r="STQ39" s="367"/>
      <c r="STR39" s="367"/>
      <c r="STS39" s="367"/>
      <c r="STT39" s="367"/>
      <c r="STU39" s="367"/>
      <c r="STV39" s="367"/>
      <c r="STW39" s="367"/>
      <c r="STX39" s="367"/>
      <c r="STY39" s="367"/>
      <c r="STZ39" s="367"/>
      <c r="SUA39" s="367"/>
      <c r="SUB39" s="367"/>
      <c r="SUC39" s="367"/>
      <c r="SUD39" s="367"/>
      <c r="SUE39" s="367"/>
      <c r="SUF39" s="367"/>
      <c r="SUG39" s="367"/>
      <c r="SUH39" s="367"/>
      <c r="SUI39" s="367"/>
      <c r="SUJ39" s="367"/>
      <c r="SUK39" s="367"/>
      <c r="SUL39" s="367"/>
      <c r="SUM39" s="367"/>
      <c r="SUN39" s="367"/>
      <c r="SUO39" s="367"/>
      <c r="SUP39" s="367"/>
      <c r="SUQ39" s="367"/>
      <c r="SUR39" s="367"/>
      <c r="SUS39" s="367"/>
      <c r="SUT39" s="367"/>
      <c r="SUU39" s="367"/>
      <c r="SUV39" s="367"/>
      <c r="SUW39" s="367"/>
      <c r="SUX39" s="367"/>
      <c r="SUY39" s="367"/>
      <c r="SUZ39" s="367"/>
      <c r="SVA39" s="367"/>
      <c r="SVB39" s="367"/>
      <c r="SVC39" s="367"/>
      <c r="SVD39" s="367"/>
      <c r="SVE39" s="367"/>
      <c r="SVF39" s="367"/>
      <c r="SVG39" s="367"/>
      <c r="SVH39" s="367"/>
      <c r="SVI39" s="367"/>
      <c r="SVJ39" s="367"/>
      <c r="SVK39" s="367"/>
      <c r="SVL39" s="367"/>
      <c r="SVM39" s="367"/>
      <c r="SVN39" s="367"/>
      <c r="SVO39" s="367"/>
      <c r="SVP39" s="367"/>
      <c r="SVQ39" s="367"/>
      <c r="SVR39" s="367"/>
      <c r="SVS39" s="367"/>
      <c r="SVT39" s="367"/>
      <c r="SVU39" s="367"/>
      <c r="SVV39" s="367"/>
      <c r="SVW39" s="367"/>
      <c r="SVX39" s="367"/>
      <c r="SVY39" s="367"/>
      <c r="SVZ39" s="367"/>
      <c r="SWA39" s="367"/>
      <c r="SWB39" s="367"/>
      <c r="SWC39" s="367"/>
      <c r="SWD39" s="367"/>
      <c r="SWE39" s="367"/>
      <c r="SWF39" s="367"/>
      <c r="SWG39" s="367"/>
      <c r="SWH39" s="367"/>
      <c r="SWI39" s="367"/>
      <c r="SWJ39" s="367"/>
      <c r="SWK39" s="367"/>
      <c r="SWL39" s="367"/>
      <c r="SWM39" s="367"/>
      <c r="SWN39" s="367"/>
      <c r="SWO39" s="367"/>
      <c r="SWP39" s="367"/>
      <c r="SWQ39" s="367"/>
      <c r="SWR39" s="367"/>
      <c r="SWS39" s="367"/>
      <c r="SWT39" s="367"/>
      <c r="SWU39" s="367"/>
      <c r="SWV39" s="367"/>
      <c r="SWW39" s="367"/>
      <c r="SWX39" s="367"/>
      <c r="SWY39" s="367"/>
      <c r="SWZ39" s="367"/>
      <c r="SXA39" s="367"/>
      <c r="SXB39" s="367"/>
      <c r="SXC39" s="367"/>
      <c r="SXD39" s="367"/>
      <c r="SXE39" s="367"/>
      <c r="SXF39" s="367"/>
      <c r="SXG39" s="367"/>
      <c r="SXH39" s="367"/>
      <c r="SXI39" s="367"/>
      <c r="SXJ39" s="367"/>
      <c r="SXK39" s="367"/>
      <c r="SXL39" s="367"/>
      <c r="SXM39" s="367"/>
      <c r="SXN39" s="367"/>
      <c r="SXO39" s="367"/>
      <c r="SXP39" s="367"/>
      <c r="SXQ39" s="367"/>
      <c r="SXR39" s="367"/>
      <c r="SXS39" s="367"/>
      <c r="SXT39" s="367"/>
      <c r="SXU39" s="367"/>
      <c r="SXV39" s="367"/>
      <c r="SXW39" s="367"/>
      <c r="SXX39" s="367"/>
      <c r="SXY39" s="367"/>
      <c r="SXZ39" s="367"/>
      <c r="SYA39" s="367"/>
      <c r="SYB39" s="367"/>
      <c r="SYC39" s="367"/>
      <c r="SYD39" s="367"/>
      <c r="SYE39" s="367"/>
      <c r="SYF39" s="367"/>
      <c r="SYG39" s="367"/>
      <c r="SYH39" s="367"/>
      <c r="SYI39" s="367"/>
      <c r="SYJ39" s="367"/>
      <c r="SYK39" s="367"/>
      <c r="SYL39" s="367"/>
      <c r="SYM39" s="367"/>
      <c r="SYN39" s="367"/>
      <c r="SYO39" s="367"/>
      <c r="SYP39" s="367"/>
      <c r="SYQ39" s="367"/>
      <c r="SYR39" s="367"/>
      <c r="SYS39" s="367"/>
      <c r="SYT39" s="367"/>
      <c r="SYU39" s="367"/>
      <c r="SYV39" s="367"/>
      <c r="SYW39" s="367"/>
      <c r="SYX39" s="367"/>
      <c r="SYY39" s="367"/>
      <c r="SYZ39" s="367"/>
      <c r="SZA39" s="367"/>
      <c r="SZB39" s="367"/>
      <c r="SZC39" s="367"/>
      <c r="SZD39" s="367"/>
      <c r="SZE39" s="367"/>
      <c r="SZF39" s="367"/>
      <c r="SZG39" s="367"/>
      <c r="SZH39" s="367"/>
      <c r="SZI39" s="367"/>
      <c r="SZJ39" s="367"/>
      <c r="SZK39" s="367"/>
      <c r="SZL39" s="367"/>
      <c r="SZM39" s="367"/>
      <c r="SZN39" s="367"/>
      <c r="SZO39" s="367"/>
      <c r="SZP39" s="367"/>
      <c r="SZQ39" s="367"/>
      <c r="SZR39" s="367"/>
      <c r="SZS39" s="367"/>
      <c r="SZT39" s="367"/>
      <c r="SZU39" s="367"/>
      <c r="SZV39" s="367"/>
      <c r="SZW39" s="367"/>
      <c r="SZX39" s="367"/>
      <c r="SZY39" s="367"/>
      <c r="SZZ39" s="367"/>
      <c r="TAA39" s="367"/>
      <c r="TAB39" s="367"/>
      <c r="TAC39" s="367"/>
      <c r="TAD39" s="367"/>
      <c r="TAE39" s="367"/>
      <c r="TAF39" s="367"/>
      <c r="TAG39" s="367"/>
      <c r="TAH39" s="367"/>
      <c r="TAI39" s="367"/>
      <c r="TAJ39" s="367"/>
      <c r="TAK39" s="367"/>
      <c r="TAL39" s="367"/>
      <c r="TAM39" s="367"/>
      <c r="TAN39" s="367"/>
      <c r="TAO39" s="367"/>
      <c r="TAP39" s="367"/>
      <c r="TAQ39" s="367"/>
      <c r="TAR39" s="367"/>
      <c r="TAS39" s="367"/>
      <c r="TAT39" s="367"/>
      <c r="TAU39" s="367"/>
      <c r="TAV39" s="367"/>
      <c r="TAW39" s="367"/>
      <c r="TAX39" s="367"/>
      <c r="TAY39" s="367"/>
      <c r="TAZ39" s="367"/>
      <c r="TBA39" s="367"/>
      <c r="TBB39" s="367"/>
      <c r="TBC39" s="367"/>
      <c r="TBD39" s="367"/>
      <c r="TBE39" s="367"/>
      <c r="TBF39" s="367"/>
      <c r="TBG39" s="367"/>
      <c r="TBH39" s="367"/>
      <c r="TBI39" s="367"/>
      <c r="TBJ39" s="367"/>
      <c r="TBK39" s="367"/>
      <c r="TBL39" s="367"/>
      <c r="TBM39" s="367"/>
      <c r="TBN39" s="367"/>
      <c r="TBO39" s="367"/>
      <c r="TBP39" s="367"/>
      <c r="TBQ39" s="367"/>
      <c r="TBR39" s="367"/>
      <c r="TBS39" s="367"/>
      <c r="TBT39" s="367"/>
      <c r="TBU39" s="367"/>
      <c r="TBV39" s="367"/>
      <c r="TBW39" s="367"/>
      <c r="TBX39" s="367"/>
      <c r="TBY39" s="367"/>
      <c r="TBZ39" s="367"/>
      <c r="TCA39" s="367"/>
      <c r="TCB39" s="367"/>
      <c r="TCC39" s="367"/>
      <c r="TCD39" s="367"/>
      <c r="TCE39" s="367"/>
      <c r="TCF39" s="367"/>
      <c r="TCG39" s="367"/>
      <c r="TCH39" s="367"/>
      <c r="TCI39" s="367"/>
      <c r="TCJ39" s="367"/>
      <c r="TCK39" s="367"/>
      <c r="TCL39" s="367"/>
      <c r="TCM39" s="367"/>
      <c r="TCN39" s="367"/>
      <c r="TCO39" s="367"/>
      <c r="TCP39" s="367"/>
      <c r="TCQ39" s="367"/>
      <c r="TCR39" s="367"/>
      <c r="TCS39" s="367"/>
      <c r="TCT39" s="367"/>
      <c r="TCU39" s="367"/>
      <c r="TCV39" s="367"/>
      <c r="TCW39" s="367"/>
      <c r="TCX39" s="367"/>
      <c r="TCY39" s="367"/>
      <c r="TCZ39" s="367"/>
      <c r="TDA39" s="367"/>
      <c r="TDB39" s="367"/>
      <c r="TDC39" s="367"/>
      <c r="TDD39" s="367"/>
      <c r="TDE39" s="367"/>
      <c r="TDF39" s="367"/>
      <c r="TDG39" s="367"/>
      <c r="TDH39" s="367"/>
      <c r="TDI39" s="367"/>
      <c r="TDJ39" s="367"/>
      <c r="TDK39" s="367"/>
      <c r="TDL39" s="367"/>
      <c r="TDM39" s="367"/>
      <c r="TDN39" s="367"/>
      <c r="TDO39" s="367"/>
      <c r="TDP39" s="367"/>
      <c r="TDQ39" s="367"/>
      <c r="TDR39" s="367"/>
      <c r="TDS39" s="367"/>
      <c r="TDT39" s="367"/>
      <c r="TDU39" s="367"/>
      <c r="TDV39" s="367"/>
      <c r="TDW39" s="367"/>
      <c r="TDX39" s="367"/>
      <c r="TDY39" s="367"/>
      <c r="TDZ39" s="367"/>
      <c r="TEA39" s="367"/>
      <c r="TEB39" s="367"/>
      <c r="TEC39" s="367"/>
      <c r="TED39" s="367"/>
      <c r="TEE39" s="367"/>
      <c r="TEF39" s="367"/>
      <c r="TEG39" s="367"/>
      <c r="TEH39" s="367"/>
      <c r="TEI39" s="367"/>
      <c r="TEJ39" s="367"/>
      <c r="TEK39" s="367"/>
      <c r="TEL39" s="367"/>
      <c r="TEM39" s="367"/>
      <c r="TEN39" s="367"/>
      <c r="TEO39" s="367"/>
      <c r="TEP39" s="367"/>
      <c r="TEQ39" s="367"/>
      <c r="TER39" s="367"/>
      <c r="TES39" s="367"/>
      <c r="TET39" s="367"/>
      <c r="TEU39" s="367"/>
      <c r="TEV39" s="367"/>
      <c r="TEW39" s="367"/>
      <c r="TEX39" s="367"/>
      <c r="TEY39" s="367"/>
      <c r="TEZ39" s="367"/>
      <c r="TFA39" s="367"/>
      <c r="TFB39" s="367"/>
      <c r="TFC39" s="367"/>
      <c r="TFD39" s="367"/>
      <c r="TFE39" s="367"/>
      <c r="TFF39" s="367"/>
      <c r="TFG39" s="367"/>
      <c r="TFH39" s="367"/>
      <c r="TFI39" s="367"/>
      <c r="TFJ39" s="367"/>
      <c r="TFK39" s="367"/>
      <c r="TFL39" s="367"/>
      <c r="TFM39" s="367"/>
      <c r="TFN39" s="367"/>
      <c r="TFO39" s="367"/>
      <c r="TFP39" s="367"/>
      <c r="TFQ39" s="367"/>
      <c r="TFR39" s="367"/>
      <c r="TFS39" s="367"/>
      <c r="TFT39" s="367"/>
      <c r="TFU39" s="367"/>
      <c r="TFV39" s="367"/>
      <c r="TFW39" s="367"/>
      <c r="TFX39" s="367"/>
      <c r="TFY39" s="367"/>
      <c r="TFZ39" s="367"/>
      <c r="TGA39" s="367"/>
      <c r="TGB39" s="367"/>
      <c r="TGC39" s="367"/>
      <c r="TGD39" s="367"/>
      <c r="TGE39" s="367"/>
      <c r="TGF39" s="367"/>
      <c r="TGG39" s="367"/>
      <c r="TGH39" s="367"/>
      <c r="TGI39" s="367"/>
      <c r="TGJ39" s="367"/>
      <c r="TGK39" s="367"/>
      <c r="TGL39" s="367"/>
      <c r="TGM39" s="367"/>
      <c r="TGN39" s="367"/>
      <c r="TGO39" s="367"/>
      <c r="TGP39" s="367"/>
      <c r="TGQ39" s="367"/>
      <c r="TGR39" s="367"/>
      <c r="TGS39" s="367"/>
      <c r="TGT39" s="367"/>
      <c r="TGU39" s="367"/>
      <c r="TGV39" s="367"/>
      <c r="TGW39" s="367"/>
      <c r="TGX39" s="367"/>
      <c r="TGY39" s="367"/>
      <c r="TGZ39" s="367"/>
      <c r="THA39" s="367"/>
      <c r="THB39" s="367"/>
      <c r="THC39" s="367"/>
      <c r="THD39" s="367"/>
      <c r="THE39" s="367"/>
      <c r="THF39" s="367"/>
      <c r="THG39" s="367"/>
      <c r="THH39" s="367"/>
      <c r="THI39" s="367"/>
      <c r="THJ39" s="367"/>
      <c r="THK39" s="367"/>
      <c r="THL39" s="367"/>
      <c r="THM39" s="367"/>
      <c r="THN39" s="367"/>
      <c r="THO39" s="367"/>
      <c r="THP39" s="367"/>
      <c r="THQ39" s="367"/>
      <c r="THR39" s="367"/>
      <c r="THS39" s="367"/>
      <c r="THT39" s="367"/>
      <c r="THU39" s="367"/>
      <c r="THV39" s="367"/>
      <c r="THW39" s="367"/>
      <c r="THX39" s="367"/>
      <c r="THY39" s="367"/>
      <c r="THZ39" s="367"/>
      <c r="TIA39" s="367"/>
      <c r="TIB39" s="367"/>
      <c r="TIC39" s="367"/>
      <c r="TID39" s="367"/>
      <c r="TIE39" s="367"/>
      <c r="TIF39" s="367"/>
      <c r="TIG39" s="367"/>
      <c r="TIH39" s="367"/>
      <c r="TII39" s="367"/>
      <c r="TIJ39" s="367"/>
      <c r="TIK39" s="367"/>
      <c r="TIL39" s="367"/>
      <c r="TIM39" s="367"/>
      <c r="TIN39" s="367"/>
      <c r="TIO39" s="367"/>
      <c r="TIP39" s="367"/>
      <c r="TIQ39" s="367"/>
      <c r="TIR39" s="367"/>
      <c r="TIS39" s="367"/>
      <c r="TIT39" s="367"/>
      <c r="TIU39" s="367"/>
      <c r="TIV39" s="367"/>
      <c r="TIW39" s="367"/>
      <c r="TIX39" s="367"/>
      <c r="TIY39" s="367"/>
      <c r="TIZ39" s="367"/>
      <c r="TJA39" s="367"/>
      <c r="TJB39" s="367"/>
      <c r="TJC39" s="367"/>
      <c r="TJD39" s="367"/>
      <c r="TJE39" s="367"/>
      <c r="TJF39" s="367"/>
      <c r="TJG39" s="367"/>
      <c r="TJH39" s="367"/>
      <c r="TJI39" s="367"/>
      <c r="TJJ39" s="367"/>
      <c r="TJK39" s="367"/>
      <c r="TJL39" s="367"/>
      <c r="TJM39" s="367"/>
      <c r="TJN39" s="367"/>
      <c r="TJO39" s="367"/>
      <c r="TJP39" s="367"/>
      <c r="TJQ39" s="367"/>
      <c r="TJR39" s="367"/>
      <c r="TJS39" s="367"/>
      <c r="TJT39" s="367"/>
      <c r="TJU39" s="367"/>
      <c r="TJV39" s="367"/>
      <c r="TJW39" s="367"/>
      <c r="TJX39" s="367"/>
      <c r="TJY39" s="367"/>
      <c r="TJZ39" s="367"/>
      <c r="TKA39" s="367"/>
      <c r="TKB39" s="367"/>
      <c r="TKC39" s="367"/>
      <c r="TKD39" s="367"/>
      <c r="TKE39" s="367"/>
      <c r="TKF39" s="367"/>
      <c r="TKG39" s="367"/>
      <c r="TKH39" s="367"/>
      <c r="TKI39" s="367"/>
      <c r="TKJ39" s="367"/>
      <c r="TKK39" s="367"/>
      <c r="TKL39" s="367"/>
      <c r="TKM39" s="367"/>
      <c r="TKN39" s="367"/>
      <c r="TKO39" s="367"/>
      <c r="TKP39" s="367"/>
      <c r="TKQ39" s="367"/>
      <c r="TKR39" s="367"/>
      <c r="TKS39" s="367"/>
      <c r="TKT39" s="367"/>
      <c r="TKU39" s="367"/>
      <c r="TKV39" s="367"/>
      <c r="TKW39" s="367"/>
      <c r="TKX39" s="367"/>
      <c r="TKY39" s="367"/>
      <c r="TKZ39" s="367"/>
      <c r="TLA39" s="367"/>
      <c r="TLB39" s="367"/>
      <c r="TLC39" s="367"/>
      <c r="TLD39" s="367"/>
      <c r="TLE39" s="367"/>
      <c r="TLF39" s="367"/>
      <c r="TLG39" s="367"/>
      <c r="TLH39" s="367"/>
      <c r="TLI39" s="367"/>
      <c r="TLJ39" s="367"/>
      <c r="TLK39" s="367"/>
      <c r="TLL39" s="367"/>
      <c r="TLM39" s="367"/>
      <c r="TLN39" s="367"/>
      <c r="TLO39" s="367"/>
      <c r="TLP39" s="367"/>
      <c r="TLQ39" s="367"/>
      <c r="TLR39" s="367"/>
      <c r="TLS39" s="367"/>
      <c r="TLT39" s="367"/>
      <c r="TLU39" s="367"/>
      <c r="TLV39" s="367"/>
      <c r="TLW39" s="367"/>
      <c r="TLX39" s="367"/>
      <c r="TLY39" s="367"/>
      <c r="TLZ39" s="367"/>
      <c r="TMA39" s="367"/>
      <c r="TMB39" s="367"/>
      <c r="TMC39" s="367"/>
      <c r="TMD39" s="367"/>
      <c r="TME39" s="367"/>
      <c r="TMF39" s="367"/>
      <c r="TMG39" s="367"/>
      <c r="TMH39" s="367"/>
      <c r="TMI39" s="367"/>
      <c r="TMJ39" s="367"/>
      <c r="TMK39" s="367"/>
      <c r="TML39" s="367"/>
      <c r="TMM39" s="367"/>
      <c r="TMN39" s="367"/>
      <c r="TMO39" s="367"/>
      <c r="TMP39" s="367"/>
      <c r="TMQ39" s="367"/>
      <c r="TMR39" s="367"/>
      <c r="TMS39" s="367"/>
      <c r="TMT39" s="367"/>
      <c r="TMU39" s="367"/>
      <c r="TMV39" s="367"/>
      <c r="TMW39" s="367"/>
      <c r="TMX39" s="367"/>
      <c r="TMY39" s="367"/>
      <c r="TMZ39" s="367"/>
      <c r="TNA39" s="367"/>
      <c r="TNB39" s="367"/>
      <c r="TNC39" s="367"/>
      <c r="TND39" s="367"/>
      <c r="TNE39" s="367"/>
      <c r="TNF39" s="367"/>
      <c r="TNG39" s="367"/>
      <c r="TNH39" s="367"/>
      <c r="TNI39" s="367"/>
      <c r="TNJ39" s="367"/>
      <c r="TNK39" s="367"/>
      <c r="TNL39" s="367"/>
      <c r="TNM39" s="367"/>
      <c r="TNN39" s="367"/>
      <c r="TNO39" s="367"/>
      <c r="TNP39" s="367"/>
      <c r="TNQ39" s="367"/>
      <c r="TNR39" s="367"/>
      <c r="TNS39" s="367"/>
      <c r="TNT39" s="367"/>
      <c r="TNU39" s="367"/>
      <c r="TNV39" s="367"/>
      <c r="TNW39" s="367"/>
      <c r="TNX39" s="367"/>
      <c r="TNY39" s="367"/>
      <c r="TNZ39" s="367"/>
      <c r="TOA39" s="367"/>
      <c r="TOB39" s="367"/>
      <c r="TOC39" s="367"/>
      <c r="TOD39" s="367"/>
      <c r="TOE39" s="367"/>
      <c r="TOF39" s="367"/>
      <c r="TOG39" s="367"/>
      <c r="TOH39" s="367"/>
      <c r="TOI39" s="367"/>
      <c r="TOJ39" s="367"/>
      <c r="TOK39" s="367"/>
      <c r="TOL39" s="367"/>
      <c r="TOM39" s="367"/>
      <c r="TON39" s="367"/>
      <c r="TOO39" s="367"/>
      <c r="TOP39" s="367"/>
      <c r="TOQ39" s="367"/>
      <c r="TOR39" s="367"/>
      <c r="TOS39" s="367"/>
      <c r="TOT39" s="367"/>
      <c r="TOU39" s="367"/>
      <c r="TOV39" s="367"/>
      <c r="TOW39" s="367"/>
      <c r="TOX39" s="367"/>
      <c r="TOY39" s="367"/>
      <c r="TOZ39" s="367"/>
      <c r="TPA39" s="367"/>
      <c r="TPB39" s="367"/>
      <c r="TPC39" s="367"/>
      <c r="TPD39" s="367"/>
      <c r="TPE39" s="367"/>
      <c r="TPF39" s="367"/>
      <c r="TPG39" s="367"/>
      <c r="TPH39" s="367"/>
      <c r="TPI39" s="367"/>
      <c r="TPJ39" s="367"/>
      <c r="TPK39" s="367"/>
      <c r="TPL39" s="367"/>
      <c r="TPM39" s="367"/>
      <c r="TPN39" s="367"/>
      <c r="TPO39" s="367"/>
      <c r="TPP39" s="367"/>
      <c r="TPQ39" s="367"/>
      <c r="TPR39" s="367"/>
      <c r="TPS39" s="367"/>
      <c r="TPT39" s="367"/>
      <c r="TPU39" s="367"/>
      <c r="TPV39" s="367"/>
      <c r="TPW39" s="367"/>
      <c r="TPX39" s="367"/>
      <c r="TPY39" s="367"/>
      <c r="TPZ39" s="367"/>
      <c r="TQA39" s="367"/>
      <c r="TQB39" s="367"/>
      <c r="TQC39" s="367"/>
      <c r="TQD39" s="367"/>
      <c r="TQE39" s="367"/>
      <c r="TQF39" s="367"/>
      <c r="TQG39" s="367"/>
      <c r="TQH39" s="367"/>
      <c r="TQI39" s="367"/>
      <c r="TQJ39" s="367"/>
      <c r="TQK39" s="367"/>
      <c r="TQL39" s="367"/>
      <c r="TQM39" s="367"/>
      <c r="TQN39" s="367"/>
      <c r="TQO39" s="367"/>
      <c r="TQP39" s="367"/>
      <c r="TQQ39" s="367"/>
      <c r="TQR39" s="367"/>
      <c r="TQS39" s="367"/>
      <c r="TQT39" s="367"/>
      <c r="TQU39" s="367"/>
      <c r="TQV39" s="367"/>
      <c r="TQW39" s="367"/>
      <c r="TQX39" s="367"/>
      <c r="TQY39" s="367"/>
      <c r="TQZ39" s="367"/>
      <c r="TRA39" s="367"/>
      <c r="TRB39" s="367"/>
      <c r="TRC39" s="367"/>
      <c r="TRD39" s="367"/>
      <c r="TRE39" s="367"/>
      <c r="TRF39" s="367"/>
      <c r="TRG39" s="367"/>
      <c r="TRH39" s="367"/>
      <c r="TRI39" s="367"/>
      <c r="TRJ39" s="367"/>
      <c r="TRK39" s="367"/>
      <c r="TRL39" s="367"/>
      <c r="TRM39" s="367"/>
      <c r="TRN39" s="367"/>
      <c r="TRO39" s="367"/>
      <c r="TRP39" s="367"/>
      <c r="TRQ39" s="367"/>
      <c r="TRR39" s="367"/>
      <c r="TRS39" s="367"/>
      <c r="TRT39" s="367"/>
      <c r="TRU39" s="367"/>
      <c r="TRV39" s="367"/>
      <c r="TRW39" s="367"/>
      <c r="TRX39" s="367"/>
      <c r="TRY39" s="367"/>
      <c r="TRZ39" s="367"/>
      <c r="TSA39" s="367"/>
      <c r="TSB39" s="367"/>
      <c r="TSC39" s="367"/>
      <c r="TSD39" s="367"/>
      <c r="TSE39" s="367"/>
      <c r="TSF39" s="367"/>
      <c r="TSG39" s="367"/>
      <c r="TSH39" s="367"/>
      <c r="TSI39" s="367"/>
      <c r="TSJ39" s="367"/>
      <c r="TSK39" s="367"/>
      <c r="TSL39" s="367"/>
      <c r="TSM39" s="367"/>
      <c r="TSN39" s="367"/>
      <c r="TSO39" s="367"/>
      <c r="TSP39" s="367"/>
      <c r="TSQ39" s="367"/>
      <c r="TSR39" s="367"/>
      <c r="TSS39" s="367"/>
      <c r="TST39" s="367"/>
      <c r="TSU39" s="367"/>
      <c r="TSV39" s="367"/>
      <c r="TSW39" s="367"/>
      <c r="TSX39" s="367"/>
      <c r="TSY39" s="367"/>
      <c r="TSZ39" s="367"/>
      <c r="TTA39" s="367"/>
      <c r="TTB39" s="367"/>
      <c r="TTC39" s="367"/>
      <c r="TTD39" s="367"/>
      <c r="TTE39" s="367"/>
      <c r="TTF39" s="367"/>
      <c r="TTG39" s="367"/>
      <c r="TTH39" s="367"/>
      <c r="TTI39" s="367"/>
      <c r="TTJ39" s="367"/>
      <c r="TTK39" s="367"/>
      <c r="TTL39" s="367"/>
      <c r="TTM39" s="367"/>
      <c r="TTN39" s="367"/>
      <c r="TTO39" s="367"/>
      <c r="TTP39" s="367"/>
      <c r="TTQ39" s="367"/>
      <c r="TTR39" s="367"/>
      <c r="TTS39" s="367"/>
      <c r="TTT39" s="367"/>
      <c r="TTU39" s="367"/>
      <c r="TTV39" s="367"/>
      <c r="TTW39" s="367"/>
      <c r="TTX39" s="367"/>
      <c r="TTY39" s="367"/>
      <c r="TTZ39" s="367"/>
      <c r="TUA39" s="367"/>
      <c r="TUB39" s="367"/>
      <c r="TUC39" s="367"/>
      <c r="TUD39" s="367"/>
      <c r="TUE39" s="367"/>
      <c r="TUF39" s="367"/>
      <c r="TUG39" s="367"/>
      <c r="TUH39" s="367"/>
      <c r="TUI39" s="367"/>
      <c r="TUJ39" s="367"/>
      <c r="TUK39" s="367"/>
      <c r="TUL39" s="367"/>
      <c r="TUM39" s="367"/>
      <c r="TUN39" s="367"/>
      <c r="TUO39" s="367"/>
      <c r="TUP39" s="367"/>
      <c r="TUQ39" s="367"/>
      <c r="TUR39" s="367"/>
      <c r="TUS39" s="367"/>
      <c r="TUT39" s="367"/>
      <c r="TUU39" s="367"/>
      <c r="TUV39" s="367"/>
      <c r="TUW39" s="367"/>
      <c r="TUX39" s="367"/>
      <c r="TUY39" s="367"/>
      <c r="TUZ39" s="367"/>
      <c r="TVA39" s="367"/>
      <c r="TVB39" s="367"/>
      <c r="TVC39" s="367"/>
      <c r="TVD39" s="367"/>
      <c r="TVE39" s="367"/>
      <c r="TVF39" s="367"/>
      <c r="TVG39" s="367"/>
      <c r="TVH39" s="367"/>
      <c r="TVI39" s="367"/>
      <c r="TVJ39" s="367"/>
      <c r="TVK39" s="367"/>
      <c r="TVL39" s="367"/>
      <c r="TVM39" s="367"/>
      <c r="TVN39" s="367"/>
      <c r="TVO39" s="367"/>
      <c r="TVP39" s="367"/>
      <c r="TVQ39" s="367"/>
      <c r="TVR39" s="367"/>
      <c r="TVS39" s="367"/>
      <c r="TVT39" s="367"/>
      <c r="TVU39" s="367"/>
      <c r="TVV39" s="367"/>
      <c r="TVW39" s="367"/>
      <c r="TVX39" s="367"/>
      <c r="TVY39" s="367"/>
      <c r="TVZ39" s="367"/>
      <c r="TWA39" s="367"/>
      <c r="TWB39" s="367"/>
      <c r="TWC39" s="367"/>
      <c r="TWD39" s="367"/>
      <c r="TWE39" s="367"/>
      <c r="TWF39" s="367"/>
      <c r="TWG39" s="367"/>
      <c r="TWH39" s="367"/>
      <c r="TWI39" s="367"/>
      <c r="TWJ39" s="367"/>
      <c r="TWK39" s="367"/>
      <c r="TWL39" s="367"/>
      <c r="TWM39" s="367"/>
      <c r="TWN39" s="367"/>
      <c r="TWO39" s="367"/>
      <c r="TWP39" s="367"/>
      <c r="TWQ39" s="367"/>
      <c r="TWR39" s="367"/>
      <c r="TWS39" s="367"/>
      <c r="TWT39" s="367"/>
      <c r="TWU39" s="367"/>
      <c r="TWV39" s="367"/>
      <c r="TWW39" s="367"/>
      <c r="TWX39" s="367"/>
      <c r="TWY39" s="367"/>
      <c r="TWZ39" s="367"/>
      <c r="TXA39" s="367"/>
      <c r="TXB39" s="367"/>
      <c r="TXC39" s="367"/>
      <c r="TXD39" s="367"/>
      <c r="TXE39" s="367"/>
      <c r="TXF39" s="367"/>
      <c r="TXG39" s="367"/>
      <c r="TXH39" s="367"/>
      <c r="TXI39" s="367"/>
      <c r="TXJ39" s="367"/>
      <c r="TXK39" s="367"/>
      <c r="TXL39" s="367"/>
      <c r="TXM39" s="367"/>
      <c r="TXN39" s="367"/>
      <c r="TXO39" s="367"/>
      <c r="TXP39" s="367"/>
      <c r="TXQ39" s="367"/>
      <c r="TXR39" s="367"/>
      <c r="TXS39" s="367"/>
      <c r="TXT39" s="367"/>
      <c r="TXU39" s="367"/>
      <c r="TXV39" s="367"/>
      <c r="TXW39" s="367"/>
      <c r="TXX39" s="367"/>
      <c r="TXY39" s="367"/>
      <c r="TXZ39" s="367"/>
      <c r="TYA39" s="367"/>
      <c r="TYB39" s="367"/>
      <c r="TYC39" s="367"/>
      <c r="TYD39" s="367"/>
      <c r="TYE39" s="367"/>
      <c r="TYF39" s="367"/>
      <c r="TYG39" s="367"/>
      <c r="TYH39" s="367"/>
      <c r="TYI39" s="367"/>
      <c r="TYJ39" s="367"/>
      <c r="TYK39" s="367"/>
      <c r="TYL39" s="367"/>
      <c r="TYM39" s="367"/>
      <c r="TYN39" s="367"/>
      <c r="TYO39" s="367"/>
      <c r="TYP39" s="367"/>
      <c r="TYQ39" s="367"/>
      <c r="TYR39" s="367"/>
      <c r="TYS39" s="367"/>
      <c r="TYT39" s="367"/>
      <c r="TYU39" s="367"/>
      <c r="TYV39" s="367"/>
      <c r="TYW39" s="367"/>
      <c r="TYX39" s="367"/>
      <c r="TYY39" s="367"/>
      <c r="TYZ39" s="367"/>
      <c r="TZA39" s="367"/>
      <c r="TZB39" s="367"/>
      <c r="TZC39" s="367"/>
      <c r="TZD39" s="367"/>
      <c r="TZE39" s="367"/>
      <c r="TZF39" s="367"/>
      <c r="TZG39" s="367"/>
      <c r="TZH39" s="367"/>
      <c r="TZI39" s="367"/>
      <c r="TZJ39" s="367"/>
      <c r="TZK39" s="367"/>
      <c r="TZL39" s="367"/>
      <c r="TZM39" s="367"/>
      <c r="TZN39" s="367"/>
      <c r="TZO39" s="367"/>
      <c r="TZP39" s="367"/>
      <c r="TZQ39" s="367"/>
      <c r="TZR39" s="367"/>
      <c r="TZS39" s="367"/>
      <c r="TZT39" s="367"/>
      <c r="TZU39" s="367"/>
      <c r="TZV39" s="367"/>
      <c r="TZW39" s="367"/>
      <c r="TZX39" s="367"/>
      <c r="TZY39" s="367"/>
      <c r="TZZ39" s="367"/>
      <c r="UAA39" s="367"/>
      <c r="UAB39" s="367"/>
      <c r="UAC39" s="367"/>
      <c r="UAD39" s="367"/>
      <c r="UAE39" s="367"/>
      <c r="UAF39" s="367"/>
      <c r="UAG39" s="367"/>
      <c r="UAH39" s="367"/>
      <c r="UAI39" s="367"/>
      <c r="UAJ39" s="367"/>
      <c r="UAK39" s="367"/>
      <c r="UAL39" s="367"/>
      <c r="UAM39" s="367"/>
      <c r="UAN39" s="367"/>
      <c r="UAO39" s="367"/>
      <c r="UAP39" s="367"/>
      <c r="UAQ39" s="367"/>
      <c r="UAR39" s="367"/>
      <c r="UAS39" s="367"/>
      <c r="UAT39" s="367"/>
      <c r="UAU39" s="367"/>
      <c r="UAV39" s="367"/>
      <c r="UAW39" s="367"/>
      <c r="UAX39" s="367"/>
      <c r="UAY39" s="367"/>
      <c r="UAZ39" s="367"/>
      <c r="UBA39" s="367"/>
      <c r="UBB39" s="367"/>
      <c r="UBC39" s="367"/>
      <c r="UBD39" s="367"/>
      <c r="UBE39" s="367"/>
      <c r="UBF39" s="367"/>
      <c r="UBG39" s="367"/>
      <c r="UBH39" s="367"/>
      <c r="UBI39" s="367"/>
      <c r="UBJ39" s="367"/>
      <c r="UBK39" s="367"/>
      <c r="UBL39" s="367"/>
      <c r="UBM39" s="367"/>
      <c r="UBN39" s="367"/>
      <c r="UBO39" s="367"/>
      <c r="UBP39" s="367"/>
      <c r="UBQ39" s="367"/>
      <c r="UBR39" s="367"/>
      <c r="UBS39" s="367"/>
      <c r="UBT39" s="367"/>
      <c r="UBU39" s="367"/>
      <c r="UBV39" s="367"/>
      <c r="UBW39" s="367"/>
      <c r="UBX39" s="367"/>
      <c r="UBY39" s="367"/>
      <c r="UBZ39" s="367"/>
      <c r="UCA39" s="367"/>
      <c r="UCB39" s="367"/>
      <c r="UCC39" s="367"/>
      <c r="UCD39" s="367"/>
      <c r="UCE39" s="367"/>
      <c r="UCF39" s="367"/>
      <c r="UCG39" s="367"/>
      <c r="UCH39" s="367"/>
      <c r="UCI39" s="367"/>
      <c r="UCJ39" s="367"/>
      <c r="UCK39" s="367"/>
      <c r="UCL39" s="367"/>
      <c r="UCM39" s="367"/>
      <c r="UCN39" s="367"/>
      <c r="UCO39" s="367"/>
      <c r="UCP39" s="367"/>
      <c r="UCQ39" s="367"/>
      <c r="UCR39" s="367"/>
      <c r="UCS39" s="367"/>
      <c r="UCT39" s="367"/>
      <c r="UCU39" s="367"/>
      <c r="UCV39" s="367"/>
      <c r="UCW39" s="367"/>
      <c r="UCX39" s="367"/>
      <c r="UCY39" s="367"/>
      <c r="UCZ39" s="367"/>
      <c r="UDA39" s="367"/>
      <c r="UDB39" s="367"/>
      <c r="UDC39" s="367"/>
      <c r="UDD39" s="367"/>
      <c r="UDE39" s="367"/>
      <c r="UDF39" s="367"/>
      <c r="UDG39" s="367"/>
      <c r="UDH39" s="367"/>
      <c r="UDI39" s="367"/>
      <c r="UDJ39" s="367"/>
      <c r="UDK39" s="367"/>
      <c r="UDL39" s="367"/>
      <c r="UDM39" s="367"/>
      <c r="UDN39" s="367"/>
      <c r="UDO39" s="367"/>
      <c r="UDP39" s="367"/>
      <c r="UDQ39" s="367"/>
      <c r="UDR39" s="367"/>
      <c r="UDS39" s="367"/>
      <c r="UDT39" s="367"/>
      <c r="UDU39" s="367"/>
      <c r="UDV39" s="367"/>
      <c r="UDW39" s="367"/>
      <c r="UDX39" s="367"/>
      <c r="UDY39" s="367"/>
      <c r="UDZ39" s="367"/>
      <c r="UEA39" s="367"/>
      <c r="UEB39" s="367"/>
      <c r="UEC39" s="367"/>
      <c r="UED39" s="367"/>
      <c r="UEE39" s="367"/>
      <c r="UEF39" s="367"/>
      <c r="UEG39" s="367"/>
      <c r="UEH39" s="367"/>
      <c r="UEI39" s="367"/>
      <c r="UEJ39" s="367"/>
      <c r="UEK39" s="367"/>
      <c r="UEL39" s="367"/>
      <c r="UEM39" s="367"/>
      <c r="UEN39" s="367"/>
      <c r="UEO39" s="367"/>
      <c r="UEP39" s="367"/>
      <c r="UEQ39" s="367"/>
      <c r="UER39" s="367"/>
      <c r="UES39" s="367"/>
      <c r="UET39" s="367"/>
      <c r="UEU39" s="367"/>
      <c r="UEV39" s="367"/>
      <c r="UEW39" s="367"/>
      <c r="UEX39" s="367"/>
      <c r="UEY39" s="367"/>
      <c r="UEZ39" s="367"/>
      <c r="UFA39" s="367"/>
      <c r="UFB39" s="367"/>
      <c r="UFC39" s="367"/>
      <c r="UFD39" s="367"/>
      <c r="UFE39" s="367"/>
      <c r="UFF39" s="367"/>
      <c r="UFG39" s="367"/>
      <c r="UFH39" s="367"/>
      <c r="UFI39" s="367"/>
      <c r="UFJ39" s="367"/>
      <c r="UFK39" s="367"/>
      <c r="UFL39" s="367"/>
      <c r="UFM39" s="367"/>
      <c r="UFN39" s="367"/>
      <c r="UFO39" s="367"/>
      <c r="UFP39" s="367"/>
      <c r="UFQ39" s="367"/>
      <c r="UFR39" s="367"/>
      <c r="UFS39" s="367"/>
      <c r="UFT39" s="367"/>
      <c r="UFU39" s="367"/>
      <c r="UFV39" s="367"/>
      <c r="UFW39" s="367"/>
      <c r="UFX39" s="367"/>
      <c r="UFY39" s="367"/>
      <c r="UFZ39" s="367"/>
      <c r="UGA39" s="367"/>
      <c r="UGB39" s="367"/>
      <c r="UGC39" s="367"/>
      <c r="UGD39" s="367"/>
      <c r="UGE39" s="367"/>
      <c r="UGF39" s="367"/>
      <c r="UGG39" s="367"/>
      <c r="UGH39" s="367"/>
      <c r="UGI39" s="367"/>
      <c r="UGJ39" s="367"/>
      <c r="UGK39" s="367"/>
      <c r="UGL39" s="367"/>
      <c r="UGM39" s="367"/>
      <c r="UGN39" s="367"/>
      <c r="UGO39" s="367"/>
      <c r="UGP39" s="367"/>
      <c r="UGQ39" s="367"/>
      <c r="UGR39" s="367"/>
      <c r="UGS39" s="367"/>
      <c r="UGT39" s="367"/>
      <c r="UGU39" s="367"/>
      <c r="UGV39" s="367"/>
      <c r="UGW39" s="367"/>
      <c r="UGX39" s="367"/>
      <c r="UGY39" s="367"/>
      <c r="UGZ39" s="367"/>
      <c r="UHA39" s="367"/>
      <c r="UHB39" s="367"/>
      <c r="UHC39" s="367"/>
      <c r="UHD39" s="367"/>
      <c r="UHE39" s="367"/>
      <c r="UHF39" s="367"/>
      <c r="UHG39" s="367"/>
      <c r="UHH39" s="367"/>
      <c r="UHI39" s="367"/>
      <c r="UHJ39" s="367"/>
      <c r="UHK39" s="367"/>
      <c r="UHL39" s="367"/>
      <c r="UHM39" s="367"/>
      <c r="UHN39" s="367"/>
      <c r="UHO39" s="367"/>
      <c r="UHP39" s="367"/>
      <c r="UHQ39" s="367"/>
      <c r="UHR39" s="367"/>
      <c r="UHS39" s="367"/>
      <c r="UHT39" s="367"/>
      <c r="UHU39" s="367"/>
      <c r="UHV39" s="367"/>
      <c r="UHW39" s="367"/>
      <c r="UHX39" s="367"/>
      <c r="UHY39" s="367"/>
      <c r="UHZ39" s="367"/>
      <c r="UIA39" s="367"/>
      <c r="UIB39" s="367"/>
      <c r="UIC39" s="367"/>
      <c r="UID39" s="367"/>
      <c r="UIE39" s="367"/>
      <c r="UIF39" s="367"/>
      <c r="UIG39" s="367"/>
      <c r="UIH39" s="367"/>
      <c r="UII39" s="367"/>
      <c r="UIJ39" s="367"/>
      <c r="UIK39" s="367"/>
      <c r="UIL39" s="367"/>
      <c r="UIM39" s="367"/>
      <c r="UIN39" s="367"/>
      <c r="UIO39" s="367"/>
      <c r="UIP39" s="367"/>
      <c r="UIQ39" s="367"/>
      <c r="UIR39" s="367"/>
      <c r="UIS39" s="367"/>
      <c r="UIT39" s="367"/>
      <c r="UIU39" s="367"/>
      <c r="UIV39" s="367"/>
      <c r="UIW39" s="367"/>
      <c r="UIX39" s="367"/>
      <c r="UIY39" s="367"/>
      <c r="UIZ39" s="367"/>
      <c r="UJA39" s="367"/>
      <c r="UJB39" s="367"/>
      <c r="UJC39" s="367"/>
      <c r="UJD39" s="367"/>
      <c r="UJE39" s="367"/>
      <c r="UJF39" s="367"/>
      <c r="UJG39" s="367"/>
      <c r="UJH39" s="367"/>
      <c r="UJI39" s="367"/>
      <c r="UJJ39" s="367"/>
      <c r="UJK39" s="367"/>
      <c r="UJL39" s="367"/>
      <c r="UJM39" s="367"/>
      <c r="UJN39" s="367"/>
      <c r="UJO39" s="367"/>
      <c r="UJP39" s="367"/>
      <c r="UJQ39" s="367"/>
      <c r="UJR39" s="367"/>
      <c r="UJS39" s="367"/>
      <c r="UJT39" s="367"/>
      <c r="UJU39" s="367"/>
      <c r="UJV39" s="367"/>
      <c r="UJW39" s="367"/>
      <c r="UJX39" s="367"/>
      <c r="UJY39" s="367"/>
      <c r="UJZ39" s="367"/>
      <c r="UKA39" s="367"/>
      <c r="UKB39" s="367"/>
      <c r="UKC39" s="367"/>
      <c r="UKD39" s="367"/>
      <c r="UKE39" s="367"/>
      <c r="UKF39" s="367"/>
      <c r="UKG39" s="367"/>
      <c r="UKH39" s="367"/>
      <c r="UKI39" s="367"/>
      <c r="UKJ39" s="367"/>
      <c r="UKK39" s="367"/>
      <c r="UKL39" s="367"/>
      <c r="UKM39" s="367"/>
      <c r="UKN39" s="367"/>
      <c r="UKO39" s="367"/>
      <c r="UKP39" s="367"/>
      <c r="UKQ39" s="367"/>
      <c r="UKR39" s="367"/>
      <c r="UKS39" s="367"/>
      <c r="UKT39" s="367"/>
      <c r="UKU39" s="367"/>
      <c r="UKV39" s="367"/>
      <c r="UKW39" s="367"/>
      <c r="UKX39" s="367"/>
      <c r="UKY39" s="367"/>
      <c r="UKZ39" s="367"/>
      <c r="ULA39" s="367"/>
      <c r="ULB39" s="367"/>
      <c r="ULC39" s="367"/>
      <c r="ULD39" s="367"/>
      <c r="ULE39" s="367"/>
      <c r="ULF39" s="367"/>
      <c r="ULG39" s="367"/>
      <c r="ULH39" s="367"/>
      <c r="ULI39" s="367"/>
      <c r="ULJ39" s="367"/>
      <c r="ULK39" s="367"/>
      <c r="ULL39" s="367"/>
      <c r="ULM39" s="367"/>
      <c r="ULN39" s="367"/>
      <c r="ULO39" s="367"/>
      <c r="ULP39" s="367"/>
      <c r="ULQ39" s="367"/>
      <c r="ULR39" s="367"/>
      <c r="ULS39" s="367"/>
      <c r="ULT39" s="367"/>
      <c r="ULU39" s="367"/>
      <c r="ULV39" s="367"/>
      <c r="ULW39" s="367"/>
      <c r="ULX39" s="367"/>
      <c r="ULY39" s="367"/>
      <c r="ULZ39" s="367"/>
      <c r="UMA39" s="367"/>
      <c r="UMB39" s="367"/>
      <c r="UMC39" s="367"/>
      <c r="UMD39" s="367"/>
      <c r="UME39" s="367"/>
      <c r="UMF39" s="367"/>
      <c r="UMG39" s="367"/>
      <c r="UMH39" s="367"/>
      <c r="UMI39" s="367"/>
      <c r="UMJ39" s="367"/>
      <c r="UMK39" s="367"/>
      <c r="UML39" s="367"/>
      <c r="UMM39" s="367"/>
      <c r="UMN39" s="367"/>
      <c r="UMO39" s="367"/>
      <c r="UMP39" s="367"/>
      <c r="UMQ39" s="367"/>
      <c r="UMR39" s="367"/>
      <c r="UMS39" s="367"/>
      <c r="UMT39" s="367"/>
      <c r="UMU39" s="367"/>
      <c r="UMV39" s="367"/>
      <c r="UMW39" s="367"/>
      <c r="UMX39" s="367"/>
      <c r="UMY39" s="367"/>
      <c r="UMZ39" s="367"/>
      <c r="UNA39" s="367"/>
      <c r="UNB39" s="367"/>
      <c r="UNC39" s="367"/>
      <c r="UND39" s="367"/>
      <c r="UNE39" s="367"/>
      <c r="UNF39" s="367"/>
      <c r="UNG39" s="367"/>
      <c r="UNH39" s="367"/>
      <c r="UNI39" s="367"/>
      <c r="UNJ39" s="367"/>
      <c r="UNK39" s="367"/>
      <c r="UNL39" s="367"/>
      <c r="UNM39" s="367"/>
      <c r="UNN39" s="367"/>
      <c r="UNO39" s="367"/>
      <c r="UNP39" s="367"/>
      <c r="UNQ39" s="367"/>
      <c r="UNR39" s="367"/>
      <c r="UNS39" s="367"/>
      <c r="UNT39" s="367"/>
      <c r="UNU39" s="367"/>
      <c r="UNV39" s="367"/>
      <c r="UNW39" s="367"/>
      <c r="UNX39" s="367"/>
      <c r="UNY39" s="367"/>
      <c r="UNZ39" s="367"/>
      <c r="UOA39" s="367"/>
      <c r="UOB39" s="367"/>
      <c r="UOC39" s="367"/>
      <c r="UOD39" s="367"/>
      <c r="UOE39" s="367"/>
      <c r="UOF39" s="367"/>
      <c r="UOG39" s="367"/>
      <c r="UOH39" s="367"/>
      <c r="UOI39" s="367"/>
      <c r="UOJ39" s="367"/>
      <c r="UOK39" s="367"/>
      <c r="UOL39" s="367"/>
      <c r="UOM39" s="367"/>
      <c r="UON39" s="367"/>
      <c r="UOO39" s="367"/>
      <c r="UOP39" s="367"/>
      <c r="UOQ39" s="367"/>
      <c r="UOR39" s="367"/>
      <c r="UOS39" s="367"/>
      <c r="UOT39" s="367"/>
      <c r="UOU39" s="367"/>
      <c r="UOV39" s="367"/>
      <c r="UOW39" s="367"/>
      <c r="UOX39" s="367"/>
      <c r="UOY39" s="367"/>
      <c r="UOZ39" s="367"/>
      <c r="UPA39" s="367"/>
      <c r="UPB39" s="367"/>
      <c r="UPC39" s="367"/>
      <c r="UPD39" s="367"/>
      <c r="UPE39" s="367"/>
      <c r="UPF39" s="367"/>
      <c r="UPG39" s="367"/>
      <c r="UPH39" s="367"/>
      <c r="UPI39" s="367"/>
      <c r="UPJ39" s="367"/>
      <c r="UPK39" s="367"/>
      <c r="UPL39" s="367"/>
      <c r="UPM39" s="367"/>
      <c r="UPN39" s="367"/>
      <c r="UPO39" s="367"/>
      <c r="UPP39" s="367"/>
      <c r="UPQ39" s="367"/>
      <c r="UPR39" s="367"/>
      <c r="UPS39" s="367"/>
      <c r="UPT39" s="367"/>
      <c r="UPU39" s="367"/>
      <c r="UPV39" s="367"/>
      <c r="UPW39" s="367"/>
      <c r="UPX39" s="367"/>
      <c r="UPY39" s="367"/>
      <c r="UPZ39" s="367"/>
      <c r="UQA39" s="367"/>
      <c r="UQB39" s="367"/>
      <c r="UQC39" s="367"/>
      <c r="UQD39" s="367"/>
      <c r="UQE39" s="367"/>
      <c r="UQF39" s="367"/>
      <c r="UQG39" s="367"/>
      <c r="UQH39" s="367"/>
      <c r="UQI39" s="367"/>
      <c r="UQJ39" s="367"/>
      <c r="UQK39" s="367"/>
      <c r="UQL39" s="367"/>
      <c r="UQM39" s="367"/>
      <c r="UQN39" s="367"/>
      <c r="UQO39" s="367"/>
      <c r="UQP39" s="367"/>
      <c r="UQQ39" s="367"/>
      <c r="UQR39" s="367"/>
      <c r="UQS39" s="367"/>
      <c r="UQT39" s="367"/>
      <c r="UQU39" s="367"/>
      <c r="UQV39" s="367"/>
      <c r="UQW39" s="367"/>
      <c r="UQX39" s="367"/>
      <c r="UQY39" s="367"/>
      <c r="UQZ39" s="367"/>
      <c r="URA39" s="367"/>
      <c r="URB39" s="367"/>
      <c r="URC39" s="367"/>
      <c r="URD39" s="367"/>
      <c r="URE39" s="367"/>
      <c r="URF39" s="367"/>
      <c r="URG39" s="367"/>
      <c r="URH39" s="367"/>
      <c r="URI39" s="367"/>
      <c r="URJ39" s="367"/>
      <c r="URK39" s="367"/>
      <c r="URL39" s="367"/>
      <c r="URM39" s="367"/>
      <c r="URN39" s="367"/>
      <c r="URO39" s="367"/>
      <c r="URP39" s="367"/>
      <c r="URQ39" s="367"/>
      <c r="URR39" s="367"/>
      <c r="URS39" s="367"/>
      <c r="URT39" s="367"/>
      <c r="URU39" s="367"/>
      <c r="URV39" s="367"/>
      <c r="URW39" s="367"/>
      <c r="URX39" s="367"/>
      <c r="URY39" s="367"/>
      <c r="URZ39" s="367"/>
      <c r="USA39" s="367"/>
      <c r="USB39" s="367"/>
      <c r="USC39" s="367"/>
      <c r="USD39" s="367"/>
      <c r="USE39" s="367"/>
      <c r="USF39" s="367"/>
      <c r="USG39" s="367"/>
      <c r="USH39" s="367"/>
      <c r="USI39" s="367"/>
      <c r="USJ39" s="367"/>
      <c r="USK39" s="367"/>
      <c r="USL39" s="367"/>
      <c r="USM39" s="367"/>
      <c r="USN39" s="367"/>
      <c r="USO39" s="367"/>
      <c r="USP39" s="367"/>
      <c r="USQ39" s="367"/>
      <c r="USR39" s="367"/>
      <c r="USS39" s="367"/>
      <c r="UST39" s="367"/>
      <c r="USU39" s="367"/>
      <c r="USV39" s="367"/>
      <c r="USW39" s="367"/>
      <c r="USX39" s="367"/>
      <c r="USY39" s="367"/>
      <c r="USZ39" s="367"/>
      <c r="UTA39" s="367"/>
      <c r="UTB39" s="367"/>
      <c r="UTC39" s="367"/>
      <c r="UTD39" s="367"/>
      <c r="UTE39" s="367"/>
      <c r="UTF39" s="367"/>
      <c r="UTG39" s="367"/>
      <c r="UTH39" s="367"/>
      <c r="UTI39" s="367"/>
      <c r="UTJ39" s="367"/>
      <c r="UTK39" s="367"/>
      <c r="UTL39" s="367"/>
      <c r="UTM39" s="367"/>
      <c r="UTN39" s="367"/>
      <c r="UTO39" s="367"/>
      <c r="UTP39" s="367"/>
      <c r="UTQ39" s="367"/>
      <c r="UTR39" s="367"/>
      <c r="UTS39" s="367"/>
      <c r="UTT39" s="367"/>
      <c r="UTU39" s="367"/>
      <c r="UTV39" s="367"/>
      <c r="UTW39" s="367"/>
      <c r="UTX39" s="367"/>
      <c r="UTY39" s="367"/>
      <c r="UTZ39" s="367"/>
      <c r="UUA39" s="367"/>
      <c r="UUB39" s="367"/>
      <c r="UUC39" s="367"/>
      <c r="UUD39" s="367"/>
      <c r="UUE39" s="367"/>
      <c r="UUF39" s="367"/>
      <c r="UUG39" s="367"/>
      <c r="UUH39" s="367"/>
      <c r="UUI39" s="367"/>
      <c r="UUJ39" s="367"/>
      <c r="UUK39" s="367"/>
      <c r="UUL39" s="367"/>
      <c r="UUM39" s="367"/>
      <c r="UUN39" s="367"/>
      <c r="UUO39" s="367"/>
      <c r="UUP39" s="367"/>
      <c r="UUQ39" s="367"/>
      <c r="UUR39" s="367"/>
      <c r="UUS39" s="367"/>
      <c r="UUT39" s="367"/>
      <c r="UUU39" s="367"/>
      <c r="UUV39" s="367"/>
      <c r="UUW39" s="367"/>
      <c r="UUX39" s="367"/>
      <c r="UUY39" s="367"/>
      <c r="UUZ39" s="367"/>
      <c r="UVA39" s="367"/>
      <c r="UVB39" s="367"/>
      <c r="UVC39" s="367"/>
      <c r="UVD39" s="367"/>
      <c r="UVE39" s="367"/>
      <c r="UVF39" s="367"/>
      <c r="UVG39" s="367"/>
      <c r="UVH39" s="367"/>
      <c r="UVI39" s="367"/>
      <c r="UVJ39" s="367"/>
      <c r="UVK39" s="367"/>
      <c r="UVL39" s="367"/>
      <c r="UVM39" s="367"/>
      <c r="UVN39" s="367"/>
      <c r="UVO39" s="367"/>
      <c r="UVP39" s="367"/>
      <c r="UVQ39" s="367"/>
      <c r="UVR39" s="367"/>
      <c r="UVS39" s="367"/>
      <c r="UVT39" s="367"/>
      <c r="UVU39" s="367"/>
      <c r="UVV39" s="367"/>
      <c r="UVW39" s="367"/>
      <c r="UVX39" s="367"/>
      <c r="UVY39" s="367"/>
      <c r="UVZ39" s="367"/>
      <c r="UWA39" s="367"/>
      <c r="UWB39" s="367"/>
      <c r="UWC39" s="367"/>
      <c r="UWD39" s="367"/>
      <c r="UWE39" s="367"/>
      <c r="UWF39" s="367"/>
      <c r="UWG39" s="367"/>
      <c r="UWH39" s="367"/>
      <c r="UWI39" s="367"/>
      <c r="UWJ39" s="367"/>
      <c r="UWK39" s="367"/>
      <c r="UWL39" s="367"/>
      <c r="UWM39" s="367"/>
      <c r="UWN39" s="367"/>
      <c r="UWO39" s="367"/>
      <c r="UWP39" s="367"/>
      <c r="UWQ39" s="367"/>
      <c r="UWR39" s="367"/>
      <c r="UWS39" s="367"/>
      <c r="UWT39" s="367"/>
      <c r="UWU39" s="367"/>
      <c r="UWV39" s="367"/>
      <c r="UWW39" s="367"/>
      <c r="UWX39" s="367"/>
      <c r="UWY39" s="367"/>
      <c r="UWZ39" s="367"/>
      <c r="UXA39" s="367"/>
      <c r="UXB39" s="367"/>
      <c r="UXC39" s="367"/>
      <c r="UXD39" s="367"/>
      <c r="UXE39" s="367"/>
      <c r="UXF39" s="367"/>
      <c r="UXG39" s="367"/>
      <c r="UXH39" s="367"/>
      <c r="UXI39" s="367"/>
      <c r="UXJ39" s="367"/>
      <c r="UXK39" s="367"/>
      <c r="UXL39" s="367"/>
      <c r="UXM39" s="367"/>
      <c r="UXN39" s="367"/>
      <c r="UXO39" s="367"/>
      <c r="UXP39" s="367"/>
      <c r="UXQ39" s="367"/>
      <c r="UXR39" s="367"/>
      <c r="UXS39" s="367"/>
      <c r="UXT39" s="367"/>
      <c r="UXU39" s="367"/>
      <c r="UXV39" s="367"/>
      <c r="UXW39" s="367"/>
      <c r="UXX39" s="367"/>
      <c r="UXY39" s="367"/>
      <c r="UXZ39" s="367"/>
      <c r="UYA39" s="367"/>
      <c r="UYB39" s="367"/>
      <c r="UYC39" s="367"/>
      <c r="UYD39" s="367"/>
      <c r="UYE39" s="367"/>
      <c r="UYF39" s="367"/>
      <c r="UYG39" s="367"/>
      <c r="UYH39" s="367"/>
      <c r="UYI39" s="367"/>
      <c r="UYJ39" s="367"/>
      <c r="UYK39" s="367"/>
      <c r="UYL39" s="367"/>
      <c r="UYM39" s="367"/>
      <c r="UYN39" s="367"/>
      <c r="UYO39" s="367"/>
      <c r="UYP39" s="367"/>
      <c r="UYQ39" s="367"/>
      <c r="UYR39" s="367"/>
      <c r="UYS39" s="367"/>
      <c r="UYT39" s="367"/>
      <c r="UYU39" s="367"/>
      <c r="UYV39" s="367"/>
      <c r="UYW39" s="367"/>
      <c r="UYX39" s="367"/>
      <c r="UYY39" s="367"/>
      <c r="UYZ39" s="367"/>
      <c r="UZA39" s="367"/>
      <c r="UZB39" s="367"/>
      <c r="UZC39" s="367"/>
      <c r="UZD39" s="367"/>
      <c r="UZE39" s="367"/>
      <c r="UZF39" s="367"/>
      <c r="UZG39" s="367"/>
      <c r="UZH39" s="367"/>
      <c r="UZI39" s="367"/>
      <c r="UZJ39" s="367"/>
      <c r="UZK39" s="367"/>
      <c r="UZL39" s="367"/>
      <c r="UZM39" s="367"/>
      <c r="UZN39" s="367"/>
      <c r="UZO39" s="367"/>
      <c r="UZP39" s="367"/>
      <c r="UZQ39" s="367"/>
      <c r="UZR39" s="367"/>
      <c r="UZS39" s="367"/>
      <c r="UZT39" s="367"/>
      <c r="UZU39" s="367"/>
      <c r="UZV39" s="367"/>
      <c r="UZW39" s="367"/>
      <c r="UZX39" s="367"/>
      <c r="UZY39" s="367"/>
      <c r="UZZ39" s="367"/>
      <c r="VAA39" s="367"/>
      <c r="VAB39" s="367"/>
      <c r="VAC39" s="367"/>
      <c r="VAD39" s="367"/>
      <c r="VAE39" s="367"/>
      <c r="VAF39" s="367"/>
      <c r="VAG39" s="367"/>
      <c r="VAH39" s="367"/>
      <c r="VAI39" s="367"/>
      <c r="VAJ39" s="367"/>
      <c r="VAK39" s="367"/>
      <c r="VAL39" s="367"/>
      <c r="VAM39" s="367"/>
      <c r="VAN39" s="367"/>
      <c r="VAO39" s="367"/>
      <c r="VAP39" s="367"/>
      <c r="VAQ39" s="367"/>
      <c r="VAR39" s="367"/>
      <c r="VAS39" s="367"/>
      <c r="VAT39" s="367"/>
      <c r="VAU39" s="367"/>
      <c r="VAV39" s="367"/>
      <c r="VAW39" s="367"/>
      <c r="VAX39" s="367"/>
      <c r="VAY39" s="367"/>
      <c r="VAZ39" s="367"/>
      <c r="VBA39" s="367"/>
      <c r="VBB39" s="367"/>
      <c r="VBC39" s="367"/>
      <c r="VBD39" s="367"/>
      <c r="VBE39" s="367"/>
      <c r="VBF39" s="367"/>
      <c r="VBG39" s="367"/>
      <c r="VBH39" s="367"/>
      <c r="VBI39" s="367"/>
      <c r="VBJ39" s="367"/>
      <c r="VBK39" s="367"/>
      <c r="VBL39" s="367"/>
      <c r="VBM39" s="367"/>
      <c r="VBN39" s="367"/>
      <c r="VBO39" s="367"/>
      <c r="VBP39" s="367"/>
      <c r="VBQ39" s="367"/>
      <c r="VBR39" s="367"/>
      <c r="VBS39" s="367"/>
      <c r="VBT39" s="367"/>
      <c r="VBU39" s="367"/>
      <c r="VBV39" s="367"/>
      <c r="VBW39" s="367"/>
      <c r="VBX39" s="367"/>
      <c r="VBY39" s="367"/>
      <c r="VBZ39" s="367"/>
      <c r="VCA39" s="367"/>
      <c r="VCB39" s="367"/>
      <c r="VCC39" s="367"/>
      <c r="VCD39" s="367"/>
      <c r="VCE39" s="367"/>
      <c r="VCF39" s="367"/>
      <c r="VCG39" s="367"/>
      <c r="VCH39" s="367"/>
      <c r="VCI39" s="367"/>
      <c r="VCJ39" s="367"/>
      <c r="VCK39" s="367"/>
      <c r="VCL39" s="367"/>
      <c r="VCM39" s="367"/>
      <c r="VCN39" s="367"/>
      <c r="VCO39" s="367"/>
      <c r="VCP39" s="367"/>
      <c r="VCQ39" s="367"/>
      <c r="VCR39" s="367"/>
      <c r="VCS39" s="367"/>
      <c r="VCT39" s="367"/>
      <c r="VCU39" s="367"/>
      <c r="VCV39" s="367"/>
      <c r="VCW39" s="367"/>
      <c r="VCX39" s="367"/>
      <c r="VCY39" s="367"/>
      <c r="VCZ39" s="367"/>
      <c r="VDA39" s="367"/>
      <c r="VDB39" s="367"/>
      <c r="VDC39" s="367"/>
      <c r="VDD39" s="367"/>
      <c r="VDE39" s="367"/>
      <c r="VDF39" s="367"/>
      <c r="VDG39" s="367"/>
      <c r="VDH39" s="367"/>
      <c r="VDI39" s="367"/>
      <c r="VDJ39" s="367"/>
      <c r="VDK39" s="367"/>
      <c r="VDL39" s="367"/>
      <c r="VDM39" s="367"/>
      <c r="VDN39" s="367"/>
      <c r="VDO39" s="367"/>
      <c r="VDP39" s="367"/>
      <c r="VDQ39" s="367"/>
      <c r="VDR39" s="367"/>
      <c r="VDS39" s="367"/>
      <c r="VDT39" s="367"/>
      <c r="VDU39" s="367"/>
      <c r="VDV39" s="367"/>
      <c r="VDW39" s="367"/>
      <c r="VDX39" s="367"/>
      <c r="VDY39" s="367"/>
      <c r="VDZ39" s="367"/>
      <c r="VEA39" s="367"/>
      <c r="VEB39" s="367"/>
      <c r="VEC39" s="367"/>
      <c r="VED39" s="367"/>
      <c r="VEE39" s="367"/>
      <c r="VEF39" s="367"/>
      <c r="VEG39" s="367"/>
      <c r="VEH39" s="367"/>
      <c r="VEI39" s="367"/>
      <c r="VEJ39" s="367"/>
      <c r="VEK39" s="367"/>
      <c r="VEL39" s="367"/>
      <c r="VEM39" s="367"/>
      <c r="VEN39" s="367"/>
      <c r="VEO39" s="367"/>
      <c r="VEP39" s="367"/>
      <c r="VEQ39" s="367"/>
      <c r="VER39" s="367"/>
      <c r="VES39" s="367"/>
      <c r="VET39" s="367"/>
      <c r="VEU39" s="367"/>
      <c r="VEV39" s="367"/>
      <c r="VEW39" s="367"/>
      <c r="VEX39" s="367"/>
      <c r="VEY39" s="367"/>
      <c r="VEZ39" s="367"/>
      <c r="VFA39" s="367"/>
      <c r="VFB39" s="367"/>
      <c r="VFC39" s="367"/>
      <c r="VFD39" s="367"/>
      <c r="VFE39" s="367"/>
      <c r="VFF39" s="367"/>
      <c r="VFG39" s="367"/>
      <c r="VFH39" s="367"/>
      <c r="VFI39" s="367"/>
      <c r="VFJ39" s="367"/>
      <c r="VFK39" s="367"/>
      <c r="VFL39" s="367"/>
      <c r="VFM39" s="367"/>
      <c r="VFN39" s="367"/>
      <c r="VFO39" s="367"/>
      <c r="VFP39" s="367"/>
      <c r="VFQ39" s="367"/>
      <c r="VFR39" s="367"/>
      <c r="VFS39" s="367"/>
      <c r="VFT39" s="367"/>
      <c r="VFU39" s="367"/>
      <c r="VFV39" s="367"/>
      <c r="VFW39" s="367"/>
      <c r="VFX39" s="367"/>
      <c r="VFY39" s="367"/>
      <c r="VFZ39" s="367"/>
      <c r="VGA39" s="367"/>
      <c r="VGB39" s="367"/>
      <c r="VGC39" s="367"/>
      <c r="VGD39" s="367"/>
      <c r="VGE39" s="367"/>
      <c r="VGF39" s="367"/>
      <c r="VGG39" s="367"/>
      <c r="VGH39" s="367"/>
      <c r="VGI39" s="367"/>
      <c r="VGJ39" s="367"/>
      <c r="VGK39" s="367"/>
      <c r="VGL39" s="367"/>
      <c r="VGM39" s="367"/>
      <c r="VGN39" s="367"/>
      <c r="VGO39" s="367"/>
      <c r="VGP39" s="367"/>
      <c r="VGQ39" s="367"/>
      <c r="VGR39" s="367"/>
      <c r="VGS39" s="367"/>
      <c r="VGT39" s="367"/>
      <c r="VGU39" s="367"/>
      <c r="VGV39" s="367"/>
      <c r="VGW39" s="367"/>
      <c r="VGX39" s="367"/>
      <c r="VGY39" s="367"/>
      <c r="VGZ39" s="367"/>
      <c r="VHA39" s="367"/>
      <c r="VHB39" s="367"/>
      <c r="VHC39" s="367"/>
      <c r="VHD39" s="367"/>
      <c r="VHE39" s="367"/>
      <c r="VHF39" s="367"/>
      <c r="VHG39" s="367"/>
      <c r="VHH39" s="367"/>
      <c r="VHI39" s="367"/>
      <c r="VHJ39" s="367"/>
      <c r="VHK39" s="367"/>
      <c r="VHL39" s="367"/>
      <c r="VHM39" s="367"/>
      <c r="VHN39" s="367"/>
      <c r="VHO39" s="367"/>
      <c r="VHP39" s="367"/>
      <c r="VHQ39" s="367"/>
      <c r="VHR39" s="367"/>
      <c r="VHS39" s="367"/>
      <c r="VHT39" s="367"/>
      <c r="VHU39" s="367"/>
      <c r="VHV39" s="367"/>
      <c r="VHW39" s="367"/>
      <c r="VHX39" s="367"/>
      <c r="VHY39" s="367"/>
      <c r="VHZ39" s="367"/>
      <c r="VIA39" s="367"/>
      <c r="VIB39" s="367"/>
      <c r="VIC39" s="367"/>
      <c r="VID39" s="367"/>
      <c r="VIE39" s="367"/>
      <c r="VIF39" s="367"/>
      <c r="VIG39" s="367"/>
      <c r="VIH39" s="367"/>
      <c r="VII39" s="367"/>
      <c r="VIJ39" s="367"/>
      <c r="VIK39" s="367"/>
      <c r="VIL39" s="367"/>
      <c r="VIM39" s="367"/>
      <c r="VIN39" s="367"/>
      <c r="VIO39" s="367"/>
      <c r="VIP39" s="367"/>
      <c r="VIQ39" s="367"/>
      <c r="VIR39" s="367"/>
      <c r="VIS39" s="367"/>
      <c r="VIT39" s="367"/>
      <c r="VIU39" s="367"/>
      <c r="VIV39" s="367"/>
      <c r="VIW39" s="367"/>
      <c r="VIX39" s="367"/>
      <c r="VIY39" s="367"/>
      <c r="VIZ39" s="367"/>
      <c r="VJA39" s="367"/>
      <c r="VJB39" s="367"/>
      <c r="VJC39" s="367"/>
      <c r="VJD39" s="367"/>
      <c r="VJE39" s="367"/>
      <c r="VJF39" s="367"/>
      <c r="VJG39" s="367"/>
      <c r="VJH39" s="367"/>
      <c r="VJI39" s="367"/>
      <c r="VJJ39" s="367"/>
      <c r="VJK39" s="367"/>
      <c r="VJL39" s="367"/>
      <c r="VJM39" s="367"/>
      <c r="VJN39" s="367"/>
      <c r="VJO39" s="367"/>
      <c r="VJP39" s="367"/>
      <c r="VJQ39" s="367"/>
      <c r="VJR39" s="367"/>
      <c r="VJS39" s="367"/>
      <c r="VJT39" s="367"/>
      <c r="VJU39" s="367"/>
      <c r="VJV39" s="367"/>
      <c r="VJW39" s="367"/>
      <c r="VJX39" s="367"/>
      <c r="VJY39" s="367"/>
      <c r="VJZ39" s="367"/>
      <c r="VKA39" s="367"/>
      <c r="VKB39" s="367"/>
      <c r="VKC39" s="367"/>
      <c r="VKD39" s="367"/>
      <c r="VKE39" s="367"/>
      <c r="VKF39" s="367"/>
      <c r="VKG39" s="367"/>
      <c r="VKH39" s="367"/>
      <c r="VKI39" s="367"/>
      <c r="VKJ39" s="367"/>
      <c r="VKK39" s="367"/>
      <c r="VKL39" s="367"/>
      <c r="VKM39" s="367"/>
      <c r="VKN39" s="367"/>
      <c r="VKO39" s="367"/>
      <c r="VKP39" s="367"/>
      <c r="VKQ39" s="367"/>
      <c r="VKR39" s="367"/>
      <c r="VKS39" s="367"/>
      <c r="VKT39" s="367"/>
      <c r="VKU39" s="367"/>
      <c r="VKV39" s="367"/>
      <c r="VKW39" s="367"/>
      <c r="VKX39" s="367"/>
      <c r="VKY39" s="367"/>
      <c r="VKZ39" s="367"/>
      <c r="VLA39" s="367"/>
      <c r="VLB39" s="367"/>
      <c r="VLC39" s="367"/>
      <c r="VLD39" s="367"/>
      <c r="VLE39" s="367"/>
      <c r="VLF39" s="367"/>
      <c r="VLG39" s="367"/>
      <c r="VLH39" s="367"/>
      <c r="VLI39" s="367"/>
      <c r="VLJ39" s="367"/>
      <c r="VLK39" s="367"/>
      <c r="VLL39" s="367"/>
      <c r="VLM39" s="367"/>
      <c r="VLN39" s="367"/>
      <c r="VLO39" s="367"/>
      <c r="VLP39" s="367"/>
      <c r="VLQ39" s="367"/>
      <c r="VLR39" s="367"/>
      <c r="VLS39" s="367"/>
      <c r="VLT39" s="367"/>
      <c r="VLU39" s="367"/>
      <c r="VLV39" s="367"/>
      <c r="VLW39" s="367"/>
      <c r="VLX39" s="367"/>
      <c r="VLY39" s="367"/>
      <c r="VLZ39" s="367"/>
      <c r="VMA39" s="367"/>
      <c r="VMB39" s="367"/>
      <c r="VMC39" s="367"/>
      <c r="VMD39" s="367"/>
      <c r="VME39" s="367"/>
      <c r="VMF39" s="367"/>
      <c r="VMG39" s="367"/>
      <c r="VMH39" s="367"/>
      <c r="VMI39" s="367"/>
      <c r="VMJ39" s="367"/>
      <c r="VMK39" s="367"/>
      <c r="VML39" s="367"/>
      <c r="VMM39" s="367"/>
      <c r="VMN39" s="367"/>
      <c r="VMO39" s="367"/>
      <c r="VMP39" s="367"/>
      <c r="VMQ39" s="367"/>
      <c r="VMR39" s="367"/>
      <c r="VMS39" s="367"/>
      <c r="VMT39" s="367"/>
      <c r="VMU39" s="367"/>
      <c r="VMV39" s="367"/>
      <c r="VMW39" s="367"/>
      <c r="VMX39" s="367"/>
      <c r="VMY39" s="367"/>
      <c r="VMZ39" s="367"/>
      <c r="VNA39" s="367"/>
      <c r="VNB39" s="367"/>
      <c r="VNC39" s="367"/>
      <c r="VND39" s="367"/>
      <c r="VNE39" s="367"/>
      <c r="VNF39" s="367"/>
      <c r="VNG39" s="367"/>
      <c r="VNH39" s="367"/>
      <c r="VNI39" s="367"/>
      <c r="VNJ39" s="367"/>
      <c r="VNK39" s="367"/>
      <c r="VNL39" s="367"/>
      <c r="VNM39" s="367"/>
      <c r="VNN39" s="367"/>
      <c r="VNO39" s="367"/>
      <c r="VNP39" s="367"/>
      <c r="VNQ39" s="367"/>
      <c r="VNR39" s="367"/>
      <c r="VNS39" s="367"/>
      <c r="VNT39" s="367"/>
      <c r="VNU39" s="367"/>
      <c r="VNV39" s="367"/>
      <c r="VNW39" s="367"/>
      <c r="VNX39" s="367"/>
      <c r="VNY39" s="367"/>
      <c r="VNZ39" s="367"/>
      <c r="VOA39" s="367"/>
      <c r="VOB39" s="367"/>
      <c r="VOC39" s="367"/>
      <c r="VOD39" s="367"/>
      <c r="VOE39" s="367"/>
      <c r="VOF39" s="367"/>
      <c r="VOG39" s="367"/>
      <c r="VOH39" s="367"/>
      <c r="VOI39" s="367"/>
      <c r="VOJ39" s="367"/>
      <c r="VOK39" s="367"/>
      <c r="VOL39" s="367"/>
      <c r="VOM39" s="367"/>
      <c r="VON39" s="367"/>
      <c r="VOO39" s="367"/>
      <c r="VOP39" s="367"/>
      <c r="VOQ39" s="367"/>
      <c r="VOR39" s="367"/>
      <c r="VOS39" s="367"/>
      <c r="VOT39" s="367"/>
      <c r="VOU39" s="367"/>
      <c r="VOV39" s="367"/>
      <c r="VOW39" s="367"/>
      <c r="VOX39" s="367"/>
      <c r="VOY39" s="367"/>
      <c r="VOZ39" s="367"/>
      <c r="VPA39" s="367"/>
      <c r="VPB39" s="367"/>
      <c r="VPC39" s="367"/>
      <c r="VPD39" s="367"/>
      <c r="VPE39" s="367"/>
      <c r="VPF39" s="367"/>
      <c r="VPG39" s="367"/>
      <c r="VPH39" s="367"/>
      <c r="VPI39" s="367"/>
      <c r="VPJ39" s="367"/>
      <c r="VPK39" s="367"/>
      <c r="VPL39" s="367"/>
      <c r="VPM39" s="367"/>
      <c r="VPN39" s="367"/>
      <c r="VPO39" s="367"/>
      <c r="VPP39" s="367"/>
      <c r="VPQ39" s="367"/>
      <c r="VPR39" s="367"/>
      <c r="VPS39" s="367"/>
      <c r="VPT39" s="367"/>
      <c r="VPU39" s="367"/>
      <c r="VPV39" s="367"/>
      <c r="VPW39" s="367"/>
      <c r="VPX39" s="367"/>
      <c r="VPY39" s="367"/>
      <c r="VPZ39" s="367"/>
      <c r="VQA39" s="367"/>
      <c r="VQB39" s="367"/>
      <c r="VQC39" s="367"/>
      <c r="VQD39" s="367"/>
      <c r="VQE39" s="367"/>
      <c r="VQF39" s="367"/>
      <c r="VQG39" s="367"/>
      <c r="VQH39" s="367"/>
      <c r="VQI39" s="367"/>
      <c r="VQJ39" s="367"/>
      <c r="VQK39" s="367"/>
      <c r="VQL39" s="367"/>
      <c r="VQM39" s="367"/>
      <c r="VQN39" s="367"/>
      <c r="VQO39" s="367"/>
      <c r="VQP39" s="367"/>
      <c r="VQQ39" s="367"/>
      <c r="VQR39" s="367"/>
      <c r="VQS39" s="367"/>
      <c r="VQT39" s="367"/>
      <c r="VQU39" s="367"/>
      <c r="VQV39" s="367"/>
      <c r="VQW39" s="367"/>
      <c r="VQX39" s="367"/>
      <c r="VQY39" s="367"/>
      <c r="VQZ39" s="367"/>
      <c r="VRA39" s="367"/>
      <c r="VRB39" s="367"/>
      <c r="VRC39" s="367"/>
      <c r="VRD39" s="367"/>
      <c r="VRE39" s="367"/>
      <c r="VRF39" s="367"/>
      <c r="VRG39" s="367"/>
      <c r="VRH39" s="367"/>
      <c r="VRI39" s="367"/>
      <c r="VRJ39" s="367"/>
      <c r="VRK39" s="367"/>
      <c r="VRL39" s="367"/>
      <c r="VRM39" s="367"/>
      <c r="VRN39" s="367"/>
      <c r="VRO39" s="367"/>
      <c r="VRP39" s="367"/>
      <c r="VRQ39" s="367"/>
      <c r="VRR39" s="367"/>
      <c r="VRS39" s="367"/>
      <c r="VRT39" s="367"/>
      <c r="VRU39" s="367"/>
      <c r="VRV39" s="367"/>
      <c r="VRW39" s="367"/>
      <c r="VRX39" s="367"/>
      <c r="VRY39" s="367"/>
      <c r="VRZ39" s="367"/>
      <c r="VSA39" s="367"/>
      <c r="VSB39" s="367"/>
      <c r="VSC39" s="367"/>
      <c r="VSD39" s="367"/>
      <c r="VSE39" s="367"/>
      <c r="VSF39" s="367"/>
      <c r="VSG39" s="367"/>
      <c r="VSH39" s="367"/>
      <c r="VSI39" s="367"/>
      <c r="VSJ39" s="367"/>
      <c r="VSK39" s="367"/>
      <c r="VSL39" s="367"/>
      <c r="VSM39" s="367"/>
      <c r="VSN39" s="367"/>
      <c r="VSO39" s="367"/>
      <c r="VSP39" s="367"/>
      <c r="VSQ39" s="367"/>
      <c r="VSR39" s="367"/>
      <c r="VSS39" s="367"/>
      <c r="VST39" s="367"/>
      <c r="VSU39" s="367"/>
      <c r="VSV39" s="367"/>
      <c r="VSW39" s="367"/>
      <c r="VSX39" s="367"/>
      <c r="VSY39" s="367"/>
      <c r="VSZ39" s="367"/>
      <c r="VTA39" s="367"/>
      <c r="VTB39" s="367"/>
      <c r="VTC39" s="367"/>
      <c r="VTD39" s="367"/>
      <c r="VTE39" s="367"/>
      <c r="VTF39" s="367"/>
      <c r="VTG39" s="367"/>
      <c r="VTH39" s="367"/>
      <c r="VTI39" s="367"/>
      <c r="VTJ39" s="367"/>
      <c r="VTK39" s="367"/>
      <c r="VTL39" s="367"/>
      <c r="VTM39" s="367"/>
      <c r="VTN39" s="367"/>
      <c r="VTO39" s="367"/>
      <c r="VTP39" s="367"/>
      <c r="VTQ39" s="367"/>
      <c r="VTR39" s="367"/>
      <c r="VTS39" s="367"/>
      <c r="VTT39" s="367"/>
      <c r="VTU39" s="367"/>
      <c r="VTV39" s="367"/>
      <c r="VTW39" s="367"/>
      <c r="VTX39" s="367"/>
      <c r="VTY39" s="367"/>
      <c r="VTZ39" s="367"/>
      <c r="VUA39" s="367"/>
      <c r="VUB39" s="367"/>
      <c r="VUC39" s="367"/>
      <c r="VUD39" s="367"/>
      <c r="VUE39" s="367"/>
      <c r="VUF39" s="367"/>
      <c r="VUG39" s="367"/>
      <c r="VUH39" s="367"/>
      <c r="VUI39" s="367"/>
      <c r="VUJ39" s="367"/>
      <c r="VUK39" s="367"/>
      <c r="VUL39" s="367"/>
      <c r="VUM39" s="367"/>
      <c r="VUN39" s="367"/>
      <c r="VUO39" s="367"/>
      <c r="VUP39" s="367"/>
      <c r="VUQ39" s="367"/>
      <c r="VUR39" s="367"/>
      <c r="VUS39" s="367"/>
      <c r="VUT39" s="367"/>
      <c r="VUU39" s="367"/>
      <c r="VUV39" s="367"/>
      <c r="VUW39" s="367"/>
      <c r="VUX39" s="367"/>
      <c r="VUY39" s="367"/>
      <c r="VUZ39" s="367"/>
      <c r="VVA39" s="367"/>
      <c r="VVB39" s="367"/>
      <c r="VVC39" s="367"/>
      <c r="VVD39" s="367"/>
      <c r="VVE39" s="367"/>
      <c r="VVF39" s="367"/>
      <c r="VVG39" s="367"/>
      <c r="VVH39" s="367"/>
      <c r="VVI39" s="367"/>
      <c r="VVJ39" s="367"/>
      <c r="VVK39" s="367"/>
      <c r="VVL39" s="367"/>
      <c r="VVM39" s="367"/>
      <c r="VVN39" s="367"/>
      <c r="VVO39" s="367"/>
      <c r="VVP39" s="367"/>
      <c r="VVQ39" s="367"/>
      <c r="VVR39" s="367"/>
      <c r="VVS39" s="367"/>
      <c r="VVT39" s="367"/>
      <c r="VVU39" s="367"/>
      <c r="VVV39" s="367"/>
      <c r="VVW39" s="367"/>
      <c r="VVX39" s="367"/>
      <c r="VVY39" s="367"/>
      <c r="VVZ39" s="367"/>
      <c r="VWA39" s="367"/>
      <c r="VWB39" s="367"/>
      <c r="VWC39" s="367"/>
      <c r="VWD39" s="367"/>
      <c r="VWE39" s="367"/>
      <c r="VWF39" s="367"/>
      <c r="VWG39" s="367"/>
      <c r="VWH39" s="367"/>
      <c r="VWI39" s="367"/>
      <c r="VWJ39" s="367"/>
      <c r="VWK39" s="367"/>
      <c r="VWL39" s="367"/>
      <c r="VWM39" s="367"/>
      <c r="VWN39" s="367"/>
      <c r="VWO39" s="367"/>
      <c r="VWP39" s="367"/>
      <c r="VWQ39" s="367"/>
      <c r="VWR39" s="367"/>
      <c r="VWS39" s="367"/>
      <c r="VWT39" s="367"/>
      <c r="VWU39" s="367"/>
      <c r="VWV39" s="367"/>
      <c r="VWW39" s="367"/>
      <c r="VWX39" s="367"/>
      <c r="VWY39" s="367"/>
      <c r="VWZ39" s="367"/>
      <c r="VXA39" s="367"/>
      <c r="VXB39" s="367"/>
      <c r="VXC39" s="367"/>
      <c r="VXD39" s="367"/>
      <c r="VXE39" s="367"/>
      <c r="VXF39" s="367"/>
      <c r="VXG39" s="367"/>
      <c r="VXH39" s="367"/>
      <c r="VXI39" s="367"/>
      <c r="VXJ39" s="367"/>
      <c r="VXK39" s="367"/>
      <c r="VXL39" s="367"/>
      <c r="VXM39" s="367"/>
      <c r="VXN39" s="367"/>
      <c r="VXO39" s="367"/>
      <c r="VXP39" s="367"/>
      <c r="VXQ39" s="367"/>
      <c r="VXR39" s="367"/>
      <c r="VXS39" s="367"/>
      <c r="VXT39" s="367"/>
      <c r="VXU39" s="367"/>
      <c r="VXV39" s="367"/>
      <c r="VXW39" s="367"/>
      <c r="VXX39" s="367"/>
      <c r="VXY39" s="367"/>
      <c r="VXZ39" s="367"/>
      <c r="VYA39" s="367"/>
      <c r="VYB39" s="367"/>
      <c r="VYC39" s="367"/>
      <c r="VYD39" s="367"/>
      <c r="VYE39" s="367"/>
      <c r="VYF39" s="367"/>
      <c r="VYG39" s="367"/>
      <c r="VYH39" s="367"/>
      <c r="VYI39" s="367"/>
      <c r="VYJ39" s="367"/>
      <c r="VYK39" s="367"/>
      <c r="VYL39" s="367"/>
      <c r="VYM39" s="367"/>
      <c r="VYN39" s="367"/>
      <c r="VYO39" s="367"/>
      <c r="VYP39" s="367"/>
      <c r="VYQ39" s="367"/>
      <c r="VYR39" s="367"/>
      <c r="VYS39" s="367"/>
      <c r="VYT39" s="367"/>
      <c r="VYU39" s="367"/>
      <c r="VYV39" s="367"/>
      <c r="VYW39" s="367"/>
      <c r="VYX39" s="367"/>
      <c r="VYY39" s="367"/>
      <c r="VYZ39" s="367"/>
      <c r="VZA39" s="367"/>
      <c r="VZB39" s="367"/>
      <c r="VZC39" s="367"/>
      <c r="VZD39" s="367"/>
      <c r="VZE39" s="367"/>
      <c r="VZF39" s="367"/>
      <c r="VZG39" s="367"/>
      <c r="VZH39" s="367"/>
      <c r="VZI39" s="367"/>
      <c r="VZJ39" s="367"/>
      <c r="VZK39" s="367"/>
      <c r="VZL39" s="367"/>
      <c r="VZM39" s="367"/>
      <c r="VZN39" s="367"/>
      <c r="VZO39" s="367"/>
      <c r="VZP39" s="367"/>
      <c r="VZQ39" s="367"/>
      <c r="VZR39" s="367"/>
      <c r="VZS39" s="367"/>
      <c r="VZT39" s="367"/>
      <c r="VZU39" s="367"/>
      <c r="VZV39" s="367"/>
      <c r="VZW39" s="367"/>
      <c r="VZX39" s="367"/>
      <c r="VZY39" s="367"/>
      <c r="VZZ39" s="367"/>
      <c r="WAA39" s="367"/>
      <c r="WAB39" s="367"/>
      <c r="WAC39" s="367"/>
      <c r="WAD39" s="367"/>
      <c r="WAE39" s="367"/>
      <c r="WAF39" s="367"/>
      <c r="WAG39" s="367"/>
      <c r="WAH39" s="367"/>
      <c r="WAI39" s="367"/>
      <c r="WAJ39" s="367"/>
      <c r="WAK39" s="367"/>
      <c r="WAL39" s="367"/>
      <c r="WAM39" s="367"/>
      <c r="WAN39" s="367"/>
      <c r="WAO39" s="367"/>
      <c r="WAP39" s="367"/>
      <c r="WAQ39" s="367"/>
      <c r="WAR39" s="367"/>
      <c r="WAS39" s="367"/>
      <c r="WAT39" s="367"/>
      <c r="WAU39" s="367"/>
      <c r="WAV39" s="367"/>
      <c r="WAW39" s="367"/>
      <c r="WAX39" s="367"/>
      <c r="WAY39" s="367"/>
      <c r="WAZ39" s="367"/>
      <c r="WBA39" s="367"/>
      <c r="WBB39" s="367"/>
      <c r="WBC39" s="367"/>
      <c r="WBD39" s="367"/>
      <c r="WBE39" s="367"/>
      <c r="WBF39" s="367"/>
      <c r="WBG39" s="367"/>
      <c r="WBH39" s="367"/>
      <c r="WBI39" s="367"/>
      <c r="WBJ39" s="367"/>
      <c r="WBK39" s="367"/>
      <c r="WBL39" s="367"/>
      <c r="WBM39" s="367"/>
      <c r="WBN39" s="367"/>
      <c r="WBO39" s="367"/>
      <c r="WBP39" s="367"/>
      <c r="WBQ39" s="367"/>
      <c r="WBR39" s="367"/>
      <c r="WBS39" s="367"/>
      <c r="WBT39" s="367"/>
      <c r="WBU39" s="367"/>
      <c r="WBV39" s="367"/>
      <c r="WBW39" s="367"/>
      <c r="WBX39" s="367"/>
      <c r="WBY39" s="367"/>
      <c r="WBZ39" s="367"/>
      <c r="WCA39" s="367"/>
      <c r="WCB39" s="367"/>
      <c r="WCC39" s="367"/>
      <c r="WCD39" s="367"/>
      <c r="WCE39" s="367"/>
      <c r="WCF39" s="367"/>
      <c r="WCG39" s="367"/>
      <c r="WCH39" s="367"/>
      <c r="WCI39" s="367"/>
      <c r="WCJ39" s="367"/>
      <c r="WCK39" s="367"/>
      <c r="WCL39" s="367"/>
      <c r="WCM39" s="367"/>
      <c r="WCN39" s="367"/>
      <c r="WCO39" s="367"/>
      <c r="WCP39" s="367"/>
      <c r="WCQ39" s="367"/>
      <c r="WCR39" s="367"/>
      <c r="WCS39" s="367"/>
      <c r="WCT39" s="367"/>
      <c r="WCU39" s="367"/>
      <c r="WCV39" s="367"/>
      <c r="WCW39" s="367"/>
      <c r="WCX39" s="367"/>
      <c r="WCY39" s="367"/>
      <c r="WCZ39" s="367"/>
      <c r="WDA39" s="367"/>
      <c r="WDB39" s="367"/>
      <c r="WDC39" s="367"/>
      <c r="WDD39" s="367"/>
      <c r="WDE39" s="367"/>
      <c r="WDF39" s="367"/>
      <c r="WDG39" s="367"/>
      <c r="WDH39" s="367"/>
      <c r="WDI39" s="367"/>
      <c r="WDJ39" s="367"/>
      <c r="WDK39" s="367"/>
      <c r="WDL39" s="367"/>
      <c r="WDM39" s="367"/>
      <c r="WDN39" s="367"/>
      <c r="WDO39" s="367"/>
      <c r="WDP39" s="367"/>
      <c r="WDQ39" s="367"/>
      <c r="WDR39" s="367"/>
      <c r="WDS39" s="367"/>
      <c r="WDT39" s="367"/>
      <c r="WDU39" s="367"/>
      <c r="WDV39" s="367"/>
      <c r="WDW39" s="367"/>
      <c r="WDX39" s="367"/>
      <c r="WDY39" s="367"/>
      <c r="WDZ39" s="367"/>
      <c r="WEA39" s="367"/>
      <c r="WEB39" s="367"/>
      <c r="WEC39" s="367"/>
      <c r="WED39" s="367"/>
      <c r="WEE39" s="367"/>
      <c r="WEF39" s="367"/>
      <c r="WEG39" s="367"/>
      <c r="WEH39" s="367"/>
      <c r="WEI39" s="367"/>
      <c r="WEJ39" s="367"/>
      <c r="WEK39" s="367"/>
      <c r="WEL39" s="367"/>
      <c r="WEM39" s="367"/>
      <c r="WEN39" s="367"/>
      <c r="WEO39" s="367"/>
      <c r="WEP39" s="367"/>
      <c r="WEQ39" s="367"/>
      <c r="WER39" s="367"/>
      <c r="WES39" s="367"/>
      <c r="WET39" s="367"/>
      <c r="WEU39" s="367"/>
      <c r="WEV39" s="367"/>
      <c r="WEW39" s="367"/>
      <c r="WEX39" s="367"/>
      <c r="WEY39" s="367"/>
      <c r="WEZ39" s="367"/>
      <c r="WFA39" s="367"/>
      <c r="WFB39" s="367"/>
      <c r="WFC39" s="367"/>
      <c r="WFD39" s="367"/>
      <c r="WFE39" s="367"/>
      <c r="WFF39" s="367"/>
      <c r="WFG39" s="367"/>
      <c r="WFH39" s="367"/>
      <c r="WFI39" s="367"/>
      <c r="WFJ39" s="367"/>
      <c r="WFK39" s="367"/>
      <c r="WFL39" s="367"/>
      <c r="WFM39" s="367"/>
      <c r="WFN39" s="367"/>
      <c r="WFO39" s="367"/>
      <c r="WFP39" s="367"/>
      <c r="WFQ39" s="367"/>
      <c r="WFR39" s="367"/>
      <c r="WFS39" s="367"/>
      <c r="WFT39" s="367"/>
      <c r="WFU39" s="367"/>
      <c r="WFV39" s="367"/>
      <c r="WFW39" s="367"/>
      <c r="WFX39" s="367"/>
      <c r="WFY39" s="367"/>
      <c r="WFZ39" s="367"/>
      <c r="WGA39" s="367"/>
      <c r="WGB39" s="367"/>
      <c r="WGC39" s="367"/>
      <c r="WGD39" s="367"/>
      <c r="WGE39" s="367"/>
      <c r="WGF39" s="367"/>
      <c r="WGG39" s="367"/>
      <c r="WGH39" s="367"/>
      <c r="WGI39" s="367"/>
      <c r="WGJ39" s="367"/>
      <c r="WGK39" s="367"/>
      <c r="WGL39" s="367"/>
      <c r="WGM39" s="367"/>
      <c r="WGN39" s="367"/>
      <c r="WGO39" s="367"/>
      <c r="WGP39" s="367"/>
      <c r="WGQ39" s="367"/>
      <c r="WGR39" s="367"/>
      <c r="WGS39" s="367"/>
      <c r="WGT39" s="367"/>
      <c r="WGU39" s="367"/>
      <c r="WGV39" s="367"/>
      <c r="WGW39" s="367"/>
      <c r="WGX39" s="367"/>
      <c r="WGY39" s="367"/>
      <c r="WGZ39" s="367"/>
      <c r="WHA39" s="367"/>
      <c r="WHB39" s="367"/>
      <c r="WHC39" s="367"/>
      <c r="WHD39" s="367"/>
      <c r="WHE39" s="367"/>
      <c r="WHF39" s="367"/>
      <c r="WHG39" s="367"/>
      <c r="WHH39" s="367"/>
      <c r="WHI39" s="367"/>
      <c r="WHJ39" s="367"/>
      <c r="WHK39" s="367"/>
      <c r="WHL39" s="367"/>
      <c r="WHM39" s="367"/>
      <c r="WHN39" s="367"/>
      <c r="WHO39" s="367"/>
      <c r="WHP39" s="367"/>
      <c r="WHQ39" s="367"/>
      <c r="WHR39" s="367"/>
      <c r="WHS39" s="367"/>
      <c r="WHT39" s="367"/>
      <c r="WHU39" s="367"/>
      <c r="WHV39" s="367"/>
      <c r="WHW39" s="367"/>
      <c r="WHX39" s="367"/>
      <c r="WHY39" s="367"/>
      <c r="WHZ39" s="367"/>
      <c r="WIA39" s="367"/>
      <c r="WIB39" s="367"/>
      <c r="WIC39" s="367"/>
      <c r="WID39" s="367"/>
      <c r="WIE39" s="367"/>
      <c r="WIF39" s="367"/>
      <c r="WIG39" s="367"/>
      <c r="WIH39" s="367"/>
      <c r="WII39" s="367"/>
      <c r="WIJ39" s="367"/>
      <c r="WIK39" s="367"/>
      <c r="WIL39" s="367"/>
      <c r="WIM39" s="367"/>
      <c r="WIN39" s="367"/>
      <c r="WIO39" s="367"/>
      <c r="WIP39" s="367"/>
      <c r="WIQ39" s="367"/>
      <c r="WIR39" s="367"/>
      <c r="WIS39" s="367"/>
      <c r="WIT39" s="367"/>
      <c r="WIU39" s="367"/>
      <c r="WIV39" s="367"/>
      <c r="WIW39" s="367"/>
      <c r="WIX39" s="367"/>
      <c r="WIY39" s="367"/>
      <c r="WIZ39" s="367"/>
      <c r="WJA39" s="367"/>
      <c r="WJB39" s="367"/>
      <c r="WJC39" s="367"/>
      <c r="WJD39" s="367"/>
      <c r="WJE39" s="367"/>
      <c r="WJF39" s="367"/>
      <c r="WJG39" s="367"/>
      <c r="WJH39" s="367"/>
      <c r="WJI39" s="367"/>
      <c r="WJJ39" s="367"/>
      <c r="WJK39" s="367"/>
      <c r="WJL39" s="367"/>
      <c r="WJM39" s="367"/>
      <c r="WJN39" s="367"/>
      <c r="WJO39" s="367"/>
      <c r="WJP39" s="367"/>
      <c r="WJQ39" s="367"/>
      <c r="WJR39" s="367"/>
      <c r="WJS39" s="367"/>
      <c r="WJT39" s="367"/>
      <c r="WJU39" s="367"/>
      <c r="WJV39" s="367"/>
      <c r="WJW39" s="367"/>
      <c r="WJX39" s="367"/>
      <c r="WJY39" s="367"/>
      <c r="WJZ39" s="367"/>
      <c r="WKA39" s="367"/>
      <c r="WKB39" s="367"/>
      <c r="WKC39" s="367"/>
      <c r="WKD39" s="367"/>
      <c r="WKE39" s="367"/>
      <c r="WKF39" s="367"/>
      <c r="WKG39" s="367"/>
      <c r="WKH39" s="367"/>
      <c r="WKI39" s="367"/>
      <c r="WKJ39" s="367"/>
      <c r="WKK39" s="367"/>
      <c r="WKL39" s="367"/>
      <c r="WKM39" s="367"/>
      <c r="WKN39" s="367"/>
      <c r="WKO39" s="367"/>
      <c r="WKP39" s="367"/>
      <c r="WKQ39" s="367"/>
      <c r="WKR39" s="367"/>
      <c r="WKS39" s="367"/>
      <c r="WKT39" s="367"/>
      <c r="WKU39" s="367"/>
      <c r="WKV39" s="367"/>
      <c r="WKW39" s="367"/>
      <c r="WKX39" s="367"/>
      <c r="WKY39" s="367"/>
      <c r="WKZ39" s="367"/>
      <c r="WLA39" s="367"/>
      <c r="WLB39" s="367"/>
      <c r="WLC39" s="367"/>
      <c r="WLD39" s="367"/>
      <c r="WLE39" s="367"/>
      <c r="WLF39" s="367"/>
      <c r="WLG39" s="367"/>
      <c r="WLH39" s="367"/>
      <c r="WLI39" s="367"/>
      <c r="WLJ39" s="367"/>
      <c r="WLK39" s="367"/>
      <c r="WLL39" s="367"/>
      <c r="WLM39" s="367"/>
      <c r="WLN39" s="367"/>
      <c r="WLO39" s="367"/>
      <c r="WLP39" s="367"/>
      <c r="WLQ39" s="367"/>
      <c r="WLR39" s="367"/>
      <c r="WLS39" s="367"/>
      <c r="WLT39" s="367"/>
      <c r="WLU39" s="367"/>
      <c r="WLV39" s="367"/>
      <c r="WLW39" s="367"/>
      <c r="WLX39" s="367"/>
      <c r="WLY39" s="367"/>
      <c r="WLZ39" s="367"/>
      <c r="WMA39" s="367"/>
      <c r="WMB39" s="367"/>
      <c r="WMC39" s="367"/>
      <c r="WMD39" s="367"/>
      <c r="WME39" s="367"/>
      <c r="WMF39" s="367"/>
      <c r="WMG39" s="367"/>
      <c r="WMH39" s="367"/>
      <c r="WMI39" s="367"/>
      <c r="WMJ39" s="367"/>
      <c r="WMK39" s="367"/>
      <c r="WML39" s="367"/>
      <c r="WMM39" s="367"/>
      <c r="WMN39" s="367"/>
      <c r="WMO39" s="367"/>
      <c r="WMP39" s="367"/>
      <c r="WMQ39" s="367"/>
      <c r="WMR39" s="367"/>
      <c r="WMS39" s="367"/>
      <c r="WMT39" s="367"/>
      <c r="WMU39" s="367"/>
      <c r="WMV39" s="367"/>
      <c r="WMW39" s="367"/>
      <c r="WMX39" s="367"/>
      <c r="WMY39" s="367"/>
      <c r="WMZ39" s="367"/>
      <c r="WNA39" s="367"/>
      <c r="WNB39" s="367"/>
      <c r="WNC39" s="367"/>
      <c r="WND39" s="367"/>
      <c r="WNE39" s="367"/>
      <c r="WNF39" s="367"/>
      <c r="WNG39" s="367"/>
      <c r="WNH39" s="367"/>
      <c r="WNI39" s="367"/>
      <c r="WNJ39" s="367"/>
      <c r="WNK39" s="367"/>
      <c r="WNL39" s="367"/>
      <c r="WNM39" s="367"/>
      <c r="WNN39" s="367"/>
      <c r="WNO39" s="367"/>
      <c r="WNP39" s="367"/>
      <c r="WNQ39" s="367"/>
      <c r="WNR39" s="367"/>
      <c r="WNS39" s="367"/>
      <c r="WNT39" s="367"/>
      <c r="WNU39" s="367"/>
      <c r="WNV39" s="367"/>
      <c r="WNW39" s="367"/>
      <c r="WNX39" s="367"/>
      <c r="WNY39" s="367"/>
      <c r="WNZ39" s="367"/>
      <c r="WOA39" s="367"/>
      <c r="WOB39" s="367"/>
      <c r="WOC39" s="367"/>
      <c r="WOD39" s="367"/>
      <c r="WOE39" s="367"/>
      <c r="WOF39" s="367"/>
      <c r="WOG39" s="367"/>
      <c r="WOH39" s="367"/>
      <c r="WOI39" s="367"/>
      <c r="WOJ39" s="367"/>
      <c r="WOK39" s="367"/>
      <c r="WOL39" s="367"/>
      <c r="WOM39" s="367"/>
      <c r="WON39" s="367"/>
      <c r="WOO39" s="367"/>
      <c r="WOP39" s="367"/>
      <c r="WOQ39" s="367"/>
      <c r="WOR39" s="367"/>
      <c r="WOS39" s="367"/>
      <c r="WOT39" s="367"/>
      <c r="WOU39" s="367"/>
      <c r="WOV39" s="367"/>
      <c r="WOW39" s="367"/>
      <c r="WOX39" s="367"/>
      <c r="WOY39" s="367"/>
      <c r="WOZ39" s="367"/>
      <c r="WPA39" s="367"/>
      <c r="WPB39" s="367"/>
      <c r="WPC39" s="367"/>
      <c r="WPD39" s="367"/>
      <c r="WPE39" s="367"/>
      <c r="WPF39" s="367"/>
      <c r="WPG39" s="367"/>
      <c r="WPH39" s="367"/>
      <c r="WPI39" s="367"/>
      <c r="WPJ39" s="367"/>
      <c r="WPK39" s="367"/>
      <c r="WPL39" s="367"/>
      <c r="WPM39" s="367"/>
      <c r="WPN39" s="367"/>
      <c r="WPO39" s="367"/>
      <c r="WPP39" s="367"/>
      <c r="WPQ39" s="367"/>
      <c r="WPR39" s="367"/>
      <c r="WPS39" s="367"/>
      <c r="WPT39" s="367"/>
      <c r="WPU39" s="367"/>
      <c r="WPV39" s="367"/>
      <c r="WPW39" s="367"/>
      <c r="WPX39" s="367"/>
      <c r="WPY39" s="367"/>
      <c r="WPZ39" s="367"/>
      <c r="WQA39" s="367"/>
      <c r="WQB39" s="367"/>
      <c r="WQC39" s="367"/>
      <c r="WQD39" s="367"/>
      <c r="WQE39" s="367"/>
      <c r="WQF39" s="367"/>
      <c r="WQG39" s="367"/>
      <c r="WQH39" s="367"/>
      <c r="WQI39" s="367"/>
      <c r="WQJ39" s="367"/>
      <c r="WQK39" s="367"/>
      <c r="WQL39" s="367"/>
      <c r="WQM39" s="367"/>
      <c r="WQN39" s="367"/>
      <c r="WQO39" s="367"/>
      <c r="WQP39" s="367"/>
      <c r="WQQ39" s="367"/>
      <c r="WQR39" s="367"/>
      <c r="WQS39" s="367"/>
      <c r="WQT39" s="367"/>
      <c r="WQU39" s="367"/>
      <c r="WQV39" s="367"/>
      <c r="WQW39" s="367"/>
      <c r="WQX39" s="367"/>
      <c r="WQY39" s="367"/>
      <c r="WQZ39" s="367"/>
      <c r="WRA39" s="367"/>
      <c r="WRB39" s="367"/>
      <c r="WRC39" s="367"/>
      <c r="WRD39" s="367"/>
      <c r="WRE39" s="367"/>
      <c r="WRF39" s="367"/>
      <c r="WRG39" s="367"/>
      <c r="WRH39" s="367"/>
      <c r="WRI39" s="367"/>
      <c r="WRJ39" s="367"/>
      <c r="WRK39" s="367"/>
      <c r="WRL39" s="367"/>
      <c r="WRM39" s="367"/>
      <c r="WRN39" s="367"/>
      <c r="WRO39" s="367"/>
      <c r="WRP39" s="367"/>
      <c r="WRQ39" s="367"/>
      <c r="WRR39" s="367"/>
      <c r="WRS39" s="367"/>
      <c r="WRT39" s="367"/>
      <c r="WRU39" s="367"/>
      <c r="WRV39" s="367"/>
      <c r="WRW39" s="367"/>
      <c r="WRX39" s="367"/>
      <c r="WRY39" s="367"/>
      <c r="WRZ39" s="367"/>
      <c r="WSA39" s="367"/>
      <c r="WSB39" s="367"/>
      <c r="WSC39" s="367"/>
      <c r="WSD39" s="367"/>
      <c r="WSE39" s="367"/>
      <c r="WSF39" s="367"/>
      <c r="WSG39" s="367"/>
      <c r="WSH39" s="367"/>
      <c r="WSI39" s="367"/>
      <c r="WSJ39" s="367"/>
      <c r="WSK39" s="367"/>
      <c r="WSL39" s="367"/>
      <c r="WSM39" s="367"/>
      <c r="WSN39" s="367"/>
      <c r="WSO39" s="367"/>
      <c r="WSP39" s="367"/>
      <c r="WSQ39" s="367"/>
      <c r="WSR39" s="367"/>
      <c r="WSS39" s="367"/>
      <c r="WST39" s="367"/>
      <c r="WSU39" s="367"/>
      <c r="WSV39" s="367"/>
      <c r="WSW39" s="367"/>
      <c r="WSX39" s="367"/>
      <c r="WSY39" s="367"/>
      <c r="WSZ39" s="367"/>
      <c r="WTA39" s="367"/>
      <c r="WTB39" s="367"/>
      <c r="WTC39" s="367"/>
      <c r="WTD39" s="367"/>
      <c r="WTE39" s="367"/>
      <c r="WTF39" s="367"/>
      <c r="WTG39" s="367"/>
      <c r="WTH39" s="367"/>
      <c r="WTI39" s="367"/>
      <c r="WTJ39" s="367"/>
      <c r="WTK39" s="367"/>
      <c r="WTL39" s="367"/>
      <c r="WTM39" s="367"/>
      <c r="WTN39" s="367"/>
      <c r="WTO39" s="367"/>
      <c r="WTP39" s="367"/>
      <c r="WTQ39" s="367"/>
      <c r="WTR39" s="367"/>
      <c r="WTS39" s="367"/>
      <c r="WTT39" s="367"/>
      <c r="WTU39" s="367"/>
      <c r="WTV39" s="367"/>
      <c r="WTW39" s="367"/>
      <c r="WTX39" s="367"/>
      <c r="WTY39" s="367"/>
      <c r="WTZ39" s="367"/>
      <c r="WUA39" s="367"/>
      <c r="WUB39" s="367"/>
      <c r="WUC39" s="367"/>
      <c r="WUD39" s="367"/>
      <c r="WUE39" s="367"/>
      <c r="WUF39" s="367"/>
      <c r="WUG39" s="367"/>
      <c r="WUH39" s="367"/>
      <c r="WUI39" s="367"/>
      <c r="WUJ39" s="367"/>
      <c r="WUK39" s="367"/>
      <c r="WUL39" s="367"/>
      <c r="WUM39" s="367"/>
      <c r="WUN39" s="367"/>
      <c r="WUO39" s="367"/>
      <c r="WUP39" s="367"/>
      <c r="WUQ39" s="367"/>
      <c r="WUR39" s="367"/>
      <c r="WUS39" s="367"/>
      <c r="WUT39" s="367"/>
      <c r="WUU39" s="367"/>
      <c r="WUV39" s="367"/>
      <c r="WUW39" s="367"/>
      <c r="WUX39" s="367"/>
      <c r="WUY39" s="367"/>
      <c r="WUZ39" s="367"/>
      <c r="WVA39" s="367"/>
      <c r="WVB39" s="367"/>
      <c r="WVC39" s="367"/>
      <c r="WVD39" s="367"/>
      <c r="WVE39" s="367"/>
      <c r="WVF39" s="367"/>
      <c r="WVG39" s="367"/>
      <c r="WVH39" s="367"/>
      <c r="WVI39" s="367"/>
      <c r="WVJ39" s="367"/>
      <c r="WVK39" s="367"/>
      <c r="WVL39" s="367"/>
      <c r="WVM39" s="367"/>
      <c r="WVN39" s="367"/>
      <c r="WVO39" s="367"/>
      <c r="WVP39" s="367"/>
      <c r="WVQ39" s="367"/>
      <c r="WVR39" s="367"/>
      <c r="WVS39" s="367"/>
      <c r="WVT39" s="367"/>
      <c r="WVU39" s="367"/>
      <c r="WVV39" s="367"/>
      <c r="WVW39" s="367"/>
      <c r="WVX39" s="367"/>
      <c r="WVY39" s="367"/>
      <c r="WVZ39" s="367"/>
      <c r="WWA39" s="367"/>
      <c r="WWB39" s="367"/>
      <c r="WWC39" s="367"/>
      <c r="WWD39" s="367"/>
      <c r="WWE39" s="367"/>
      <c r="WWF39" s="367"/>
      <c r="WWG39" s="367"/>
      <c r="WWH39" s="367"/>
      <c r="WWI39" s="367"/>
      <c r="WWJ39" s="367"/>
      <c r="WWK39" s="367"/>
      <c r="WWL39" s="367"/>
      <c r="WWM39" s="367"/>
      <c r="WWN39" s="367"/>
      <c r="WWO39" s="367"/>
      <c r="WWP39" s="367"/>
      <c r="WWQ39" s="367"/>
      <c r="WWR39" s="367"/>
      <c r="WWS39" s="367"/>
      <c r="WWT39" s="367"/>
      <c r="WWU39" s="367"/>
      <c r="WWV39" s="367"/>
      <c r="WWW39" s="367"/>
      <c r="WWX39" s="367"/>
      <c r="WWY39" s="367"/>
      <c r="WWZ39" s="367"/>
      <c r="WXA39" s="367"/>
      <c r="WXB39" s="367"/>
      <c r="WXC39" s="367"/>
      <c r="WXD39" s="367"/>
      <c r="WXE39" s="367"/>
      <c r="WXF39" s="367"/>
      <c r="WXG39" s="367"/>
      <c r="WXH39" s="367"/>
      <c r="WXI39" s="367"/>
      <c r="WXJ39" s="367"/>
      <c r="WXK39" s="367"/>
      <c r="WXL39" s="367"/>
      <c r="WXM39" s="367"/>
      <c r="WXN39" s="367"/>
      <c r="WXO39" s="367"/>
      <c r="WXP39" s="367"/>
      <c r="WXQ39" s="367"/>
      <c r="WXR39" s="367"/>
      <c r="WXS39" s="367"/>
      <c r="WXT39" s="367"/>
      <c r="WXU39" s="367"/>
      <c r="WXV39" s="367"/>
      <c r="WXW39" s="367"/>
      <c r="WXX39" s="367"/>
      <c r="WXY39" s="367"/>
      <c r="WXZ39" s="367"/>
      <c r="WYA39" s="367"/>
      <c r="WYB39" s="367"/>
      <c r="WYC39" s="367"/>
      <c r="WYD39" s="367"/>
      <c r="WYE39" s="367"/>
      <c r="WYF39" s="367"/>
      <c r="WYG39" s="367"/>
      <c r="WYH39" s="367"/>
      <c r="WYI39" s="367"/>
      <c r="WYJ39" s="367"/>
      <c r="WYK39" s="367"/>
      <c r="WYL39" s="367"/>
      <c r="WYM39" s="367"/>
      <c r="WYN39" s="367"/>
      <c r="WYO39" s="367"/>
      <c r="WYP39" s="367"/>
      <c r="WYQ39" s="367"/>
      <c r="WYR39" s="367"/>
      <c r="WYS39" s="367"/>
      <c r="WYT39" s="367"/>
      <c r="WYU39" s="367"/>
      <c r="WYV39" s="367"/>
      <c r="WYW39" s="367"/>
      <c r="WYX39" s="367"/>
      <c r="WYY39" s="367"/>
      <c r="WYZ39" s="367"/>
      <c r="WZA39" s="367"/>
      <c r="WZB39" s="367"/>
      <c r="WZC39" s="367"/>
      <c r="WZD39" s="367"/>
      <c r="WZE39" s="367"/>
      <c r="WZF39" s="367"/>
      <c r="WZG39" s="367"/>
      <c r="WZH39" s="367"/>
      <c r="WZI39" s="367"/>
      <c r="WZJ39" s="367"/>
      <c r="WZK39" s="367"/>
      <c r="WZL39" s="367"/>
      <c r="WZM39" s="367"/>
      <c r="WZN39" s="367"/>
      <c r="WZO39" s="367"/>
      <c r="WZP39" s="367"/>
      <c r="WZQ39" s="367"/>
      <c r="WZR39" s="367"/>
      <c r="WZS39" s="367"/>
      <c r="WZT39" s="367"/>
      <c r="WZU39" s="367"/>
      <c r="WZV39" s="367"/>
      <c r="WZW39" s="367"/>
      <c r="WZX39" s="367"/>
      <c r="WZY39" s="367"/>
      <c r="WZZ39" s="367"/>
      <c r="XAA39" s="367"/>
      <c r="XAB39" s="367"/>
      <c r="XAC39" s="367"/>
      <c r="XAD39" s="367"/>
      <c r="XAE39" s="367"/>
      <c r="XAF39" s="367"/>
      <c r="XAG39" s="367"/>
      <c r="XAH39" s="367"/>
      <c r="XAI39" s="367"/>
      <c r="XAJ39" s="367"/>
      <c r="XAK39" s="367"/>
      <c r="XAL39" s="367"/>
      <c r="XAM39" s="367"/>
      <c r="XAN39" s="367"/>
      <c r="XAO39" s="367"/>
      <c r="XAP39" s="367"/>
      <c r="XAQ39" s="367"/>
      <c r="XAR39" s="367"/>
      <c r="XAS39" s="367"/>
      <c r="XAT39" s="367"/>
      <c r="XAU39" s="367"/>
      <c r="XAV39" s="367"/>
      <c r="XAW39" s="367"/>
      <c r="XAX39" s="367"/>
      <c r="XAY39" s="367"/>
      <c r="XAZ39" s="367"/>
      <c r="XBA39" s="367"/>
      <c r="XBB39" s="367"/>
      <c r="XBC39" s="367"/>
      <c r="XBD39" s="367"/>
      <c r="XBE39" s="367"/>
      <c r="XBF39" s="367"/>
      <c r="XBG39" s="367"/>
      <c r="XBH39" s="367"/>
      <c r="XBI39" s="367"/>
      <c r="XBJ39" s="367"/>
      <c r="XBK39" s="367"/>
      <c r="XBL39" s="367"/>
      <c r="XBM39" s="367"/>
      <c r="XBN39" s="367"/>
      <c r="XBO39" s="367"/>
      <c r="XBP39" s="367"/>
      <c r="XBQ39" s="367"/>
      <c r="XBR39" s="367"/>
      <c r="XBS39" s="367"/>
      <c r="XBT39" s="367"/>
      <c r="XBU39" s="367"/>
      <c r="XBV39" s="367"/>
      <c r="XBW39" s="367"/>
      <c r="XBX39" s="367"/>
      <c r="XBY39" s="367"/>
      <c r="XBZ39" s="367"/>
      <c r="XCA39" s="367"/>
      <c r="XCB39" s="367"/>
      <c r="XCC39" s="367"/>
      <c r="XCD39" s="367"/>
      <c r="XCE39" s="367"/>
      <c r="XCF39" s="367"/>
      <c r="XCG39" s="367"/>
      <c r="XCH39" s="367"/>
      <c r="XCI39" s="367"/>
      <c r="XCJ39" s="367"/>
      <c r="XCK39" s="367"/>
      <c r="XCL39" s="367"/>
      <c r="XCM39" s="367"/>
      <c r="XCN39" s="367"/>
      <c r="XCO39" s="367"/>
      <c r="XCP39" s="367"/>
      <c r="XCQ39" s="367"/>
      <c r="XCR39" s="367"/>
      <c r="XCS39" s="367"/>
      <c r="XCT39" s="367"/>
      <c r="XCU39" s="367"/>
      <c r="XCV39" s="367"/>
      <c r="XCW39" s="367"/>
      <c r="XCX39" s="367"/>
      <c r="XCY39" s="367"/>
      <c r="XCZ39" s="367"/>
      <c r="XDA39" s="367"/>
      <c r="XDB39" s="367"/>
      <c r="XDC39" s="367"/>
      <c r="XDD39" s="367"/>
      <c r="XDE39" s="367"/>
      <c r="XDF39" s="367"/>
      <c r="XDG39" s="367"/>
      <c r="XDH39" s="367"/>
      <c r="XDI39" s="367"/>
      <c r="XDJ39" s="367"/>
      <c r="XDK39" s="367"/>
      <c r="XDL39" s="367"/>
      <c r="XDM39" s="367"/>
      <c r="XDN39" s="367"/>
      <c r="XDO39" s="367"/>
      <c r="XDP39" s="367"/>
      <c r="XDQ39" s="367"/>
      <c r="XDR39" s="367"/>
      <c r="XDS39" s="367"/>
      <c r="XDT39" s="367"/>
      <c r="XDU39" s="367"/>
      <c r="XDV39" s="367"/>
      <c r="XDW39" s="367"/>
      <c r="XDX39" s="367"/>
      <c r="XDY39" s="367"/>
      <c r="XDZ39" s="367"/>
      <c r="XEA39" s="367"/>
      <c r="XEB39" s="367"/>
      <c r="XEC39" s="367"/>
      <c r="XED39" s="367"/>
      <c r="XEE39" s="367"/>
      <c r="XEF39" s="367"/>
      <c r="XEG39" s="367"/>
      <c r="XEH39" s="367"/>
      <c r="XEI39" s="367"/>
      <c r="XEJ39" s="367"/>
      <c r="XEK39" s="367"/>
      <c r="XEL39" s="367"/>
      <c r="XEM39" s="367"/>
      <c r="XEN39" s="367"/>
      <c r="XEO39" s="367"/>
      <c r="XEP39" s="367"/>
      <c r="XEQ39" s="367"/>
      <c r="XER39" s="367"/>
      <c r="XES39" s="367"/>
      <c r="XET39" s="367"/>
      <c r="XEU39" s="367"/>
      <c r="XEV39" s="367"/>
      <c r="XEW39" s="367"/>
      <c r="XEX39" s="367"/>
      <c r="XEY39" s="367"/>
      <c r="XEZ39" s="367"/>
    </row>
    <row r="40" spans="1:16380">
      <c r="A40" s="381">
        <f>A39</f>
        <v>10</v>
      </c>
      <c r="B40" s="367" t="str">
        <f t="shared" si="0"/>
        <v>Inform programming</v>
      </c>
      <c r="C40" s="373" t="str">
        <f t="shared" si="1"/>
        <v/>
      </c>
      <c r="D40" s="378" t="str">
        <f>IF(D39="NA","NA",INDEX(purpose_elaborations,A40))</f>
        <v>Using pre- or post-Marking-Period or post-Course-of-Study Summative Assessment OF Learning</v>
      </c>
      <c r="E40" s="2084"/>
      <c r="F40" s="2024"/>
      <c r="G40" s="2006"/>
      <c r="H40" s="2048"/>
      <c r="I40" s="2013"/>
      <c r="J40" s="2006"/>
      <c r="K40" s="2025"/>
      <c r="L40" s="2022"/>
      <c r="M40" s="2006"/>
      <c r="N40" s="2048"/>
      <c r="O40" s="2013"/>
      <c r="P40" s="2006"/>
      <c r="Q40" s="2025"/>
      <c r="R40" s="2024"/>
      <c r="S40" s="2006"/>
      <c r="T40" s="2020"/>
      <c r="U40" s="2013"/>
      <c r="V40" s="2006"/>
      <c r="W40" s="2025"/>
      <c r="X40" s="2024"/>
      <c r="Y40" s="2006"/>
      <c r="Z40" s="2020"/>
      <c r="AA40" s="2013"/>
      <c r="AB40" s="2006"/>
      <c r="AC40" s="2048"/>
      <c r="AD40" s="2022"/>
      <c r="AE40" s="2006"/>
      <c r="AF40" s="2025"/>
      <c r="AG40" s="2024"/>
      <c r="AH40" s="2006"/>
      <c r="AI40" s="2020"/>
      <c r="AJ40" s="2013"/>
      <c r="AK40" s="2006"/>
      <c r="AL40" s="2025"/>
      <c r="AM40" s="2024"/>
      <c r="AN40" s="2006"/>
      <c r="AO40" s="2020"/>
      <c r="AP40" s="2013"/>
      <c r="AQ40" s="2006"/>
      <c r="AR40" s="2048"/>
      <c r="WVZ40" s="367"/>
      <c r="WWA40" s="367"/>
      <c r="WWB40" s="367"/>
      <c r="WWC40" s="367"/>
      <c r="WWD40" s="367"/>
      <c r="WWE40" s="367"/>
      <c r="WWF40" s="367"/>
      <c r="WWG40" s="367"/>
      <c r="WWH40" s="367"/>
      <c r="WWI40" s="367"/>
      <c r="WWJ40" s="367"/>
      <c r="WWK40" s="367"/>
      <c r="WWL40" s="367"/>
      <c r="WWM40" s="367"/>
      <c r="WWN40" s="367"/>
      <c r="WWO40" s="367"/>
      <c r="WWP40" s="367"/>
      <c r="WWQ40" s="367"/>
      <c r="WWR40" s="367"/>
      <c r="WWS40" s="367"/>
      <c r="WWT40" s="367"/>
      <c r="WWU40" s="367"/>
      <c r="WWV40" s="367"/>
      <c r="WWW40" s="367"/>
      <c r="WWX40" s="367"/>
      <c r="WWY40" s="367"/>
      <c r="WWZ40" s="367"/>
      <c r="WXA40" s="367"/>
      <c r="WXB40" s="367"/>
      <c r="WXC40" s="367"/>
      <c r="WXD40" s="367"/>
      <c r="WXE40" s="367"/>
      <c r="WXF40" s="367"/>
      <c r="WXG40" s="367"/>
      <c r="WXH40" s="367"/>
      <c r="WXI40" s="367"/>
      <c r="WXJ40" s="367"/>
      <c r="WXK40" s="367"/>
      <c r="WXL40" s="367"/>
      <c r="WXM40" s="367"/>
      <c r="WXN40" s="367"/>
      <c r="WXO40" s="367"/>
      <c r="WXP40" s="367"/>
      <c r="WXQ40" s="367"/>
      <c r="WXR40" s="367"/>
      <c r="WXS40" s="367"/>
      <c r="WXT40" s="367"/>
      <c r="WXU40" s="367"/>
      <c r="WXV40" s="367"/>
      <c r="WXW40" s="367"/>
      <c r="WXX40" s="367"/>
      <c r="WXY40" s="367"/>
      <c r="WXZ40" s="367"/>
      <c r="WYA40" s="367"/>
      <c r="WYB40" s="367"/>
      <c r="WYC40" s="367"/>
      <c r="WYD40" s="367"/>
      <c r="WYE40" s="367"/>
      <c r="WYF40" s="367"/>
      <c r="WYG40" s="367"/>
      <c r="WYH40" s="367"/>
      <c r="WYI40" s="367"/>
      <c r="WYJ40" s="367"/>
      <c r="WYK40" s="367"/>
      <c r="WYL40" s="367"/>
      <c r="WYM40" s="367"/>
      <c r="WYN40" s="367"/>
      <c r="WYO40" s="367"/>
      <c r="WYP40" s="367"/>
      <c r="WYQ40" s="367"/>
      <c r="WYR40" s="367"/>
      <c r="WYS40" s="367"/>
      <c r="WYT40" s="367"/>
      <c r="WYU40" s="367"/>
      <c r="WYV40" s="367"/>
      <c r="WYW40" s="367"/>
      <c r="WYX40" s="367"/>
      <c r="WYY40" s="367"/>
      <c r="WYZ40" s="367"/>
      <c r="WZA40" s="367"/>
      <c r="WZB40" s="367"/>
      <c r="WZC40" s="367"/>
      <c r="WZD40" s="367"/>
      <c r="WZE40" s="367"/>
      <c r="WZF40" s="367"/>
      <c r="WZG40" s="367"/>
      <c r="WZH40" s="367"/>
      <c r="WZI40" s="367"/>
      <c r="WZJ40" s="367"/>
      <c r="WZK40" s="367"/>
      <c r="WZL40" s="367"/>
      <c r="WZM40" s="367"/>
      <c r="WZN40" s="367"/>
      <c r="WZO40" s="367"/>
      <c r="WZP40" s="367"/>
      <c r="WZQ40" s="367"/>
      <c r="WZR40" s="367"/>
      <c r="WZS40" s="367"/>
      <c r="WZT40" s="367"/>
      <c r="WZU40" s="367"/>
      <c r="WZV40" s="367"/>
      <c r="WZW40" s="367"/>
      <c r="WZX40" s="367"/>
      <c r="WZY40" s="367"/>
      <c r="WZZ40" s="367"/>
      <c r="XAA40" s="367"/>
      <c r="XAB40" s="367"/>
      <c r="XAC40" s="367"/>
      <c r="XAD40" s="367"/>
      <c r="XAE40" s="367"/>
      <c r="XAF40" s="367"/>
      <c r="XAG40" s="367"/>
      <c r="XAH40" s="367"/>
      <c r="XAI40" s="367"/>
      <c r="XAJ40" s="367"/>
      <c r="XAK40" s="367"/>
      <c r="XAL40" s="367"/>
      <c r="XAM40" s="367"/>
      <c r="XAN40" s="367"/>
      <c r="XAO40" s="367"/>
      <c r="XAP40" s="367"/>
      <c r="XAQ40" s="367"/>
      <c r="XAR40" s="367"/>
      <c r="XAS40" s="367"/>
      <c r="XAT40" s="367"/>
      <c r="XAU40" s="367"/>
      <c r="XAV40" s="367"/>
      <c r="XAW40" s="367"/>
      <c r="XAX40" s="367"/>
      <c r="XAY40" s="367"/>
      <c r="XAZ40" s="367"/>
      <c r="XBA40" s="367"/>
      <c r="XBB40" s="367"/>
      <c r="XBC40" s="367"/>
      <c r="XBD40" s="367"/>
      <c r="XBE40" s="367"/>
      <c r="XBF40" s="367"/>
      <c r="XBG40" s="367"/>
      <c r="XBH40" s="367"/>
      <c r="XBI40" s="367"/>
      <c r="XBJ40" s="367"/>
      <c r="XBK40" s="367"/>
      <c r="XBL40" s="367"/>
      <c r="XBM40" s="367"/>
      <c r="XBN40" s="367"/>
      <c r="XBO40" s="367"/>
      <c r="XBP40" s="367"/>
      <c r="XBQ40" s="367"/>
      <c r="XBR40" s="367"/>
      <c r="XBS40" s="367"/>
      <c r="XBT40" s="367"/>
      <c r="XBU40" s="367"/>
      <c r="XBV40" s="367"/>
      <c r="XBW40" s="367"/>
      <c r="XBX40" s="367"/>
      <c r="XBY40" s="367"/>
      <c r="XBZ40" s="367"/>
      <c r="XCA40" s="367"/>
      <c r="XCB40" s="367"/>
      <c r="XCC40" s="367"/>
      <c r="XCD40" s="367"/>
      <c r="XCE40" s="367"/>
      <c r="XCF40" s="367"/>
      <c r="XCG40" s="367"/>
      <c r="XCH40" s="367"/>
      <c r="XCI40" s="367"/>
      <c r="XCJ40" s="367"/>
      <c r="XCK40" s="367"/>
      <c r="XCL40" s="367"/>
      <c r="XCM40" s="367"/>
      <c r="XCN40" s="367"/>
      <c r="XCO40" s="367"/>
      <c r="XCP40" s="367"/>
      <c r="XCQ40" s="367"/>
      <c r="XCR40" s="367"/>
      <c r="XCS40" s="367"/>
      <c r="XCT40" s="367"/>
      <c r="XCU40" s="367"/>
      <c r="XCV40" s="367"/>
      <c r="XCW40" s="367"/>
      <c r="XCX40" s="367"/>
      <c r="XCY40" s="367"/>
      <c r="XCZ40" s="367"/>
      <c r="XDA40" s="367"/>
      <c r="XDB40" s="367"/>
      <c r="XDC40" s="367"/>
      <c r="XDD40" s="367"/>
      <c r="XDE40" s="367"/>
      <c r="XDF40" s="367"/>
      <c r="XDG40" s="367"/>
      <c r="XDH40" s="367"/>
      <c r="XDI40" s="367"/>
      <c r="XDJ40" s="367"/>
      <c r="XDK40" s="367"/>
      <c r="XDL40" s="367"/>
      <c r="XDM40" s="367"/>
      <c r="XDN40" s="367"/>
      <c r="XDO40" s="367"/>
      <c r="XDP40" s="367"/>
      <c r="XDQ40" s="367"/>
      <c r="XDR40" s="367"/>
      <c r="XDS40" s="367"/>
      <c r="XDT40" s="367"/>
      <c r="XDU40" s="367"/>
      <c r="XDV40" s="367"/>
      <c r="XDW40" s="367"/>
      <c r="XDX40" s="367"/>
      <c r="XDY40" s="367"/>
      <c r="XDZ40" s="367"/>
      <c r="XEA40" s="367"/>
      <c r="XEB40" s="367"/>
      <c r="XEC40" s="367"/>
      <c r="XED40" s="367"/>
      <c r="XEE40" s="367"/>
      <c r="XEF40" s="367"/>
      <c r="XEG40" s="367"/>
      <c r="XEH40" s="367"/>
      <c r="XEI40" s="367"/>
      <c r="XEJ40" s="367"/>
      <c r="XEK40" s="367"/>
      <c r="XEL40" s="367"/>
      <c r="XEM40" s="367"/>
      <c r="XEN40" s="367"/>
      <c r="XEO40" s="367"/>
      <c r="XEP40" s="367"/>
      <c r="XEQ40" s="367"/>
      <c r="XER40" s="367"/>
      <c r="XES40" s="367"/>
      <c r="XET40" s="367"/>
      <c r="XEU40" s="367"/>
      <c r="XEV40" s="367"/>
      <c r="XEW40" s="367"/>
      <c r="XEX40" s="367"/>
      <c r="XEY40" s="367"/>
      <c r="XEZ40" s="367"/>
    </row>
    <row r="41" spans="1:16380">
      <c r="A41" s="381">
        <f>A39</f>
        <v>10</v>
      </c>
      <c r="B41" s="367" t="str">
        <f t="shared" si="0"/>
        <v>Inform programming</v>
      </c>
      <c r="C41" s="373" t="str">
        <f t="shared" si="1"/>
        <v/>
      </c>
      <c r="D41" s="379" t="str">
        <f>IF(D39="N","N",INDEX(purpose_examples,A41))</f>
        <v>Using a shortened assessment of a three-course sequence to place students new to the district into the sequence</v>
      </c>
      <c r="E41" s="2084"/>
      <c r="F41" s="2024"/>
      <c r="G41" s="2006"/>
      <c r="H41" s="2048"/>
      <c r="I41" s="2013"/>
      <c r="J41" s="2006"/>
      <c r="K41" s="2025"/>
      <c r="L41" s="2022"/>
      <c r="M41" s="2006"/>
      <c r="N41" s="2048"/>
      <c r="O41" s="2013"/>
      <c r="P41" s="2006"/>
      <c r="Q41" s="2025"/>
      <c r="R41" s="2024"/>
      <c r="S41" s="2006"/>
      <c r="T41" s="2020"/>
      <c r="U41" s="2013"/>
      <c r="V41" s="2006"/>
      <c r="W41" s="2025"/>
      <c r="X41" s="2024"/>
      <c r="Y41" s="2006"/>
      <c r="Z41" s="2020"/>
      <c r="AA41" s="2013"/>
      <c r="AB41" s="2006"/>
      <c r="AC41" s="2048"/>
      <c r="AD41" s="2022"/>
      <c r="AE41" s="2006"/>
      <c r="AF41" s="2025"/>
      <c r="AG41" s="2024"/>
      <c r="AH41" s="2006"/>
      <c r="AI41" s="2020"/>
      <c r="AJ41" s="2013"/>
      <c r="AK41" s="2006"/>
      <c r="AL41" s="2025"/>
      <c r="AM41" s="2024"/>
      <c r="AN41" s="2006"/>
      <c r="AO41" s="2020"/>
      <c r="AP41" s="2013"/>
      <c r="AQ41" s="2006"/>
      <c r="AR41" s="2048"/>
      <c r="WVZ41" s="367"/>
      <c r="WWA41" s="367"/>
      <c r="WWB41" s="367"/>
      <c r="WWC41" s="367"/>
      <c r="WWD41" s="367"/>
      <c r="WWE41" s="367"/>
      <c r="WWF41" s="367"/>
      <c r="WWG41" s="367"/>
      <c r="WWH41" s="367"/>
      <c r="WWI41" s="367"/>
      <c r="WWJ41" s="367"/>
      <c r="WWK41" s="367"/>
      <c r="WWL41" s="367"/>
      <c r="WWM41" s="367"/>
      <c r="WWN41" s="367"/>
      <c r="WWO41" s="367"/>
      <c r="WWP41" s="367"/>
      <c r="WWQ41" s="367"/>
      <c r="WWR41" s="367"/>
      <c r="WWS41" s="367"/>
      <c r="WWT41" s="367"/>
      <c r="WWU41" s="367"/>
      <c r="WWV41" s="367"/>
      <c r="WWW41" s="367"/>
      <c r="WWX41" s="367"/>
      <c r="WWY41" s="367"/>
      <c r="WWZ41" s="367"/>
      <c r="WXA41" s="367"/>
      <c r="WXB41" s="367"/>
      <c r="WXC41" s="367"/>
      <c r="WXD41" s="367"/>
      <c r="WXE41" s="367"/>
      <c r="WXF41" s="367"/>
      <c r="WXG41" s="367"/>
      <c r="WXH41" s="367"/>
      <c r="WXI41" s="367"/>
      <c r="WXJ41" s="367"/>
      <c r="WXK41" s="367"/>
      <c r="WXL41" s="367"/>
      <c r="WXM41" s="367"/>
      <c r="WXN41" s="367"/>
      <c r="WXO41" s="367"/>
      <c r="WXP41" s="367"/>
      <c r="WXQ41" s="367"/>
      <c r="WXR41" s="367"/>
      <c r="WXS41" s="367"/>
      <c r="WXT41" s="367"/>
      <c r="WXU41" s="367"/>
      <c r="WXV41" s="367"/>
      <c r="WXW41" s="367"/>
      <c r="WXX41" s="367"/>
      <c r="WXY41" s="367"/>
      <c r="WXZ41" s="367"/>
      <c r="WYA41" s="367"/>
      <c r="WYB41" s="367"/>
      <c r="WYC41" s="367"/>
      <c r="WYD41" s="367"/>
      <c r="WYE41" s="367"/>
      <c r="WYF41" s="367"/>
      <c r="WYG41" s="367"/>
      <c r="WYH41" s="367"/>
      <c r="WYI41" s="367"/>
      <c r="WYJ41" s="367"/>
      <c r="WYK41" s="367"/>
      <c r="WYL41" s="367"/>
      <c r="WYM41" s="367"/>
      <c r="WYN41" s="367"/>
      <c r="WYO41" s="367"/>
      <c r="WYP41" s="367"/>
      <c r="WYQ41" s="367"/>
      <c r="WYR41" s="367"/>
      <c r="WYS41" s="367"/>
      <c r="WYT41" s="367"/>
      <c r="WYU41" s="367"/>
      <c r="WYV41" s="367"/>
      <c r="WYW41" s="367"/>
      <c r="WYX41" s="367"/>
      <c r="WYY41" s="367"/>
      <c r="WYZ41" s="367"/>
      <c r="WZA41" s="367"/>
      <c r="WZB41" s="367"/>
      <c r="WZC41" s="367"/>
      <c r="WZD41" s="367"/>
      <c r="WZE41" s="367"/>
      <c r="WZF41" s="367"/>
      <c r="WZG41" s="367"/>
      <c r="WZH41" s="367"/>
      <c r="WZI41" s="367"/>
      <c r="WZJ41" s="367"/>
      <c r="WZK41" s="367"/>
      <c r="WZL41" s="367"/>
      <c r="WZM41" s="367"/>
      <c r="WZN41" s="367"/>
      <c r="WZO41" s="367"/>
      <c r="WZP41" s="367"/>
      <c r="WZQ41" s="367"/>
      <c r="WZR41" s="367"/>
      <c r="WZS41" s="367"/>
      <c r="WZT41" s="367"/>
      <c r="WZU41" s="367"/>
      <c r="WZV41" s="367"/>
      <c r="WZW41" s="367"/>
      <c r="WZX41" s="367"/>
      <c r="WZY41" s="367"/>
      <c r="WZZ41" s="367"/>
      <c r="XAA41" s="367"/>
      <c r="XAB41" s="367"/>
      <c r="XAC41" s="367"/>
      <c r="XAD41" s="367"/>
      <c r="XAE41" s="367"/>
      <c r="XAF41" s="367"/>
      <c r="XAG41" s="367"/>
      <c r="XAH41" s="367"/>
      <c r="XAI41" s="367"/>
      <c r="XAJ41" s="367"/>
      <c r="XAK41" s="367"/>
      <c r="XAL41" s="367"/>
      <c r="XAM41" s="367"/>
      <c r="XAN41" s="367"/>
      <c r="XAO41" s="367"/>
      <c r="XAP41" s="367"/>
      <c r="XAQ41" s="367"/>
      <c r="XAR41" s="367"/>
      <c r="XAS41" s="367"/>
      <c r="XAT41" s="367"/>
      <c r="XAU41" s="367"/>
      <c r="XAV41" s="367"/>
      <c r="XAW41" s="367"/>
      <c r="XAX41" s="367"/>
      <c r="XAY41" s="367"/>
      <c r="XAZ41" s="367"/>
      <c r="XBA41" s="367"/>
      <c r="XBB41" s="367"/>
      <c r="XBC41" s="367"/>
      <c r="XBD41" s="367"/>
      <c r="XBE41" s="367"/>
      <c r="XBF41" s="367"/>
      <c r="XBG41" s="367"/>
      <c r="XBH41" s="367"/>
      <c r="XBI41" s="367"/>
      <c r="XBJ41" s="367"/>
      <c r="XBK41" s="367"/>
      <c r="XBL41" s="367"/>
      <c r="XBM41" s="367"/>
      <c r="XBN41" s="367"/>
      <c r="XBO41" s="367"/>
      <c r="XBP41" s="367"/>
      <c r="XBQ41" s="367"/>
      <c r="XBR41" s="367"/>
      <c r="XBS41" s="367"/>
      <c r="XBT41" s="367"/>
      <c r="XBU41" s="367"/>
      <c r="XBV41" s="367"/>
      <c r="XBW41" s="367"/>
      <c r="XBX41" s="367"/>
      <c r="XBY41" s="367"/>
      <c r="XBZ41" s="367"/>
      <c r="XCA41" s="367"/>
      <c r="XCB41" s="367"/>
      <c r="XCC41" s="367"/>
      <c r="XCD41" s="367"/>
      <c r="XCE41" s="367"/>
      <c r="XCF41" s="367"/>
      <c r="XCG41" s="367"/>
      <c r="XCH41" s="367"/>
      <c r="XCI41" s="367"/>
      <c r="XCJ41" s="367"/>
      <c r="XCK41" s="367"/>
      <c r="XCL41" s="367"/>
      <c r="XCM41" s="367"/>
      <c r="XCN41" s="367"/>
      <c r="XCO41" s="367"/>
      <c r="XCP41" s="367"/>
      <c r="XCQ41" s="367"/>
      <c r="XCR41" s="367"/>
      <c r="XCS41" s="367"/>
      <c r="XCT41" s="367"/>
      <c r="XCU41" s="367"/>
      <c r="XCV41" s="367"/>
      <c r="XCW41" s="367"/>
      <c r="XCX41" s="367"/>
      <c r="XCY41" s="367"/>
      <c r="XCZ41" s="367"/>
      <c r="XDA41" s="367"/>
      <c r="XDB41" s="367"/>
      <c r="XDC41" s="367"/>
      <c r="XDD41" s="367"/>
      <c r="XDE41" s="367"/>
      <c r="XDF41" s="367"/>
      <c r="XDG41" s="367"/>
      <c r="XDH41" s="367"/>
      <c r="XDI41" s="367"/>
      <c r="XDJ41" s="367"/>
      <c r="XDK41" s="367"/>
      <c r="XDL41" s="367"/>
      <c r="XDM41" s="367"/>
      <c r="XDN41" s="367"/>
      <c r="XDO41" s="367"/>
      <c r="XDP41" s="367"/>
      <c r="XDQ41" s="367"/>
      <c r="XDR41" s="367"/>
      <c r="XDS41" s="367"/>
      <c r="XDT41" s="367"/>
      <c r="XDU41" s="367"/>
      <c r="XDV41" s="367"/>
      <c r="XDW41" s="367"/>
      <c r="XDX41" s="367"/>
      <c r="XDY41" s="367"/>
      <c r="XDZ41" s="367"/>
      <c r="XEA41" s="367"/>
      <c r="XEB41" s="367"/>
      <c r="XEC41" s="367"/>
      <c r="XED41" s="367"/>
      <c r="XEE41" s="367"/>
      <c r="XEF41" s="367"/>
      <c r="XEG41" s="367"/>
      <c r="XEH41" s="367"/>
      <c r="XEI41" s="367"/>
      <c r="XEJ41" s="367"/>
      <c r="XEK41" s="367"/>
      <c r="XEL41" s="367"/>
      <c r="XEM41" s="367"/>
      <c r="XEN41" s="367"/>
      <c r="XEO41" s="367"/>
      <c r="XEP41" s="367"/>
      <c r="XEQ41" s="367"/>
      <c r="XER41" s="367"/>
      <c r="XES41" s="367"/>
      <c r="XET41" s="367"/>
      <c r="XEU41" s="367"/>
      <c r="XEV41" s="367"/>
      <c r="XEW41" s="367"/>
      <c r="XEX41" s="367"/>
      <c r="XEY41" s="367"/>
      <c r="XEZ41" s="367"/>
    </row>
    <row r="42" spans="1:16380" s="374" customFormat="1">
      <c r="A42" s="381">
        <f>A39+1</f>
        <v>11</v>
      </c>
      <c r="B42" s="367" t="str">
        <f t="shared" si="0"/>
        <v>Grades</v>
      </c>
      <c r="C42" s="373" t="str">
        <f t="shared" si="1"/>
        <v>Grades</v>
      </c>
      <c r="D42" s="386" t="str">
        <f>INDEX(purposes_medium,A42)</f>
        <v>Evaluate achievement to support traditional grading</v>
      </c>
      <c r="E42" s="2119" t="s">
        <v>131</v>
      </c>
      <c r="F42" s="2023" t="s">
        <v>525</v>
      </c>
      <c r="G42" s="2005" t="s">
        <v>131</v>
      </c>
      <c r="H42" s="2047" t="s">
        <v>132</v>
      </c>
      <c r="I42" s="2012" t="s">
        <v>525</v>
      </c>
      <c r="J42" s="2005" t="s">
        <v>132</v>
      </c>
      <c r="K42" s="2026" t="s">
        <v>127</v>
      </c>
      <c r="L42" s="2021" t="s">
        <v>525</v>
      </c>
      <c r="M42" s="2005" t="s">
        <v>132</v>
      </c>
      <c r="N42" s="2047" t="s">
        <v>127</v>
      </c>
      <c r="O42" s="2012" t="s">
        <v>131</v>
      </c>
      <c r="P42" s="2005" t="s">
        <v>131</v>
      </c>
      <c r="Q42" s="2026" t="s">
        <v>131</v>
      </c>
      <c r="R42" s="2023" t="s">
        <v>131</v>
      </c>
      <c r="S42" s="2005" t="s">
        <v>524</v>
      </c>
      <c r="T42" s="2019" t="s">
        <v>525</v>
      </c>
      <c r="U42" s="2012" t="s">
        <v>131</v>
      </c>
      <c r="V42" s="2005" t="s">
        <v>524</v>
      </c>
      <c r="W42" s="2026" t="s">
        <v>132</v>
      </c>
      <c r="X42" s="2023" t="s">
        <v>131</v>
      </c>
      <c r="Y42" s="2005" t="s">
        <v>524</v>
      </c>
      <c r="Z42" s="2019" t="s">
        <v>132</v>
      </c>
      <c r="AA42" s="2012" t="s">
        <v>131</v>
      </c>
      <c r="AB42" s="2005" t="s">
        <v>131</v>
      </c>
      <c r="AC42" s="2026" t="s">
        <v>131</v>
      </c>
      <c r="AD42" s="2021" t="s">
        <v>131</v>
      </c>
      <c r="AE42" s="2005" t="s">
        <v>131</v>
      </c>
      <c r="AF42" s="2026" t="s">
        <v>131</v>
      </c>
      <c r="AG42" s="2023" t="s">
        <v>131</v>
      </c>
      <c r="AH42" s="2005" t="s">
        <v>524</v>
      </c>
      <c r="AI42" s="2019" t="s">
        <v>525</v>
      </c>
      <c r="AJ42" s="2012" t="s">
        <v>131</v>
      </c>
      <c r="AK42" s="2005" t="s">
        <v>524</v>
      </c>
      <c r="AL42" s="2026" t="s">
        <v>132</v>
      </c>
      <c r="AM42" s="2023" t="s">
        <v>131</v>
      </c>
      <c r="AN42" s="2005" t="s">
        <v>524</v>
      </c>
      <c r="AO42" s="2019" t="s">
        <v>132</v>
      </c>
      <c r="AP42" s="2012" t="s">
        <v>131</v>
      </c>
      <c r="AQ42" s="2005" t="s">
        <v>131</v>
      </c>
      <c r="AR42" s="2047" t="s">
        <v>131</v>
      </c>
      <c r="AS42" s="367"/>
      <c r="AT42" s="367"/>
      <c r="AU42" s="367"/>
      <c r="AV42" s="367"/>
      <c r="AW42" s="367"/>
      <c r="AX42" s="367"/>
      <c r="AY42" s="367"/>
      <c r="AZ42" s="367"/>
      <c r="BA42" s="367"/>
      <c r="BB42" s="367"/>
      <c r="BC42" s="367"/>
      <c r="BD42" s="367"/>
      <c r="BE42" s="367"/>
      <c r="BF42" s="367"/>
      <c r="BG42" s="367"/>
      <c r="BH42" s="367"/>
      <c r="BI42" s="367"/>
      <c r="BJ42" s="367"/>
      <c r="BK42" s="367"/>
      <c r="BL42" s="367"/>
      <c r="BM42" s="367"/>
      <c r="BN42" s="367"/>
      <c r="BO42" s="367"/>
      <c r="BP42" s="367"/>
      <c r="BQ42" s="367"/>
      <c r="BR42" s="367"/>
      <c r="BS42" s="367"/>
      <c r="BT42" s="367"/>
      <c r="BU42" s="367"/>
      <c r="BV42" s="367"/>
      <c r="BW42" s="367"/>
      <c r="BX42" s="367"/>
      <c r="BY42" s="367"/>
      <c r="BZ42" s="367"/>
      <c r="CA42" s="367"/>
      <c r="CB42" s="367"/>
      <c r="CC42" s="367"/>
      <c r="CD42" s="367"/>
      <c r="CE42" s="367"/>
      <c r="CF42" s="367"/>
      <c r="CG42" s="367"/>
      <c r="CH42" s="367"/>
      <c r="CI42" s="367"/>
      <c r="CJ42" s="367"/>
      <c r="CK42" s="367"/>
      <c r="CL42" s="367"/>
      <c r="CM42" s="367"/>
      <c r="CN42" s="367"/>
      <c r="CO42" s="367"/>
      <c r="CP42" s="367"/>
      <c r="CQ42" s="367"/>
      <c r="CR42" s="367"/>
      <c r="CS42" s="367"/>
      <c r="CT42" s="367"/>
      <c r="CU42" s="367"/>
      <c r="CV42" s="367"/>
      <c r="CW42" s="367"/>
      <c r="CX42" s="367"/>
      <c r="CY42" s="367"/>
      <c r="CZ42" s="367"/>
      <c r="DA42" s="367"/>
      <c r="DB42" s="367"/>
      <c r="DC42" s="367"/>
      <c r="DD42" s="367"/>
      <c r="DE42" s="367"/>
      <c r="DF42" s="367"/>
      <c r="DG42" s="367"/>
      <c r="DH42" s="367"/>
      <c r="DI42" s="367"/>
      <c r="DJ42" s="367"/>
      <c r="DK42" s="367"/>
      <c r="DL42" s="367"/>
      <c r="DM42" s="367"/>
      <c r="DN42" s="367"/>
      <c r="DO42" s="367"/>
      <c r="DP42" s="367"/>
      <c r="DQ42" s="367"/>
      <c r="DR42" s="367"/>
      <c r="DS42" s="367"/>
      <c r="DT42" s="367"/>
      <c r="DU42" s="367"/>
      <c r="DV42" s="367"/>
      <c r="DW42" s="367"/>
      <c r="DX42" s="367"/>
      <c r="DY42" s="367"/>
      <c r="DZ42" s="367"/>
      <c r="EA42" s="367"/>
      <c r="EB42" s="367"/>
      <c r="EC42" s="367"/>
      <c r="ED42" s="367"/>
      <c r="EE42" s="367"/>
      <c r="EF42" s="367"/>
      <c r="EG42" s="367"/>
      <c r="EH42" s="367"/>
      <c r="EI42" s="367"/>
      <c r="EJ42" s="367"/>
      <c r="EK42" s="367"/>
      <c r="EL42" s="367"/>
      <c r="EM42" s="367"/>
      <c r="EN42" s="367"/>
      <c r="EO42" s="367"/>
      <c r="EP42" s="367"/>
      <c r="EQ42" s="367"/>
      <c r="ER42" s="367"/>
      <c r="ES42" s="367"/>
      <c r="ET42" s="367"/>
      <c r="EU42" s="367"/>
      <c r="EV42" s="367"/>
      <c r="EW42" s="367"/>
      <c r="EX42" s="367"/>
      <c r="EY42" s="367"/>
      <c r="EZ42" s="367"/>
      <c r="FA42" s="367"/>
      <c r="FB42" s="367"/>
      <c r="FC42" s="367"/>
      <c r="FD42" s="367"/>
      <c r="FE42" s="367"/>
      <c r="FF42" s="367"/>
      <c r="FG42" s="367"/>
      <c r="FH42" s="367"/>
      <c r="FI42" s="367"/>
      <c r="FJ42" s="367"/>
      <c r="FK42" s="367"/>
      <c r="FL42" s="367"/>
      <c r="FM42" s="367"/>
      <c r="FN42" s="367"/>
      <c r="FO42" s="367"/>
      <c r="FP42" s="367"/>
      <c r="FQ42" s="367"/>
      <c r="FR42" s="367"/>
      <c r="FS42" s="367"/>
      <c r="FT42" s="367"/>
      <c r="FU42" s="367"/>
      <c r="FV42" s="367"/>
      <c r="FW42" s="367"/>
      <c r="FX42" s="367"/>
      <c r="FY42" s="367"/>
      <c r="FZ42" s="367"/>
      <c r="GA42" s="367"/>
      <c r="GB42" s="367"/>
      <c r="GC42" s="367"/>
      <c r="GD42" s="367"/>
      <c r="GE42" s="367"/>
      <c r="GF42" s="367"/>
      <c r="GG42" s="367"/>
      <c r="GH42" s="367"/>
      <c r="GI42" s="367"/>
      <c r="GJ42" s="367"/>
      <c r="GK42" s="367"/>
      <c r="GL42" s="367"/>
      <c r="GM42" s="367"/>
      <c r="GN42" s="367"/>
      <c r="GO42" s="367"/>
      <c r="GP42" s="367"/>
      <c r="GQ42" s="367"/>
      <c r="GR42" s="367"/>
      <c r="GS42" s="367"/>
      <c r="GT42" s="367"/>
      <c r="GU42" s="367"/>
      <c r="GV42" s="367"/>
      <c r="GW42" s="367"/>
      <c r="GX42" s="367"/>
      <c r="GY42" s="367"/>
      <c r="GZ42" s="367"/>
      <c r="HA42" s="367"/>
      <c r="HB42" s="367"/>
      <c r="HC42" s="367"/>
      <c r="HD42" s="367"/>
      <c r="HE42" s="367"/>
      <c r="HF42" s="367"/>
      <c r="HG42" s="367"/>
      <c r="HH42" s="367"/>
      <c r="HI42" s="367"/>
      <c r="HJ42" s="367"/>
      <c r="HK42" s="367"/>
      <c r="HL42" s="367"/>
      <c r="HM42" s="367"/>
      <c r="HN42" s="367"/>
      <c r="HO42" s="367"/>
      <c r="HP42" s="367"/>
      <c r="HQ42" s="367"/>
      <c r="HR42" s="367"/>
      <c r="HS42" s="367"/>
      <c r="HT42" s="367"/>
      <c r="HU42" s="367"/>
      <c r="HV42" s="367"/>
      <c r="HW42" s="367"/>
      <c r="HX42" s="367"/>
      <c r="HY42" s="367"/>
      <c r="HZ42" s="367"/>
      <c r="IA42" s="367"/>
      <c r="IB42" s="367"/>
      <c r="IC42" s="367"/>
      <c r="ID42" s="367"/>
      <c r="IE42" s="367"/>
      <c r="IF42" s="367"/>
      <c r="IG42" s="367"/>
      <c r="IH42" s="367"/>
      <c r="II42" s="367"/>
      <c r="IJ42" s="367"/>
      <c r="IK42" s="367"/>
      <c r="IL42" s="367"/>
      <c r="IM42" s="367"/>
      <c r="IN42" s="367"/>
      <c r="IO42" s="367"/>
      <c r="IP42" s="367"/>
      <c r="IQ42" s="367"/>
      <c r="IR42" s="367"/>
      <c r="IS42" s="367"/>
      <c r="IT42" s="367"/>
      <c r="IU42" s="367"/>
      <c r="IV42" s="367"/>
      <c r="IW42" s="367"/>
      <c r="IX42" s="367"/>
      <c r="IY42" s="367"/>
      <c r="IZ42" s="367"/>
      <c r="JA42" s="367"/>
      <c r="JB42" s="367"/>
      <c r="JC42" s="367"/>
      <c r="JD42" s="367"/>
      <c r="JE42" s="367"/>
      <c r="JF42" s="367"/>
      <c r="JG42" s="367"/>
      <c r="JH42" s="367"/>
      <c r="JI42" s="367"/>
      <c r="JJ42" s="367"/>
      <c r="JK42" s="367"/>
      <c r="JL42" s="367"/>
      <c r="JM42" s="367"/>
      <c r="JN42" s="367"/>
      <c r="JO42" s="367"/>
      <c r="JP42" s="367"/>
      <c r="JQ42" s="367"/>
      <c r="JR42" s="367"/>
      <c r="JS42" s="367"/>
      <c r="JT42" s="367"/>
      <c r="JU42" s="367"/>
      <c r="JV42" s="367"/>
      <c r="JW42" s="367"/>
      <c r="JX42" s="367"/>
      <c r="JY42" s="367"/>
      <c r="JZ42" s="367"/>
      <c r="KA42" s="367"/>
      <c r="KB42" s="367"/>
      <c r="KC42" s="367"/>
      <c r="KD42" s="367"/>
      <c r="KE42" s="367"/>
      <c r="KF42" s="367"/>
      <c r="KG42" s="367"/>
      <c r="KH42" s="367"/>
      <c r="KI42" s="367"/>
      <c r="KJ42" s="367"/>
      <c r="KK42" s="367"/>
      <c r="KL42" s="367"/>
      <c r="KM42" s="367"/>
      <c r="KN42" s="367"/>
      <c r="KO42" s="367"/>
      <c r="KP42" s="367"/>
      <c r="KQ42" s="367"/>
      <c r="KR42" s="367"/>
      <c r="KS42" s="367"/>
      <c r="KT42" s="367"/>
      <c r="KU42" s="367"/>
      <c r="KV42" s="367"/>
      <c r="KW42" s="367"/>
      <c r="KX42" s="367"/>
      <c r="KY42" s="367"/>
      <c r="KZ42" s="367"/>
      <c r="LA42" s="367"/>
      <c r="LB42" s="367"/>
      <c r="LC42" s="367"/>
      <c r="LD42" s="367"/>
      <c r="LE42" s="367"/>
      <c r="LF42" s="367"/>
      <c r="LG42" s="367"/>
      <c r="LH42" s="367"/>
      <c r="LI42" s="367"/>
      <c r="LJ42" s="367"/>
      <c r="LK42" s="367"/>
      <c r="LL42" s="367"/>
      <c r="LM42" s="367"/>
      <c r="LN42" s="367"/>
      <c r="LO42" s="367"/>
      <c r="LP42" s="367"/>
      <c r="LQ42" s="367"/>
      <c r="LR42" s="367"/>
      <c r="LS42" s="367"/>
      <c r="LT42" s="367"/>
      <c r="LU42" s="367"/>
      <c r="LV42" s="367"/>
      <c r="LW42" s="367"/>
      <c r="LX42" s="367"/>
      <c r="LY42" s="367"/>
      <c r="LZ42" s="367"/>
      <c r="MA42" s="367"/>
      <c r="MB42" s="367"/>
      <c r="MC42" s="367"/>
      <c r="MD42" s="367"/>
      <c r="ME42" s="367"/>
      <c r="MF42" s="367"/>
      <c r="MG42" s="367"/>
      <c r="MH42" s="367"/>
      <c r="MI42" s="367"/>
      <c r="MJ42" s="367"/>
      <c r="MK42" s="367"/>
      <c r="ML42" s="367"/>
      <c r="MM42" s="367"/>
      <c r="MN42" s="367"/>
      <c r="MO42" s="367"/>
      <c r="MP42" s="367"/>
      <c r="MQ42" s="367"/>
      <c r="MR42" s="367"/>
      <c r="MS42" s="367"/>
      <c r="MT42" s="367"/>
      <c r="MU42" s="367"/>
      <c r="MV42" s="367"/>
      <c r="MW42" s="367"/>
      <c r="MX42" s="367"/>
      <c r="MY42" s="367"/>
      <c r="MZ42" s="367"/>
      <c r="NA42" s="367"/>
      <c r="NB42" s="367"/>
      <c r="NC42" s="367"/>
      <c r="ND42" s="367"/>
      <c r="NE42" s="367"/>
      <c r="NF42" s="367"/>
      <c r="NG42" s="367"/>
      <c r="NH42" s="367"/>
      <c r="NI42" s="367"/>
      <c r="NJ42" s="367"/>
      <c r="NK42" s="367"/>
      <c r="NL42" s="367"/>
      <c r="NM42" s="367"/>
      <c r="NN42" s="367"/>
      <c r="NO42" s="367"/>
      <c r="NP42" s="367"/>
      <c r="NQ42" s="367"/>
      <c r="NR42" s="367"/>
      <c r="NS42" s="367"/>
      <c r="NT42" s="367"/>
      <c r="NU42" s="367"/>
      <c r="NV42" s="367"/>
      <c r="NW42" s="367"/>
      <c r="NX42" s="367"/>
      <c r="NY42" s="367"/>
      <c r="NZ42" s="367"/>
      <c r="OA42" s="367"/>
      <c r="OB42" s="367"/>
      <c r="OC42" s="367"/>
      <c r="OD42" s="367"/>
      <c r="OE42" s="367"/>
      <c r="OF42" s="367"/>
      <c r="OG42" s="367"/>
      <c r="OH42" s="367"/>
      <c r="OI42" s="367"/>
      <c r="OJ42" s="367"/>
      <c r="OK42" s="367"/>
      <c r="OL42" s="367"/>
      <c r="OM42" s="367"/>
      <c r="ON42" s="367"/>
      <c r="OO42" s="367"/>
      <c r="OP42" s="367"/>
      <c r="OQ42" s="367"/>
      <c r="OR42" s="367"/>
      <c r="OS42" s="367"/>
      <c r="OT42" s="367"/>
      <c r="OU42" s="367"/>
      <c r="OV42" s="367"/>
      <c r="OW42" s="367"/>
      <c r="OX42" s="367"/>
      <c r="OY42" s="367"/>
      <c r="OZ42" s="367"/>
      <c r="PA42" s="367"/>
      <c r="PB42" s="367"/>
      <c r="PC42" s="367"/>
      <c r="PD42" s="367"/>
      <c r="PE42" s="367"/>
      <c r="PF42" s="367"/>
      <c r="PG42" s="367"/>
      <c r="PH42" s="367"/>
      <c r="PI42" s="367"/>
      <c r="PJ42" s="367"/>
      <c r="PK42" s="367"/>
      <c r="PL42" s="367"/>
      <c r="PM42" s="367"/>
      <c r="PN42" s="367"/>
      <c r="PO42" s="367"/>
      <c r="PP42" s="367"/>
      <c r="PQ42" s="367"/>
      <c r="PR42" s="367"/>
      <c r="PS42" s="367"/>
      <c r="PT42" s="367"/>
      <c r="PU42" s="367"/>
      <c r="PV42" s="367"/>
      <c r="PW42" s="367"/>
      <c r="PX42" s="367"/>
      <c r="PY42" s="367"/>
      <c r="PZ42" s="367"/>
      <c r="QA42" s="367"/>
      <c r="QB42" s="367"/>
      <c r="QC42" s="367"/>
      <c r="QD42" s="367"/>
      <c r="QE42" s="367"/>
      <c r="QF42" s="367"/>
      <c r="QG42" s="367"/>
      <c r="QH42" s="367"/>
      <c r="QI42" s="367"/>
      <c r="QJ42" s="367"/>
      <c r="QK42" s="367"/>
      <c r="QL42" s="367"/>
      <c r="QM42" s="367"/>
      <c r="QN42" s="367"/>
      <c r="QO42" s="367"/>
      <c r="QP42" s="367"/>
      <c r="QQ42" s="367"/>
      <c r="QR42" s="367"/>
      <c r="QS42" s="367"/>
      <c r="QT42" s="367"/>
      <c r="QU42" s="367"/>
      <c r="QV42" s="367"/>
      <c r="QW42" s="367"/>
      <c r="QX42" s="367"/>
      <c r="QY42" s="367"/>
      <c r="QZ42" s="367"/>
      <c r="RA42" s="367"/>
      <c r="RB42" s="367"/>
      <c r="RC42" s="367"/>
      <c r="RD42" s="367"/>
      <c r="RE42" s="367"/>
      <c r="RF42" s="367"/>
      <c r="RG42" s="367"/>
      <c r="RH42" s="367"/>
      <c r="RI42" s="367"/>
      <c r="RJ42" s="367"/>
      <c r="RK42" s="367"/>
      <c r="RL42" s="367"/>
      <c r="RM42" s="367"/>
      <c r="RN42" s="367"/>
      <c r="RO42" s="367"/>
      <c r="RP42" s="367"/>
      <c r="RQ42" s="367"/>
      <c r="RR42" s="367"/>
      <c r="RS42" s="367"/>
      <c r="RT42" s="367"/>
      <c r="RU42" s="367"/>
      <c r="RV42" s="367"/>
      <c r="RW42" s="367"/>
      <c r="RX42" s="367"/>
      <c r="RY42" s="367"/>
      <c r="RZ42" s="367"/>
      <c r="SA42" s="367"/>
      <c r="SB42" s="367"/>
      <c r="SC42" s="367"/>
      <c r="SD42" s="367"/>
      <c r="SE42" s="367"/>
      <c r="SF42" s="367"/>
      <c r="SG42" s="367"/>
      <c r="SH42" s="367"/>
      <c r="SI42" s="367"/>
      <c r="SJ42" s="367"/>
      <c r="SK42" s="367"/>
      <c r="SL42" s="367"/>
      <c r="SM42" s="367"/>
      <c r="SN42" s="367"/>
      <c r="SO42" s="367"/>
      <c r="SP42" s="367"/>
      <c r="SQ42" s="367"/>
      <c r="SR42" s="367"/>
      <c r="SS42" s="367"/>
      <c r="ST42" s="367"/>
      <c r="SU42" s="367"/>
      <c r="SV42" s="367"/>
      <c r="SW42" s="367"/>
      <c r="SX42" s="367"/>
      <c r="SY42" s="367"/>
      <c r="SZ42" s="367"/>
      <c r="TA42" s="367"/>
      <c r="TB42" s="367"/>
      <c r="TC42" s="367"/>
      <c r="TD42" s="367"/>
      <c r="TE42" s="367"/>
      <c r="TF42" s="367"/>
      <c r="TG42" s="367"/>
      <c r="TH42" s="367"/>
      <c r="TI42" s="367"/>
      <c r="TJ42" s="367"/>
      <c r="TK42" s="367"/>
      <c r="TL42" s="367"/>
      <c r="TM42" s="367"/>
      <c r="TN42" s="367"/>
      <c r="TO42" s="367"/>
      <c r="TP42" s="367"/>
      <c r="TQ42" s="367"/>
      <c r="TR42" s="367"/>
      <c r="TS42" s="367"/>
      <c r="TT42" s="367"/>
      <c r="TU42" s="367"/>
      <c r="TV42" s="367"/>
      <c r="TW42" s="367"/>
      <c r="TX42" s="367"/>
      <c r="TY42" s="367"/>
      <c r="TZ42" s="367"/>
      <c r="UA42" s="367"/>
      <c r="UB42" s="367"/>
      <c r="UC42" s="367"/>
      <c r="UD42" s="367"/>
      <c r="UE42" s="367"/>
      <c r="UF42" s="367"/>
      <c r="UG42" s="367"/>
      <c r="UH42" s="367"/>
      <c r="UI42" s="367"/>
      <c r="UJ42" s="367"/>
      <c r="UK42" s="367"/>
      <c r="UL42" s="367"/>
      <c r="UM42" s="367"/>
      <c r="UN42" s="367"/>
      <c r="UO42" s="367"/>
      <c r="UP42" s="367"/>
      <c r="UQ42" s="367"/>
      <c r="UR42" s="367"/>
      <c r="US42" s="367"/>
      <c r="UT42" s="367"/>
      <c r="UU42" s="367"/>
      <c r="UV42" s="367"/>
      <c r="UW42" s="367"/>
      <c r="UX42" s="367"/>
      <c r="UY42" s="367"/>
      <c r="UZ42" s="367"/>
      <c r="VA42" s="367"/>
      <c r="VB42" s="367"/>
      <c r="VC42" s="367"/>
      <c r="VD42" s="367"/>
      <c r="VE42" s="367"/>
      <c r="VF42" s="367"/>
      <c r="VG42" s="367"/>
      <c r="VH42" s="367"/>
      <c r="VI42" s="367"/>
      <c r="VJ42" s="367"/>
      <c r="VK42" s="367"/>
      <c r="VL42" s="367"/>
      <c r="VM42" s="367"/>
      <c r="VN42" s="367"/>
      <c r="VO42" s="367"/>
      <c r="VP42" s="367"/>
      <c r="VQ42" s="367"/>
      <c r="VR42" s="367"/>
      <c r="VS42" s="367"/>
      <c r="VT42" s="367"/>
      <c r="VU42" s="367"/>
      <c r="VV42" s="367"/>
      <c r="VW42" s="367"/>
      <c r="VX42" s="367"/>
      <c r="VY42" s="367"/>
      <c r="VZ42" s="367"/>
      <c r="WA42" s="367"/>
      <c r="WB42" s="367"/>
      <c r="WC42" s="367"/>
      <c r="WD42" s="367"/>
      <c r="WE42" s="367"/>
      <c r="WF42" s="367"/>
      <c r="WG42" s="367"/>
      <c r="WH42" s="367"/>
      <c r="WI42" s="367"/>
      <c r="WJ42" s="367"/>
      <c r="WK42" s="367"/>
      <c r="WL42" s="367"/>
      <c r="WM42" s="367"/>
      <c r="WN42" s="367"/>
      <c r="WO42" s="367"/>
      <c r="WP42" s="367"/>
      <c r="WQ42" s="367"/>
      <c r="WR42" s="367"/>
      <c r="WS42" s="367"/>
      <c r="WT42" s="367"/>
      <c r="WU42" s="367"/>
      <c r="WV42" s="367"/>
      <c r="WW42" s="367"/>
      <c r="WX42" s="367"/>
      <c r="WY42" s="367"/>
      <c r="WZ42" s="367"/>
      <c r="XA42" s="367"/>
      <c r="XB42" s="367"/>
      <c r="XC42" s="367"/>
      <c r="XD42" s="367"/>
      <c r="XE42" s="367"/>
      <c r="XF42" s="367"/>
      <c r="XG42" s="367"/>
      <c r="XH42" s="367"/>
      <c r="XI42" s="367"/>
      <c r="XJ42" s="367"/>
      <c r="XK42" s="367"/>
      <c r="XL42" s="367"/>
      <c r="XM42" s="367"/>
      <c r="XN42" s="367"/>
      <c r="XO42" s="367"/>
      <c r="XP42" s="367"/>
      <c r="XQ42" s="367"/>
      <c r="XR42" s="367"/>
      <c r="XS42" s="367"/>
      <c r="XT42" s="367"/>
      <c r="XU42" s="367"/>
      <c r="XV42" s="367"/>
      <c r="XW42" s="367"/>
      <c r="XX42" s="367"/>
      <c r="XY42" s="367"/>
      <c r="XZ42" s="367"/>
      <c r="YA42" s="367"/>
      <c r="YB42" s="367"/>
      <c r="YC42" s="367"/>
      <c r="YD42" s="367"/>
      <c r="YE42" s="367"/>
      <c r="YF42" s="367"/>
      <c r="YG42" s="367"/>
      <c r="YH42" s="367"/>
      <c r="YI42" s="367"/>
      <c r="YJ42" s="367"/>
      <c r="YK42" s="367"/>
      <c r="YL42" s="367"/>
      <c r="YM42" s="367"/>
      <c r="YN42" s="367"/>
      <c r="YO42" s="367"/>
      <c r="YP42" s="367"/>
      <c r="YQ42" s="367"/>
      <c r="YR42" s="367"/>
      <c r="YS42" s="367"/>
      <c r="YT42" s="367"/>
      <c r="YU42" s="367"/>
      <c r="YV42" s="367"/>
      <c r="YW42" s="367"/>
      <c r="YX42" s="367"/>
      <c r="YY42" s="367"/>
      <c r="YZ42" s="367"/>
      <c r="ZA42" s="367"/>
      <c r="ZB42" s="367"/>
      <c r="ZC42" s="367"/>
      <c r="ZD42" s="367"/>
      <c r="ZE42" s="367"/>
      <c r="ZF42" s="367"/>
      <c r="ZG42" s="367"/>
      <c r="ZH42" s="367"/>
      <c r="ZI42" s="367"/>
      <c r="ZJ42" s="367"/>
      <c r="ZK42" s="367"/>
      <c r="ZL42" s="367"/>
      <c r="ZM42" s="367"/>
      <c r="ZN42" s="367"/>
      <c r="ZO42" s="367"/>
      <c r="ZP42" s="367"/>
      <c r="ZQ42" s="367"/>
      <c r="ZR42" s="367"/>
      <c r="ZS42" s="367"/>
      <c r="ZT42" s="367"/>
      <c r="ZU42" s="367"/>
      <c r="ZV42" s="367"/>
      <c r="ZW42" s="367"/>
      <c r="ZX42" s="367"/>
      <c r="ZY42" s="367"/>
      <c r="ZZ42" s="367"/>
      <c r="AAA42" s="367"/>
      <c r="AAB42" s="367"/>
      <c r="AAC42" s="367"/>
      <c r="AAD42" s="367"/>
      <c r="AAE42" s="367"/>
      <c r="AAF42" s="367"/>
      <c r="AAG42" s="367"/>
      <c r="AAH42" s="367"/>
      <c r="AAI42" s="367"/>
      <c r="AAJ42" s="367"/>
      <c r="AAK42" s="367"/>
      <c r="AAL42" s="367"/>
      <c r="AAM42" s="367"/>
      <c r="AAN42" s="367"/>
      <c r="AAO42" s="367"/>
      <c r="AAP42" s="367"/>
      <c r="AAQ42" s="367"/>
      <c r="AAR42" s="367"/>
      <c r="AAS42" s="367"/>
      <c r="AAT42" s="367"/>
      <c r="AAU42" s="367"/>
      <c r="AAV42" s="367"/>
      <c r="AAW42" s="367"/>
      <c r="AAX42" s="367"/>
      <c r="AAY42" s="367"/>
      <c r="AAZ42" s="367"/>
      <c r="ABA42" s="367"/>
      <c r="ABB42" s="367"/>
      <c r="ABC42" s="367"/>
      <c r="ABD42" s="367"/>
      <c r="ABE42" s="367"/>
      <c r="ABF42" s="367"/>
      <c r="ABG42" s="367"/>
      <c r="ABH42" s="367"/>
      <c r="ABI42" s="367"/>
      <c r="ABJ42" s="367"/>
      <c r="ABK42" s="367"/>
      <c r="ABL42" s="367"/>
      <c r="ABM42" s="367"/>
      <c r="ABN42" s="367"/>
      <c r="ABO42" s="367"/>
      <c r="ABP42" s="367"/>
      <c r="ABQ42" s="367"/>
      <c r="ABR42" s="367"/>
      <c r="ABS42" s="367"/>
      <c r="ABT42" s="367"/>
      <c r="ABU42" s="367"/>
      <c r="ABV42" s="367"/>
      <c r="ABW42" s="367"/>
      <c r="ABX42" s="367"/>
      <c r="ABY42" s="367"/>
      <c r="ABZ42" s="367"/>
      <c r="ACA42" s="367"/>
      <c r="ACB42" s="367"/>
      <c r="ACC42" s="367"/>
      <c r="ACD42" s="367"/>
      <c r="ACE42" s="367"/>
      <c r="ACF42" s="367"/>
      <c r="ACG42" s="367"/>
      <c r="ACH42" s="367"/>
      <c r="ACI42" s="367"/>
      <c r="ACJ42" s="367"/>
      <c r="ACK42" s="367"/>
      <c r="ACL42" s="367"/>
      <c r="ACM42" s="367"/>
      <c r="ACN42" s="367"/>
      <c r="ACO42" s="367"/>
      <c r="ACP42" s="367"/>
      <c r="ACQ42" s="367"/>
      <c r="ACR42" s="367"/>
      <c r="ACS42" s="367"/>
      <c r="ACT42" s="367"/>
      <c r="ACU42" s="367"/>
      <c r="ACV42" s="367"/>
      <c r="ACW42" s="367"/>
      <c r="ACX42" s="367"/>
      <c r="ACY42" s="367"/>
      <c r="ACZ42" s="367"/>
      <c r="ADA42" s="367"/>
      <c r="ADB42" s="367"/>
      <c r="ADC42" s="367"/>
      <c r="ADD42" s="367"/>
      <c r="ADE42" s="367"/>
      <c r="ADF42" s="367"/>
      <c r="ADG42" s="367"/>
      <c r="ADH42" s="367"/>
      <c r="ADI42" s="367"/>
      <c r="ADJ42" s="367"/>
      <c r="ADK42" s="367"/>
      <c r="ADL42" s="367"/>
      <c r="ADM42" s="367"/>
      <c r="ADN42" s="367"/>
      <c r="ADO42" s="367"/>
      <c r="ADP42" s="367"/>
      <c r="ADQ42" s="367"/>
      <c r="ADR42" s="367"/>
      <c r="ADS42" s="367"/>
      <c r="ADT42" s="367"/>
      <c r="ADU42" s="367"/>
      <c r="ADV42" s="367"/>
      <c r="ADW42" s="367"/>
      <c r="ADX42" s="367"/>
      <c r="ADY42" s="367"/>
      <c r="ADZ42" s="367"/>
      <c r="AEA42" s="367"/>
      <c r="AEB42" s="367"/>
      <c r="AEC42" s="367"/>
      <c r="AED42" s="367"/>
      <c r="AEE42" s="367"/>
      <c r="AEF42" s="367"/>
      <c r="AEG42" s="367"/>
      <c r="AEH42" s="367"/>
      <c r="AEI42" s="367"/>
      <c r="AEJ42" s="367"/>
      <c r="AEK42" s="367"/>
      <c r="AEL42" s="367"/>
      <c r="AEM42" s="367"/>
      <c r="AEN42" s="367"/>
      <c r="AEO42" s="367"/>
      <c r="AEP42" s="367"/>
      <c r="AEQ42" s="367"/>
      <c r="AER42" s="367"/>
      <c r="AES42" s="367"/>
      <c r="AET42" s="367"/>
      <c r="AEU42" s="367"/>
      <c r="AEV42" s="367"/>
      <c r="AEW42" s="367"/>
      <c r="AEX42" s="367"/>
      <c r="AEY42" s="367"/>
      <c r="AEZ42" s="367"/>
      <c r="AFA42" s="367"/>
      <c r="AFB42" s="367"/>
      <c r="AFC42" s="367"/>
      <c r="AFD42" s="367"/>
      <c r="AFE42" s="367"/>
      <c r="AFF42" s="367"/>
      <c r="AFG42" s="367"/>
      <c r="AFH42" s="367"/>
      <c r="AFI42" s="367"/>
      <c r="AFJ42" s="367"/>
      <c r="AFK42" s="367"/>
      <c r="AFL42" s="367"/>
      <c r="AFM42" s="367"/>
      <c r="AFN42" s="367"/>
      <c r="AFO42" s="367"/>
      <c r="AFP42" s="367"/>
      <c r="AFQ42" s="367"/>
      <c r="AFR42" s="367"/>
      <c r="AFS42" s="367"/>
      <c r="AFT42" s="367"/>
      <c r="AFU42" s="367"/>
      <c r="AFV42" s="367"/>
      <c r="AFW42" s="367"/>
      <c r="AFX42" s="367"/>
      <c r="AFY42" s="367"/>
      <c r="AFZ42" s="367"/>
      <c r="AGA42" s="367"/>
      <c r="AGB42" s="367"/>
      <c r="AGC42" s="367"/>
      <c r="AGD42" s="367"/>
      <c r="AGE42" s="367"/>
      <c r="AGF42" s="367"/>
      <c r="AGG42" s="367"/>
      <c r="AGH42" s="367"/>
      <c r="AGI42" s="367"/>
      <c r="AGJ42" s="367"/>
      <c r="AGK42" s="367"/>
      <c r="AGL42" s="367"/>
      <c r="AGM42" s="367"/>
      <c r="AGN42" s="367"/>
      <c r="AGO42" s="367"/>
      <c r="AGP42" s="367"/>
      <c r="AGQ42" s="367"/>
      <c r="AGR42" s="367"/>
      <c r="AGS42" s="367"/>
      <c r="AGT42" s="367"/>
      <c r="AGU42" s="367"/>
      <c r="AGV42" s="367"/>
      <c r="AGW42" s="367"/>
      <c r="AGX42" s="367"/>
      <c r="AGY42" s="367"/>
      <c r="AGZ42" s="367"/>
      <c r="AHA42" s="367"/>
      <c r="AHB42" s="367"/>
      <c r="AHC42" s="367"/>
      <c r="AHD42" s="367"/>
      <c r="AHE42" s="367"/>
      <c r="AHF42" s="367"/>
      <c r="AHG42" s="367"/>
      <c r="AHH42" s="367"/>
      <c r="AHI42" s="367"/>
      <c r="AHJ42" s="367"/>
      <c r="AHK42" s="367"/>
      <c r="AHL42" s="367"/>
      <c r="AHM42" s="367"/>
      <c r="AHN42" s="367"/>
      <c r="AHO42" s="367"/>
      <c r="AHP42" s="367"/>
      <c r="AHQ42" s="367"/>
      <c r="AHR42" s="367"/>
      <c r="AHS42" s="367"/>
      <c r="AHT42" s="367"/>
      <c r="AHU42" s="367"/>
      <c r="AHV42" s="367"/>
      <c r="AHW42" s="367"/>
      <c r="AHX42" s="367"/>
      <c r="AHY42" s="367"/>
      <c r="AHZ42" s="367"/>
      <c r="AIA42" s="367"/>
      <c r="AIB42" s="367"/>
      <c r="AIC42" s="367"/>
      <c r="AID42" s="367"/>
      <c r="AIE42" s="367"/>
      <c r="AIF42" s="367"/>
      <c r="AIG42" s="367"/>
      <c r="AIH42" s="367"/>
      <c r="AII42" s="367"/>
      <c r="AIJ42" s="367"/>
      <c r="AIK42" s="367"/>
      <c r="AIL42" s="367"/>
      <c r="AIM42" s="367"/>
      <c r="AIN42" s="367"/>
      <c r="AIO42" s="367"/>
      <c r="AIP42" s="367"/>
      <c r="AIQ42" s="367"/>
      <c r="AIR42" s="367"/>
      <c r="AIS42" s="367"/>
      <c r="AIT42" s="367"/>
      <c r="AIU42" s="367"/>
      <c r="AIV42" s="367"/>
      <c r="AIW42" s="367"/>
      <c r="AIX42" s="367"/>
      <c r="AIY42" s="367"/>
      <c r="AIZ42" s="367"/>
      <c r="AJA42" s="367"/>
      <c r="AJB42" s="367"/>
      <c r="AJC42" s="367"/>
      <c r="AJD42" s="367"/>
      <c r="AJE42" s="367"/>
      <c r="AJF42" s="367"/>
      <c r="AJG42" s="367"/>
      <c r="AJH42" s="367"/>
      <c r="AJI42" s="367"/>
      <c r="AJJ42" s="367"/>
      <c r="AJK42" s="367"/>
      <c r="AJL42" s="367"/>
      <c r="AJM42" s="367"/>
      <c r="AJN42" s="367"/>
      <c r="AJO42" s="367"/>
      <c r="AJP42" s="367"/>
      <c r="AJQ42" s="367"/>
      <c r="AJR42" s="367"/>
      <c r="AJS42" s="367"/>
      <c r="AJT42" s="367"/>
      <c r="AJU42" s="367"/>
      <c r="AJV42" s="367"/>
      <c r="AJW42" s="367"/>
      <c r="AJX42" s="367"/>
      <c r="AJY42" s="367"/>
      <c r="AJZ42" s="367"/>
      <c r="AKA42" s="367"/>
      <c r="AKB42" s="367"/>
      <c r="AKC42" s="367"/>
      <c r="AKD42" s="367"/>
      <c r="AKE42" s="367"/>
      <c r="AKF42" s="367"/>
      <c r="AKG42" s="367"/>
      <c r="AKH42" s="367"/>
      <c r="AKI42" s="367"/>
      <c r="AKJ42" s="367"/>
      <c r="AKK42" s="367"/>
      <c r="AKL42" s="367"/>
      <c r="AKM42" s="367"/>
      <c r="AKN42" s="367"/>
      <c r="AKO42" s="367"/>
      <c r="AKP42" s="367"/>
      <c r="AKQ42" s="367"/>
      <c r="AKR42" s="367"/>
      <c r="AKS42" s="367"/>
      <c r="AKT42" s="367"/>
      <c r="AKU42" s="367"/>
      <c r="AKV42" s="367"/>
      <c r="AKW42" s="367"/>
      <c r="AKX42" s="367"/>
      <c r="AKY42" s="367"/>
      <c r="AKZ42" s="367"/>
      <c r="ALA42" s="367"/>
      <c r="ALB42" s="367"/>
      <c r="ALC42" s="367"/>
      <c r="ALD42" s="367"/>
      <c r="ALE42" s="367"/>
      <c r="ALF42" s="367"/>
      <c r="ALG42" s="367"/>
      <c r="ALH42" s="367"/>
      <c r="ALI42" s="367"/>
      <c r="ALJ42" s="367"/>
      <c r="ALK42" s="367"/>
      <c r="ALL42" s="367"/>
      <c r="ALM42" s="367"/>
      <c r="ALN42" s="367"/>
      <c r="ALO42" s="367"/>
      <c r="ALP42" s="367"/>
      <c r="ALQ42" s="367"/>
      <c r="ALR42" s="367"/>
      <c r="ALS42" s="367"/>
      <c r="ALT42" s="367"/>
      <c r="ALU42" s="367"/>
      <c r="ALV42" s="367"/>
      <c r="ALW42" s="367"/>
      <c r="ALX42" s="367"/>
      <c r="ALY42" s="367"/>
      <c r="ALZ42" s="367"/>
      <c r="AMA42" s="367"/>
      <c r="AMB42" s="367"/>
      <c r="AMC42" s="367"/>
      <c r="AMD42" s="367"/>
      <c r="AME42" s="367"/>
      <c r="AMF42" s="367"/>
      <c r="AMG42" s="367"/>
      <c r="AMH42" s="367"/>
      <c r="AMI42" s="367"/>
      <c r="AMJ42" s="367"/>
      <c r="AMK42" s="367"/>
      <c r="AML42" s="367"/>
      <c r="AMM42" s="367"/>
      <c r="AMN42" s="367"/>
      <c r="AMO42" s="367"/>
      <c r="AMP42" s="367"/>
      <c r="AMQ42" s="367"/>
      <c r="AMR42" s="367"/>
      <c r="AMS42" s="367"/>
      <c r="AMT42" s="367"/>
      <c r="AMU42" s="367"/>
      <c r="AMV42" s="367"/>
      <c r="AMW42" s="367"/>
      <c r="AMX42" s="367"/>
      <c r="AMY42" s="367"/>
      <c r="AMZ42" s="367"/>
      <c r="ANA42" s="367"/>
      <c r="ANB42" s="367"/>
      <c r="ANC42" s="367"/>
      <c r="AND42" s="367"/>
      <c r="ANE42" s="367"/>
      <c r="ANF42" s="367"/>
      <c r="ANG42" s="367"/>
      <c r="ANH42" s="367"/>
      <c r="ANI42" s="367"/>
      <c r="ANJ42" s="367"/>
      <c r="ANK42" s="367"/>
      <c r="ANL42" s="367"/>
      <c r="ANM42" s="367"/>
      <c r="ANN42" s="367"/>
      <c r="ANO42" s="367"/>
      <c r="ANP42" s="367"/>
      <c r="ANQ42" s="367"/>
      <c r="ANR42" s="367"/>
      <c r="ANS42" s="367"/>
      <c r="ANT42" s="367"/>
      <c r="ANU42" s="367"/>
      <c r="ANV42" s="367"/>
      <c r="ANW42" s="367"/>
      <c r="ANX42" s="367"/>
      <c r="ANY42" s="367"/>
      <c r="ANZ42" s="367"/>
      <c r="AOA42" s="367"/>
      <c r="AOB42" s="367"/>
      <c r="AOC42" s="367"/>
      <c r="AOD42" s="367"/>
      <c r="AOE42" s="367"/>
      <c r="AOF42" s="367"/>
      <c r="AOG42" s="367"/>
      <c r="AOH42" s="367"/>
      <c r="AOI42" s="367"/>
      <c r="AOJ42" s="367"/>
      <c r="AOK42" s="367"/>
      <c r="AOL42" s="367"/>
      <c r="AOM42" s="367"/>
      <c r="AON42" s="367"/>
      <c r="AOO42" s="367"/>
      <c r="AOP42" s="367"/>
      <c r="AOQ42" s="367"/>
      <c r="AOR42" s="367"/>
      <c r="AOS42" s="367"/>
      <c r="AOT42" s="367"/>
      <c r="AOU42" s="367"/>
      <c r="AOV42" s="367"/>
      <c r="AOW42" s="367"/>
      <c r="AOX42" s="367"/>
      <c r="AOY42" s="367"/>
      <c r="AOZ42" s="367"/>
      <c r="APA42" s="367"/>
      <c r="APB42" s="367"/>
      <c r="APC42" s="367"/>
      <c r="APD42" s="367"/>
      <c r="APE42" s="367"/>
      <c r="APF42" s="367"/>
      <c r="APG42" s="367"/>
      <c r="APH42" s="367"/>
      <c r="API42" s="367"/>
      <c r="APJ42" s="367"/>
      <c r="APK42" s="367"/>
      <c r="APL42" s="367"/>
      <c r="APM42" s="367"/>
      <c r="APN42" s="367"/>
      <c r="APO42" s="367"/>
      <c r="APP42" s="367"/>
      <c r="APQ42" s="367"/>
      <c r="APR42" s="367"/>
      <c r="APS42" s="367"/>
      <c r="APT42" s="367"/>
      <c r="APU42" s="367"/>
      <c r="APV42" s="367"/>
      <c r="APW42" s="367"/>
      <c r="APX42" s="367"/>
      <c r="APY42" s="367"/>
      <c r="APZ42" s="367"/>
      <c r="AQA42" s="367"/>
      <c r="AQB42" s="367"/>
      <c r="AQC42" s="367"/>
      <c r="AQD42" s="367"/>
      <c r="AQE42" s="367"/>
      <c r="AQF42" s="367"/>
      <c r="AQG42" s="367"/>
      <c r="AQH42" s="367"/>
      <c r="AQI42" s="367"/>
      <c r="AQJ42" s="367"/>
      <c r="AQK42" s="367"/>
      <c r="AQL42" s="367"/>
      <c r="AQM42" s="367"/>
      <c r="AQN42" s="367"/>
      <c r="AQO42" s="367"/>
      <c r="AQP42" s="367"/>
      <c r="AQQ42" s="367"/>
      <c r="AQR42" s="367"/>
      <c r="AQS42" s="367"/>
      <c r="AQT42" s="367"/>
      <c r="AQU42" s="367"/>
      <c r="AQV42" s="367"/>
      <c r="AQW42" s="367"/>
      <c r="AQX42" s="367"/>
      <c r="AQY42" s="367"/>
      <c r="AQZ42" s="367"/>
      <c r="ARA42" s="367"/>
      <c r="ARB42" s="367"/>
      <c r="ARC42" s="367"/>
      <c r="ARD42" s="367"/>
      <c r="ARE42" s="367"/>
      <c r="ARF42" s="367"/>
      <c r="ARG42" s="367"/>
      <c r="ARH42" s="367"/>
      <c r="ARI42" s="367"/>
      <c r="ARJ42" s="367"/>
      <c r="ARK42" s="367"/>
      <c r="ARL42" s="367"/>
      <c r="ARM42" s="367"/>
      <c r="ARN42" s="367"/>
      <c r="ARO42" s="367"/>
      <c r="ARP42" s="367"/>
      <c r="ARQ42" s="367"/>
      <c r="ARR42" s="367"/>
      <c r="ARS42" s="367"/>
      <c r="ART42" s="367"/>
      <c r="ARU42" s="367"/>
      <c r="ARV42" s="367"/>
      <c r="ARW42" s="367"/>
      <c r="ARX42" s="367"/>
      <c r="ARY42" s="367"/>
      <c r="ARZ42" s="367"/>
      <c r="ASA42" s="367"/>
      <c r="ASB42" s="367"/>
      <c r="ASC42" s="367"/>
      <c r="ASD42" s="367"/>
      <c r="ASE42" s="367"/>
      <c r="ASF42" s="367"/>
      <c r="ASG42" s="367"/>
      <c r="ASH42" s="367"/>
      <c r="ASI42" s="367"/>
      <c r="ASJ42" s="367"/>
      <c r="ASK42" s="367"/>
      <c r="ASL42" s="367"/>
      <c r="ASM42" s="367"/>
      <c r="ASN42" s="367"/>
      <c r="ASO42" s="367"/>
      <c r="ASP42" s="367"/>
      <c r="ASQ42" s="367"/>
      <c r="ASR42" s="367"/>
      <c r="ASS42" s="367"/>
      <c r="AST42" s="367"/>
      <c r="ASU42" s="367"/>
      <c r="ASV42" s="367"/>
      <c r="ASW42" s="367"/>
      <c r="ASX42" s="367"/>
      <c r="ASY42" s="367"/>
      <c r="ASZ42" s="367"/>
      <c r="ATA42" s="367"/>
      <c r="ATB42" s="367"/>
      <c r="ATC42" s="367"/>
      <c r="ATD42" s="367"/>
      <c r="ATE42" s="367"/>
      <c r="ATF42" s="367"/>
      <c r="ATG42" s="367"/>
      <c r="ATH42" s="367"/>
      <c r="ATI42" s="367"/>
      <c r="ATJ42" s="367"/>
      <c r="ATK42" s="367"/>
      <c r="ATL42" s="367"/>
      <c r="ATM42" s="367"/>
      <c r="ATN42" s="367"/>
      <c r="ATO42" s="367"/>
      <c r="ATP42" s="367"/>
      <c r="ATQ42" s="367"/>
      <c r="ATR42" s="367"/>
      <c r="ATS42" s="367"/>
      <c r="ATT42" s="367"/>
      <c r="ATU42" s="367"/>
      <c r="ATV42" s="367"/>
      <c r="ATW42" s="367"/>
      <c r="ATX42" s="367"/>
      <c r="ATY42" s="367"/>
      <c r="ATZ42" s="367"/>
      <c r="AUA42" s="367"/>
      <c r="AUB42" s="367"/>
      <c r="AUC42" s="367"/>
      <c r="AUD42" s="367"/>
      <c r="AUE42" s="367"/>
      <c r="AUF42" s="367"/>
      <c r="AUG42" s="367"/>
      <c r="AUH42" s="367"/>
      <c r="AUI42" s="367"/>
      <c r="AUJ42" s="367"/>
      <c r="AUK42" s="367"/>
      <c r="AUL42" s="367"/>
      <c r="AUM42" s="367"/>
      <c r="AUN42" s="367"/>
      <c r="AUO42" s="367"/>
      <c r="AUP42" s="367"/>
      <c r="AUQ42" s="367"/>
      <c r="AUR42" s="367"/>
      <c r="AUS42" s="367"/>
      <c r="AUT42" s="367"/>
      <c r="AUU42" s="367"/>
      <c r="AUV42" s="367"/>
      <c r="AUW42" s="367"/>
      <c r="AUX42" s="367"/>
      <c r="AUY42" s="367"/>
      <c r="AUZ42" s="367"/>
      <c r="AVA42" s="367"/>
      <c r="AVB42" s="367"/>
      <c r="AVC42" s="367"/>
      <c r="AVD42" s="367"/>
      <c r="AVE42" s="367"/>
      <c r="AVF42" s="367"/>
      <c r="AVG42" s="367"/>
      <c r="AVH42" s="367"/>
      <c r="AVI42" s="367"/>
      <c r="AVJ42" s="367"/>
      <c r="AVK42" s="367"/>
      <c r="AVL42" s="367"/>
      <c r="AVM42" s="367"/>
      <c r="AVN42" s="367"/>
      <c r="AVO42" s="367"/>
      <c r="AVP42" s="367"/>
      <c r="AVQ42" s="367"/>
      <c r="AVR42" s="367"/>
      <c r="AVS42" s="367"/>
      <c r="AVT42" s="367"/>
      <c r="AVU42" s="367"/>
      <c r="AVV42" s="367"/>
      <c r="AVW42" s="367"/>
      <c r="AVX42" s="367"/>
      <c r="AVY42" s="367"/>
      <c r="AVZ42" s="367"/>
      <c r="AWA42" s="367"/>
      <c r="AWB42" s="367"/>
      <c r="AWC42" s="367"/>
      <c r="AWD42" s="367"/>
      <c r="AWE42" s="367"/>
      <c r="AWF42" s="367"/>
      <c r="AWG42" s="367"/>
      <c r="AWH42" s="367"/>
      <c r="AWI42" s="367"/>
      <c r="AWJ42" s="367"/>
      <c r="AWK42" s="367"/>
      <c r="AWL42" s="367"/>
      <c r="AWM42" s="367"/>
      <c r="AWN42" s="367"/>
      <c r="AWO42" s="367"/>
      <c r="AWP42" s="367"/>
      <c r="AWQ42" s="367"/>
      <c r="AWR42" s="367"/>
      <c r="AWS42" s="367"/>
      <c r="AWT42" s="367"/>
      <c r="AWU42" s="367"/>
      <c r="AWV42" s="367"/>
      <c r="AWW42" s="367"/>
      <c r="AWX42" s="367"/>
      <c r="AWY42" s="367"/>
      <c r="AWZ42" s="367"/>
      <c r="AXA42" s="367"/>
      <c r="AXB42" s="367"/>
      <c r="AXC42" s="367"/>
      <c r="AXD42" s="367"/>
      <c r="AXE42" s="367"/>
      <c r="AXF42" s="367"/>
      <c r="AXG42" s="367"/>
      <c r="AXH42" s="367"/>
      <c r="AXI42" s="367"/>
      <c r="AXJ42" s="367"/>
      <c r="AXK42" s="367"/>
      <c r="AXL42" s="367"/>
      <c r="AXM42" s="367"/>
      <c r="AXN42" s="367"/>
      <c r="AXO42" s="367"/>
      <c r="AXP42" s="367"/>
      <c r="AXQ42" s="367"/>
      <c r="AXR42" s="367"/>
      <c r="AXS42" s="367"/>
      <c r="AXT42" s="367"/>
      <c r="AXU42" s="367"/>
      <c r="AXV42" s="367"/>
      <c r="AXW42" s="367"/>
      <c r="AXX42" s="367"/>
      <c r="AXY42" s="367"/>
      <c r="AXZ42" s="367"/>
      <c r="AYA42" s="367"/>
      <c r="AYB42" s="367"/>
      <c r="AYC42" s="367"/>
      <c r="AYD42" s="367"/>
      <c r="AYE42" s="367"/>
      <c r="AYF42" s="367"/>
      <c r="AYG42" s="367"/>
      <c r="AYH42" s="367"/>
      <c r="AYI42" s="367"/>
      <c r="AYJ42" s="367"/>
      <c r="AYK42" s="367"/>
      <c r="AYL42" s="367"/>
      <c r="AYM42" s="367"/>
      <c r="AYN42" s="367"/>
      <c r="AYO42" s="367"/>
      <c r="AYP42" s="367"/>
      <c r="AYQ42" s="367"/>
      <c r="AYR42" s="367"/>
      <c r="AYS42" s="367"/>
      <c r="AYT42" s="367"/>
      <c r="AYU42" s="367"/>
      <c r="AYV42" s="367"/>
      <c r="AYW42" s="367"/>
      <c r="AYX42" s="367"/>
      <c r="AYY42" s="367"/>
      <c r="AYZ42" s="367"/>
      <c r="AZA42" s="367"/>
      <c r="AZB42" s="367"/>
      <c r="AZC42" s="367"/>
      <c r="AZD42" s="367"/>
      <c r="AZE42" s="367"/>
      <c r="AZF42" s="367"/>
      <c r="AZG42" s="367"/>
      <c r="AZH42" s="367"/>
      <c r="AZI42" s="367"/>
      <c r="AZJ42" s="367"/>
      <c r="AZK42" s="367"/>
      <c r="AZL42" s="367"/>
      <c r="AZM42" s="367"/>
      <c r="AZN42" s="367"/>
      <c r="AZO42" s="367"/>
      <c r="AZP42" s="367"/>
      <c r="AZQ42" s="367"/>
      <c r="AZR42" s="367"/>
      <c r="AZS42" s="367"/>
      <c r="AZT42" s="367"/>
      <c r="AZU42" s="367"/>
      <c r="AZV42" s="367"/>
      <c r="AZW42" s="367"/>
      <c r="AZX42" s="367"/>
      <c r="AZY42" s="367"/>
      <c r="AZZ42" s="367"/>
      <c r="BAA42" s="367"/>
      <c r="BAB42" s="367"/>
      <c r="BAC42" s="367"/>
      <c r="BAD42" s="367"/>
      <c r="BAE42" s="367"/>
      <c r="BAF42" s="367"/>
      <c r="BAG42" s="367"/>
      <c r="BAH42" s="367"/>
      <c r="BAI42" s="367"/>
      <c r="BAJ42" s="367"/>
      <c r="BAK42" s="367"/>
      <c r="BAL42" s="367"/>
      <c r="BAM42" s="367"/>
      <c r="BAN42" s="367"/>
      <c r="BAO42" s="367"/>
      <c r="BAP42" s="367"/>
      <c r="BAQ42" s="367"/>
      <c r="BAR42" s="367"/>
      <c r="BAS42" s="367"/>
      <c r="BAT42" s="367"/>
      <c r="BAU42" s="367"/>
      <c r="BAV42" s="367"/>
      <c r="BAW42" s="367"/>
      <c r="BAX42" s="367"/>
      <c r="BAY42" s="367"/>
      <c r="BAZ42" s="367"/>
      <c r="BBA42" s="367"/>
      <c r="BBB42" s="367"/>
      <c r="BBC42" s="367"/>
      <c r="BBD42" s="367"/>
      <c r="BBE42" s="367"/>
      <c r="BBF42" s="367"/>
      <c r="BBG42" s="367"/>
      <c r="BBH42" s="367"/>
      <c r="BBI42" s="367"/>
      <c r="BBJ42" s="367"/>
      <c r="BBK42" s="367"/>
      <c r="BBL42" s="367"/>
      <c r="BBM42" s="367"/>
      <c r="BBN42" s="367"/>
      <c r="BBO42" s="367"/>
      <c r="BBP42" s="367"/>
      <c r="BBQ42" s="367"/>
      <c r="BBR42" s="367"/>
      <c r="BBS42" s="367"/>
      <c r="BBT42" s="367"/>
      <c r="BBU42" s="367"/>
      <c r="BBV42" s="367"/>
      <c r="BBW42" s="367"/>
      <c r="BBX42" s="367"/>
      <c r="BBY42" s="367"/>
      <c r="BBZ42" s="367"/>
      <c r="BCA42" s="367"/>
      <c r="BCB42" s="367"/>
      <c r="BCC42" s="367"/>
      <c r="BCD42" s="367"/>
      <c r="BCE42" s="367"/>
      <c r="BCF42" s="367"/>
      <c r="BCG42" s="367"/>
      <c r="BCH42" s="367"/>
      <c r="BCI42" s="367"/>
      <c r="BCJ42" s="367"/>
      <c r="BCK42" s="367"/>
      <c r="BCL42" s="367"/>
      <c r="BCM42" s="367"/>
      <c r="BCN42" s="367"/>
      <c r="BCO42" s="367"/>
      <c r="BCP42" s="367"/>
      <c r="BCQ42" s="367"/>
      <c r="BCR42" s="367"/>
      <c r="BCS42" s="367"/>
      <c r="BCT42" s="367"/>
      <c r="BCU42" s="367"/>
      <c r="BCV42" s="367"/>
      <c r="BCW42" s="367"/>
      <c r="BCX42" s="367"/>
      <c r="BCY42" s="367"/>
      <c r="BCZ42" s="367"/>
      <c r="BDA42" s="367"/>
      <c r="BDB42" s="367"/>
      <c r="BDC42" s="367"/>
      <c r="BDD42" s="367"/>
      <c r="BDE42" s="367"/>
      <c r="BDF42" s="367"/>
      <c r="BDG42" s="367"/>
      <c r="BDH42" s="367"/>
      <c r="BDI42" s="367"/>
      <c r="BDJ42" s="367"/>
      <c r="BDK42" s="367"/>
      <c r="BDL42" s="367"/>
      <c r="BDM42" s="367"/>
      <c r="BDN42" s="367"/>
      <c r="BDO42" s="367"/>
      <c r="BDP42" s="367"/>
      <c r="BDQ42" s="367"/>
      <c r="BDR42" s="367"/>
      <c r="BDS42" s="367"/>
      <c r="BDT42" s="367"/>
      <c r="BDU42" s="367"/>
      <c r="BDV42" s="367"/>
      <c r="BDW42" s="367"/>
      <c r="BDX42" s="367"/>
      <c r="BDY42" s="367"/>
      <c r="BDZ42" s="367"/>
      <c r="BEA42" s="367"/>
      <c r="BEB42" s="367"/>
      <c r="BEC42" s="367"/>
      <c r="BED42" s="367"/>
      <c r="BEE42" s="367"/>
      <c r="BEF42" s="367"/>
      <c r="BEG42" s="367"/>
      <c r="BEH42" s="367"/>
      <c r="BEI42" s="367"/>
      <c r="BEJ42" s="367"/>
      <c r="BEK42" s="367"/>
      <c r="BEL42" s="367"/>
      <c r="BEM42" s="367"/>
      <c r="BEN42" s="367"/>
      <c r="BEO42" s="367"/>
      <c r="BEP42" s="367"/>
      <c r="BEQ42" s="367"/>
      <c r="BER42" s="367"/>
      <c r="BES42" s="367"/>
      <c r="BET42" s="367"/>
      <c r="BEU42" s="367"/>
      <c r="BEV42" s="367"/>
      <c r="BEW42" s="367"/>
      <c r="BEX42" s="367"/>
      <c r="BEY42" s="367"/>
      <c r="BEZ42" s="367"/>
      <c r="BFA42" s="367"/>
      <c r="BFB42" s="367"/>
      <c r="BFC42" s="367"/>
      <c r="BFD42" s="367"/>
      <c r="BFE42" s="367"/>
      <c r="BFF42" s="367"/>
      <c r="BFG42" s="367"/>
      <c r="BFH42" s="367"/>
      <c r="BFI42" s="367"/>
      <c r="BFJ42" s="367"/>
      <c r="BFK42" s="367"/>
      <c r="BFL42" s="367"/>
      <c r="BFM42" s="367"/>
      <c r="BFN42" s="367"/>
      <c r="BFO42" s="367"/>
      <c r="BFP42" s="367"/>
      <c r="BFQ42" s="367"/>
      <c r="BFR42" s="367"/>
      <c r="BFS42" s="367"/>
      <c r="BFT42" s="367"/>
      <c r="BFU42" s="367"/>
      <c r="BFV42" s="367"/>
      <c r="BFW42" s="367"/>
      <c r="BFX42" s="367"/>
      <c r="BFY42" s="367"/>
      <c r="BFZ42" s="367"/>
      <c r="BGA42" s="367"/>
      <c r="BGB42" s="367"/>
      <c r="BGC42" s="367"/>
      <c r="BGD42" s="367"/>
      <c r="BGE42" s="367"/>
      <c r="BGF42" s="367"/>
      <c r="BGG42" s="367"/>
      <c r="BGH42" s="367"/>
      <c r="BGI42" s="367"/>
      <c r="BGJ42" s="367"/>
      <c r="BGK42" s="367"/>
      <c r="BGL42" s="367"/>
      <c r="BGM42" s="367"/>
      <c r="BGN42" s="367"/>
      <c r="BGO42" s="367"/>
      <c r="BGP42" s="367"/>
      <c r="BGQ42" s="367"/>
      <c r="BGR42" s="367"/>
      <c r="BGS42" s="367"/>
      <c r="BGT42" s="367"/>
      <c r="BGU42" s="367"/>
      <c r="BGV42" s="367"/>
      <c r="BGW42" s="367"/>
      <c r="BGX42" s="367"/>
      <c r="BGY42" s="367"/>
      <c r="BGZ42" s="367"/>
      <c r="BHA42" s="367"/>
      <c r="BHB42" s="367"/>
      <c r="BHC42" s="367"/>
      <c r="BHD42" s="367"/>
      <c r="BHE42" s="367"/>
      <c r="BHF42" s="367"/>
      <c r="BHG42" s="367"/>
      <c r="BHH42" s="367"/>
      <c r="BHI42" s="367"/>
      <c r="BHJ42" s="367"/>
      <c r="BHK42" s="367"/>
      <c r="BHL42" s="367"/>
      <c r="BHM42" s="367"/>
      <c r="BHN42" s="367"/>
      <c r="BHO42" s="367"/>
      <c r="BHP42" s="367"/>
      <c r="BHQ42" s="367"/>
      <c r="BHR42" s="367"/>
      <c r="BHS42" s="367"/>
      <c r="BHT42" s="367"/>
      <c r="BHU42" s="367"/>
      <c r="BHV42" s="367"/>
      <c r="BHW42" s="367"/>
      <c r="BHX42" s="367"/>
      <c r="BHY42" s="367"/>
      <c r="BHZ42" s="367"/>
      <c r="BIA42" s="367"/>
      <c r="BIB42" s="367"/>
      <c r="BIC42" s="367"/>
      <c r="BID42" s="367"/>
      <c r="BIE42" s="367"/>
      <c r="BIF42" s="367"/>
      <c r="BIG42" s="367"/>
      <c r="BIH42" s="367"/>
      <c r="BII42" s="367"/>
      <c r="BIJ42" s="367"/>
      <c r="BIK42" s="367"/>
      <c r="BIL42" s="367"/>
      <c r="BIM42" s="367"/>
      <c r="BIN42" s="367"/>
      <c r="BIO42" s="367"/>
      <c r="BIP42" s="367"/>
      <c r="BIQ42" s="367"/>
      <c r="BIR42" s="367"/>
      <c r="BIS42" s="367"/>
      <c r="BIT42" s="367"/>
      <c r="BIU42" s="367"/>
      <c r="BIV42" s="367"/>
      <c r="BIW42" s="367"/>
      <c r="BIX42" s="367"/>
      <c r="BIY42" s="367"/>
      <c r="BIZ42" s="367"/>
      <c r="BJA42" s="367"/>
      <c r="BJB42" s="367"/>
      <c r="BJC42" s="367"/>
      <c r="BJD42" s="367"/>
      <c r="BJE42" s="367"/>
      <c r="BJF42" s="367"/>
      <c r="BJG42" s="367"/>
      <c r="BJH42" s="367"/>
      <c r="BJI42" s="367"/>
      <c r="BJJ42" s="367"/>
      <c r="BJK42" s="367"/>
      <c r="BJL42" s="367"/>
      <c r="BJM42" s="367"/>
      <c r="BJN42" s="367"/>
      <c r="BJO42" s="367"/>
      <c r="BJP42" s="367"/>
      <c r="BJQ42" s="367"/>
      <c r="BJR42" s="367"/>
      <c r="BJS42" s="367"/>
      <c r="BJT42" s="367"/>
      <c r="BJU42" s="367"/>
      <c r="BJV42" s="367"/>
      <c r="BJW42" s="367"/>
      <c r="BJX42" s="367"/>
      <c r="BJY42" s="367"/>
      <c r="BJZ42" s="367"/>
      <c r="BKA42" s="367"/>
      <c r="BKB42" s="367"/>
      <c r="BKC42" s="367"/>
      <c r="BKD42" s="367"/>
      <c r="BKE42" s="367"/>
      <c r="BKF42" s="367"/>
      <c r="BKG42" s="367"/>
      <c r="BKH42" s="367"/>
      <c r="BKI42" s="367"/>
      <c r="BKJ42" s="367"/>
      <c r="BKK42" s="367"/>
      <c r="BKL42" s="367"/>
      <c r="BKM42" s="367"/>
      <c r="BKN42" s="367"/>
      <c r="BKO42" s="367"/>
      <c r="BKP42" s="367"/>
      <c r="BKQ42" s="367"/>
      <c r="BKR42" s="367"/>
      <c r="BKS42" s="367"/>
      <c r="BKT42" s="367"/>
      <c r="BKU42" s="367"/>
      <c r="BKV42" s="367"/>
      <c r="BKW42" s="367"/>
      <c r="BKX42" s="367"/>
      <c r="BKY42" s="367"/>
      <c r="BKZ42" s="367"/>
      <c r="BLA42" s="367"/>
      <c r="BLB42" s="367"/>
      <c r="BLC42" s="367"/>
      <c r="BLD42" s="367"/>
      <c r="BLE42" s="367"/>
      <c r="BLF42" s="367"/>
      <c r="BLG42" s="367"/>
      <c r="BLH42" s="367"/>
      <c r="BLI42" s="367"/>
      <c r="BLJ42" s="367"/>
      <c r="BLK42" s="367"/>
      <c r="BLL42" s="367"/>
      <c r="BLM42" s="367"/>
      <c r="BLN42" s="367"/>
      <c r="BLO42" s="367"/>
      <c r="BLP42" s="367"/>
      <c r="BLQ42" s="367"/>
      <c r="BLR42" s="367"/>
      <c r="BLS42" s="367"/>
      <c r="BLT42" s="367"/>
      <c r="BLU42" s="367"/>
      <c r="BLV42" s="367"/>
      <c r="BLW42" s="367"/>
      <c r="BLX42" s="367"/>
      <c r="BLY42" s="367"/>
      <c r="BLZ42" s="367"/>
      <c r="BMA42" s="367"/>
      <c r="BMB42" s="367"/>
      <c r="BMC42" s="367"/>
      <c r="BMD42" s="367"/>
      <c r="BME42" s="367"/>
      <c r="BMF42" s="367"/>
      <c r="BMG42" s="367"/>
      <c r="BMH42" s="367"/>
      <c r="BMI42" s="367"/>
      <c r="BMJ42" s="367"/>
      <c r="BMK42" s="367"/>
      <c r="BML42" s="367"/>
      <c r="BMM42" s="367"/>
      <c r="BMN42" s="367"/>
      <c r="BMO42" s="367"/>
      <c r="BMP42" s="367"/>
      <c r="BMQ42" s="367"/>
      <c r="BMR42" s="367"/>
      <c r="BMS42" s="367"/>
      <c r="BMT42" s="367"/>
      <c r="BMU42" s="367"/>
      <c r="BMV42" s="367"/>
      <c r="BMW42" s="367"/>
      <c r="BMX42" s="367"/>
      <c r="BMY42" s="367"/>
      <c r="BMZ42" s="367"/>
      <c r="BNA42" s="367"/>
      <c r="BNB42" s="367"/>
      <c r="BNC42" s="367"/>
      <c r="BND42" s="367"/>
      <c r="BNE42" s="367"/>
      <c r="BNF42" s="367"/>
      <c r="BNG42" s="367"/>
      <c r="BNH42" s="367"/>
      <c r="BNI42" s="367"/>
      <c r="BNJ42" s="367"/>
      <c r="BNK42" s="367"/>
      <c r="BNL42" s="367"/>
      <c r="BNM42" s="367"/>
      <c r="BNN42" s="367"/>
      <c r="BNO42" s="367"/>
      <c r="BNP42" s="367"/>
      <c r="BNQ42" s="367"/>
      <c r="BNR42" s="367"/>
      <c r="BNS42" s="367"/>
      <c r="BNT42" s="367"/>
      <c r="BNU42" s="367"/>
      <c r="BNV42" s="367"/>
      <c r="BNW42" s="367"/>
      <c r="BNX42" s="367"/>
      <c r="BNY42" s="367"/>
      <c r="BNZ42" s="367"/>
      <c r="BOA42" s="367"/>
      <c r="BOB42" s="367"/>
      <c r="BOC42" s="367"/>
      <c r="BOD42" s="367"/>
      <c r="BOE42" s="367"/>
      <c r="BOF42" s="367"/>
      <c r="BOG42" s="367"/>
      <c r="BOH42" s="367"/>
      <c r="BOI42" s="367"/>
      <c r="BOJ42" s="367"/>
      <c r="BOK42" s="367"/>
      <c r="BOL42" s="367"/>
      <c r="BOM42" s="367"/>
      <c r="BON42" s="367"/>
      <c r="BOO42" s="367"/>
      <c r="BOP42" s="367"/>
      <c r="BOQ42" s="367"/>
      <c r="BOR42" s="367"/>
      <c r="BOS42" s="367"/>
      <c r="BOT42" s="367"/>
      <c r="BOU42" s="367"/>
      <c r="BOV42" s="367"/>
      <c r="BOW42" s="367"/>
      <c r="BOX42" s="367"/>
      <c r="BOY42" s="367"/>
      <c r="BOZ42" s="367"/>
      <c r="BPA42" s="367"/>
      <c r="BPB42" s="367"/>
      <c r="BPC42" s="367"/>
      <c r="BPD42" s="367"/>
      <c r="BPE42" s="367"/>
      <c r="BPF42" s="367"/>
      <c r="BPG42" s="367"/>
      <c r="BPH42" s="367"/>
      <c r="BPI42" s="367"/>
      <c r="BPJ42" s="367"/>
      <c r="BPK42" s="367"/>
      <c r="BPL42" s="367"/>
      <c r="BPM42" s="367"/>
      <c r="BPN42" s="367"/>
      <c r="BPO42" s="367"/>
      <c r="BPP42" s="367"/>
      <c r="BPQ42" s="367"/>
      <c r="BPR42" s="367"/>
      <c r="BPS42" s="367"/>
      <c r="BPT42" s="367"/>
      <c r="BPU42" s="367"/>
      <c r="BPV42" s="367"/>
      <c r="BPW42" s="367"/>
      <c r="BPX42" s="367"/>
      <c r="BPY42" s="367"/>
      <c r="BPZ42" s="367"/>
      <c r="BQA42" s="367"/>
      <c r="BQB42" s="367"/>
      <c r="BQC42" s="367"/>
      <c r="BQD42" s="367"/>
      <c r="BQE42" s="367"/>
      <c r="BQF42" s="367"/>
      <c r="BQG42" s="367"/>
      <c r="BQH42" s="367"/>
      <c r="BQI42" s="367"/>
      <c r="BQJ42" s="367"/>
      <c r="BQK42" s="367"/>
      <c r="BQL42" s="367"/>
      <c r="BQM42" s="367"/>
      <c r="BQN42" s="367"/>
      <c r="BQO42" s="367"/>
      <c r="BQP42" s="367"/>
      <c r="BQQ42" s="367"/>
      <c r="BQR42" s="367"/>
      <c r="BQS42" s="367"/>
      <c r="BQT42" s="367"/>
      <c r="BQU42" s="367"/>
      <c r="BQV42" s="367"/>
      <c r="BQW42" s="367"/>
      <c r="BQX42" s="367"/>
      <c r="BQY42" s="367"/>
      <c r="BQZ42" s="367"/>
      <c r="BRA42" s="367"/>
      <c r="BRB42" s="367"/>
      <c r="BRC42" s="367"/>
      <c r="BRD42" s="367"/>
      <c r="BRE42" s="367"/>
      <c r="BRF42" s="367"/>
      <c r="BRG42" s="367"/>
      <c r="BRH42" s="367"/>
      <c r="BRI42" s="367"/>
      <c r="BRJ42" s="367"/>
      <c r="BRK42" s="367"/>
      <c r="BRL42" s="367"/>
      <c r="BRM42" s="367"/>
      <c r="BRN42" s="367"/>
      <c r="BRO42" s="367"/>
      <c r="BRP42" s="367"/>
      <c r="BRQ42" s="367"/>
      <c r="BRR42" s="367"/>
      <c r="BRS42" s="367"/>
      <c r="BRT42" s="367"/>
      <c r="BRU42" s="367"/>
      <c r="BRV42" s="367"/>
      <c r="BRW42" s="367"/>
      <c r="BRX42" s="367"/>
      <c r="BRY42" s="367"/>
      <c r="BRZ42" s="367"/>
      <c r="BSA42" s="367"/>
      <c r="BSB42" s="367"/>
      <c r="BSC42" s="367"/>
      <c r="BSD42" s="367"/>
      <c r="BSE42" s="367"/>
      <c r="BSF42" s="367"/>
      <c r="BSG42" s="367"/>
      <c r="BSH42" s="367"/>
      <c r="BSI42" s="367"/>
      <c r="BSJ42" s="367"/>
      <c r="BSK42" s="367"/>
      <c r="BSL42" s="367"/>
      <c r="BSM42" s="367"/>
      <c r="BSN42" s="367"/>
      <c r="BSO42" s="367"/>
      <c r="BSP42" s="367"/>
      <c r="BSQ42" s="367"/>
      <c r="BSR42" s="367"/>
      <c r="BSS42" s="367"/>
      <c r="BST42" s="367"/>
      <c r="BSU42" s="367"/>
      <c r="BSV42" s="367"/>
      <c r="BSW42" s="367"/>
      <c r="BSX42" s="367"/>
      <c r="BSY42" s="367"/>
      <c r="BSZ42" s="367"/>
      <c r="BTA42" s="367"/>
      <c r="BTB42" s="367"/>
      <c r="BTC42" s="367"/>
      <c r="BTD42" s="367"/>
      <c r="BTE42" s="367"/>
      <c r="BTF42" s="367"/>
      <c r="BTG42" s="367"/>
      <c r="BTH42" s="367"/>
      <c r="BTI42" s="367"/>
      <c r="BTJ42" s="367"/>
      <c r="BTK42" s="367"/>
      <c r="BTL42" s="367"/>
      <c r="BTM42" s="367"/>
      <c r="BTN42" s="367"/>
      <c r="BTO42" s="367"/>
      <c r="BTP42" s="367"/>
      <c r="BTQ42" s="367"/>
      <c r="BTR42" s="367"/>
      <c r="BTS42" s="367"/>
      <c r="BTT42" s="367"/>
      <c r="BTU42" s="367"/>
      <c r="BTV42" s="367"/>
      <c r="BTW42" s="367"/>
      <c r="BTX42" s="367"/>
      <c r="BTY42" s="367"/>
      <c r="BTZ42" s="367"/>
      <c r="BUA42" s="367"/>
      <c r="BUB42" s="367"/>
      <c r="BUC42" s="367"/>
      <c r="BUD42" s="367"/>
      <c r="BUE42" s="367"/>
      <c r="BUF42" s="367"/>
      <c r="BUG42" s="367"/>
      <c r="BUH42" s="367"/>
      <c r="BUI42" s="367"/>
      <c r="BUJ42" s="367"/>
      <c r="BUK42" s="367"/>
      <c r="BUL42" s="367"/>
      <c r="BUM42" s="367"/>
      <c r="BUN42" s="367"/>
      <c r="BUO42" s="367"/>
      <c r="BUP42" s="367"/>
      <c r="BUQ42" s="367"/>
      <c r="BUR42" s="367"/>
      <c r="BUS42" s="367"/>
      <c r="BUT42" s="367"/>
      <c r="BUU42" s="367"/>
      <c r="BUV42" s="367"/>
      <c r="BUW42" s="367"/>
      <c r="BUX42" s="367"/>
      <c r="BUY42" s="367"/>
      <c r="BUZ42" s="367"/>
      <c r="BVA42" s="367"/>
      <c r="BVB42" s="367"/>
      <c r="BVC42" s="367"/>
      <c r="BVD42" s="367"/>
      <c r="BVE42" s="367"/>
      <c r="BVF42" s="367"/>
      <c r="BVG42" s="367"/>
      <c r="BVH42" s="367"/>
      <c r="BVI42" s="367"/>
      <c r="BVJ42" s="367"/>
      <c r="BVK42" s="367"/>
      <c r="BVL42" s="367"/>
      <c r="BVM42" s="367"/>
      <c r="BVN42" s="367"/>
      <c r="BVO42" s="367"/>
      <c r="BVP42" s="367"/>
      <c r="BVQ42" s="367"/>
      <c r="BVR42" s="367"/>
      <c r="BVS42" s="367"/>
      <c r="BVT42" s="367"/>
      <c r="BVU42" s="367"/>
      <c r="BVV42" s="367"/>
      <c r="BVW42" s="367"/>
      <c r="BVX42" s="367"/>
      <c r="BVY42" s="367"/>
      <c r="BVZ42" s="367"/>
      <c r="BWA42" s="367"/>
      <c r="BWB42" s="367"/>
      <c r="BWC42" s="367"/>
      <c r="BWD42" s="367"/>
      <c r="BWE42" s="367"/>
      <c r="BWF42" s="367"/>
      <c r="BWG42" s="367"/>
      <c r="BWH42" s="367"/>
      <c r="BWI42" s="367"/>
      <c r="BWJ42" s="367"/>
      <c r="BWK42" s="367"/>
      <c r="BWL42" s="367"/>
      <c r="BWM42" s="367"/>
      <c r="BWN42" s="367"/>
      <c r="BWO42" s="367"/>
      <c r="BWP42" s="367"/>
      <c r="BWQ42" s="367"/>
      <c r="BWR42" s="367"/>
      <c r="BWS42" s="367"/>
      <c r="BWT42" s="367"/>
      <c r="BWU42" s="367"/>
      <c r="BWV42" s="367"/>
      <c r="BWW42" s="367"/>
      <c r="BWX42" s="367"/>
      <c r="BWY42" s="367"/>
      <c r="BWZ42" s="367"/>
      <c r="BXA42" s="367"/>
      <c r="BXB42" s="367"/>
      <c r="BXC42" s="367"/>
      <c r="BXD42" s="367"/>
      <c r="BXE42" s="367"/>
      <c r="BXF42" s="367"/>
      <c r="BXG42" s="367"/>
      <c r="BXH42" s="367"/>
      <c r="BXI42" s="367"/>
      <c r="BXJ42" s="367"/>
      <c r="BXK42" s="367"/>
      <c r="BXL42" s="367"/>
      <c r="BXM42" s="367"/>
      <c r="BXN42" s="367"/>
      <c r="BXO42" s="367"/>
      <c r="BXP42" s="367"/>
      <c r="BXQ42" s="367"/>
      <c r="BXR42" s="367"/>
      <c r="BXS42" s="367"/>
      <c r="BXT42" s="367"/>
      <c r="BXU42" s="367"/>
      <c r="BXV42" s="367"/>
      <c r="BXW42" s="367"/>
      <c r="BXX42" s="367"/>
      <c r="BXY42" s="367"/>
      <c r="BXZ42" s="367"/>
      <c r="BYA42" s="367"/>
      <c r="BYB42" s="367"/>
      <c r="BYC42" s="367"/>
      <c r="BYD42" s="367"/>
      <c r="BYE42" s="367"/>
      <c r="BYF42" s="367"/>
      <c r="BYG42" s="367"/>
      <c r="BYH42" s="367"/>
      <c r="BYI42" s="367"/>
      <c r="BYJ42" s="367"/>
      <c r="BYK42" s="367"/>
      <c r="BYL42" s="367"/>
      <c r="BYM42" s="367"/>
      <c r="BYN42" s="367"/>
      <c r="BYO42" s="367"/>
      <c r="BYP42" s="367"/>
      <c r="BYQ42" s="367"/>
      <c r="BYR42" s="367"/>
      <c r="BYS42" s="367"/>
      <c r="BYT42" s="367"/>
      <c r="BYU42" s="367"/>
      <c r="BYV42" s="367"/>
      <c r="BYW42" s="367"/>
      <c r="BYX42" s="367"/>
      <c r="BYY42" s="367"/>
      <c r="BYZ42" s="367"/>
      <c r="BZA42" s="367"/>
      <c r="BZB42" s="367"/>
      <c r="BZC42" s="367"/>
      <c r="BZD42" s="367"/>
      <c r="BZE42" s="367"/>
      <c r="BZF42" s="367"/>
      <c r="BZG42" s="367"/>
      <c r="BZH42" s="367"/>
      <c r="BZI42" s="367"/>
      <c r="BZJ42" s="367"/>
      <c r="BZK42" s="367"/>
      <c r="BZL42" s="367"/>
      <c r="BZM42" s="367"/>
      <c r="BZN42" s="367"/>
      <c r="BZO42" s="367"/>
      <c r="BZP42" s="367"/>
      <c r="BZQ42" s="367"/>
      <c r="BZR42" s="367"/>
      <c r="BZS42" s="367"/>
      <c r="BZT42" s="367"/>
      <c r="BZU42" s="367"/>
      <c r="BZV42" s="367"/>
      <c r="BZW42" s="367"/>
      <c r="BZX42" s="367"/>
      <c r="BZY42" s="367"/>
      <c r="BZZ42" s="367"/>
      <c r="CAA42" s="367"/>
      <c r="CAB42" s="367"/>
      <c r="CAC42" s="367"/>
      <c r="CAD42" s="367"/>
      <c r="CAE42" s="367"/>
      <c r="CAF42" s="367"/>
      <c r="CAG42" s="367"/>
      <c r="CAH42" s="367"/>
      <c r="CAI42" s="367"/>
      <c r="CAJ42" s="367"/>
      <c r="CAK42" s="367"/>
      <c r="CAL42" s="367"/>
      <c r="CAM42" s="367"/>
      <c r="CAN42" s="367"/>
      <c r="CAO42" s="367"/>
      <c r="CAP42" s="367"/>
      <c r="CAQ42" s="367"/>
      <c r="CAR42" s="367"/>
      <c r="CAS42" s="367"/>
      <c r="CAT42" s="367"/>
      <c r="CAU42" s="367"/>
      <c r="CAV42" s="367"/>
      <c r="CAW42" s="367"/>
      <c r="CAX42" s="367"/>
      <c r="CAY42" s="367"/>
      <c r="CAZ42" s="367"/>
      <c r="CBA42" s="367"/>
      <c r="CBB42" s="367"/>
      <c r="CBC42" s="367"/>
      <c r="CBD42" s="367"/>
      <c r="CBE42" s="367"/>
      <c r="CBF42" s="367"/>
      <c r="CBG42" s="367"/>
      <c r="CBH42" s="367"/>
      <c r="CBI42" s="367"/>
      <c r="CBJ42" s="367"/>
      <c r="CBK42" s="367"/>
      <c r="CBL42" s="367"/>
      <c r="CBM42" s="367"/>
      <c r="CBN42" s="367"/>
      <c r="CBO42" s="367"/>
      <c r="CBP42" s="367"/>
      <c r="CBQ42" s="367"/>
      <c r="CBR42" s="367"/>
      <c r="CBS42" s="367"/>
      <c r="CBT42" s="367"/>
      <c r="CBU42" s="367"/>
      <c r="CBV42" s="367"/>
      <c r="CBW42" s="367"/>
      <c r="CBX42" s="367"/>
      <c r="CBY42" s="367"/>
      <c r="CBZ42" s="367"/>
      <c r="CCA42" s="367"/>
      <c r="CCB42" s="367"/>
      <c r="CCC42" s="367"/>
      <c r="CCD42" s="367"/>
      <c r="CCE42" s="367"/>
      <c r="CCF42" s="367"/>
      <c r="CCG42" s="367"/>
      <c r="CCH42" s="367"/>
      <c r="CCI42" s="367"/>
      <c r="CCJ42" s="367"/>
      <c r="CCK42" s="367"/>
      <c r="CCL42" s="367"/>
      <c r="CCM42" s="367"/>
      <c r="CCN42" s="367"/>
      <c r="CCO42" s="367"/>
      <c r="CCP42" s="367"/>
      <c r="CCQ42" s="367"/>
      <c r="CCR42" s="367"/>
      <c r="CCS42" s="367"/>
      <c r="CCT42" s="367"/>
      <c r="CCU42" s="367"/>
      <c r="CCV42" s="367"/>
      <c r="CCW42" s="367"/>
      <c r="CCX42" s="367"/>
      <c r="CCY42" s="367"/>
      <c r="CCZ42" s="367"/>
      <c r="CDA42" s="367"/>
      <c r="CDB42" s="367"/>
      <c r="CDC42" s="367"/>
      <c r="CDD42" s="367"/>
      <c r="CDE42" s="367"/>
      <c r="CDF42" s="367"/>
      <c r="CDG42" s="367"/>
      <c r="CDH42" s="367"/>
      <c r="CDI42" s="367"/>
      <c r="CDJ42" s="367"/>
      <c r="CDK42" s="367"/>
      <c r="CDL42" s="367"/>
      <c r="CDM42" s="367"/>
      <c r="CDN42" s="367"/>
      <c r="CDO42" s="367"/>
      <c r="CDP42" s="367"/>
      <c r="CDQ42" s="367"/>
      <c r="CDR42" s="367"/>
      <c r="CDS42" s="367"/>
      <c r="CDT42" s="367"/>
      <c r="CDU42" s="367"/>
      <c r="CDV42" s="367"/>
      <c r="CDW42" s="367"/>
      <c r="CDX42" s="367"/>
      <c r="CDY42" s="367"/>
      <c r="CDZ42" s="367"/>
      <c r="CEA42" s="367"/>
      <c r="CEB42" s="367"/>
      <c r="CEC42" s="367"/>
      <c r="CED42" s="367"/>
      <c r="CEE42" s="367"/>
      <c r="CEF42" s="367"/>
      <c r="CEG42" s="367"/>
      <c r="CEH42" s="367"/>
      <c r="CEI42" s="367"/>
      <c r="CEJ42" s="367"/>
      <c r="CEK42" s="367"/>
      <c r="CEL42" s="367"/>
      <c r="CEM42" s="367"/>
      <c r="CEN42" s="367"/>
      <c r="CEO42" s="367"/>
      <c r="CEP42" s="367"/>
      <c r="CEQ42" s="367"/>
      <c r="CER42" s="367"/>
      <c r="CES42" s="367"/>
      <c r="CET42" s="367"/>
      <c r="CEU42" s="367"/>
      <c r="CEV42" s="367"/>
      <c r="CEW42" s="367"/>
      <c r="CEX42" s="367"/>
      <c r="CEY42" s="367"/>
      <c r="CEZ42" s="367"/>
      <c r="CFA42" s="367"/>
      <c r="CFB42" s="367"/>
      <c r="CFC42" s="367"/>
      <c r="CFD42" s="367"/>
      <c r="CFE42" s="367"/>
      <c r="CFF42" s="367"/>
      <c r="CFG42" s="367"/>
      <c r="CFH42" s="367"/>
      <c r="CFI42" s="367"/>
      <c r="CFJ42" s="367"/>
      <c r="CFK42" s="367"/>
      <c r="CFL42" s="367"/>
      <c r="CFM42" s="367"/>
      <c r="CFN42" s="367"/>
      <c r="CFO42" s="367"/>
      <c r="CFP42" s="367"/>
      <c r="CFQ42" s="367"/>
      <c r="CFR42" s="367"/>
      <c r="CFS42" s="367"/>
      <c r="CFT42" s="367"/>
      <c r="CFU42" s="367"/>
      <c r="CFV42" s="367"/>
      <c r="CFW42" s="367"/>
      <c r="CFX42" s="367"/>
      <c r="CFY42" s="367"/>
      <c r="CFZ42" s="367"/>
      <c r="CGA42" s="367"/>
      <c r="CGB42" s="367"/>
      <c r="CGC42" s="367"/>
      <c r="CGD42" s="367"/>
      <c r="CGE42" s="367"/>
      <c r="CGF42" s="367"/>
      <c r="CGG42" s="367"/>
      <c r="CGH42" s="367"/>
      <c r="CGI42" s="367"/>
      <c r="CGJ42" s="367"/>
      <c r="CGK42" s="367"/>
      <c r="CGL42" s="367"/>
      <c r="CGM42" s="367"/>
      <c r="CGN42" s="367"/>
      <c r="CGO42" s="367"/>
      <c r="CGP42" s="367"/>
      <c r="CGQ42" s="367"/>
      <c r="CGR42" s="367"/>
      <c r="CGS42" s="367"/>
      <c r="CGT42" s="367"/>
      <c r="CGU42" s="367"/>
      <c r="CGV42" s="367"/>
      <c r="CGW42" s="367"/>
      <c r="CGX42" s="367"/>
      <c r="CGY42" s="367"/>
      <c r="CGZ42" s="367"/>
      <c r="CHA42" s="367"/>
      <c r="CHB42" s="367"/>
      <c r="CHC42" s="367"/>
      <c r="CHD42" s="367"/>
      <c r="CHE42" s="367"/>
      <c r="CHF42" s="367"/>
      <c r="CHG42" s="367"/>
      <c r="CHH42" s="367"/>
      <c r="CHI42" s="367"/>
      <c r="CHJ42" s="367"/>
      <c r="CHK42" s="367"/>
      <c r="CHL42" s="367"/>
      <c r="CHM42" s="367"/>
      <c r="CHN42" s="367"/>
      <c r="CHO42" s="367"/>
      <c r="CHP42" s="367"/>
      <c r="CHQ42" s="367"/>
      <c r="CHR42" s="367"/>
      <c r="CHS42" s="367"/>
      <c r="CHT42" s="367"/>
      <c r="CHU42" s="367"/>
      <c r="CHV42" s="367"/>
      <c r="CHW42" s="367"/>
      <c r="CHX42" s="367"/>
      <c r="CHY42" s="367"/>
      <c r="CHZ42" s="367"/>
      <c r="CIA42" s="367"/>
      <c r="CIB42" s="367"/>
      <c r="CIC42" s="367"/>
      <c r="CID42" s="367"/>
      <c r="CIE42" s="367"/>
      <c r="CIF42" s="367"/>
      <c r="CIG42" s="367"/>
      <c r="CIH42" s="367"/>
      <c r="CII42" s="367"/>
      <c r="CIJ42" s="367"/>
      <c r="CIK42" s="367"/>
      <c r="CIL42" s="367"/>
      <c r="CIM42" s="367"/>
      <c r="CIN42" s="367"/>
      <c r="CIO42" s="367"/>
      <c r="CIP42" s="367"/>
      <c r="CIQ42" s="367"/>
      <c r="CIR42" s="367"/>
      <c r="CIS42" s="367"/>
      <c r="CIT42" s="367"/>
      <c r="CIU42" s="367"/>
      <c r="CIV42" s="367"/>
      <c r="CIW42" s="367"/>
      <c r="CIX42" s="367"/>
      <c r="CIY42" s="367"/>
      <c r="CIZ42" s="367"/>
      <c r="CJA42" s="367"/>
      <c r="CJB42" s="367"/>
      <c r="CJC42" s="367"/>
      <c r="CJD42" s="367"/>
      <c r="CJE42" s="367"/>
      <c r="CJF42" s="367"/>
      <c r="CJG42" s="367"/>
      <c r="CJH42" s="367"/>
      <c r="CJI42" s="367"/>
      <c r="CJJ42" s="367"/>
      <c r="CJK42" s="367"/>
      <c r="CJL42" s="367"/>
      <c r="CJM42" s="367"/>
      <c r="CJN42" s="367"/>
      <c r="CJO42" s="367"/>
      <c r="CJP42" s="367"/>
      <c r="CJQ42" s="367"/>
      <c r="CJR42" s="367"/>
      <c r="CJS42" s="367"/>
      <c r="CJT42" s="367"/>
      <c r="CJU42" s="367"/>
      <c r="CJV42" s="367"/>
      <c r="CJW42" s="367"/>
      <c r="CJX42" s="367"/>
      <c r="CJY42" s="367"/>
      <c r="CJZ42" s="367"/>
      <c r="CKA42" s="367"/>
      <c r="CKB42" s="367"/>
      <c r="CKC42" s="367"/>
      <c r="CKD42" s="367"/>
      <c r="CKE42" s="367"/>
      <c r="CKF42" s="367"/>
      <c r="CKG42" s="367"/>
      <c r="CKH42" s="367"/>
      <c r="CKI42" s="367"/>
      <c r="CKJ42" s="367"/>
      <c r="CKK42" s="367"/>
      <c r="CKL42" s="367"/>
      <c r="CKM42" s="367"/>
      <c r="CKN42" s="367"/>
      <c r="CKO42" s="367"/>
      <c r="CKP42" s="367"/>
      <c r="CKQ42" s="367"/>
      <c r="CKR42" s="367"/>
      <c r="CKS42" s="367"/>
      <c r="CKT42" s="367"/>
      <c r="CKU42" s="367"/>
      <c r="CKV42" s="367"/>
      <c r="CKW42" s="367"/>
      <c r="CKX42" s="367"/>
      <c r="CKY42" s="367"/>
      <c r="CKZ42" s="367"/>
      <c r="CLA42" s="367"/>
      <c r="CLB42" s="367"/>
      <c r="CLC42" s="367"/>
      <c r="CLD42" s="367"/>
      <c r="CLE42" s="367"/>
      <c r="CLF42" s="367"/>
      <c r="CLG42" s="367"/>
      <c r="CLH42" s="367"/>
      <c r="CLI42" s="367"/>
      <c r="CLJ42" s="367"/>
      <c r="CLK42" s="367"/>
      <c r="CLL42" s="367"/>
      <c r="CLM42" s="367"/>
      <c r="CLN42" s="367"/>
      <c r="CLO42" s="367"/>
      <c r="CLP42" s="367"/>
      <c r="CLQ42" s="367"/>
      <c r="CLR42" s="367"/>
      <c r="CLS42" s="367"/>
      <c r="CLT42" s="367"/>
      <c r="CLU42" s="367"/>
      <c r="CLV42" s="367"/>
      <c r="CLW42" s="367"/>
      <c r="CLX42" s="367"/>
      <c r="CLY42" s="367"/>
      <c r="CLZ42" s="367"/>
      <c r="CMA42" s="367"/>
      <c r="CMB42" s="367"/>
      <c r="CMC42" s="367"/>
      <c r="CMD42" s="367"/>
      <c r="CME42" s="367"/>
      <c r="CMF42" s="367"/>
      <c r="CMG42" s="367"/>
      <c r="CMH42" s="367"/>
      <c r="CMI42" s="367"/>
      <c r="CMJ42" s="367"/>
      <c r="CMK42" s="367"/>
      <c r="CML42" s="367"/>
      <c r="CMM42" s="367"/>
      <c r="CMN42" s="367"/>
      <c r="CMO42" s="367"/>
      <c r="CMP42" s="367"/>
      <c r="CMQ42" s="367"/>
      <c r="CMR42" s="367"/>
      <c r="CMS42" s="367"/>
      <c r="CMT42" s="367"/>
      <c r="CMU42" s="367"/>
      <c r="CMV42" s="367"/>
      <c r="CMW42" s="367"/>
      <c r="CMX42" s="367"/>
      <c r="CMY42" s="367"/>
      <c r="CMZ42" s="367"/>
      <c r="CNA42" s="367"/>
      <c r="CNB42" s="367"/>
      <c r="CNC42" s="367"/>
      <c r="CND42" s="367"/>
      <c r="CNE42" s="367"/>
      <c r="CNF42" s="367"/>
      <c r="CNG42" s="367"/>
      <c r="CNH42" s="367"/>
      <c r="CNI42" s="367"/>
      <c r="CNJ42" s="367"/>
      <c r="CNK42" s="367"/>
      <c r="CNL42" s="367"/>
      <c r="CNM42" s="367"/>
      <c r="CNN42" s="367"/>
      <c r="CNO42" s="367"/>
      <c r="CNP42" s="367"/>
      <c r="CNQ42" s="367"/>
      <c r="CNR42" s="367"/>
      <c r="CNS42" s="367"/>
      <c r="CNT42" s="367"/>
      <c r="CNU42" s="367"/>
      <c r="CNV42" s="367"/>
      <c r="CNW42" s="367"/>
      <c r="CNX42" s="367"/>
      <c r="CNY42" s="367"/>
      <c r="CNZ42" s="367"/>
      <c r="COA42" s="367"/>
      <c r="COB42" s="367"/>
      <c r="COC42" s="367"/>
      <c r="COD42" s="367"/>
      <c r="COE42" s="367"/>
      <c r="COF42" s="367"/>
      <c r="COG42" s="367"/>
      <c r="COH42" s="367"/>
      <c r="COI42" s="367"/>
      <c r="COJ42" s="367"/>
      <c r="COK42" s="367"/>
      <c r="COL42" s="367"/>
      <c r="COM42" s="367"/>
      <c r="CON42" s="367"/>
      <c r="COO42" s="367"/>
      <c r="COP42" s="367"/>
      <c r="COQ42" s="367"/>
      <c r="COR42" s="367"/>
      <c r="COS42" s="367"/>
      <c r="COT42" s="367"/>
      <c r="COU42" s="367"/>
      <c r="COV42" s="367"/>
      <c r="COW42" s="367"/>
      <c r="COX42" s="367"/>
      <c r="COY42" s="367"/>
      <c r="COZ42" s="367"/>
      <c r="CPA42" s="367"/>
      <c r="CPB42" s="367"/>
      <c r="CPC42" s="367"/>
      <c r="CPD42" s="367"/>
      <c r="CPE42" s="367"/>
      <c r="CPF42" s="367"/>
      <c r="CPG42" s="367"/>
      <c r="CPH42" s="367"/>
      <c r="CPI42" s="367"/>
      <c r="CPJ42" s="367"/>
      <c r="CPK42" s="367"/>
      <c r="CPL42" s="367"/>
      <c r="CPM42" s="367"/>
      <c r="CPN42" s="367"/>
      <c r="CPO42" s="367"/>
      <c r="CPP42" s="367"/>
      <c r="CPQ42" s="367"/>
      <c r="CPR42" s="367"/>
      <c r="CPS42" s="367"/>
      <c r="CPT42" s="367"/>
      <c r="CPU42" s="367"/>
      <c r="CPV42" s="367"/>
      <c r="CPW42" s="367"/>
      <c r="CPX42" s="367"/>
      <c r="CPY42" s="367"/>
      <c r="CPZ42" s="367"/>
      <c r="CQA42" s="367"/>
      <c r="CQB42" s="367"/>
      <c r="CQC42" s="367"/>
      <c r="CQD42" s="367"/>
      <c r="CQE42" s="367"/>
      <c r="CQF42" s="367"/>
      <c r="CQG42" s="367"/>
      <c r="CQH42" s="367"/>
      <c r="CQI42" s="367"/>
      <c r="CQJ42" s="367"/>
      <c r="CQK42" s="367"/>
      <c r="CQL42" s="367"/>
      <c r="CQM42" s="367"/>
      <c r="CQN42" s="367"/>
      <c r="CQO42" s="367"/>
      <c r="CQP42" s="367"/>
      <c r="CQQ42" s="367"/>
      <c r="CQR42" s="367"/>
      <c r="CQS42" s="367"/>
      <c r="CQT42" s="367"/>
      <c r="CQU42" s="367"/>
      <c r="CQV42" s="367"/>
      <c r="CQW42" s="367"/>
      <c r="CQX42" s="367"/>
      <c r="CQY42" s="367"/>
      <c r="CQZ42" s="367"/>
      <c r="CRA42" s="367"/>
      <c r="CRB42" s="367"/>
      <c r="CRC42" s="367"/>
      <c r="CRD42" s="367"/>
      <c r="CRE42" s="367"/>
      <c r="CRF42" s="367"/>
      <c r="CRG42" s="367"/>
      <c r="CRH42" s="367"/>
      <c r="CRI42" s="367"/>
      <c r="CRJ42" s="367"/>
      <c r="CRK42" s="367"/>
      <c r="CRL42" s="367"/>
      <c r="CRM42" s="367"/>
      <c r="CRN42" s="367"/>
      <c r="CRO42" s="367"/>
      <c r="CRP42" s="367"/>
      <c r="CRQ42" s="367"/>
      <c r="CRR42" s="367"/>
      <c r="CRS42" s="367"/>
      <c r="CRT42" s="367"/>
      <c r="CRU42" s="367"/>
      <c r="CRV42" s="367"/>
      <c r="CRW42" s="367"/>
      <c r="CRX42" s="367"/>
      <c r="CRY42" s="367"/>
      <c r="CRZ42" s="367"/>
      <c r="CSA42" s="367"/>
      <c r="CSB42" s="367"/>
      <c r="CSC42" s="367"/>
      <c r="CSD42" s="367"/>
      <c r="CSE42" s="367"/>
      <c r="CSF42" s="367"/>
      <c r="CSG42" s="367"/>
      <c r="CSH42" s="367"/>
      <c r="CSI42" s="367"/>
      <c r="CSJ42" s="367"/>
      <c r="CSK42" s="367"/>
      <c r="CSL42" s="367"/>
      <c r="CSM42" s="367"/>
      <c r="CSN42" s="367"/>
      <c r="CSO42" s="367"/>
      <c r="CSP42" s="367"/>
      <c r="CSQ42" s="367"/>
      <c r="CSR42" s="367"/>
      <c r="CSS42" s="367"/>
      <c r="CST42" s="367"/>
      <c r="CSU42" s="367"/>
      <c r="CSV42" s="367"/>
      <c r="CSW42" s="367"/>
      <c r="CSX42" s="367"/>
      <c r="CSY42" s="367"/>
      <c r="CSZ42" s="367"/>
      <c r="CTA42" s="367"/>
      <c r="CTB42" s="367"/>
      <c r="CTC42" s="367"/>
      <c r="CTD42" s="367"/>
      <c r="CTE42" s="367"/>
      <c r="CTF42" s="367"/>
      <c r="CTG42" s="367"/>
      <c r="CTH42" s="367"/>
      <c r="CTI42" s="367"/>
      <c r="CTJ42" s="367"/>
      <c r="CTK42" s="367"/>
      <c r="CTL42" s="367"/>
      <c r="CTM42" s="367"/>
      <c r="CTN42" s="367"/>
      <c r="CTO42" s="367"/>
      <c r="CTP42" s="367"/>
      <c r="CTQ42" s="367"/>
      <c r="CTR42" s="367"/>
      <c r="CTS42" s="367"/>
      <c r="CTT42" s="367"/>
      <c r="CTU42" s="367"/>
      <c r="CTV42" s="367"/>
      <c r="CTW42" s="367"/>
      <c r="CTX42" s="367"/>
      <c r="CTY42" s="367"/>
      <c r="CTZ42" s="367"/>
      <c r="CUA42" s="367"/>
      <c r="CUB42" s="367"/>
      <c r="CUC42" s="367"/>
      <c r="CUD42" s="367"/>
      <c r="CUE42" s="367"/>
      <c r="CUF42" s="367"/>
      <c r="CUG42" s="367"/>
      <c r="CUH42" s="367"/>
      <c r="CUI42" s="367"/>
      <c r="CUJ42" s="367"/>
      <c r="CUK42" s="367"/>
      <c r="CUL42" s="367"/>
      <c r="CUM42" s="367"/>
      <c r="CUN42" s="367"/>
      <c r="CUO42" s="367"/>
      <c r="CUP42" s="367"/>
      <c r="CUQ42" s="367"/>
      <c r="CUR42" s="367"/>
      <c r="CUS42" s="367"/>
      <c r="CUT42" s="367"/>
      <c r="CUU42" s="367"/>
      <c r="CUV42" s="367"/>
      <c r="CUW42" s="367"/>
      <c r="CUX42" s="367"/>
      <c r="CUY42" s="367"/>
      <c r="CUZ42" s="367"/>
      <c r="CVA42" s="367"/>
      <c r="CVB42" s="367"/>
      <c r="CVC42" s="367"/>
      <c r="CVD42" s="367"/>
      <c r="CVE42" s="367"/>
      <c r="CVF42" s="367"/>
      <c r="CVG42" s="367"/>
      <c r="CVH42" s="367"/>
      <c r="CVI42" s="367"/>
      <c r="CVJ42" s="367"/>
      <c r="CVK42" s="367"/>
      <c r="CVL42" s="367"/>
      <c r="CVM42" s="367"/>
      <c r="CVN42" s="367"/>
      <c r="CVO42" s="367"/>
      <c r="CVP42" s="367"/>
      <c r="CVQ42" s="367"/>
      <c r="CVR42" s="367"/>
      <c r="CVS42" s="367"/>
      <c r="CVT42" s="367"/>
      <c r="CVU42" s="367"/>
      <c r="CVV42" s="367"/>
      <c r="CVW42" s="367"/>
      <c r="CVX42" s="367"/>
      <c r="CVY42" s="367"/>
      <c r="CVZ42" s="367"/>
      <c r="CWA42" s="367"/>
      <c r="CWB42" s="367"/>
      <c r="CWC42" s="367"/>
      <c r="CWD42" s="367"/>
      <c r="CWE42" s="367"/>
      <c r="CWF42" s="367"/>
      <c r="CWG42" s="367"/>
      <c r="CWH42" s="367"/>
      <c r="CWI42" s="367"/>
      <c r="CWJ42" s="367"/>
      <c r="CWK42" s="367"/>
      <c r="CWL42" s="367"/>
      <c r="CWM42" s="367"/>
      <c r="CWN42" s="367"/>
      <c r="CWO42" s="367"/>
      <c r="CWP42" s="367"/>
      <c r="CWQ42" s="367"/>
      <c r="CWR42" s="367"/>
      <c r="CWS42" s="367"/>
      <c r="CWT42" s="367"/>
      <c r="CWU42" s="367"/>
      <c r="CWV42" s="367"/>
      <c r="CWW42" s="367"/>
      <c r="CWX42" s="367"/>
      <c r="CWY42" s="367"/>
      <c r="CWZ42" s="367"/>
      <c r="CXA42" s="367"/>
      <c r="CXB42" s="367"/>
      <c r="CXC42" s="367"/>
      <c r="CXD42" s="367"/>
      <c r="CXE42" s="367"/>
      <c r="CXF42" s="367"/>
      <c r="CXG42" s="367"/>
      <c r="CXH42" s="367"/>
      <c r="CXI42" s="367"/>
      <c r="CXJ42" s="367"/>
      <c r="CXK42" s="367"/>
      <c r="CXL42" s="367"/>
      <c r="CXM42" s="367"/>
      <c r="CXN42" s="367"/>
      <c r="CXO42" s="367"/>
      <c r="CXP42" s="367"/>
      <c r="CXQ42" s="367"/>
      <c r="CXR42" s="367"/>
      <c r="CXS42" s="367"/>
      <c r="CXT42" s="367"/>
      <c r="CXU42" s="367"/>
      <c r="CXV42" s="367"/>
      <c r="CXW42" s="367"/>
      <c r="CXX42" s="367"/>
      <c r="CXY42" s="367"/>
      <c r="CXZ42" s="367"/>
      <c r="CYA42" s="367"/>
      <c r="CYB42" s="367"/>
      <c r="CYC42" s="367"/>
      <c r="CYD42" s="367"/>
      <c r="CYE42" s="367"/>
      <c r="CYF42" s="367"/>
      <c r="CYG42" s="367"/>
      <c r="CYH42" s="367"/>
      <c r="CYI42" s="367"/>
      <c r="CYJ42" s="367"/>
      <c r="CYK42" s="367"/>
      <c r="CYL42" s="367"/>
      <c r="CYM42" s="367"/>
      <c r="CYN42" s="367"/>
      <c r="CYO42" s="367"/>
      <c r="CYP42" s="367"/>
      <c r="CYQ42" s="367"/>
      <c r="CYR42" s="367"/>
      <c r="CYS42" s="367"/>
      <c r="CYT42" s="367"/>
      <c r="CYU42" s="367"/>
      <c r="CYV42" s="367"/>
      <c r="CYW42" s="367"/>
      <c r="CYX42" s="367"/>
      <c r="CYY42" s="367"/>
      <c r="CYZ42" s="367"/>
      <c r="CZA42" s="367"/>
      <c r="CZB42" s="367"/>
      <c r="CZC42" s="367"/>
      <c r="CZD42" s="367"/>
      <c r="CZE42" s="367"/>
      <c r="CZF42" s="367"/>
      <c r="CZG42" s="367"/>
      <c r="CZH42" s="367"/>
      <c r="CZI42" s="367"/>
      <c r="CZJ42" s="367"/>
      <c r="CZK42" s="367"/>
      <c r="CZL42" s="367"/>
      <c r="CZM42" s="367"/>
      <c r="CZN42" s="367"/>
      <c r="CZO42" s="367"/>
      <c r="CZP42" s="367"/>
      <c r="CZQ42" s="367"/>
      <c r="CZR42" s="367"/>
      <c r="CZS42" s="367"/>
      <c r="CZT42" s="367"/>
      <c r="CZU42" s="367"/>
      <c r="CZV42" s="367"/>
      <c r="CZW42" s="367"/>
      <c r="CZX42" s="367"/>
      <c r="CZY42" s="367"/>
      <c r="CZZ42" s="367"/>
      <c r="DAA42" s="367"/>
      <c r="DAB42" s="367"/>
      <c r="DAC42" s="367"/>
      <c r="DAD42" s="367"/>
      <c r="DAE42" s="367"/>
      <c r="DAF42" s="367"/>
      <c r="DAG42" s="367"/>
      <c r="DAH42" s="367"/>
      <c r="DAI42" s="367"/>
      <c r="DAJ42" s="367"/>
      <c r="DAK42" s="367"/>
      <c r="DAL42" s="367"/>
      <c r="DAM42" s="367"/>
      <c r="DAN42" s="367"/>
      <c r="DAO42" s="367"/>
      <c r="DAP42" s="367"/>
      <c r="DAQ42" s="367"/>
      <c r="DAR42" s="367"/>
      <c r="DAS42" s="367"/>
      <c r="DAT42" s="367"/>
      <c r="DAU42" s="367"/>
      <c r="DAV42" s="367"/>
      <c r="DAW42" s="367"/>
      <c r="DAX42" s="367"/>
      <c r="DAY42" s="367"/>
      <c r="DAZ42" s="367"/>
      <c r="DBA42" s="367"/>
      <c r="DBB42" s="367"/>
      <c r="DBC42" s="367"/>
      <c r="DBD42" s="367"/>
      <c r="DBE42" s="367"/>
      <c r="DBF42" s="367"/>
      <c r="DBG42" s="367"/>
      <c r="DBH42" s="367"/>
      <c r="DBI42" s="367"/>
      <c r="DBJ42" s="367"/>
      <c r="DBK42" s="367"/>
      <c r="DBL42" s="367"/>
      <c r="DBM42" s="367"/>
      <c r="DBN42" s="367"/>
      <c r="DBO42" s="367"/>
      <c r="DBP42" s="367"/>
      <c r="DBQ42" s="367"/>
      <c r="DBR42" s="367"/>
      <c r="DBS42" s="367"/>
      <c r="DBT42" s="367"/>
      <c r="DBU42" s="367"/>
      <c r="DBV42" s="367"/>
      <c r="DBW42" s="367"/>
      <c r="DBX42" s="367"/>
      <c r="DBY42" s="367"/>
      <c r="DBZ42" s="367"/>
      <c r="DCA42" s="367"/>
      <c r="DCB42" s="367"/>
      <c r="DCC42" s="367"/>
      <c r="DCD42" s="367"/>
      <c r="DCE42" s="367"/>
      <c r="DCF42" s="367"/>
      <c r="DCG42" s="367"/>
      <c r="DCH42" s="367"/>
      <c r="DCI42" s="367"/>
      <c r="DCJ42" s="367"/>
      <c r="DCK42" s="367"/>
      <c r="DCL42" s="367"/>
      <c r="DCM42" s="367"/>
      <c r="DCN42" s="367"/>
      <c r="DCO42" s="367"/>
      <c r="DCP42" s="367"/>
      <c r="DCQ42" s="367"/>
      <c r="DCR42" s="367"/>
      <c r="DCS42" s="367"/>
      <c r="DCT42" s="367"/>
      <c r="DCU42" s="367"/>
      <c r="DCV42" s="367"/>
      <c r="DCW42" s="367"/>
      <c r="DCX42" s="367"/>
      <c r="DCY42" s="367"/>
      <c r="DCZ42" s="367"/>
      <c r="DDA42" s="367"/>
      <c r="DDB42" s="367"/>
      <c r="DDC42" s="367"/>
      <c r="DDD42" s="367"/>
      <c r="DDE42" s="367"/>
      <c r="DDF42" s="367"/>
      <c r="DDG42" s="367"/>
      <c r="DDH42" s="367"/>
      <c r="DDI42" s="367"/>
      <c r="DDJ42" s="367"/>
      <c r="DDK42" s="367"/>
      <c r="DDL42" s="367"/>
      <c r="DDM42" s="367"/>
      <c r="DDN42" s="367"/>
      <c r="DDO42" s="367"/>
      <c r="DDP42" s="367"/>
      <c r="DDQ42" s="367"/>
      <c r="DDR42" s="367"/>
      <c r="DDS42" s="367"/>
      <c r="DDT42" s="367"/>
      <c r="DDU42" s="367"/>
      <c r="DDV42" s="367"/>
      <c r="DDW42" s="367"/>
      <c r="DDX42" s="367"/>
      <c r="DDY42" s="367"/>
      <c r="DDZ42" s="367"/>
      <c r="DEA42" s="367"/>
      <c r="DEB42" s="367"/>
      <c r="DEC42" s="367"/>
      <c r="DED42" s="367"/>
      <c r="DEE42" s="367"/>
      <c r="DEF42" s="367"/>
      <c r="DEG42" s="367"/>
      <c r="DEH42" s="367"/>
      <c r="DEI42" s="367"/>
      <c r="DEJ42" s="367"/>
      <c r="DEK42" s="367"/>
      <c r="DEL42" s="367"/>
      <c r="DEM42" s="367"/>
      <c r="DEN42" s="367"/>
      <c r="DEO42" s="367"/>
      <c r="DEP42" s="367"/>
      <c r="DEQ42" s="367"/>
      <c r="DER42" s="367"/>
      <c r="DES42" s="367"/>
      <c r="DET42" s="367"/>
      <c r="DEU42" s="367"/>
      <c r="DEV42" s="367"/>
      <c r="DEW42" s="367"/>
      <c r="DEX42" s="367"/>
      <c r="DEY42" s="367"/>
      <c r="DEZ42" s="367"/>
      <c r="DFA42" s="367"/>
      <c r="DFB42" s="367"/>
      <c r="DFC42" s="367"/>
      <c r="DFD42" s="367"/>
      <c r="DFE42" s="367"/>
      <c r="DFF42" s="367"/>
      <c r="DFG42" s="367"/>
      <c r="DFH42" s="367"/>
      <c r="DFI42" s="367"/>
      <c r="DFJ42" s="367"/>
      <c r="DFK42" s="367"/>
      <c r="DFL42" s="367"/>
      <c r="DFM42" s="367"/>
      <c r="DFN42" s="367"/>
      <c r="DFO42" s="367"/>
      <c r="DFP42" s="367"/>
      <c r="DFQ42" s="367"/>
      <c r="DFR42" s="367"/>
      <c r="DFS42" s="367"/>
      <c r="DFT42" s="367"/>
      <c r="DFU42" s="367"/>
      <c r="DFV42" s="367"/>
      <c r="DFW42" s="367"/>
      <c r="DFX42" s="367"/>
      <c r="DFY42" s="367"/>
      <c r="DFZ42" s="367"/>
      <c r="DGA42" s="367"/>
      <c r="DGB42" s="367"/>
      <c r="DGC42" s="367"/>
      <c r="DGD42" s="367"/>
      <c r="DGE42" s="367"/>
      <c r="DGF42" s="367"/>
      <c r="DGG42" s="367"/>
      <c r="DGH42" s="367"/>
      <c r="DGI42" s="367"/>
      <c r="DGJ42" s="367"/>
      <c r="DGK42" s="367"/>
      <c r="DGL42" s="367"/>
      <c r="DGM42" s="367"/>
      <c r="DGN42" s="367"/>
      <c r="DGO42" s="367"/>
      <c r="DGP42" s="367"/>
      <c r="DGQ42" s="367"/>
      <c r="DGR42" s="367"/>
      <c r="DGS42" s="367"/>
      <c r="DGT42" s="367"/>
      <c r="DGU42" s="367"/>
      <c r="DGV42" s="367"/>
      <c r="DGW42" s="367"/>
      <c r="DGX42" s="367"/>
      <c r="DGY42" s="367"/>
      <c r="DGZ42" s="367"/>
      <c r="DHA42" s="367"/>
      <c r="DHB42" s="367"/>
      <c r="DHC42" s="367"/>
      <c r="DHD42" s="367"/>
      <c r="DHE42" s="367"/>
      <c r="DHF42" s="367"/>
      <c r="DHG42" s="367"/>
      <c r="DHH42" s="367"/>
      <c r="DHI42" s="367"/>
      <c r="DHJ42" s="367"/>
      <c r="DHK42" s="367"/>
      <c r="DHL42" s="367"/>
      <c r="DHM42" s="367"/>
      <c r="DHN42" s="367"/>
      <c r="DHO42" s="367"/>
      <c r="DHP42" s="367"/>
      <c r="DHQ42" s="367"/>
      <c r="DHR42" s="367"/>
      <c r="DHS42" s="367"/>
      <c r="DHT42" s="367"/>
      <c r="DHU42" s="367"/>
      <c r="DHV42" s="367"/>
      <c r="DHW42" s="367"/>
      <c r="DHX42" s="367"/>
      <c r="DHY42" s="367"/>
      <c r="DHZ42" s="367"/>
      <c r="DIA42" s="367"/>
      <c r="DIB42" s="367"/>
      <c r="DIC42" s="367"/>
      <c r="DID42" s="367"/>
      <c r="DIE42" s="367"/>
      <c r="DIF42" s="367"/>
      <c r="DIG42" s="367"/>
      <c r="DIH42" s="367"/>
      <c r="DII42" s="367"/>
      <c r="DIJ42" s="367"/>
      <c r="DIK42" s="367"/>
      <c r="DIL42" s="367"/>
      <c r="DIM42" s="367"/>
      <c r="DIN42" s="367"/>
      <c r="DIO42" s="367"/>
      <c r="DIP42" s="367"/>
      <c r="DIQ42" s="367"/>
      <c r="DIR42" s="367"/>
      <c r="DIS42" s="367"/>
      <c r="DIT42" s="367"/>
      <c r="DIU42" s="367"/>
      <c r="DIV42" s="367"/>
      <c r="DIW42" s="367"/>
      <c r="DIX42" s="367"/>
      <c r="DIY42" s="367"/>
      <c r="DIZ42" s="367"/>
      <c r="DJA42" s="367"/>
      <c r="DJB42" s="367"/>
      <c r="DJC42" s="367"/>
      <c r="DJD42" s="367"/>
      <c r="DJE42" s="367"/>
      <c r="DJF42" s="367"/>
      <c r="DJG42" s="367"/>
      <c r="DJH42" s="367"/>
      <c r="DJI42" s="367"/>
      <c r="DJJ42" s="367"/>
      <c r="DJK42" s="367"/>
      <c r="DJL42" s="367"/>
      <c r="DJM42" s="367"/>
      <c r="DJN42" s="367"/>
      <c r="DJO42" s="367"/>
      <c r="DJP42" s="367"/>
      <c r="DJQ42" s="367"/>
      <c r="DJR42" s="367"/>
      <c r="DJS42" s="367"/>
      <c r="DJT42" s="367"/>
      <c r="DJU42" s="367"/>
      <c r="DJV42" s="367"/>
      <c r="DJW42" s="367"/>
      <c r="DJX42" s="367"/>
      <c r="DJY42" s="367"/>
      <c r="DJZ42" s="367"/>
      <c r="DKA42" s="367"/>
      <c r="DKB42" s="367"/>
      <c r="DKC42" s="367"/>
      <c r="DKD42" s="367"/>
      <c r="DKE42" s="367"/>
      <c r="DKF42" s="367"/>
      <c r="DKG42" s="367"/>
      <c r="DKH42" s="367"/>
      <c r="DKI42" s="367"/>
      <c r="DKJ42" s="367"/>
      <c r="DKK42" s="367"/>
      <c r="DKL42" s="367"/>
      <c r="DKM42" s="367"/>
      <c r="DKN42" s="367"/>
      <c r="DKO42" s="367"/>
      <c r="DKP42" s="367"/>
      <c r="DKQ42" s="367"/>
      <c r="DKR42" s="367"/>
      <c r="DKS42" s="367"/>
      <c r="DKT42" s="367"/>
      <c r="DKU42" s="367"/>
      <c r="DKV42" s="367"/>
      <c r="DKW42" s="367"/>
      <c r="DKX42" s="367"/>
      <c r="DKY42" s="367"/>
      <c r="DKZ42" s="367"/>
      <c r="DLA42" s="367"/>
      <c r="DLB42" s="367"/>
      <c r="DLC42" s="367"/>
      <c r="DLD42" s="367"/>
      <c r="DLE42" s="367"/>
      <c r="DLF42" s="367"/>
      <c r="DLG42" s="367"/>
      <c r="DLH42" s="367"/>
      <c r="DLI42" s="367"/>
      <c r="DLJ42" s="367"/>
      <c r="DLK42" s="367"/>
      <c r="DLL42" s="367"/>
      <c r="DLM42" s="367"/>
      <c r="DLN42" s="367"/>
      <c r="DLO42" s="367"/>
      <c r="DLP42" s="367"/>
      <c r="DLQ42" s="367"/>
      <c r="DLR42" s="367"/>
      <c r="DLS42" s="367"/>
      <c r="DLT42" s="367"/>
      <c r="DLU42" s="367"/>
      <c r="DLV42" s="367"/>
      <c r="DLW42" s="367"/>
      <c r="DLX42" s="367"/>
      <c r="DLY42" s="367"/>
      <c r="DLZ42" s="367"/>
      <c r="DMA42" s="367"/>
      <c r="DMB42" s="367"/>
      <c r="DMC42" s="367"/>
      <c r="DMD42" s="367"/>
      <c r="DME42" s="367"/>
      <c r="DMF42" s="367"/>
      <c r="DMG42" s="367"/>
      <c r="DMH42" s="367"/>
      <c r="DMI42" s="367"/>
      <c r="DMJ42" s="367"/>
      <c r="DMK42" s="367"/>
      <c r="DML42" s="367"/>
      <c r="DMM42" s="367"/>
      <c r="DMN42" s="367"/>
      <c r="DMO42" s="367"/>
      <c r="DMP42" s="367"/>
      <c r="DMQ42" s="367"/>
      <c r="DMR42" s="367"/>
      <c r="DMS42" s="367"/>
      <c r="DMT42" s="367"/>
      <c r="DMU42" s="367"/>
      <c r="DMV42" s="367"/>
      <c r="DMW42" s="367"/>
      <c r="DMX42" s="367"/>
      <c r="DMY42" s="367"/>
      <c r="DMZ42" s="367"/>
      <c r="DNA42" s="367"/>
      <c r="DNB42" s="367"/>
      <c r="DNC42" s="367"/>
      <c r="DND42" s="367"/>
      <c r="DNE42" s="367"/>
      <c r="DNF42" s="367"/>
      <c r="DNG42" s="367"/>
      <c r="DNH42" s="367"/>
      <c r="DNI42" s="367"/>
      <c r="DNJ42" s="367"/>
      <c r="DNK42" s="367"/>
      <c r="DNL42" s="367"/>
      <c r="DNM42" s="367"/>
      <c r="DNN42" s="367"/>
      <c r="DNO42" s="367"/>
      <c r="DNP42" s="367"/>
      <c r="DNQ42" s="367"/>
      <c r="DNR42" s="367"/>
      <c r="DNS42" s="367"/>
      <c r="DNT42" s="367"/>
      <c r="DNU42" s="367"/>
      <c r="DNV42" s="367"/>
      <c r="DNW42" s="367"/>
      <c r="DNX42" s="367"/>
      <c r="DNY42" s="367"/>
      <c r="DNZ42" s="367"/>
      <c r="DOA42" s="367"/>
      <c r="DOB42" s="367"/>
      <c r="DOC42" s="367"/>
      <c r="DOD42" s="367"/>
      <c r="DOE42" s="367"/>
      <c r="DOF42" s="367"/>
      <c r="DOG42" s="367"/>
      <c r="DOH42" s="367"/>
      <c r="DOI42" s="367"/>
      <c r="DOJ42" s="367"/>
      <c r="DOK42" s="367"/>
      <c r="DOL42" s="367"/>
      <c r="DOM42" s="367"/>
      <c r="DON42" s="367"/>
      <c r="DOO42" s="367"/>
      <c r="DOP42" s="367"/>
      <c r="DOQ42" s="367"/>
      <c r="DOR42" s="367"/>
      <c r="DOS42" s="367"/>
      <c r="DOT42" s="367"/>
      <c r="DOU42" s="367"/>
      <c r="DOV42" s="367"/>
      <c r="DOW42" s="367"/>
      <c r="DOX42" s="367"/>
      <c r="DOY42" s="367"/>
      <c r="DOZ42" s="367"/>
      <c r="DPA42" s="367"/>
      <c r="DPB42" s="367"/>
      <c r="DPC42" s="367"/>
      <c r="DPD42" s="367"/>
      <c r="DPE42" s="367"/>
      <c r="DPF42" s="367"/>
      <c r="DPG42" s="367"/>
      <c r="DPH42" s="367"/>
      <c r="DPI42" s="367"/>
      <c r="DPJ42" s="367"/>
      <c r="DPK42" s="367"/>
      <c r="DPL42" s="367"/>
      <c r="DPM42" s="367"/>
      <c r="DPN42" s="367"/>
      <c r="DPO42" s="367"/>
      <c r="DPP42" s="367"/>
      <c r="DPQ42" s="367"/>
      <c r="DPR42" s="367"/>
      <c r="DPS42" s="367"/>
      <c r="DPT42" s="367"/>
      <c r="DPU42" s="367"/>
      <c r="DPV42" s="367"/>
      <c r="DPW42" s="367"/>
      <c r="DPX42" s="367"/>
      <c r="DPY42" s="367"/>
      <c r="DPZ42" s="367"/>
      <c r="DQA42" s="367"/>
      <c r="DQB42" s="367"/>
      <c r="DQC42" s="367"/>
      <c r="DQD42" s="367"/>
      <c r="DQE42" s="367"/>
      <c r="DQF42" s="367"/>
      <c r="DQG42" s="367"/>
      <c r="DQH42" s="367"/>
      <c r="DQI42" s="367"/>
      <c r="DQJ42" s="367"/>
      <c r="DQK42" s="367"/>
      <c r="DQL42" s="367"/>
      <c r="DQM42" s="367"/>
      <c r="DQN42" s="367"/>
      <c r="DQO42" s="367"/>
      <c r="DQP42" s="367"/>
      <c r="DQQ42" s="367"/>
      <c r="DQR42" s="367"/>
      <c r="DQS42" s="367"/>
      <c r="DQT42" s="367"/>
      <c r="DQU42" s="367"/>
      <c r="DQV42" s="367"/>
      <c r="DQW42" s="367"/>
      <c r="DQX42" s="367"/>
      <c r="DQY42" s="367"/>
      <c r="DQZ42" s="367"/>
      <c r="DRA42" s="367"/>
      <c r="DRB42" s="367"/>
      <c r="DRC42" s="367"/>
      <c r="DRD42" s="367"/>
      <c r="DRE42" s="367"/>
      <c r="DRF42" s="367"/>
      <c r="DRG42" s="367"/>
      <c r="DRH42" s="367"/>
      <c r="DRI42" s="367"/>
      <c r="DRJ42" s="367"/>
      <c r="DRK42" s="367"/>
      <c r="DRL42" s="367"/>
      <c r="DRM42" s="367"/>
      <c r="DRN42" s="367"/>
      <c r="DRO42" s="367"/>
      <c r="DRP42" s="367"/>
      <c r="DRQ42" s="367"/>
      <c r="DRR42" s="367"/>
      <c r="DRS42" s="367"/>
      <c r="DRT42" s="367"/>
      <c r="DRU42" s="367"/>
      <c r="DRV42" s="367"/>
      <c r="DRW42" s="367"/>
      <c r="DRX42" s="367"/>
      <c r="DRY42" s="367"/>
      <c r="DRZ42" s="367"/>
      <c r="DSA42" s="367"/>
      <c r="DSB42" s="367"/>
      <c r="DSC42" s="367"/>
      <c r="DSD42" s="367"/>
      <c r="DSE42" s="367"/>
      <c r="DSF42" s="367"/>
      <c r="DSG42" s="367"/>
      <c r="DSH42" s="367"/>
      <c r="DSI42" s="367"/>
      <c r="DSJ42" s="367"/>
      <c r="DSK42" s="367"/>
      <c r="DSL42" s="367"/>
      <c r="DSM42" s="367"/>
      <c r="DSN42" s="367"/>
      <c r="DSO42" s="367"/>
      <c r="DSP42" s="367"/>
      <c r="DSQ42" s="367"/>
      <c r="DSR42" s="367"/>
      <c r="DSS42" s="367"/>
      <c r="DST42" s="367"/>
      <c r="DSU42" s="367"/>
      <c r="DSV42" s="367"/>
      <c r="DSW42" s="367"/>
      <c r="DSX42" s="367"/>
      <c r="DSY42" s="367"/>
      <c r="DSZ42" s="367"/>
      <c r="DTA42" s="367"/>
      <c r="DTB42" s="367"/>
      <c r="DTC42" s="367"/>
      <c r="DTD42" s="367"/>
      <c r="DTE42" s="367"/>
      <c r="DTF42" s="367"/>
      <c r="DTG42" s="367"/>
      <c r="DTH42" s="367"/>
      <c r="DTI42" s="367"/>
      <c r="DTJ42" s="367"/>
      <c r="DTK42" s="367"/>
      <c r="DTL42" s="367"/>
      <c r="DTM42" s="367"/>
      <c r="DTN42" s="367"/>
      <c r="DTO42" s="367"/>
      <c r="DTP42" s="367"/>
      <c r="DTQ42" s="367"/>
      <c r="DTR42" s="367"/>
      <c r="DTS42" s="367"/>
      <c r="DTT42" s="367"/>
      <c r="DTU42" s="367"/>
      <c r="DTV42" s="367"/>
      <c r="DTW42" s="367"/>
      <c r="DTX42" s="367"/>
      <c r="DTY42" s="367"/>
      <c r="DTZ42" s="367"/>
      <c r="DUA42" s="367"/>
      <c r="DUB42" s="367"/>
      <c r="DUC42" s="367"/>
      <c r="DUD42" s="367"/>
      <c r="DUE42" s="367"/>
      <c r="DUF42" s="367"/>
      <c r="DUG42" s="367"/>
      <c r="DUH42" s="367"/>
      <c r="DUI42" s="367"/>
      <c r="DUJ42" s="367"/>
      <c r="DUK42" s="367"/>
      <c r="DUL42" s="367"/>
      <c r="DUM42" s="367"/>
      <c r="DUN42" s="367"/>
      <c r="DUO42" s="367"/>
      <c r="DUP42" s="367"/>
      <c r="DUQ42" s="367"/>
      <c r="DUR42" s="367"/>
      <c r="DUS42" s="367"/>
      <c r="DUT42" s="367"/>
      <c r="DUU42" s="367"/>
      <c r="DUV42" s="367"/>
      <c r="DUW42" s="367"/>
      <c r="DUX42" s="367"/>
      <c r="DUY42" s="367"/>
      <c r="DUZ42" s="367"/>
      <c r="DVA42" s="367"/>
      <c r="DVB42" s="367"/>
      <c r="DVC42" s="367"/>
      <c r="DVD42" s="367"/>
      <c r="DVE42" s="367"/>
      <c r="DVF42" s="367"/>
      <c r="DVG42" s="367"/>
      <c r="DVH42" s="367"/>
      <c r="DVI42" s="367"/>
      <c r="DVJ42" s="367"/>
      <c r="DVK42" s="367"/>
      <c r="DVL42" s="367"/>
      <c r="DVM42" s="367"/>
      <c r="DVN42" s="367"/>
      <c r="DVO42" s="367"/>
      <c r="DVP42" s="367"/>
      <c r="DVQ42" s="367"/>
      <c r="DVR42" s="367"/>
      <c r="DVS42" s="367"/>
      <c r="DVT42" s="367"/>
      <c r="DVU42" s="367"/>
      <c r="DVV42" s="367"/>
      <c r="DVW42" s="367"/>
      <c r="DVX42" s="367"/>
      <c r="DVY42" s="367"/>
      <c r="DVZ42" s="367"/>
      <c r="DWA42" s="367"/>
      <c r="DWB42" s="367"/>
      <c r="DWC42" s="367"/>
      <c r="DWD42" s="367"/>
      <c r="DWE42" s="367"/>
      <c r="DWF42" s="367"/>
      <c r="DWG42" s="367"/>
      <c r="DWH42" s="367"/>
      <c r="DWI42" s="367"/>
      <c r="DWJ42" s="367"/>
      <c r="DWK42" s="367"/>
      <c r="DWL42" s="367"/>
      <c r="DWM42" s="367"/>
      <c r="DWN42" s="367"/>
      <c r="DWO42" s="367"/>
      <c r="DWP42" s="367"/>
      <c r="DWQ42" s="367"/>
      <c r="DWR42" s="367"/>
      <c r="DWS42" s="367"/>
      <c r="DWT42" s="367"/>
      <c r="DWU42" s="367"/>
      <c r="DWV42" s="367"/>
      <c r="DWW42" s="367"/>
      <c r="DWX42" s="367"/>
      <c r="DWY42" s="367"/>
      <c r="DWZ42" s="367"/>
      <c r="DXA42" s="367"/>
      <c r="DXB42" s="367"/>
      <c r="DXC42" s="367"/>
      <c r="DXD42" s="367"/>
      <c r="DXE42" s="367"/>
      <c r="DXF42" s="367"/>
      <c r="DXG42" s="367"/>
      <c r="DXH42" s="367"/>
      <c r="DXI42" s="367"/>
      <c r="DXJ42" s="367"/>
      <c r="DXK42" s="367"/>
      <c r="DXL42" s="367"/>
      <c r="DXM42" s="367"/>
      <c r="DXN42" s="367"/>
      <c r="DXO42" s="367"/>
      <c r="DXP42" s="367"/>
      <c r="DXQ42" s="367"/>
      <c r="DXR42" s="367"/>
      <c r="DXS42" s="367"/>
      <c r="DXT42" s="367"/>
      <c r="DXU42" s="367"/>
      <c r="DXV42" s="367"/>
      <c r="DXW42" s="367"/>
      <c r="DXX42" s="367"/>
      <c r="DXY42" s="367"/>
      <c r="DXZ42" s="367"/>
      <c r="DYA42" s="367"/>
      <c r="DYB42" s="367"/>
      <c r="DYC42" s="367"/>
      <c r="DYD42" s="367"/>
      <c r="DYE42" s="367"/>
      <c r="DYF42" s="367"/>
      <c r="DYG42" s="367"/>
      <c r="DYH42" s="367"/>
      <c r="DYI42" s="367"/>
      <c r="DYJ42" s="367"/>
      <c r="DYK42" s="367"/>
      <c r="DYL42" s="367"/>
      <c r="DYM42" s="367"/>
      <c r="DYN42" s="367"/>
      <c r="DYO42" s="367"/>
      <c r="DYP42" s="367"/>
      <c r="DYQ42" s="367"/>
      <c r="DYR42" s="367"/>
      <c r="DYS42" s="367"/>
      <c r="DYT42" s="367"/>
      <c r="DYU42" s="367"/>
      <c r="DYV42" s="367"/>
      <c r="DYW42" s="367"/>
      <c r="DYX42" s="367"/>
      <c r="DYY42" s="367"/>
      <c r="DYZ42" s="367"/>
      <c r="DZA42" s="367"/>
      <c r="DZB42" s="367"/>
      <c r="DZC42" s="367"/>
      <c r="DZD42" s="367"/>
      <c r="DZE42" s="367"/>
      <c r="DZF42" s="367"/>
      <c r="DZG42" s="367"/>
      <c r="DZH42" s="367"/>
      <c r="DZI42" s="367"/>
      <c r="DZJ42" s="367"/>
      <c r="DZK42" s="367"/>
      <c r="DZL42" s="367"/>
      <c r="DZM42" s="367"/>
      <c r="DZN42" s="367"/>
      <c r="DZO42" s="367"/>
      <c r="DZP42" s="367"/>
      <c r="DZQ42" s="367"/>
      <c r="DZR42" s="367"/>
      <c r="DZS42" s="367"/>
      <c r="DZT42" s="367"/>
      <c r="DZU42" s="367"/>
      <c r="DZV42" s="367"/>
      <c r="DZW42" s="367"/>
      <c r="DZX42" s="367"/>
      <c r="DZY42" s="367"/>
      <c r="DZZ42" s="367"/>
      <c r="EAA42" s="367"/>
      <c r="EAB42" s="367"/>
      <c r="EAC42" s="367"/>
      <c r="EAD42" s="367"/>
      <c r="EAE42" s="367"/>
      <c r="EAF42" s="367"/>
      <c r="EAG42" s="367"/>
      <c r="EAH42" s="367"/>
      <c r="EAI42" s="367"/>
      <c r="EAJ42" s="367"/>
      <c r="EAK42" s="367"/>
      <c r="EAL42" s="367"/>
      <c r="EAM42" s="367"/>
      <c r="EAN42" s="367"/>
      <c r="EAO42" s="367"/>
      <c r="EAP42" s="367"/>
      <c r="EAQ42" s="367"/>
      <c r="EAR42" s="367"/>
      <c r="EAS42" s="367"/>
      <c r="EAT42" s="367"/>
      <c r="EAU42" s="367"/>
      <c r="EAV42" s="367"/>
      <c r="EAW42" s="367"/>
      <c r="EAX42" s="367"/>
      <c r="EAY42" s="367"/>
      <c r="EAZ42" s="367"/>
      <c r="EBA42" s="367"/>
      <c r="EBB42" s="367"/>
      <c r="EBC42" s="367"/>
      <c r="EBD42" s="367"/>
      <c r="EBE42" s="367"/>
      <c r="EBF42" s="367"/>
      <c r="EBG42" s="367"/>
      <c r="EBH42" s="367"/>
      <c r="EBI42" s="367"/>
      <c r="EBJ42" s="367"/>
      <c r="EBK42" s="367"/>
      <c r="EBL42" s="367"/>
      <c r="EBM42" s="367"/>
      <c r="EBN42" s="367"/>
      <c r="EBO42" s="367"/>
      <c r="EBP42" s="367"/>
      <c r="EBQ42" s="367"/>
      <c r="EBR42" s="367"/>
      <c r="EBS42" s="367"/>
      <c r="EBT42" s="367"/>
      <c r="EBU42" s="367"/>
      <c r="EBV42" s="367"/>
      <c r="EBW42" s="367"/>
      <c r="EBX42" s="367"/>
      <c r="EBY42" s="367"/>
      <c r="EBZ42" s="367"/>
      <c r="ECA42" s="367"/>
      <c r="ECB42" s="367"/>
      <c r="ECC42" s="367"/>
      <c r="ECD42" s="367"/>
      <c r="ECE42" s="367"/>
      <c r="ECF42" s="367"/>
      <c r="ECG42" s="367"/>
      <c r="ECH42" s="367"/>
      <c r="ECI42" s="367"/>
      <c r="ECJ42" s="367"/>
      <c r="ECK42" s="367"/>
      <c r="ECL42" s="367"/>
      <c r="ECM42" s="367"/>
      <c r="ECN42" s="367"/>
      <c r="ECO42" s="367"/>
      <c r="ECP42" s="367"/>
      <c r="ECQ42" s="367"/>
      <c r="ECR42" s="367"/>
      <c r="ECS42" s="367"/>
      <c r="ECT42" s="367"/>
      <c r="ECU42" s="367"/>
      <c r="ECV42" s="367"/>
      <c r="ECW42" s="367"/>
      <c r="ECX42" s="367"/>
      <c r="ECY42" s="367"/>
      <c r="ECZ42" s="367"/>
      <c r="EDA42" s="367"/>
      <c r="EDB42" s="367"/>
      <c r="EDC42" s="367"/>
      <c r="EDD42" s="367"/>
      <c r="EDE42" s="367"/>
      <c r="EDF42" s="367"/>
      <c r="EDG42" s="367"/>
      <c r="EDH42" s="367"/>
      <c r="EDI42" s="367"/>
      <c r="EDJ42" s="367"/>
      <c r="EDK42" s="367"/>
      <c r="EDL42" s="367"/>
      <c r="EDM42" s="367"/>
      <c r="EDN42" s="367"/>
      <c r="EDO42" s="367"/>
      <c r="EDP42" s="367"/>
      <c r="EDQ42" s="367"/>
      <c r="EDR42" s="367"/>
      <c r="EDS42" s="367"/>
      <c r="EDT42" s="367"/>
      <c r="EDU42" s="367"/>
      <c r="EDV42" s="367"/>
      <c r="EDW42" s="367"/>
      <c r="EDX42" s="367"/>
      <c r="EDY42" s="367"/>
      <c r="EDZ42" s="367"/>
      <c r="EEA42" s="367"/>
      <c r="EEB42" s="367"/>
      <c r="EEC42" s="367"/>
      <c r="EED42" s="367"/>
      <c r="EEE42" s="367"/>
      <c r="EEF42" s="367"/>
      <c r="EEG42" s="367"/>
      <c r="EEH42" s="367"/>
      <c r="EEI42" s="367"/>
      <c r="EEJ42" s="367"/>
      <c r="EEK42" s="367"/>
      <c r="EEL42" s="367"/>
      <c r="EEM42" s="367"/>
      <c r="EEN42" s="367"/>
      <c r="EEO42" s="367"/>
      <c r="EEP42" s="367"/>
      <c r="EEQ42" s="367"/>
      <c r="EER42" s="367"/>
      <c r="EES42" s="367"/>
      <c r="EET42" s="367"/>
      <c r="EEU42" s="367"/>
      <c r="EEV42" s="367"/>
      <c r="EEW42" s="367"/>
      <c r="EEX42" s="367"/>
      <c r="EEY42" s="367"/>
      <c r="EEZ42" s="367"/>
      <c r="EFA42" s="367"/>
      <c r="EFB42" s="367"/>
      <c r="EFC42" s="367"/>
      <c r="EFD42" s="367"/>
      <c r="EFE42" s="367"/>
      <c r="EFF42" s="367"/>
      <c r="EFG42" s="367"/>
      <c r="EFH42" s="367"/>
      <c r="EFI42" s="367"/>
      <c r="EFJ42" s="367"/>
      <c r="EFK42" s="367"/>
      <c r="EFL42" s="367"/>
      <c r="EFM42" s="367"/>
      <c r="EFN42" s="367"/>
      <c r="EFO42" s="367"/>
      <c r="EFP42" s="367"/>
      <c r="EFQ42" s="367"/>
      <c r="EFR42" s="367"/>
      <c r="EFS42" s="367"/>
      <c r="EFT42" s="367"/>
      <c r="EFU42" s="367"/>
      <c r="EFV42" s="367"/>
      <c r="EFW42" s="367"/>
      <c r="EFX42" s="367"/>
      <c r="EFY42" s="367"/>
      <c r="EFZ42" s="367"/>
      <c r="EGA42" s="367"/>
      <c r="EGB42" s="367"/>
      <c r="EGC42" s="367"/>
      <c r="EGD42" s="367"/>
      <c r="EGE42" s="367"/>
      <c r="EGF42" s="367"/>
      <c r="EGG42" s="367"/>
      <c r="EGH42" s="367"/>
      <c r="EGI42" s="367"/>
      <c r="EGJ42" s="367"/>
      <c r="EGK42" s="367"/>
      <c r="EGL42" s="367"/>
      <c r="EGM42" s="367"/>
      <c r="EGN42" s="367"/>
      <c r="EGO42" s="367"/>
      <c r="EGP42" s="367"/>
      <c r="EGQ42" s="367"/>
      <c r="EGR42" s="367"/>
      <c r="EGS42" s="367"/>
      <c r="EGT42" s="367"/>
      <c r="EGU42" s="367"/>
      <c r="EGV42" s="367"/>
      <c r="EGW42" s="367"/>
      <c r="EGX42" s="367"/>
      <c r="EGY42" s="367"/>
      <c r="EGZ42" s="367"/>
      <c r="EHA42" s="367"/>
      <c r="EHB42" s="367"/>
      <c r="EHC42" s="367"/>
      <c r="EHD42" s="367"/>
      <c r="EHE42" s="367"/>
      <c r="EHF42" s="367"/>
      <c r="EHG42" s="367"/>
      <c r="EHH42" s="367"/>
      <c r="EHI42" s="367"/>
      <c r="EHJ42" s="367"/>
      <c r="EHK42" s="367"/>
      <c r="EHL42" s="367"/>
      <c r="EHM42" s="367"/>
      <c r="EHN42" s="367"/>
      <c r="EHO42" s="367"/>
      <c r="EHP42" s="367"/>
      <c r="EHQ42" s="367"/>
      <c r="EHR42" s="367"/>
      <c r="EHS42" s="367"/>
      <c r="EHT42" s="367"/>
      <c r="EHU42" s="367"/>
      <c r="EHV42" s="367"/>
      <c r="EHW42" s="367"/>
      <c r="EHX42" s="367"/>
      <c r="EHY42" s="367"/>
      <c r="EHZ42" s="367"/>
      <c r="EIA42" s="367"/>
      <c r="EIB42" s="367"/>
      <c r="EIC42" s="367"/>
      <c r="EID42" s="367"/>
      <c r="EIE42" s="367"/>
      <c r="EIF42" s="367"/>
      <c r="EIG42" s="367"/>
      <c r="EIH42" s="367"/>
      <c r="EII42" s="367"/>
      <c r="EIJ42" s="367"/>
      <c r="EIK42" s="367"/>
      <c r="EIL42" s="367"/>
      <c r="EIM42" s="367"/>
      <c r="EIN42" s="367"/>
      <c r="EIO42" s="367"/>
      <c r="EIP42" s="367"/>
      <c r="EIQ42" s="367"/>
      <c r="EIR42" s="367"/>
      <c r="EIS42" s="367"/>
      <c r="EIT42" s="367"/>
      <c r="EIU42" s="367"/>
      <c r="EIV42" s="367"/>
      <c r="EIW42" s="367"/>
      <c r="EIX42" s="367"/>
      <c r="EIY42" s="367"/>
      <c r="EIZ42" s="367"/>
      <c r="EJA42" s="367"/>
      <c r="EJB42" s="367"/>
      <c r="EJC42" s="367"/>
      <c r="EJD42" s="367"/>
      <c r="EJE42" s="367"/>
      <c r="EJF42" s="367"/>
      <c r="EJG42" s="367"/>
      <c r="EJH42" s="367"/>
      <c r="EJI42" s="367"/>
      <c r="EJJ42" s="367"/>
      <c r="EJK42" s="367"/>
      <c r="EJL42" s="367"/>
      <c r="EJM42" s="367"/>
      <c r="EJN42" s="367"/>
      <c r="EJO42" s="367"/>
      <c r="EJP42" s="367"/>
      <c r="EJQ42" s="367"/>
      <c r="EJR42" s="367"/>
      <c r="EJS42" s="367"/>
      <c r="EJT42" s="367"/>
      <c r="EJU42" s="367"/>
      <c r="EJV42" s="367"/>
      <c r="EJW42" s="367"/>
      <c r="EJX42" s="367"/>
      <c r="EJY42" s="367"/>
      <c r="EJZ42" s="367"/>
      <c r="EKA42" s="367"/>
      <c r="EKB42" s="367"/>
      <c r="EKC42" s="367"/>
      <c r="EKD42" s="367"/>
      <c r="EKE42" s="367"/>
      <c r="EKF42" s="367"/>
      <c r="EKG42" s="367"/>
      <c r="EKH42" s="367"/>
      <c r="EKI42" s="367"/>
      <c r="EKJ42" s="367"/>
      <c r="EKK42" s="367"/>
      <c r="EKL42" s="367"/>
      <c r="EKM42" s="367"/>
      <c r="EKN42" s="367"/>
      <c r="EKO42" s="367"/>
      <c r="EKP42" s="367"/>
      <c r="EKQ42" s="367"/>
      <c r="EKR42" s="367"/>
      <c r="EKS42" s="367"/>
      <c r="EKT42" s="367"/>
      <c r="EKU42" s="367"/>
      <c r="EKV42" s="367"/>
      <c r="EKW42" s="367"/>
      <c r="EKX42" s="367"/>
      <c r="EKY42" s="367"/>
      <c r="EKZ42" s="367"/>
      <c r="ELA42" s="367"/>
      <c r="ELB42" s="367"/>
      <c r="ELC42" s="367"/>
      <c r="ELD42" s="367"/>
      <c r="ELE42" s="367"/>
      <c r="ELF42" s="367"/>
      <c r="ELG42" s="367"/>
      <c r="ELH42" s="367"/>
      <c r="ELI42" s="367"/>
      <c r="ELJ42" s="367"/>
      <c r="ELK42" s="367"/>
      <c r="ELL42" s="367"/>
      <c r="ELM42" s="367"/>
      <c r="ELN42" s="367"/>
      <c r="ELO42" s="367"/>
      <c r="ELP42" s="367"/>
      <c r="ELQ42" s="367"/>
      <c r="ELR42" s="367"/>
      <c r="ELS42" s="367"/>
      <c r="ELT42" s="367"/>
      <c r="ELU42" s="367"/>
      <c r="ELV42" s="367"/>
      <c r="ELW42" s="367"/>
      <c r="ELX42" s="367"/>
      <c r="ELY42" s="367"/>
      <c r="ELZ42" s="367"/>
      <c r="EMA42" s="367"/>
      <c r="EMB42" s="367"/>
      <c r="EMC42" s="367"/>
      <c r="EMD42" s="367"/>
      <c r="EME42" s="367"/>
      <c r="EMF42" s="367"/>
      <c r="EMG42" s="367"/>
      <c r="EMH42" s="367"/>
      <c r="EMI42" s="367"/>
      <c r="EMJ42" s="367"/>
      <c r="EMK42" s="367"/>
      <c r="EML42" s="367"/>
      <c r="EMM42" s="367"/>
      <c r="EMN42" s="367"/>
      <c r="EMO42" s="367"/>
      <c r="EMP42" s="367"/>
      <c r="EMQ42" s="367"/>
      <c r="EMR42" s="367"/>
      <c r="EMS42" s="367"/>
      <c r="EMT42" s="367"/>
      <c r="EMU42" s="367"/>
      <c r="EMV42" s="367"/>
      <c r="EMW42" s="367"/>
      <c r="EMX42" s="367"/>
      <c r="EMY42" s="367"/>
      <c r="EMZ42" s="367"/>
      <c r="ENA42" s="367"/>
      <c r="ENB42" s="367"/>
      <c r="ENC42" s="367"/>
      <c r="END42" s="367"/>
      <c r="ENE42" s="367"/>
      <c r="ENF42" s="367"/>
      <c r="ENG42" s="367"/>
      <c r="ENH42" s="367"/>
      <c r="ENI42" s="367"/>
      <c r="ENJ42" s="367"/>
      <c r="ENK42" s="367"/>
      <c r="ENL42" s="367"/>
      <c r="ENM42" s="367"/>
      <c r="ENN42" s="367"/>
      <c r="ENO42" s="367"/>
      <c r="ENP42" s="367"/>
      <c r="ENQ42" s="367"/>
      <c r="ENR42" s="367"/>
      <c r="ENS42" s="367"/>
      <c r="ENT42" s="367"/>
      <c r="ENU42" s="367"/>
      <c r="ENV42" s="367"/>
      <c r="ENW42" s="367"/>
      <c r="ENX42" s="367"/>
      <c r="ENY42" s="367"/>
      <c r="ENZ42" s="367"/>
      <c r="EOA42" s="367"/>
      <c r="EOB42" s="367"/>
      <c r="EOC42" s="367"/>
      <c r="EOD42" s="367"/>
      <c r="EOE42" s="367"/>
      <c r="EOF42" s="367"/>
      <c r="EOG42" s="367"/>
      <c r="EOH42" s="367"/>
      <c r="EOI42" s="367"/>
      <c r="EOJ42" s="367"/>
      <c r="EOK42" s="367"/>
      <c r="EOL42" s="367"/>
      <c r="EOM42" s="367"/>
      <c r="EON42" s="367"/>
      <c r="EOO42" s="367"/>
      <c r="EOP42" s="367"/>
      <c r="EOQ42" s="367"/>
      <c r="EOR42" s="367"/>
      <c r="EOS42" s="367"/>
      <c r="EOT42" s="367"/>
      <c r="EOU42" s="367"/>
      <c r="EOV42" s="367"/>
      <c r="EOW42" s="367"/>
      <c r="EOX42" s="367"/>
      <c r="EOY42" s="367"/>
      <c r="EOZ42" s="367"/>
      <c r="EPA42" s="367"/>
      <c r="EPB42" s="367"/>
      <c r="EPC42" s="367"/>
      <c r="EPD42" s="367"/>
      <c r="EPE42" s="367"/>
      <c r="EPF42" s="367"/>
      <c r="EPG42" s="367"/>
      <c r="EPH42" s="367"/>
      <c r="EPI42" s="367"/>
      <c r="EPJ42" s="367"/>
      <c r="EPK42" s="367"/>
      <c r="EPL42" s="367"/>
      <c r="EPM42" s="367"/>
      <c r="EPN42" s="367"/>
      <c r="EPO42" s="367"/>
      <c r="EPP42" s="367"/>
      <c r="EPQ42" s="367"/>
      <c r="EPR42" s="367"/>
      <c r="EPS42" s="367"/>
      <c r="EPT42" s="367"/>
      <c r="EPU42" s="367"/>
      <c r="EPV42" s="367"/>
      <c r="EPW42" s="367"/>
      <c r="EPX42" s="367"/>
      <c r="EPY42" s="367"/>
      <c r="EPZ42" s="367"/>
      <c r="EQA42" s="367"/>
      <c r="EQB42" s="367"/>
      <c r="EQC42" s="367"/>
      <c r="EQD42" s="367"/>
      <c r="EQE42" s="367"/>
      <c r="EQF42" s="367"/>
      <c r="EQG42" s="367"/>
      <c r="EQH42" s="367"/>
      <c r="EQI42" s="367"/>
      <c r="EQJ42" s="367"/>
      <c r="EQK42" s="367"/>
      <c r="EQL42" s="367"/>
      <c r="EQM42" s="367"/>
      <c r="EQN42" s="367"/>
      <c r="EQO42" s="367"/>
      <c r="EQP42" s="367"/>
      <c r="EQQ42" s="367"/>
      <c r="EQR42" s="367"/>
      <c r="EQS42" s="367"/>
      <c r="EQT42" s="367"/>
      <c r="EQU42" s="367"/>
      <c r="EQV42" s="367"/>
      <c r="EQW42" s="367"/>
      <c r="EQX42" s="367"/>
      <c r="EQY42" s="367"/>
      <c r="EQZ42" s="367"/>
      <c r="ERA42" s="367"/>
      <c r="ERB42" s="367"/>
      <c r="ERC42" s="367"/>
      <c r="ERD42" s="367"/>
      <c r="ERE42" s="367"/>
      <c r="ERF42" s="367"/>
      <c r="ERG42" s="367"/>
      <c r="ERH42" s="367"/>
      <c r="ERI42" s="367"/>
      <c r="ERJ42" s="367"/>
      <c r="ERK42" s="367"/>
      <c r="ERL42" s="367"/>
      <c r="ERM42" s="367"/>
      <c r="ERN42" s="367"/>
      <c r="ERO42" s="367"/>
      <c r="ERP42" s="367"/>
      <c r="ERQ42" s="367"/>
      <c r="ERR42" s="367"/>
      <c r="ERS42" s="367"/>
      <c r="ERT42" s="367"/>
      <c r="ERU42" s="367"/>
      <c r="ERV42" s="367"/>
      <c r="ERW42" s="367"/>
      <c r="ERX42" s="367"/>
      <c r="ERY42" s="367"/>
      <c r="ERZ42" s="367"/>
      <c r="ESA42" s="367"/>
      <c r="ESB42" s="367"/>
      <c r="ESC42" s="367"/>
      <c r="ESD42" s="367"/>
      <c r="ESE42" s="367"/>
      <c r="ESF42" s="367"/>
      <c r="ESG42" s="367"/>
      <c r="ESH42" s="367"/>
      <c r="ESI42" s="367"/>
      <c r="ESJ42" s="367"/>
      <c r="ESK42" s="367"/>
      <c r="ESL42" s="367"/>
      <c r="ESM42" s="367"/>
      <c r="ESN42" s="367"/>
      <c r="ESO42" s="367"/>
      <c r="ESP42" s="367"/>
      <c r="ESQ42" s="367"/>
      <c r="ESR42" s="367"/>
      <c r="ESS42" s="367"/>
      <c r="EST42" s="367"/>
      <c r="ESU42" s="367"/>
      <c r="ESV42" s="367"/>
      <c r="ESW42" s="367"/>
      <c r="ESX42" s="367"/>
      <c r="ESY42" s="367"/>
      <c r="ESZ42" s="367"/>
      <c r="ETA42" s="367"/>
      <c r="ETB42" s="367"/>
      <c r="ETC42" s="367"/>
      <c r="ETD42" s="367"/>
      <c r="ETE42" s="367"/>
      <c r="ETF42" s="367"/>
      <c r="ETG42" s="367"/>
      <c r="ETH42" s="367"/>
      <c r="ETI42" s="367"/>
      <c r="ETJ42" s="367"/>
      <c r="ETK42" s="367"/>
      <c r="ETL42" s="367"/>
      <c r="ETM42" s="367"/>
      <c r="ETN42" s="367"/>
      <c r="ETO42" s="367"/>
      <c r="ETP42" s="367"/>
      <c r="ETQ42" s="367"/>
      <c r="ETR42" s="367"/>
      <c r="ETS42" s="367"/>
      <c r="ETT42" s="367"/>
      <c r="ETU42" s="367"/>
      <c r="ETV42" s="367"/>
      <c r="ETW42" s="367"/>
      <c r="ETX42" s="367"/>
      <c r="ETY42" s="367"/>
      <c r="ETZ42" s="367"/>
      <c r="EUA42" s="367"/>
      <c r="EUB42" s="367"/>
      <c r="EUC42" s="367"/>
      <c r="EUD42" s="367"/>
      <c r="EUE42" s="367"/>
      <c r="EUF42" s="367"/>
      <c r="EUG42" s="367"/>
      <c r="EUH42" s="367"/>
      <c r="EUI42" s="367"/>
      <c r="EUJ42" s="367"/>
      <c r="EUK42" s="367"/>
      <c r="EUL42" s="367"/>
      <c r="EUM42" s="367"/>
      <c r="EUN42" s="367"/>
      <c r="EUO42" s="367"/>
      <c r="EUP42" s="367"/>
      <c r="EUQ42" s="367"/>
      <c r="EUR42" s="367"/>
      <c r="EUS42" s="367"/>
      <c r="EUT42" s="367"/>
      <c r="EUU42" s="367"/>
      <c r="EUV42" s="367"/>
      <c r="EUW42" s="367"/>
      <c r="EUX42" s="367"/>
      <c r="EUY42" s="367"/>
      <c r="EUZ42" s="367"/>
      <c r="EVA42" s="367"/>
      <c r="EVB42" s="367"/>
      <c r="EVC42" s="367"/>
      <c r="EVD42" s="367"/>
      <c r="EVE42" s="367"/>
      <c r="EVF42" s="367"/>
      <c r="EVG42" s="367"/>
      <c r="EVH42" s="367"/>
      <c r="EVI42" s="367"/>
      <c r="EVJ42" s="367"/>
      <c r="EVK42" s="367"/>
      <c r="EVL42" s="367"/>
      <c r="EVM42" s="367"/>
      <c r="EVN42" s="367"/>
      <c r="EVO42" s="367"/>
      <c r="EVP42" s="367"/>
      <c r="EVQ42" s="367"/>
      <c r="EVR42" s="367"/>
      <c r="EVS42" s="367"/>
      <c r="EVT42" s="367"/>
      <c r="EVU42" s="367"/>
      <c r="EVV42" s="367"/>
      <c r="EVW42" s="367"/>
      <c r="EVX42" s="367"/>
      <c r="EVY42" s="367"/>
      <c r="EVZ42" s="367"/>
      <c r="EWA42" s="367"/>
      <c r="EWB42" s="367"/>
      <c r="EWC42" s="367"/>
      <c r="EWD42" s="367"/>
      <c r="EWE42" s="367"/>
      <c r="EWF42" s="367"/>
      <c r="EWG42" s="367"/>
      <c r="EWH42" s="367"/>
      <c r="EWI42" s="367"/>
      <c r="EWJ42" s="367"/>
      <c r="EWK42" s="367"/>
      <c r="EWL42" s="367"/>
      <c r="EWM42" s="367"/>
      <c r="EWN42" s="367"/>
      <c r="EWO42" s="367"/>
      <c r="EWP42" s="367"/>
      <c r="EWQ42" s="367"/>
      <c r="EWR42" s="367"/>
      <c r="EWS42" s="367"/>
      <c r="EWT42" s="367"/>
      <c r="EWU42" s="367"/>
      <c r="EWV42" s="367"/>
      <c r="EWW42" s="367"/>
      <c r="EWX42" s="367"/>
      <c r="EWY42" s="367"/>
      <c r="EWZ42" s="367"/>
      <c r="EXA42" s="367"/>
      <c r="EXB42" s="367"/>
      <c r="EXC42" s="367"/>
      <c r="EXD42" s="367"/>
      <c r="EXE42" s="367"/>
      <c r="EXF42" s="367"/>
      <c r="EXG42" s="367"/>
      <c r="EXH42" s="367"/>
      <c r="EXI42" s="367"/>
      <c r="EXJ42" s="367"/>
      <c r="EXK42" s="367"/>
      <c r="EXL42" s="367"/>
      <c r="EXM42" s="367"/>
      <c r="EXN42" s="367"/>
      <c r="EXO42" s="367"/>
      <c r="EXP42" s="367"/>
      <c r="EXQ42" s="367"/>
      <c r="EXR42" s="367"/>
      <c r="EXS42" s="367"/>
      <c r="EXT42" s="367"/>
      <c r="EXU42" s="367"/>
      <c r="EXV42" s="367"/>
      <c r="EXW42" s="367"/>
      <c r="EXX42" s="367"/>
      <c r="EXY42" s="367"/>
      <c r="EXZ42" s="367"/>
      <c r="EYA42" s="367"/>
      <c r="EYB42" s="367"/>
      <c r="EYC42" s="367"/>
      <c r="EYD42" s="367"/>
      <c r="EYE42" s="367"/>
      <c r="EYF42" s="367"/>
      <c r="EYG42" s="367"/>
      <c r="EYH42" s="367"/>
      <c r="EYI42" s="367"/>
      <c r="EYJ42" s="367"/>
      <c r="EYK42" s="367"/>
      <c r="EYL42" s="367"/>
      <c r="EYM42" s="367"/>
      <c r="EYN42" s="367"/>
      <c r="EYO42" s="367"/>
      <c r="EYP42" s="367"/>
      <c r="EYQ42" s="367"/>
      <c r="EYR42" s="367"/>
      <c r="EYS42" s="367"/>
      <c r="EYT42" s="367"/>
      <c r="EYU42" s="367"/>
      <c r="EYV42" s="367"/>
      <c r="EYW42" s="367"/>
      <c r="EYX42" s="367"/>
      <c r="EYY42" s="367"/>
      <c r="EYZ42" s="367"/>
      <c r="EZA42" s="367"/>
      <c r="EZB42" s="367"/>
      <c r="EZC42" s="367"/>
      <c r="EZD42" s="367"/>
      <c r="EZE42" s="367"/>
      <c r="EZF42" s="367"/>
      <c r="EZG42" s="367"/>
      <c r="EZH42" s="367"/>
      <c r="EZI42" s="367"/>
      <c r="EZJ42" s="367"/>
      <c r="EZK42" s="367"/>
      <c r="EZL42" s="367"/>
      <c r="EZM42" s="367"/>
      <c r="EZN42" s="367"/>
      <c r="EZO42" s="367"/>
      <c r="EZP42" s="367"/>
      <c r="EZQ42" s="367"/>
      <c r="EZR42" s="367"/>
      <c r="EZS42" s="367"/>
      <c r="EZT42" s="367"/>
      <c r="EZU42" s="367"/>
      <c r="EZV42" s="367"/>
      <c r="EZW42" s="367"/>
      <c r="EZX42" s="367"/>
      <c r="EZY42" s="367"/>
      <c r="EZZ42" s="367"/>
      <c r="FAA42" s="367"/>
      <c r="FAB42" s="367"/>
      <c r="FAC42" s="367"/>
      <c r="FAD42" s="367"/>
      <c r="FAE42" s="367"/>
      <c r="FAF42" s="367"/>
      <c r="FAG42" s="367"/>
      <c r="FAH42" s="367"/>
      <c r="FAI42" s="367"/>
      <c r="FAJ42" s="367"/>
      <c r="FAK42" s="367"/>
      <c r="FAL42" s="367"/>
      <c r="FAM42" s="367"/>
      <c r="FAN42" s="367"/>
      <c r="FAO42" s="367"/>
      <c r="FAP42" s="367"/>
      <c r="FAQ42" s="367"/>
      <c r="FAR42" s="367"/>
      <c r="FAS42" s="367"/>
      <c r="FAT42" s="367"/>
      <c r="FAU42" s="367"/>
      <c r="FAV42" s="367"/>
      <c r="FAW42" s="367"/>
      <c r="FAX42" s="367"/>
      <c r="FAY42" s="367"/>
      <c r="FAZ42" s="367"/>
      <c r="FBA42" s="367"/>
      <c r="FBB42" s="367"/>
      <c r="FBC42" s="367"/>
      <c r="FBD42" s="367"/>
      <c r="FBE42" s="367"/>
      <c r="FBF42" s="367"/>
      <c r="FBG42" s="367"/>
      <c r="FBH42" s="367"/>
      <c r="FBI42" s="367"/>
      <c r="FBJ42" s="367"/>
      <c r="FBK42" s="367"/>
      <c r="FBL42" s="367"/>
      <c r="FBM42" s="367"/>
      <c r="FBN42" s="367"/>
      <c r="FBO42" s="367"/>
      <c r="FBP42" s="367"/>
      <c r="FBQ42" s="367"/>
      <c r="FBR42" s="367"/>
      <c r="FBS42" s="367"/>
      <c r="FBT42" s="367"/>
      <c r="FBU42" s="367"/>
      <c r="FBV42" s="367"/>
      <c r="FBW42" s="367"/>
      <c r="FBX42" s="367"/>
      <c r="FBY42" s="367"/>
      <c r="FBZ42" s="367"/>
      <c r="FCA42" s="367"/>
      <c r="FCB42" s="367"/>
      <c r="FCC42" s="367"/>
      <c r="FCD42" s="367"/>
      <c r="FCE42" s="367"/>
      <c r="FCF42" s="367"/>
      <c r="FCG42" s="367"/>
      <c r="FCH42" s="367"/>
      <c r="FCI42" s="367"/>
      <c r="FCJ42" s="367"/>
      <c r="FCK42" s="367"/>
      <c r="FCL42" s="367"/>
      <c r="FCM42" s="367"/>
      <c r="FCN42" s="367"/>
      <c r="FCO42" s="367"/>
      <c r="FCP42" s="367"/>
      <c r="FCQ42" s="367"/>
      <c r="FCR42" s="367"/>
      <c r="FCS42" s="367"/>
      <c r="FCT42" s="367"/>
      <c r="FCU42" s="367"/>
      <c r="FCV42" s="367"/>
      <c r="FCW42" s="367"/>
      <c r="FCX42" s="367"/>
      <c r="FCY42" s="367"/>
      <c r="FCZ42" s="367"/>
      <c r="FDA42" s="367"/>
      <c r="FDB42" s="367"/>
      <c r="FDC42" s="367"/>
      <c r="FDD42" s="367"/>
      <c r="FDE42" s="367"/>
      <c r="FDF42" s="367"/>
      <c r="FDG42" s="367"/>
      <c r="FDH42" s="367"/>
      <c r="FDI42" s="367"/>
      <c r="FDJ42" s="367"/>
      <c r="FDK42" s="367"/>
      <c r="FDL42" s="367"/>
      <c r="FDM42" s="367"/>
      <c r="FDN42" s="367"/>
      <c r="FDO42" s="367"/>
      <c r="FDP42" s="367"/>
      <c r="FDQ42" s="367"/>
      <c r="FDR42" s="367"/>
      <c r="FDS42" s="367"/>
      <c r="FDT42" s="367"/>
      <c r="FDU42" s="367"/>
      <c r="FDV42" s="367"/>
      <c r="FDW42" s="367"/>
      <c r="FDX42" s="367"/>
      <c r="FDY42" s="367"/>
      <c r="FDZ42" s="367"/>
      <c r="FEA42" s="367"/>
      <c r="FEB42" s="367"/>
      <c r="FEC42" s="367"/>
      <c r="FED42" s="367"/>
      <c r="FEE42" s="367"/>
      <c r="FEF42" s="367"/>
      <c r="FEG42" s="367"/>
      <c r="FEH42" s="367"/>
      <c r="FEI42" s="367"/>
      <c r="FEJ42" s="367"/>
      <c r="FEK42" s="367"/>
      <c r="FEL42" s="367"/>
      <c r="FEM42" s="367"/>
      <c r="FEN42" s="367"/>
      <c r="FEO42" s="367"/>
      <c r="FEP42" s="367"/>
      <c r="FEQ42" s="367"/>
      <c r="FER42" s="367"/>
      <c r="FES42" s="367"/>
      <c r="FET42" s="367"/>
      <c r="FEU42" s="367"/>
      <c r="FEV42" s="367"/>
      <c r="FEW42" s="367"/>
      <c r="FEX42" s="367"/>
      <c r="FEY42" s="367"/>
      <c r="FEZ42" s="367"/>
      <c r="FFA42" s="367"/>
      <c r="FFB42" s="367"/>
      <c r="FFC42" s="367"/>
      <c r="FFD42" s="367"/>
      <c r="FFE42" s="367"/>
      <c r="FFF42" s="367"/>
      <c r="FFG42" s="367"/>
      <c r="FFH42" s="367"/>
      <c r="FFI42" s="367"/>
      <c r="FFJ42" s="367"/>
      <c r="FFK42" s="367"/>
      <c r="FFL42" s="367"/>
      <c r="FFM42" s="367"/>
      <c r="FFN42" s="367"/>
      <c r="FFO42" s="367"/>
      <c r="FFP42" s="367"/>
      <c r="FFQ42" s="367"/>
      <c r="FFR42" s="367"/>
      <c r="FFS42" s="367"/>
      <c r="FFT42" s="367"/>
      <c r="FFU42" s="367"/>
      <c r="FFV42" s="367"/>
      <c r="FFW42" s="367"/>
      <c r="FFX42" s="367"/>
      <c r="FFY42" s="367"/>
      <c r="FFZ42" s="367"/>
      <c r="FGA42" s="367"/>
      <c r="FGB42" s="367"/>
      <c r="FGC42" s="367"/>
      <c r="FGD42" s="367"/>
      <c r="FGE42" s="367"/>
      <c r="FGF42" s="367"/>
      <c r="FGG42" s="367"/>
      <c r="FGH42" s="367"/>
      <c r="FGI42" s="367"/>
      <c r="FGJ42" s="367"/>
      <c r="FGK42" s="367"/>
      <c r="FGL42" s="367"/>
      <c r="FGM42" s="367"/>
      <c r="FGN42" s="367"/>
      <c r="FGO42" s="367"/>
      <c r="FGP42" s="367"/>
      <c r="FGQ42" s="367"/>
      <c r="FGR42" s="367"/>
      <c r="FGS42" s="367"/>
      <c r="FGT42" s="367"/>
      <c r="FGU42" s="367"/>
      <c r="FGV42" s="367"/>
      <c r="FGW42" s="367"/>
      <c r="FGX42" s="367"/>
      <c r="FGY42" s="367"/>
      <c r="FGZ42" s="367"/>
      <c r="FHA42" s="367"/>
      <c r="FHB42" s="367"/>
      <c r="FHC42" s="367"/>
      <c r="FHD42" s="367"/>
      <c r="FHE42" s="367"/>
      <c r="FHF42" s="367"/>
      <c r="FHG42" s="367"/>
      <c r="FHH42" s="367"/>
      <c r="FHI42" s="367"/>
      <c r="FHJ42" s="367"/>
      <c r="FHK42" s="367"/>
      <c r="FHL42" s="367"/>
      <c r="FHM42" s="367"/>
      <c r="FHN42" s="367"/>
      <c r="FHO42" s="367"/>
      <c r="FHP42" s="367"/>
      <c r="FHQ42" s="367"/>
      <c r="FHR42" s="367"/>
      <c r="FHS42" s="367"/>
      <c r="FHT42" s="367"/>
      <c r="FHU42" s="367"/>
      <c r="FHV42" s="367"/>
      <c r="FHW42" s="367"/>
      <c r="FHX42" s="367"/>
      <c r="FHY42" s="367"/>
      <c r="FHZ42" s="367"/>
      <c r="FIA42" s="367"/>
      <c r="FIB42" s="367"/>
      <c r="FIC42" s="367"/>
      <c r="FID42" s="367"/>
      <c r="FIE42" s="367"/>
      <c r="FIF42" s="367"/>
      <c r="FIG42" s="367"/>
      <c r="FIH42" s="367"/>
      <c r="FII42" s="367"/>
      <c r="FIJ42" s="367"/>
      <c r="FIK42" s="367"/>
      <c r="FIL42" s="367"/>
      <c r="FIM42" s="367"/>
      <c r="FIN42" s="367"/>
      <c r="FIO42" s="367"/>
      <c r="FIP42" s="367"/>
      <c r="FIQ42" s="367"/>
      <c r="FIR42" s="367"/>
      <c r="FIS42" s="367"/>
      <c r="FIT42" s="367"/>
      <c r="FIU42" s="367"/>
      <c r="FIV42" s="367"/>
      <c r="FIW42" s="367"/>
      <c r="FIX42" s="367"/>
      <c r="FIY42" s="367"/>
      <c r="FIZ42" s="367"/>
      <c r="FJA42" s="367"/>
      <c r="FJB42" s="367"/>
      <c r="FJC42" s="367"/>
      <c r="FJD42" s="367"/>
      <c r="FJE42" s="367"/>
      <c r="FJF42" s="367"/>
      <c r="FJG42" s="367"/>
      <c r="FJH42" s="367"/>
      <c r="FJI42" s="367"/>
      <c r="FJJ42" s="367"/>
      <c r="FJK42" s="367"/>
      <c r="FJL42" s="367"/>
      <c r="FJM42" s="367"/>
      <c r="FJN42" s="367"/>
      <c r="FJO42" s="367"/>
      <c r="FJP42" s="367"/>
      <c r="FJQ42" s="367"/>
      <c r="FJR42" s="367"/>
      <c r="FJS42" s="367"/>
      <c r="FJT42" s="367"/>
      <c r="FJU42" s="367"/>
      <c r="FJV42" s="367"/>
      <c r="FJW42" s="367"/>
      <c r="FJX42" s="367"/>
      <c r="FJY42" s="367"/>
      <c r="FJZ42" s="367"/>
      <c r="FKA42" s="367"/>
      <c r="FKB42" s="367"/>
      <c r="FKC42" s="367"/>
      <c r="FKD42" s="367"/>
      <c r="FKE42" s="367"/>
      <c r="FKF42" s="367"/>
      <c r="FKG42" s="367"/>
      <c r="FKH42" s="367"/>
      <c r="FKI42" s="367"/>
      <c r="FKJ42" s="367"/>
      <c r="FKK42" s="367"/>
      <c r="FKL42" s="367"/>
      <c r="FKM42" s="367"/>
      <c r="FKN42" s="367"/>
      <c r="FKO42" s="367"/>
      <c r="FKP42" s="367"/>
      <c r="FKQ42" s="367"/>
      <c r="FKR42" s="367"/>
      <c r="FKS42" s="367"/>
      <c r="FKT42" s="367"/>
      <c r="FKU42" s="367"/>
      <c r="FKV42" s="367"/>
      <c r="FKW42" s="367"/>
      <c r="FKX42" s="367"/>
      <c r="FKY42" s="367"/>
      <c r="FKZ42" s="367"/>
      <c r="FLA42" s="367"/>
      <c r="FLB42" s="367"/>
      <c r="FLC42" s="367"/>
      <c r="FLD42" s="367"/>
      <c r="FLE42" s="367"/>
      <c r="FLF42" s="367"/>
      <c r="FLG42" s="367"/>
      <c r="FLH42" s="367"/>
      <c r="FLI42" s="367"/>
      <c r="FLJ42" s="367"/>
      <c r="FLK42" s="367"/>
      <c r="FLL42" s="367"/>
      <c r="FLM42" s="367"/>
      <c r="FLN42" s="367"/>
      <c r="FLO42" s="367"/>
      <c r="FLP42" s="367"/>
      <c r="FLQ42" s="367"/>
      <c r="FLR42" s="367"/>
      <c r="FLS42" s="367"/>
      <c r="FLT42" s="367"/>
      <c r="FLU42" s="367"/>
      <c r="FLV42" s="367"/>
      <c r="FLW42" s="367"/>
      <c r="FLX42" s="367"/>
      <c r="FLY42" s="367"/>
      <c r="FLZ42" s="367"/>
      <c r="FMA42" s="367"/>
      <c r="FMB42" s="367"/>
      <c r="FMC42" s="367"/>
      <c r="FMD42" s="367"/>
      <c r="FME42" s="367"/>
      <c r="FMF42" s="367"/>
      <c r="FMG42" s="367"/>
      <c r="FMH42" s="367"/>
      <c r="FMI42" s="367"/>
      <c r="FMJ42" s="367"/>
      <c r="FMK42" s="367"/>
      <c r="FML42" s="367"/>
      <c r="FMM42" s="367"/>
      <c r="FMN42" s="367"/>
      <c r="FMO42" s="367"/>
      <c r="FMP42" s="367"/>
      <c r="FMQ42" s="367"/>
      <c r="FMR42" s="367"/>
      <c r="FMS42" s="367"/>
      <c r="FMT42" s="367"/>
      <c r="FMU42" s="367"/>
      <c r="FMV42" s="367"/>
      <c r="FMW42" s="367"/>
      <c r="FMX42" s="367"/>
      <c r="FMY42" s="367"/>
      <c r="FMZ42" s="367"/>
      <c r="FNA42" s="367"/>
      <c r="FNB42" s="367"/>
      <c r="FNC42" s="367"/>
      <c r="FND42" s="367"/>
      <c r="FNE42" s="367"/>
      <c r="FNF42" s="367"/>
      <c r="FNG42" s="367"/>
      <c r="FNH42" s="367"/>
      <c r="FNI42" s="367"/>
      <c r="FNJ42" s="367"/>
      <c r="FNK42" s="367"/>
      <c r="FNL42" s="367"/>
      <c r="FNM42" s="367"/>
      <c r="FNN42" s="367"/>
      <c r="FNO42" s="367"/>
      <c r="FNP42" s="367"/>
      <c r="FNQ42" s="367"/>
      <c r="FNR42" s="367"/>
      <c r="FNS42" s="367"/>
      <c r="FNT42" s="367"/>
      <c r="FNU42" s="367"/>
      <c r="FNV42" s="367"/>
      <c r="FNW42" s="367"/>
      <c r="FNX42" s="367"/>
      <c r="FNY42" s="367"/>
      <c r="FNZ42" s="367"/>
      <c r="FOA42" s="367"/>
      <c r="FOB42" s="367"/>
      <c r="FOC42" s="367"/>
      <c r="FOD42" s="367"/>
      <c r="FOE42" s="367"/>
      <c r="FOF42" s="367"/>
      <c r="FOG42" s="367"/>
      <c r="FOH42" s="367"/>
      <c r="FOI42" s="367"/>
      <c r="FOJ42" s="367"/>
      <c r="FOK42" s="367"/>
      <c r="FOL42" s="367"/>
      <c r="FOM42" s="367"/>
      <c r="FON42" s="367"/>
      <c r="FOO42" s="367"/>
      <c r="FOP42" s="367"/>
      <c r="FOQ42" s="367"/>
      <c r="FOR42" s="367"/>
      <c r="FOS42" s="367"/>
      <c r="FOT42" s="367"/>
      <c r="FOU42" s="367"/>
      <c r="FOV42" s="367"/>
      <c r="FOW42" s="367"/>
      <c r="FOX42" s="367"/>
      <c r="FOY42" s="367"/>
      <c r="FOZ42" s="367"/>
      <c r="FPA42" s="367"/>
      <c r="FPB42" s="367"/>
      <c r="FPC42" s="367"/>
      <c r="FPD42" s="367"/>
      <c r="FPE42" s="367"/>
      <c r="FPF42" s="367"/>
      <c r="FPG42" s="367"/>
      <c r="FPH42" s="367"/>
      <c r="FPI42" s="367"/>
      <c r="FPJ42" s="367"/>
      <c r="FPK42" s="367"/>
      <c r="FPL42" s="367"/>
      <c r="FPM42" s="367"/>
      <c r="FPN42" s="367"/>
      <c r="FPO42" s="367"/>
      <c r="FPP42" s="367"/>
      <c r="FPQ42" s="367"/>
      <c r="FPR42" s="367"/>
      <c r="FPS42" s="367"/>
      <c r="FPT42" s="367"/>
      <c r="FPU42" s="367"/>
      <c r="FPV42" s="367"/>
      <c r="FPW42" s="367"/>
      <c r="FPX42" s="367"/>
      <c r="FPY42" s="367"/>
      <c r="FPZ42" s="367"/>
      <c r="FQA42" s="367"/>
      <c r="FQB42" s="367"/>
      <c r="FQC42" s="367"/>
      <c r="FQD42" s="367"/>
      <c r="FQE42" s="367"/>
      <c r="FQF42" s="367"/>
      <c r="FQG42" s="367"/>
      <c r="FQH42" s="367"/>
      <c r="FQI42" s="367"/>
      <c r="FQJ42" s="367"/>
      <c r="FQK42" s="367"/>
      <c r="FQL42" s="367"/>
      <c r="FQM42" s="367"/>
      <c r="FQN42" s="367"/>
      <c r="FQO42" s="367"/>
      <c r="FQP42" s="367"/>
      <c r="FQQ42" s="367"/>
      <c r="FQR42" s="367"/>
      <c r="FQS42" s="367"/>
      <c r="FQT42" s="367"/>
      <c r="FQU42" s="367"/>
      <c r="FQV42" s="367"/>
      <c r="FQW42" s="367"/>
      <c r="FQX42" s="367"/>
      <c r="FQY42" s="367"/>
      <c r="FQZ42" s="367"/>
      <c r="FRA42" s="367"/>
      <c r="FRB42" s="367"/>
      <c r="FRC42" s="367"/>
      <c r="FRD42" s="367"/>
      <c r="FRE42" s="367"/>
      <c r="FRF42" s="367"/>
      <c r="FRG42" s="367"/>
      <c r="FRH42" s="367"/>
      <c r="FRI42" s="367"/>
      <c r="FRJ42" s="367"/>
      <c r="FRK42" s="367"/>
      <c r="FRL42" s="367"/>
      <c r="FRM42" s="367"/>
      <c r="FRN42" s="367"/>
      <c r="FRO42" s="367"/>
      <c r="FRP42" s="367"/>
      <c r="FRQ42" s="367"/>
      <c r="FRR42" s="367"/>
      <c r="FRS42" s="367"/>
      <c r="FRT42" s="367"/>
      <c r="FRU42" s="367"/>
      <c r="FRV42" s="367"/>
      <c r="FRW42" s="367"/>
      <c r="FRX42" s="367"/>
      <c r="FRY42" s="367"/>
      <c r="FRZ42" s="367"/>
      <c r="FSA42" s="367"/>
      <c r="FSB42" s="367"/>
      <c r="FSC42" s="367"/>
      <c r="FSD42" s="367"/>
      <c r="FSE42" s="367"/>
      <c r="FSF42" s="367"/>
      <c r="FSG42" s="367"/>
      <c r="FSH42" s="367"/>
      <c r="FSI42" s="367"/>
      <c r="FSJ42" s="367"/>
      <c r="FSK42" s="367"/>
      <c r="FSL42" s="367"/>
      <c r="FSM42" s="367"/>
      <c r="FSN42" s="367"/>
      <c r="FSO42" s="367"/>
      <c r="FSP42" s="367"/>
      <c r="FSQ42" s="367"/>
      <c r="FSR42" s="367"/>
      <c r="FSS42" s="367"/>
      <c r="FST42" s="367"/>
      <c r="FSU42" s="367"/>
      <c r="FSV42" s="367"/>
      <c r="FSW42" s="367"/>
      <c r="FSX42" s="367"/>
      <c r="FSY42" s="367"/>
      <c r="FSZ42" s="367"/>
      <c r="FTA42" s="367"/>
      <c r="FTB42" s="367"/>
      <c r="FTC42" s="367"/>
      <c r="FTD42" s="367"/>
      <c r="FTE42" s="367"/>
      <c r="FTF42" s="367"/>
      <c r="FTG42" s="367"/>
      <c r="FTH42" s="367"/>
      <c r="FTI42" s="367"/>
      <c r="FTJ42" s="367"/>
      <c r="FTK42" s="367"/>
      <c r="FTL42" s="367"/>
      <c r="FTM42" s="367"/>
      <c r="FTN42" s="367"/>
      <c r="FTO42" s="367"/>
      <c r="FTP42" s="367"/>
      <c r="FTQ42" s="367"/>
      <c r="FTR42" s="367"/>
      <c r="FTS42" s="367"/>
      <c r="FTT42" s="367"/>
      <c r="FTU42" s="367"/>
      <c r="FTV42" s="367"/>
      <c r="FTW42" s="367"/>
      <c r="FTX42" s="367"/>
      <c r="FTY42" s="367"/>
      <c r="FTZ42" s="367"/>
      <c r="FUA42" s="367"/>
      <c r="FUB42" s="367"/>
      <c r="FUC42" s="367"/>
      <c r="FUD42" s="367"/>
      <c r="FUE42" s="367"/>
      <c r="FUF42" s="367"/>
      <c r="FUG42" s="367"/>
      <c r="FUH42" s="367"/>
      <c r="FUI42" s="367"/>
      <c r="FUJ42" s="367"/>
      <c r="FUK42" s="367"/>
      <c r="FUL42" s="367"/>
      <c r="FUM42" s="367"/>
      <c r="FUN42" s="367"/>
      <c r="FUO42" s="367"/>
      <c r="FUP42" s="367"/>
      <c r="FUQ42" s="367"/>
      <c r="FUR42" s="367"/>
      <c r="FUS42" s="367"/>
      <c r="FUT42" s="367"/>
      <c r="FUU42" s="367"/>
      <c r="FUV42" s="367"/>
      <c r="FUW42" s="367"/>
      <c r="FUX42" s="367"/>
      <c r="FUY42" s="367"/>
      <c r="FUZ42" s="367"/>
      <c r="FVA42" s="367"/>
      <c r="FVB42" s="367"/>
      <c r="FVC42" s="367"/>
      <c r="FVD42" s="367"/>
      <c r="FVE42" s="367"/>
      <c r="FVF42" s="367"/>
      <c r="FVG42" s="367"/>
      <c r="FVH42" s="367"/>
      <c r="FVI42" s="367"/>
      <c r="FVJ42" s="367"/>
      <c r="FVK42" s="367"/>
      <c r="FVL42" s="367"/>
      <c r="FVM42" s="367"/>
      <c r="FVN42" s="367"/>
      <c r="FVO42" s="367"/>
      <c r="FVP42" s="367"/>
      <c r="FVQ42" s="367"/>
      <c r="FVR42" s="367"/>
      <c r="FVS42" s="367"/>
      <c r="FVT42" s="367"/>
      <c r="FVU42" s="367"/>
      <c r="FVV42" s="367"/>
      <c r="FVW42" s="367"/>
      <c r="FVX42" s="367"/>
      <c r="FVY42" s="367"/>
      <c r="FVZ42" s="367"/>
      <c r="FWA42" s="367"/>
      <c r="FWB42" s="367"/>
      <c r="FWC42" s="367"/>
      <c r="FWD42" s="367"/>
      <c r="FWE42" s="367"/>
      <c r="FWF42" s="367"/>
      <c r="FWG42" s="367"/>
      <c r="FWH42" s="367"/>
      <c r="FWI42" s="367"/>
      <c r="FWJ42" s="367"/>
      <c r="FWK42" s="367"/>
      <c r="FWL42" s="367"/>
      <c r="FWM42" s="367"/>
      <c r="FWN42" s="367"/>
      <c r="FWO42" s="367"/>
      <c r="FWP42" s="367"/>
      <c r="FWQ42" s="367"/>
      <c r="FWR42" s="367"/>
      <c r="FWS42" s="367"/>
      <c r="FWT42" s="367"/>
      <c r="FWU42" s="367"/>
      <c r="FWV42" s="367"/>
      <c r="FWW42" s="367"/>
      <c r="FWX42" s="367"/>
      <c r="FWY42" s="367"/>
      <c r="FWZ42" s="367"/>
      <c r="FXA42" s="367"/>
      <c r="FXB42" s="367"/>
      <c r="FXC42" s="367"/>
      <c r="FXD42" s="367"/>
      <c r="FXE42" s="367"/>
      <c r="FXF42" s="367"/>
      <c r="FXG42" s="367"/>
      <c r="FXH42" s="367"/>
      <c r="FXI42" s="367"/>
      <c r="FXJ42" s="367"/>
      <c r="FXK42" s="367"/>
      <c r="FXL42" s="367"/>
      <c r="FXM42" s="367"/>
      <c r="FXN42" s="367"/>
      <c r="FXO42" s="367"/>
      <c r="FXP42" s="367"/>
      <c r="FXQ42" s="367"/>
      <c r="FXR42" s="367"/>
      <c r="FXS42" s="367"/>
      <c r="FXT42" s="367"/>
      <c r="FXU42" s="367"/>
      <c r="FXV42" s="367"/>
      <c r="FXW42" s="367"/>
      <c r="FXX42" s="367"/>
      <c r="FXY42" s="367"/>
      <c r="FXZ42" s="367"/>
      <c r="FYA42" s="367"/>
      <c r="FYB42" s="367"/>
      <c r="FYC42" s="367"/>
      <c r="FYD42" s="367"/>
      <c r="FYE42" s="367"/>
      <c r="FYF42" s="367"/>
      <c r="FYG42" s="367"/>
      <c r="FYH42" s="367"/>
      <c r="FYI42" s="367"/>
      <c r="FYJ42" s="367"/>
      <c r="FYK42" s="367"/>
      <c r="FYL42" s="367"/>
      <c r="FYM42" s="367"/>
      <c r="FYN42" s="367"/>
      <c r="FYO42" s="367"/>
      <c r="FYP42" s="367"/>
      <c r="FYQ42" s="367"/>
      <c r="FYR42" s="367"/>
      <c r="FYS42" s="367"/>
      <c r="FYT42" s="367"/>
      <c r="FYU42" s="367"/>
      <c r="FYV42" s="367"/>
      <c r="FYW42" s="367"/>
      <c r="FYX42" s="367"/>
      <c r="FYY42" s="367"/>
      <c r="FYZ42" s="367"/>
      <c r="FZA42" s="367"/>
      <c r="FZB42" s="367"/>
      <c r="FZC42" s="367"/>
      <c r="FZD42" s="367"/>
      <c r="FZE42" s="367"/>
      <c r="FZF42" s="367"/>
      <c r="FZG42" s="367"/>
      <c r="FZH42" s="367"/>
      <c r="FZI42" s="367"/>
      <c r="FZJ42" s="367"/>
      <c r="FZK42" s="367"/>
      <c r="FZL42" s="367"/>
      <c r="FZM42" s="367"/>
      <c r="FZN42" s="367"/>
      <c r="FZO42" s="367"/>
      <c r="FZP42" s="367"/>
      <c r="FZQ42" s="367"/>
      <c r="FZR42" s="367"/>
      <c r="FZS42" s="367"/>
      <c r="FZT42" s="367"/>
      <c r="FZU42" s="367"/>
      <c r="FZV42" s="367"/>
      <c r="FZW42" s="367"/>
      <c r="FZX42" s="367"/>
      <c r="FZY42" s="367"/>
      <c r="FZZ42" s="367"/>
      <c r="GAA42" s="367"/>
      <c r="GAB42" s="367"/>
      <c r="GAC42" s="367"/>
      <c r="GAD42" s="367"/>
      <c r="GAE42" s="367"/>
      <c r="GAF42" s="367"/>
      <c r="GAG42" s="367"/>
      <c r="GAH42" s="367"/>
      <c r="GAI42" s="367"/>
      <c r="GAJ42" s="367"/>
      <c r="GAK42" s="367"/>
      <c r="GAL42" s="367"/>
      <c r="GAM42" s="367"/>
      <c r="GAN42" s="367"/>
      <c r="GAO42" s="367"/>
      <c r="GAP42" s="367"/>
      <c r="GAQ42" s="367"/>
      <c r="GAR42" s="367"/>
      <c r="GAS42" s="367"/>
      <c r="GAT42" s="367"/>
      <c r="GAU42" s="367"/>
      <c r="GAV42" s="367"/>
      <c r="GAW42" s="367"/>
      <c r="GAX42" s="367"/>
      <c r="GAY42" s="367"/>
      <c r="GAZ42" s="367"/>
      <c r="GBA42" s="367"/>
      <c r="GBB42" s="367"/>
      <c r="GBC42" s="367"/>
      <c r="GBD42" s="367"/>
      <c r="GBE42" s="367"/>
      <c r="GBF42" s="367"/>
      <c r="GBG42" s="367"/>
      <c r="GBH42" s="367"/>
      <c r="GBI42" s="367"/>
      <c r="GBJ42" s="367"/>
      <c r="GBK42" s="367"/>
      <c r="GBL42" s="367"/>
      <c r="GBM42" s="367"/>
      <c r="GBN42" s="367"/>
      <c r="GBO42" s="367"/>
      <c r="GBP42" s="367"/>
      <c r="GBQ42" s="367"/>
      <c r="GBR42" s="367"/>
      <c r="GBS42" s="367"/>
      <c r="GBT42" s="367"/>
      <c r="GBU42" s="367"/>
      <c r="GBV42" s="367"/>
      <c r="GBW42" s="367"/>
      <c r="GBX42" s="367"/>
      <c r="GBY42" s="367"/>
      <c r="GBZ42" s="367"/>
      <c r="GCA42" s="367"/>
      <c r="GCB42" s="367"/>
      <c r="GCC42" s="367"/>
      <c r="GCD42" s="367"/>
      <c r="GCE42" s="367"/>
      <c r="GCF42" s="367"/>
      <c r="GCG42" s="367"/>
      <c r="GCH42" s="367"/>
      <c r="GCI42" s="367"/>
      <c r="GCJ42" s="367"/>
      <c r="GCK42" s="367"/>
      <c r="GCL42" s="367"/>
      <c r="GCM42" s="367"/>
      <c r="GCN42" s="367"/>
      <c r="GCO42" s="367"/>
      <c r="GCP42" s="367"/>
      <c r="GCQ42" s="367"/>
      <c r="GCR42" s="367"/>
      <c r="GCS42" s="367"/>
      <c r="GCT42" s="367"/>
      <c r="GCU42" s="367"/>
      <c r="GCV42" s="367"/>
      <c r="GCW42" s="367"/>
      <c r="GCX42" s="367"/>
      <c r="GCY42" s="367"/>
      <c r="GCZ42" s="367"/>
      <c r="GDA42" s="367"/>
      <c r="GDB42" s="367"/>
      <c r="GDC42" s="367"/>
      <c r="GDD42" s="367"/>
      <c r="GDE42" s="367"/>
      <c r="GDF42" s="367"/>
      <c r="GDG42" s="367"/>
      <c r="GDH42" s="367"/>
      <c r="GDI42" s="367"/>
      <c r="GDJ42" s="367"/>
      <c r="GDK42" s="367"/>
      <c r="GDL42" s="367"/>
      <c r="GDM42" s="367"/>
      <c r="GDN42" s="367"/>
      <c r="GDO42" s="367"/>
      <c r="GDP42" s="367"/>
      <c r="GDQ42" s="367"/>
      <c r="GDR42" s="367"/>
      <c r="GDS42" s="367"/>
      <c r="GDT42" s="367"/>
      <c r="GDU42" s="367"/>
      <c r="GDV42" s="367"/>
      <c r="GDW42" s="367"/>
      <c r="GDX42" s="367"/>
      <c r="GDY42" s="367"/>
      <c r="GDZ42" s="367"/>
      <c r="GEA42" s="367"/>
      <c r="GEB42" s="367"/>
      <c r="GEC42" s="367"/>
      <c r="GED42" s="367"/>
      <c r="GEE42" s="367"/>
      <c r="GEF42" s="367"/>
      <c r="GEG42" s="367"/>
      <c r="GEH42" s="367"/>
      <c r="GEI42" s="367"/>
      <c r="GEJ42" s="367"/>
      <c r="GEK42" s="367"/>
      <c r="GEL42" s="367"/>
      <c r="GEM42" s="367"/>
      <c r="GEN42" s="367"/>
      <c r="GEO42" s="367"/>
      <c r="GEP42" s="367"/>
      <c r="GEQ42" s="367"/>
      <c r="GER42" s="367"/>
      <c r="GES42" s="367"/>
      <c r="GET42" s="367"/>
      <c r="GEU42" s="367"/>
      <c r="GEV42" s="367"/>
      <c r="GEW42" s="367"/>
      <c r="GEX42" s="367"/>
      <c r="GEY42" s="367"/>
      <c r="GEZ42" s="367"/>
      <c r="GFA42" s="367"/>
      <c r="GFB42" s="367"/>
      <c r="GFC42" s="367"/>
      <c r="GFD42" s="367"/>
      <c r="GFE42" s="367"/>
      <c r="GFF42" s="367"/>
      <c r="GFG42" s="367"/>
      <c r="GFH42" s="367"/>
      <c r="GFI42" s="367"/>
      <c r="GFJ42" s="367"/>
      <c r="GFK42" s="367"/>
      <c r="GFL42" s="367"/>
      <c r="GFM42" s="367"/>
      <c r="GFN42" s="367"/>
      <c r="GFO42" s="367"/>
      <c r="GFP42" s="367"/>
      <c r="GFQ42" s="367"/>
      <c r="GFR42" s="367"/>
      <c r="GFS42" s="367"/>
      <c r="GFT42" s="367"/>
      <c r="GFU42" s="367"/>
      <c r="GFV42" s="367"/>
      <c r="GFW42" s="367"/>
      <c r="GFX42" s="367"/>
      <c r="GFY42" s="367"/>
      <c r="GFZ42" s="367"/>
      <c r="GGA42" s="367"/>
      <c r="GGB42" s="367"/>
      <c r="GGC42" s="367"/>
      <c r="GGD42" s="367"/>
      <c r="GGE42" s="367"/>
      <c r="GGF42" s="367"/>
      <c r="GGG42" s="367"/>
      <c r="GGH42" s="367"/>
      <c r="GGI42" s="367"/>
      <c r="GGJ42" s="367"/>
      <c r="GGK42" s="367"/>
      <c r="GGL42" s="367"/>
      <c r="GGM42" s="367"/>
      <c r="GGN42" s="367"/>
      <c r="GGO42" s="367"/>
      <c r="GGP42" s="367"/>
      <c r="GGQ42" s="367"/>
      <c r="GGR42" s="367"/>
      <c r="GGS42" s="367"/>
      <c r="GGT42" s="367"/>
      <c r="GGU42" s="367"/>
      <c r="GGV42" s="367"/>
      <c r="GGW42" s="367"/>
      <c r="GGX42" s="367"/>
      <c r="GGY42" s="367"/>
      <c r="GGZ42" s="367"/>
      <c r="GHA42" s="367"/>
      <c r="GHB42" s="367"/>
      <c r="GHC42" s="367"/>
      <c r="GHD42" s="367"/>
      <c r="GHE42" s="367"/>
      <c r="GHF42" s="367"/>
      <c r="GHG42" s="367"/>
      <c r="GHH42" s="367"/>
      <c r="GHI42" s="367"/>
      <c r="GHJ42" s="367"/>
      <c r="GHK42" s="367"/>
      <c r="GHL42" s="367"/>
      <c r="GHM42" s="367"/>
      <c r="GHN42" s="367"/>
      <c r="GHO42" s="367"/>
      <c r="GHP42" s="367"/>
      <c r="GHQ42" s="367"/>
      <c r="GHR42" s="367"/>
      <c r="GHS42" s="367"/>
      <c r="GHT42" s="367"/>
      <c r="GHU42" s="367"/>
      <c r="GHV42" s="367"/>
      <c r="GHW42" s="367"/>
      <c r="GHX42" s="367"/>
      <c r="GHY42" s="367"/>
      <c r="GHZ42" s="367"/>
      <c r="GIA42" s="367"/>
      <c r="GIB42" s="367"/>
      <c r="GIC42" s="367"/>
      <c r="GID42" s="367"/>
      <c r="GIE42" s="367"/>
      <c r="GIF42" s="367"/>
      <c r="GIG42" s="367"/>
      <c r="GIH42" s="367"/>
      <c r="GII42" s="367"/>
      <c r="GIJ42" s="367"/>
      <c r="GIK42" s="367"/>
      <c r="GIL42" s="367"/>
      <c r="GIM42" s="367"/>
      <c r="GIN42" s="367"/>
      <c r="GIO42" s="367"/>
      <c r="GIP42" s="367"/>
      <c r="GIQ42" s="367"/>
      <c r="GIR42" s="367"/>
      <c r="GIS42" s="367"/>
      <c r="GIT42" s="367"/>
      <c r="GIU42" s="367"/>
      <c r="GIV42" s="367"/>
      <c r="GIW42" s="367"/>
      <c r="GIX42" s="367"/>
      <c r="GIY42" s="367"/>
      <c r="GIZ42" s="367"/>
      <c r="GJA42" s="367"/>
      <c r="GJB42" s="367"/>
      <c r="GJC42" s="367"/>
      <c r="GJD42" s="367"/>
      <c r="GJE42" s="367"/>
      <c r="GJF42" s="367"/>
      <c r="GJG42" s="367"/>
      <c r="GJH42" s="367"/>
      <c r="GJI42" s="367"/>
      <c r="GJJ42" s="367"/>
      <c r="GJK42" s="367"/>
      <c r="GJL42" s="367"/>
      <c r="GJM42" s="367"/>
      <c r="GJN42" s="367"/>
      <c r="GJO42" s="367"/>
      <c r="GJP42" s="367"/>
      <c r="GJQ42" s="367"/>
      <c r="GJR42" s="367"/>
      <c r="GJS42" s="367"/>
      <c r="GJT42" s="367"/>
      <c r="GJU42" s="367"/>
      <c r="GJV42" s="367"/>
      <c r="GJW42" s="367"/>
      <c r="GJX42" s="367"/>
      <c r="GJY42" s="367"/>
      <c r="GJZ42" s="367"/>
      <c r="GKA42" s="367"/>
      <c r="GKB42" s="367"/>
      <c r="GKC42" s="367"/>
      <c r="GKD42" s="367"/>
      <c r="GKE42" s="367"/>
      <c r="GKF42" s="367"/>
      <c r="GKG42" s="367"/>
      <c r="GKH42" s="367"/>
      <c r="GKI42" s="367"/>
      <c r="GKJ42" s="367"/>
      <c r="GKK42" s="367"/>
      <c r="GKL42" s="367"/>
      <c r="GKM42" s="367"/>
      <c r="GKN42" s="367"/>
      <c r="GKO42" s="367"/>
      <c r="GKP42" s="367"/>
      <c r="GKQ42" s="367"/>
      <c r="GKR42" s="367"/>
      <c r="GKS42" s="367"/>
      <c r="GKT42" s="367"/>
      <c r="GKU42" s="367"/>
      <c r="GKV42" s="367"/>
      <c r="GKW42" s="367"/>
      <c r="GKX42" s="367"/>
      <c r="GKY42" s="367"/>
      <c r="GKZ42" s="367"/>
      <c r="GLA42" s="367"/>
      <c r="GLB42" s="367"/>
      <c r="GLC42" s="367"/>
      <c r="GLD42" s="367"/>
      <c r="GLE42" s="367"/>
      <c r="GLF42" s="367"/>
      <c r="GLG42" s="367"/>
      <c r="GLH42" s="367"/>
      <c r="GLI42" s="367"/>
      <c r="GLJ42" s="367"/>
      <c r="GLK42" s="367"/>
      <c r="GLL42" s="367"/>
      <c r="GLM42" s="367"/>
      <c r="GLN42" s="367"/>
      <c r="GLO42" s="367"/>
      <c r="GLP42" s="367"/>
      <c r="GLQ42" s="367"/>
      <c r="GLR42" s="367"/>
      <c r="GLS42" s="367"/>
      <c r="GLT42" s="367"/>
      <c r="GLU42" s="367"/>
      <c r="GLV42" s="367"/>
      <c r="GLW42" s="367"/>
      <c r="GLX42" s="367"/>
      <c r="GLY42" s="367"/>
      <c r="GLZ42" s="367"/>
      <c r="GMA42" s="367"/>
      <c r="GMB42" s="367"/>
      <c r="GMC42" s="367"/>
      <c r="GMD42" s="367"/>
      <c r="GME42" s="367"/>
      <c r="GMF42" s="367"/>
      <c r="GMG42" s="367"/>
      <c r="GMH42" s="367"/>
      <c r="GMI42" s="367"/>
      <c r="GMJ42" s="367"/>
      <c r="GMK42" s="367"/>
      <c r="GML42" s="367"/>
      <c r="GMM42" s="367"/>
      <c r="GMN42" s="367"/>
      <c r="GMO42" s="367"/>
      <c r="GMP42" s="367"/>
      <c r="GMQ42" s="367"/>
      <c r="GMR42" s="367"/>
      <c r="GMS42" s="367"/>
      <c r="GMT42" s="367"/>
      <c r="GMU42" s="367"/>
      <c r="GMV42" s="367"/>
      <c r="GMW42" s="367"/>
      <c r="GMX42" s="367"/>
      <c r="GMY42" s="367"/>
      <c r="GMZ42" s="367"/>
      <c r="GNA42" s="367"/>
      <c r="GNB42" s="367"/>
      <c r="GNC42" s="367"/>
      <c r="GND42" s="367"/>
      <c r="GNE42" s="367"/>
      <c r="GNF42" s="367"/>
      <c r="GNG42" s="367"/>
      <c r="GNH42" s="367"/>
      <c r="GNI42" s="367"/>
      <c r="GNJ42" s="367"/>
      <c r="GNK42" s="367"/>
      <c r="GNL42" s="367"/>
      <c r="GNM42" s="367"/>
      <c r="GNN42" s="367"/>
      <c r="GNO42" s="367"/>
      <c r="GNP42" s="367"/>
      <c r="GNQ42" s="367"/>
      <c r="GNR42" s="367"/>
      <c r="GNS42" s="367"/>
      <c r="GNT42" s="367"/>
      <c r="GNU42" s="367"/>
      <c r="GNV42" s="367"/>
      <c r="GNW42" s="367"/>
      <c r="GNX42" s="367"/>
      <c r="GNY42" s="367"/>
      <c r="GNZ42" s="367"/>
      <c r="GOA42" s="367"/>
      <c r="GOB42" s="367"/>
      <c r="GOC42" s="367"/>
      <c r="GOD42" s="367"/>
      <c r="GOE42" s="367"/>
      <c r="GOF42" s="367"/>
      <c r="GOG42" s="367"/>
      <c r="GOH42" s="367"/>
      <c r="GOI42" s="367"/>
      <c r="GOJ42" s="367"/>
      <c r="GOK42" s="367"/>
      <c r="GOL42" s="367"/>
      <c r="GOM42" s="367"/>
      <c r="GON42" s="367"/>
      <c r="GOO42" s="367"/>
      <c r="GOP42" s="367"/>
      <c r="GOQ42" s="367"/>
      <c r="GOR42" s="367"/>
      <c r="GOS42" s="367"/>
      <c r="GOT42" s="367"/>
      <c r="GOU42" s="367"/>
      <c r="GOV42" s="367"/>
      <c r="GOW42" s="367"/>
      <c r="GOX42" s="367"/>
      <c r="GOY42" s="367"/>
      <c r="GOZ42" s="367"/>
      <c r="GPA42" s="367"/>
      <c r="GPB42" s="367"/>
      <c r="GPC42" s="367"/>
      <c r="GPD42" s="367"/>
      <c r="GPE42" s="367"/>
      <c r="GPF42" s="367"/>
      <c r="GPG42" s="367"/>
      <c r="GPH42" s="367"/>
      <c r="GPI42" s="367"/>
      <c r="GPJ42" s="367"/>
      <c r="GPK42" s="367"/>
      <c r="GPL42" s="367"/>
      <c r="GPM42" s="367"/>
      <c r="GPN42" s="367"/>
      <c r="GPO42" s="367"/>
      <c r="GPP42" s="367"/>
      <c r="GPQ42" s="367"/>
      <c r="GPR42" s="367"/>
      <c r="GPS42" s="367"/>
      <c r="GPT42" s="367"/>
      <c r="GPU42" s="367"/>
      <c r="GPV42" s="367"/>
      <c r="GPW42" s="367"/>
      <c r="GPX42" s="367"/>
      <c r="GPY42" s="367"/>
      <c r="GPZ42" s="367"/>
      <c r="GQA42" s="367"/>
      <c r="GQB42" s="367"/>
      <c r="GQC42" s="367"/>
      <c r="GQD42" s="367"/>
      <c r="GQE42" s="367"/>
      <c r="GQF42" s="367"/>
      <c r="GQG42" s="367"/>
      <c r="GQH42" s="367"/>
      <c r="GQI42" s="367"/>
      <c r="GQJ42" s="367"/>
      <c r="GQK42" s="367"/>
      <c r="GQL42" s="367"/>
      <c r="GQM42" s="367"/>
      <c r="GQN42" s="367"/>
      <c r="GQO42" s="367"/>
      <c r="GQP42" s="367"/>
      <c r="GQQ42" s="367"/>
      <c r="GQR42" s="367"/>
      <c r="GQS42" s="367"/>
      <c r="GQT42" s="367"/>
      <c r="GQU42" s="367"/>
      <c r="GQV42" s="367"/>
      <c r="GQW42" s="367"/>
      <c r="GQX42" s="367"/>
      <c r="GQY42" s="367"/>
      <c r="GQZ42" s="367"/>
      <c r="GRA42" s="367"/>
      <c r="GRB42" s="367"/>
      <c r="GRC42" s="367"/>
      <c r="GRD42" s="367"/>
      <c r="GRE42" s="367"/>
      <c r="GRF42" s="367"/>
      <c r="GRG42" s="367"/>
      <c r="GRH42" s="367"/>
      <c r="GRI42" s="367"/>
      <c r="GRJ42" s="367"/>
      <c r="GRK42" s="367"/>
      <c r="GRL42" s="367"/>
      <c r="GRM42" s="367"/>
      <c r="GRN42" s="367"/>
      <c r="GRO42" s="367"/>
      <c r="GRP42" s="367"/>
      <c r="GRQ42" s="367"/>
      <c r="GRR42" s="367"/>
      <c r="GRS42" s="367"/>
      <c r="GRT42" s="367"/>
      <c r="GRU42" s="367"/>
      <c r="GRV42" s="367"/>
      <c r="GRW42" s="367"/>
      <c r="GRX42" s="367"/>
      <c r="GRY42" s="367"/>
      <c r="GRZ42" s="367"/>
      <c r="GSA42" s="367"/>
      <c r="GSB42" s="367"/>
      <c r="GSC42" s="367"/>
      <c r="GSD42" s="367"/>
      <c r="GSE42" s="367"/>
      <c r="GSF42" s="367"/>
      <c r="GSG42" s="367"/>
      <c r="GSH42" s="367"/>
      <c r="GSI42" s="367"/>
      <c r="GSJ42" s="367"/>
      <c r="GSK42" s="367"/>
      <c r="GSL42" s="367"/>
      <c r="GSM42" s="367"/>
      <c r="GSN42" s="367"/>
      <c r="GSO42" s="367"/>
      <c r="GSP42" s="367"/>
      <c r="GSQ42" s="367"/>
      <c r="GSR42" s="367"/>
      <c r="GSS42" s="367"/>
      <c r="GST42" s="367"/>
      <c r="GSU42" s="367"/>
      <c r="GSV42" s="367"/>
      <c r="GSW42" s="367"/>
      <c r="GSX42" s="367"/>
      <c r="GSY42" s="367"/>
      <c r="GSZ42" s="367"/>
      <c r="GTA42" s="367"/>
      <c r="GTB42" s="367"/>
      <c r="GTC42" s="367"/>
      <c r="GTD42" s="367"/>
      <c r="GTE42" s="367"/>
      <c r="GTF42" s="367"/>
      <c r="GTG42" s="367"/>
      <c r="GTH42" s="367"/>
      <c r="GTI42" s="367"/>
      <c r="GTJ42" s="367"/>
      <c r="GTK42" s="367"/>
      <c r="GTL42" s="367"/>
      <c r="GTM42" s="367"/>
      <c r="GTN42" s="367"/>
      <c r="GTO42" s="367"/>
      <c r="GTP42" s="367"/>
      <c r="GTQ42" s="367"/>
      <c r="GTR42" s="367"/>
      <c r="GTS42" s="367"/>
      <c r="GTT42" s="367"/>
      <c r="GTU42" s="367"/>
      <c r="GTV42" s="367"/>
      <c r="GTW42" s="367"/>
      <c r="GTX42" s="367"/>
      <c r="GTY42" s="367"/>
      <c r="GTZ42" s="367"/>
      <c r="GUA42" s="367"/>
      <c r="GUB42" s="367"/>
      <c r="GUC42" s="367"/>
      <c r="GUD42" s="367"/>
      <c r="GUE42" s="367"/>
      <c r="GUF42" s="367"/>
      <c r="GUG42" s="367"/>
      <c r="GUH42" s="367"/>
      <c r="GUI42" s="367"/>
      <c r="GUJ42" s="367"/>
      <c r="GUK42" s="367"/>
      <c r="GUL42" s="367"/>
      <c r="GUM42" s="367"/>
      <c r="GUN42" s="367"/>
      <c r="GUO42" s="367"/>
      <c r="GUP42" s="367"/>
      <c r="GUQ42" s="367"/>
      <c r="GUR42" s="367"/>
      <c r="GUS42" s="367"/>
      <c r="GUT42" s="367"/>
      <c r="GUU42" s="367"/>
      <c r="GUV42" s="367"/>
      <c r="GUW42" s="367"/>
      <c r="GUX42" s="367"/>
      <c r="GUY42" s="367"/>
      <c r="GUZ42" s="367"/>
      <c r="GVA42" s="367"/>
      <c r="GVB42" s="367"/>
      <c r="GVC42" s="367"/>
      <c r="GVD42" s="367"/>
      <c r="GVE42" s="367"/>
      <c r="GVF42" s="367"/>
      <c r="GVG42" s="367"/>
      <c r="GVH42" s="367"/>
      <c r="GVI42" s="367"/>
      <c r="GVJ42" s="367"/>
      <c r="GVK42" s="367"/>
      <c r="GVL42" s="367"/>
      <c r="GVM42" s="367"/>
      <c r="GVN42" s="367"/>
      <c r="GVO42" s="367"/>
      <c r="GVP42" s="367"/>
      <c r="GVQ42" s="367"/>
      <c r="GVR42" s="367"/>
      <c r="GVS42" s="367"/>
      <c r="GVT42" s="367"/>
      <c r="GVU42" s="367"/>
      <c r="GVV42" s="367"/>
      <c r="GVW42" s="367"/>
      <c r="GVX42" s="367"/>
      <c r="GVY42" s="367"/>
      <c r="GVZ42" s="367"/>
      <c r="GWA42" s="367"/>
      <c r="GWB42" s="367"/>
      <c r="GWC42" s="367"/>
      <c r="GWD42" s="367"/>
      <c r="GWE42" s="367"/>
      <c r="GWF42" s="367"/>
      <c r="GWG42" s="367"/>
      <c r="GWH42" s="367"/>
      <c r="GWI42" s="367"/>
      <c r="GWJ42" s="367"/>
      <c r="GWK42" s="367"/>
      <c r="GWL42" s="367"/>
      <c r="GWM42" s="367"/>
      <c r="GWN42" s="367"/>
      <c r="GWO42" s="367"/>
      <c r="GWP42" s="367"/>
      <c r="GWQ42" s="367"/>
      <c r="GWR42" s="367"/>
      <c r="GWS42" s="367"/>
      <c r="GWT42" s="367"/>
      <c r="GWU42" s="367"/>
      <c r="GWV42" s="367"/>
      <c r="GWW42" s="367"/>
      <c r="GWX42" s="367"/>
      <c r="GWY42" s="367"/>
      <c r="GWZ42" s="367"/>
      <c r="GXA42" s="367"/>
      <c r="GXB42" s="367"/>
      <c r="GXC42" s="367"/>
      <c r="GXD42" s="367"/>
      <c r="GXE42" s="367"/>
      <c r="GXF42" s="367"/>
      <c r="GXG42" s="367"/>
      <c r="GXH42" s="367"/>
      <c r="GXI42" s="367"/>
      <c r="GXJ42" s="367"/>
      <c r="GXK42" s="367"/>
      <c r="GXL42" s="367"/>
      <c r="GXM42" s="367"/>
      <c r="GXN42" s="367"/>
      <c r="GXO42" s="367"/>
      <c r="GXP42" s="367"/>
      <c r="GXQ42" s="367"/>
      <c r="GXR42" s="367"/>
      <c r="GXS42" s="367"/>
      <c r="GXT42" s="367"/>
      <c r="GXU42" s="367"/>
      <c r="GXV42" s="367"/>
      <c r="GXW42" s="367"/>
      <c r="GXX42" s="367"/>
      <c r="GXY42" s="367"/>
      <c r="GXZ42" s="367"/>
      <c r="GYA42" s="367"/>
      <c r="GYB42" s="367"/>
      <c r="GYC42" s="367"/>
      <c r="GYD42" s="367"/>
      <c r="GYE42" s="367"/>
      <c r="GYF42" s="367"/>
      <c r="GYG42" s="367"/>
      <c r="GYH42" s="367"/>
      <c r="GYI42" s="367"/>
      <c r="GYJ42" s="367"/>
      <c r="GYK42" s="367"/>
      <c r="GYL42" s="367"/>
      <c r="GYM42" s="367"/>
      <c r="GYN42" s="367"/>
      <c r="GYO42" s="367"/>
      <c r="GYP42" s="367"/>
      <c r="GYQ42" s="367"/>
      <c r="GYR42" s="367"/>
      <c r="GYS42" s="367"/>
      <c r="GYT42" s="367"/>
      <c r="GYU42" s="367"/>
      <c r="GYV42" s="367"/>
      <c r="GYW42" s="367"/>
      <c r="GYX42" s="367"/>
      <c r="GYY42" s="367"/>
      <c r="GYZ42" s="367"/>
      <c r="GZA42" s="367"/>
      <c r="GZB42" s="367"/>
      <c r="GZC42" s="367"/>
      <c r="GZD42" s="367"/>
      <c r="GZE42" s="367"/>
      <c r="GZF42" s="367"/>
      <c r="GZG42" s="367"/>
      <c r="GZH42" s="367"/>
      <c r="GZI42" s="367"/>
      <c r="GZJ42" s="367"/>
      <c r="GZK42" s="367"/>
      <c r="GZL42" s="367"/>
      <c r="GZM42" s="367"/>
      <c r="GZN42" s="367"/>
      <c r="GZO42" s="367"/>
      <c r="GZP42" s="367"/>
      <c r="GZQ42" s="367"/>
      <c r="GZR42" s="367"/>
      <c r="GZS42" s="367"/>
      <c r="GZT42" s="367"/>
      <c r="GZU42" s="367"/>
      <c r="GZV42" s="367"/>
      <c r="GZW42" s="367"/>
      <c r="GZX42" s="367"/>
      <c r="GZY42" s="367"/>
      <c r="GZZ42" s="367"/>
      <c r="HAA42" s="367"/>
      <c r="HAB42" s="367"/>
      <c r="HAC42" s="367"/>
      <c r="HAD42" s="367"/>
      <c r="HAE42" s="367"/>
      <c r="HAF42" s="367"/>
      <c r="HAG42" s="367"/>
      <c r="HAH42" s="367"/>
      <c r="HAI42" s="367"/>
      <c r="HAJ42" s="367"/>
      <c r="HAK42" s="367"/>
      <c r="HAL42" s="367"/>
      <c r="HAM42" s="367"/>
      <c r="HAN42" s="367"/>
      <c r="HAO42" s="367"/>
      <c r="HAP42" s="367"/>
      <c r="HAQ42" s="367"/>
      <c r="HAR42" s="367"/>
      <c r="HAS42" s="367"/>
      <c r="HAT42" s="367"/>
      <c r="HAU42" s="367"/>
      <c r="HAV42" s="367"/>
      <c r="HAW42" s="367"/>
      <c r="HAX42" s="367"/>
      <c r="HAY42" s="367"/>
      <c r="HAZ42" s="367"/>
      <c r="HBA42" s="367"/>
      <c r="HBB42" s="367"/>
      <c r="HBC42" s="367"/>
      <c r="HBD42" s="367"/>
      <c r="HBE42" s="367"/>
      <c r="HBF42" s="367"/>
      <c r="HBG42" s="367"/>
      <c r="HBH42" s="367"/>
      <c r="HBI42" s="367"/>
      <c r="HBJ42" s="367"/>
      <c r="HBK42" s="367"/>
      <c r="HBL42" s="367"/>
      <c r="HBM42" s="367"/>
      <c r="HBN42" s="367"/>
      <c r="HBO42" s="367"/>
      <c r="HBP42" s="367"/>
      <c r="HBQ42" s="367"/>
      <c r="HBR42" s="367"/>
      <c r="HBS42" s="367"/>
      <c r="HBT42" s="367"/>
      <c r="HBU42" s="367"/>
      <c r="HBV42" s="367"/>
      <c r="HBW42" s="367"/>
      <c r="HBX42" s="367"/>
      <c r="HBY42" s="367"/>
      <c r="HBZ42" s="367"/>
      <c r="HCA42" s="367"/>
      <c r="HCB42" s="367"/>
      <c r="HCC42" s="367"/>
      <c r="HCD42" s="367"/>
      <c r="HCE42" s="367"/>
      <c r="HCF42" s="367"/>
      <c r="HCG42" s="367"/>
      <c r="HCH42" s="367"/>
      <c r="HCI42" s="367"/>
      <c r="HCJ42" s="367"/>
      <c r="HCK42" s="367"/>
      <c r="HCL42" s="367"/>
      <c r="HCM42" s="367"/>
      <c r="HCN42" s="367"/>
      <c r="HCO42" s="367"/>
      <c r="HCP42" s="367"/>
      <c r="HCQ42" s="367"/>
      <c r="HCR42" s="367"/>
      <c r="HCS42" s="367"/>
      <c r="HCT42" s="367"/>
      <c r="HCU42" s="367"/>
      <c r="HCV42" s="367"/>
      <c r="HCW42" s="367"/>
      <c r="HCX42" s="367"/>
      <c r="HCY42" s="367"/>
      <c r="HCZ42" s="367"/>
      <c r="HDA42" s="367"/>
      <c r="HDB42" s="367"/>
      <c r="HDC42" s="367"/>
      <c r="HDD42" s="367"/>
      <c r="HDE42" s="367"/>
      <c r="HDF42" s="367"/>
      <c r="HDG42" s="367"/>
      <c r="HDH42" s="367"/>
      <c r="HDI42" s="367"/>
      <c r="HDJ42" s="367"/>
      <c r="HDK42" s="367"/>
      <c r="HDL42" s="367"/>
      <c r="HDM42" s="367"/>
      <c r="HDN42" s="367"/>
      <c r="HDO42" s="367"/>
      <c r="HDP42" s="367"/>
      <c r="HDQ42" s="367"/>
      <c r="HDR42" s="367"/>
      <c r="HDS42" s="367"/>
      <c r="HDT42" s="367"/>
      <c r="HDU42" s="367"/>
      <c r="HDV42" s="367"/>
      <c r="HDW42" s="367"/>
      <c r="HDX42" s="367"/>
      <c r="HDY42" s="367"/>
      <c r="HDZ42" s="367"/>
      <c r="HEA42" s="367"/>
      <c r="HEB42" s="367"/>
      <c r="HEC42" s="367"/>
      <c r="HED42" s="367"/>
      <c r="HEE42" s="367"/>
      <c r="HEF42" s="367"/>
      <c r="HEG42" s="367"/>
      <c r="HEH42" s="367"/>
      <c r="HEI42" s="367"/>
      <c r="HEJ42" s="367"/>
      <c r="HEK42" s="367"/>
      <c r="HEL42" s="367"/>
      <c r="HEM42" s="367"/>
      <c r="HEN42" s="367"/>
      <c r="HEO42" s="367"/>
      <c r="HEP42" s="367"/>
      <c r="HEQ42" s="367"/>
      <c r="HER42" s="367"/>
      <c r="HES42" s="367"/>
      <c r="HET42" s="367"/>
      <c r="HEU42" s="367"/>
      <c r="HEV42" s="367"/>
      <c r="HEW42" s="367"/>
      <c r="HEX42" s="367"/>
      <c r="HEY42" s="367"/>
      <c r="HEZ42" s="367"/>
      <c r="HFA42" s="367"/>
      <c r="HFB42" s="367"/>
      <c r="HFC42" s="367"/>
      <c r="HFD42" s="367"/>
      <c r="HFE42" s="367"/>
      <c r="HFF42" s="367"/>
      <c r="HFG42" s="367"/>
      <c r="HFH42" s="367"/>
      <c r="HFI42" s="367"/>
      <c r="HFJ42" s="367"/>
      <c r="HFK42" s="367"/>
      <c r="HFL42" s="367"/>
      <c r="HFM42" s="367"/>
      <c r="HFN42" s="367"/>
      <c r="HFO42" s="367"/>
      <c r="HFP42" s="367"/>
      <c r="HFQ42" s="367"/>
      <c r="HFR42" s="367"/>
      <c r="HFS42" s="367"/>
      <c r="HFT42" s="367"/>
      <c r="HFU42" s="367"/>
      <c r="HFV42" s="367"/>
      <c r="HFW42" s="367"/>
      <c r="HFX42" s="367"/>
      <c r="HFY42" s="367"/>
      <c r="HFZ42" s="367"/>
      <c r="HGA42" s="367"/>
      <c r="HGB42" s="367"/>
      <c r="HGC42" s="367"/>
      <c r="HGD42" s="367"/>
      <c r="HGE42" s="367"/>
      <c r="HGF42" s="367"/>
      <c r="HGG42" s="367"/>
      <c r="HGH42" s="367"/>
      <c r="HGI42" s="367"/>
      <c r="HGJ42" s="367"/>
      <c r="HGK42" s="367"/>
      <c r="HGL42" s="367"/>
      <c r="HGM42" s="367"/>
      <c r="HGN42" s="367"/>
      <c r="HGO42" s="367"/>
      <c r="HGP42" s="367"/>
      <c r="HGQ42" s="367"/>
      <c r="HGR42" s="367"/>
      <c r="HGS42" s="367"/>
      <c r="HGT42" s="367"/>
      <c r="HGU42" s="367"/>
      <c r="HGV42" s="367"/>
      <c r="HGW42" s="367"/>
      <c r="HGX42" s="367"/>
      <c r="HGY42" s="367"/>
      <c r="HGZ42" s="367"/>
      <c r="HHA42" s="367"/>
      <c r="HHB42" s="367"/>
      <c r="HHC42" s="367"/>
      <c r="HHD42" s="367"/>
      <c r="HHE42" s="367"/>
      <c r="HHF42" s="367"/>
      <c r="HHG42" s="367"/>
      <c r="HHH42" s="367"/>
      <c r="HHI42" s="367"/>
      <c r="HHJ42" s="367"/>
      <c r="HHK42" s="367"/>
      <c r="HHL42" s="367"/>
      <c r="HHM42" s="367"/>
      <c r="HHN42" s="367"/>
      <c r="HHO42" s="367"/>
      <c r="HHP42" s="367"/>
      <c r="HHQ42" s="367"/>
      <c r="HHR42" s="367"/>
      <c r="HHS42" s="367"/>
      <c r="HHT42" s="367"/>
      <c r="HHU42" s="367"/>
      <c r="HHV42" s="367"/>
      <c r="HHW42" s="367"/>
      <c r="HHX42" s="367"/>
      <c r="HHY42" s="367"/>
      <c r="HHZ42" s="367"/>
      <c r="HIA42" s="367"/>
      <c r="HIB42" s="367"/>
      <c r="HIC42" s="367"/>
      <c r="HID42" s="367"/>
      <c r="HIE42" s="367"/>
      <c r="HIF42" s="367"/>
      <c r="HIG42" s="367"/>
      <c r="HIH42" s="367"/>
      <c r="HII42" s="367"/>
      <c r="HIJ42" s="367"/>
      <c r="HIK42" s="367"/>
      <c r="HIL42" s="367"/>
      <c r="HIM42" s="367"/>
      <c r="HIN42" s="367"/>
      <c r="HIO42" s="367"/>
      <c r="HIP42" s="367"/>
      <c r="HIQ42" s="367"/>
      <c r="HIR42" s="367"/>
      <c r="HIS42" s="367"/>
      <c r="HIT42" s="367"/>
      <c r="HIU42" s="367"/>
      <c r="HIV42" s="367"/>
      <c r="HIW42" s="367"/>
      <c r="HIX42" s="367"/>
      <c r="HIY42" s="367"/>
      <c r="HIZ42" s="367"/>
      <c r="HJA42" s="367"/>
      <c r="HJB42" s="367"/>
      <c r="HJC42" s="367"/>
      <c r="HJD42" s="367"/>
      <c r="HJE42" s="367"/>
      <c r="HJF42" s="367"/>
      <c r="HJG42" s="367"/>
      <c r="HJH42" s="367"/>
      <c r="HJI42" s="367"/>
      <c r="HJJ42" s="367"/>
      <c r="HJK42" s="367"/>
      <c r="HJL42" s="367"/>
      <c r="HJM42" s="367"/>
      <c r="HJN42" s="367"/>
      <c r="HJO42" s="367"/>
      <c r="HJP42" s="367"/>
      <c r="HJQ42" s="367"/>
      <c r="HJR42" s="367"/>
      <c r="HJS42" s="367"/>
      <c r="HJT42" s="367"/>
      <c r="HJU42" s="367"/>
      <c r="HJV42" s="367"/>
      <c r="HJW42" s="367"/>
      <c r="HJX42" s="367"/>
      <c r="HJY42" s="367"/>
      <c r="HJZ42" s="367"/>
      <c r="HKA42" s="367"/>
      <c r="HKB42" s="367"/>
      <c r="HKC42" s="367"/>
      <c r="HKD42" s="367"/>
      <c r="HKE42" s="367"/>
      <c r="HKF42" s="367"/>
      <c r="HKG42" s="367"/>
      <c r="HKH42" s="367"/>
      <c r="HKI42" s="367"/>
      <c r="HKJ42" s="367"/>
      <c r="HKK42" s="367"/>
      <c r="HKL42" s="367"/>
      <c r="HKM42" s="367"/>
      <c r="HKN42" s="367"/>
      <c r="HKO42" s="367"/>
      <c r="HKP42" s="367"/>
      <c r="HKQ42" s="367"/>
      <c r="HKR42" s="367"/>
      <c r="HKS42" s="367"/>
      <c r="HKT42" s="367"/>
      <c r="HKU42" s="367"/>
      <c r="HKV42" s="367"/>
      <c r="HKW42" s="367"/>
      <c r="HKX42" s="367"/>
      <c r="HKY42" s="367"/>
      <c r="HKZ42" s="367"/>
      <c r="HLA42" s="367"/>
      <c r="HLB42" s="367"/>
      <c r="HLC42" s="367"/>
      <c r="HLD42" s="367"/>
      <c r="HLE42" s="367"/>
      <c r="HLF42" s="367"/>
      <c r="HLG42" s="367"/>
      <c r="HLH42" s="367"/>
      <c r="HLI42" s="367"/>
      <c r="HLJ42" s="367"/>
      <c r="HLK42" s="367"/>
      <c r="HLL42" s="367"/>
      <c r="HLM42" s="367"/>
      <c r="HLN42" s="367"/>
      <c r="HLO42" s="367"/>
      <c r="HLP42" s="367"/>
      <c r="HLQ42" s="367"/>
      <c r="HLR42" s="367"/>
      <c r="HLS42" s="367"/>
      <c r="HLT42" s="367"/>
      <c r="HLU42" s="367"/>
      <c r="HLV42" s="367"/>
      <c r="HLW42" s="367"/>
      <c r="HLX42" s="367"/>
      <c r="HLY42" s="367"/>
      <c r="HLZ42" s="367"/>
      <c r="HMA42" s="367"/>
      <c r="HMB42" s="367"/>
      <c r="HMC42" s="367"/>
      <c r="HMD42" s="367"/>
      <c r="HME42" s="367"/>
      <c r="HMF42" s="367"/>
      <c r="HMG42" s="367"/>
      <c r="HMH42" s="367"/>
      <c r="HMI42" s="367"/>
      <c r="HMJ42" s="367"/>
      <c r="HMK42" s="367"/>
      <c r="HML42" s="367"/>
      <c r="HMM42" s="367"/>
      <c r="HMN42" s="367"/>
      <c r="HMO42" s="367"/>
      <c r="HMP42" s="367"/>
      <c r="HMQ42" s="367"/>
      <c r="HMR42" s="367"/>
      <c r="HMS42" s="367"/>
      <c r="HMT42" s="367"/>
      <c r="HMU42" s="367"/>
      <c r="HMV42" s="367"/>
      <c r="HMW42" s="367"/>
      <c r="HMX42" s="367"/>
      <c r="HMY42" s="367"/>
      <c r="HMZ42" s="367"/>
      <c r="HNA42" s="367"/>
      <c r="HNB42" s="367"/>
      <c r="HNC42" s="367"/>
      <c r="HND42" s="367"/>
      <c r="HNE42" s="367"/>
      <c r="HNF42" s="367"/>
      <c r="HNG42" s="367"/>
      <c r="HNH42" s="367"/>
      <c r="HNI42" s="367"/>
      <c r="HNJ42" s="367"/>
      <c r="HNK42" s="367"/>
      <c r="HNL42" s="367"/>
      <c r="HNM42" s="367"/>
      <c r="HNN42" s="367"/>
      <c r="HNO42" s="367"/>
      <c r="HNP42" s="367"/>
      <c r="HNQ42" s="367"/>
      <c r="HNR42" s="367"/>
      <c r="HNS42" s="367"/>
      <c r="HNT42" s="367"/>
      <c r="HNU42" s="367"/>
      <c r="HNV42" s="367"/>
      <c r="HNW42" s="367"/>
      <c r="HNX42" s="367"/>
      <c r="HNY42" s="367"/>
      <c r="HNZ42" s="367"/>
      <c r="HOA42" s="367"/>
      <c r="HOB42" s="367"/>
      <c r="HOC42" s="367"/>
      <c r="HOD42" s="367"/>
      <c r="HOE42" s="367"/>
      <c r="HOF42" s="367"/>
      <c r="HOG42" s="367"/>
      <c r="HOH42" s="367"/>
      <c r="HOI42" s="367"/>
      <c r="HOJ42" s="367"/>
      <c r="HOK42" s="367"/>
      <c r="HOL42" s="367"/>
      <c r="HOM42" s="367"/>
      <c r="HON42" s="367"/>
      <c r="HOO42" s="367"/>
      <c r="HOP42" s="367"/>
      <c r="HOQ42" s="367"/>
      <c r="HOR42" s="367"/>
      <c r="HOS42" s="367"/>
      <c r="HOT42" s="367"/>
      <c r="HOU42" s="367"/>
      <c r="HOV42" s="367"/>
      <c r="HOW42" s="367"/>
      <c r="HOX42" s="367"/>
      <c r="HOY42" s="367"/>
      <c r="HOZ42" s="367"/>
      <c r="HPA42" s="367"/>
      <c r="HPB42" s="367"/>
      <c r="HPC42" s="367"/>
      <c r="HPD42" s="367"/>
      <c r="HPE42" s="367"/>
      <c r="HPF42" s="367"/>
      <c r="HPG42" s="367"/>
      <c r="HPH42" s="367"/>
      <c r="HPI42" s="367"/>
      <c r="HPJ42" s="367"/>
      <c r="HPK42" s="367"/>
      <c r="HPL42" s="367"/>
      <c r="HPM42" s="367"/>
      <c r="HPN42" s="367"/>
      <c r="HPO42" s="367"/>
      <c r="HPP42" s="367"/>
      <c r="HPQ42" s="367"/>
      <c r="HPR42" s="367"/>
      <c r="HPS42" s="367"/>
      <c r="HPT42" s="367"/>
      <c r="HPU42" s="367"/>
      <c r="HPV42" s="367"/>
      <c r="HPW42" s="367"/>
      <c r="HPX42" s="367"/>
      <c r="HPY42" s="367"/>
      <c r="HPZ42" s="367"/>
      <c r="HQA42" s="367"/>
      <c r="HQB42" s="367"/>
      <c r="HQC42" s="367"/>
      <c r="HQD42" s="367"/>
      <c r="HQE42" s="367"/>
      <c r="HQF42" s="367"/>
      <c r="HQG42" s="367"/>
      <c r="HQH42" s="367"/>
      <c r="HQI42" s="367"/>
      <c r="HQJ42" s="367"/>
      <c r="HQK42" s="367"/>
      <c r="HQL42" s="367"/>
      <c r="HQM42" s="367"/>
      <c r="HQN42" s="367"/>
      <c r="HQO42" s="367"/>
      <c r="HQP42" s="367"/>
      <c r="HQQ42" s="367"/>
      <c r="HQR42" s="367"/>
      <c r="HQS42" s="367"/>
      <c r="HQT42" s="367"/>
      <c r="HQU42" s="367"/>
      <c r="HQV42" s="367"/>
      <c r="HQW42" s="367"/>
      <c r="HQX42" s="367"/>
      <c r="HQY42" s="367"/>
      <c r="HQZ42" s="367"/>
      <c r="HRA42" s="367"/>
      <c r="HRB42" s="367"/>
      <c r="HRC42" s="367"/>
      <c r="HRD42" s="367"/>
      <c r="HRE42" s="367"/>
      <c r="HRF42" s="367"/>
      <c r="HRG42" s="367"/>
      <c r="HRH42" s="367"/>
      <c r="HRI42" s="367"/>
      <c r="HRJ42" s="367"/>
      <c r="HRK42" s="367"/>
      <c r="HRL42" s="367"/>
      <c r="HRM42" s="367"/>
      <c r="HRN42" s="367"/>
      <c r="HRO42" s="367"/>
      <c r="HRP42" s="367"/>
      <c r="HRQ42" s="367"/>
      <c r="HRR42" s="367"/>
      <c r="HRS42" s="367"/>
      <c r="HRT42" s="367"/>
      <c r="HRU42" s="367"/>
      <c r="HRV42" s="367"/>
      <c r="HRW42" s="367"/>
      <c r="HRX42" s="367"/>
      <c r="HRY42" s="367"/>
      <c r="HRZ42" s="367"/>
      <c r="HSA42" s="367"/>
      <c r="HSB42" s="367"/>
      <c r="HSC42" s="367"/>
      <c r="HSD42" s="367"/>
      <c r="HSE42" s="367"/>
      <c r="HSF42" s="367"/>
      <c r="HSG42" s="367"/>
      <c r="HSH42" s="367"/>
      <c r="HSI42" s="367"/>
      <c r="HSJ42" s="367"/>
      <c r="HSK42" s="367"/>
      <c r="HSL42" s="367"/>
      <c r="HSM42" s="367"/>
      <c r="HSN42" s="367"/>
      <c r="HSO42" s="367"/>
      <c r="HSP42" s="367"/>
      <c r="HSQ42" s="367"/>
      <c r="HSR42" s="367"/>
      <c r="HSS42" s="367"/>
      <c r="HST42" s="367"/>
      <c r="HSU42" s="367"/>
      <c r="HSV42" s="367"/>
      <c r="HSW42" s="367"/>
      <c r="HSX42" s="367"/>
      <c r="HSY42" s="367"/>
      <c r="HSZ42" s="367"/>
      <c r="HTA42" s="367"/>
      <c r="HTB42" s="367"/>
      <c r="HTC42" s="367"/>
      <c r="HTD42" s="367"/>
      <c r="HTE42" s="367"/>
      <c r="HTF42" s="367"/>
      <c r="HTG42" s="367"/>
      <c r="HTH42" s="367"/>
      <c r="HTI42" s="367"/>
      <c r="HTJ42" s="367"/>
      <c r="HTK42" s="367"/>
      <c r="HTL42" s="367"/>
      <c r="HTM42" s="367"/>
      <c r="HTN42" s="367"/>
      <c r="HTO42" s="367"/>
      <c r="HTP42" s="367"/>
      <c r="HTQ42" s="367"/>
      <c r="HTR42" s="367"/>
      <c r="HTS42" s="367"/>
      <c r="HTT42" s="367"/>
      <c r="HTU42" s="367"/>
      <c r="HTV42" s="367"/>
      <c r="HTW42" s="367"/>
      <c r="HTX42" s="367"/>
      <c r="HTY42" s="367"/>
      <c r="HTZ42" s="367"/>
      <c r="HUA42" s="367"/>
      <c r="HUB42" s="367"/>
      <c r="HUC42" s="367"/>
      <c r="HUD42" s="367"/>
      <c r="HUE42" s="367"/>
      <c r="HUF42" s="367"/>
      <c r="HUG42" s="367"/>
      <c r="HUH42" s="367"/>
      <c r="HUI42" s="367"/>
      <c r="HUJ42" s="367"/>
      <c r="HUK42" s="367"/>
      <c r="HUL42" s="367"/>
      <c r="HUM42" s="367"/>
      <c r="HUN42" s="367"/>
      <c r="HUO42" s="367"/>
      <c r="HUP42" s="367"/>
      <c r="HUQ42" s="367"/>
      <c r="HUR42" s="367"/>
      <c r="HUS42" s="367"/>
      <c r="HUT42" s="367"/>
      <c r="HUU42" s="367"/>
      <c r="HUV42" s="367"/>
      <c r="HUW42" s="367"/>
      <c r="HUX42" s="367"/>
      <c r="HUY42" s="367"/>
      <c r="HUZ42" s="367"/>
      <c r="HVA42" s="367"/>
      <c r="HVB42" s="367"/>
      <c r="HVC42" s="367"/>
      <c r="HVD42" s="367"/>
      <c r="HVE42" s="367"/>
      <c r="HVF42" s="367"/>
      <c r="HVG42" s="367"/>
      <c r="HVH42" s="367"/>
      <c r="HVI42" s="367"/>
      <c r="HVJ42" s="367"/>
      <c r="HVK42" s="367"/>
      <c r="HVL42" s="367"/>
      <c r="HVM42" s="367"/>
      <c r="HVN42" s="367"/>
      <c r="HVO42" s="367"/>
      <c r="HVP42" s="367"/>
      <c r="HVQ42" s="367"/>
      <c r="HVR42" s="367"/>
      <c r="HVS42" s="367"/>
      <c r="HVT42" s="367"/>
      <c r="HVU42" s="367"/>
      <c r="HVV42" s="367"/>
      <c r="HVW42" s="367"/>
      <c r="HVX42" s="367"/>
      <c r="HVY42" s="367"/>
      <c r="HVZ42" s="367"/>
      <c r="HWA42" s="367"/>
      <c r="HWB42" s="367"/>
      <c r="HWC42" s="367"/>
      <c r="HWD42" s="367"/>
      <c r="HWE42" s="367"/>
      <c r="HWF42" s="367"/>
      <c r="HWG42" s="367"/>
      <c r="HWH42" s="367"/>
      <c r="HWI42" s="367"/>
      <c r="HWJ42" s="367"/>
      <c r="HWK42" s="367"/>
      <c r="HWL42" s="367"/>
      <c r="HWM42" s="367"/>
      <c r="HWN42" s="367"/>
      <c r="HWO42" s="367"/>
      <c r="HWP42" s="367"/>
      <c r="HWQ42" s="367"/>
      <c r="HWR42" s="367"/>
      <c r="HWS42" s="367"/>
      <c r="HWT42" s="367"/>
      <c r="HWU42" s="367"/>
      <c r="HWV42" s="367"/>
      <c r="HWW42" s="367"/>
      <c r="HWX42" s="367"/>
      <c r="HWY42" s="367"/>
      <c r="HWZ42" s="367"/>
      <c r="HXA42" s="367"/>
      <c r="HXB42" s="367"/>
      <c r="HXC42" s="367"/>
      <c r="HXD42" s="367"/>
      <c r="HXE42" s="367"/>
      <c r="HXF42" s="367"/>
      <c r="HXG42" s="367"/>
      <c r="HXH42" s="367"/>
      <c r="HXI42" s="367"/>
      <c r="HXJ42" s="367"/>
      <c r="HXK42" s="367"/>
      <c r="HXL42" s="367"/>
      <c r="HXM42" s="367"/>
      <c r="HXN42" s="367"/>
      <c r="HXO42" s="367"/>
      <c r="HXP42" s="367"/>
      <c r="HXQ42" s="367"/>
      <c r="HXR42" s="367"/>
      <c r="HXS42" s="367"/>
      <c r="HXT42" s="367"/>
      <c r="HXU42" s="367"/>
      <c r="HXV42" s="367"/>
      <c r="HXW42" s="367"/>
      <c r="HXX42" s="367"/>
      <c r="HXY42" s="367"/>
      <c r="HXZ42" s="367"/>
      <c r="HYA42" s="367"/>
      <c r="HYB42" s="367"/>
      <c r="HYC42" s="367"/>
      <c r="HYD42" s="367"/>
      <c r="HYE42" s="367"/>
      <c r="HYF42" s="367"/>
      <c r="HYG42" s="367"/>
      <c r="HYH42" s="367"/>
      <c r="HYI42" s="367"/>
      <c r="HYJ42" s="367"/>
      <c r="HYK42" s="367"/>
      <c r="HYL42" s="367"/>
      <c r="HYM42" s="367"/>
      <c r="HYN42" s="367"/>
      <c r="HYO42" s="367"/>
      <c r="HYP42" s="367"/>
      <c r="HYQ42" s="367"/>
      <c r="HYR42" s="367"/>
      <c r="HYS42" s="367"/>
      <c r="HYT42" s="367"/>
      <c r="HYU42" s="367"/>
      <c r="HYV42" s="367"/>
      <c r="HYW42" s="367"/>
      <c r="HYX42" s="367"/>
      <c r="HYY42" s="367"/>
      <c r="HYZ42" s="367"/>
      <c r="HZA42" s="367"/>
      <c r="HZB42" s="367"/>
      <c r="HZC42" s="367"/>
      <c r="HZD42" s="367"/>
      <c r="HZE42" s="367"/>
      <c r="HZF42" s="367"/>
      <c r="HZG42" s="367"/>
      <c r="HZH42" s="367"/>
      <c r="HZI42" s="367"/>
      <c r="HZJ42" s="367"/>
      <c r="HZK42" s="367"/>
      <c r="HZL42" s="367"/>
      <c r="HZM42" s="367"/>
      <c r="HZN42" s="367"/>
      <c r="HZO42" s="367"/>
      <c r="HZP42" s="367"/>
      <c r="HZQ42" s="367"/>
      <c r="HZR42" s="367"/>
      <c r="HZS42" s="367"/>
      <c r="HZT42" s="367"/>
      <c r="HZU42" s="367"/>
      <c r="HZV42" s="367"/>
      <c r="HZW42" s="367"/>
      <c r="HZX42" s="367"/>
      <c r="HZY42" s="367"/>
      <c r="HZZ42" s="367"/>
      <c r="IAA42" s="367"/>
      <c r="IAB42" s="367"/>
      <c r="IAC42" s="367"/>
      <c r="IAD42" s="367"/>
      <c r="IAE42" s="367"/>
      <c r="IAF42" s="367"/>
      <c r="IAG42" s="367"/>
      <c r="IAH42" s="367"/>
      <c r="IAI42" s="367"/>
      <c r="IAJ42" s="367"/>
      <c r="IAK42" s="367"/>
      <c r="IAL42" s="367"/>
      <c r="IAM42" s="367"/>
      <c r="IAN42" s="367"/>
      <c r="IAO42" s="367"/>
      <c r="IAP42" s="367"/>
      <c r="IAQ42" s="367"/>
      <c r="IAR42" s="367"/>
      <c r="IAS42" s="367"/>
      <c r="IAT42" s="367"/>
      <c r="IAU42" s="367"/>
      <c r="IAV42" s="367"/>
      <c r="IAW42" s="367"/>
      <c r="IAX42" s="367"/>
      <c r="IAY42" s="367"/>
      <c r="IAZ42" s="367"/>
      <c r="IBA42" s="367"/>
      <c r="IBB42" s="367"/>
      <c r="IBC42" s="367"/>
      <c r="IBD42" s="367"/>
      <c r="IBE42" s="367"/>
      <c r="IBF42" s="367"/>
      <c r="IBG42" s="367"/>
      <c r="IBH42" s="367"/>
      <c r="IBI42" s="367"/>
      <c r="IBJ42" s="367"/>
      <c r="IBK42" s="367"/>
      <c r="IBL42" s="367"/>
      <c r="IBM42" s="367"/>
      <c r="IBN42" s="367"/>
      <c r="IBO42" s="367"/>
      <c r="IBP42" s="367"/>
      <c r="IBQ42" s="367"/>
      <c r="IBR42" s="367"/>
      <c r="IBS42" s="367"/>
      <c r="IBT42" s="367"/>
      <c r="IBU42" s="367"/>
      <c r="IBV42" s="367"/>
      <c r="IBW42" s="367"/>
      <c r="IBX42" s="367"/>
      <c r="IBY42" s="367"/>
      <c r="IBZ42" s="367"/>
      <c r="ICA42" s="367"/>
      <c r="ICB42" s="367"/>
      <c r="ICC42" s="367"/>
      <c r="ICD42" s="367"/>
      <c r="ICE42" s="367"/>
      <c r="ICF42" s="367"/>
      <c r="ICG42" s="367"/>
      <c r="ICH42" s="367"/>
      <c r="ICI42" s="367"/>
      <c r="ICJ42" s="367"/>
      <c r="ICK42" s="367"/>
      <c r="ICL42" s="367"/>
      <c r="ICM42" s="367"/>
      <c r="ICN42" s="367"/>
      <c r="ICO42" s="367"/>
      <c r="ICP42" s="367"/>
      <c r="ICQ42" s="367"/>
      <c r="ICR42" s="367"/>
      <c r="ICS42" s="367"/>
      <c r="ICT42" s="367"/>
      <c r="ICU42" s="367"/>
      <c r="ICV42" s="367"/>
      <c r="ICW42" s="367"/>
      <c r="ICX42" s="367"/>
      <c r="ICY42" s="367"/>
      <c r="ICZ42" s="367"/>
      <c r="IDA42" s="367"/>
      <c r="IDB42" s="367"/>
      <c r="IDC42" s="367"/>
      <c r="IDD42" s="367"/>
      <c r="IDE42" s="367"/>
      <c r="IDF42" s="367"/>
      <c r="IDG42" s="367"/>
      <c r="IDH42" s="367"/>
      <c r="IDI42" s="367"/>
      <c r="IDJ42" s="367"/>
      <c r="IDK42" s="367"/>
      <c r="IDL42" s="367"/>
      <c r="IDM42" s="367"/>
      <c r="IDN42" s="367"/>
      <c r="IDO42" s="367"/>
      <c r="IDP42" s="367"/>
      <c r="IDQ42" s="367"/>
      <c r="IDR42" s="367"/>
      <c r="IDS42" s="367"/>
      <c r="IDT42" s="367"/>
      <c r="IDU42" s="367"/>
      <c r="IDV42" s="367"/>
      <c r="IDW42" s="367"/>
      <c r="IDX42" s="367"/>
      <c r="IDY42" s="367"/>
      <c r="IDZ42" s="367"/>
      <c r="IEA42" s="367"/>
      <c r="IEB42" s="367"/>
      <c r="IEC42" s="367"/>
      <c r="IED42" s="367"/>
      <c r="IEE42" s="367"/>
      <c r="IEF42" s="367"/>
      <c r="IEG42" s="367"/>
      <c r="IEH42" s="367"/>
      <c r="IEI42" s="367"/>
      <c r="IEJ42" s="367"/>
      <c r="IEK42" s="367"/>
      <c r="IEL42" s="367"/>
      <c r="IEM42" s="367"/>
      <c r="IEN42" s="367"/>
      <c r="IEO42" s="367"/>
      <c r="IEP42" s="367"/>
      <c r="IEQ42" s="367"/>
      <c r="IER42" s="367"/>
      <c r="IES42" s="367"/>
      <c r="IET42" s="367"/>
      <c r="IEU42" s="367"/>
      <c r="IEV42" s="367"/>
      <c r="IEW42" s="367"/>
      <c r="IEX42" s="367"/>
      <c r="IEY42" s="367"/>
      <c r="IEZ42" s="367"/>
      <c r="IFA42" s="367"/>
      <c r="IFB42" s="367"/>
      <c r="IFC42" s="367"/>
      <c r="IFD42" s="367"/>
      <c r="IFE42" s="367"/>
      <c r="IFF42" s="367"/>
      <c r="IFG42" s="367"/>
      <c r="IFH42" s="367"/>
      <c r="IFI42" s="367"/>
      <c r="IFJ42" s="367"/>
      <c r="IFK42" s="367"/>
      <c r="IFL42" s="367"/>
      <c r="IFM42" s="367"/>
      <c r="IFN42" s="367"/>
      <c r="IFO42" s="367"/>
      <c r="IFP42" s="367"/>
      <c r="IFQ42" s="367"/>
      <c r="IFR42" s="367"/>
      <c r="IFS42" s="367"/>
      <c r="IFT42" s="367"/>
      <c r="IFU42" s="367"/>
      <c r="IFV42" s="367"/>
      <c r="IFW42" s="367"/>
      <c r="IFX42" s="367"/>
      <c r="IFY42" s="367"/>
      <c r="IFZ42" s="367"/>
      <c r="IGA42" s="367"/>
      <c r="IGB42" s="367"/>
      <c r="IGC42" s="367"/>
      <c r="IGD42" s="367"/>
      <c r="IGE42" s="367"/>
      <c r="IGF42" s="367"/>
      <c r="IGG42" s="367"/>
      <c r="IGH42" s="367"/>
      <c r="IGI42" s="367"/>
      <c r="IGJ42" s="367"/>
      <c r="IGK42" s="367"/>
      <c r="IGL42" s="367"/>
      <c r="IGM42" s="367"/>
      <c r="IGN42" s="367"/>
      <c r="IGO42" s="367"/>
      <c r="IGP42" s="367"/>
      <c r="IGQ42" s="367"/>
      <c r="IGR42" s="367"/>
      <c r="IGS42" s="367"/>
      <c r="IGT42" s="367"/>
      <c r="IGU42" s="367"/>
      <c r="IGV42" s="367"/>
      <c r="IGW42" s="367"/>
      <c r="IGX42" s="367"/>
      <c r="IGY42" s="367"/>
      <c r="IGZ42" s="367"/>
      <c r="IHA42" s="367"/>
      <c r="IHB42" s="367"/>
      <c r="IHC42" s="367"/>
      <c r="IHD42" s="367"/>
      <c r="IHE42" s="367"/>
      <c r="IHF42" s="367"/>
      <c r="IHG42" s="367"/>
      <c r="IHH42" s="367"/>
      <c r="IHI42" s="367"/>
      <c r="IHJ42" s="367"/>
      <c r="IHK42" s="367"/>
      <c r="IHL42" s="367"/>
      <c r="IHM42" s="367"/>
      <c r="IHN42" s="367"/>
      <c r="IHO42" s="367"/>
      <c r="IHP42" s="367"/>
      <c r="IHQ42" s="367"/>
      <c r="IHR42" s="367"/>
      <c r="IHS42" s="367"/>
      <c r="IHT42" s="367"/>
      <c r="IHU42" s="367"/>
      <c r="IHV42" s="367"/>
      <c r="IHW42" s="367"/>
      <c r="IHX42" s="367"/>
      <c r="IHY42" s="367"/>
      <c r="IHZ42" s="367"/>
      <c r="IIA42" s="367"/>
      <c r="IIB42" s="367"/>
      <c r="IIC42" s="367"/>
      <c r="IID42" s="367"/>
      <c r="IIE42" s="367"/>
      <c r="IIF42" s="367"/>
      <c r="IIG42" s="367"/>
      <c r="IIH42" s="367"/>
      <c r="III42" s="367"/>
      <c r="IIJ42" s="367"/>
      <c r="IIK42" s="367"/>
      <c r="IIL42" s="367"/>
      <c r="IIM42" s="367"/>
      <c r="IIN42" s="367"/>
      <c r="IIO42" s="367"/>
      <c r="IIP42" s="367"/>
      <c r="IIQ42" s="367"/>
      <c r="IIR42" s="367"/>
      <c r="IIS42" s="367"/>
      <c r="IIT42" s="367"/>
      <c r="IIU42" s="367"/>
      <c r="IIV42" s="367"/>
      <c r="IIW42" s="367"/>
      <c r="IIX42" s="367"/>
      <c r="IIY42" s="367"/>
      <c r="IIZ42" s="367"/>
      <c r="IJA42" s="367"/>
      <c r="IJB42" s="367"/>
      <c r="IJC42" s="367"/>
      <c r="IJD42" s="367"/>
      <c r="IJE42" s="367"/>
      <c r="IJF42" s="367"/>
      <c r="IJG42" s="367"/>
      <c r="IJH42" s="367"/>
      <c r="IJI42" s="367"/>
      <c r="IJJ42" s="367"/>
      <c r="IJK42" s="367"/>
      <c r="IJL42" s="367"/>
      <c r="IJM42" s="367"/>
      <c r="IJN42" s="367"/>
      <c r="IJO42" s="367"/>
      <c r="IJP42" s="367"/>
      <c r="IJQ42" s="367"/>
      <c r="IJR42" s="367"/>
      <c r="IJS42" s="367"/>
      <c r="IJT42" s="367"/>
      <c r="IJU42" s="367"/>
      <c r="IJV42" s="367"/>
      <c r="IJW42" s="367"/>
      <c r="IJX42" s="367"/>
      <c r="IJY42" s="367"/>
      <c r="IJZ42" s="367"/>
      <c r="IKA42" s="367"/>
      <c r="IKB42" s="367"/>
      <c r="IKC42" s="367"/>
      <c r="IKD42" s="367"/>
      <c r="IKE42" s="367"/>
      <c r="IKF42" s="367"/>
      <c r="IKG42" s="367"/>
      <c r="IKH42" s="367"/>
      <c r="IKI42" s="367"/>
      <c r="IKJ42" s="367"/>
      <c r="IKK42" s="367"/>
      <c r="IKL42" s="367"/>
      <c r="IKM42" s="367"/>
      <c r="IKN42" s="367"/>
      <c r="IKO42" s="367"/>
      <c r="IKP42" s="367"/>
      <c r="IKQ42" s="367"/>
      <c r="IKR42" s="367"/>
      <c r="IKS42" s="367"/>
      <c r="IKT42" s="367"/>
      <c r="IKU42" s="367"/>
      <c r="IKV42" s="367"/>
      <c r="IKW42" s="367"/>
      <c r="IKX42" s="367"/>
      <c r="IKY42" s="367"/>
      <c r="IKZ42" s="367"/>
      <c r="ILA42" s="367"/>
      <c r="ILB42" s="367"/>
      <c r="ILC42" s="367"/>
      <c r="ILD42" s="367"/>
      <c r="ILE42" s="367"/>
      <c r="ILF42" s="367"/>
      <c r="ILG42" s="367"/>
      <c r="ILH42" s="367"/>
      <c r="ILI42" s="367"/>
      <c r="ILJ42" s="367"/>
      <c r="ILK42" s="367"/>
      <c r="ILL42" s="367"/>
      <c r="ILM42" s="367"/>
      <c r="ILN42" s="367"/>
      <c r="ILO42" s="367"/>
      <c r="ILP42" s="367"/>
      <c r="ILQ42" s="367"/>
      <c r="ILR42" s="367"/>
      <c r="ILS42" s="367"/>
      <c r="ILT42" s="367"/>
      <c r="ILU42" s="367"/>
      <c r="ILV42" s="367"/>
      <c r="ILW42" s="367"/>
      <c r="ILX42" s="367"/>
      <c r="ILY42" s="367"/>
      <c r="ILZ42" s="367"/>
      <c r="IMA42" s="367"/>
      <c r="IMB42" s="367"/>
      <c r="IMC42" s="367"/>
      <c r="IMD42" s="367"/>
      <c r="IME42" s="367"/>
      <c r="IMF42" s="367"/>
      <c r="IMG42" s="367"/>
      <c r="IMH42" s="367"/>
      <c r="IMI42" s="367"/>
      <c r="IMJ42" s="367"/>
      <c r="IMK42" s="367"/>
      <c r="IML42" s="367"/>
      <c r="IMM42" s="367"/>
      <c r="IMN42" s="367"/>
      <c r="IMO42" s="367"/>
      <c r="IMP42" s="367"/>
      <c r="IMQ42" s="367"/>
      <c r="IMR42" s="367"/>
      <c r="IMS42" s="367"/>
      <c r="IMT42" s="367"/>
      <c r="IMU42" s="367"/>
      <c r="IMV42" s="367"/>
      <c r="IMW42" s="367"/>
      <c r="IMX42" s="367"/>
      <c r="IMY42" s="367"/>
      <c r="IMZ42" s="367"/>
      <c r="INA42" s="367"/>
      <c r="INB42" s="367"/>
      <c r="INC42" s="367"/>
      <c r="IND42" s="367"/>
      <c r="INE42" s="367"/>
      <c r="INF42" s="367"/>
      <c r="ING42" s="367"/>
      <c r="INH42" s="367"/>
      <c r="INI42" s="367"/>
      <c r="INJ42" s="367"/>
      <c r="INK42" s="367"/>
      <c r="INL42" s="367"/>
      <c r="INM42" s="367"/>
      <c r="INN42" s="367"/>
      <c r="INO42" s="367"/>
      <c r="INP42" s="367"/>
      <c r="INQ42" s="367"/>
      <c r="INR42" s="367"/>
      <c r="INS42" s="367"/>
      <c r="INT42" s="367"/>
      <c r="INU42" s="367"/>
      <c r="INV42" s="367"/>
      <c r="INW42" s="367"/>
      <c r="INX42" s="367"/>
      <c r="INY42" s="367"/>
      <c r="INZ42" s="367"/>
      <c r="IOA42" s="367"/>
      <c r="IOB42" s="367"/>
      <c r="IOC42" s="367"/>
      <c r="IOD42" s="367"/>
      <c r="IOE42" s="367"/>
      <c r="IOF42" s="367"/>
      <c r="IOG42" s="367"/>
      <c r="IOH42" s="367"/>
      <c r="IOI42" s="367"/>
      <c r="IOJ42" s="367"/>
      <c r="IOK42" s="367"/>
      <c r="IOL42" s="367"/>
      <c r="IOM42" s="367"/>
      <c r="ION42" s="367"/>
      <c r="IOO42" s="367"/>
      <c r="IOP42" s="367"/>
      <c r="IOQ42" s="367"/>
      <c r="IOR42" s="367"/>
      <c r="IOS42" s="367"/>
      <c r="IOT42" s="367"/>
      <c r="IOU42" s="367"/>
      <c r="IOV42" s="367"/>
      <c r="IOW42" s="367"/>
      <c r="IOX42" s="367"/>
      <c r="IOY42" s="367"/>
      <c r="IOZ42" s="367"/>
      <c r="IPA42" s="367"/>
      <c r="IPB42" s="367"/>
      <c r="IPC42" s="367"/>
      <c r="IPD42" s="367"/>
      <c r="IPE42" s="367"/>
      <c r="IPF42" s="367"/>
      <c r="IPG42" s="367"/>
      <c r="IPH42" s="367"/>
      <c r="IPI42" s="367"/>
      <c r="IPJ42" s="367"/>
      <c r="IPK42" s="367"/>
      <c r="IPL42" s="367"/>
      <c r="IPM42" s="367"/>
      <c r="IPN42" s="367"/>
      <c r="IPO42" s="367"/>
      <c r="IPP42" s="367"/>
      <c r="IPQ42" s="367"/>
      <c r="IPR42" s="367"/>
      <c r="IPS42" s="367"/>
      <c r="IPT42" s="367"/>
      <c r="IPU42" s="367"/>
      <c r="IPV42" s="367"/>
      <c r="IPW42" s="367"/>
      <c r="IPX42" s="367"/>
      <c r="IPY42" s="367"/>
      <c r="IPZ42" s="367"/>
      <c r="IQA42" s="367"/>
      <c r="IQB42" s="367"/>
      <c r="IQC42" s="367"/>
      <c r="IQD42" s="367"/>
      <c r="IQE42" s="367"/>
      <c r="IQF42" s="367"/>
      <c r="IQG42" s="367"/>
      <c r="IQH42" s="367"/>
      <c r="IQI42" s="367"/>
      <c r="IQJ42" s="367"/>
      <c r="IQK42" s="367"/>
      <c r="IQL42" s="367"/>
      <c r="IQM42" s="367"/>
      <c r="IQN42" s="367"/>
      <c r="IQO42" s="367"/>
      <c r="IQP42" s="367"/>
      <c r="IQQ42" s="367"/>
      <c r="IQR42" s="367"/>
      <c r="IQS42" s="367"/>
      <c r="IQT42" s="367"/>
      <c r="IQU42" s="367"/>
      <c r="IQV42" s="367"/>
      <c r="IQW42" s="367"/>
      <c r="IQX42" s="367"/>
      <c r="IQY42" s="367"/>
      <c r="IQZ42" s="367"/>
      <c r="IRA42" s="367"/>
      <c r="IRB42" s="367"/>
      <c r="IRC42" s="367"/>
      <c r="IRD42" s="367"/>
      <c r="IRE42" s="367"/>
      <c r="IRF42" s="367"/>
      <c r="IRG42" s="367"/>
      <c r="IRH42" s="367"/>
      <c r="IRI42" s="367"/>
      <c r="IRJ42" s="367"/>
      <c r="IRK42" s="367"/>
      <c r="IRL42" s="367"/>
      <c r="IRM42" s="367"/>
      <c r="IRN42" s="367"/>
      <c r="IRO42" s="367"/>
      <c r="IRP42" s="367"/>
      <c r="IRQ42" s="367"/>
      <c r="IRR42" s="367"/>
      <c r="IRS42" s="367"/>
      <c r="IRT42" s="367"/>
      <c r="IRU42" s="367"/>
      <c r="IRV42" s="367"/>
      <c r="IRW42" s="367"/>
      <c r="IRX42" s="367"/>
      <c r="IRY42" s="367"/>
      <c r="IRZ42" s="367"/>
      <c r="ISA42" s="367"/>
      <c r="ISB42" s="367"/>
      <c r="ISC42" s="367"/>
      <c r="ISD42" s="367"/>
      <c r="ISE42" s="367"/>
      <c r="ISF42" s="367"/>
      <c r="ISG42" s="367"/>
      <c r="ISH42" s="367"/>
      <c r="ISI42" s="367"/>
      <c r="ISJ42" s="367"/>
      <c r="ISK42" s="367"/>
      <c r="ISL42" s="367"/>
      <c r="ISM42" s="367"/>
      <c r="ISN42" s="367"/>
      <c r="ISO42" s="367"/>
      <c r="ISP42" s="367"/>
      <c r="ISQ42" s="367"/>
      <c r="ISR42" s="367"/>
      <c r="ISS42" s="367"/>
      <c r="IST42" s="367"/>
      <c r="ISU42" s="367"/>
      <c r="ISV42" s="367"/>
      <c r="ISW42" s="367"/>
      <c r="ISX42" s="367"/>
      <c r="ISY42" s="367"/>
      <c r="ISZ42" s="367"/>
      <c r="ITA42" s="367"/>
      <c r="ITB42" s="367"/>
      <c r="ITC42" s="367"/>
      <c r="ITD42" s="367"/>
      <c r="ITE42" s="367"/>
      <c r="ITF42" s="367"/>
      <c r="ITG42" s="367"/>
      <c r="ITH42" s="367"/>
      <c r="ITI42" s="367"/>
      <c r="ITJ42" s="367"/>
      <c r="ITK42" s="367"/>
      <c r="ITL42" s="367"/>
      <c r="ITM42" s="367"/>
      <c r="ITN42" s="367"/>
      <c r="ITO42" s="367"/>
      <c r="ITP42" s="367"/>
      <c r="ITQ42" s="367"/>
      <c r="ITR42" s="367"/>
      <c r="ITS42" s="367"/>
      <c r="ITT42" s="367"/>
      <c r="ITU42" s="367"/>
      <c r="ITV42" s="367"/>
      <c r="ITW42" s="367"/>
      <c r="ITX42" s="367"/>
      <c r="ITY42" s="367"/>
      <c r="ITZ42" s="367"/>
      <c r="IUA42" s="367"/>
      <c r="IUB42" s="367"/>
      <c r="IUC42" s="367"/>
      <c r="IUD42" s="367"/>
      <c r="IUE42" s="367"/>
      <c r="IUF42" s="367"/>
      <c r="IUG42" s="367"/>
      <c r="IUH42" s="367"/>
      <c r="IUI42" s="367"/>
      <c r="IUJ42" s="367"/>
      <c r="IUK42" s="367"/>
      <c r="IUL42" s="367"/>
      <c r="IUM42" s="367"/>
      <c r="IUN42" s="367"/>
      <c r="IUO42" s="367"/>
      <c r="IUP42" s="367"/>
      <c r="IUQ42" s="367"/>
      <c r="IUR42" s="367"/>
      <c r="IUS42" s="367"/>
      <c r="IUT42" s="367"/>
      <c r="IUU42" s="367"/>
      <c r="IUV42" s="367"/>
      <c r="IUW42" s="367"/>
      <c r="IUX42" s="367"/>
      <c r="IUY42" s="367"/>
      <c r="IUZ42" s="367"/>
      <c r="IVA42" s="367"/>
      <c r="IVB42" s="367"/>
      <c r="IVC42" s="367"/>
      <c r="IVD42" s="367"/>
      <c r="IVE42" s="367"/>
      <c r="IVF42" s="367"/>
      <c r="IVG42" s="367"/>
      <c r="IVH42" s="367"/>
      <c r="IVI42" s="367"/>
      <c r="IVJ42" s="367"/>
      <c r="IVK42" s="367"/>
      <c r="IVL42" s="367"/>
      <c r="IVM42" s="367"/>
      <c r="IVN42" s="367"/>
      <c r="IVO42" s="367"/>
      <c r="IVP42" s="367"/>
      <c r="IVQ42" s="367"/>
      <c r="IVR42" s="367"/>
      <c r="IVS42" s="367"/>
      <c r="IVT42" s="367"/>
      <c r="IVU42" s="367"/>
      <c r="IVV42" s="367"/>
      <c r="IVW42" s="367"/>
      <c r="IVX42" s="367"/>
      <c r="IVY42" s="367"/>
      <c r="IVZ42" s="367"/>
      <c r="IWA42" s="367"/>
      <c r="IWB42" s="367"/>
      <c r="IWC42" s="367"/>
      <c r="IWD42" s="367"/>
      <c r="IWE42" s="367"/>
      <c r="IWF42" s="367"/>
      <c r="IWG42" s="367"/>
      <c r="IWH42" s="367"/>
      <c r="IWI42" s="367"/>
      <c r="IWJ42" s="367"/>
      <c r="IWK42" s="367"/>
      <c r="IWL42" s="367"/>
      <c r="IWM42" s="367"/>
      <c r="IWN42" s="367"/>
      <c r="IWO42" s="367"/>
      <c r="IWP42" s="367"/>
      <c r="IWQ42" s="367"/>
      <c r="IWR42" s="367"/>
      <c r="IWS42" s="367"/>
      <c r="IWT42" s="367"/>
      <c r="IWU42" s="367"/>
      <c r="IWV42" s="367"/>
      <c r="IWW42" s="367"/>
      <c r="IWX42" s="367"/>
      <c r="IWY42" s="367"/>
      <c r="IWZ42" s="367"/>
      <c r="IXA42" s="367"/>
      <c r="IXB42" s="367"/>
      <c r="IXC42" s="367"/>
      <c r="IXD42" s="367"/>
      <c r="IXE42" s="367"/>
      <c r="IXF42" s="367"/>
      <c r="IXG42" s="367"/>
      <c r="IXH42" s="367"/>
      <c r="IXI42" s="367"/>
      <c r="IXJ42" s="367"/>
      <c r="IXK42" s="367"/>
      <c r="IXL42" s="367"/>
      <c r="IXM42" s="367"/>
      <c r="IXN42" s="367"/>
      <c r="IXO42" s="367"/>
      <c r="IXP42" s="367"/>
      <c r="IXQ42" s="367"/>
      <c r="IXR42" s="367"/>
      <c r="IXS42" s="367"/>
      <c r="IXT42" s="367"/>
      <c r="IXU42" s="367"/>
      <c r="IXV42" s="367"/>
      <c r="IXW42" s="367"/>
      <c r="IXX42" s="367"/>
      <c r="IXY42" s="367"/>
      <c r="IXZ42" s="367"/>
      <c r="IYA42" s="367"/>
      <c r="IYB42" s="367"/>
      <c r="IYC42" s="367"/>
      <c r="IYD42" s="367"/>
      <c r="IYE42" s="367"/>
      <c r="IYF42" s="367"/>
      <c r="IYG42" s="367"/>
      <c r="IYH42" s="367"/>
      <c r="IYI42" s="367"/>
      <c r="IYJ42" s="367"/>
      <c r="IYK42" s="367"/>
      <c r="IYL42" s="367"/>
      <c r="IYM42" s="367"/>
      <c r="IYN42" s="367"/>
      <c r="IYO42" s="367"/>
      <c r="IYP42" s="367"/>
      <c r="IYQ42" s="367"/>
      <c r="IYR42" s="367"/>
      <c r="IYS42" s="367"/>
      <c r="IYT42" s="367"/>
      <c r="IYU42" s="367"/>
      <c r="IYV42" s="367"/>
      <c r="IYW42" s="367"/>
      <c r="IYX42" s="367"/>
      <c r="IYY42" s="367"/>
      <c r="IYZ42" s="367"/>
      <c r="IZA42" s="367"/>
      <c r="IZB42" s="367"/>
      <c r="IZC42" s="367"/>
      <c r="IZD42" s="367"/>
      <c r="IZE42" s="367"/>
      <c r="IZF42" s="367"/>
      <c r="IZG42" s="367"/>
      <c r="IZH42" s="367"/>
      <c r="IZI42" s="367"/>
      <c r="IZJ42" s="367"/>
      <c r="IZK42" s="367"/>
      <c r="IZL42" s="367"/>
      <c r="IZM42" s="367"/>
      <c r="IZN42" s="367"/>
      <c r="IZO42" s="367"/>
      <c r="IZP42" s="367"/>
      <c r="IZQ42" s="367"/>
      <c r="IZR42" s="367"/>
      <c r="IZS42" s="367"/>
      <c r="IZT42" s="367"/>
      <c r="IZU42" s="367"/>
      <c r="IZV42" s="367"/>
      <c r="IZW42" s="367"/>
      <c r="IZX42" s="367"/>
      <c r="IZY42" s="367"/>
      <c r="IZZ42" s="367"/>
      <c r="JAA42" s="367"/>
      <c r="JAB42" s="367"/>
      <c r="JAC42" s="367"/>
      <c r="JAD42" s="367"/>
      <c r="JAE42" s="367"/>
      <c r="JAF42" s="367"/>
      <c r="JAG42" s="367"/>
      <c r="JAH42" s="367"/>
      <c r="JAI42" s="367"/>
      <c r="JAJ42" s="367"/>
      <c r="JAK42" s="367"/>
      <c r="JAL42" s="367"/>
      <c r="JAM42" s="367"/>
      <c r="JAN42" s="367"/>
      <c r="JAO42" s="367"/>
      <c r="JAP42" s="367"/>
      <c r="JAQ42" s="367"/>
      <c r="JAR42" s="367"/>
      <c r="JAS42" s="367"/>
      <c r="JAT42" s="367"/>
      <c r="JAU42" s="367"/>
      <c r="JAV42" s="367"/>
      <c r="JAW42" s="367"/>
      <c r="JAX42" s="367"/>
      <c r="JAY42" s="367"/>
      <c r="JAZ42" s="367"/>
      <c r="JBA42" s="367"/>
      <c r="JBB42" s="367"/>
      <c r="JBC42" s="367"/>
      <c r="JBD42" s="367"/>
      <c r="JBE42" s="367"/>
      <c r="JBF42" s="367"/>
      <c r="JBG42" s="367"/>
      <c r="JBH42" s="367"/>
      <c r="JBI42" s="367"/>
      <c r="JBJ42" s="367"/>
      <c r="JBK42" s="367"/>
      <c r="JBL42" s="367"/>
      <c r="JBM42" s="367"/>
      <c r="JBN42" s="367"/>
      <c r="JBO42" s="367"/>
      <c r="JBP42" s="367"/>
      <c r="JBQ42" s="367"/>
      <c r="JBR42" s="367"/>
      <c r="JBS42" s="367"/>
      <c r="JBT42" s="367"/>
      <c r="JBU42" s="367"/>
      <c r="JBV42" s="367"/>
      <c r="JBW42" s="367"/>
      <c r="JBX42" s="367"/>
      <c r="JBY42" s="367"/>
      <c r="JBZ42" s="367"/>
      <c r="JCA42" s="367"/>
      <c r="JCB42" s="367"/>
      <c r="JCC42" s="367"/>
      <c r="JCD42" s="367"/>
      <c r="JCE42" s="367"/>
      <c r="JCF42" s="367"/>
      <c r="JCG42" s="367"/>
      <c r="JCH42" s="367"/>
      <c r="JCI42" s="367"/>
      <c r="JCJ42" s="367"/>
      <c r="JCK42" s="367"/>
      <c r="JCL42" s="367"/>
      <c r="JCM42" s="367"/>
      <c r="JCN42" s="367"/>
      <c r="JCO42" s="367"/>
      <c r="JCP42" s="367"/>
      <c r="JCQ42" s="367"/>
      <c r="JCR42" s="367"/>
      <c r="JCS42" s="367"/>
      <c r="JCT42" s="367"/>
      <c r="JCU42" s="367"/>
      <c r="JCV42" s="367"/>
      <c r="JCW42" s="367"/>
      <c r="JCX42" s="367"/>
      <c r="JCY42" s="367"/>
      <c r="JCZ42" s="367"/>
      <c r="JDA42" s="367"/>
      <c r="JDB42" s="367"/>
      <c r="JDC42" s="367"/>
      <c r="JDD42" s="367"/>
      <c r="JDE42" s="367"/>
      <c r="JDF42" s="367"/>
      <c r="JDG42" s="367"/>
      <c r="JDH42" s="367"/>
      <c r="JDI42" s="367"/>
      <c r="JDJ42" s="367"/>
      <c r="JDK42" s="367"/>
      <c r="JDL42" s="367"/>
      <c r="JDM42" s="367"/>
      <c r="JDN42" s="367"/>
      <c r="JDO42" s="367"/>
      <c r="JDP42" s="367"/>
      <c r="JDQ42" s="367"/>
      <c r="JDR42" s="367"/>
      <c r="JDS42" s="367"/>
      <c r="JDT42" s="367"/>
      <c r="JDU42" s="367"/>
      <c r="JDV42" s="367"/>
      <c r="JDW42" s="367"/>
      <c r="JDX42" s="367"/>
      <c r="JDY42" s="367"/>
      <c r="JDZ42" s="367"/>
      <c r="JEA42" s="367"/>
      <c r="JEB42" s="367"/>
      <c r="JEC42" s="367"/>
      <c r="JED42" s="367"/>
      <c r="JEE42" s="367"/>
      <c r="JEF42" s="367"/>
      <c r="JEG42" s="367"/>
      <c r="JEH42" s="367"/>
      <c r="JEI42" s="367"/>
      <c r="JEJ42" s="367"/>
      <c r="JEK42" s="367"/>
      <c r="JEL42" s="367"/>
      <c r="JEM42" s="367"/>
      <c r="JEN42" s="367"/>
      <c r="JEO42" s="367"/>
      <c r="JEP42" s="367"/>
      <c r="JEQ42" s="367"/>
      <c r="JER42" s="367"/>
      <c r="JES42" s="367"/>
      <c r="JET42" s="367"/>
      <c r="JEU42" s="367"/>
      <c r="JEV42" s="367"/>
      <c r="JEW42" s="367"/>
      <c r="JEX42" s="367"/>
      <c r="JEY42" s="367"/>
      <c r="JEZ42" s="367"/>
      <c r="JFA42" s="367"/>
      <c r="JFB42" s="367"/>
      <c r="JFC42" s="367"/>
      <c r="JFD42" s="367"/>
      <c r="JFE42" s="367"/>
      <c r="JFF42" s="367"/>
      <c r="JFG42" s="367"/>
      <c r="JFH42" s="367"/>
      <c r="JFI42" s="367"/>
      <c r="JFJ42" s="367"/>
      <c r="JFK42" s="367"/>
      <c r="JFL42" s="367"/>
      <c r="JFM42" s="367"/>
      <c r="JFN42" s="367"/>
      <c r="JFO42" s="367"/>
      <c r="JFP42" s="367"/>
      <c r="JFQ42" s="367"/>
      <c r="JFR42" s="367"/>
      <c r="JFS42" s="367"/>
      <c r="JFT42" s="367"/>
      <c r="JFU42" s="367"/>
      <c r="JFV42" s="367"/>
      <c r="JFW42" s="367"/>
      <c r="JFX42" s="367"/>
      <c r="JFY42" s="367"/>
      <c r="JFZ42" s="367"/>
      <c r="JGA42" s="367"/>
      <c r="JGB42" s="367"/>
      <c r="JGC42" s="367"/>
      <c r="JGD42" s="367"/>
      <c r="JGE42" s="367"/>
      <c r="JGF42" s="367"/>
      <c r="JGG42" s="367"/>
      <c r="JGH42" s="367"/>
      <c r="JGI42" s="367"/>
      <c r="JGJ42" s="367"/>
      <c r="JGK42" s="367"/>
      <c r="JGL42" s="367"/>
      <c r="JGM42" s="367"/>
      <c r="JGN42" s="367"/>
      <c r="JGO42" s="367"/>
      <c r="JGP42" s="367"/>
      <c r="JGQ42" s="367"/>
      <c r="JGR42" s="367"/>
      <c r="JGS42" s="367"/>
      <c r="JGT42" s="367"/>
      <c r="JGU42" s="367"/>
      <c r="JGV42" s="367"/>
      <c r="JGW42" s="367"/>
      <c r="JGX42" s="367"/>
      <c r="JGY42" s="367"/>
      <c r="JGZ42" s="367"/>
      <c r="JHA42" s="367"/>
      <c r="JHB42" s="367"/>
      <c r="JHC42" s="367"/>
      <c r="JHD42" s="367"/>
      <c r="JHE42" s="367"/>
      <c r="JHF42" s="367"/>
      <c r="JHG42" s="367"/>
      <c r="JHH42" s="367"/>
      <c r="JHI42" s="367"/>
      <c r="JHJ42" s="367"/>
      <c r="JHK42" s="367"/>
      <c r="JHL42" s="367"/>
      <c r="JHM42" s="367"/>
      <c r="JHN42" s="367"/>
      <c r="JHO42" s="367"/>
      <c r="JHP42" s="367"/>
      <c r="JHQ42" s="367"/>
      <c r="JHR42" s="367"/>
      <c r="JHS42" s="367"/>
      <c r="JHT42" s="367"/>
      <c r="JHU42" s="367"/>
      <c r="JHV42" s="367"/>
      <c r="JHW42" s="367"/>
      <c r="JHX42" s="367"/>
      <c r="JHY42" s="367"/>
      <c r="JHZ42" s="367"/>
      <c r="JIA42" s="367"/>
      <c r="JIB42" s="367"/>
      <c r="JIC42" s="367"/>
      <c r="JID42" s="367"/>
      <c r="JIE42" s="367"/>
      <c r="JIF42" s="367"/>
      <c r="JIG42" s="367"/>
      <c r="JIH42" s="367"/>
      <c r="JII42" s="367"/>
      <c r="JIJ42" s="367"/>
      <c r="JIK42" s="367"/>
      <c r="JIL42" s="367"/>
      <c r="JIM42" s="367"/>
      <c r="JIN42" s="367"/>
      <c r="JIO42" s="367"/>
      <c r="JIP42" s="367"/>
      <c r="JIQ42" s="367"/>
      <c r="JIR42" s="367"/>
      <c r="JIS42" s="367"/>
      <c r="JIT42" s="367"/>
      <c r="JIU42" s="367"/>
      <c r="JIV42" s="367"/>
      <c r="JIW42" s="367"/>
      <c r="JIX42" s="367"/>
      <c r="JIY42" s="367"/>
      <c r="JIZ42" s="367"/>
      <c r="JJA42" s="367"/>
      <c r="JJB42" s="367"/>
      <c r="JJC42" s="367"/>
      <c r="JJD42" s="367"/>
      <c r="JJE42" s="367"/>
      <c r="JJF42" s="367"/>
      <c r="JJG42" s="367"/>
      <c r="JJH42" s="367"/>
      <c r="JJI42" s="367"/>
      <c r="JJJ42" s="367"/>
      <c r="JJK42" s="367"/>
      <c r="JJL42" s="367"/>
      <c r="JJM42" s="367"/>
      <c r="JJN42" s="367"/>
      <c r="JJO42" s="367"/>
      <c r="JJP42" s="367"/>
      <c r="JJQ42" s="367"/>
      <c r="JJR42" s="367"/>
      <c r="JJS42" s="367"/>
      <c r="JJT42" s="367"/>
      <c r="JJU42" s="367"/>
      <c r="JJV42" s="367"/>
      <c r="JJW42" s="367"/>
      <c r="JJX42" s="367"/>
      <c r="JJY42" s="367"/>
      <c r="JJZ42" s="367"/>
      <c r="JKA42" s="367"/>
      <c r="JKB42" s="367"/>
      <c r="JKC42" s="367"/>
      <c r="JKD42" s="367"/>
      <c r="JKE42" s="367"/>
      <c r="JKF42" s="367"/>
      <c r="JKG42" s="367"/>
      <c r="JKH42" s="367"/>
      <c r="JKI42" s="367"/>
      <c r="JKJ42" s="367"/>
      <c r="JKK42" s="367"/>
      <c r="JKL42" s="367"/>
      <c r="JKM42" s="367"/>
      <c r="JKN42" s="367"/>
      <c r="JKO42" s="367"/>
      <c r="JKP42" s="367"/>
      <c r="JKQ42" s="367"/>
      <c r="JKR42" s="367"/>
      <c r="JKS42" s="367"/>
      <c r="JKT42" s="367"/>
      <c r="JKU42" s="367"/>
      <c r="JKV42" s="367"/>
      <c r="JKW42" s="367"/>
      <c r="JKX42" s="367"/>
      <c r="JKY42" s="367"/>
      <c r="JKZ42" s="367"/>
      <c r="JLA42" s="367"/>
      <c r="JLB42" s="367"/>
      <c r="JLC42" s="367"/>
      <c r="JLD42" s="367"/>
      <c r="JLE42" s="367"/>
      <c r="JLF42" s="367"/>
      <c r="JLG42" s="367"/>
      <c r="JLH42" s="367"/>
      <c r="JLI42" s="367"/>
      <c r="JLJ42" s="367"/>
      <c r="JLK42" s="367"/>
      <c r="JLL42" s="367"/>
      <c r="JLM42" s="367"/>
      <c r="JLN42" s="367"/>
      <c r="JLO42" s="367"/>
      <c r="JLP42" s="367"/>
      <c r="JLQ42" s="367"/>
      <c r="JLR42" s="367"/>
      <c r="JLS42" s="367"/>
      <c r="JLT42" s="367"/>
      <c r="JLU42" s="367"/>
      <c r="JLV42" s="367"/>
      <c r="JLW42" s="367"/>
      <c r="JLX42" s="367"/>
      <c r="JLY42" s="367"/>
      <c r="JLZ42" s="367"/>
      <c r="JMA42" s="367"/>
      <c r="JMB42" s="367"/>
      <c r="JMC42" s="367"/>
      <c r="JMD42" s="367"/>
      <c r="JME42" s="367"/>
      <c r="JMF42" s="367"/>
      <c r="JMG42" s="367"/>
      <c r="JMH42" s="367"/>
      <c r="JMI42" s="367"/>
      <c r="JMJ42" s="367"/>
      <c r="JMK42" s="367"/>
      <c r="JML42" s="367"/>
      <c r="JMM42" s="367"/>
      <c r="JMN42" s="367"/>
      <c r="JMO42" s="367"/>
      <c r="JMP42" s="367"/>
      <c r="JMQ42" s="367"/>
      <c r="JMR42" s="367"/>
      <c r="JMS42" s="367"/>
      <c r="JMT42" s="367"/>
      <c r="JMU42" s="367"/>
      <c r="JMV42" s="367"/>
      <c r="JMW42" s="367"/>
      <c r="JMX42" s="367"/>
      <c r="JMY42" s="367"/>
      <c r="JMZ42" s="367"/>
      <c r="JNA42" s="367"/>
      <c r="JNB42" s="367"/>
      <c r="JNC42" s="367"/>
      <c r="JND42" s="367"/>
      <c r="JNE42" s="367"/>
      <c r="JNF42" s="367"/>
      <c r="JNG42" s="367"/>
      <c r="JNH42" s="367"/>
      <c r="JNI42" s="367"/>
      <c r="JNJ42" s="367"/>
      <c r="JNK42" s="367"/>
      <c r="JNL42" s="367"/>
      <c r="JNM42" s="367"/>
      <c r="JNN42" s="367"/>
      <c r="JNO42" s="367"/>
      <c r="JNP42" s="367"/>
      <c r="JNQ42" s="367"/>
      <c r="JNR42" s="367"/>
      <c r="JNS42" s="367"/>
      <c r="JNT42" s="367"/>
      <c r="JNU42" s="367"/>
      <c r="JNV42" s="367"/>
      <c r="JNW42" s="367"/>
      <c r="JNX42" s="367"/>
      <c r="JNY42" s="367"/>
      <c r="JNZ42" s="367"/>
      <c r="JOA42" s="367"/>
      <c r="JOB42" s="367"/>
      <c r="JOC42" s="367"/>
      <c r="JOD42" s="367"/>
      <c r="JOE42" s="367"/>
      <c r="JOF42" s="367"/>
      <c r="JOG42" s="367"/>
      <c r="JOH42" s="367"/>
      <c r="JOI42" s="367"/>
      <c r="JOJ42" s="367"/>
      <c r="JOK42" s="367"/>
      <c r="JOL42" s="367"/>
      <c r="JOM42" s="367"/>
      <c r="JON42" s="367"/>
      <c r="JOO42" s="367"/>
      <c r="JOP42" s="367"/>
      <c r="JOQ42" s="367"/>
      <c r="JOR42" s="367"/>
      <c r="JOS42" s="367"/>
      <c r="JOT42" s="367"/>
      <c r="JOU42" s="367"/>
      <c r="JOV42" s="367"/>
      <c r="JOW42" s="367"/>
      <c r="JOX42" s="367"/>
      <c r="JOY42" s="367"/>
      <c r="JOZ42" s="367"/>
      <c r="JPA42" s="367"/>
      <c r="JPB42" s="367"/>
      <c r="JPC42" s="367"/>
      <c r="JPD42" s="367"/>
      <c r="JPE42" s="367"/>
      <c r="JPF42" s="367"/>
      <c r="JPG42" s="367"/>
      <c r="JPH42" s="367"/>
      <c r="JPI42" s="367"/>
      <c r="JPJ42" s="367"/>
      <c r="JPK42" s="367"/>
      <c r="JPL42" s="367"/>
      <c r="JPM42" s="367"/>
      <c r="JPN42" s="367"/>
      <c r="JPO42" s="367"/>
      <c r="JPP42" s="367"/>
      <c r="JPQ42" s="367"/>
      <c r="JPR42" s="367"/>
      <c r="JPS42" s="367"/>
      <c r="JPT42" s="367"/>
      <c r="JPU42" s="367"/>
      <c r="JPV42" s="367"/>
      <c r="JPW42" s="367"/>
      <c r="JPX42" s="367"/>
      <c r="JPY42" s="367"/>
      <c r="JPZ42" s="367"/>
      <c r="JQA42" s="367"/>
      <c r="JQB42" s="367"/>
      <c r="JQC42" s="367"/>
      <c r="JQD42" s="367"/>
      <c r="JQE42" s="367"/>
      <c r="JQF42" s="367"/>
      <c r="JQG42" s="367"/>
      <c r="JQH42" s="367"/>
      <c r="JQI42" s="367"/>
      <c r="JQJ42" s="367"/>
      <c r="JQK42" s="367"/>
      <c r="JQL42" s="367"/>
      <c r="JQM42" s="367"/>
      <c r="JQN42" s="367"/>
      <c r="JQO42" s="367"/>
      <c r="JQP42" s="367"/>
      <c r="JQQ42" s="367"/>
      <c r="JQR42" s="367"/>
      <c r="JQS42" s="367"/>
      <c r="JQT42" s="367"/>
      <c r="JQU42" s="367"/>
      <c r="JQV42" s="367"/>
      <c r="JQW42" s="367"/>
      <c r="JQX42" s="367"/>
      <c r="JQY42" s="367"/>
      <c r="JQZ42" s="367"/>
      <c r="JRA42" s="367"/>
      <c r="JRB42" s="367"/>
      <c r="JRC42" s="367"/>
      <c r="JRD42" s="367"/>
      <c r="JRE42" s="367"/>
      <c r="JRF42" s="367"/>
      <c r="JRG42" s="367"/>
      <c r="JRH42" s="367"/>
      <c r="JRI42" s="367"/>
      <c r="JRJ42" s="367"/>
      <c r="JRK42" s="367"/>
      <c r="JRL42" s="367"/>
      <c r="JRM42" s="367"/>
      <c r="JRN42" s="367"/>
      <c r="JRO42" s="367"/>
      <c r="JRP42" s="367"/>
      <c r="JRQ42" s="367"/>
      <c r="JRR42" s="367"/>
      <c r="JRS42" s="367"/>
      <c r="JRT42" s="367"/>
      <c r="JRU42" s="367"/>
      <c r="JRV42" s="367"/>
      <c r="JRW42" s="367"/>
      <c r="JRX42" s="367"/>
      <c r="JRY42" s="367"/>
      <c r="JRZ42" s="367"/>
      <c r="JSA42" s="367"/>
      <c r="JSB42" s="367"/>
      <c r="JSC42" s="367"/>
      <c r="JSD42" s="367"/>
      <c r="JSE42" s="367"/>
      <c r="JSF42" s="367"/>
      <c r="JSG42" s="367"/>
      <c r="JSH42" s="367"/>
      <c r="JSI42" s="367"/>
      <c r="JSJ42" s="367"/>
      <c r="JSK42" s="367"/>
      <c r="JSL42" s="367"/>
      <c r="JSM42" s="367"/>
      <c r="JSN42" s="367"/>
      <c r="JSO42" s="367"/>
      <c r="JSP42" s="367"/>
      <c r="JSQ42" s="367"/>
      <c r="JSR42" s="367"/>
      <c r="JSS42" s="367"/>
      <c r="JST42" s="367"/>
      <c r="JSU42" s="367"/>
      <c r="JSV42" s="367"/>
      <c r="JSW42" s="367"/>
      <c r="JSX42" s="367"/>
      <c r="JSY42" s="367"/>
      <c r="JSZ42" s="367"/>
      <c r="JTA42" s="367"/>
      <c r="JTB42" s="367"/>
      <c r="JTC42" s="367"/>
      <c r="JTD42" s="367"/>
      <c r="JTE42" s="367"/>
      <c r="JTF42" s="367"/>
      <c r="JTG42" s="367"/>
      <c r="JTH42" s="367"/>
      <c r="JTI42" s="367"/>
      <c r="JTJ42" s="367"/>
      <c r="JTK42" s="367"/>
      <c r="JTL42" s="367"/>
      <c r="JTM42" s="367"/>
      <c r="JTN42" s="367"/>
      <c r="JTO42" s="367"/>
      <c r="JTP42" s="367"/>
      <c r="JTQ42" s="367"/>
      <c r="JTR42" s="367"/>
      <c r="JTS42" s="367"/>
      <c r="JTT42" s="367"/>
      <c r="JTU42" s="367"/>
      <c r="JTV42" s="367"/>
      <c r="JTW42" s="367"/>
      <c r="JTX42" s="367"/>
      <c r="JTY42" s="367"/>
      <c r="JTZ42" s="367"/>
      <c r="JUA42" s="367"/>
      <c r="JUB42" s="367"/>
      <c r="JUC42" s="367"/>
      <c r="JUD42" s="367"/>
      <c r="JUE42" s="367"/>
      <c r="JUF42" s="367"/>
      <c r="JUG42" s="367"/>
      <c r="JUH42" s="367"/>
      <c r="JUI42" s="367"/>
      <c r="JUJ42" s="367"/>
      <c r="JUK42" s="367"/>
      <c r="JUL42" s="367"/>
      <c r="JUM42" s="367"/>
      <c r="JUN42" s="367"/>
      <c r="JUO42" s="367"/>
      <c r="JUP42" s="367"/>
      <c r="JUQ42" s="367"/>
      <c r="JUR42" s="367"/>
      <c r="JUS42" s="367"/>
      <c r="JUT42" s="367"/>
      <c r="JUU42" s="367"/>
      <c r="JUV42" s="367"/>
      <c r="JUW42" s="367"/>
      <c r="JUX42" s="367"/>
      <c r="JUY42" s="367"/>
      <c r="JUZ42" s="367"/>
      <c r="JVA42" s="367"/>
      <c r="JVB42" s="367"/>
      <c r="JVC42" s="367"/>
      <c r="JVD42" s="367"/>
      <c r="JVE42" s="367"/>
      <c r="JVF42" s="367"/>
      <c r="JVG42" s="367"/>
      <c r="JVH42" s="367"/>
      <c r="JVI42" s="367"/>
      <c r="JVJ42" s="367"/>
      <c r="JVK42" s="367"/>
      <c r="JVL42" s="367"/>
      <c r="JVM42" s="367"/>
      <c r="JVN42" s="367"/>
      <c r="JVO42" s="367"/>
      <c r="JVP42" s="367"/>
      <c r="JVQ42" s="367"/>
      <c r="JVR42" s="367"/>
      <c r="JVS42" s="367"/>
      <c r="JVT42" s="367"/>
      <c r="JVU42" s="367"/>
      <c r="JVV42" s="367"/>
      <c r="JVW42" s="367"/>
      <c r="JVX42" s="367"/>
      <c r="JVY42" s="367"/>
      <c r="JVZ42" s="367"/>
      <c r="JWA42" s="367"/>
      <c r="JWB42" s="367"/>
      <c r="JWC42" s="367"/>
      <c r="JWD42" s="367"/>
      <c r="JWE42" s="367"/>
      <c r="JWF42" s="367"/>
      <c r="JWG42" s="367"/>
      <c r="JWH42" s="367"/>
      <c r="JWI42" s="367"/>
      <c r="JWJ42" s="367"/>
      <c r="JWK42" s="367"/>
      <c r="JWL42" s="367"/>
      <c r="JWM42" s="367"/>
      <c r="JWN42" s="367"/>
      <c r="JWO42" s="367"/>
      <c r="JWP42" s="367"/>
      <c r="JWQ42" s="367"/>
      <c r="JWR42" s="367"/>
      <c r="JWS42" s="367"/>
      <c r="JWT42" s="367"/>
      <c r="JWU42" s="367"/>
      <c r="JWV42" s="367"/>
      <c r="JWW42" s="367"/>
      <c r="JWX42" s="367"/>
      <c r="JWY42" s="367"/>
      <c r="JWZ42" s="367"/>
      <c r="JXA42" s="367"/>
      <c r="JXB42" s="367"/>
      <c r="JXC42" s="367"/>
      <c r="JXD42" s="367"/>
      <c r="JXE42" s="367"/>
      <c r="JXF42" s="367"/>
      <c r="JXG42" s="367"/>
      <c r="JXH42" s="367"/>
      <c r="JXI42" s="367"/>
      <c r="JXJ42" s="367"/>
      <c r="JXK42" s="367"/>
      <c r="JXL42" s="367"/>
      <c r="JXM42" s="367"/>
      <c r="JXN42" s="367"/>
      <c r="JXO42" s="367"/>
      <c r="JXP42" s="367"/>
      <c r="JXQ42" s="367"/>
      <c r="JXR42" s="367"/>
      <c r="JXS42" s="367"/>
      <c r="JXT42" s="367"/>
      <c r="JXU42" s="367"/>
      <c r="JXV42" s="367"/>
      <c r="JXW42" s="367"/>
      <c r="JXX42" s="367"/>
      <c r="JXY42" s="367"/>
      <c r="JXZ42" s="367"/>
      <c r="JYA42" s="367"/>
      <c r="JYB42" s="367"/>
      <c r="JYC42" s="367"/>
      <c r="JYD42" s="367"/>
      <c r="JYE42" s="367"/>
      <c r="JYF42" s="367"/>
      <c r="JYG42" s="367"/>
      <c r="JYH42" s="367"/>
      <c r="JYI42" s="367"/>
      <c r="JYJ42" s="367"/>
      <c r="JYK42" s="367"/>
      <c r="JYL42" s="367"/>
      <c r="JYM42" s="367"/>
      <c r="JYN42" s="367"/>
      <c r="JYO42" s="367"/>
      <c r="JYP42" s="367"/>
      <c r="JYQ42" s="367"/>
      <c r="JYR42" s="367"/>
      <c r="JYS42" s="367"/>
      <c r="JYT42" s="367"/>
      <c r="JYU42" s="367"/>
      <c r="JYV42" s="367"/>
      <c r="JYW42" s="367"/>
      <c r="JYX42" s="367"/>
      <c r="JYY42" s="367"/>
      <c r="JYZ42" s="367"/>
      <c r="JZA42" s="367"/>
      <c r="JZB42" s="367"/>
      <c r="JZC42" s="367"/>
      <c r="JZD42" s="367"/>
      <c r="JZE42" s="367"/>
      <c r="JZF42" s="367"/>
      <c r="JZG42" s="367"/>
      <c r="JZH42" s="367"/>
      <c r="JZI42" s="367"/>
      <c r="JZJ42" s="367"/>
      <c r="JZK42" s="367"/>
      <c r="JZL42" s="367"/>
      <c r="JZM42" s="367"/>
      <c r="JZN42" s="367"/>
      <c r="JZO42" s="367"/>
      <c r="JZP42" s="367"/>
      <c r="JZQ42" s="367"/>
      <c r="JZR42" s="367"/>
      <c r="JZS42" s="367"/>
      <c r="JZT42" s="367"/>
      <c r="JZU42" s="367"/>
      <c r="JZV42" s="367"/>
      <c r="JZW42" s="367"/>
      <c r="JZX42" s="367"/>
      <c r="JZY42" s="367"/>
      <c r="JZZ42" s="367"/>
      <c r="KAA42" s="367"/>
      <c r="KAB42" s="367"/>
      <c r="KAC42" s="367"/>
      <c r="KAD42" s="367"/>
      <c r="KAE42" s="367"/>
      <c r="KAF42" s="367"/>
      <c r="KAG42" s="367"/>
      <c r="KAH42" s="367"/>
      <c r="KAI42" s="367"/>
      <c r="KAJ42" s="367"/>
      <c r="KAK42" s="367"/>
      <c r="KAL42" s="367"/>
      <c r="KAM42" s="367"/>
      <c r="KAN42" s="367"/>
      <c r="KAO42" s="367"/>
      <c r="KAP42" s="367"/>
      <c r="KAQ42" s="367"/>
      <c r="KAR42" s="367"/>
      <c r="KAS42" s="367"/>
      <c r="KAT42" s="367"/>
      <c r="KAU42" s="367"/>
      <c r="KAV42" s="367"/>
      <c r="KAW42" s="367"/>
      <c r="KAX42" s="367"/>
      <c r="KAY42" s="367"/>
      <c r="KAZ42" s="367"/>
      <c r="KBA42" s="367"/>
      <c r="KBB42" s="367"/>
      <c r="KBC42" s="367"/>
      <c r="KBD42" s="367"/>
      <c r="KBE42" s="367"/>
      <c r="KBF42" s="367"/>
      <c r="KBG42" s="367"/>
      <c r="KBH42" s="367"/>
      <c r="KBI42" s="367"/>
      <c r="KBJ42" s="367"/>
      <c r="KBK42" s="367"/>
      <c r="KBL42" s="367"/>
      <c r="KBM42" s="367"/>
      <c r="KBN42" s="367"/>
      <c r="KBO42" s="367"/>
      <c r="KBP42" s="367"/>
      <c r="KBQ42" s="367"/>
      <c r="KBR42" s="367"/>
      <c r="KBS42" s="367"/>
      <c r="KBT42" s="367"/>
      <c r="KBU42" s="367"/>
      <c r="KBV42" s="367"/>
      <c r="KBW42" s="367"/>
      <c r="KBX42" s="367"/>
      <c r="KBY42" s="367"/>
      <c r="KBZ42" s="367"/>
      <c r="KCA42" s="367"/>
      <c r="KCB42" s="367"/>
      <c r="KCC42" s="367"/>
      <c r="KCD42" s="367"/>
      <c r="KCE42" s="367"/>
      <c r="KCF42" s="367"/>
      <c r="KCG42" s="367"/>
      <c r="KCH42" s="367"/>
      <c r="KCI42" s="367"/>
      <c r="KCJ42" s="367"/>
      <c r="KCK42" s="367"/>
      <c r="KCL42" s="367"/>
      <c r="KCM42" s="367"/>
      <c r="KCN42" s="367"/>
      <c r="KCO42" s="367"/>
      <c r="KCP42" s="367"/>
      <c r="KCQ42" s="367"/>
      <c r="KCR42" s="367"/>
      <c r="KCS42" s="367"/>
      <c r="KCT42" s="367"/>
      <c r="KCU42" s="367"/>
      <c r="KCV42" s="367"/>
      <c r="KCW42" s="367"/>
      <c r="KCX42" s="367"/>
      <c r="KCY42" s="367"/>
      <c r="KCZ42" s="367"/>
      <c r="KDA42" s="367"/>
      <c r="KDB42" s="367"/>
      <c r="KDC42" s="367"/>
      <c r="KDD42" s="367"/>
      <c r="KDE42" s="367"/>
      <c r="KDF42" s="367"/>
      <c r="KDG42" s="367"/>
      <c r="KDH42" s="367"/>
      <c r="KDI42" s="367"/>
      <c r="KDJ42" s="367"/>
      <c r="KDK42" s="367"/>
      <c r="KDL42" s="367"/>
      <c r="KDM42" s="367"/>
      <c r="KDN42" s="367"/>
      <c r="KDO42" s="367"/>
      <c r="KDP42" s="367"/>
      <c r="KDQ42" s="367"/>
      <c r="KDR42" s="367"/>
      <c r="KDS42" s="367"/>
      <c r="KDT42" s="367"/>
      <c r="KDU42" s="367"/>
      <c r="KDV42" s="367"/>
      <c r="KDW42" s="367"/>
      <c r="KDX42" s="367"/>
      <c r="KDY42" s="367"/>
      <c r="KDZ42" s="367"/>
      <c r="KEA42" s="367"/>
      <c r="KEB42" s="367"/>
      <c r="KEC42" s="367"/>
      <c r="KED42" s="367"/>
      <c r="KEE42" s="367"/>
      <c r="KEF42" s="367"/>
      <c r="KEG42" s="367"/>
      <c r="KEH42" s="367"/>
      <c r="KEI42" s="367"/>
      <c r="KEJ42" s="367"/>
      <c r="KEK42" s="367"/>
      <c r="KEL42" s="367"/>
      <c r="KEM42" s="367"/>
      <c r="KEN42" s="367"/>
      <c r="KEO42" s="367"/>
      <c r="KEP42" s="367"/>
      <c r="KEQ42" s="367"/>
      <c r="KER42" s="367"/>
      <c r="KES42" s="367"/>
      <c r="KET42" s="367"/>
      <c r="KEU42" s="367"/>
      <c r="KEV42" s="367"/>
      <c r="KEW42" s="367"/>
      <c r="KEX42" s="367"/>
      <c r="KEY42" s="367"/>
      <c r="KEZ42" s="367"/>
      <c r="KFA42" s="367"/>
      <c r="KFB42" s="367"/>
      <c r="KFC42" s="367"/>
      <c r="KFD42" s="367"/>
      <c r="KFE42" s="367"/>
      <c r="KFF42" s="367"/>
      <c r="KFG42" s="367"/>
      <c r="KFH42" s="367"/>
      <c r="KFI42" s="367"/>
      <c r="KFJ42" s="367"/>
      <c r="KFK42" s="367"/>
      <c r="KFL42" s="367"/>
      <c r="KFM42" s="367"/>
      <c r="KFN42" s="367"/>
      <c r="KFO42" s="367"/>
      <c r="KFP42" s="367"/>
      <c r="KFQ42" s="367"/>
      <c r="KFR42" s="367"/>
      <c r="KFS42" s="367"/>
      <c r="KFT42" s="367"/>
      <c r="KFU42" s="367"/>
      <c r="KFV42" s="367"/>
      <c r="KFW42" s="367"/>
      <c r="KFX42" s="367"/>
      <c r="KFY42" s="367"/>
      <c r="KFZ42" s="367"/>
      <c r="KGA42" s="367"/>
      <c r="KGB42" s="367"/>
      <c r="KGC42" s="367"/>
      <c r="KGD42" s="367"/>
      <c r="KGE42" s="367"/>
      <c r="KGF42" s="367"/>
      <c r="KGG42" s="367"/>
      <c r="KGH42" s="367"/>
      <c r="KGI42" s="367"/>
      <c r="KGJ42" s="367"/>
      <c r="KGK42" s="367"/>
      <c r="KGL42" s="367"/>
      <c r="KGM42" s="367"/>
      <c r="KGN42" s="367"/>
      <c r="KGO42" s="367"/>
      <c r="KGP42" s="367"/>
      <c r="KGQ42" s="367"/>
      <c r="KGR42" s="367"/>
      <c r="KGS42" s="367"/>
      <c r="KGT42" s="367"/>
      <c r="KGU42" s="367"/>
      <c r="KGV42" s="367"/>
      <c r="KGW42" s="367"/>
      <c r="KGX42" s="367"/>
      <c r="KGY42" s="367"/>
      <c r="KGZ42" s="367"/>
      <c r="KHA42" s="367"/>
      <c r="KHB42" s="367"/>
      <c r="KHC42" s="367"/>
      <c r="KHD42" s="367"/>
      <c r="KHE42" s="367"/>
      <c r="KHF42" s="367"/>
      <c r="KHG42" s="367"/>
      <c r="KHH42" s="367"/>
      <c r="KHI42" s="367"/>
      <c r="KHJ42" s="367"/>
      <c r="KHK42" s="367"/>
      <c r="KHL42" s="367"/>
      <c r="KHM42" s="367"/>
      <c r="KHN42" s="367"/>
      <c r="KHO42" s="367"/>
      <c r="KHP42" s="367"/>
      <c r="KHQ42" s="367"/>
      <c r="KHR42" s="367"/>
      <c r="KHS42" s="367"/>
      <c r="KHT42" s="367"/>
      <c r="KHU42" s="367"/>
      <c r="KHV42" s="367"/>
      <c r="KHW42" s="367"/>
      <c r="KHX42" s="367"/>
      <c r="KHY42" s="367"/>
      <c r="KHZ42" s="367"/>
      <c r="KIA42" s="367"/>
      <c r="KIB42" s="367"/>
      <c r="KIC42" s="367"/>
      <c r="KID42" s="367"/>
      <c r="KIE42" s="367"/>
      <c r="KIF42" s="367"/>
      <c r="KIG42" s="367"/>
      <c r="KIH42" s="367"/>
      <c r="KII42" s="367"/>
      <c r="KIJ42" s="367"/>
      <c r="KIK42" s="367"/>
      <c r="KIL42" s="367"/>
      <c r="KIM42" s="367"/>
      <c r="KIN42" s="367"/>
      <c r="KIO42" s="367"/>
      <c r="KIP42" s="367"/>
      <c r="KIQ42" s="367"/>
      <c r="KIR42" s="367"/>
      <c r="KIS42" s="367"/>
      <c r="KIT42" s="367"/>
      <c r="KIU42" s="367"/>
      <c r="KIV42" s="367"/>
      <c r="KIW42" s="367"/>
      <c r="KIX42" s="367"/>
      <c r="KIY42" s="367"/>
      <c r="KIZ42" s="367"/>
      <c r="KJA42" s="367"/>
      <c r="KJB42" s="367"/>
      <c r="KJC42" s="367"/>
      <c r="KJD42" s="367"/>
      <c r="KJE42" s="367"/>
      <c r="KJF42" s="367"/>
      <c r="KJG42" s="367"/>
      <c r="KJH42" s="367"/>
      <c r="KJI42" s="367"/>
      <c r="KJJ42" s="367"/>
      <c r="KJK42" s="367"/>
      <c r="KJL42" s="367"/>
      <c r="KJM42" s="367"/>
      <c r="KJN42" s="367"/>
      <c r="KJO42" s="367"/>
      <c r="KJP42" s="367"/>
      <c r="KJQ42" s="367"/>
      <c r="KJR42" s="367"/>
      <c r="KJS42" s="367"/>
      <c r="KJT42" s="367"/>
      <c r="KJU42" s="367"/>
      <c r="KJV42" s="367"/>
      <c r="KJW42" s="367"/>
      <c r="KJX42" s="367"/>
      <c r="KJY42" s="367"/>
      <c r="KJZ42" s="367"/>
      <c r="KKA42" s="367"/>
      <c r="KKB42" s="367"/>
      <c r="KKC42" s="367"/>
      <c r="KKD42" s="367"/>
      <c r="KKE42" s="367"/>
      <c r="KKF42" s="367"/>
      <c r="KKG42" s="367"/>
      <c r="KKH42" s="367"/>
      <c r="KKI42" s="367"/>
      <c r="KKJ42" s="367"/>
      <c r="KKK42" s="367"/>
      <c r="KKL42" s="367"/>
      <c r="KKM42" s="367"/>
      <c r="KKN42" s="367"/>
      <c r="KKO42" s="367"/>
      <c r="KKP42" s="367"/>
      <c r="KKQ42" s="367"/>
      <c r="KKR42" s="367"/>
      <c r="KKS42" s="367"/>
      <c r="KKT42" s="367"/>
      <c r="KKU42" s="367"/>
      <c r="KKV42" s="367"/>
      <c r="KKW42" s="367"/>
      <c r="KKX42" s="367"/>
      <c r="KKY42" s="367"/>
      <c r="KKZ42" s="367"/>
      <c r="KLA42" s="367"/>
      <c r="KLB42" s="367"/>
      <c r="KLC42" s="367"/>
      <c r="KLD42" s="367"/>
      <c r="KLE42" s="367"/>
      <c r="KLF42" s="367"/>
      <c r="KLG42" s="367"/>
      <c r="KLH42" s="367"/>
      <c r="KLI42" s="367"/>
      <c r="KLJ42" s="367"/>
      <c r="KLK42" s="367"/>
      <c r="KLL42" s="367"/>
      <c r="KLM42" s="367"/>
      <c r="KLN42" s="367"/>
      <c r="KLO42" s="367"/>
      <c r="KLP42" s="367"/>
      <c r="KLQ42" s="367"/>
      <c r="KLR42" s="367"/>
      <c r="KLS42" s="367"/>
      <c r="KLT42" s="367"/>
      <c r="KLU42" s="367"/>
      <c r="KLV42" s="367"/>
      <c r="KLW42" s="367"/>
      <c r="KLX42" s="367"/>
      <c r="KLY42" s="367"/>
      <c r="KLZ42" s="367"/>
      <c r="KMA42" s="367"/>
      <c r="KMB42" s="367"/>
      <c r="KMC42" s="367"/>
      <c r="KMD42" s="367"/>
      <c r="KME42" s="367"/>
      <c r="KMF42" s="367"/>
      <c r="KMG42" s="367"/>
      <c r="KMH42" s="367"/>
      <c r="KMI42" s="367"/>
      <c r="KMJ42" s="367"/>
      <c r="KMK42" s="367"/>
      <c r="KML42" s="367"/>
      <c r="KMM42" s="367"/>
      <c r="KMN42" s="367"/>
      <c r="KMO42" s="367"/>
      <c r="KMP42" s="367"/>
      <c r="KMQ42" s="367"/>
      <c r="KMR42" s="367"/>
      <c r="KMS42" s="367"/>
      <c r="KMT42" s="367"/>
      <c r="KMU42" s="367"/>
      <c r="KMV42" s="367"/>
      <c r="KMW42" s="367"/>
      <c r="KMX42" s="367"/>
      <c r="KMY42" s="367"/>
      <c r="KMZ42" s="367"/>
      <c r="KNA42" s="367"/>
      <c r="KNB42" s="367"/>
      <c r="KNC42" s="367"/>
      <c r="KND42" s="367"/>
      <c r="KNE42" s="367"/>
      <c r="KNF42" s="367"/>
      <c r="KNG42" s="367"/>
      <c r="KNH42" s="367"/>
      <c r="KNI42" s="367"/>
      <c r="KNJ42" s="367"/>
      <c r="KNK42" s="367"/>
      <c r="KNL42" s="367"/>
      <c r="KNM42" s="367"/>
      <c r="KNN42" s="367"/>
      <c r="KNO42" s="367"/>
      <c r="KNP42" s="367"/>
      <c r="KNQ42" s="367"/>
      <c r="KNR42" s="367"/>
      <c r="KNS42" s="367"/>
      <c r="KNT42" s="367"/>
      <c r="KNU42" s="367"/>
      <c r="KNV42" s="367"/>
      <c r="KNW42" s="367"/>
      <c r="KNX42" s="367"/>
      <c r="KNY42" s="367"/>
      <c r="KNZ42" s="367"/>
      <c r="KOA42" s="367"/>
      <c r="KOB42" s="367"/>
      <c r="KOC42" s="367"/>
      <c r="KOD42" s="367"/>
      <c r="KOE42" s="367"/>
      <c r="KOF42" s="367"/>
      <c r="KOG42" s="367"/>
      <c r="KOH42" s="367"/>
      <c r="KOI42" s="367"/>
      <c r="KOJ42" s="367"/>
      <c r="KOK42" s="367"/>
      <c r="KOL42" s="367"/>
      <c r="KOM42" s="367"/>
      <c r="KON42" s="367"/>
      <c r="KOO42" s="367"/>
      <c r="KOP42" s="367"/>
      <c r="KOQ42" s="367"/>
      <c r="KOR42" s="367"/>
      <c r="KOS42" s="367"/>
      <c r="KOT42" s="367"/>
      <c r="KOU42" s="367"/>
      <c r="KOV42" s="367"/>
      <c r="KOW42" s="367"/>
      <c r="KOX42" s="367"/>
      <c r="KOY42" s="367"/>
      <c r="KOZ42" s="367"/>
      <c r="KPA42" s="367"/>
      <c r="KPB42" s="367"/>
      <c r="KPC42" s="367"/>
      <c r="KPD42" s="367"/>
      <c r="KPE42" s="367"/>
      <c r="KPF42" s="367"/>
      <c r="KPG42" s="367"/>
      <c r="KPH42" s="367"/>
      <c r="KPI42" s="367"/>
      <c r="KPJ42" s="367"/>
      <c r="KPK42" s="367"/>
      <c r="KPL42" s="367"/>
      <c r="KPM42" s="367"/>
      <c r="KPN42" s="367"/>
      <c r="KPO42" s="367"/>
      <c r="KPP42" s="367"/>
      <c r="KPQ42" s="367"/>
      <c r="KPR42" s="367"/>
      <c r="KPS42" s="367"/>
      <c r="KPT42" s="367"/>
      <c r="KPU42" s="367"/>
      <c r="KPV42" s="367"/>
      <c r="KPW42" s="367"/>
      <c r="KPX42" s="367"/>
      <c r="KPY42" s="367"/>
      <c r="KPZ42" s="367"/>
      <c r="KQA42" s="367"/>
      <c r="KQB42" s="367"/>
      <c r="KQC42" s="367"/>
      <c r="KQD42" s="367"/>
      <c r="KQE42" s="367"/>
      <c r="KQF42" s="367"/>
      <c r="KQG42" s="367"/>
      <c r="KQH42" s="367"/>
      <c r="KQI42" s="367"/>
      <c r="KQJ42" s="367"/>
      <c r="KQK42" s="367"/>
      <c r="KQL42" s="367"/>
      <c r="KQM42" s="367"/>
      <c r="KQN42" s="367"/>
      <c r="KQO42" s="367"/>
      <c r="KQP42" s="367"/>
      <c r="KQQ42" s="367"/>
      <c r="KQR42" s="367"/>
      <c r="KQS42" s="367"/>
      <c r="KQT42" s="367"/>
      <c r="KQU42" s="367"/>
      <c r="KQV42" s="367"/>
      <c r="KQW42" s="367"/>
      <c r="KQX42" s="367"/>
      <c r="KQY42" s="367"/>
      <c r="KQZ42" s="367"/>
      <c r="KRA42" s="367"/>
      <c r="KRB42" s="367"/>
      <c r="KRC42" s="367"/>
      <c r="KRD42" s="367"/>
      <c r="KRE42" s="367"/>
      <c r="KRF42" s="367"/>
      <c r="KRG42" s="367"/>
      <c r="KRH42" s="367"/>
      <c r="KRI42" s="367"/>
      <c r="KRJ42" s="367"/>
      <c r="KRK42" s="367"/>
      <c r="KRL42" s="367"/>
      <c r="KRM42" s="367"/>
      <c r="KRN42" s="367"/>
      <c r="KRO42" s="367"/>
      <c r="KRP42" s="367"/>
      <c r="KRQ42" s="367"/>
      <c r="KRR42" s="367"/>
      <c r="KRS42" s="367"/>
      <c r="KRT42" s="367"/>
      <c r="KRU42" s="367"/>
      <c r="KRV42" s="367"/>
      <c r="KRW42" s="367"/>
      <c r="KRX42" s="367"/>
      <c r="KRY42" s="367"/>
      <c r="KRZ42" s="367"/>
      <c r="KSA42" s="367"/>
      <c r="KSB42" s="367"/>
      <c r="KSC42" s="367"/>
      <c r="KSD42" s="367"/>
      <c r="KSE42" s="367"/>
      <c r="KSF42" s="367"/>
      <c r="KSG42" s="367"/>
      <c r="KSH42" s="367"/>
      <c r="KSI42" s="367"/>
      <c r="KSJ42" s="367"/>
      <c r="KSK42" s="367"/>
      <c r="KSL42" s="367"/>
      <c r="KSM42" s="367"/>
      <c r="KSN42" s="367"/>
      <c r="KSO42" s="367"/>
      <c r="KSP42" s="367"/>
      <c r="KSQ42" s="367"/>
      <c r="KSR42" s="367"/>
      <c r="KSS42" s="367"/>
      <c r="KST42" s="367"/>
      <c r="KSU42" s="367"/>
      <c r="KSV42" s="367"/>
      <c r="KSW42" s="367"/>
      <c r="KSX42" s="367"/>
      <c r="KSY42" s="367"/>
      <c r="KSZ42" s="367"/>
      <c r="KTA42" s="367"/>
      <c r="KTB42" s="367"/>
      <c r="KTC42" s="367"/>
      <c r="KTD42" s="367"/>
      <c r="KTE42" s="367"/>
      <c r="KTF42" s="367"/>
      <c r="KTG42" s="367"/>
      <c r="KTH42" s="367"/>
      <c r="KTI42" s="367"/>
      <c r="KTJ42" s="367"/>
      <c r="KTK42" s="367"/>
      <c r="KTL42" s="367"/>
      <c r="KTM42" s="367"/>
      <c r="KTN42" s="367"/>
      <c r="KTO42" s="367"/>
      <c r="KTP42" s="367"/>
      <c r="KTQ42" s="367"/>
      <c r="KTR42" s="367"/>
      <c r="KTS42" s="367"/>
      <c r="KTT42" s="367"/>
      <c r="KTU42" s="367"/>
      <c r="KTV42" s="367"/>
      <c r="KTW42" s="367"/>
      <c r="KTX42" s="367"/>
      <c r="KTY42" s="367"/>
      <c r="KTZ42" s="367"/>
      <c r="KUA42" s="367"/>
      <c r="KUB42" s="367"/>
      <c r="KUC42" s="367"/>
      <c r="KUD42" s="367"/>
      <c r="KUE42" s="367"/>
      <c r="KUF42" s="367"/>
      <c r="KUG42" s="367"/>
      <c r="KUH42" s="367"/>
      <c r="KUI42" s="367"/>
      <c r="KUJ42" s="367"/>
      <c r="KUK42" s="367"/>
      <c r="KUL42" s="367"/>
      <c r="KUM42" s="367"/>
      <c r="KUN42" s="367"/>
      <c r="KUO42" s="367"/>
      <c r="KUP42" s="367"/>
      <c r="KUQ42" s="367"/>
      <c r="KUR42" s="367"/>
      <c r="KUS42" s="367"/>
      <c r="KUT42" s="367"/>
      <c r="KUU42" s="367"/>
      <c r="KUV42" s="367"/>
      <c r="KUW42" s="367"/>
      <c r="KUX42" s="367"/>
      <c r="KUY42" s="367"/>
      <c r="KUZ42" s="367"/>
      <c r="KVA42" s="367"/>
      <c r="KVB42" s="367"/>
      <c r="KVC42" s="367"/>
      <c r="KVD42" s="367"/>
      <c r="KVE42" s="367"/>
      <c r="KVF42" s="367"/>
      <c r="KVG42" s="367"/>
      <c r="KVH42" s="367"/>
      <c r="KVI42" s="367"/>
      <c r="KVJ42" s="367"/>
      <c r="KVK42" s="367"/>
      <c r="KVL42" s="367"/>
      <c r="KVM42" s="367"/>
      <c r="KVN42" s="367"/>
      <c r="KVO42" s="367"/>
      <c r="KVP42" s="367"/>
      <c r="KVQ42" s="367"/>
      <c r="KVR42" s="367"/>
      <c r="KVS42" s="367"/>
      <c r="KVT42" s="367"/>
      <c r="KVU42" s="367"/>
      <c r="KVV42" s="367"/>
      <c r="KVW42" s="367"/>
      <c r="KVX42" s="367"/>
      <c r="KVY42" s="367"/>
      <c r="KVZ42" s="367"/>
      <c r="KWA42" s="367"/>
      <c r="KWB42" s="367"/>
      <c r="KWC42" s="367"/>
      <c r="KWD42" s="367"/>
      <c r="KWE42" s="367"/>
      <c r="KWF42" s="367"/>
      <c r="KWG42" s="367"/>
      <c r="KWH42" s="367"/>
      <c r="KWI42" s="367"/>
      <c r="KWJ42" s="367"/>
      <c r="KWK42" s="367"/>
      <c r="KWL42" s="367"/>
      <c r="KWM42" s="367"/>
      <c r="KWN42" s="367"/>
      <c r="KWO42" s="367"/>
      <c r="KWP42" s="367"/>
      <c r="KWQ42" s="367"/>
      <c r="KWR42" s="367"/>
      <c r="KWS42" s="367"/>
      <c r="KWT42" s="367"/>
      <c r="KWU42" s="367"/>
      <c r="KWV42" s="367"/>
      <c r="KWW42" s="367"/>
      <c r="KWX42" s="367"/>
      <c r="KWY42" s="367"/>
      <c r="KWZ42" s="367"/>
      <c r="KXA42" s="367"/>
      <c r="KXB42" s="367"/>
      <c r="KXC42" s="367"/>
      <c r="KXD42" s="367"/>
      <c r="KXE42" s="367"/>
      <c r="KXF42" s="367"/>
      <c r="KXG42" s="367"/>
      <c r="KXH42" s="367"/>
      <c r="KXI42" s="367"/>
      <c r="KXJ42" s="367"/>
      <c r="KXK42" s="367"/>
      <c r="KXL42" s="367"/>
      <c r="KXM42" s="367"/>
      <c r="KXN42" s="367"/>
      <c r="KXO42" s="367"/>
      <c r="KXP42" s="367"/>
      <c r="KXQ42" s="367"/>
      <c r="KXR42" s="367"/>
      <c r="KXS42" s="367"/>
      <c r="KXT42" s="367"/>
      <c r="KXU42" s="367"/>
      <c r="KXV42" s="367"/>
      <c r="KXW42" s="367"/>
      <c r="KXX42" s="367"/>
      <c r="KXY42" s="367"/>
      <c r="KXZ42" s="367"/>
      <c r="KYA42" s="367"/>
      <c r="KYB42" s="367"/>
      <c r="KYC42" s="367"/>
      <c r="KYD42" s="367"/>
      <c r="KYE42" s="367"/>
      <c r="KYF42" s="367"/>
      <c r="KYG42" s="367"/>
      <c r="KYH42" s="367"/>
      <c r="KYI42" s="367"/>
      <c r="KYJ42" s="367"/>
      <c r="KYK42" s="367"/>
      <c r="KYL42" s="367"/>
      <c r="KYM42" s="367"/>
      <c r="KYN42" s="367"/>
      <c r="KYO42" s="367"/>
      <c r="KYP42" s="367"/>
      <c r="KYQ42" s="367"/>
      <c r="KYR42" s="367"/>
      <c r="KYS42" s="367"/>
      <c r="KYT42" s="367"/>
      <c r="KYU42" s="367"/>
      <c r="KYV42" s="367"/>
      <c r="KYW42" s="367"/>
      <c r="KYX42" s="367"/>
      <c r="KYY42" s="367"/>
      <c r="KYZ42" s="367"/>
      <c r="KZA42" s="367"/>
      <c r="KZB42" s="367"/>
      <c r="KZC42" s="367"/>
      <c r="KZD42" s="367"/>
      <c r="KZE42" s="367"/>
      <c r="KZF42" s="367"/>
      <c r="KZG42" s="367"/>
      <c r="KZH42" s="367"/>
      <c r="KZI42" s="367"/>
      <c r="KZJ42" s="367"/>
      <c r="KZK42" s="367"/>
      <c r="KZL42" s="367"/>
      <c r="KZM42" s="367"/>
      <c r="KZN42" s="367"/>
      <c r="KZO42" s="367"/>
      <c r="KZP42" s="367"/>
      <c r="KZQ42" s="367"/>
      <c r="KZR42" s="367"/>
      <c r="KZS42" s="367"/>
      <c r="KZT42" s="367"/>
      <c r="KZU42" s="367"/>
      <c r="KZV42" s="367"/>
      <c r="KZW42" s="367"/>
      <c r="KZX42" s="367"/>
      <c r="KZY42" s="367"/>
      <c r="KZZ42" s="367"/>
      <c r="LAA42" s="367"/>
      <c r="LAB42" s="367"/>
      <c r="LAC42" s="367"/>
      <c r="LAD42" s="367"/>
      <c r="LAE42" s="367"/>
      <c r="LAF42" s="367"/>
      <c r="LAG42" s="367"/>
      <c r="LAH42" s="367"/>
      <c r="LAI42" s="367"/>
      <c r="LAJ42" s="367"/>
      <c r="LAK42" s="367"/>
      <c r="LAL42" s="367"/>
      <c r="LAM42" s="367"/>
      <c r="LAN42" s="367"/>
      <c r="LAO42" s="367"/>
      <c r="LAP42" s="367"/>
      <c r="LAQ42" s="367"/>
      <c r="LAR42" s="367"/>
      <c r="LAS42" s="367"/>
      <c r="LAT42" s="367"/>
      <c r="LAU42" s="367"/>
      <c r="LAV42" s="367"/>
      <c r="LAW42" s="367"/>
      <c r="LAX42" s="367"/>
      <c r="LAY42" s="367"/>
      <c r="LAZ42" s="367"/>
      <c r="LBA42" s="367"/>
      <c r="LBB42" s="367"/>
      <c r="LBC42" s="367"/>
      <c r="LBD42" s="367"/>
      <c r="LBE42" s="367"/>
      <c r="LBF42" s="367"/>
      <c r="LBG42" s="367"/>
      <c r="LBH42" s="367"/>
      <c r="LBI42" s="367"/>
      <c r="LBJ42" s="367"/>
      <c r="LBK42" s="367"/>
      <c r="LBL42" s="367"/>
      <c r="LBM42" s="367"/>
      <c r="LBN42" s="367"/>
      <c r="LBO42" s="367"/>
      <c r="LBP42" s="367"/>
      <c r="LBQ42" s="367"/>
      <c r="LBR42" s="367"/>
      <c r="LBS42" s="367"/>
      <c r="LBT42" s="367"/>
      <c r="LBU42" s="367"/>
      <c r="LBV42" s="367"/>
      <c r="LBW42" s="367"/>
      <c r="LBX42" s="367"/>
      <c r="LBY42" s="367"/>
      <c r="LBZ42" s="367"/>
      <c r="LCA42" s="367"/>
      <c r="LCB42" s="367"/>
      <c r="LCC42" s="367"/>
      <c r="LCD42" s="367"/>
      <c r="LCE42" s="367"/>
      <c r="LCF42" s="367"/>
      <c r="LCG42" s="367"/>
      <c r="LCH42" s="367"/>
      <c r="LCI42" s="367"/>
      <c r="LCJ42" s="367"/>
      <c r="LCK42" s="367"/>
      <c r="LCL42" s="367"/>
      <c r="LCM42" s="367"/>
      <c r="LCN42" s="367"/>
      <c r="LCO42" s="367"/>
      <c r="LCP42" s="367"/>
      <c r="LCQ42" s="367"/>
      <c r="LCR42" s="367"/>
      <c r="LCS42" s="367"/>
      <c r="LCT42" s="367"/>
      <c r="LCU42" s="367"/>
      <c r="LCV42" s="367"/>
      <c r="LCW42" s="367"/>
      <c r="LCX42" s="367"/>
      <c r="LCY42" s="367"/>
      <c r="LCZ42" s="367"/>
      <c r="LDA42" s="367"/>
      <c r="LDB42" s="367"/>
      <c r="LDC42" s="367"/>
      <c r="LDD42" s="367"/>
      <c r="LDE42" s="367"/>
      <c r="LDF42" s="367"/>
      <c r="LDG42" s="367"/>
      <c r="LDH42" s="367"/>
      <c r="LDI42" s="367"/>
      <c r="LDJ42" s="367"/>
      <c r="LDK42" s="367"/>
      <c r="LDL42" s="367"/>
      <c r="LDM42" s="367"/>
      <c r="LDN42" s="367"/>
      <c r="LDO42" s="367"/>
      <c r="LDP42" s="367"/>
      <c r="LDQ42" s="367"/>
      <c r="LDR42" s="367"/>
      <c r="LDS42" s="367"/>
      <c r="LDT42" s="367"/>
      <c r="LDU42" s="367"/>
      <c r="LDV42" s="367"/>
      <c r="LDW42" s="367"/>
      <c r="LDX42" s="367"/>
      <c r="LDY42" s="367"/>
      <c r="LDZ42" s="367"/>
      <c r="LEA42" s="367"/>
      <c r="LEB42" s="367"/>
      <c r="LEC42" s="367"/>
      <c r="LED42" s="367"/>
      <c r="LEE42" s="367"/>
      <c r="LEF42" s="367"/>
      <c r="LEG42" s="367"/>
      <c r="LEH42" s="367"/>
      <c r="LEI42" s="367"/>
      <c r="LEJ42" s="367"/>
      <c r="LEK42" s="367"/>
      <c r="LEL42" s="367"/>
      <c r="LEM42" s="367"/>
      <c r="LEN42" s="367"/>
      <c r="LEO42" s="367"/>
      <c r="LEP42" s="367"/>
      <c r="LEQ42" s="367"/>
      <c r="LER42" s="367"/>
      <c r="LES42" s="367"/>
      <c r="LET42" s="367"/>
      <c r="LEU42" s="367"/>
      <c r="LEV42" s="367"/>
      <c r="LEW42" s="367"/>
      <c r="LEX42" s="367"/>
      <c r="LEY42" s="367"/>
      <c r="LEZ42" s="367"/>
      <c r="LFA42" s="367"/>
      <c r="LFB42" s="367"/>
      <c r="LFC42" s="367"/>
      <c r="LFD42" s="367"/>
      <c r="LFE42" s="367"/>
      <c r="LFF42" s="367"/>
      <c r="LFG42" s="367"/>
      <c r="LFH42" s="367"/>
      <c r="LFI42" s="367"/>
      <c r="LFJ42" s="367"/>
      <c r="LFK42" s="367"/>
      <c r="LFL42" s="367"/>
      <c r="LFM42" s="367"/>
      <c r="LFN42" s="367"/>
      <c r="LFO42" s="367"/>
      <c r="LFP42" s="367"/>
      <c r="LFQ42" s="367"/>
      <c r="LFR42" s="367"/>
      <c r="LFS42" s="367"/>
      <c r="LFT42" s="367"/>
      <c r="LFU42" s="367"/>
      <c r="LFV42" s="367"/>
      <c r="LFW42" s="367"/>
      <c r="LFX42" s="367"/>
      <c r="LFY42" s="367"/>
      <c r="LFZ42" s="367"/>
      <c r="LGA42" s="367"/>
      <c r="LGB42" s="367"/>
      <c r="LGC42" s="367"/>
      <c r="LGD42" s="367"/>
      <c r="LGE42" s="367"/>
      <c r="LGF42" s="367"/>
      <c r="LGG42" s="367"/>
      <c r="LGH42" s="367"/>
      <c r="LGI42" s="367"/>
      <c r="LGJ42" s="367"/>
      <c r="LGK42" s="367"/>
      <c r="LGL42" s="367"/>
      <c r="LGM42" s="367"/>
      <c r="LGN42" s="367"/>
      <c r="LGO42" s="367"/>
      <c r="LGP42" s="367"/>
      <c r="LGQ42" s="367"/>
      <c r="LGR42" s="367"/>
      <c r="LGS42" s="367"/>
      <c r="LGT42" s="367"/>
      <c r="LGU42" s="367"/>
      <c r="LGV42" s="367"/>
      <c r="LGW42" s="367"/>
      <c r="LGX42" s="367"/>
      <c r="LGY42" s="367"/>
      <c r="LGZ42" s="367"/>
      <c r="LHA42" s="367"/>
      <c r="LHB42" s="367"/>
      <c r="LHC42" s="367"/>
      <c r="LHD42" s="367"/>
      <c r="LHE42" s="367"/>
      <c r="LHF42" s="367"/>
      <c r="LHG42" s="367"/>
      <c r="LHH42" s="367"/>
      <c r="LHI42" s="367"/>
      <c r="LHJ42" s="367"/>
      <c r="LHK42" s="367"/>
      <c r="LHL42" s="367"/>
      <c r="LHM42" s="367"/>
      <c r="LHN42" s="367"/>
      <c r="LHO42" s="367"/>
      <c r="LHP42" s="367"/>
      <c r="LHQ42" s="367"/>
      <c r="LHR42" s="367"/>
      <c r="LHS42" s="367"/>
      <c r="LHT42" s="367"/>
      <c r="LHU42" s="367"/>
      <c r="LHV42" s="367"/>
      <c r="LHW42" s="367"/>
      <c r="LHX42" s="367"/>
      <c r="LHY42" s="367"/>
      <c r="LHZ42" s="367"/>
      <c r="LIA42" s="367"/>
      <c r="LIB42" s="367"/>
      <c r="LIC42" s="367"/>
      <c r="LID42" s="367"/>
      <c r="LIE42" s="367"/>
      <c r="LIF42" s="367"/>
      <c r="LIG42" s="367"/>
      <c r="LIH42" s="367"/>
      <c r="LII42" s="367"/>
      <c r="LIJ42" s="367"/>
      <c r="LIK42" s="367"/>
      <c r="LIL42" s="367"/>
      <c r="LIM42" s="367"/>
      <c r="LIN42" s="367"/>
      <c r="LIO42" s="367"/>
      <c r="LIP42" s="367"/>
      <c r="LIQ42" s="367"/>
      <c r="LIR42" s="367"/>
      <c r="LIS42" s="367"/>
      <c r="LIT42" s="367"/>
      <c r="LIU42" s="367"/>
      <c r="LIV42" s="367"/>
      <c r="LIW42" s="367"/>
      <c r="LIX42" s="367"/>
      <c r="LIY42" s="367"/>
      <c r="LIZ42" s="367"/>
      <c r="LJA42" s="367"/>
      <c r="LJB42" s="367"/>
      <c r="LJC42" s="367"/>
      <c r="LJD42" s="367"/>
      <c r="LJE42" s="367"/>
      <c r="LJF42" s="367"/>
      <c r="LJG42" s="367"/>
      <c r="LJH42" s="367"/>
      <c r="LJI42" s="367"/>
      <c r="LJJ42" s="367"/>
      <c r="LJK42" s="367"/>
      <c r="LJL42" s="367"/>
      <c r="LJM42" s="367"/>
      <c r="LJN42" s="367"/>
      <c r="LJO42" s="367"/>
      <c r="LJP42" s="367"/>
      <c r="LJQ42" s="367"/>
      <c r="LJR42" s="367"/>
      <c r="LJS42" s="367"/>
      <c r="LJT42" s="367"/>
      <c r="LJU42" s="367"/>
      <c r="LJV42" s="367"/>
      <c r="LJW42" s="367"/>
      <c r="LJX42" s="367"/>
      <c r="LJY42" s="367"/>
      <c r="LJZ42" s="367"/>
      <c r="LKA42" s="367"/>
      <c r="LKB42" s="367"/>
      <c r="LKC42" s="367"/>
      <c r="LKD42" s="367"/>
      <c r="LKE42" s="367"/>
      <c r="LKF42" s="367"/>
      <c r="LKG42" s="367"/>
      <c r="LKH42" s="367"/>
      <c r="LKI42" s="367"/>
      <c r="LKJ42" s="367"/>
      <c r="LKK42" s="367"/>
      <c r="LKL42" s="367"/>
      <c r="LKM42" s="367"/>
      <c r="LKN42" s="367"/>
      <c r="LKO42" s="367"/>
      <c r="LKP42" s="367"/>
      <c r="LKQ42" s="367"/>
      <c r="LKR42" s="367"/>
      <c r="LKS42" s="367"/>
      <c r="LKT42" s="367"/>
      <c r="LKU42" s="367"/>
      <c r="LKV42" s="367"/>
      <c r="LKW42" s="367"/>
      <c r="LKX42" s="367"/>
      <c r="LKY42" s="367"/>
      <c r="LKZ42" s="367"/>
      <c r="LLA42" s="367"/>
      <c r="LLB42" s="367"/>
      <c r="LLC42" s="367"/>
      <c r="LLD42" s="367"/>
      <c r="LLE42" s="367"/>
      <c r="LLF42" s="367"/>
      <c r="LLG42" s="367"/>
      <c r="LLH42" s="367"/>
      <c r="LLI42" s="367"/>
      <c r="LLJ42" s="367"/>
      <c r="LLK42" s="367"/>
      <c r="LLL42" s="367"/>
      <c r="LLM42" s="367"/>
      <c r="LLN42" s="367"/>
      <c r="LLO42" s="367"/>
      <c r="LLP42" s="367"/>
      <c r="LLQ42" s="367"/>
      <c r="LLR42" s="367"/>
      <c r="LLS42" s="367"/>
      <c r="LLT42" s="367"/>
      <c r="LLU42" s="367"/>
      <c r="LLV42" s="367"/>
      <c r="LLW42" s="367"/>
      <c r="LLX42" s="367"/>
      <c r="LLY42" s="367"/>
      <c r="LLZ42" s="367"/>
      <c r="LMA42" s="367"/>
      <c r="LMB42" s="367"/>
      <c r="LMC42" s="367"/>
      <c r="LMD42" s="367"/>
      <c r="LME42" s="367"/>
      <c r="LMF42" s="367"/>
      <c r="LMG42" s="367"/>
      <c r="LMH42" s="367"/>
      <c r="LMI42" s="367"/>
      <c r="LMJ42" s="367"/>
      <c r="LMK42" s="367"/>
      <c r="LML42" s="367"/>
      <c r="LMM42" s="367"/>
      <c r="LMN42" s="367"/>
      <c r="LMO42" s="367"/>
      <c r="LMP42" s="367"/>
      <c r="LMQ42" s="367"/>
      <c r="LMR42" s="367"/>
      <c r="LMS42" s="367"/>
      <c r="LMT42" s="367"/>
      <c r="LMU42" s="367"/>
      <c r="LMV42" s="367"/>
      <c r="LMW42" s="367"/>
      <c r="LMX42" s="367"/>
      <c r="LMY42" s="367"/>
      <c r="LMZ42" s="367"/>
      <c r="LNA42" s="367"/>
      <c r="LNB42" s="367"/>
      <c r="LNC42" s="367"/>
      <c r="LND42" s="367"/>
      <c r="LNE42" s="367"/>
      <c r="LNF42" s="367"/>
      <c r="LNG42" s="367"/>
      <c r="LNH42" s="367"/>
      <c r="LNI42" s="367"/>
      <c r="LNJ42" s="367"/>
      <c r="LNK42" s="367"/>
      <c r="LNL42" s="367"/>
      <c r="LNM42" s="367"/>
      <c r="LNN42" s="367"/>
      <c r="LNO42" s="367"/>
      <c r="LNP42" s="367"/>
      <c r="LNQ42" s="367"/>
      <c r="LNR42" s="367"/>
      <c r="LNS42" s="367"/>
      <c r="LNT42" s="367"/>
      <c r="LNU42" s="367"/>
      <c r="LNV42" s="367"/>
      <c r="LNW42" s="367"/>
      <c r="LNX42" s="367"/>
      <c r="LNY42" s="367"/>
      <c r="LNZ42" s="367"/>
      <c r="LOA42" s="367"/>
      <c r="LOB42" s="367"/>
      <c r="LOC42" s="367"/>
      <c r="LOD42" s="367"/>
      <c r="LOE42" s="367"/>
      <c r="LOF42" s="367"/>
      <c r="LOG42" s="367"/>
      <c r="LOH42" s="367"/>
      <c r="LOI42" s="367"/>
      <c r="LOJ42" s="367"/>
      <c r="LOK42" s="367"/>
      <c r="LOL42" s="367"/>
      <c r="LOM42" s="367"/>
      <c r="LON42" s="367"/>
      <c r="LOO42" s="367"/>
      <c r="LOP42" s="367"/>
      <c r="LOQ42" s="367"/>
      <c r="LOR42" s="367"/>
      <c r="LOS42" s="367"/>
      <c r="LOT42" s="367"/>
      <c r="LOU42" s="367"/>
      <c r="LOV42" s="367"/>
      <c r="LOW42" s="367"/>
      <c r="LOX42" s="367"/>
      <c r="LOY42" s="367"/>
      <c r="LOZ42" s="367"/>
      <c r="LPA42" s="367"/>
      <c r="LPB42" s="367"/>
      <c r="LPC42" s="367"/>
      <c r="LPD42" s="367"/>
      <c r="LPE42" s="367"/>
      <c r="LPF42" s="367"/>
      <c r="LPG42" s="367"/>
      <c r="LPH42" s="367"/>
      <c r="LPI42" s="367"/>
      <c r="LPJ42" s="367"/>
      <c r="LPK42" s="367"/>
      <c r="LPL42" s="367"/>
      <c r="LPM42" s="367"/>
      <c r="LPN42" s="367"/>
      <c r="LPO42" s="367"/>
      <c r="LPP42" s="367"/>
      <c r="LPQ42" s="367"/>
      <c r="LPR42" s="367"/>
      <c r="LPS42" s="367"/>
      <c r="LPT42" s="367"/>
      <c r="LPU42" s="367"/>
      <c r="LPV42" s="367"/>
      <c r="LPW42" s="367"/>
      <c r="LPX42" s="367"/>
      <c r="LPY42" s="367"/>
      <c r="LPZ42" s="367"/>
      <c r="LQA42" s="367"/>
      <c r="LQB42" s="367"/>
      <c r="LQC42" s="367"/>
      <c r="LQD42" s="367"/>
      <c r="LQE42" s="367"/>
      <c r="LQF42" s="367"/>
      <c r="LQG42" s="367"/>
      <c r="LQH42" s="367"/>
      <c r="LQI42" s="367"/>
      <c r="LQJ42" s="367"/>
      <c r="LQK42" s="367"/>
      <c r="LQL42" s="367"/>
      <c r="LQM42" s="367"/>
      <c r="LQN42" s="367"/>
      <c r="LQO42" s="367"/>
      <c r="LQP42" s="367"/>
      <c r="LQQ42" s="367"/>
      <c r="LQR42" s="367"/>
      <c r="LQS42" s="367"/>
      <c r="LQT42" s="367"/>
      <c r="LQU42" s="367"/>
      <c r="LQV42" s="367"/>
      <c r="LQW42" s="367"/>
      <c r="LQX42" s="367"/>
      <c r="LQY42" s="367"/>
      <c r="LQZ42" s="367"/>
      <c r="LRA42" s="367"/>
      <c r="LRB42" s="367"/>
      <c r="LRC42" s="367"/>
      <c r="LRD42" s="367"/>
      <c r="LRE42" s="367"/>
      <c r="LRF42" s="367"/>
      <c r="LRG42" s="367"/>
      <c r="LRH42" s="367"/>
      <c r="LRI42" s="367"/>
      <c r="LRJ42" s="367"/>
      <c r="LRK42" s="367"/>
      <c r="LRL42" s="367"/>
      <c r="LRM42" s="367"/>
      <c r="LRN42" s="367"/>
      <c r="LRO42" s="367"/>
      <c r="LRP42" s="367"/>
      <c r="LRQ42" s="367"/>
      <c r="LRR42" s="367"/>
      <c r="LRS42" s="367"/>
      <c r="LRT42" s="367"/>
      <c r="LRU42" s="367"/>
      <c r="LRV42" s="367"/>
      <c r="LRW42" s="367"/>
      <c r="LRX42" s="367"/>
      <c r="LRY42" s="367"/>
      <c r="LRZ42" s="367"/>
      <c r="LSA42" s="367"/>
      <c r="LSB42" s="367"/>
      <c r="LSC42" s="367"/>
      <c r="LSD42" s="367"/>
      <c r="LSE42" s="367"/>
      <c r="LSF42" s="367"/>
      <c r="LSG42" s="367"/>
      <c r="LSH42" s="367"/>
      <c r="LSI42" s="367"/>
      <c r="LSJ42" s="367"/>
      <c r="LSK42" s="367"/>
      <c r="LSL42" s="367"/>
      <c r="LSM42" s="367"/>
      <c r="LSN42" s="367"/>
      <c r="LSO42" s="367"/>
      <c r="LSP42" s="367"/>
      <c r="LSQ42" s="367"/>
      <c r="LSR42" s="367"/>
      <c r="LSS42" s="367"/>
      <c r="LST42" s="367"/>
      <c r="LSU42" s="367"/>
      <c r="LSV42" s="367"/>
      <c r="LSW42" s="367"/>
      <c r="LSX42" s="367"/>
      <c r="LSY42" s="367"/>
      <c r="LSZ42" s="367"/>
      <c r="LTA42" s="367"/>
      <c r="LTB42" s="367"/>
      <c r="LTC42" s="367"/>
      <c r="LTD42" s="367"/>
      <c r="LTE42" s="367"/>
      <c r="LTF42" s="367"/>
      <c r="LTG42" s="367"/>
      <c r="LTH42" s="367"/>
      <c r="LTI42" s="367"/>
      <c r="LTJ42" s="367"/>
      <c r="LTK42" s="367"/>
      <c r="LTL42" s="367"/>
      <c r="LTM42" s="367"/>
      <c r="LTN42" s="367"/>
      <c r="LTO42" s="367"/>
      <c r="LTP42" s="367"/>
      <c r="LTQ42" s="367"/>
      <c r="LTR42" s="367"/>
      <c r="LTS42" s="367"/>
      <c r="LTT42" s="367"/>
      <c r="LTU42" s="367"/>
      <c r="LTV42" s="367"/>
      <c r="LTW42" s="367"/>
      <c r="LTX42" s="367"/>
      <c r="LTY42" s="367"/>
      <c r="LTZ42" s="367"/>
      <c r="LUA42" s="367"/>
      <c r="LUB42" s="367"/>
      <c r="LUC42" s="367"/>
      <c r="LUD42" s="367"/>
      <c r="LUE42" s="367"/>
      <c r="LUF42" s="367"/>
      <c r="LUG42" s="367"/>
      <c r="LUH42" s="367"/>
      <c r="LUI42" s="367"/>
      <c r="LUJ42" s="367"/>
      <c r="LUK42" s="367"/>
      <c r="LUL42" s="367"/>
      <c r="LUM42" s="367"/>
      <c r="LUN42" s="367"/>
      <c r="LUO42" s="367"/>
      <c r="LUP42" s="367"/>
      <c r="LUQ42" s="367"/>
      <c r="LUR42" s="367"/>
      <c r="LUS42" s="367"/>
      <c r="LUT42" s="367"/>
      <c r="LUU42" s="367"/>
      <c r="LUV42" s="367"/>
      <c r="LUW42" s="367"/>
      <c r="LUX42" s="367"/>
      <c r="LUY42" s="367"/>
      <c r="LUZ42" s="367"/>
      <c r="LVA42" s="367"/>
      <c r="LVB42" s="367"/>
      <c r="LVC42" s="367"/>
      <c r="LVD42" s="367"/>
      <c r="LVE42" s="367"/>
      <c r="LVF42" s="367"/>
      <c r="LVG42" s="367"/>
      <c r="LVH42" s="367"/>
      <c r="LVI42" s="367"/>
      <c r="LVJ42" s="367"/>
      <c r="LVK42" s="367"/>
      <c r="LVL42" s="367"/>
      <c r="LVM42" s="367"/>
      <c r="LVN42" s="367"/>
      <c r="LVO42" s="367"/>
      <c r="LVP42" s="367"/>
      <c r="LVQ42" s="367"/>
      <c r="LVR42" s="367"/>
      <c r="LVS42" s="367"/>
      <c r="LVT42" s="367"/>
      <c r="LVU42" s="367"/>
      <c r="LVV42" s="367"/>
      <c r="LVW42" s="367"/>
      <c r="LVX42" s="367"/>
      <c r="LVY42" s="367"/>
      <c r="LVZ42" s="367"/>
      <c r="LWA42" s="367"/>
      <c r="LWB42" s="367"/>
      <c r="LWC42" s="367"/>
      <c r="LWD42" s="367"/>
      <c r="LWE42" s="367"/>
      <c r="LWF42" s="367"/>
      <c r="LWG42" s="367"/>
      <c r="LWH42" s="367"/>
      <c r="LWI42" s="367"/>
      <c r="LWJ42" s="367"/>
      <c r="LWK42" s="367"/>
      <c r="LWL42" s="367"/>
      <c r="LWM42" s="367"/>
      <c r="LWN42" s="367"/>
      <c r="LWO42" s="367"/>
      <c r="LWP42" s="367"/>
      <c r="LWQ42" s="367"/>
      <c r="LWR42" s="367"/>
      <c r="LWS42" s="367"/>
      <c r="LWT42" s="367"/>
      <c r="LWU42" s="367"/>
      <c r="LWV42" s="367"/>
      <c r="LWW42" s="367"/>
      <c r="LWX42" s="367"/>
      <c r="LWY42" s="367"/>
      <c r="LWZ42" s="367"/>
      <c r="LXA42" s="367"/>
      <c r="LXB42" s="367"/>
      <c r="LXC42" s="367"/>
      <c r="LXD42" s="367"/>
      <c r="LXE42" s="367"/>
      <c r="LXF42" s="367"/>
      <c r="LXG42" s="367"/>
      <c r="LXH42" s="367"/>
      <c r="LXI42" s="367"/>
      <c r="LXJ42" s="367"/>
      <c r="LXK42" s="367"/>
      <c r="LXL42" s="367"/>
      <c r="LXM42" s="367"/>
      <c r="LXN42" s="367"/>
      <c r="LXO42" s="367"/>
      <c r="LXP42" s="367"/>
      <c r="LXQ42" s="367"/>
      <c r="LXR42" s="367"/>
      <c r="LXS42" s="367"/>
      <c r="LXT42" s="367"/>
      <c r="LXU42" s="367"/>
      <c r="LXV42" s="367"/>
      <c r="LXW42" s="367"/>
      <c r="LXX42" s="367"/>
      <c r="LXY42" s="367"/>
      <c r="LXZ42" s="367"/>
      <c r="LYA42" s="367"/>
      <c r="LYB42" s="367"/>
      <c r="LYC42" s="367"/>
      <c r="LYD42" s="367"/>
      <c r="LYE42" s="367"/>
      <c r="LYF42" s="367"/>
      <c r="LYG42" s="367"/>
      <c r="LYH42" s="367"/>
      <c r="LYI42" s="367"/>
      <c r="LYJ42" s="367"/>
      <c r="LYK42" s="367"/>
      <c r="LYL42" s="367"/>
      <c r="LYM42" s="367"/>
      <c r="LYN42" s="367"/>
      <c r="LYO42" s="367"/>
      <c r="LYP42" s="367"/>
      <c r="LYQ42" s="367"/>
      <c r="LYR42" s="367"/>
      <c r="LYS42" s="367"/>
      <c r="LYT42" s="367"/>
      <c r="LYU42" s="367"/>
      <c r="LYV42" s="367"/>
      <c r="LYW42" s="367"/>
      <c r="LYX42" s="367"/>
      <c r="LYY42" s="367"/>
      <c r="LYZ42" s="367"/>
      <c r="LZA42" s="367"/>
      <c r="LZB42" s="367"/>
      <c r="LZC42" s="367"/>
      <c r="LZD42" s="367"/>
      <c r="LZE42" s="367"/>
      <c r="LZF42" s="367"/>
      <c r="LZG42" s="367"/>
      <c r="LZH42" s="367"/>
      <c r="LZI42" s="367"/>
      <c r="LZJ42" s="367"/>
      <c r="LZK42" s="367"/>
      <c r="LZL42" s="367"/>
      <c r="LZM42" s="367"/>
      <c r="LZN42" s="367"/>
      <c r="LZO42" s="367"/>
      <c r="LZP42" s="367"/>
      <c r="LZQ42" s="367"/>
      <c r="LZR42" s="367"/>
      <c r="LZS42" s="367"/>
      <c r="LZT42" s="367"/>
      <c r="LZU42" s="367"/>
      <c r="LZV42" s="367"/>
      <c r="LZW42" s="367"/>
      <c r="LZX42" s="367"/>
      <c r="LZY42" s="367"/>
      <c r="LZZ42" s="367"/>
      <c r="MAA42" s="367"/>
      <c r="MAB42" s="367"/>
      <c r="MAC42" s="367"/>
      <c r="MAD42" s="367"/>
      <c r="MAE42" s="367"/>
      <c r="MAF42" s="367"/>
      <c r="MAG42" s="367"/>
      <c r="MAH42" s="367"/>
      <c r="MAI42" s="367"/>
      <c r="MAJ42" s="367"/>
      <c r="MAK42" s="367"/>
      <c r="MAL42" s="367"/>
      <c r="MAM42" s="367"/>
      <c r="MAN42" s="367"/>
      <c r="MAO42" s="367"/>
      <c r="MAP42" s="367"/>
      <c r="MAQ42" s="367"/>
      <c r="MAR42" s="367"/>
      <c r="MAS42" s="367"/>
      <c r="MAT42" s="367"/>
      <c r="MAU42" s="367"/>
      <c r="MAV42" s="367"/>
      <c r="MAW42" s="367"/>
      <c r="MAX42" s="367"/>
      <c r="MAY42" s="367"/>
      <c r="MAZ42" s="367"/>
      <c r="MBA42" s="367"/>
      <c r="MBB42" s="367"/>
      <c r="MBC42" s="367"/>
      <c r="MBD42" s="367"/>
      <c r="MBE42" s="367"/>
      <c r="MBF42" s="367"/>
      <c r="MBG42" s="367"/>
      <c r="MBH42" s="367"/>
      <c r="MBI42" s="367"/>
      <c r="MBJ42" s="367"/>
      <c r="MBK42" s="367"/>
      <c r="MBL42" s="367"/>
      <c r="MBM42" s="367"/>
      <c r="MBN42" s="367"/>
      <c r="MBO42" s="367"/>
      <c r="MBP42" s="367"/>
      <c r="MBQ42" s="367"/>
      <c r="MBR42" s="367"/>
      <c r="MBS42" s="367"/>
      <c r="MBT42" s="367"/>
      <c r="MBU42" s="367"/>
      <c r="MBV42" s="367"/>
      <c r="MBW42" s="367"/>
      <c r="MBX42" s="367"/>
      <c r="MBY42" s="367"/>
      <c r="MBZ42" s="367"/>
      <c r="MCA42" s="367"/>
      <c r="MCB42" s="367"/>
      <c r="MCC42" s="367"/>
      <c r="MCD42" s="367"/>
      <c r="MCE42" s="367"/>
      <c r="MCF42" s="367"/>
      <c r="MCG42" s="367"/>
      <c r="MCH42" s="367"/>
      <c r="MCI42" s="367"/>
      <c r="MCJ42" s="367"/>
      <c r="MCK42" s="367"/>
      <c r="MCL42" s="367"/>
      <c r="MCM42" s="367"/>
      <c r="MCN42" s="367"/>
      <c r="MCO42" s="367"/>
      <c r="MCP42" s="367"/>
      <c r="MCQ42" s="367"/>
      <c r="MCR42" s="367"/>
      <c r="MCS42" s="367"/>
      <c r="MCT42" s="367"/>
      <c r="MCU42" s="367"/>
      <c r="MCV42" s="367"/>
      <c r="MCW42" s="367"/>
      <c r="MCX42" s="367"/>
      <c r="MCY42" s="367"/>
      <c r="MCZ42" s="367"/>
      <c r="MDA42" s="367"/>
      <c r="MDB42" s="367"/>
      <c r="MDC42" s="367"/>
      <c r="MDD42" s="367"/>
      <c r="MDE42" s="367"/>
      <c r="MDF42" s="367"/>
      <c r="MDG42" s="367"/>
      <c r="MDH42" s="367"/>
      <c r="MDI42" s="367"/>
      <c r="MDJ42" s="367"/>
      <c r="MDK42" s="367"/>
      <c r="MDL42" s="367"/>
      <c r="MDM42" s="367"/>
      <c r="MDN42" s="367"/>
      <c r="MDO42" s="367"/>
      <c r="MDP42" s="367"/>
      <c r="MDQ42" s="367"/>
      <c r="MDR42" s="367"/>
      <c r="MDS42" s="367"/>
      <c r="MDT42" s="367"/>
      <c r="MDU42" s="367"/>
      <c r="MDV42" s="367"/>
      <c r="MDW42" s="367"/>
      <c r="MDX42" s="367"/>
      <c r="MDY42" s="367"/>
      <c r="MDZ42" s="367"/>
      <c r="MEA42" s="367"/>
      <c r="MEB42" s="367"/>
      <c r="MEC42" s="367"/>
      <c r="MED42" s="367"/>
      <c r="MEE42" s="367"/>
      <c r="MEF42" s="367"/>
      <c r="MEG42" s="367"/>
      <c r="MEH42" s="367"/>
      <c r="MEI42" s="367"/>
      <c r="MEJ42" s="367"/>
      <c r="MEK42" s="367"/>
      <c r="MEL42" s="367"/>
      <c r="MEM42" s="367"/>
      <c r="MEN42" s="367"/>
      <c r="MEO42" s="367"/>
      <c r="MEP42" s="367"/>
      <c r="MEQ42" s="367"/>
      <c r="MER42" s="367"/>
      <c r="MES42" s="367"/>
      <c r="MET42" s="367"/>
      <c r="MEU42" s="367"/>
      <c r="MEV42" s="367"/>
      <c r="MEW42" s="367"/>
      <c r="MEX42" s="367"/>
      <c r="MEY42" s="367"/>
      <c r="MEZ42" s="367"/>
      <c r="MFA42" s="367"/>
      <c r="MFB42" s="367"/>
      <c r="MFC42" s="367"/>
      <c r="MFD42" s="367"/>
      <c r="MFE42" s="367"/>
      <c r="MFF42" s="367"/>
      <c r="MFG42" s="367"/>
      <c r="MFH42" s="367"/>
      <c r="MFI42" s="367"/>
      <c r="MFJ42" s="367"/>
      <c r="MFK42" s="367"/>
      <c r="MFL42" s="367"/>
      <c r="MFM42" s="367"/>
      <c r="MFN42" s="367"/>
      <c r="MFO42" s="367"/>
      <c r="MFP42" s="367"/>
      <c r="MFQ42" s="367"/>
      <c r="MFR42" s="367"/>
      <c r="MFS42" s="367"/>
      <c r="MFT42" s="367"/>
      <c r="MFU42" s="367"/>
      <c r="MFV42" s="367"/>
      <c r="MFW42" s="367"/>
      <c r="MFX42" s="367"/>
      <c r="MFY42" s="367"/>
      <c r="MFZ42" s="367"/>
      <c r="MGA42" s="367"/>
      <c r="MGB42" s="367"/>
      <c r="MGC42" s="367"/>
      <c r="MGD42" s="367"/>
      <c r="MGE42" s="367"/>
      <c r="MGF42" s="367"/>
      <c r="MGG42" s="367"/>
      <c r="MGH42" s="367"/>
      <c r="MGI42" s="367"/>
      <c r="MGJ42" s="367"/>
      <c r="MGK42" s="367"/>
      <c r="MGL42" s="367"/>
      <c r="MGM42" s="367"/>
      <c r="MGN42" s="367"/>
      <c r="MGO42" s="367"/>
      <c r="MGP42" s="367"/>
      <c r="MGQ42" s="367"/>
      <c r="MGR42" s="367"/>
      <c r="MGS42" s="367"/>
      <c r="MGT42" s="367"/>
      <c r="MGU42" s="367"/>
      <c r="MGV42" s="367"/>
      <c r="MGW42" s="367"/>
      <c r="MGX42" s="367"/>
      <c r="MGY42" s="367"/>
      <c r="MGZ42" s="367"/>
      <c r="MHA42" s="367"/>
      <c r="MHB42" s="367"/>
      <c r="MHC42" s="367"/>
      <c r="MHD42" s="367"/>
      <c r="MHE42" s="367"/>
      <c r="MHF42" s="367"/>
      <c r="MHG42" s="367"/>
      <c r="MHH42" s="367"/>
      <c r="MHI42" s="367"/>
      <c r="MHJ42" s="367"/>
      <c r="MHK42" s="367"/>
      <c r="MHL42" s="367"/>
      <c r="MHM42" s="367"/>
      <c r="MHN42" s="367"/>
      <c r="MHO42" s="367"/>
      <c r="MHP42" s="367"/>
      <c r="MHQ42" s="367"/>
      <c r="MHR42" s="367"/>
      <c r="MHS42" s="367"/>
      <c r="MHT42" s="367"/>
      <c r="MHU42" s="367"/>
      <c r="MHV42" s="367"/>
      <c r="MHW42" s="367"/>
      <c r="MHX42" s="367"/>
      <c r="MHY42" s="367"/>
      <c r="MHZ42" s="367"/>
      <c r="MIA42" s="367"/>
      <c r="MIB42" s="367"/>
      <c r="MIC42" s="367"/>
      <c r="MID42" s="367"/>
      <c r="MIE42" s="367"/>
      <c r="MIF42" s="367"/>
      <c r="MIG42" s="367"/>
      <c r="MIH42" s="367"/>
      <c r="MII42" s="367"/>
      <c r="MIJ42" s="367"/>
      <c r="MIK42" s="367"/>
      <c r="MIL42" s="367"/>
      <c r="MIM42" s="367"/>
      <c r="MIN42" s="367"/>
      <c r="MIO42" s="367"/>
      <c r="MIP42" s="367"/>
      <c r="MIQ42" s="367"/>
      <c r="MIR42" s="367"/>
      <c r="MIS42" s="367"/>
      <c r="MIT42" s="367"/>
      <c r="MIU42" s="367"/>
      <c r="MIV42" s="367"/>
      <c r="MIW42" s="367"/>
      <c r="MIX42" s="367"/>
      <c r="MIY42" s="367"/>
      <c r="MIZ42" s="367"/>
      <c r="MJA42" s="367"/>
      <c r="MJB42" s="367"/>
      <c r="MJC42" s="367"/>
      <c r="MJD42" s="367"/>
      <c r="MJE42" s="367"/>
      <c r="MJF42" s="367"/>
      <c r="MJG42" s="367"/>
      <c r="MJH42" s="367"/>
      <c r="MJI42" s="367"/>
      <c r="MJJ42" s="367"/>
      <c r="MJK42" s="367"/>
      <c r="MJL42" s="367"/>
      <c r="MJM42" s="367"/>
      <c r="MJN42" s="367"/>
      <c r="MJO42" s="367"/>
      <c r="MJP42" s="367"/>
      <c r="MJQ42" s="367"/>
      <c r="MJR42" s="367"/>
      <c r="MJS42" s="367"/>
      <c r="MJT42" s="367"/>
      <c r="MJU42" s="367"/>
      <c r="MJV42" s="367"/>
      <c r="MJW42" s="367"/>
      <c r="MJX42" s="367"/>
      <c r="MJY42" s="367"/>
      <c r="MJZ42" s="367"/>
      <c r="MKA42" s="367"/>
      <c r="MKB42" s="367"/>
      <c r="MKC42" s="367"/>
      <c r="MKD42" s="367"/>
      <c r="MKE42" s="367"/>
      <c r="MKF42" s="367"/>
      <c r="MKG42" s="367"/>
      <c r="MKH42" s="367"/>
      <c r="MKI42" s="367"/>
      <c r="MKJ42" s="367"/>
      <c r="MKK42" s="367"/>
      <c r="MKL42" s="367"/>
      <c r="MKM42" s="367"/>
      <c r="MKN42" s="367"/>
      <c r="MKO42" s="367"/>
      <c r="MKP42" s="367"/>
      <c r="MKQ42" s="367"/>
      <c r="MKR42" s="367"/>
      <c r="MKS42" s="367"/>
      <c r="MKT42" s="367"/>
      <c r="MKU42" s="367"/>
      <c r="MKV42" s="367"/>
      <c r="MKW42" s="367"/>
      <c r="MKX42" s="367"/>
      <c r="MKY42" s="367"/>
      <c r="MKZ42" s="367"/>
      <c r="MLA42" s="367"/>
      <c r="MLB42" s="367"/>
      <c r="MLC42" s="367"/>
      <c r="MLD42" s="367"/>
      <c r="MLE42" s="367"/>
      <c r="MLF42" s="367"/>
      <c r="MLG42" s="367"/>
      <c r="MLH42" s="367"/>
      <c r="MLI42" s="367"/>
      <c r="MLJ42" s="367"/>
      <c r="MLK42" s="367"/>
      <c r="MLL42" s="367"/>
      <c r="MLM42" s="367"/>
      <c r="MLN42" s="367"/>
      <c r="MLO42" s="367"/>
      <c r="MLP42" s="367"/>
      <c r="MLQ42" s="367"/>
      <c r="MLR42" s="367"/>
      <c r="MLS42" s="367"/>
      <c r="MLT42" s="367"/>
      <c r="MLU42" s="367"/>
      <c r="MLV42" s="367"/>
      <c r="MLW42" s="367"/>
      <c r="MLX42" s="367"/>
      <c r="MLY42" s="367"/>
      <c r="MLZ42" s="367"/>
      <c r="MMA42" s="367"/>
      <c r="MMB42" s="367"/>
      <c r="MMC42" s="367"/>
      <c r="MMD42" s="367"/>
      <c r="MME42" s="367"/>
      <c r="MMF42" s="367"/>
      <c r="MMG42" s="367"/>
      <c r="MMH42" s="367"/>
      <c r="MMI42" s="367"/>
      <c r="MMJ42" s="367"/>
      <c r="MMK42" s="367"/>
      <c r="MML42" s="367"/>
      <c r="MMM42" s="367"/>
      <c r="MMN42" s="367"/>
      <c r="MMO42" s="367"/>
      <c r="MMP42" s="367"/>
      <c r="MMQ42" s="367"/>
      <c r="MMR42" s="367"/>
      <c r="MMS42" s="367"/>
      <c r="MMT42" s="367"/>
      <c r="MMU42" s="367"/>
      <c r="MMV42" s="367"/>
      <c r="MMW42" s="367"/>
      <c r="MMX42" s="367"/>
      <c r="MMY42" s="367"/>
      <c r="MMZ42" s="367"/>
      <c r="MNA42" s="367"/>
      <c r="MNB42" s="367"/>
      <c r="MNC42" s="367"/>
      <c r="MND42" s="367"/>
      <c r="MNE42" s="367"/>
      <c r="MNF42" s="367"/>
      <c r="MNG42" s="367"/>
      <c r="MNH42" s="367"/>
      <c r="MNI42" s="367"/>
      <c r="MNJ42" s="367"/>
      <c r="MNK42" s="367"/>
      <c r="MNL42" s="367"/>
      <c r="MNM42" s="367"/>
      <c r="MNN42" s="367"/>
      <c r="MNO42" s="367"/>
      <c r="MNP42" s="367"/>
      <c r="MNQ42" s="367"/>
      <c r="MNR42" s="367"/>
      <c r="MNS42" s="367"/>
      <c r="MNT42" s="367"/>
      <c r="MNU42" s="367"/>
      <c r="MNV42" s="367"/>
      <c r="MNW42" s="367"/>
      <c r="MNX42" s="367"/>
      <c r="MNY42" s="367"/>
      <c r="MNZ42" s="367"/>
      <c r="MOA42" s="367"/>
      <c r="MOB42" s="367"/>
      <c r="MOC42" s="367"/>
      <c r="MOD42" s="367"/>
      <c r="MOE42" s="367"/>
      <c r="MOF42" s="367"/>
      <c r="MOG42" s="367"/>
      <c r="MOH42" s="367"/>
      <c r="MOI42" s="367"/>
      <c r="MOJ42" s="367"/>
      <c r="MOK42" s="367"/>
      <c r="MOL42" s="367"/>
      <c r="MOM42" s="367"/>
      <c r="MON42" s="367"/>
      <c r="MOO42" s="367"/>
      <c r="MOP42" s="367"/>
      <c r="MOQ42" s="367"/>
      <c r="MOR42" s="367"/>
      <c r="MOS42" s="367"/>
      <c r="MOT42" s="367"/>
      <c r="MOU42" s="367"/>
      <c r="MOV42" s="367"/>
      <c r="MOW42" s="367"/>
      <c r="MOX42" s="367"/>
      <c r="MOY42" s="367"/>
      <c r="MOZ42" s="367"/>
      <c r="MPA42" s="367"/>
      <c r="MPB42" s="367"/>
      <c r="MPC42" s="367"/>
      <c r="MPD42" s="367"/>
      <c r="MPE42" s="367"/>
      <c r="MPF42" s="367"/>
      <c r="MPG42" s="367"/>
      <c r="MPH42" s="367"/>
      <c r="MPI42" s="367"/>
      <c r="MPJ42" s="367"/>
      <c r="MPK42" s="367"/>
      <c r="MPL42" s="367"/>
      <c r="MPM42" s="367"/>
      <c r="MPN42" s="367"/>
      <c r="MPO42" s="367"/>
      <c r="MPP42" s="367"/>
      <c r="MPQ42" s="367"/>
      <c r="MPR42" s="367"/>
      <c r="MPS42" s="367"/>
      <c r="MPT42" s="367"/>
      <c r="MPU42" s="367"/>
      <c r="MPV42" s="367"/>
      <c r="MPW42" s="367"/>
      <c r="MPX42" s="367"/>
      <c r="MPY42" s="367"/>
      <c r="MPZ42" s="367"/>
      <c r="MQA42" s="367"/>
      <c r="MQB42" s="367"/>
      <c r="MQC42" s="367"/>
      <c r="MQD42" s="367"/>
      <c r="MQE42" s="367"/>
      <c r="MQF42" s="367"/>
      <c r="MQG42" s="367"/>
      <c r="MQH42" s="367"/>
      <c r="MQI42" s="367"/>
      <c r="MQJ42" s="367"/>
      <c r="MQK42" s="367"/>
      <c r="MQL42" s="367"/>
      <c r="MQM42" s="367"/>
      <c r="MQN42" s="367"/>
      <c r="MQO42" s="367"/>
      <c r="MQP42" s="367"/>
      <c r="MQQ42" s="367"/>
      <c r="MQR42" s="367"/>
      <c r="MQS42" s="367"/>
      <c r="MQT42" s="367"/>
      <c r="MQU42" s="367"/>
      <c r="MQV42" s="367"/>
      <c r="MQW42" s="367"/>
      <c r="MQX42" s="367"/>
      <c r="MQY42" s="367"/>
      <c r="MQZ42" s="367"/>
      <c r="MRA42" s="367"/>
      <c r="MRB42" s="367"/>
      <c r="MRC42" s="367"/>
      <c r="MRD42" s="367"/>
      <c r="MRE42" s="367"/>
      <c r="MRF42" s="367"/>
      <c r="MRG42" s="367"/>
      <c r="MRH42" s="367"/>
      <c r="MRI42" s="367"/>
      <c r="MRJ42" s="367"/>
      <c r="MRK42" s="367"/>
      <c r="MRL42" s="367"/>
      <c r="MRM42" s="367"/>
      <c r="MRN42" s="367"/>
      <c r="MRO42" s="367"/>
      <c r="MRP42" s="367"/>
      <c r="MRQ42" s="367"/>
      <c r="MRR42" s="367"/>
      <c r="MRS42" s="367"/>
      <c r="MRT42" s="367"/>
      <c r="MRU42" s="367"/>
      <c r="MRV42" s="367"/>
      <c r="MRW42" s="367"/>
      <c r="MRX42" s="367"/>
      <c r="MRY42" s="367"/>
      <c r="MRZ42" s="367"/>
      <c r="MSA42" s="367"/>
      <c r="MSB42" s="367"/>
      <c r="MSC42" s="367"/>
      <c r="MSD42" s="367"/>
      <c r="MSE42" s="367"/>
      <c r="MSF42" s="367"/>
      <c r="MSG42" s="367"/>
      <c r="MSH42" s="367"/>
      <c r="MSI42" s="367"/>
      <c r="MSJ42" s="367"/>
      <c r="MSK42" s="367"/>
      <c r="MSL42" s="367"/>
      <c r="MSM42" s="367"/>
      <c r="MSN42" s="367"/>
      <c r="MSO42" s="367"/>
      <c r="MSP42" s="367"/>
      <c r="MSQ42" s="367"/>
      <c r="MSR42" s="367"/>
      <c r="MSS42" s="367"/>
      <c r="MST42" s="367"/>
      <c r="MSU42" s="367"/>
      <c r="MSV42" s="367"/>
      <c r="MSW42" s="367"/>
      <c r="MSX42" s="367"/>
      <c r="MSY42" s="367"/>
      <c r="MSZ42" s="367"/>
      <c r="MTA42" s="367"/>
      <c r="MTB42" s="367"/>
      <c r="MTC42" s="367"/>
      <c r="MTD42" s="367"/>
      <c r="MTE42" s="367"/>
      <c r="MTF42" s="367"/>
      <c r="MTG42" s="367"/>
      <c r="MTH42" s="367"/>
      <c r="MTI42" s="367"/>
      <c r="MTJ42" s="367"/>
      <c r="MTK42" s="367"/>
      <c r="MTL42" s="367"/>
      <c r="MTM42" s="367"/>
      <c r="MTN42" s="367"/>
      <c r="MTO42" s="367"/>
      <c r="MTP42" s="367"/>
      <c r="MTQ42" s="367"/>
      <c r="MTR42" s="367"/>
      <c r="MTS42" s="367"/>
      <c r="MTT42" s="367"/>
      <c r="MTU42" s="367"/>
      <c r="MTV42" s="367"/>
      <c r="MTW42" s="367"/>
      <c r="MTX42" s="367"/>
      <c r="MTY42" s="367"/>
      <c r="MTZ42" s="367"/>
      <c r="MUA42" s="367"/>
      <c r="MUB42" s="367"/>
      <c r="MUC42" s="367"/>
      <c r="MUD42" s="367"/>
      <c r="MUE42" s="367"/>
      <c r="MUF42" s="367"/>
      <c r="MUG42" s="367"/>
      <c r="MUH42" s="367"/>
      <c r="MUI42" s="367"/>
      <c r="MUJ42" s="367"/>
      <c r="MUK42" s="367"/>
      <c r="MUL42" s="367"/>
      <c r="MUM42" s="367"/>
      <c r="MUN42" s="367"/>
      <c r="MUO42" s="367"/>
      <c r="MUP42" s="367"/>
      <c r="MUQ42" s="367"/>
      <c r="MUR42" s="367"/>
      <c r="MUS42" s="367"/>
      <c r="MUT42" s="367"/>
      <c r="MUU42" s="367"/>
      <c r="MUV42" s="367"/>
      <c r="MUW42" s="367"/>
      <c r="MUX42" s="367"/>
      <c r="MUY42" s="367"/>
      <c r="MUZ42" s="367"/>
      <c r="MVA42" s="367"/>
      <c r="MVB42" s="367"/>
      <c r="MVC42" s="367"/>
      <c r="MVD42" s="367"/>
      <c r="MVE42" s="367"/>
      <c r="MVF42" s="367"/>
      <c r="MVG42" s="367"/>
      <c r="MVH42" s="367"/>
      <c r="MVI42" s="367"/>
      <c r="MVJ42" s="367"/>
      <c r="MVK42" s="367"/>
      <c r="MVL42" s="367"/>
      <c r="MVM42" s="367"/>
      <c r="MVN42" s="367"/>
      <c r="MVO42" s="367"/>
      <c r="MVP42" s="367"/>
      <c r="MVQ42" s="367"/>
      <c r="MVR42" s="367"/>
      <c r="MVS42" s="367"/>
      <c r="MVT42" s="367"/>
      <c r="MVU42" s="367"/>
      <c r="MVV42" s="367"/>
      <c r="MVW42" s="367"/>
      <c r="MVX42" s="367"/>
      <c r="MVY42" s="367"/>
      <c r="MVZ42" s="367"/>
      <c r="MWA42" s="367"/>
      <c r="MWB42" s="367"/>
      <c r="MWC42" s="367"/>
      <c r="MWD42" s="367"/>
      <c r="MWE42" s="367"/>
      <c r="MWF42" s="367"/>
      <c r="MWG42" s="367"/>
      <c r="MWH42" s="367"/>
      <c r="MWI42" s="367"/>
      <c r="MWJ42" s="367"/>
      <c r="MWK42" s="367"/>
      <c r="MWL42" s="367"/>
      <c r="MWM42" s="367"/>
      <c r="MWN42" s="367"/>
      <c r="MWO42" s="367"/>
      <c r="MWP42" s="367"/>
      <c r="MWQ42" s="367"/>
      <c r="MWR42" s="367"/>
      <c r="MWS42" s="367"/>
      <c r="MWT42" s="367"/>
      <c r="MWU42" s="367"/>
      <c r="MWV42" s="367"/>
      <c r="MWW42" s="367"/>
      <c r="MWX42" s="367"/>
      <c r="MWY42" s="367"/>
      <c r="MWZ42" s="367"/>
      <c r="MXA42" s="367"/>
      <c r="MXB42" s="367"/>
      <c r="MXC42" s="367"/>
      <c r="MXD42" s="367"/>
      <c r="MXE42" s="367"/>
      <c r="MXF42" s="367"/>
      <c r="MXG42" s="367"/>
      <c r="MXH42" s="367"/>
      <c r="MXI42" s="367"/>
      <c r="MXJ42" s="367"/>
      <c r="MXK42" s="367"/>
      <c r="MXL42" s="367"/>
      <c r="MXM42" s="367"/>
      <c r="MXN42" s="367"/>
      <c r="MXO42" s="367"/>
      <c r="MXP42" s="367"/>
      <c r="MXQ42" s="367"/>
      <c r="MXR42" s="367"/>
      <c r="MXS42" s="367"/>
      <c r="MXT42" s="367"/>
      <c r="MXU42" s="367"/>
      <c r="MXV42" s="367"/>
      <c r="MXW42" s="367"/>
      <c r="MXX42" s="367"/>
      <c r="MXY42" s="367"/>
      <c r="MXZ42" s="367"/>
      <c r="MYA42" s="367"/>
      <c r="MYB42" s="367"/>
      <c r="MYC42" s="367"/>
      <c r="MYD42" s="367"/>
      <c r="MYE42" s="367"/>
      <c r="MYF42" s="367"/>
      <c r="MYG42" s="367"/>
      <c r="MYH42" s="367"/>
      <c r="MYI42" s="367"/>
      <c r="MYJ42" s="367"/>
      <c r="MYK42" s="367"/>
      <c r="MYL42" s="367"/>
      <c r="MYM42" s="367"/>
      <c r="MYN42" s="367"/>
      <c r="MYO42" s="367"/>
      <c r="MYP42" s="367"/>
      <c r="MYQ42" s="367"/>
      <c r="MYR42" s="367"/>
      <c r="MYS42" s="367"/>
      <c r="MYT42" s="367"/>
      <c r="MYU42" s="367"/>
      <c r="MYV42" s="367"/>
      <c r="MYW42" s="367"/>
      <c r="MYX42" s="367"/>
      <c r="MYY42" s="367"/>
      <c r="MYZ42" s="367"/>
      <c r="MZA42" s="367"/>
      <c r="MZB42" s="367"/>
      <c r="MZC42" s="367"/>
      <c r="MZD42" s="367"/>
      <c r="MZE42" s="367"/>
      <c r="MZF42" s="367"/>
      <c r="MZG42" s="367"/>
      <c r="MZH42" s="367"/>
      <c r="MZI42" s="367"/>
      <c r="MZJ42" s="367"/>
      <c r="MZK42" s="367"/>
      <c r="MZL42" s="367"/>
      <c r="MZM42" s="367"/>
      <c r="MZN42" s="367"/>
      <c r="MZO42" s="367"/>
      <c r="MZP42" s="367"/>
      <c r="MZQ42" s="367"/>
      <c r="MZR42" s="367"/>
      <c r="MZS42" s="367"/>
      <c r="MZT42" s="367"/>
      <c r="MZU42" s="367"/>
      <c r="MZV42" s="367"/>
      <c r="MZW42" s="367"/>
      <c r="MZX42" s="367"/>
      <c r="MZY42" s="367"/>
      <c r="MZZ42" s="367"/>
      <c r="NAA42" s="367"/>
      <c r="NAB42" s="367"/>
      <c r="NAC42" s="367"/>
      <c r="NAD42" s="367"/>
      <c r="NAE42" s="367"/>
      <c r="NAF42" s="367"/>
      <c r="NAG42" s="367"/>
      <c r="NAH42" s="367"/>
      <c r="NAI42" s="367"/>
      <c r="NAJ42" s="367"/>
      <c r="NAK42" s="367"/>
      <c r="NAL42" s="367"/>
      <c r="NAM42" s="367"/>
      <c r="NAN42" s="367"/>
      <c r="NAO42" s="367"/>
      <c r="NAP42" s="367"/>
      <c r="NAQ42" s="367"/>
      <c r="NAR42" s="367"/>
      <c r="NAS42" s="367"/>
      <c r="NAT42" s="367"/>
      <c r="NAU42" s="367"/>
      <c r="NAV42" s="367"/>
      <c r="NAW42" s="367"/>
      <c r="NAX42" s="367"/>
      <c r="NAY42" s="367"/>
      <c r="NAZ42" s="367"/>
      <c r="NBA42" s="367"/>
      <c r="NBB42" s="367"/>
      <c r="NBC42" s="367"/>
      <c r="NBD42" s="367"/>
      <c r="NBE42" s="367"/>
      <c r="NBF42" s="367"/>
      <c r="NBG42" s="367"/>
      <c r="NBH42" s="367"/>
      <c r="NBI42" s="367"/>
      <c r="NBJ42" s="367"/>
      <c r="NBK42" s="367"/>
      <c r="NBL42" s="367"/>
      <c r="NBM42" s="367"/>
      <c r="NBN42" s="367"/>
      <c r="NBO42" s="367"/>
      <c r="NBP42" s="367"/>
      <c r="NBQ42" s="367"/>
      <c r="NBR42" s="367"/>
      <c r="NBS42" s="367"/>
      <c r="NBT42" s="367"/>
      <c r="NBU42" s="367"/>
      <c r="NBV42" s="367"/>
      <c r="NBW42" s="367"/>
      <c r="NBX42" s="367"/>
      <c r="NBY42" s="367"/>
      <c r="NBZ42" s="367"/>
      <c r="NCA42" s="367"/>
      <c r="NCB42" s="367"/>
      <c r="NCC42" s="367"/>
      <c r="NCD42" s="367"/>
      <c r="NCE42" s="367"/>
      <c r="NCF42" s="367"/>
      <c r="NCG42" s="367"/>
      <c r="NCH42" s="367"/>
      <c r="NCI42" s="367"/>
      <c r="NCJ42" s="367"/>
      <c r="NCK42" s="367"/>
      <c r="NCL42" s="367"/>
      <c r="NCM42" s="367"/>
      <c r="NCN42" s="367"/>
      <c r="NCO42" s="367"/>
      <c r="NCP42" s="367"/>
      <c r="NCQ42" s="367"/>
      <c r="NCR42" s="367"/>
      <c r="NCS42" s="367"/>
      <c r="NCT42" s="367"/>
      <c r="NCU42" s="367"/>
      <c r="NCV42" s="367"/>
      <c r="NCW42" s="367"/>
      <c r="NCX42" s="367"/>
      <c r="NCY42" s="367"/>
      <c r="NCZ42" s="367"/>
      <c r="NDA42" s="367"/>
      <c r="NDB42" s="367"/>
      <c r="NDC42" s="367"/>
      <c r="NDD42" s="367"/>
      <c r="NDE42" s="367"/>
      <c r="NDF42" s="367"/>
      <c r="NDG42" s="367"/>
      <c r="NDH42" s="367"/>
      <c r="NDI42" s="367"/>
      <c r="NDJ42" s="367"/>
      <c r="NDK42" s="367"/>
      <c r="NDL42" s="367"/>
      <c r="NDM42" s="367"/>
      <c r="NDN42" s="367"/>
      <c r="NDO42" s="367"/>
      <c r="NDP42" s="367"/>
      <c r="NDQ42" s="367"/>
      <c r="NDR42" s="367"/>
      <c r="NDS42" s="367"/>
      <c r="NDT42" s="367"/>
      <c r="NDU42" s="367"/>
      <c r="NDV42" s="367"/>
      <c r="NDW42" s="367"/>
      <c r="NDX42" s="367"/>
      <c r="NDY42" s="367"/>
      <c r="NDZ42" s="367"/>
      <c r="NEA42" s="367"/>
      <c r="NEB42" s="367"/>
      <c r="NEC42" s="367"/>
      <c r="NED42" s="367"/>
      <c r="NEE42" s="367"/>
      <c r="NEF42" s="367"/>
      <c r="NEG42" s="367"/>
      <c r="NEH42" s="367"/>
      <c r="NEI42" s="367"/>
      <c r="NEJ42" s="367"/>
      <c r="NEK42" s="367"/>
      <c r="NEL42" s="367"/>
      <c r="NEM42" s="367"/>
      <c r="NEN42" s="367"/>
      <c r="NEO42" s="367"/>
      <c r="NEP42" s="367"/>
      <c r="NEQ42" s="367"/>
      <c r="NER42" s="367"/>
      <c r="NES42" s="367"/>
      <c r="NET42" s="367"/>
      <c r="NEU42" s="367"/>
      <c r="NEV42" s="367"/>
      <c r="NEW42" s="367"/>
      <c r="NEX42" s="367"/>
      <c r="NEY42" s="367"/>
      <c r="NEZ42" s="367"/>
      <c r="NFA42" s="367"/>
      <c r="NFB42" s="367"/>
      <c r="NFC42" s="367"/>
      <c r="NFD42" s="367"/>
      <c r="NFE42" s="367"/>
      <c r="NFF42" s="367"/>
      <c r="NFG42" s="367"/>
      <c r="NFH42" s="367"/>
      <c r="NFI42" s="367"/>
      <c r="NFJ42" s="367"/>
      <c r="NFK42" s="367"/>
      <c r="NFL42" s="367"/>
      <c r="NFM42" s="367"/>
      <c r="NFN42" s="367"/>
      <c r="NFO42" s="367"/>
      <c r="NFP42" s="367"/>
      <c r="NFQ42" s="367"/>
      <c r="NFR42" s="367"/>
      <c r="NFS42" s="367"/>
      <c r="NFT42" s="367"/>
      <c r="NFU42" s="367"/>
      <c r="NFV42" s="367"/>
      <c r="NFW42" s="367"/>
      <c r="NFX42" s="367"/>
      <c r="NFY42" s="367"/>
      <c r="NFZ42" s="367"/>
      <c r="NGA42" s="367"/>
      <c r="NGB42" s="367"/>
      <c r="NGC42" s="367"/>
      <c r="NGD42" s="367"/>
      <c r="NGE42" s="367"/>
      <c r="NGF42" s="367"/>
      <c r="NGG42" s="367"/>
      <c r="NGH42" s="367"/>
      <c r="NGI42" s="367"/>
      <c r="NGJ42" s="367"/>
      <c r="NGK42" s="367"/>
      <c r="NGL42" s="367"/>
      <c r="NGM42" s="367"/>
      <c r="NGN42" s="367"/>
      <c r="NGO42" s="367"/>
      <c r="NGP42" s="367"/>
      <c r="NGQ42" s="367"/>
      <c r="NGR42" s="367"/>
      <c r="NGS42" s="367"/>
      <c r="NGT42" s="367"/>
      <c r="NGU42" s="367"/>
      <c r="NGV42" s="367"/>
      <c r="NGW42" s="367"/>
      <c r="NGX42" s="367"/>
      <c r="NGY42" s="367"/>
      <c r="NGZ42" s="367"/>
      <c r="NHA42" s="367"/>
      <c r="NHB42" s="367"/>
      <c r="NHC42" s="367"/>
      <c r="NHD42" s="367"/>
      <c r="NHE42" s="367"/>
      <c r="NHF42" s="367"/>
      <c r="NHG42" s="367"/>
      <c r="NHH42" s="367"/>
      <c r="NHI42" s="367"/>
      <c r="NHJ42" s="367"/>
      <c r="NHK42" s="367"/>
      <c r="NHL42" s="367"/>
      <c r="NHM42" s="367"/>
      <c r="NHN42" s="367"/>
      <c r="NHO42" s="367"/>
      <c r="NHP42" s="367"/>
      <c r="NHQ42" s="367"/>
      <c r="NHR42" s="367"/>
      <c r="NHS42" s="367"/>
      <c r="NHT42" s="367"/>
      <c r="NHU42" s="367"/>
      <c r="NHV42" s="367"/>
      <c r="NHW42" s="367"/>
      <c r="NHX42" s="367"/>
      <c r="NHY42" s="367"/>
      <c r="NHZ42" s="367"/>
      <c r="NIA42" s="367"/>
      <c r="NIB42" s="367"/>
      <c r="NIC42" s="367"/>
      <c r="NID42" s="367"/>
      <c r="NIE42" s="367"/>
      <c r="NIF42" s="367"/>
      <c r="NIG42" s="367"/>
      <c r="NIH42" s="367"/>
      <c r="NII42" s="367"/>
      <c r="NIJ42" s="367"/>
      <c r="NIK42" s="367"/>
      <c r="NIL42" s="367"/>
      <c r="NIM42" s="367"/>
      <c r="NIN42" s="367"/>
      <c r="NIO42" s="367"/>
      <c r="NIP42" s="367"/>
      <c r="NIQ42" s="367"/>
      <c r="NIR42" s="367"/>
      <c r="NIS42" s="367"/>
      <c r="NIT42" s="367"/>
      <c r="NIU42" s="367"/>
      <c r="NIV42" s="367"/>
      <c r="NIW42" s="367"/>
      <c r="NIX42" s="367"/>
      <c r="NIY42" s="367"/>
      <c r="NIZ42" s="367"/>
      <c r="NJA42" s="367"/>
      <c r="NJB42" s="367"/>
      <c r="NJC42" s="367"/>
      <c r="NJD42" s="367"/>
      <c r="NJE42" s="367"/>
      <c r="NJF42" s="367"/>
      <c r="NJG42" s="367"/>
      <c r="NJH42" s="367"/>
      <c r="NJI42" s="367"/>
      <c r="NJJ42" s="367"/>
      <c r="NJK42" s="367"/>
      <c r="NJL42" s="367"/>
      <c r="NJM42" s="367"/>
      <c r="NJN42" s="367"/>
      <c r="NJO42" s="367"/>
      <c r="NJP42" s="367"/>
      <c r="NJQ42" s="367"/>
      <c r="NJR42" s="367"/>
      <c r="NJS42" s="367"/>
      <c r="NJT42" s="367"/>
      <c r="NJU42" s="367"/>
      <c r="NJV42" s="367"/>
      <c r="NJW42" s="367"/>
      <c r="NJX42" s="367"/>
      <c r="NJY42" s="367"/>
      <c r="NJZ42" s="367"/>
      <c r="NKA42" s="367"/>
      <c r="NKB42" s="367"/>
      <c r="NKC42" s="367"/>
      <c r="NKD42" s="367"/>
      <c r="NKE42" s="367"/>
      <c r="NKF42" s="367"/>
      <c r="NKG42" s="367"/>
      <c r="NKH42" s="367"/>
      <c r="NKI42" s="367"/>
      <c r="NKJ42" s="367"/>
      <c r="NKK42" s="367"/>
      <c r="NKL42" s="367"/>
      <c r="NKM42" s="367"/>
      <c r="NKN42" s="367"/>
      <c r="NKO42" s="367"/>
      <c r="NKP42" s="367"/>
      <c r="NKQ42" s="367"/>
      <c r="NKR42" s="367"/>
      <c r="NKS42" s="367"/>
      <c r="NKT42" s="367"/>
      <c r="NKU42" s="367"/>
      <c r="NKV42" s="367"/>
      <c r="NKW42" s="367"/>
      <c r="NKX42" s="367"/>
      <c r="NKY42" s="367"/>
      <c r="NKZ42" s="367"/>
      <c r="NLA42" s="367"/>
      <c r="NLB42" s="367"/>
      <c r="NLC42" s="367"/>
      <c r="NLD42" s="367"/>
      <c r="NLE42" s="367"/>
      <c r="NLF42" s="367"/>
      <c r="NLG42" s="367"/>
      <c r="NLH42" s="367"/>
      <c r="NLI42" s="367"/>
      <c r="NLJ42" s="367"/>
      <c r="NLK42" s="367"/>
      <c r="NLL42" s="367"/>
      <c r="NLM42" s="367"/>
      <c r="NLN42" s="367"/>
      <c r="NLO42" s="367"/>
      <c r="NLP42" s="367"/>
      <c r="NLQ42" s="367"/>
      <c r="NLR42" s="367"/>
      <c r="NLS42" s="367"/>
      <c r="NLT42" s="367"/>
      <c r="NLU42" s="367"/>
      <c r="NLV42" s="367"/>
      <c r="NLW42" s="367"/>
      <c r="NLX42" s="367"/>
      <c r="NLY42" s="367"/>
      <c r="NLZ42" s="367"/>
      <c r="NMA42" s="367"/>
      <c r="NMB42" s="367"/>
      <c r="NMC42" s="367"/>
      <c r="NMD42" s="367"/>
      <c r="NME42" s="367"/>
      <c r="NMF42" s="367"/>
      <c r="NMG42" s="367"/>
      <c r="NMH42" s="367"/>
      <c r="NMI42" s="367"/>
      <c r="NMJ42" s="367"/>
      <c r="NMK42" s="367"/>
      <c r="NML42" s="367"/>
      <c r="NMM42" s="367"/>
      <c r="NMN42" s="367"/>
      <c r="NMO42" s="367"/>
      <c r="NMP42" s="367"/>
      <c r="NMQ42" s="367"/>
      <c r="NMR42" s="367"/>
      <c r="NMS42" s="367"/>
      <c r="NMT42" s="367"/>
      <c r="NMU42" s="367"/>
      <c r="NMV42" s="367"/>
      <c r="NMW42" s="367"/>
      <c r="NMX42" s="367"/>
      <c r="NMY42" s="367"/>
      <c r="NMZ42" s="367"/>
      <c r="NNA42" s="367"/>
      <c r="NNB42" s="367"/>
      <c r="NNC42" s="367"/>
      <c r="NND42" s="367"/>
      <c r="NNE42" s="367"/>
      <c r="NNF42" s="367"/>
      <c r="NNG42" s="367"/>
      <c r="NNH42" s="367"/>
      <c r="NNI42" s="367"/>
      <c r="NNJ42" s="367"/>
      <c r="NNK42" s="367"/>
      <c r="NNL42" s="367"/>
      <c r="NNM42" s="367"/>
      <c r="NNN42" s="367"/>
      <c r="NNO42" s="367"/>
      <c r="NNP42" s="367"/>
      <c r="NNQ42" s="367"/>
      <c r="NNR42" s="367"/>
      <c r="NNS42" s="367"/>
      <c r="NNT42" s="367"/>
      <c r="NNU42" s="367"/>
      <c r="NNV42" s="367"/>
      <c r="NNW42" s="367"/>
      <c r="NNX42" s="367"/>
      <c r="NNY42" s="367"/>
      <c r="NNZ42" s="367"/>
      <c r="NOA42" s="367"/>
      <c r="NOB42" s="367"/>
      <c r="NOC42" s="367"/>
      <c r="NOD42" s="367"/>
      <c r="NOE42" s="367"/>
      <c r="NOF42" s="367"/>
      <c r="NOG42" s="367"/>
      <c r="NOH42" s="367"/>
      <c r="NOI42" s="367"/>
      <c r="NOJ42" s="367"/>
      <c r="NOK42" s="367"/>
      <c r="NOL42" s="367"/>
      <c r="NOM42" s="367"/>
      <c r="NON42" s="367"/>
      <c r="NOO42" s="367"/>
      <c r="NOP42" s="367"/>
      <c r="NOQ42" s="367"/>
      <c r="NOR42" s="367"/>
      <c r="NOS42" s="367"/>
      <c r="NOT42" s="367"/>
      <c r="NOU42" s="367"/>
      <c r="NOV42" s="367"/>
      <c r="NOW42" s="367"/>
      <c r="NOX42" s="367"/>
      <c r="NOY42" s="367"/>
      <c r="NOZ42" s="367"/>
      <c r="NPA42" s="367"/>
      <c r="NPB42" s="367"/>
      <c r="NPC42" s="367"/>
      <c r="NPD42" s="367"/>
      <c r="NPE42" s="367"/>
      <c r="NPF42" s="367"/>
      <c r="NPG42" s="367"/>
      <c r="NPH42" s="367"/>
      <c r="NPI42" s="367"/>
      <c r="NPJ42" s="367"/>
      <c r="NPK42" s="367"/>
      <c r="NPL42" s="367"/>
      <c r="NPM42" s="367"/>
      <c r="NPN42" s="367"/>
      <c r="NPO42" s="367"/>
      <c r="NPP42" s="367"/>
      <c r="NPQ42" s="367"/>
      <c r="NPR42" s="367"/>
      <c r="NPS42" s="367"/>
      <c r="NPT42" s="367"/>
      <c r="NPU42" s="367"/>
      <c r="NPV42" s="367"/>
      <c r="NPW42" s="367"/>
      <c r="NPX42" s="367"/>
      <c r="NPY42" s="367"/>
      <c r="NPZ42" s="367"/>
      <c r="NQA42" s="367"/>
      <c r="NQB42" s="367"/>
      <c r="NQC42" s="367"/>
      <c r="NQD42" s="367"/>
      <c r="NQE42" s="367"/>
      <c r="NQF42" s="367"/>
      <c r="NQG42" s="367"/>
      <c r="NQH42" s="367"/>
      <c r="NQI42" s="367"/>
      <c r="NQJ42" s="367"/>
      <c r="NQK42" s="367"/>
      <c r="NQL42" s="367"/>
      <c r="NQM42" s="367"/>
      <c r="NQN42" s="367"/>
      <c r="NQO42" s="367"/>
      <c r="NQP42" s="367"/>
      <c r="NQQ42" s="367"/>
      <c r="NQR42" s="367"/>
      <c r="NQS42" s="367"/>
      <c r="NQT42" s="367"/>
      <c r="NQU42" s="367"/>
      <c r="NQV42" s="367"/>
      <c r="NQW42" s="367"/>
      <c r="NQX42" s="367"/>
      <c r="NQY42" s="367"/>
      <c r="NQZ42" s="367"/>
      <c r="NRA42" s="367"/>
      <c r="NRB42" s="367"/>
      <c r="NRC42" s="367"/>
      <c r="NRD42" s="367"/>
      <c r="NRE42" s="367"/>
      <c r="NRF42" s="367"/>
      <c r="NRG42" s="367"/>
      <c r="NRH42" s="367"/>
      <c r="NRI42" s="367"/>
      <c r="NRJ42" s="367"/>
      <c r="NRK42" s="367"/>
      <c r="NRL42" s="367"/>
      <c r="NRM42" s="367"/>
      <c r="NRN42" s="367"/>
      <c r="NRO42" s="367"/>
      <c r="NRP42" s="367"/>
      <c r="NRQ42" s="367"/>
      <c r="NRR42" s="367"/>
      <c r="NRS42" s="367"/>
      <c r="NRT42" s="367"/>
      <c r="NRU42" s="367"/>
      <c r="NRV42" s="367"/>
      <c r="NRW42" s="367"/>
      <c r="NRX42" s="367"/>
      <c r="NRY42" s="367"/>
      <c r="NRZ42" s="367"/>
      <c r="NSA42" s="367"/>
      <c r="NSB42" s="367"/>
      <c r="NSC42" s="367"/>
      <c r="NSD42" s="367"/>
      <c r="NSE42" s="367"/>
      <c r="NSF42" s="367"/>
      <c r="NSG42" s="367"/>
      <c r="NSH42" s="367"/>
      <c r="NSI42" s="367"/>
      <c r="NSJ42" s="367"/>
      <c r="NSK42" s="367"/>
      <c r="NSL42" s="367"/>
      <c r="NSM42" s="367"/>
      <c r="NSN42" s="367"/>
      <c r="NSO42" s="367"/>
      <c r="NSP42" s="367"/>
      <c r="NSQ42" s="367"/>
      <c r="NSR42" s="367"/>
      <c r="NSS42" s="367"/>
      <c r="NST42" s="367"/>
      <c r="NSU42" s="367"/>
      <c r="NSV42" s="367"/>
      <c r="NSW42" s="367"/>
      <c r="NSX42" s="367"/>
      <c r="NSY42" s="367"/>
      <c r="NSZ42" s="367"/>
      <c r="NTA42" s="367"/>
      <c r="NTB42" s="367"/>
      <c r="NTC42" s="367"/>
      <c r="NTD42" s="367"/>
      <c r="NTE42" s="367"/>
      <c r="NTF42" s="367"/>
      <c r="NTG42" s="367"/>
      <c r="NTH42" s="367"/>
      <c r="NTI42" s="367"/>
      <c r="NTJ42" s="367"/>
      <c r="NTK42" s="367"/>
      <c r="NTL42" s="367"/>
      <c r="NTM42" s="367"/>
      <c r="NTN42" s="367"/>
      <c r="NTO42" s="367"/>
      <c r="NTP42" s="367"/>
      <c r="NTQ42" s="367"/>
      <c r="NTR42" s="367"/>
      <c r="NTS42" s="367"/>
      <c r="NTT42" s="367"/>
      <c r="NTU42" s="367"/>
      <c r="NTV42" s="367"/>
      <c r="NTW42" s="367"/>
      <c r="NTX42" s="367"/>
      <c r="NTY42" s="367"/>
      <c r="NTZ42" s="367"/>
      <c r="NUA42" s="367"/>
      <c r="NUB42" s="367"/>
      <c r="NUC42" s="367"/>
      <c r="NUD42" s="367"/>
      <c r="NUE42" s="367"/>
      <c r="NUF42" s="367"/>
      <c r="NUG42" s="367"/>
      <c r="NUH42" s="367"/>
      <c r="NUI42" s="367"/>
      <c r="NUJ42" s="367"/>
      <c r="NUK42" s="367"/>
      <c r="NUL42" s="367"/>
      <c r="NUM42" s="367"/>
      <c r="NUN42" s="367"/>
      <c r="NUO42" s="367"/>
      <c r="NUP42" s="367"/>
      <c r="NUQ42" s="367"/>
      <c r="NUR42" s="367"/>
      <c r="NUS42" s="367"/>
      <c r="NUT42" s="367"/>
      <c r="NUU42" s="367"/>
      <c r="NUV42" s="367"/>
      <c r="NUW42" s="367"/>
      <c r="NUX42" s="367"/>
      <c r="NUY42" s="367"/>
      <c r="NUZ42" s="367"/>
      <c r="NVA42" s="367"/>
      <c r="NVB42" s="367"/>
      <c r="NVC42" s="367"/>
      <c r="NVD42" s="367"/>
      <c r="NVE42" s="367"/>
      <c r="NVF42" s="367"/>
      <c r="NVG42" s="367"/>
      <c r="NVH42" s="367"/>
      <c r="NVI42" s="367"/>
      <c r="NVJ42" s="367"/>
      <c r="NVK42" s="367"/>
      <c r="NVL42" s="367"/>
      <c r="NVM42" s="367"/>
      <c r="NVN42" s="367"/>
      <c r="NVO42" s="367"/>
      <c r="NVP42" s="367"/>
      <c r="NVQ42" s="367"/>
      <c r="NVR42" s="367"/>
      <c r="NVS42" s="367"/>
      <c r="NVT42" s="367"/>
      <c r="NVU42" s="367"/>
      <c r="NVV42" s="367"/>
      <c r="NVW42" s="367"/>
      <c r="NVX42" s="367"/>
      <c r="NVY42" s="367"/>
      <c r="NVZ42" s="367"/>
      <c r="NWA42" s="367"/>
      <c r="NWB42" s="367"/>
      <c r="NWC42" s="367"/>
      <c r="NWD42" s="367"/>
      <c r="NWE42" s="367"/>
      <c r="NWF42" s="367"/>
      <c r="NWG42" s="367"/>
      <c r="NWH42" s="367"/>
      <c r="NWI42" s="367"/>
      <c r="NWJ42" s="367"/>
      <c r="NWK42" s="367"/>
      <c r="NWL42" s="367"/>
      <c r="NWM42" s="367"/>
      <c r="NWN42" s="367"/>
      <c r="NWO42" s="367"/>
      <c r="NWP42" s="367"/>
      <c r="NWQ42" s="367"/>
      <c r="NWR42" s="367"/>
      <c r="NWS42" s="367"/>
      <c r="NWT42" s="367"/>
      <c r="NWU42" s="367"/>
      <c r="NWV42" s="367"/>
      <c r="NWW42" s="367"/>
      <c r="NWX42" s="367"/>
      <c r="NWY42" s="367"/>
      <c r="NWZ42" s="367"/>
      <c r="NXA42" s="367"/>
      <c r="NXB42" s="367"/>
      <c r="NXC42" s="367"/>
      <c r="NXD42" s="367"/>
      <c r="NXE42" s="367"/>
      <c r="NXF42" s="367"/>
      <c r="NXG42" s="367"/>
      <c r="NXH42" s="367"/>
      <c r="NXI42" s="367"/>
      <c r="NXJ42" s="367"/>
      <c r="NXK42" s="367"/>
      <c r="NXL42" s="367"/>
      <c r="NXM42" s="367"/>
      <c r="NXN42" s="367"/>
      <c r="NXO42" s="367"/>
      <c r="NXP42" s="367"/>
      <c r="NXQ42" s="367"/>
      <c r="NXR42" s="367"/>
      <c r="NXS42" s="367"/>
      <c r="NXT42" s="367"/>
      <c r="NXU42" s="367"/>
      <c r="NXV42" s="367"/>
      <c r="NXW42" s="367"/>
      <c r="NXX42" s="367"/>
      <c r="NXY42" s="367"/>
      <c r="NXZ42" s="367"/>
      <c r="NYA42" s="367"/>
      <c r="NYB42" s="367"/>
      <c r="NYC42" s="367"/>
      <c r="NYD42" s="367"/>
      <c r="NYE42" s="367"/>
      <c r="NYF42" s="367"/>
      <c r="NYG42" s="367"/>
      <c r="NYH42" s="367"/>
      <c r="NYI42" s="367"/>
      <c r="NYJ42" s="367"/>
      <c r="NYK42" s="367"/>
      <c r="NYL42" s="367"/>
      <c r="NYM42" s="367"/>
      <c r="NYN42" s="367"/>
      <c r="NYO42" s="367"/>
      <c r="NYP42" s="367"/>
      <c r="NYQ42" s="367"/>
      <c r="NYR42" s="367"/>
      <c r="NYS42" s="367"/>
      <c r="NYT42" s="367"/>
      <c r="NYU42" s="367"/>
      <c r="NYV42" s="367"/>
      <c r="NYW42" s="367"/>
      <c r="NYX42" s="367"/>
      <c r="NYY42" s="367"/>
      <c r="NYZ42" s="367"/>
      <c r="NZA42" s="367"/>
      <c r="NZB42" s="367"/>
      <c r="NZC42" s="367"/>
      <c r="NZD42" s="367"/>
      <c r="NZE42" s="367"/>
      <c r="NZF42" s="367"/>
      <c r="NZG42" s="367"/>
      <c r="NZH42" s="367"/>
      <c r="NZI42" s="367"/>
      <c r="NZJ42" s="367"/>
      <c r="NZK42" s="367"/>
      <c r="NZL42" s="367"/>
      <c r="NZM42" s="367"/>
      <c r="NZN42" s="367"/>
      <c r="NZO42" s="367"/>
      <c r="NZP42" s="367"/>
      <c r="NZQ42" s="367"/>
      <c r="NZR42" s="367"/>
      <c r="NZS42" s="367"/>
      <c r="NZT42" s="367"/>
      <c r="NZU42" s="367"/>
      <c r="NZV42" s="367"/>
      <c r="NZW42" s="367"/>
      <c r="NZX42" s="367"/>
      <c r="NZY42" s="367"/>
      <c r="NZZ42" s="367"/>
      <c r="OAA42" s="367"/>
      <c r="OAB42" s="367"/>
      <c r="OAC42" s="367"/>
      <c r="OAD42" s="367"/>
      <c r="OAE42" s="367"/>
      <c r="OAF42" s="367"/>
      <c r="OAG42" s="367"/>
      <c r="OAH42" s="367"/>
      <c r="OAI42" s="367"/>
      <c r="OAJ42" s="367"/>
      <c r="OAK42" s="367"/>
      <c r="OAL42" s="367"/>
      <c r="OAM42" s="367"/>
      <c r="OAN42" s="367"/>
      <c r="OAO42" s="367"/>
      <c r="OAP42" s="367"/>
      <c r="OAQ42" s="367"/>
      <c r="OAR42" s="367"/>
      <c r="OAS42" s="367"/>
      <c r="OAT42" s="367"/>
      <c r="OAU42" s="367"/>
      <c r="OAV42" s="367"/>
      <c r="OAW42" s="367"/>
      <c r="OAX42" s="367"/>
      <c r="OAY42" s="367"/>
      <c r="OAZ42" s="367"/>
      <c r="OBA42" s="367"/>
      <c r="OBB42" s="367"/>
      <c r="OBC42" s="367"/>
      <c r="OBD42" s="367"/>
      <c r="OBE42" s="367"/>
      <c r="OBF42" s="367"/>
      <c r="OBG42" s="367"/>
      <c r="OBH42" s="367"/>
      <c r="OBI42" s="367"/>
      <c r="OBJ42" s="367"/>
      <c r="OBK42" s="367"/>
      <c r="OBL42" s="367"/>
      <c r="OBM42" s="367"/>
      <c r="OBN42" s="367"/>
      <c r="OBO42" s="367"/>
      <c r="OBP42" s="367"/>
      <c r="OBQ42" s="367"/>
      <c r="OBR42" s="367"/>
      <c r="OBS42" s="367"/>
      <c r="OBT42" s="367"/>
      <c r="OBU42" s="367"/>
      <c r="OBV42" s="367"/>
      <c r="OBW42" s="367"/>
      <c r="OBX42" s="367"/>
      <c r="OBY42" s="367"/>
      <c r="OBZ42" s="367"/>
      <c r="OCA42" s="367"/>
      <c r="OCB42" s="367"/>
      <c r="OCC42" s="367"/>
      <c r="OCD42" s="367"/>
      <c r="OCE42" s="367"/>
      <c r="OCF42" s="367"/>
      <c r="OCG42" s="367"/>
      <c r="OCH42" s="367"/>
      <c r="OCI42" s="367"/>
      <c r="OCJ42" s="367"/>
      <c r="OCK42" s="367"/>
      <c r="OCL42" s="367"/>
      <c r="OCM42" s="367"/>
      <c r="OCN42" s="367"/>
      <c r="OCO42" s="367"/>
      <c r="OCP42" s="367"/>
      <c r="OCQ42" s="367"/>
      <c r="OCR42" s="367"/>
      <c r="OCS42" s="367"/>
      <c r="OCT42" s="367"/>
      <c r="OCU42" s="367"/>
      <c r="OCV42" s="367"/>
      <c r="OCW42" s="367"/>
      <c r="OCX42" s="367"/>
      <c r="OCY42" s="367"/>
      <c r="OCZ42" s="367"/>
      <c r="ODA42" s="367"/>
      <c r="ODB42" s="367"/>
      <c r="ODC42" s="367"/>
      <c r="ODD42" s="367"/>
      <c r="ODE42" s="367"/>
      <c r="ODF42" s="367"/>
      <c r="ODG42" s="367"/>
      <c r="ODH42" s="367"/>
      <c r="ODI42" s="367"/>
      <c r="ODJ42" s="367"/>
      <c r="ODK42" s="367"/>
      <c r="ODL42" s="367"/>
      <c r="ODM42" s="367"/>
      <c r="ODN42" s="367"/>
      <c r="ODO42" s="367"/>
      <c r="ODP42" s="367"/>
      <c r="ODQ42" s="367"/>
      <c r="ODR42" s="367"/>
      <c r="ODS42" s="367"/>
      <c r="ODT42" s="367"/>
      <c r="ODU42" s="367"/>
      <c r="ODV42" s="367"/>
      <c r="ODW42" s="367"/>
      <c r="ODX42" s="367"/>
      <c r="ODY42" s="367"/>
      <c r="ODZ42" s="367"/>
      <c r="OEA42" s="367"/>
      <c r="OEB42" s="367"/>
      <c r="OEC42" s="367"/>
      <c r="OED42" s="367"/>
      <c r="OEE42" s="367"/>
      <c r="OEF42" s="367"/>
      <c r="OEG42" s="367"/>
      <c r="OEH42" s="367"/>
      <c r="OEI42" s="367"/>
      <c r="OEJ42" s="367"/>
      <c r="OEK42" s="367"/>
      <c r="OEL42" s="367"/>
      <c r="OEM42" s="367"/>
      <c r="OEN42" s="367"/>
      <c r="OEO42" s="367"/>
      <c r="OEP42" s="367"/>
      <c r="OEQ42" s="367"/>
      <c r="OER42" s="367"/>
      <c r="OES42" s="367"/>
      <c r="OET42" s="367"/>
      <c r="OEU42" s="367"/>
      <c r="OEV42" s="367"/>
      <c r="OEW42" s="367"/>
      <c r="OEX42" s="367"/>
      <c r="OEY42" s="367"/>
      <c r="OEZ42" s="367"/>
      <c r="OFA42" s="367"/>
      <c r="OFB42" s="367"/>
      <c r="OFC42" s="367"/>
      <c r="OFD42" s="367"/>
      <c r="OFE42" s="367"/>
      <c r="OFF42" s="367"/>
      <c r="OFG42" s="367"/>
      <c r="OFH42" s="367"/>
      <c r="OFI42" s="367"/>
      <c r="OFJ42" s="367"/>
      <c r="OFK42" s="367"/>
      <c r="OFL42" s="367"/>
      <c r="OFM42" s="367"/>
      <c r="OFN42" s="367"/>
      <c r="OFO42" s="367"/>
      <c r="OFP42" s="367"/>
      <c r="OFQ42" s="367"/>
      <c r="OFR42" s="367"/>
      <c r="OFS42" s="367"/>
      <c r="OFT42" s="367"/>
      <c r="OFU42" s="367"/>
      <c r="OFV42" s="367"/>
      <c r="OFW42" s="367"/>
      <c r="OFX42" s="367"/>
      <c r="OFY42" s="367"/>
      <c r="OFZ42" s="367"/>
      <c r="OGA42" s="367"/>
      <c r="OGB42" s="367"/>
      <c r="OGC42" s="367"/>
      <c r="OGD42" s="367"/>
      <c r="OGE42" s="367"/>
      <c r="OGF42" s="367"/>
      <c r="OGG42" s="367"/>
      <c r="OGH42" s="367"/>
      <c r="OGI42" s="367"/>
      <c r="OGJ42" s="367"/>
      <c r="OGK42" s="367"/>
      <c r="OGL42" s="367"/>
      <c r="OGM42" s="367"/>
      <c r="OGN42" s="367"/>
      <c r="OGO42" s="367"/>
      <c r="OGP42" s="367"/>
      <c r="OGQ42" s="367"/>
      <c r="OGR42" s="367"/>
      <c r="OGS42" s="367"/>
      <c r="OGT42" s="367"/>
      <c r="OGU42" s="367"/>
      <c r="OGV42" s="367"/>
      <c r="OGW42" s="367"/>
      <c r="OGX42" s="367"/>
      <c r="OGY42" s="367"/>
      <c r="OGZ42" s="367"/>
      <c r="OHA42" s="367"/>
      <c r="OHB42" s="367"/>
      <c r="OHC42" s="367"/>
      <c r="OHD42" s="367"/>
      <c r="OHE42" s="367"/>
      <c r="OHF42" s="367"/>
      <c r="OHG42" s="367"/>
      <c r="OHH42" s="367"/>
      <c r="OHI42" s="367"/>
      <c r="OHJ42" s="367"/>
      <c r="OHK42" s="367"/>
      <c r="OHL42" s="367"/>
      <c r="OHM42" s="367"/>
      <c r="OHN42" s="367"/>
      <c r="OHO42" s="367"/>
      <c r="OHP42" s="367"/>
      <c r="OHQ42" s="367"/>
      <c r="OHR42" s="367"/>
      <c r="OHS42" s="367"/>
      <c r="OHT42" s="367"/>
      <c r="OHU42" s="367"/>
      <c r="OHV42" s="367"/>
      <c r="OHW42" s="367"/>
      <c r="OHX42" s="367"/>
      <c r="OHY42" s="367"/>
      <c r="OHZ42" s="367"/>
      <c r="OIA42" s="367"/>
      <c r="OIB42" s="367"/>
      <c r="OIC42" s="367"/>
      <c r="OID42" s="367"/>
      <c r="OIE42" s="367"/>
      <c r="OIF42" s="367"/>
      <c r="OIG42" s="367"/>
      <c r="OIH42" s="367"/>
      <c r="OII42" s="367"/>
      <c r="OIJ42" s="367"/>
      <c r="OIK42" s="367"/>
      <c r="OIL42" s="367"/>
      <c r="OIM42" s="367"/>
      <c r="OIN42" s="367"/>
      <c r="OIO42" s="367"/>
      <c r="OIP42" s="367"/>
      <c r="OIQ42" s="367"/>
      <c r="OIR42" s="367"/>
      <c r="OIS42" s="367"/>
      <c r="OIT42" s="367"/>
      <c r="OIU42" s="367"/>
      <c r="OIV42" s="367"/>
      <c r="OIW42" s="367"/>
      <c r="OIX42" s="367"/>
      <c r="OIY42" s="367"/>
      <c r="OIZ42" s="367"/>
      <c r="OJA42" s="367"/>
      <c r="OJB42" s="367"/>
      <c r="OJC42" s="367"/>
      <c r="OJD42" s="367"/>
      <c r="OJE42" s="367"/>
      <c r="OJF42" s="367"/>
      <c r="OJG42" s="367"/>
      <c r="OJH42" s="367"/>
      <c r="OJI42" s="367"/>
      <c r="OJJ42" s="367"/>
      <c r="OJK42" s="367"/>
      <c r="OJL42" s="367"/>
      <c r="OJM42" s="367"/>
      <c r="OJN42" s="367"/>
      <c r="OJO42" s="367"/>
      <c r="OJP42" s="367"/>
      <c r="OJQ42" s="367"/>
      <c r="OJR42" s="367"/>
      <c r="OJS42" s="367"/>
      <c r="OJT42" s="367"/>
      <c r="OJU42" s="367"/>
      <c r="OJV42" s="367"/>
      <c r="OJW42" s="367"/>
      <c r="OJX42" s="367"/>
      <c r="OJY42" s="367"/>
      <c r="OJZ42" s="367"/>
      <c r="OKA42" s="367"/>
      <c r="OKB42" s="367"/>
      <c r="OKC42" s="367"/>
      <c r="OKD42" s="367"/>
      <c r="OKE42" s="367"/>
      <c r="OKF42" s="367"/>
      <c r="OKG42" s="367"/>
      <c r="OKH42" s="367"/>
      <c r="OKI42" s="367"/>
      <c r="OKJ42" s="367"/>
      <c r="OKK42" s="367"/>
      <c r="OKL42" s="367"/>
      <c r="OKM42" s="367"/>
      <c r="OKN42" s="367"/>
      <c r="OKO42" s="367"/>
      <c r="OKP42" s="367"/>
      <c r="OKQ42" s="367"/>
      <c r="OKR42" s="367"/>
      <c r="OKS42" s="367"/>
      <c r="OKT42" s="367"/>
      <c r="OKU42" s="367"/>
      <c r="OKV42" s="367"/>
      <c r="OKW42" s="367"/>
      <c r="OKX42" s="367"/>
      <c r="OKY42" s="367"/>
      <c r="OKZ42" s="367"/>
      <c r="OLA42" s="367"/>
      <c r="OLB42" s="367"/>
      <c r="OLC42" s="367"/>
      <c r="OLD42" s="367"/>
      <c r="OLE42" s="367"/>
      <c r="OLF42" s="367"/>
      <c r="OLG42" s="367"/>
      <c r="OLH42" s="367"/>
      <c r="OLI42" s="367"/>
      <c r="OLJ42" s="367"/>
      <c r="OLK42" s="367"/>
      <c r="OLL42" s="367"/>
      <c r="OLM42" s="367"/>
      <c r="OLN42" s="367"/>
      <c r="OLO42" s="367"/>
      <c r="OLP42" s="367"/>
      <c r="OLQ42" s="367"/>
      <c r="OLR42" s="367"/>
      <c r="OLS42" s="367"/>
      <c r="OLT42" s="367"/>
      <c r="OLU42" s="367"/>
      <c r="OLV42" s="367"/>
      <c r="OLW42" s="367"/>
      <c r="OLX42" s="367"/>
      <c r="OLY42" s="367"/>
      <c r="OLZ42" s="367"/>
      <c r="OMA42" s="367"/>
      <c r="OMB42" s="367"/>
      <c r="OMC42" s="367"/>
      <c r="OMD42" s="367"/>
      <c r="OME42" s="367"/>
      <c r="OMF42" s="367"/>
      <c r="OMG42" s="367"/>
      <c r="OMH42" s="367"/>
      <c r="OMI42" s="367"/>
      <c r="OMJ42" s="367"/>
      <c r="OMK42" s="367"/>
      <c r="OML42" s="367"/>
      <c r="OMM42" s="367"/>
      <c r="OMN42" s="367"/>
      <c r="OMO42" s="367"/>
      <c r="OMP42" s="367"/>
      <c r="OMQ42" s="367"/>
      <c r="OMR42" s="367"/>
      <c r="OMS42" s="367"/>
      <c r="OMT42" s="367"/>
      <c r="OMU42" s="367"/>
      <c r="OMV42" s="367"/>
      <c r="OMW42" s="367"/>
      <c r="OMX42" s="367"/>
      <c r="OMY42" s="367"/>
      <c r="OMZ42" s="367"/>
      <c r="ONA42" s="367"/>
      <c r="ONB42" s="367"/>
      <c r="ONC42" s="367"/>
      <c r="OND42" s="367"/>
      <c r="ONE42" s="367"/>
      <c r="ONF42" s="367"/>
      <c r="ONG42" s="367"/>
      <c r="ONH42" s="367"/>
      <c r="ONI42" s="367"/>
      <c r="ONJ42" s="367"/>
      <c r="ONK42" s="367"/>
      <c r="ONL42" s="367"/>
      <c r="ONM42" s="367"/>
      <c r="ONN42" s="367"/>
      <c r="ONO42" s="367"/>
      <c r="ONP42" s="367"/>
      <c r="ONQ42" s="367"/>
      <c r="ONR42" s="367"/>
      <c r="ONS42" s="367"/>
      <c r="ONT42" s="367"/>
      <c r="ONU42" s="367"/>
      <c r="ONV42" s="367"/>
      <c r="ONW42" s="367"/>
      <c r="ONX42" s="367"/>
      <c r="ONY42" s="367"/>
      <c r="ONZ42" s="367"/>
      <c r="OOA42" s="367"/>
      <c r="OOB42" s="367"/>
      <c r="OOC42" s="367"/>
      <c r="OOD42" s="367"/>
      <c r="OOE42" s="367"/>
      <c r="OOF42" s="367"/>
      <c r="OOG42" s="367"/>
      <c r="OOH42" s="367"/>
      <c r="OOI42" s="367"/>
      <c r="OOJ42" s="367"/>
      <c r="OOK42" s="367"/>
      <c r="OOL42" s="367"/>
      <c r="OOM42" s="367"/>
      <c r="OON42" s="367"/>
      <c r="OOO42" s="367"/>
      <c r="OOP42" s="367"/>
      <c r="OOQ42" s="367"/>
      <c r="OOR42" s="367"/>
      <c r="OOS42" s="367"/>
      <c r="OOT42" s="367"/>
      <c r="OOU42" s="367"/>
      <c r="OOV42" s="367"/>
      <c r="OOW42" s="367"/>
      <c r="OOX42" s="367"/>
      <c r="OOY42" s="367"/>
      <c r="OOZ42" s="367"/>
      <c r="OPA42" s="367"/>
      <c r="OPB42" s="367"/>
      <c r="OPC42" s="367"/>
      <c r="OPD42" s="367"/>
      <c r="OPE42" s="367"/>
      <c r="OPF42" s="367"/>
      <c r="OPG42" s="367"/>
      <c r="OPH42" s="367"/>
      <c r="OPI42" s="367"/>
      <c r="OPJ42" s="367"/>
      <c r="OPK42" s="367"/>
      <c r="OPL42" s="367"/>
      <c r="OPM42" s="367"/>
      <c r="OPN42" s="367"/>
      <c r="OPO42" s="367"/>
      <c r="OPP42" s="367"/>
      <c r="OPQ42" s="367"/>
      <c r="OPR42" s="367"/>
      <c r="OPS42" s="367"/>
      <c r="OPT42" s="367"/>
      <c r="OPU42" s="367"/>
      <c r="OPV42" s="367"/>
      <c r="OPW42" s="367"/>
      <c r="OPX42" s="367"/>
      <c r="OPY42" s="367"/>
      <c r="OPZ42" s="367"/>
      <c r="OQA42" s="367"/>
      <c r="OQB42" s="367"/>
      <c r="OQC42" s="367"/>
      <c r="OQD42" s="367"/>
      <c r="OQE42" s="367"/>
      <c r="OQF42" s="367"/>
      <c r="OQG42" s="367"/>
      <c r="OQH42" s="367"/>
      <c r="OQI42" s="367"/>
      <c r="OQJ42" s="367"/>
      <c r="OQK42" s="367"/>
      <c r="OQL42" s="367"/>
      <c r="OQM42" s="367"/>
      <c r="OQN42" s="367"/>
      <c r="OQO42" s="367"/>
      <c r="OQP42" s="367"/>
      <c r="OQQ42" s="367"/>
      <c r="OQR42" s="367"/>
      <c r="OQS42" s="367"/>
      <c r="OQT42" s="367"/>
      <c r="OQU42" s="367"/>
      <c r="OQV42" s="367"/>
      <c r="OQW42" s="367"/>
      <c r="OQX42" s="367"/>
      <c r="OQY42" s="367"/>
      <c r="OQZ42" s="367"/>
      <c r="ORA42" s="367"/>
      <c r="ORB42" s="367"/>
      <c r="ORC42" s="367"/>
      <c r="ORD42" s="367"/>
      <c r="ORE42" s="367"/>
      <c r="ORF42" s="367"/>
      <c r="ORG42" s="367"/>
      <c r="ORH42" s="367"/>
      <c r="ORI42" s="367"/>
      <c r="ORJ42" s="367"/>
      <c r="ORK42" s="367"/>
      <c r="ORL42" s="367"/>
      <c r="ORM42" s="367"/>
      <c r="ORN42" s="367"/>
      <c r="ORO42" s="367"/>
      <c r="ORP42" s="367"/>
      <c r="ORQ42" s="367"/>
      <c r="ORR42" s="367"/>
      <c r="ORS42" s="367"/>
      <c r="ORT42" s="367"/>
      <c r="ORU42" s="367"/>
      <c r="ORV42" s="367"/>
      <c r="ORW42" s="367"/>
      <c r="ORX42" s="367"/>
      <c r="ORY42" s="367"/>
      <c r="ORZ42" s="367"/>
      <c r="OSA42" s="367"/>
      <c r="OSB42" s="367"/>
      <c r="OSC42" s="367"/>
      <c r="OSD42" s="367"/>
      <c r="OSE42" s="367"/>
      <c r="OSF42" s="367"/>
      <c r="OSG42" s="367"/>
      <c r="OSH42" s="367"/>
      <c r="OSI42" s="367"/>
      <c r="OSJ42" s="367"/>
      <c r="OSK42" s="367"/>
      <c r="OSL42" s="367"/>
      <c r="OSM42" s="367"/>
      <c r="OSN42" s="367"/>
      <c r="OSO42" s="367"/>
      <c r="OSP42" s="367"/>
      <c r="OSQ42" s="367"/>
      <c r="OSR42" s="367"/>
      <c r="OSS42" s="367"/>
      <c r="OST42" s="367"/>
      <c r="OSU42" s="367"/>
      <c r="OSV42" s="367"/>
      <c r="OSW42" s="367"/>
      <c r="OSX42" s="367"/>
      <c r="OSY42" s="367"/>
      <c r="OSZ42" s="367"/>
      <c r="OTA42" s="367"/>
      <c r="OTB42" s="367"/>
      <c r="OTC42" s="367"/>
      <c r="OTD42" s="367"/>
      <c r="OTE42" s="367"/>
      <c r="OTF42" s="367"/>
      <c r="OTG42" s="367"/>
      <c r="OTH42" s="367"/>
      <c r="OTI42" s="367"/>
      <c r="OTJ42" s="367"/>
      <c r="OTK42" s="367"/>
      <c r="OTL42" s="367"/>
      <c r="OTM42" s="367"/>
      <c r="OTN42" s="367"/>
      <c r="OTO42" s="367"/>
      <c r="OTP42" s="367"/>
      <c r="OTQ42" s="367"/>
      <c r="OTR42" s="367"/>
      <c r="OTS42" s="367"/>
      <c r="OTT42" s="367"/>
      <c r="OTU42" s="367"/>
      <c r="OTV42" s="367"/>
      <c r="OTW42" s="367"/>
      <c r="OTX42" s="367"/>
      <c r="OTY42" s="367"/>
      <c r="OTZ42" s="367"/>
      <c r="OUA42" s="367"/>
      <c r="OUB42" s="367"/>
      <c r="OUC42" s="367"/>
      <c r="OUD42" s="367"/>
      <c r="OUE42" s="367"/>
      <c r="OUF42" s="367"/>
      <c r="OUG42" s="367"/>
      <c r="OUH42" s="367"/>
      <c r="OUI42" s="367"/>
      <c r="OUJ42" s="367"/>
      <c r="OUK42" s="367"/>
      <c r="OUL42" s="367"/>
      <c r="OUM42" s="367"/>
      <c r="OUN42" s="367"/>
      <c r="OUO42" s="367"/>
      <c r="OUP42" s="367"/>
      <c r="OUQ42" s="367"/>
      <c r="OUR42" s="367"/>
      <c r="OUS42" s="367"/>
      <c r="OUT42" s="367"/>
      <c r="OUU42" s="367"/>
      <c r="OUV42" s="367"/>
      <c r="OUW42" s="367"/>
      <c r="OUX42" s="367"/>
      <c r="OUY42" s="367"/>
      <c r="OUZ42" s="367"/>
      <c r="OVA42" s="367"/>
      <c r="OVB42" s="367"/>
      <c r="OVC42" s="367"/>
      <c r="OVD42" s="367"/>
      <c r="OVE42" s="367"/>
      <c r="OVF42" s="367"/>
      <c r="OVG42" s="367"/>
      <c r="OVH42" s="367"/>
      <c r="OVI42" s="367"/>
      <c r="OVJ42" s="367"/>
      <c r="OVK42" s="367"/>
      <c r="OVL42" s="367"/>
      <c r="OVM42" s="367"/>
      <c r="OVN42" s="367"/>
      <c r="OVO42" s="367"/>
      <c r="OVP42" s="367"/>
      <c r="OVQ42" s="367"/>
      <c r="OVR42" s="367"/>
      <c r="OVS42" s="367"/>
      <c r="OVT42" s="367"/>
      <c r="OVU42" s="367"/>
      <c r="OVV42" s="367"/>
      <c r="OVW42" s="367"/>
      <c r="OVX42" s="367"/>
      <c r="OVY42" s="367"/>
      <c r="OVZ42" s="367"/>
      <c r="OWA42" s="367"/>
      <c r="OWB42" s="367"/>
      <c r="OWC42" s="367"/>
      <c r="OWD42" s="367"/>
      <c r="OWE42" s="367"/>
      <c r="OWF42" s="367"/>
      <c r="OWG42" s="367"/>
      <c r="OWH42" s="367"/>
      <c r="OWI42" s="367"/>
      <c r="OWJ42" s="367"/>
      <c r="OWK42" s="367"/>
      <c r="OWL42" s="367"/>
      <c r="OWM42" s="367"/>
      <c r="OWN42" s="367"/>
      <c r="OWO42" s="367"/>
      <c r="OWP42" s="367"/>
      <c r="OWQ42" s="367"/>
      <c r="OWR42" s="367"/>
      <c r="OWS42" s="367"/>
      <c r="OWT42" s="367"/>
      <c r="OWU42" s="367"/>
      <c r="OWV42" s="367"/>
      <c r="OWW42" s="367"/>
      <c r="OWX42" s="367"/>
      <c r="OWY42" s="367"/>
      <c r="OWZ42" s="367"/>
      <c r="OXA42" s="367"/>
      <c r="OXB42" s="367"/>
      <c r="OXC42" s="367"/>
      <c r="OXD42" s="367"/>
      <c r="OXE42" s="367"/>
      <c r="OXF42" s="367"/>
      <c r="OXG42" s="367"/>
      <c r="OXH42" s="367"/>
      <c r="OXI42" s="367"/>
      <c r="OXJ42" s="367"/>
      <c r="OXK42" s="367"/>
      <c r="OXL42" s="367"/>
      <c r="OXM42" s="367"/>
      <c r="OXN42" s="367"/>
      <c r="OXO42" s="367"/>
      <c r="OXP42" s="367"/>
      <c r="OXQ42" s="367"/>
      <c r="OXR42" s="367"/>
      <c r="OXS42" s="367"/>
      <c r="OXT42" s="367"/>
      <c r="OXU42" s="367"/>
      <c r="OXV42" s="367"/>
      <c r="OXW42" s="367"/>
      <c r="OXX42" s="367"/>
      <c r="OXY42" s="367"/>
      <c r="OXZ42" s="367"/>
      <c r="OYA42" s="367"/>
      <c r="OYB42" s="367"/>
      <c r="OYC42" s="367"/>
      <c r="OYD42" s="367"/>
      <c r="OYE42" s="367"/>
      <c r="OYF42" s="367"/>
      <c r="OYG42" s="367"/>
      <c r="OYH42" s="367"/>
      <c r="OYI42" s="367"/>
      <c r="OYJ42" s="367"/>
      <c r="OYK42" s="367"/>
      <c r="OYL42" s="367"/>
      <c r="OYM42" s="367"/>
      <c r="OYN42" s="367"/>
      <c r="OYO42" s="367"/>
      <c r="OYP42" s="367"/>
      <c r="OYQ42" s="367"/>
      <c r="OYR42" s="367"/>
      <c r="OYS42" s="367"/>
      <c r="OYT42" s="367"/>
      <c r="OYU42" s="367"/>
      <c r="OYV42" s="367"/>
      <c r="OYW42" s="367"/>
      <c r="OYX42" s="367"/>
      <c r="OYY42" s="367"/>
      <c r="OYZ42" s="367"/>
      <c r="OZA42" s="367"/>
      <c r="OZB42" s="367"/>
      <c r="OZC42" s="367"/>
      <c r="OZD42" s="367"/>
      <c r="OZE42" s="367"/>
      <c r="OZF42" s="367"/>
      <c r="OZG42" s="367"/>
      <c r="OZH42" s="367"/>
      <c r="OZI42" s="367"/>
      <c r="OZJ42" s="367"/>
      <c r="OZK42" s="367"/>
      <c r="OZL42" s="367"/>
      <c r="OZM42" s="367"/>
      <c r="OZN42" s="367"/>
      <c r="OZO42" s="367"/>
      <c r="OZP42" s="367"/>
      <c r="OZQ42" s="367"/>
      <c r="OZR42" s="367"/>
      <c r="OZS42" s="367"/>
      <c r="OZT42" s="367"/>
      <c r="OZU42" s="367"/>
      <c r="OZV42" s="367"/>
      <c r="OZW42" s="367"/>
      <c r="OZX42" s="367"/>
      <c r="OZY42" s="367"/>
      <c r="OZZ42" s="367"/>
      <c r="PAA42" s="367"/>
      <c r="PAB42" s="367"/>
      <c r="PAC42" s="367"/>
      <c r="PAD42" s="367"/>
      <c r="PAE42" s="367"/>
      <c r="PAF42" s="367"/>
      <c r="PAG42" s="367"/>
      <c r="PAH42" s="367"/>
      <c r="PAI42" s="367"/>
      <c r="PAJ42" s="367"/>
      <c r="PAK42" s="367"/>
      <c r="PAL42" s="367"/>
      <c r="PAM42" s="367"/>
      <c r="PAN42" s="367"/>
      <c r="PAO42" s="367"/>
      <c r="PAP42" s="367"/>
      <c r="PAQ42" s="367"/>
      <c r="PAR42" s="367"/>
      <c r="PAS42" s="367"/>
      <c r="PAT42" s="367"/>
      <c r="PAU42" s="367"/>
      <c r="PAV42" s="367"/>
      <c r="PAW42" s="367"/>
      <c r="PAX42" s="367"/>
      <c r="PAY42" s="367"/>
      <c r="PAZ42" s="367"/>
      <c r="PBA42" s="367"/>
      <c r="PBB42" s="367"/>
      <c r="PBC42" s="367"/>
      <c r="PBD42" s="367"/>
      <c r="PBE42" s="367"/>
      <c r="PBF42" s="367"/>
      <c r="PBG42" s="367"/>
      <c r="PBH42" s="367"/>
      <c r="PBI42" s="367"/>
      <c r="PBJ42" s="367"/>
      <c r="PBK42" s="367"/>
      <c r="PBL42" s="367"/>
      <c r="PBM42" s="367"/>
      <c r="PBN42" s="367"/>
      <c r="PBO42" s="367"/>
      <c r="PBP42" s="367"/>
      <c r="PBQ42" s="367"/>
      <c r="PBR42" s="367"/>
      <c r="PBS42" s="367"/>
      <c r="PBT42" s="367"/>
      <c r="PBU42" s="367"/>
      <c r="PBV42" s="367"/>
      <c r="PBW42" s="367"/>
      <c r="PBX42" s="367"/>
      <c r="PBY42" s="367"/>
      <c r="PBZ42" s="367"/>
      <c r="PCA42" s="367"/>
      <c r="PCB42" s="367"/>
      <c r="PCC42" s="367"/>
      <c r="PCD42" s="367"/>
      <c r="PCE42" s="367"/>
      <c r="PCF42" s="367"/>
      <c r="PCG42" s="367"/>
      <c r="PCH42" s="367"/>
      <c r="PCI42" s="367"/>
      <c r="PCJ42" s="367"/>
      <c r="PCK42" s="367"/>
      <c r="PCL42" s="367"/>
      <c r="PCM42" s="367"/>
      <c r="PCN42" s="367"/>
      <c r="PCO42" s="367"/>
      <c r="PCP42" s="367"/>
      <c r="PCQ42" s="367"/>
      <c r="PCR42" s="367"/>
      <c r="PCS42" s="367"/>
      <c r="PCT42" s="367"/>
      <c r="PCU42" s="367"/>
      <c r="PCV42" s="367"/>
      <c r="PCW42" s="367"/>
      <c r="PCX42" s="367"/>
      <c r="PCY42" s="367"/>
      <c r="PCZ42" s="367"/>
      <c r="PDA42" s="367"/>
      <c r="PDB42" s="367"/>
      <c r="PDC42" s="367"/>
      <c r="PDD42" s="367"/>
      <c r="PDE42" s="367"/>
      <c r="PDF42" s="367"/>
      <c r="PDG42" s="367"/>
      <c r="PDH42" s="367"/>
      <c r="PDI42" s="367"/>
      <c r="PDJ42" s="367"/>
      <c r="PDK42" s="367"/>
      <c r="PDL42" s="367"/>
      <c r="PDM42" s="367"/>
      <c r="PDN42" s="367"/>
      <c r="PDO42" s="367"/>
      <c r="PDP42" s="367"/>
      <c r="PDQ42" s="367"/>
      <c r="PDR42" s="367"/>
      <c r="PDS42" s="367"/>
      <c r="PDT42" s="367"/>
      <c r="PDU42" s="367"/>
      <c r="PDV42" s="367"/>
      <c r="PDW42" s="367"/>
      <c r="PDX42" s="367"/>
      <c r="PDY42" s="367"/>
      <c r="PDZ42" s="367"/>
      <c r="PEA42" s="367"/>
      <c r="PEB42" s="367"/>
      <c r="PEC42" s="367"/>
      <c r="PED42" s="367"/>
      <c r="PEE42" s="367"/>
      <c r="PEF42" s="367"/>
      <c r="PEG42" s="367"/>
      <c r="PEH42" s="367"/>
      <c r="PEI42" s="367"/>
      <c r="PEJ42" s="367"/>
      <c r="PEK42" s="367"/>
      <c r="PEL42" s="367"/>
      <c r="PEM42" s="367"/>
      <c r="PEN42" s="367"/>
      <c r="PEO42" s="367"/>
      <c r="PEP42" s="367"/>
      <c r="PEQ42" s="367"/>
      <c r="PER42" s="367"/>
      <c r="PES42" s="367"/>
      <c r="PET42" s="367"/>
      <c r="PEU42" s="367"/>
      <c r="PEV42" s="367"/>
      <c r="PEW42" s="367"/>
      <c r="PEX42" s="367"/>
      <c r="PEY42" s="367"/>
      <c r="PEZ42" s="367"/>
      <c r="PFA42" s="367"/>
      <c r="PFB42" s="367"/>
      <c r="PFC42" s="367"/>
      <c r="PFD42" s="367"/>
      <c r="PFE42" s="367"/>
      <c r="PFF42" s="367"/>
      <c r="PFG42" s="367"/>
      <c r="PFH42" s="367"/>
      <c r="PFI42" s="367"/>
      <c r="PFJ42" s="367"/>
      <c r="PFK42" s="367"/>
      <c r="PFL42" s="367"/>
      <c r="PFM42" s="367"/>
      <c r="PFN42" s="367"/>
      <c r="PFO42" s="367"/>
      <c r="PFP42" s="367"/>
      <c r="PFQ42" s="367"/>
      <c r="PFR42" s="367"/>
      <c r="PFS42" s="367"/>
      <c r="PFT42" s="367"/>
      <c r="PFU42" s="367"/>
      <c r="PFV42" s="367"/>
      <c r="PFW42" s="367"/>
      <c r="PFX42" s="367"/>
      <c r="PFY42" s="367"/>
      <c r="PFZ42" s="367"/>
      <c r="PGA42" s="367"/>
      <c r="PGB42" s="367"/>
      <c r="PGC42" s="367"/>
      <c r="PGD42" s="367"/>
      <c r="PGE42" s="367"/>
      <c r="PGF42" s="367"/>
      <c r="PGG42" s="367"/>
      <c r="PGH42" s="367"/>
      <c r="PGI42" s="367"/>
      <c r="PGJ42" s="367"/>
      <c r="PGK42" s="367"/>
      <c r="PGL42" s="367"/>
      <c r="PGM42" s="367"/>
      <c r="PGN42" s="367"/>
      <c r="PGO42" s="367"/>
      <c r="PGP42" s="367"/>
      <c r="PGQ42" s="367"/>
      <c r="PGR42" s="367"/>
      <c r="PGS42" s="367"/>
      <c r="PGT42" s="367"/>
      <c r="PGU42" s="367"/>
      <c r="PGV42" s="367"/>
      <c r="PGW42" s="367"/>
      <c r="PGX42" s="367"/>
      <c r="PGY42" s="367"/>
      <c r="PGZ42" s="367"/>
      <c r="PHA42" s="367"/>
      <c r="PHB42" s="367"/>
      <c r="PHC42" s="367"/>
      <c r="PHD42" s="367"/>
      <c r="PHE42" s="367"/>
      <c r="PHF42" s="367"/>
      <c r="PHG42" s="367"/>
      <c r="PHH42" s="367"/>
      <c r="PHI42" s="367"/>
      <c r="PHJ42" s="367"/>
      <c r="PHK42" s="367"/>
      <c r="PHL42" s="367"/>
      <c r="PHM42" s="367"/>
      <c r="PHN42" s="367"/>
      <c r="PHO42" s="367"/>
      <c r="PHP42" s="367"/>
      <c r="PHQ42" s="367"/>
      <c r="PHR42" s="367"/>
      <c r="PHS42" s="367"/>
      <c r="PHT42" s="367"/>
      <c r="PHU42" s="367"/>
      <c r="PHV42" s="367"/>
      <c r="PHW42" s="367"/>
      <c r="PHX42" s="367"/>
      <c r="PHY42" s="367"/>
      <c r="PHZ42" s="367"/>
      <c r="PIA42" s="367"/>
      <c r="PIB42" s="367"/>
      <c r="PIC42" s="367"/>
      <c r="PID42" s="367"/>
      <c r="PIE42" s="367"/>
      <c r="PIF42" s="367"/>
      <c r="PIG42" s="367"/>
      <c r="PIH42" s="367"/>
      <c r="PII42" s="367"/>
      <c r="PIJ42" s="367"/>
      <c r="PIK42" s="367"/>
      <c r="PIL42" s="367"/>
      <c r="PIM42" s="367"/>
      <c r="PIN42" s="367"/>
      <c r="PIO42" s="367"/>
      <c r="PIP42" s="367"/>
      <c r="PIQ42" s="367"/>
      <c r="PIR42" s="367"/>
      <c r="PIS42" s="367"/>
      <c r="PIT42" s="367"/>
      <c r="PIU42" s="367"/>
      <c r="PIV42" s="367"/>
      <c r="PIW42" s="367"/>
      <c r="PIX42" s="367"/>
      <c r="PIY42" s="367"/>
      <c r="PIZ42" s="367"/>
      <c r="PJA42" s="367"/>
      <c r="PJB42" s="367"/>
      <c r="PJC42" s="367"/>
      <c r="PJD42" s="367"/>
      <c r="PJE42" s="367"/>
      <c r="PJF42" s="367"/>
      <c r="PJG42" s="367"/>
      <c r="PJH42" s="367"/>
      <c r="PJI42" s="367"/>
      <c r="PJJ42" s="367"/>
      <c r="PJK42" s="367"/>
      <c r="PJL42" s="367"/>
      <c r="PJM42" s="367"/>
      <c r="PJN42" s="367"/>
      <c r="PJO42" s="367"/>
      <c r="PJP42" s="367"/>
      <c r="PJQ42" s="367"/>
      <c r="PJR42" s="367"/>
      <c r="PJS42" s="367"/>
      <c r="PJT42" s="367"/>
      <c r="PJU42" s="367"/>
      <c r="PJV42" s="367"/>
      <c r="PJW42" s="367"/>
      <c r="PJX42" s="367"/>
      <c r="PJY42" s="367"/>
      <c r="PJZ42" s="367"/>
      <c r="PKA42" s="367"/>
      <c r="PKB42" s="367"/>
      <c r="PKC42" s="367"/>
      <c r="PKD42" s="367"/>
      <c r="PKE42" s="367"/>
      <c r="PKF42" s="367"/>
      <c r="PKG42" s="367"/>
      <c r="PKH42" s="367"/>
      <c r="PKI42" s="367"/>
      <c r="PKJ42" s="367"/>
      <c r="PKK42" s="367"/>
      <c r="PKL42" s="367"/>
      <c r="PKM42" s="367"/>
      <c r="PKN42" s="367"/>
      <c r="PKO42" s="367"/>
      <c r="PKP42" s="367"/>
      <c r="PKQ42" s="367"/>
      <c r="PKR42" s="367"/>
      <c r="PKS42" s="367"/>
      <c r="PKT42" s="367"/>
      <c r="PKU42" s="367"/>
      <c r="PKV42" s="367"/>
      <c r="PKW42" s="367"/>
      <c r="PKX42" s="367"/>
      <c r="PKY42" s="367"/>
      <c r="PKZ42" s="367"/>
      <c r="PLA42" s="367"/>
      <c r="PLB42" s="367"/>
      <c r="PLC42" s="367"/>
      <c r="PLD42" s="367"/>
      <c r="PLE42" s="367"/>
      <c r="PLF42" s="367"/>
      <c r="PLG42" s="367"/>
      <c r="PLH42" s="367"/>
      <c r="PLI42" s="367"/>
      <c r="PLJ42" s="367"/>
      <c r="PLK42" s="367"/>
      <c r="PLL42" s="367"/>
      <c r="PLM42" s="367"/>
      <c r="PLN42" s="367"/>
      <c r="PLO42" s="367"/>
      <c r="PLP42" s="367"/>
      <c r="PLQ42" s="367"/>
      <c r="PLR42" s="367"/>
      <c r="PLS42" s="367"/>
      <c r="PLT42" s="367"/>
      <c r="PLU42" s="367"/>
      <c r="PLV42" s="367"/>
      <c r="PLW42" s="367"/>
      <c r="PLX42" s="367"/>
      <c r="PLY42" s="367"/>
      <c r="PLZ42" s="367"/>
      <c r="PMA42" s="367"/>
      <c r="PMB42" s="367"/>
      <c r="PMC42" s="367"/>
      <c r="PMD42" s="367"/>
      <c r="PME42" s="367"/>
      <c r="PMF42" s="367"/>
      <c r="PMG42" s="367"/>
      <c r="PMH42" s="367"/>
      <c r="PMI42" s="367"/>
      <c r="PMJ42" s="367"/>
      <c r="PMK42" s="367"/>
      <c r="PML42" s="367"/>
      <c r="PMM42" s="367"/>
      <c r="PMN42" s="367"/>
      <c r="PMO42" s="367"/>
      <c r="PMP42" s="367"/>
      <c r="PMQ42" s="367"/>
      <c r="PMR42" s="367"/>
      <c r="PMS42" s="367"/>
      <c r="PMT42" s="367"/>
      <c r="PMU42" s="367"/>
      <c r="PMV42" s="367"/>
      <c r="PMW42" s="367"/>
      <c r="PMX42" s="367"/>
      <c r="PMY42" s="367"/>
      <c r="PMZ42" s="367"/>
      <c r="PNA42" s="367"/>
      <c r="PNB42" s="367"/>
      <c r="PNC42" s="367"/>
      <c r="PND42" s="367"/>
      <c r="PNE42" s="367"/>
      <c r="PNF42" s="367"/>
      <c r="PNG42" s="367"/>
      <c r="PNH42" s="367"/>
      <c r="PNI42" s="367"/>
      <c r="PNJ42" s="367"/>
      <c r="PNK42" s="367"/>
      <c r="PNL42" s="367"/>
      <c r="PNM42" s="367"/>
      <c r="PNN42" s="367"/>
      <c r="PNO42" s="367"/>
      <c r="PNP42" s="367"/>
      <c r="PNQ42" s="367"/>
      <c r="PNR42" s="367"/>
      <c r="PNS42" s="367"/>
      <c r="PNT42" s="367"/>
      <c r="PNU42" s="367"/>
      <c r="PNV42" s="367"/>
      <c r="PNW42" s="367"/>
      <c r="PNX42" s="367"/>
      <c r="PNY42" s="367"/>
      <c r="PNZ42" s="367"/>
      <c r="POA42" s="367"/>
      <c r="POB42" s="367"/>
      <c r="POC42" s="367"/>
      <c r="POD42" s="367"/>
      <c r="POE42" s="367"/>
      <c r="POF42" s="367"/>
      <c r="POG42" s="367"/>
      <c r="POH42" s="367"/>
      <c r="POI42" s="367"/>
      <c r="POJ42" s="367"/>
      <c r="POK42" s="367"/>
      <c r="POL42" s="367"/>
      <c r="POM42" s="367"/>
      <c r="PON42" s="367"/>
      <c r="POO42" s="367"/>
      <c r="POP42" s="367"/>
      <c r="POQ42" s="367"/>
      <c r="POR42" s="367"/>
      <c r="POS42" s="367"/>
      <c r="POT42" s="367"/>
      <c r="POU42" s="367"/>
      <c r="POV42" s="367"/>
      <c r="POW42" s="367"/>
      <c r="POX42" s="367"/>
      <c r="POY42" s="367"/>
      <c r="POZ42" s="367"/>
      <c r="PPA42" s="367"/>
      <c r="PPB42" s="367"/>
      <c r="PPC42" s="367"/>
      <c r="PPD42" s="367"/>
      <c r="PPE42" s="367"/>
      <c r="PPF42" s="367"/>
      <c r="PPG42" s="367"/>
      <c r="PPH42" s="367"/>
      <c r="PPI42" s="367"/>
      <c r="PPJ42" s="367"/>
      <c r="PPK42" s="367"/>
      <c r="PPL42" s="367"/>
      <c r="PPM42" s="367"/>
      <c r="PPN42" s="367"/>
      <c r="PPO42" s="367"/>
      <c r="PPP42" s="367"/>
      <c r="PPQ42" s="367"/>
      <c r="PPR42" s="367"/>
      <c r="PPS42" s="367"/>
      <c r="PPT42" s="367"/>
      <c r="PPU42" s="367"/>
      <c r="PPV42" s="367"/>
      <c r="PPW42" s="367"/>
      <c r="PPX42" s="367"/>
      <c r="PPY42" s="367"/>
      <c r="PPZ42" s="367"/>
      <c r="PQA42" s="367"/>
      <c r="PQB42" s="367"/>
      <c r="PQC42" s="367"/>
      <c r="PQD42" s="367"/>
      <c r="PQE42" s="367"/>
      <c r="PQF42" s="367"/>
      <c r="PQG42" s="367"/>
      <c r="PQH42" s="367"/>
      <c r="PQI42" s="367"/>
      <c r="PQJ42" s="367"/>
      <c r="PQK42" s="367"/>
      <c r="PQL42" s="367"/>
      <c r="PQM42" s="367"/>
      <c r="PQN42" s="367"/>
      <c r="PQO42" s="367"/>
      <c r="PQP42" s="367"/>
      <c r="PQQ42" s="367"/>
      <c r="PQR42" s="367"/>
      <c r="PQS42" s="367"/>
      <c r="PQT42" s="367"/>
      <c r="PQU42" s="367"/>
      <c r="PQV42" s="367"/>
      <c r="PQW42" s="367"/>
      <c r="PQX42" s="367"/>
      <c r="PQY42" s="367"/>
      <c r="PQZ42" s="367"/>
      <c r="PRA42" s="367"/>
      <c r="PRB42" s="367"/>
      <c r="PRC42" s="367"/>
      <c r="PRD42" s="367"/>
      <c r="PRE42" s="367"/>
      <c r="PRF42" s="367"/>
      <c r="PRG42" s="367"/>
      <c r="PRH42" s="367"/>
      <c r="PRI42" s="367"/>
      <c r="PRJ42" s="367"/>
      <c r="PRK42" s="367"/>
      <c r="PRL42" s="367"/>
      <c r="PRM42" s="367"/>
      <c r="PRN42" s="367"/>
      <c r="PRO42" s="367"/>
      <c r="PRP42" s="367"/>
      <c r="PRQ42" s="367"/>
      <c r="PRR42" s="367"/>
      <c r="PRS42" s="367"/>
      <c r="PRT42" s="367"/>
      <c r="PRU42" s="367"/>
      <c r="PRV42" s="367"/>
      <c r="PRW42" s="367"/>
      <c r="PRX42" s="367"/>
      <c r="PRY42" s="367"/>
      <c r="PRZ42" s="367"/>
      <c r="PSA42" s="367"/>
      <c r="PSB42" s="367"/>
      <c r="PSC42" s="367"/>
      <c r="PSD42" s="367"/>
      <c r="PSE42" s="367"/>
      <c r="PSF42" s="367"/>
      <c r="PSG42" s="367"/>
      <c r="PSH42" s="367"/>
      <c r="PSI42" s="367"/>
      <c r="PSJ42" s="367"/>
      <c r="PSK42" s="367"/>
      <c r="PSL42" s="367"/>
      <c r="PSM42" s="367"/>
      <c r="PSN42" s="367"/>
      <c r="PSO42" s="367"/>
      <c r="PSP42" s="367"/>
      <c r="PSQ42" s="367"/>
      <c r="PSR42" s="367"/>
      <c r="PSS42" s="367"/>
      <c r="PST42" s="367"/>
      <c r="PSU42" s="367"/>
      <c r="PSV42" s="367"/>
      <c r="PSW42" s="367"/>
      <c r="PSX42" s="367"/>
      <c r="PSY42" s="367"/>
      <c r="PSZ42" s="367"/>
      <c r="PTA42" s="367"/>
      <c r="PTB42" s="367"/>
      <c r="PTC42" s="367"/>
      <c r="PTD42" s="367"/>
      <c r="PTE42" s="367"/>
      <c r="PTF42" s="367"/>
      <c r="PTG42" s="367"/>
      <c r="PTH42" s="367"/>
      <c r="PTI42" s="367"/>
      <c r="PTJ42" s="367"/>
      <c r="PTK42" s="367"/>
      <c r="PTL42" s="367"/>
      <c r="PTM42" s="367"/>
      <c r="PTN42" s="367"/>
      <c r="PTO42" s="367"/>
      <c r="PTP42" s="367"/>
      <c r="PTQ42" s="367"/>
      <c r="PTR42" s="367"/>
      <c r="PTS42" s="367"/>
      <c r="PTT42" s="367"/>
      <c r="PTU42" s="367"/>
      <c r="PTV42" s="367"/>
      <c r="PTW42" s="367"/>
      <c r="PTX42" s="367"/>
      <c r="PTY42" s="367"/>
      <c r="PTZ42" s="367"/>
      <c r="PUA42" s="367"/>
      <c r="PUB42" s="367"/>
      <c r="PUC42" s="367"/>
      <c r="PUD42" s="367"/>
      <c r="PUE42" s="367"/>
      <c r="PUF42" s="367"/>
      <c r="PUG42" s="367"/>
      <c r="PUH42" s="367"/>
      <c r="PUI42" s="367"/>
      <c r="PUJ42" s="367"/>
      <c r="PUK42" s="367"/>
      <c r="PUL42" s="367"/>
      <c r="PUM42" s="367"/>
      <c r="PUN42" s="367"/>
      <c r="PUO42" s="367"/>
      <c r="PUP42" s="367"/>
      <c r="PUQ42" s="367"/>
      <c r="PUR42" s="367"/>
      <c r="PUS42" s="367"/>
      <c r="PUT42" s="367"/>
      <c r="PUU42" s="367"/>
      <c r="PUV42" s="367"/>
      <c r="PUW42" s="367"/>
      <c r="PUX42" s="367"/>
      <c r="PUY42" s="367"/>
      <c r="PUZ42" s="367"/>
      <c r="PVA42" s="367"/>
      <c r="PVB42" s="367"/>
      <c r="PVC42" s="367"/>
      <c r="PVD42" s="367"/>
      <c r="PVE42" s="367"/>
      <c r="PVF42" s="367"/>
      <c r="PVG42" s="367"/>
      <c r="PVH42" s="367"/>
      <c r="PVI42" s="367"/>
      <c r="PVJ42" s="367"/>
      <c r="PVK42" s="367"/>
      <c r="PVL42" s="367"/>
      <c r="PVM42" s="367"/>
      <c r="PVN42" s="367"/>
      <c r="PVO42" s="367"/>
      <c r="PVP42" s="367"/>
      <c r="PVQ42" s="367"/>
      <c r="PVR42" s="367"/>
      <c r="PVS42" s="367"/>
      <c r="PVT42" s="367"/>
      <c r="PVU42" s="367"/>
      <c r="PVV42" s="367"/>
      <c r="PVW42" s="367"/>
      <c r="PVX42" s="367"/>
      <c r="PVY42" s="367"/>
      <c r="PVZ42" s="367"/>
      <c r="PWA42" s="367"/>
      <c r="PWB42" s="367"/>
      <c r="PWC42" s="367"/>
      <c r="PWD42" s="367"/>
      <c r="PWE42" s="367"/>
      <c r="PWF42" s="367"/>
      <c r="PWG42" s="367"/>
      <c r="PWH42" s="367"/>
      <c r="PWI42" s="367"/>
      <c r="PWJ42" s="367"/>
      <c r="PWK42" s="367"/>
      <c r="PWL42" s="367"/>
      <c r="PWM42" s="367"/>
      <c r="PWN42" s="367"/>
      <c r="PWO42" s="367"/>
      <c r="PWP42" s="367"/>
      <c r="PWQ42" s="367"/>
      <c r="PWR42" s="367"/>
      <c r="PWS42" s="367"/>
      <c r="PWT42" s="367"/>
      <c r="PWU42" s="367"/>
      <c r="PWV42" s="367"/>
      <c r="PWW42" s="367"/>
      <c r="PWX42" s="367"/>
      <c r="PWY42" s="367"/>
      <c r="PWZ42" s="367"/>
      <c r="PXA42" s="367"/>
      <c r="PXB42" s="367"/>
      <c r="PXC42" s="367"/>
      <c r="PXD42" s="367"/>
      <c r="PXE42" s="367"/>
      <c r="PXF42" s="367"/>
      <c r="PXG42" s="367"/>
      <c r="PXH42" s="367"/>
      <c r="PXI42" s="367"/>
      <c r="PXJ42" s="367"/>
      <c r="PXK42" s="367"/>
      <c r="PXL42" s="367"/>
      <c r="PXM42" s="367"/>
      <c r="PXN42" s="367"/>
      <c r="PXO42" s="367"/>
      <c r="PXP42" s="367"/>
      <c r="PXQ42" s="367"/>
      <c r="PXR42" s="367"/>
      <c r="PXS42" s="367"/>
      <c r="PXT42" s="367"/>
      <c r="PXU42" s="367"/>
      <c r="PXV42" s="367"/>
      <c r="PXW42" s="367"/>
      <c r="PXX42" s="367"/>
      <c r="PXY42" s="367"/>
      <c r="PXZ42" s="367"/>
      <c r="PYA42" s="367"/>
      <c r="PYB42" s="367"/>
      <c r="PYC42" s="367"/>
      <c r="PYD42" s="367"/>
      <c r="PYE42" s="367"/>
      <c r="PYF42" s="367"/>
      <c r="PYG42" s="367"/>
      <c r="PYH42" s="367"/>
      <c r="PYI42" s="367"/>
      <c r="PYJ42" s="367"/>
      <c r="PYK42" s="367"/>
      <c r="PYL42" s="367"/>
      <c r="PYM42" s="367"/>
      <c r="PYN42" s="367"/>
      <c r="PYO42" s="367"/>
      <c r="PYP42" s="367"/>
      <c r="PYQ42" s="367"/>
      <c r="PYR42" s="367"/>
      <c r="PYS42" s="367"/>
      <c r="PYT42" s="367"/>
      <c r="PYU42" s="367"/>
      <c r="PYV42" s="367"/>
      <c r="PYW42" s="367"/>
      <c r="PYX42" s="367"/>
      <c r="PYY42" s="367"/>
      <c r="PYZ42" s="367"/>
      <c r="PZA42" s="367"/>
      <c r="PZB42" s="367"/>
      <c r="PZC42" s="367"/>
      <c r="PZD42" s="367"/>
      <c r="PZE42" s="367"/>
      <c r="PZF42" s="367"/>
      <c r="PZG42" s="367"/>
      <c r="PZH42" s="367"/>
      <c r="PZI42" s="367"/>
      <c r="PZJ42" s="367"/>
      <c r="PZK42" s="367"/>
      <c r="PZL42" s="367"/>
      <c r="PZM42" s="367"/>
      <c r="PZN42" s="367"/>
      <c r="PZO42" s="367"/>
      <c r="PZP42" s="367"/>
      <c r="PZQ42" s="367"/>
      <c r="PZR42" s="367"/>
      <c r="PZS42" s="367"/>
      <c r="PZT42" s="367"/>
      <c r="PZU42" s="367"/>
      <c r="PZV42" s="367"/>
      <c r="PZW42" s="367"/>
      <c r="PZX42" s="367"/>
      <c r="PZY42" s="367"/>
      <c r="PZZ42" s="367"/>
      <c r="QAA42" s="367"/>
      <c r="QAB42" s="367"/>
      <c r="QAC42" s="367"/>
      <c r="QAD42" s="367"/>
      <c r="QAE42" s="367"/>
      <c r="QAF42" s="367"/>
      <c r="QAG42" s="367"/>
      <c r="QAH42" s="367"/>
      <c r="QAI42" s="367"/>
      <c r="QAJ42" s="367"/>
      <c r="QAK42" s="367"/>
      <c r="QAL42" s="367"/>
      <c r="QAM42" s="367"/>
      <c r="QAN42" s="367"/>
      <c r="QAO42" s="367"/>
      <c r="QAP42" s="367"/>
      <c r="QAQ42" s="367"/>
      <c r="QAR42" s="367"/>
      <c r="QAS42" s="367"/>
      <c r="QAT42" s="367"/>
      <c r="QAU42" s="367"/>
      <c r="QAV42" s="367"/>
      <c r="QAW42" s="367"/>
      <c r="QAX42" s="367"/>
      <c r="QAY42" s="367"/>
      <c r="QAZ42" s="367"/>
      <c r="QBA42" s="367"/>
      <c r="QBB42" s="367"/>
      <c r="QBC42" s="367"/>
      <c r="QBD42" s="367"/>
      <c r="QBE42" s="367"/>
      <c r="QBF42" s="367"/>
      <c r="QBG42" s="367"/>
      <c r="QBH42" s="367"/>
      <c r="QBI42" s="367"/>
      <c r="QBJ42" s="367"/>
      <c r="QBK42" s="367"/>
      <c r="QBL42" s="367"/>
      <c r="QBM42" s="367"/>
      <c r="QBN42" s="367"/>
      <c r="QBO42" s="367"/>
      <c r="QBP42" s="367"/>
      <c r="QBQ42" s="367"/>
      <c r="QBR42" s="367"/>
      <c r="QBS42" s="367"/>
      <c r="QBT42" s="367"/>
      <c r="QBU42" s="367"/>
      <c r="QBV42" s="367"/>
      <c r="QBW42" s="367"/>
      <c r="QBX42" s="367"/>
      <c r="QBY42" s="367"/>
      <c r="QBZ42" s="367"/>
      <c r="QCA42" s="367"/>
      <c r="QCB42" s="367"/>
      <c r="QCC42" s="367"/>
      <c r="QCD42" s="367"/>
      <c r="QCE42" s="367"/>
      <c r="QCF42" s="367"/>
      <c r="QCG42" s="367"/>
      <c r="QCH42" s="367"/>
      <c r="QCI42" s="367"/>
      <c r="QCJ42" s="367"/>
      <c r="QCK42" s="367"/>
      <c r="QCL42" s="367"/>
      <c r="QCM42" s="367"/>
      <c r="QCN42" s="367"/>
      <c r="QCO42" s="367"/>
      <c r="QCP42" s="367"/>
      <c r="QCQ42" s="367"/>
      <c r="QCR42" s="367"/>
      <c r="QCS42" s="367"/>
      <c r="QCT42" s="367"/>
      <c r="QCU42" s="367"/>
      <c r="QCV42" s="367"/>
      <c r="QCW42" s="367"/>
      <c r="QCX42" s="367"/>
      <c r="QCY42" s="367"/>
      <c r="QCZ42" s="367"/>
      <c r="QDA42" s="367"/>
      <c r="QDB42" s="367"/>
      <c r="QDC42" s="367"/>
      <c r="QDD42" s="367"/>
      <c r="QDE42" s="367"/>
      <c r="QDF42" s="367"/>
      <c r="QDG42" s="367"/>
      <c r="QDH42" s="367"/>
      <c r="QDI42" s="367"/>
      <c r="QDJ42" s="367"/>
      <c r="QDK42" s="367"/>
      <c r="QDL42" s="367"/>
      <c r="QDM42" s="367"/>
      <c r="QDN42" s="367"/>
      <c r="QDO42" s="367"/>
      <c r="QDP42" s="367"/>
      <c r="QDQ42" s="367"/>
      <c r="QDR42" s="367"/>
      <c r="QDS42" s="367"/>
      <c r="QDT42" s="367"/>
      <c r="QDU42" s="367"/>
      <c r="QDV42" s="367"/>
      <c r="QDW42" s="367"/>
      <c r="QDX42" s="367"/>
      <c r="QDY42" s="367"/>
      <c r="QDZ42" s="367"/>
      <c r="QEA42" s="367"/>
      <c r="QEB42" s="367"/>
      <c r="QEC42" s="367"/>
      <c r="QED42" s="367"/>
      <c r="QEE42" s="367"/>
      <c r="QEF42" s="367"/>
      <c r="QEG42" s="367"/>
      <c r="QEH42" s="367"/>
      <c r="QEI42" s="367"/>
      <c r="QEJ42" s="367"/>
      <c r="QEK42" s="367"/>
      <c r="QEL42" s="367"/>
      <c r="QEM42" s="367"/>
      <c r="QEN42" s="367"/>
      <c r="QEO42" s="367"/>
      <c r="QEP42" s="367"/>
      <c r="QEQ42" s="367"/>
      <c r="QER42" s="367"/>
      <c r="QES42" s="367"/>
      <c r="QET42" s="367"/>
      <c r="QEU42" s="367"/>
      <c r="QEV42" s="367"/>
      <c r="QEW42" s="367"/>
      <c r="QEX42" s="367"/>
      <c r="QEY42" s="367"/>
      <c r="QEZ42" s="367"/>
      <c r="QFA42" s="367"/>
      <c r="QFB42" s="367"/>
      <c r="QFC42" s="367"/>
      <c r="QFD42" s="367"/>
      <c r="QFE42" s="367"/>
      <c r="QFF42" s="367"/>
      <c r="QFG42" s="367"/>
      <c r="QFH42" s="367"/>
      <c r="QFI42" s="367"/>
      <c r="QFJ42" s="367"/>
      <c r="QFK42" s="367"/>
      <c r="QFL42" s="367"/>
      <c r="QFM42" s="367"/>
      <c r="QFN42" s="367"/>
      <c r="QFO42" s="367"/>
      <c r="QFP42" s="367"/>
      <c r="QFQ42" s="367"/>
      <c r="QFR42" s="367"/>
      <c r="QFS42" s="367"/>
      <c r="QFT42" s="367"/>
      <c r="QFU42" s="367"/>
      <c r="QFV42" s="367"/>
      <c r="QFW42" s="367"/>
      <c r="QFX42" s="367"/>
      <c r="QFY42" s="367"/>
      <c r="QFZ42" s="367"/>
      <c r="QGA42" s="367"/>
      <c r="QGB42" s="367"/>
      <c r="QGC42" s="367"/>
      <c r="QGD42" s="367"/>
      <c r="QGE42" s="367"/>
      <c r="QGF42" s="367"/>
      <c r="QGG42" s="367"/>
      <c r="QGH42" s="367"/>
      <c r="QGI42" s="367"/>
      <c r="QGJ42" s="367"/>
      <c r="QGK42" s="367"/>
      <c r="QGL42" s="367"/>
      <c r="QGM42" s="367"/>
      <c r="QGN42" s="367"/>
      <c r="QGO42" s="367"/>
      <c r="QGP42" s="367"/>
      <c r="QGQ42" s="367"/>
      <c r="QGR42" s="367"/>
      <c r="QGS42" s="367"/>
      <c r="QGT42" s="367"/>
      <c r="QGU42" s="367"/>
      <c r="QGV42" s="367"/>
      <c r="QGW42" s="367"/>
      <c r="QGX42" s="367"/>
      <c r="QGY42" s="367"/>
      <c r="QGZ42" s="367"/>
      <c r="QHA42" s="367"/>
      <c r="QHB42" s="367"/>
      <c r="QHC42" s="367"/>
      <c r="QHD42" s="367"/>
      <c r="QHE42" s="367"/>
      <c r="QHF42" s="367"/>
      <c r="QHG42" s="367"/>
      <c r="QHH42" s="367"/>
      <c r="QHI42" s="367"/>
      <c r="QHJ42" s="367"/>
      <c r="QHK42" s="367"/>
      <c r="QHL42" s="367"/>
      <c r="QHM42" s="367"/>
      <c r="QHN42" s="367"/>
      <c r="QHO42" s="367"/>
      <c r="QHP42" s="367"/>
      <c r="QHQ42" s="367"/>
      <c r="QHR42" s="367"/>
      <c r="QHS42" s="367"/>
      <c r="QHT42" s="367"/>
      <c r="QHU42" s="367"/>
      <c r="QHV42" s="367"/>
      <c r="QHW42" s="367"/>
      <c r="QHX42" s="367"/>
      <c r="QHY42" s="367"/>
      <c r="QHZ42" s="367"/>
      <c r="QIA42" s="367"/>
      <c r="QIB42" s="367"/>
      <c r="QIC42" s="367"/>
      <c r="QID42" s="367"/>
      <c r="QIE42" s="367"/>
      <c r="QIF42" s="367"/>
      <c r="QIG42" s="367"/>
      <c r="QIH42" s="367"/>
      <c r="QII42" s="367"/>
      <c r="QIJ42" s="367"/>
      <c r="QIK42" s="367"/>
      <c r="QIL42" s="367"/>
      <c r="QIM42" s="367"/>
      <c r="QIN42" s="367"/>
      <c r="QIO42" s="367"/>
      <c r="QIP42" s="367"/>
      <c r="QIQ42" s="367"/>
      <c r="QIR42" s="367"/>
      <c r="QIS42" s="367"/>
      <c r="QIT42" s="367"/>
      <c r="QIU42" s="367"/>
      <c r="QIV42" s="367"/>
      <c r="QIW42" s="367"/>
      <c r="QIX42" s="367"/>
      <c r="QIY42" s="367"/>
      <c r="QIZ42" s="367"/>
      <c r="QJA42" s="367"/>
      <c r="QJB42" s="367"/>
      <c r="QJC42" s="367"/>
      <c r="QJD42" s="367"/>
      <c r="QJE42" s="367"/>
      <c r="QJF42" s="367"/>
      <c r="QJG42" s="367"/>
      <c r="QJH42" s="367"/>
      <c r="QJI42" s="367"/>
      <c r="QJJ42" s="367"/>
      <c r="QJK42" s="367"/>
      <c r="QJL42" s="367"/>
      <c r="QJM42" s="367"/>
      <c r="QJN42" s="367"/>
      <c r="QJO42" s="367"/>
      <c r="QJP42" s="367"/>
      <c r="QJQ42" s="367"/>
      <c r="QJR42" s="367"/>
      <c r="QJS42" s="367"/>
      <c r="QJT42" s="367"/>
      <c r="QJU42" s="367"/>
      <c r="QJV42" s="367"/>
      <c r="QJW42" s="367"/>
      <c r="QJX42" s="367"/>
      <c r="QJY42" s="367"/>
      <c r="QJZ42" s="367"/>
      <c r="QKA42" s="367"/>
      <c r="QKB42" s="367"/>
      <c r="QKC42" s="367"/>
      <c r="QKD42" s="367"/>
      <c r="QKE42" s="367"/>
      <c r="QKF42" s="367"/>
      <c r="QKG42" s="367"/>
      <c r="QKH42" s="367"/>
      <c r="QKI42" s="367"/>
      <c r="QKJ42" s="367"/>
      <c r="QKK42" s="367"/>
      <c r="QKL42" s="367"/>
      <c r="QKM42" s="367"/>
      <c r="QKN42" s="367"/>
      <c r="QKO42" s="367"/>
      <c r="QKP42" s="367"/>
      <c r="QKQ42" s="367"/>
      <c r="QKR42" s="367"/>
      <c r="QKS42" s="367"/>
      <c r="QKT42" s="367"/>
      <c r="QKU42" s="367"/>
      <c r="QKV42" s="367"/>
      <c r="QKW42" s="367"/>
      <c r="QKX42" s="367"/>
      <c r="QKY42" s="367"/>
      <c r="QKZ42" s="367"/>
      <c r="QLA42" s="367"/>
      <c r="QLB42" s="367"/>
      <c r="QLC42" s="367"/>
      <c r="QLD42" s="367"/>
      <c r="QLE42" s="367"/>
      <c r="QLF42" s="367"/>
      <c r="QLG42" s="367"/>
      <c r="QLH42" s="367"/>
      <c r="QLI42" s="367"/>
      <c r="QLJ42" s="367"/>
      <c r="QLK42" s="367"/>
      <c r="QLL42" s="367"/>
      <c r="QLM42" s="367"/>
      <c r="QLN42" s="367"/>
      <c r="QLO42" s="367"/>
      <c r="QLP42" s="367"/>
      <c r="QLQ42" s="367"/>
      <c r="QLR42" s="367"/>
      <c r="QLS42" s="367"/>
      <c r="QLT42" s="367"/>
      <c r="QLU42" s="367"/>
      <c r="QLV42" s="367"/>
      <c r="QLW42" s="367"/>
      <c r="QLX42" s="367"/>
      <c r="QLY42" s="367"/>
      <c r="QLZ42" s="367"/>
      <c r="QMA42" s="367"/>
      <c r="QMB42" s="367"/>
      <c r="QMC42" s="367"/>
      <c r="QMD42" s="367"/>
      <c r="QME42" s="367"/>
      <c r="QMF42" s="367"/>
      <c r="QMG42" s="367"/>
      <c r="QMH42" s="367"/>
      <c r="QMI42" s="367"/>
      <c r="QMJ42" s="367"/>
      <c r="QMK42" s="367"/>
      <c r="QML42" s="367"/>
      <c r="QMM42" s="367"/>
      <c r="QMN42" s="367"/>
      <c r="QMO42" s="367"/>
      <c r="QMP42" s="367"/>
      <c r="QMQ42" s="367"/>
      <c r="QMR42" s="367"/>
      <c r="QMS42" s="367"/>
      <c r="QMT42" s="367"/>
      <c r="QMU42" s="367"/>
      <c r="QMV42" s="367"/>
      <c r="QMW42" s="367"/>
      <c r="QMX42" s="367"/>
      <c r="QMY42" s="367"/>
      <c r="QMZ42" s="367"/>
      <c r="QNA42" s="367"/>
      <c r="QNB42" s="367"/>
      <c r="QNC42" s="367"/>
      <c r="QND42" s="367"/>
      <c r="QNE42" s="367"/>
      <c r="QNF42" s="367"/>
      <c r="QNG42" s="367"/>
      <c r="QNH42" s="367"/>
      <c r="QNI42" s="367"/>
      <c r="QNJ42" s="367"/>
      <c r="QNK42" s="367"/>
      <c r="QNL42" s="367"/>
      <c r="QNM42" s="367"/>
      <c r="QNN42" s="367"/>
      <c r="QNO42" s="367"/>
      <c r="QNP42" s="367"/>
      <c r="QNQ42" s="367"/>
      <c r="QNR42" s="367"/>
      <c r="QNS42" s="367"/>
      <c r="QNT42" s="367"/>
      <c r="QNU42" s="367"/>
      <c r="QNV42" s="367"/>
      <c r="QNW42" s="367"/>
      <c r="QNX42" s="367"/>
      <c r="QNY42" s="367"/>
      <c r="QNZ42" s="367"/>
      <c r="QOA42" s="367"/>
      <c r="QOB42" s="367"/>
      <c r="QOC42" s="367"/>
      <c r="QOD42" s="367"/>
      <c r="QOE42" s="367"/>
      <c r="QOF42" s="367"/>
      <c r="QOG42" s="367"/>
      <c r="QOH42" s="367"/>
      <c r="QOI42" s="367"/>
      <c r="QOJ42" s="367"/>
      <c r="QOK42" s="367"/>
      <c r="QOL42" s="367"/>
      <c r="QOM42" s="367"/>
      <c r="QON42" s="367"/>
      <c r="QOO42" s="367"/>
      <c r="QOP42" s="367"/>
      <c r="QOQ42" s="367"/>
      <c r="QOR42" s="367"/>
      <c r="QOS42" s="367"/>
      <c r="QOT42" s="367"/>
      <c r="QOU42" s="367"/>
      <c r="QOV42" s="367"/>
      <c r="QOW42" s="367"/>
      <c r="QOX42" s="367"/>
      <c r="QOY42" s="367"/>
      <c r="QOZ42" s="367"/>
      <c r="QPA42" s="367"/>
      <c r="QPB42" s="367"/>
      <c r="QPC42" s="367"/>
      <c r="QPD42" s="367"/>
      <c r="QPE42" s="367"/>
      <c r="QPF42" s="367"/>
      <c r="QPG42" s="367"/>
      <c r="QPH42" s="367"/>
      <c r="QPI42" s="367"/>
      <c r="QPJ42" s="367"/>
      <c r="QPK42" s="367"/>
      <c r="QPL42" s="367"/>
      <c r="QPM42" s="367"/>
      <c r="QPN42" s="367"/>
      <c r="QPO42" s="367"/>
      <c r="QPP42" s="367"/>
      <c r="QPQ42" s="367"/>
      <c r="QPR42" s="367"/>
      <c r="QPS42" s="367"/>
      <c r="QPT42" s="367"/>
      <c r="QPU42" s="367"/>
      <c r="QPV42" s="367"/>
      <c r="QPW42" s="367"/>
      <c r="QPX42" s="367"/>
      <c r="QPY42" s="367"/>
      <c r="QPZ42" s="367"/>
      <c r="QQA42" s="367"/>
      <c r="QQB42" s="367"/>
      <c r="QQC42" s="367"/>
      <c r="QQD42" s="367"/>
      <c r="QQE42" s="367"/>
      <c r="QQF42" s="367"/>
      <c r="QQG42" s="367"/>
      <c r="QQH42" s="367"/>
      <c r="QQI42" s="367"/>
      <c r="QQJ42" s="367"/>
      <c r="QQK42" s="367"/>
      <c r="QQL42" s="367"/>
      <c r="QQM42" s="367"/>
      <c r="QQN42" s="367"/>
      <c r="QQO42" s="367"/>
      <c r="QQP42" s="367"/>
      <c r="QQQ42" s="367"/>
      <c r="QQR42" s="367"/>
      <c r="QQS42" s="367"/>
      <c r="QQT42" s="367"/>
      <c r="QQU42" s="367"/>
      <c r="QQV42" s="367"/>
      <c r="QQW42" s="367"/>
      <c r="QQX42" s="367"/>
      <c r="QQY42" s="367"/>
      <c r="QQZ42" s="367"/>
      <c r="QRA42" s="367"/>
      <c r="QRB42" s="367"/>
      <c r="QRC42" s="367"/>
      <c r="QRD42" s="367"/>
      <c r="QRE42" s="367"/>
      <c r="QRF42" s="367"/>
      <c r="QRG42" s="367"/>
      <c r="QRH42" s="367"/>
      <c r="QRI42" s="367"/>
      <c r="QRJ42" s="367"/>
      <c r="QRK42" s="367"/>
      <c r="QRL42" s="367"/>
      <c r="QRM42" s="367"/>
      <c r="QRN42" s="367"/>
      <c r="QRO42" s="367"/>
      <c r="QRP42" s="367"/>
      <c r="QRQ42" s="367"/>
      <c r="QRR42" s="367"/>
      <c r="QRS42" s="367"/>
      <c r="QRT42" s="367"/>
      <c r="QRU42" s="367"/>
      <c r="QRV42" s="367"/>
      <c r="QRW42" s="367"/>
      <c r="QRX42" s="367"/>
      <c r="QRY42" s="367"/>
      <c r="QRZ42" s="367"/>
      <c r="QSA42" s="367"/>
      <c r="QSB42" s="367"/>
      <c r="QSC42" s="367"/>
      <c r="QSD42" s="367"/>
      <c r="QSE42" s="367"/>
      <c r="QSF42" s="367"/>
      <c r="QSG42" s="367"/>
      <c r="QSH42" s="367"/>
      <c r="QSI42" s="367"/>
      <c r="QSJ42" s="367"/>
      <c r="QSK42" s="367"/>
      <c r="QSL42" s="367"/>
      <c r="QSM42" s="367"/>
      <c r="QSN42" s="367"/>
      <c r="QSO42" s="367"/>
      <c r="QSP42" s="367"/>
      <c r="QSQ42" s="367"/>
      <c r="QSR42" s="367"/>
      <c r="QSS42" s="367"/>
      <c r="QST42" s="367"/>
      <c r="QSU42" s="367"/>
      <c r="QSV42" s="367"/>
      <c r="QSW42" s="367"/>
      <c r="QSX42" s="367"/>
      <c r="QSY42" s="367"/>
      <c r="QSZ42" s="367"/>
      <c r="QTA42" s="367"/>
      <c r="QTB42" s="367"/>
      <c r="QTC42" s="367"/>
      <c r="QTD42" s="367"/>
      <c r="QTE42" s="367"/>
      <c r="QTF42" s="367"/>
      <c r="QTG42" s="367"/>
      <c r="QTH42" s="367"/>
      <c r="QTI42" s="367"/>
      <c r="QTJ42" s="367"/>
      <c r="QTK42" s="367"/>
      <c r="QTL42" s="367"/>
      <c r="QTM42" s="367"/>
      <c r="QTN42" s="367"/>
      <c r="QTO42" s="367"/>
      <c r="QTP42" s="367"/>
      <c r="QTQ42" s="367"/>
      <c r="QTR42" s="367"/>
      <c r="QTS42" s="367"/>
      <c r="QTT42" s="367"/>
      <c r="QTU42" s="367"/>
      <c r="QTV42" s="367"/>
      <c r="QTW42" s="367"/>
      <c r="QTX42" s="367"/>
      <c r="QTY42" s="367"/>
      <c r="QTZ42" s="367"/>
      <c r="QUA42" s="367"/>
      <c r="QUB42" s="367"/>
      <c r="QUC42" s="367"/>
      <c r="QUD42" s="367"/>
      <c r="QUE42" s="367"/>
      <c r="QUF42" s="367"/>
      <c r="QUG42" s="367"/>
      <c r="QUH42" s="367"/>
      <c r="QUI42" s="367"/>
      <c r="QUJ42" s="367"/>
      <c r="QUK42" s="367"/>
      <c r="QUL42" s="367"/>
      <c r="QUM42" s="367"/>
      <c r="QUN42" s="367"/>
      <c r="QUO42" s="367"/>
      <c r="QUP42" s="367"/>
      <c r="QUQ42" s="367"/>
      <c r="QUR42" s="367"/>
      <c r="QUS42" s="367"/>
      <c r="QUT42" s="367"/>
      <c r="QUU42" s="367"/>
      <c r="QUV42" s="367"/>
      <c r="QUW42" s="367"/>
      <c r="QUX42" s="367"/>
      <c r="QUY42" s="367"/>
      <c r="QUZ42" s="367"/>
      <c r="QVA42" s="367"/>
      <c r="QVB42" s="367"/>
      <c r="QVC42" s="367"/>
      <c r="QVD42" s="367"/>
      <c r="QVE42" s="367"/>
      <c r="QVF42" s="367"/>
      <c r="QVG42" s="367"/>
      <c r="QVH42" s="367"/>
      <c r="QVI42" s="367"/>
      <c r="QVJ42" s="367"/>
      <c r="QVK42" s="367"/>
      <c r="QVL42" s="367"/>
      <c r="QVM42" s="367"/>
      <c r="QVN42" s="367"/>
      <c r="QVO42" s="367"/>
      <c r="QVP42" s="367"/>
      <c r="QVQ42" s="367"/>
      <c r="QVR42" s="367"/>
      <c r="QVS42" s="367"/>
      <c r="QVT42" s="367"/>
      <c r="QVU42" s="367"/>
      <c r="QVV42" s="367"/>
      <c r="QVW42" s="367"/>
      <c r="QVX42" s="367"/>
      <c r="QVY42" s="367"/>
      <c r="QVZ42" s="367"/>
      <c r="QWA42" s="367"/>
      <c r="QWB42" s="367"/>
      <c r="QWC42" s="367"/>
      <c r="QWD42" s="367"/>
      <c r="QWE42" s="367"/>
      <c r="QWF42" s="367"/>
      <c r="QWG42" s="367"/>
      <c r="QWH42" s="367"/>
      <c r="QWI42" s="367"/>
      <c r="QWJ42" s="367"/>
      <c r="QWK42" s="367"/>
      <c r="QWL42" s="367"/>
      <c r="QWM42" s="367"/>
      <c r="QWN42" s="367"/>
      <c r="QWO42" s="367"/>
      <c r="QWP42" s="367"/>
      <c r="QWQ42" s="367"/>
      <c r="QWR42" s="367"/>
      <c r="QWS42" s="367"/>
      <c r="QWT42" s="367"/>
      <c r="QWU42" s="367"/>
      <c r="QWV42" s="367"/>
      <c r="QWW42" s="367"/>
      <c r="QWX42" s="367"/>
      <c r="QWY42" s="367"/>
      <c r="QWZ42" s="367"/>
      <c r="QXA42" s="367"/>
      <c r="QXB42" s="367"/>
      <c r="QXC42" s="367"/>
      <c r="QXD42" s="367"/>
      <c r="QXE42" s="367"/>
      <c r="QXF42" s="367"/>
      <c r="QXG42" s="367"/>
      <c r="QXH42" s="367"/>
      <c r="QXI42" s="367"/>
      <c r="QXJ42" s="367"/>
      <c r="QXK42" s="367"/>
      <c r="QXL42" s="367"/>
      <c r="QXM42" s="367"/>
      <c r="QXN42" s="367"/>
      <c r="QXO42" s="367"/>
      <c r="QXP42" s="367"/>
      <c r="QXQ42" s="367"/>
      <c r="QXR42" s="367"/>
      <c r="QXS42" s="367"/>
      <c r="QXT42" s="367"/>
      <c r="QXU42" s="367"/>
      <c r="QXV42" s="367"/>
      <c r="QXW42" s="367"/>
      <c r="QXX42" s="367"/>
      <c r="QXY42" s="367"/>
      <c r="QXZ42" s="367"/>
      <c r="QYA42" s="367"/>
      <c r="QYB42" s="367"/>
      <c r="QYC42" s="367"/>
      <c r="QYD42" s="367"/>
      <c r="QYE42" s="367"/>
      <c r="QYF42" s="367"/>
      <c r="QYG42" s="367"/>
      <c r="QYH42" s="367"/>
      <c r="QYI42" s="367"/>
      <c r="QYJ42" s="367"/>
      <c r="QYK42" s="367"/>
      <c r="QYL42" s="367"/>
      <c r="QYM42" s="367"/>
      <c r="QYN42" s="367"/>
      <c r="QYO42" s="367"/>
      <c r="QYP42" s="367"/>
      <c r="QYQ42" s="367"/>
      <c r="QYR42" s="367"/>
      <c r="QYS42" s="367"/>
      <c r="QYT42" s="367"/>
      <c r="QYU42" s="367"/>
      <c r="QYV42" s="367"/>
      <c r="QYW42" s="367"/>
      <c r="QYX42" s="367"/>
      <c r="QYY42" s="367"/>
      <c r="QYZ42" s="367"/>
      <c r="QZA42" s="367"/>
      <c r="QZB42" s="367"/>
      <c r="QZC42" s="367"/>
      <c r="QZD42" s="367"/>
      <c r="QZE42" s="367"/>
      <c r="QZF42" s="367"/>
      <c r="QZG42" s="367"/>
      <c r="QZH42" s="367"/>
      <c r="QZI42" s="367"/>
      <c r="QZJ42" s="367"/>
      <c r="QZK42" s="367"/>
      <c r="QZL42" s="367"/>
      <c r="QZM42" s="367"/>
      <c r="QZN42" s="367"/>
      <c r="QZO42" s="367"/>
      <c r="QZP42" s="367"/>
      <c r="QZQ42" s="367"/>
      <c r="QZR42" s="367"/>
      <c r="QZS42" s="367"/>
      <c r="QZT42" s="367"/>
      <c r="QZU42" s="367"/>
      <c r="QZV42" s="367"/>
      <c r="QZW42" s="367"/>
      <c r="QZX42" s="367"/>
      <c r="QZY42" s="367"/>
      <c r="QZZ42" s="367"/>
      <c r="RAA42" s="367"/>
      <c r="RAB42" s="367"/>
      <c r="RAC42" s="367"/>
      <c r="RAD42" s="367"/>
      <c r="RAE42" s="367"/>
      <c r="RAF42" s="367"/>
      <c r="RAG42" s="367"/>
      <c r="RAH42" s="367"/>
      <c r="RAI42" s="367"/>
      <c r="RAJ42" s="367"/>
      <c r="RAK42" s="367"/>
      <c r="RAL42" s="367"/>
      <c r="RAM42" s="367"/>
      <c r="RAN42" s="367"/>
      <c r="RAO42" s="367"/>
      <c r="RAP42" s="367"/>
      <c r="RAQ42" s="367"/>
      <c r="RAR42" s="367"/>
      <c r="RAS42" s="367"/>
      <c r="RAT42" s="367"/>
      <c r="RAU42" s="367"/>
      <c r="RAV42" s="367"/>
      <c r="RAW42" s="367"/>
      <c r="RAX42" s="367"/>
      <c r="RAY42" s="367"/>
      <c r="RAZ42" s="367"/>
      <c r="RBA42" s="367"/>
      <c r="RBB42" s="367"/>
      <c r="RBC42" s="367"/>
      <c r="RBD42" s="367"/>
      <c r="RBE42" s="367"/>
      <c r="RBF42" s="367"/>
      <c r="RBG42" s="367"/>
      <c r="RBH42" s="367"/>
      <c r="RBI42" s="367"/>
      <c r="RBJ42" s="367"/>
      <c r="RBK42" s="367"/>
      <c r="RBL42" s="367"/>
      <c r="RBM42" s="367"/>
      <c r="RBN42" s="367"/>
      <c r="RBO42" s="367"/>
      <c r="RBP42" s="367"/>
      <c r="RBQ42" s="367"/>
      <c r="RBR42" s="367"/>
      <c r="RBS42" s="367"/>
      <c r="RBT42" s="367"/>
      <c r="RBU42" s="367"/>
      <c r="RBV42" s="367"/>
      <c r="RBW42" s="367"/>
      <c r="RBX42" s="367"/>
      <c r="RBY42" s="367"/>
      <c r="RBZ42" s="367"/>
      <c r="RCA42" s="367"/>
      <c r="RCB42" s="367"/>
      <c r="RCC42" s="367"/>
      <c r="RCD42" s="367"/>
      <c r="RCE42" s="367"/>
      <c r="RCF42" s="367"/>
      <c r="RCG42" s="367"/>
      <c r="RCH42" s="367"/>
      <c r="RCI42" s="367"/>
      <c r="RCJ42" s="367"/>
      <c r="RCK42" s="367"/>
      <c r="RCL42" s="367"/>
      <c r="RCM42" s="367"/>
      <c r="RCN42" s="367"/>
      <c r="RCO42" s="367"/>
      <c r="RCP42" s="367"/>
      <c r="RCQ42" s="367"/>
      <c r="RCR42" s="367"/>
      <c r="RCS42" s="367"/>
      <c r="RCT42" s="367"/>
      <c r="RCU42" s="367"/>
      <c r="RCV42" s="367"/>
      <c r="RCW42" s="367"/>
      <c r="RCX42" s="367"/>
      <c r="RCY42" s="367"/>
      <c r="RCZ42" s="367"/>
      <c r="RDA42" s="367"/>
      <c r="RDB42" s="367"/>
      <c r="RDC42" s="367"/>
      <c r="RDD42" s="367"/>
      <c r="RDE42" s="367"/>
      <c r="RDF42" s="367"/>
      <c r="RDG42" s="367"/>
      <c r="RDH42" s="367"/>
      <c r="RDI42" s="367"/>
      <c r="RDJ42" s="367"/>
      <c r="RDK42" s="367"/>
      <c r="RDL42" s="367"/>
      <c r="RDM42" s="367"/>
      <c r="RDN42" s="367"/>
      <c r="RDO42" s="367"/>
      <c r="RDP42" s="367"/>
      <c r="RDQ42" s="367"/>
      <c r="RDR42" s="367"/>
      <c r="RDS42" s="367"/>
      <c r="RDT42" s="367"/>
      <c r="RDU42" s="367"/>
      <c r="RDV42" s="367"/>
      <c r="RDW42" s="367"/>
      <c r="RDX42" s="367"/>
      <c r="RDY42" s="367"/>
      <c r="RDZ42" s="367"/>
      <c r="REA42" s="367"/>
      <c r="REB42" s="367"/>
      <c r="REC42" s="367"/>
      <c r="RED42" s="367"/>
      <c r="REE42" s="367"/>
      <c r="REF42" s="367"/>
      <c r="REG42" s="367"/>
      <c r="REH42" s="367"/>
      <c r="REI42" s="367"/>
      <c r="REJ42" s="367"/>
      <c r="REK42" s="367"/>
      <c r="REL42" s="367"/>
      <c r="REM42" s="367"/>
      <c r="REN42" s="367"/>
      <c r="REO42" s="367"/>
      <c r="REP42" s="367"/>
      <c r="REQ42" s="367"/>
      <c r="RER42" s="367"/>
      <c r="RES42" s="367"/>
      <c r="RET42" s="367"/>
      <c r="REU42" s="367"/>
      <c r="REV42" s="367"/>
      <c r="REW42" s="367"/>
      <c r="REX42" s="367"/>
      <c r="REY42" s="367"/>
      <c r="REZ42" s="367"/>
      <c r="RFA42" s="367"/>
      <c r="RFB42" s="367"/>
      <c r="RFC42" s="367"/>
      <c r="RFD42" s="367"/>
      <c r="RFE42" s="367"/>
      <c r="RFF42" s="367"/>
      <c r="RFG42" s="367"/>
      <c r="RFH42" s="367"/>
      <c r="RFI42" s="367"/>
      <c r="RFJ42" s="367"/>
      <c r="RFK42" s="367"/>
      <c r="RFL42" s="367"/>
      <c r="RFM42" s="367"/>
      <c r="RFN42" s="367"/>
      <c r="RFO42" s="367"/>
      <c r="RFP42" s="367"/>
      <c r="RFQ42" s="367"/>
      <c r="RFR42" s="367"/>
      <c r="RFS42" s="367"/>
      <c r="RFT42" s="367"/>
      <c r="RFU42" s="367"/>
      <c r="RFV42" s="367"/>
      <c r="RFW42" s="367"/>
      <c r="RFX42" s="367"/>
      <c r="RFY42" s="367"/>
      <c r="RFZ42" s="367"/>
      <c r="RGA42" s="367"/>
      <c r="RGB42" s="367"/>
      <c r="RGC42" s="367"/>
      <c r="RGD42" s="367"/>
      <c r="RGE42" s="367"/>
      <c r="RGF42" s="367"/>
      <c r="RGG42" s="367"/>
      <c r="RGH42" s="367"/>
      <c r="RGI42" s="367"/>
      <c r="RGJ42" s="367"/>
      <c r="RGK42" s="367"/>
      <c r="RGL42" s="367"/>
      <c r="RGM42" s="367"/>
      <c r="RGN42" s="367"/>
      <c r="RGO42" s="367"/>
      <c r="RGP42" s="367"/>
      <c r="RGQ42" s="367"/>
      <c r="RGR42" s="367"/>
      <c r="RGS42" s="367"/>
      <c r="RGT42" s="367"/>
      <c r="RGU42" s="367"/>
      <c r="RGV42" s="367"/>
      <c r="RGW42" s="367"/>
      <c r="RGX42" s="367"/>
      <c r="RGY42" s="367"/>
      <c r="RGZ42" s="367"/>
      <c r="RHA42" s="367"/>
      <c r="RHB42" s="367"/>
      <c r="RHC42" s="367"/>
      <c r="RHD42" s="367"/>
      <c r="RHE42" s="367"/>
      <c r="RHF42" s="367"/>
      <c r="RHG42" s="367"/>
      <c r="RHH42" s="367"/>
      <c r="RHI42" s="367"/>
      <c r="RHJ42" s="367"/>
      <c r="RHK42" s="367"/>
      <c r="RHL42" s="367"/>
      <c r="RHM42" s="367"/>
      <c r="RHN42" s="367"/>
      <c r="RHO42" s="367"/>
      <c r="RHP42" s="367"/>
      <c r="RHQ42" s="367"/>
      <c r="RHR42" s="367"/>
      <c r="RHS42" s="367"/>
      <c r="RHT42" s="367"/>
      <c r="RHU42" s="367"/>
      <c r="RHV42" s="367"/>
      <c r="RHW42" s="367"/>
      <c r="RHX42" s="367"/>
      <c r="RHY42" s="367"/>
      <c r="RHZ42" s="367"/>
      <c r="RIA42" s="367"/>
      <c r="RIB42" s="367"/>
      <c r="RIC42" s="367"/>
      <c r="RID42" s="367"/>
      <c r="RIE42" s="367"/>
      <c r="RIF42" s="367"/>
      <c r="RIG42" s="367"/>
      <c r="RIH42" s="367"/>
      <c r="RII42" s="367"/>
      <c r="RIJ42" s="367"/>
      <c r="RIK42" s="367"/>
      <c r="RIL42" s="367"/>
      <c r="RIM42" s="367"/>
      <c r="RIN42" s="367"/>
      <c r="RIO42" s="367"/>
      <c r="RIP42" s="367"/>
      <c r="RIQ42" s="367"/>
      <c r="RIR42" s="367"/>
      <c r="RIS42" s="367"/>
      <c r="RIT42" s="367"/>
      <c r="RIU42" s="367"/>
      <c r="RIV42" s="367"/>
      <c r="RIW42" s="367"/>
      <c r="RIX42" s="367"/>
      <c r="RIY42" s="367"/>
      <c r="RIZ42" s="367"/>
      <c r="RJA42" s="367"/>
      <c r="RJB42" s="367"/>
      <c r="RJC42" s="367"/>
      <c r="RJD42" s="367"/>
      <c r="RJE42" s="367"/>
      <c r="RJF42" s="367"/>
      <c r="RJG42" s="367"/>
      <c r="RJH42" s="367"/>
      <c r="RJI42" s="367"/>
      <c r="RJJ42" s="367"/>
      <c r="RJK42" s="367"/>
      <c r="RJL42" s="367"/>
      <c r="RJM42" s="367"/>
      <c r="RJN42" s="367"/>
      <c r="RJO42" s="367"/>
      <c r="RJP42" s="367"/>
      <c r="RJQ42" s="367"/>
      <c r="RJR42" s="367"/>
      <c r="RJS42" s="367"/>
      <c r="RJT42" s="367"/>
      <c r="RJU42" s="367"/>
      <c r="RJV42" s="367"/>
      <c r="RJW42" s="367"/>
      <c r="RJX42" s="367"/>
      <c r="RJY42" s="367"/>
      <c r="RJZ42" s="367"/>
      <c r="RKA42" s="367"/>
      <c r="RKB42" s="367"/>
      <c r="RKC42" s="367"/>
      <c r="RKD42" s="367"/>
      <c r="RKE42" s="367"/>
      <c r="RKF42" s="367"/>
      <c r="RKG42" s="367"/>
      <c r="RKH42" s="367"/>
      <c r="RKI42" s="367"/>
      <c r="RKJ42" s="367"/>
      <c r="RKK42" s="367"/>
      <c r="RKL42" s="367"/>
      <c r="RKM42" s="367"/>
      <c r="RKN42" s="367"/>
      <c r="RKO42" s="367"/>
      <c r="RKP42" s="367"/>
      <c r="RKQ42" s="367"/>
      <c r="RKR42" s="367"/>
      <c r="RKS42" s="367"/>
      <c r="RKT42" s="367"/>
      <c r="RKU42" s="367"/>
      <c r="RKV42" s="367"/>
      <c r="RKW42" s="367"/>
      <c r="RKX42" s="367"/>
      <c r="RKY42" s="367"/>
      <c r="RKZ42" s="367"/>
      <c r="RLA42" s="367"/>
      <c r="RLB42" s="367"/>
      <c r="RLC42" s="367"/>
      <c r="RLD42" s="367"/>
      <c r="RLE42" s="367"/>
      <c r="RLF42" s="367"/>
      <c r="RLG42" s="367"/>
      <c r="RLH42" s="367"/>
      <c r="RLI42" s="367"/>
      <c r="RLJ42" s="367"/>
      <c r="RLK42" s="367"/>
      <c r="RLL42" s="367"/>
      <c r="RLM42" s="367"/>
      <c r="RLN42" s="367"/>
      <c r="RLO42" s="367"/>
      <c r="RLP42" s="367"/>
      <c r="RLQ42" s="367"/>
      <c r="RLR42" s="367"/>
      <c r="RLS42" s="367"/>
      <c r="RLT42" s="367"/>
      <c r="RLU42" s="367"/>
      <c r="RLV42" s="367"/>
      <c r="RLW42" s="367"/>
      <c r="RLX42" s="367"/>
      <c r="RLY42" s="367"/>
      <c r="RLZ42" s="367"/>
      <c r="RMA42" s="367"/>
      <c r="RMB42" s="367"/>
      <c r="RMC42" s="367"/>
      <c r="RMD42" s="367"/>
      <c r="RME42" s="367"/>
      <c r="RMF42" s="367"/>
      <c r="RMG42" s="367"/>
      <c r="RMH42" s="367"/>
      <c r="RMI42" s="367"/>
      <c r="RMJ42" s="367"/>
      <c r="RMK42" s="367"/>
      <c r="RML42" s="367"/>
      <c r="RMM42" s="367"/>
      <c r="RMN42" s="367"/>
      <c r="RMO42" s="367"/>
      <c r="RMP42" s="367"/>
      <c r="RMQ42" s="367"/>
      <c r="RMR42" s="367"/>
      <c r="RMS42" s="367"/>
      <c r="RMT42" s="367"/>
      <c r="RMU42" s="367"/>
      <c r="RMV42" s="367"/>
      <c r="RMW42" s="367"/>
      <c r="RMX42" s="367"/>
      <c r="RMY42" s="367"/>
      <c r="RMZ42" s="367"/>
      <c r="RNA42" s="367"/>
      <c r="RNB42" s="367"/>
      <c r="RNC42" s="367"/>
      <c r="RND42" s="367"/>
      <c r="RNE42" s="367"/>
      <c r="RNF42" s="367"/>
      <c r="RNG42" s="367"/>
      <c r="RNH42" s="367"/>
      <c r="RNI42" s="367"/>
      <c r="RNJ42" s="367"/>
      <c r="RNK42" s="367"/>
      <c r="RNL42" s="367"/>
      <c r="RNM42" s="367"/>
      <c r="RNN42" s="367"/>
      <c r="RNO42" s="367"/>
      <c r="RNP42" s="367"/>
      <c r="RNQ42" s="367"/>
      <c r="RNR42" s="367"/>
      <c r="RNS42" s="367"/>
      <c r="RNT42" s="367"/>
      <c r="RNU42" s="367"/>
      <c r="RNV42" s="367"/>
      <c r="RNW42" s="367"/>
      <c r="RNX42" s="367"/>
      <c r="RNY42" s="367"/>
      <c r="RNZ42" s="367"/>
      <c r="ROA42" s="367"/>
      <c r="ROB42" s="367"/>
      <c r="ROC42" s="367"/>
      <c r="ROD42" s="367"/>
      <c r="ROE42" s="367"/>
      <c r="ROF42" s="367"/>
      <c r="ROG42" s="367"/>
      <c r="ROH42" s="367"/>
      <c r="ROI42" s="367"/>
      <c r="ROJ42" s="367"/>
      <c r="ROK42" s="367"/>
      <c r="ROL42" s="367"/>
      <c r="ROM42" s="367"/>
      <c r="RON42" s="367"/>
      <c r="ROO42" s="367"/>
      <c r="ROP42" s="367"/>
      <c r="ROQ42" s="367"/>
      <c r="ROR42" s="367"/>
      <c r="ROS42" s="367"/>
      <c r="ROT42" s="367"/>
      <c r="ROU42" s="367"/>
      <c r="ROV42" s="367"/>
      <c r="ROW42" s="367"/>
      <c r="ROX42" s="367"/>
      <c r="ROY42" s="367"/>
      <c r="ROZ42" s="367"/>
      <c r="RPA42" s="367"/>
      <c r="RPB42" s="367"/>
      <c r="RPC42" s="367"/>
      <c r="RPD42" s="367"/>
      <c r="RPE42" s="367"/>
      <c r="RPF42" s="367"/>
      <c r="RPG42" s="367"/>
      <c r="RPH42" s="367"/>
      <c r="RPI42" s="367"/>
      <c r="RPJ42" s="367"/>
      <c r="RPK42" s="367"/>
      <c r="RPL42" s="367"/>
      <c r="RPM42" s="367"/>
      <c r="RPN42" s="367"/>
      <c r="RPO42" s="367"/>
      <c r="RPP42" s="367"/>
      <c r="RPQ42" s="367"/>
      <c r="RPR42" s="367"/>
      <c r="RPS42" s="367"/>
      <c r="RPT42" s="367"/>
      <c r="RPU42" s="367"/>
      <c r="RPV42" s="367"/>
      <c r="RPW42" s="367"/>
      <c r="RPX42" s="367"/>
      <c r="RPY42" s="367"/>
      <c r="RPZ42" s="367"/>
      <c r="RQA42" s="367"/>
      <c r="RQB42" s="367"/>
      <c r="RQC42" s="367"/>
      <c r="RQD42" s="367"/>
      <c r="RQE42" s="367"/>
      <c r="RQF42" s="367"/>
      <c r="RQG42" s="367"/>
      <c r="RQH42" s="367"/>
      <c r="RQI42" s="367"/>
      <c r="RQJ42" s="367"/>
      <c r="RQK42" s="367"/>
      <c r="RQL42" s="367"/>
      <c r="RQM42" s="367"/>
      <c r="RQN42" s="367"/>
      <c r="RQO42" s="367"/>
      <c r="RQP42" s="367"/>
      <c r="RQQ42" s="367"/>
      <c r="RQR42" s="367"/>
      <c r="RQS42" s="367"/>
      <c r="RQT42" s="367"/>
      <c r="RQU42" s="367"/>
      <c r="RQV42" s="367"/>
      <c r="RQW42" s="367"/>
      <c r="RQX42" s="367"/>
      <c r="RQY42" s="367"/>
      <c r="RQZ42" s="367"/>
      <c r="RRA42" s="367"/>
      <c r="RRB42" s="367"/>
      <c r="RRC42" s="367"/>
      <c r="RRD42" s="367"/>
      <c r="RRE42" s="367"/>
      <c r="RRF42" s="367"/>
      <c r="RRG42" s="367"/>
      <c r="RRH42" s="367"/>
      <c r="RRI42" s="367"/>
      <c r="RRJ42" s="367"/>
      <c r="RRK42" s="367"/>
      <c r="RRL42" s="367"/>
      <c r="RRM42" s="367"/>
      <c r="RRN42" s="367"/>
      <c r="RRO42" s="367"/>
      <c r="RRP42" s="367"/>
      <c r="RRQ42" s="367"/>
      <c r="RRR42" s="367"/>
      <c r="RRS42" s="367"/>
      <c r="RRT42" s="367"/>
      <c r="RRU42" s="367"/>
      <c r="RRV42" s="367"/>
      <c r="RRW42" s="367"/>
      <c r="RRX42" s="367"/>
      <c r="RRY42" s="367"/>
      <c r="RRZ42" s="367"/>
      <c r="RSA42" s="367"/>
      <c r="RSB42" s="367"/>
      <c r="RSC42" s="367"/>
      <c r="RSD42" s="367"/>
      <c r="RSE42" s="367"/>
      <c r="RSF42" s="367"/>
      <c r="RSG42" s="367"/>
      <c r="RSH42" s="367"/>
      <c r="RSI42" s="367"/>
      <c r="RSJ42" s="367"/>
      <c r="RSK42" s="367"/>
      <c r="RSL42" s="367"/>
      <c r="RSM42" s="367"/>
      <c r="RSN42" s="367"/>
      <c r="RSO42" s="367"/>
      <c r="RSP42" s="367"/>
      <c r="RSQ42" s="367"/>
      <c r="RSR42" s="367"/>
      <c r="RSS42" s="367"/>
      <c r="RST42" s="367"/>
      <c r="RSU42" s="367"/>
      <c r="RSV42" s="367"/>
      <c r="RSW42" s="367"/>
      <c r="RSX42" s="367"/>
      <c r="RSY42" s="367"/>
      <c r="RSZ42" s="367"/>
      <c r="RTA42" s="367"/>
      <c r="RTB42" s="367"/>
      <c r="RTC42" s="367"/>
      <c r="RTD42" s="367"/>
      <c r="RTE42" s="367"/>
      <c r="RTF42" s="367"/>
      <c r="RTG42" s="367"/>
      <c r="RTH42" s="367"/>
      <c r="RTI42" s="367"/>
      <c r="RTJ42" s="367"/>
      <c r="RTK42" s="367"/>
      <c r="RTL42" s="367"/>
      <c r="RTM42" s="367"/>
      <c r="RTN42" s="367"/>
      <c r="RTO42" s="367"/>
      <c r="RTP42" s="367"/>
      <c r="RTQ42" s="367"/>
      <c r="RTR42" s="367"/>
      <c r="RTS42" s="367"/>
      <c r="RTT42" s="367"/>
      <c r="RTU42" s="367"/>
      <c r="RTV42" s="367"/>
      <c r="RTW42" s="367"/>
      <c r="RTX42" s="367"/>
      <c r="RTY42" s="367"/>
      <c r="RTZ42" s="367"/>
      <c r="RUA42" s="367"/>
      <c r="RUB42" s="367"/>
      <c r="RUC42" s="367"/>
      <c r="RUD42" s="367"/>
      <c r="RUE42" s="367"/>
      <c r="RUF42" s="367"/>
      <c r="RUG42" s="367"/>
      <c r="RUH42" s="367"/>
      <c r="RUI42" s="367"/>
      <c r="RUJ42" s="367"/>
      <c r="RUK42" s="367"/>
      <c r="RUL42" s="367"/>
      <c r="RUM42" s="367"/>
      <c r="RUN42" s="367"/>
      <c r="RUO42" s="367"/>
      <c r="RUP42" s="367"/>
      <c r="RUQ42" s="367"/>
      <c r="RUR42" s="367"/>
      <c r="RUS42" s="367"/>
      <c r="RUT42" s="367"/>
      <c r="RUU42" s="367"/>
      <c r="RUV42" s="367"/>
      <c r="RUW42" s="367"/>
      <c r="RUX42" s="367"/>
      <c r="RUY42" s="367"/>
      <c r="RUZ42" s="367"/>
      <c r="RVA42" s="367"/>
      <c r="RVB42" s="367"/>
      <c r="RVC42" s="367"/>
      <c r="RVD42" s="367"/>
      <c r="RVE42" s="367"/>
      <c r="RVF42" s="367"/>
      <c r="RVG42" s="367"/>
      <c r="RVH42" s="367"/>
      <c r="RVI42" s="367"/>
      <c r="RVJ42" s="367"/>
      <c r="RVK42" s="367"/>
      <c r="RVL42" s="367"/>
      <c r="RVM42" s="367"/>
      <c r="RVN42" s="367"/>
      <c r="RVO42" s="367"/>
      <c r="RVP42" s="367"/>
      <c r="RVQ42" s="367"/>
      <c r="RVR42" s="367"/>
      <c r="RVS42" s="367"/>
      <c r="RVT42" s="367"/>
      <c r="RVU42" s="367"/>
      <c r="RVV42" s="367"/>
      <c r="RVW42" s="367"/>
      <c r="RVX42" s="367"/>
      <c r="RVY42" s="367"/>
      <c r="RVZ42" s="367"/>
      <c r="RWA42" s="367"/>
      <c r="RWB42" s="367"/>
      <c r="RWC42" s="367"/>
      <c r="RWD42" s="367"/>
      <c r="RWE42" s="367"/>
      <c r="RWF42" s="367"/>
      <c r="RWG42" s="367"/>
      <c r="RWH42" s="367"/>
      <c r="RWI42" s="367"/>
      <c r="RWJ42" s="367"/>
      <c r="RWK42" s="367"/>
      <c r="RWL42" s="367"/>
      <c r="RWM42" s="367"/>
      <c r="RWN42" s="367"/>
      <c r="RWO42" s="367"/>
      <c r="RWP42" s="367"/>
      <c r="RWQ42" s="367"/>
      <c r="RWR42" s="367"/>
      <c r="RWS42" s="367"/>
      <c r="RWT42" s="367"/>
      <c r="RWU42" s="367"/>
      <c r="RWV42" s="367"/>
      <c r="RWW42" s="367"/>
      <c r="RWX42" s="367"/>
      <c r="RWY42" s="367"/>
      <c r="RWZ42" s="367"/>
      <c r="RXA42" s="367"/>
      <c r="RXB42" s="367"/>
      <c r="RXC42" s="367"/>
      <c r="RXD42" s="367"/>
      <c r="RXE42" s="367"/>
      <c r="RXF42" s="367"/>
      <c r="RXG42" s="367"/>
      <c r="RXH42" s="367"/>
      <c r="RXI42" s="367"/>
      <c r="RXJ42" s="367"/>
      <c r="RXK42" s="367"/>
      <c r="RXL42" s="367"/>
      <c r="RXM42" s="367"/>
      <c r="RXN42" s="367"/>
      <c r="RXO42" s="367"/>
      <c r="RXP42" s="367"/>
      <c r="RXQ42" s="367"/>
      <c r="RXR42" s="367"/>
      <c r="RXS42" s="367"/>
      <c r="RXT42" s="367"/>
      <c r="RXU42" s="367"/>
      <c r="RXV42" s="367"/>
      <c r="RXW42" s="367"/>
      <c r="RXX42" s="367"/>
      <c r="RXY42" s="367"/>
      <c r="RXZ42" s="367"/>
      <c r="RYA42" s="367"/>
      <c r="RYB42" s="367"/>
      <c r="RYC42" s="367"/>
      <c r="RYD42" s="367"/>
      <c r="RYE42" s="367"/>
      <c r="RYF42" s="367"/>
      <c r="RYG42" s="367"/>
      <c r="RYH42" s="367"/>
      <c r="RYI42" s="367"/>
      <c r="RYJ42" s="367"/>
      <c r="RYK42" s="367"/>
      <c r="RYL42" s="367"/>
      <c r="RYM42" s="367"/>
      <c r="RYN42" s="367"/>
      <c r="RYO42" s="367"/>
      <c r="RYP42" s="367"/>
      <c r="RYQ42" s="367"/>
      <c r="RYR42" s="367"/>
      <c r="RYS42" s="367"/>
      <c r="RYT42" s="367"/>
      <c r="RYU42" s="367"/>
      <c r="RYV42" s="367"/>
      <c r="RYW42" s="367"/>
      <c r="RYX42" s="367"/>
      <c r="RYY42" s="367"/>
      <c r="RYZ42" s="367"/>
      <c r="RZA42" s="367"/>
      <c r="RZB42" s="367"/>
      <c r="RZC42" s="367"/>
      <c r="RZD42" s="367"/>
      <c r="RZE42" s="367"/>
      <c r="RZF42" s="367"/>
      <c r="RZG42" s="367"/>
      <c r="RZH42" s="367"/>
      <c r="RZI42" s="367"/>
      <c r="RZJ42" s="367"/>
      <c r="RZK42" s="367"/>
      <c r="RZL42" s="367"/>
      <c r="RZM42" s="367"/>
      <c r="RZN42" s="367"/>
      <c r="RZO42" s="367"/>
      <c r="RZP42" s="367"/>
      <c r="RZQ42" s="367"/>
      <c r="RZR42" s="367"/>
      <c r="RZS42" s="367"/>
      <c r="RZT42" s="367"/>
      <c r="RZU42" s="367"/>
      <c r="RZV42" s="367"/>
      <c r="RZW42" s="367"/>
      <c r="RZX42" s="367"/>
      <c r="RZY42" s="367"/>
      <c r="RZZ42" s="367"/>
      <c r="SAA42" s="367"/>
      <c r="SAB42" s="367"/>
      <c r="SAC42" s="367"/>
      <c r="SAD42" s="367"/>
      <c r="SAE42" s="367"/>
      <c r="SAF42" s="367"/>
      <c r="SAG42" s="367"/>
      <c r="SAH42" s="367"/>
      <c r="SAI42" s="367"/>
      <c r="SAJ42" s="367"/>
      <c r="SAK42" s="367"/>
      <c r="SAL42" s="367"/>
      <c r="SAM42" s="367"/>
      <c r="SAN42" s="367"/>
      <c r="SAO42" s="367"/>
      <c r="SAP42" s="367"/>
      <c r="SAQ42" s="367"/>
      <c r="SAR42" s="367"/>
      <c r="SAS42" s="367"/>
      <c r="SAT42" s="367"/>
      <c r="SAU42" s="367"/>
      <c r="SAV42" s="367"/>
      <c r="SAW42" s="367"/>
      <c r="SAX42" s="367"/>
      <c r="SAY42" s="367"/>
      <c r="SAZ42" s="367"/>
      <c r="SBA42" s="367"/>
      <c r="SBB42" s="367"/>
      <c r="SBC42" s="367"/>
      <c r="SBD42" s="367"/>
      <c r="SBE42" s="367"/>
      <c r="SBF42" s="367"/>
      <c r="SBG42" s="367"/>
      <c r="SBH42" s="367"/>
      <c r="SBI42" s="367"/>
      <c r="SBJ42" s="367"/>
      <c r="SBK42" s="367"/>
      <c r="SBL42" s="367"/>
      <c r="SBM42" s="367"/>
      <c r="SBN42" s="367"/>
      <c r="SBO42" s="367"/>
      <c r="SBP42" s="367"/>
      <c r="SBQ42" s="367"/>
      <c r="SBR42" s="367"/>
      <c r="SBS42" s="367"/>
      <c r="SBT42" s="367"/>
      <c r="SBU42" s="367"/>
      <c r="SBV42" s="367"/>
      <c r="SBW42" s="367"/>
      <c r="SBX42" s="367"/>
      <c r="SBY42" s="367"/>
      <c r="SBZ42" s="367"/>
      <c r="SCA42" s="367"/>
      <c r="SCB42" s="367"/>
      <c r="SCC42" s="367"/>
      <c r="SCD42" s="367"/>
      <c r="SCE42" s="367"/>
      <c r="SCF42" s="367"/>
      <c r="SCG42" s="367"/>
      <c r="SCH42" s="367"/>
      <c r="SCI42" s="367"/>
      <c r="SCJ42" s="367"/>
      <c r="SCK42" s="367"/>
      <c r="SCL42" s="367"/>
      <c r="SCM42" s="367"/>
      <c r="SCN42" s="367"/>
      <c r="SCO42" s="367"/>
      <c r="SCP42" s="367"/>
      <c r="SCQ42" s="367"/>
      <c r="SCR42" s="367"/>
      <c r="SCS42" s="367"/>
      <c r="SCT42" s="367"/>
      <c r="SCU42" s="367"/>
      <c r="SCV42" s="367"/>
      <c r="SCW42" s="367"/>
      <c r="SCX42" s="367"/>
      <c r="SCY42" s="367"/>
      <c r="SCZ42" s="367"/>
      <c r="SDA42" s="367"/>
      <c r="SDB42" s="367"/>
      <c r="SDC42" s="367"/>
      <c r="SDD42" s="367"/>
      <c r="SDE42" s="367"/>
      <c r="SDF42" s="367"/>
      <c r="SDG42" s="367"/>
      <c r="SDH42" s="367"/>
      <c r="SDI42" s="367"/>
      <c r="SDJ42" s="367"/>
      <c r="SDK42" s="367"/>
      <c r="SDL42" s="367"/>
      <c r="SDM42" s="367"/>
      <c r="SDN42" s="367"/>
      <c r="SDO42" s="367"/>
      <c r="SDP42" s="367"/>
      <c r="SDQ42" s="367"/>
      <c r="SDR42" s="367"/>
      <c r="SDS42" s="367"/>
      <c r="SDT42" s="367"/>
      <c r="SDU42" s="367"/>
      <c r="SDV42" s="367"/>
      <c r="SDW42" s="367"/>
      <c r="SDX42" s="367"/>
      <c r="SDY42" s="367"/>
      <c r="SDZ42" s="367"/>
      <c r="SEA42" s="367"/>
      <c r="SEB42" s="367"/>
      <c r="SEC42" s="367"/>
      <c r="SED42" s="367"/>
      <c r="SEE42" s="367"/>
      <c r="SEF42" s="367"/>
      <c r="SEG42" s="367"/>
      <c r="SEH42" s="367"/>
      <c r="SEI42" s="367"/>
      <c r="SEJ42" s="367"/>
      <c r="SEK42" s="367"/>
      <c r="SEL42" s="367"/>
      <c r="SEM42" s="367"/>
      <c r="SEN42" s="367"/>
      <c r="SEO42" s="367"/>
      <c r="SEP42" s="367"/>
      <c r="SEQ42" s="367"/>
      <c r="SER42" s="367"/>
      <c r="SES42" s="367"/>
      <c r="SET42" s="367"/>
      <c r="SEU42" s="367"/>
      <c r="SEV42" s="367"/>
      <c r="SEW42" s="367"/>
      <c r="SEX42" s="367"/>
      <c r="SEY42" s="367"/>
      <c r="SEZ42" s="367"/>
      <c r="SFA42" s="367"/>
      <c r="SFB42" s="367"/>
      <c r="SFC42" s="367"/>
      <c r="SFD42" s="367"/>
      <c r="SFE42" s="367"/>
      <c r="SFF42" s="367"/>
      <c r="SFG42" s="367"/>
      <c r="SFH42" s="367"/>
      <c r="SFI42" s="367"/>
      <c r="SFJ42" s="367"/>
      <c r="SFK42" s="367"/>
      <c r="SFL42" s="367"/>
      <c r="SFM42" s="367"/>
      <c r="SFN42" s="367"/>
      <c r="SFO42" s="367"/>
      <c r="SFP42" s="367"/>
      <c r="SFQ42" s="367"/>
      <c r="SFR42" s="367"/>
      <c r="SFS42" s="367"/>
      <c r="SFT42" s="367"/>
      <c r="SFU42" s="367"/>
      <c r="SFV42" s="367"/>
      <c r="SFW42" s="367"/>
      <c r="SFX42" s="367"/>
      <c r="SFY42" s="367"/>
      <c r="SFZ42" s="367"/>
      <c r="SGA42" s="367"/>
      <c r="SGB42" s="367"/>
      <c r="SGC42" s="367"/>
      <c r="SGD42" s="367"/>
      <c r="SGE42" s="367"/>
      <c r="SGF42" s="367"/>
      <c r="SGG42" s="367"/>
      <c r="SGH42" s="367"/>
      <c r="SGI42" s="367"/>
      <c r="SGJ42" s="367"/>
      <c r="SGK42" s="367"/>
      <c r="SGL42" s="367"/>
      <c r="SGM42" s="367"/>
      <c r="SGN42" s="367"/>
      <c r="SGO42" s="367"/>
      <c r="SGP42" s="367"/>
      <c r="SGQ42" s="367"/>
      <c r="SGR42" s="367"/>
      <c r="SGS42" s="367"/>
      <c r="SGT42" s="367"/>
      <c r="SGU42" s="367"/>
      <c r="SGV42" s="367"/>
      <c r="SGW42" s="367"/>
      <c r="SGX42" s="367"/>
      <c r="SGY42" s="367"/>
      <c r="SGZ42" s="367"/>
      <c r="SHA42" s="367"/>
      <c r="SHB42" s="367"/>
      <c r="SHC42" s="367"/>
      <c r="SHD42" s="367"/>
      <c r="SHE42" s="367"/>
      <c r="SHF42" s="367"/>
      <c r="SHG42" s="367"/>
      <c r="SHH42" s="367"/>
      <c r="SHI42" s="367"/>
      <c r="SHJ42" s="367"/>
      <c r="SHK42" s="367"/>
      <c r="SHL42" s="367"/>
      <c r="SHM42" s="367"/>
      <c r="SHN42" s="367"/>
      <c r="SHO42" s="367"/>
      <c r="SHP42" s="367"/>
      <c r="SHQ42" s="367"/>
      <c r="SHR42" s="367"/>
      <c r="SHS42" s="367"/>
      <c r="SHT42" s="367"/>
      <c r="SHU42" s="367"/>
      <c r="SHV42" s="367"/>
      <c r="SHW42" s="367"/>
      <c r="SHX42" s="367"/>
      <c r="SHY42" s="367"/>
      <c r="SHZ42" s="367"/>
      <c r="SIA42" s="367"/>
      <c r="SIB42" s="367"/>
      <c r="SIC42" s="367"/>
      <c r="SID42" s="367"/>
      <c r="SIE42" s="367"/>
      <c r="SIF42" s="367"/>
      <c r="SIG42" s="367"/>
      <c r="SIH42" s="367"/>
      <c r="SII42" s="367"/>
      <c r="SIJ42" s="367"/>
      <c r="SIK42" s="367"/>
      <c r="SIL42" s="367"/>
      <c r="SIM42" s="367"/>
      <c r="SIN42" s="367"/>
      <c r="SIO42" s="367"/>
      <c r="SIP42" s="367"/>
      <c r="SIQ42" s="367"/>
      <c r="SIR42" s="367"/>
      <c r="SIS42" s="367"/>
      <c r="SIT42" s="367"/>
      <c r="SIU42" s="367"/>
      <c r="SIV42" s="367"/>
      <c r="SIW42" s="367"/>
      <c r="SIX42" s="367"/>
      <c r="SIY42" s="367"/>
      <c r="SIZ42" s="367"/>
      <c r="SJA42" s="367"/>
      <c r="SJB42" s="367"/>
      <c r="SJC42" s="367"/>
      <c r="SJD42" s="367"/>
      <c r="SJE42" s="367"/>
      <c r="SJF42" s="367"/>
      <c r="SJG42" s="367"/>
      <c r="SJH42" s="367"/>
      <c r="SJI42" s="367"/>
      <c r="SJJ42" s="367"/>
      <c r="SJK42" s="367"/>
      <c r="SJL42" s="367"/>
      <c r="SJM42" s="367"/>
      <c r="SJN42" s="367"/>
      <c r="SJO42" s="367"/>
      <c r="SJP42" s="367"/>
      <c r="SJQ42" s="367"/>
      <c r="SJR42" s="367"/>
      <c r="SJS42" s="367"/>
      <c r="SJT42" s="367"/>
      <c r="SJU42" s="367"/>
      <c r="SJV42" s="367"/>
      <c r="SJW42" s="367"/>
      <c r="SJX42" s="367"/>
      <c r="SJY42" s="367"/>
      <c r="SJZ42" s="367"/>
      <c r="SKA42" s="367"/>
      <c r="SKB42" s="367"/>
      <c r="SKC42" s="367"/>
      <c r="SKD42" s="367"/>
      <c r="SKE42" s="367"/>
      <c r="SKF42" s="367"/>
      <c r="SKG42" s="367"/>
      <c r="SKH42" s="367"/>
      <c r="SKI42" s="367"/>
      <c r="SKJ42" s="367"/>
      <c r="SKK42" s="367"/>
      <c r="SKL42" s="367"/>
      <c r="SKM42" s="367"/>
      <c r="SKN42" s="367"/>
      <c r="SKO42" s="367"/>
      <c r="SKP42" s="367"/>
      <c r="SKQ42" s="367"/>
      <c r="SKR42" s="367"/>
      <c r="SKS42" s="367"/>
      <c r="SKT42" s="367"/>
      <c r="SKU42" s="367"/>
      <c r="SKV42" s="367"/>
      <c r="SKW42" s="367"/>
      <c r="SKX42" s="367"/>
      <c r="SKY42" s="367"/>
      <c r="SKZ42" s="367"/>
      <c r="SLA42" s="367"/>
      <c r="SLB42" s="367"/>
      <c r="SLC42" s="367"/>
      <c r="SLD42" s="367"/>
      <c r="SLE42" s="367"/>
      <c r="SLF42" s="367"/>
      <c r="SLG42" s="367"/>
      <c r="SLH42" s="367"/>
      <c r="SLI42" s="367"/>
      <c r="SLJ42" s="367"/>
      <c r="SLK42" s="367"/>
      <c r="SLL42" s="367"/>
      <c r="SLM42" s="367"/>
      <c r="SLN42" s="367"/>
      <c r="SLO42" s="367"/>
      <c r="SLP42" s="367"/>
      <c r="SLQ42" s="367"/>
      <c r="SLR42" s="367"/>
      <c r="SLS42" s="367"/>
      <c r="SLT42" s="367"/>
      <c r="SLU42" s="367"/>
      <c r="SLV42" s="367"/>
      <c r="SLW42" s="367"/>
      <c r="SLX42" s="367"/>
      <c r="SLY42" s="367"/>
      <c r="SLZ42" s="367"/>
      <c r="SMA42" s="367"/>
      <c r="SMB42" s="367"/>
      <c r="SMC42" s="367"/>
      <c r="SMD42" s="367"/>
      <c r="SME42" s="367"/>
      <c r="SMF42" s="367"/>
      <c r="SMG42" s="367"/>
      <c r="SMH42" s="367"/>
      <c r="SMI42" s="367"/>
      <c r="SMJ42" s="367"/>
      <c r="SMK42" s="367"/>
      <c r="SML42" s="367"/>
      <c r="SMM42" s="367"/>
      <c r="SMN42" s="367"/>
      <c r="SMO42" s="367"/>
      <c r="SMP42" s="367"/>
      <c r="SMQ42" s="367"/>
      <c r="SMR42" s="367"/>
      <c r="SMS42" s="367"/>
      <c r="SMT42" s="367"/>
      <c r="SMU42" s="367"/>
      <c r="SMV42" s="367"/>
      <c r="SMW42" s="367"/>
      <c r="SMX42" s="367"/>
      <c r="SMY42" s="367"/>
      <c r="SMZ42" s="367"/>
      <c r="SNA42" s="367"/>
      <c r="SNB42" s="367"/>
      <c r="SNC42" s="367"/>
      <c r="SND42" s="367"/>
      <c r="SNE42" s="367"/>
      <c r="SNF42" s="367"/>
      <c r="SNG42" s="367"/>
      <c r="SNH42" s="367"/>
      <c r="SNI42" s="367"/>
      <c r="SNJ42" s="367"/>
      <c r="SNK42" s="367"/>
      <c r="SNL42" s="367"/>
      <c r="SNM42" s="367"/>
      <c r="SNN42" s="367"/>
      <c r="SNO42" s="367"/>
      <c r="SNP42" s="367"/>
      <c r="SNQ42" s="367"/>
      <c r="SNR42" s="367"/>
      <c r="SNS42" s="367"/>
      <c r="SNT42" s="367"/>
      <c r="SNU42" s="367"/>
      <c r="SNV42" s="367"/>
      <c r="SNW42" s="367"/>
      <c r="SNX42" s="367"/>
      <c r="SNY42" s="367"/>
      <c r="SNZ42" s="367"/>
      <c r="SOA42" s="367"/>
      <c r="SOB42" s="367"/>
      <c r="SOC42" s="367"/>
      <c r="SOD42" s="367"/>
      <c r="SOE42" s="367"/>
      <c r="SOF42" s="367"/>
      <c r="SOG42" s="367"/>
      <c r="SOH42" s="367"/>
      <c r="SOI42" s="367"/>
      <c r="SOJ42" s="367"/>
      <c r="SOK42" s="367"/>
      <c r="SOL42" s="367"/>
      <c r="SOM42" s="367"/>
      <c r="SON42" s="367"/>
      <c r="SOO42" s="367"/>
      <c r="SOP42" s="367"/>
      <c r="SOQ42" s="367"/>
      <c r="SOR42" s="367"/>
      <c r="SOS42" s="367"/>
      <c r="SOT42" s="367"/>
      <c r="SOU42" s="367"/>
      <c r="SOV42" s="367"/>
      <c r="SOW42" s="367"/>
      <c r="SOX42" s="367"/>
      <c r="SOY42" s="367"/>
      <c r="SOZ42" s="367"/>
      <c r="SPA42" s="367"/>
      <c r="SPB42" s="367"/>
      <c r="SPC42" s="367"/>
      <c r="SPD42" s="367"/>
      <c r="SPE42" s="367"/>
      <c r="SPF42" s="367"/>
      <c r="SPG42" s="367"/>
      <c r="SPH42" s="367"/>
      <c r="SPI42" s="367"/>
      <c r="SPJ42" s="367"/>
      <c r="SPK42" s="367"/>
      <c r="SPL42" s="367"/>
      <c r="SPM42" s="367"/>
      <c r="SPN42" s="367"/>
      <c r="SPO42" s="367"/>
      <c r="SPP42" s="367"/>
      <c r="SPQ42" s="367"/>
      <c r="SPR42" s="367"/>
      <c r="SPS42" s="367"/>
      <c r="SPT42" s="367"/>
      <c r="SPU42" s="367"/>
      <c r="SPV42" s="367"/>
      <c r="SPW42" s="367"/>
      <c r="SPX42" s="367"/>
      <c r="SPY42" s="367"/>
      <c r="SPZ42" s="367"/>
      <c r="SQA42" s="367"/>
      <c r="SQB42" s="367"/>
      <c r="SQC42" s="367"/>
      <c r="SQD42" s="367"/>
      <c r="SQE42" s="367"/>
      <c r="SQF42" s="367"/>
      <c r="SQG42" s="367"/>
      <c r="SQH42" s="367"/>
      <c r="SQI42" s="367"/>
      <c r="SQJ42" s="367"/>
      <c r="SQK42" s="367"/>
      <c r="SQL42" s="367"/>
      <c r="SQM42" s="367"/>
      <c r="SQN42" s="367"/>
      <c r="SQO42" s="367"/>
      <c r="SQP42" s="367"/>
      <c r="SQQ42" s="367"/>
      <c r="SQR42" s="367"/>
      <c r="SQS42" s="367"/>
      <c r="SQT42" s="367"/>
      <c r="SQU42" s="367"/>
      <c r="SQV42" s="367"/>
      <c r="SQW42" s="367"/>
      <c r="SQX42" s="367"/>
      <c r="SQY42" s="367"/>
      <c r="SQZ42" s="367"/>
      <c r="SRA42" s="367"/>
      <c r="SRB42" s="367"/>
      <c r="SRC42" s="367"/>
      <c r="SRD42" s="367"/>
      <c r="SRE42" s="367"/>
      <c r="SRF42" s="367"/>
      <c r="SRG42" s="367"/>
      <c r="SRH42" s="367"/>
      <c r="SRI42" s="367"/>
      <c r="SRJ42" s="367"/>
      <c r="SRK42" s="367"/>
      <c r="SRL42" s="367"/>
      <c r="SRM42" s="367"/>
      <c r="SRN42" s="367"/>
      <c r="SRO42" s="367"/>
      <c r="SRP42" s="367"/>
      <c r="SRQ42" s="367"/>
      <c r="SRR42" s="367"/>
      <c r="SRS42" s="367"/>
      <c r="SRT42" s="367"/>
      <c r="SRU42" s="367"/>
      <c r="SRV42" s="367"/>
      <c r="SRW42" s="367"/>
      <c r="SRX42" s="367"/>
      <c r="SRY42" s="367"/>
      <c r="SRZ42" s="367"/>
      <c r="SSA42" s="367"/>
      <c r="SSB42" s="367"/>
      <c r="SSC42" s="367"/>
      <c r="SSD42" s="367"/>
      <c r="SSE42" s="367"/>
      <c r="SSF42" s="367"/>
      <c r="SSG42" s="367"/>
      <c r="SSH42" s="367"/>
      <c r="SSI42" s="367"/>
      <c r="SSJ42" s="367"/>
      <c r="SSK42" s="367"/>
      <c r="SSL42" s="367"/>
      <c r="SSM42" s="367"/>
      <c r="SSN42" s="367"/>
      <c r="SSO42" s="367"/>
      <c r="SSP42" s="367"/>
      <c r="SSQ42" s="367"/>
      <c r="SSR42" s="367"/>
      <c r="SSS42" s="367"/>
      <c r="SST42" s="367"/>
      <c r="SSU42" s="367"/>
      <c r="SSV42" s="367"/>
      <c r="SSW42" s="367"/>
      <c r="SSX42" s="367"/>
      <c r="SSY42" s="367"/>
      <c r="SSZ42" s="367"/>
      <c r="STA42" s="367"/>
      <c r="STB42" s="367"/>
      <c r="STC42" s="367"/>
      <c r="STD42" s="367"/>
      <c r="STE42" s="367"/>
      <c r="STF42" s="367"/>
      <c r="STG42" s="367"/>
      <c r="STH42" s="367"/>
      <c r="STI42" s="367"/>
      <c r="STJ42" s="367"/>
      <c r="STK42" s="367"/>
      <c r="STL42" s="367"/>
      <c r="STM42" s="367"/>
      <c r="STN42" s="367"/>
      <c r="STO42" s="367"/>
      <c r="STP42" s="367"/>
      <c r="STQ42" s="367"/>
      <c r="STR42" s="367"/>
      <c r="STS42" s="367"/>
      <c r="STT42" s="367"/>
      <c r="STU42" s="367"/>
      <c r="STV42" s="367"/>
      <c r="STW42" s="367"/>
      <c r="STX42" s="367"/>
      <c r="STY42" s="367"/>
      <c r="STZ42" s="367"/>
      <c r="SUA42" s="367"/>
      <c r="SUB42" s="367"/>
      <c r="SUC42" s="367"/>
      <c r="SUD42" s="367"/>
      <c r="SUE42" s="367"/>
      <c r="SUF42" s="367"/>
      <c r="SUG42" s="367"/>
      <c r="SUH42" s="367"/>
      <c r="SUI42" s="367"/>
      <c r="SUJ42" s="367"/>
      <c r="SUK42" s="367"/>
      <c r="SUL42" s="367"/>
      <c r="SUM42" s="367"/>
      <c r="SUN42" s="367"/>
      <c r="SUO42" s="367"/>
      <c r="SUP42" s="367"/>
      <c r="SUQ42" s="367"/>
      <c r="SUR42" s="367"/>
      <c r="SUS42" s="367"/>
      <c r="SUT42" s="367"/>
      <c r="SUU42" s="367"/>
      <c r="SUV42" s="367"/>
      <c r="SUW42" s="367"/>
      <c r="SUX42" s="367"/>
      <c r="SUY42" s="367"/>
      <c r="SUZ42" s="367"/>
      <c r="SVA42" s="367"/>
      <c r="SVB42" s="367"/>
      <c r="SVC42" s="367"/>
      <c r="SVD42" s="367"/>
      <c r="SVE42" s="367"/>
      <c r="SVF42" s="367"/>
      <c r="SVG42" s="367"/>
      <c r="SVH42" s="367"/>
      <c r="SVI42" s="367"/>
      <c r="SVJ42" s="367"/>
      <c r="SVK42" s="367"/>
      <c r="SVL42" s="367"/>
      <c r="SVM42" s="367"/>
      <c r="SVN42" s="367"/>
      <c r="SVO42" s="367"/>
      <c r="SVP42" s="367"/>
      <c r="SVQ42" s="367"/>
      <c r="SVR42" s="367"/>
      <c r="SVS42" s="367"/>
      <c r="SVT42" s="367"/>
      <c r="SVU42" s="367"/>
      <c r="SVV42" s="367"/>
      <c r="SVW42" s="367"/>
      <c r="SVX42" s="367"/>
      <c r="SVY42" s="367"/>
      <c r="SVZ42" s="367"/>
      <c r="SWA42" s="367"/>
      <c r="SWB42" s="367"/>
      <c r="SWC42" s="367"/>
      <c r="SWD42" s="367"/>
      <c r="SWE42" s="367"/>
      <c r="SWF42" s="367"/>
      <c r="SWG42" s="367"/>
      <c r="SWH42" s="367"/>
      <c r="SWI42" s="367"/>
      <c r="SWJ42" s="367"/>
      <c r="SWK42" s="367"/>
      <c r="SWL42" s="367"/>
      <c r="SWM42" s="367"/>
      <c r="SWN42" s="367"/>
      <c r="SWO42" s="367"/>
      <c r="SWP42" s="367"/>
      <c r="SWQ42" s="367"/>
      <c r="SWR42" s="367"/>
      <c r="SWS42" s="367"/>
      <c r="SWT42" s="367"/>
      <c r="SWU42" s="367"/>
      <c r="SWV42" s="367"/>
      <c r="SWW42" s="367"/>
      <c r="SWX42" s="367"/>
      <c r="SWY42" s="367"/>
      <c r="SWZ42" s="367"/>
      <c r="SXA42" s="367"/>
      <c r="SXB42" s="367"/>
      <c r="SXC42" s="367"/>
      <c r="SXD42" s="367"/>
      <c r="SXE42" s="367"/>
      <c r="SXF42" s="367"/>
      <c r="SXG42" s="367"/>
      <c r="SXH42" s="367"/>
      <c r="SXI42" s="367"/>
      <c r="SXJ42" s="367"/>
      <c r="SXK42" s="367"/>
      <c r="SXL42" s="367"/>
      <c r="SXM42" s="367"/>
      <c r="SXN42" s="367"/>
      <c r="SXO42" s="367"/>
      <c r="SXP42" s="367"/>
      <c r="SXQ42" s="367"/>
      <c r="SXR42" s="367"/>
      <c r="SXS42" s="367"/>
      <c r="SXT42" s="367"/>
      <c r="SXU42" s="367"/>
      <c r="SXV42" s="367"/>
      <c r="SXW42" s="367"/>
      <c r="SXX42" s="367"/>
      <c r="SXY42" s="367"/>
      <c r="SXZ42" s="367"/>
      <c r="SYA42" s="367"/>
      <c r="SYB42" s="367"/>
      <c r="SYC42" s="367"/>
      <c r="SYD42" s="367"/>
      <c r="SYE42" s="367"/>
      <c r="SYF42" s="367"/>
      <c r="SYG42" s="367"/>
      <c r="SYH42" s="367"/>
      <c r="SYI42" s="367"/>
      <c r="SYJ42" s="367"/>
      <c r="SYK42" s="367"/>
      <c r="SYL42" s="367"/>
      <c r="SYM42" s="367"/>
      <c r="SYN42" s="367"/>
      <c r="SYO42" s="367"/>
      <c r="SYP42" s="367"/>
      <c r="SYQ42" s="367"/>
      <c r="SYR42" s="367"/>
      <c r="SYS42" s="367"/>
      <c r="SYT42" s="367"/>
      <c r="SYU42" s="367"/>
      <c r="SYV42" s="367"/>
      <c r="SYW42" s="367"/>
      <c r="SYX42" s="367"/>
      <c r="SYY42" s="367"/>
      <c r="SYZ42" s="367"/>
      <c r="SZA42" s="367"/>
      <c r="SZB42" s="367"/>
      <c r="SZC42" s="367"/>
      <c r="SZD42" s="367"/>
      <c r="SZE42" s="367"/>
      <c r="SZF42" s="367"/>
      <c r="SZG42" s="367"/>
      <c r="SZH42" s="367"/>
      <c r="SZI42" s="367"/>
      <c r="SZJ42" s="367"/>
      <c r="SZK42" s="367"/>
      <c r="SZL42" s="367"/>
      <c r="SZM42" s="367"/>
      <c r="SZN42" s="367"/>
      <c r="SZO42" s="367"/>
      <c r="SZP42" s="367"/>
      <c r="SZQ42" s="367"/>
      <c r="SZR42" s="367"/>
      <c r="SZS42" s="367"/>
      <c r="SZT42" s="367"/>
      <c r="SZU42" s="367"/>
      <c r="SZV42" s="367"/>
      <c r="SZW42" s="367"/>
      <c r="SZX42" s="367"/>
      <c r="SZY42" s="367"/>
      <c r="SZZ42" s="367"/>
      <c r="TAA42" s="367"/>
      <c r="TAB42" s="367"/>
      <c r="TAC42" s="367"/>
      <c r="TAD42" s="367"/>
      <c r="TAE42" s="367"/>
      <c r="TAF42" s="367"/>
      <c r="TAG42" s="367"/>
      <c r="TAH42" s="367"/>
      <c r="TAI42" s="367"/>
      <c r="TAJ42" s="367"/>
      <c r="TAK42" s="367"/>
      <c r="TAL42" s="367"/>
      <c r="TAM42" s="367"/>
      <c r="TAN42" s="367"/>
      <c r="TAO42" s="367"/>
      <c r="TAP42" s="367"/>
      <c r="TAQ42" s="367"/>
      <c r="TAR42" s="367"/>
      <c r="TAS42" s="367"/>
      <c r="TAT42" s="367"/>
      <c r="TAU42" s="367"/>
      <c r="TAV42" s="367"/>
      <c r="TAW42" s="367"/>
      <c r="TAX42" s="367"/>
      <c r="TAY42" s="367"/>
      <c r="TAZ42" s="367"/>
      <c r="TBA42" s="367"/>
      <c r="TBB42" s="367"/>
      <c r="TBC42" s="367"/>
      <c r="TBD42" s="367"/>
      <c r="TBE42" s="367"/>
      <c r="TBF42" s="367"/>
      <c r="TBG42" s="367"/>
      <c r="TBH42" s="367"/>
      <c r="TBI42" s="367"/>
      <c r="TBJ42" s="367"/>
      <c r="TBK42" s="367"/>
      <c r="TBL42" s="367"/>
      <c r="TBM42" s="367"/>
      <c r="TBN42" s="367"/>
      <c r="TBO42" s="367"/>
      <c r="TBP42" s="367"/>
      <c r="TBQ42" s="367"/>
      <c r="TBR42" s="367"/>
      <c r="TBS42" s="367"/>
      <c r="TBT42" s="367"/>
      <c r="TBU42" s="367"/>
      <c r="TBV42" s="367"/>
      <c r="TBW42" s="367"/>
      <c r="TBX42" s="367"/>
      <c r="TBY42" s="367"/>
      <c r="TBZ42" s="367"/>
      <c r="TCA42" s="367"/>
      <c r="TCB42" s="367"/>
      <c r="TCC42" s="367"/>
      <c r="TCD42" s="367"/>
      <c r="TCE42" s="367"/>
      <c r="TCF42" s="367"/>
      <c r="TCG42" s="367"/>
      <c r="TCH42" s="367"/>
      <c r="TCI42" s="367"/>
      <c r="TCJ42" s="367"/>
      <c r="TCK42" s="367"/>
      <c r="TCL42" s="367"/>
      <c r="TCM42" s="367"/>
      <c r="TCN42" s="367"/>
      <c r="TCO42" s="367"/>
      <c r="TCP42" s="367"/>
      <c r="TCQ42" s="367"/>
      <c r="TCR42" s="367"/>
      <c r="TCS42" s="367"/>
      <c r="TCT42" s="367"/>
      <c r="TCU42" s="367"/>
      <c r="TCV42" s="367"/>
      <c r="TCW42" s="367"/>
      <c r="TCX42" s="367"/>
      <c r="TCY42" s="367"/>
      <c r="TCZ42" s="367"/>
      <c r="TDA42" s="367"/>
      <c r="TDB42" s="367"/>
      <c r="TDC42" s="367"/>
      <c r="TDD42" s="367"/>
      <c r="TDE42" s="367"/>
      <c r="TDF42" s="367"/>
      <c r="TDG42" s="367"/>
      <c r="TDH42" s="367"/>
      <c r="TDI42" s="367"/>
      <c r="TDJ42" s="367"/>
      <c r="TDK42" s="367"/>
      <c r="TDL42" s="367"/>
      <c r="TDM42" s="367"/>
      <c r="TDN42" s="367"/>
      <c r="TDO42" s="367"/>
      <c r="TDP42" s="367"/>
      <c r="TDQ42" s="367"/>
      <c r="TDR42" s="367"/>
      <c r="TDS42" s="367"/>
      <c r="TDT42" s="367"/>
      <c r="TDU42" s="367"/>
      <c r="TDV42" s="367"/>
      <c r="TDW42" s="367"/>
      <c r="TDX42" s="367"/>
      <c r="TDY42" s="367"/>
      <c r="TDZ42" s="367"/>
      <c r="TEA42" s="367"/>
      <c r="TEB42" s="367"/>
      <c r="TEC42" s="367"/>
      <c r="TED42" s="367"/>
      <c r="TEE42" s="367"/>
      <c r="TEF42" s="367"/>
      <c r="TEG42" s="367"/>
      <c r="TEH42" s="367"/>
      <c r="TEI42" s="367"/>
      <c r="TEJ42" s="367"/>
      <c r="TEK42" s="367"/>
      <c r="TEL42" s="367"/>
      <c r="TEM42" s="367"/>
      <c r="TEN42" s="367"/>
      <c r="TEO42" s="367"/>
      <c r="TEP42" s="367"/>
      <c r="TEQ42" s="367"/>
      <c r="TER42" s="367"/>
      <c r="TES42" s="367"/>
      <c r="TET42" s="367"/>
      <c r="TEU42" s="367"/>
      <c r="TEV42" s="367"/>
      <c r="TEW42" s="367"/>
      <c r="TEX42" s="367"/>
      <c r="TEY42" s="367"/>
      <c r="TEZ42" s="367"/>
      <c r="TFA42" s="367"/>
      <c r="TFB42" s="367"/>
      <c r="TFC42" s="367"/>
      <c r="TFD42" s="367"/>
      <c r="TFE42" s="367"/>
      <c r="TFF42" s="367"/>
      <c r="TFG42" s="367"/>
      <c r="TFH42" s="367"/>
      <c r="TFI42" s="367"/>
      <c r="TFJ42" s="367"/>
      <c r="TFK42" s="367"/>
      <c r="TFL42" s="367"/>
      <c r="TFM42" s="367"/>
      <c r="TFN42" s="367"/>
      <c r="TFO42" s="367"/>
      <c r="TFP42" s="367"/>
      <c r="TFQ42" s="367"/>
      <c r="TFR42" s="367"/>
      <c r="TFS42" s="367"/>
      <c r="TFT42" s="367"/>
      <c r="TFU42" s="367"/>
      <c r="TFV42" s="367"/>
      <c r="TFW42" s="367"/>
      <c r="TFX42" s="367"/>
      <c r="TFY42" s="367"/>
      <c r="TFZ42" s="367"/>
      <c r="TGA42" s="367"/>
      <c r="TGB42" s="367"/>
      <c r="TGC42" s="367"/>
      <c r="TGD42" s="367"/>
      <c r="TGE42" s="367"/>
      <c r="TGF42" s="367"/>
      <c r="TGG42" s="367"/>
      <c r="TGH42" s="367"/>
      <c r="TGI42" s="367"/>
      <c r="TGJ42" s="367"/>
      <c r="TGK42" s="367"/>
      <c r="TGL42" s="367"/>
      <c r="TGM42" s="367"/>
      <c r="TGN42" s="367"/>
      <c r="TGO42" s="367"/>
      <c r="TGP42" s="367"/>
      <c r="TGQ42" s="367"/>
      <c r="TGR42" s="367"/>
      <c r="TGS42" s="367"/>
      <c r="TGT42" s="367"/>
      <c r="TGU42" s="367"/>
      <c r="TGV42" s="367"/>
      <c r="TGW42" s="367"/>
      <c r="TGX42" s="367"/>
      <c r="TGY42" s="367"/>
      <c r="TGZ42" s="367"/>
      <c r="THA42" s="367"/>
      <c r="THB42" s="367"/>
      <c r="THC42" s="367"/>
      <c r="THD42" s="367"/>
      <c r="THE42" s="367"/>
      <c r="THF42" s="367"/>
      <c r="THG42" s="367"/>
      <c r="THH42" s="367"/>
      <c r="THI42" s="367"/>
      <c r="THJ42" s="367"/>
      <c r="THK42" s="367"/>
      <c r="THL42" s="367"/>
      <c r="THM42" s="367"/>
      <c r="THN42" s="367"/>
      <c r="THO42" s="367"/>
      <c r="THP42" s="367"/>
      <c r="THQ42" s="367"/>
      <c r="THR42" s="367"/>
      <c r="THS42" s="367"/>
      <c r="THT42" s="367"/>
      <c r="THU42" s="367"/>
      <c r="THV42" s="367"/>
      <c r="THW42" s="367"/>
      <c r="THX42" s="367"/>
      <c r="THY42" s="367"/>
      <c r="THZ42" s="367"/>
      <c r="TIA42" s="367"/>
      <c r="TIB42" s="367"/>
      <c r="TIC42" s="367"/>
      <c r="TID42" s="367"/>
      <c r="TIE42" s="367"/>
      <c r="TIF42" s="367"/>
      <c r="TIG42" s="367"/>
      <c r="TIH42" s="367"/>
      <c r="TII42" s="367"/>
      <c r="TIJ42" s="367"/>
      <c r="TIK42" s="367"/>
      <c r="TIL42" s="367"/>
      <c r="TIM42" s="367"/>
      <c r="TIN42" s="367"/>
      <c r="TIO42" s="367"/>
      <c r="TIP42" s="367"/>
      <c r="TIQ42" s="367"/>
      <c r="TIR42" s="367"/>
      <c r="TIS42" s="367"/>
      <c r="TIT42" s="367"/>
      <c r="TIU42" s="367"/>
      <c r="TIV42" s="367"/>
      <c r="TIW42" s="367"/>
      <c r="TIX42" s="367"/>
      <c r="TIY42" s="367"/>
      <c r="TIZ42" s="367"/>
      <c r="TJA42" s="367"/>
      <c r="TJB42" s="367"/>
      <c r="TJC42" s="367"/>
      <c r="TJD42" s="367"/>
      <c r="TJE42" s="367"/>
      <c r="TJF42" s="367"/>
      <c r="TJG42" s="367"/>
      <c r="TJH42" s="367"/>
      <c r="TJI42" s="367"/>
      <c r="TJJ42" s="367"/>
      <c r="TJK42" s="367"/>
      <c r="TJL42" s="367"/>
      <c r="TJM42" s="367"/>
      <c r="TJN42" s="367"/>
      <c r="TJO42" s="367"/>
      <c r="TJP42" s="367"/>
      <c r="TJQ42" s="367"/>
      <c r="TJR42" s="367"/>
      <c r="TJS42" s="367"/>
      <c r="TJT42" s="367"/>
      <c r="TJU42" s="367"/>
      <c r="TJV42" s="367"/>
      <c r="TJW42" s="367"/>
      <c r="TJX42" s="367"/>
      <c r="TJY42" s="367"/>
      <c r="TJZ42" s="367"/>
      <c r="TKA42" s="367"/>
      <c r="TKB42" s="367"/>
      <c r="TKC42" s="367"/>
      <c r="TKD42" s="367"/>
      <c r="TKE42" s="367"/>
      <c r="TKF42" s="367"/>
      <c r="TKG42" s="367"/>
      <c r="TKH42" s="367"/>
      <c r="TKI42" s="367"/>
      <c r="TKJ42" s="367"/>
      <c r="TKK42" s="367"/>
      <c r="TKL42" s="367"/>
      <c r="TKM42" s="367"/>
      <c r="TKN42" s="367"/>
      <c r="TKO42" s="367"/>
      <c r="TKP42" s="367"/>
      <c r="TKQ42" s="367"/>
      <c r="TKR42" s="367"/>
      <c r="TKS42" s="367"/>
      <c r="TKT42" s="367"/>
      <c r="TKU42" s="367"/>
      <c r="TKV42" s="367"/>
      <c r="TKW42" s="367"/>
      <c r="TKX42" s="367"/>
      <c r="TKY42" s="367"/>
      <c r="TKZ42" s="367"/>
      <c r="TLA42" s="367"/>
      <c r="TLB42" s="367"/>
      <c r="TLC42" s="367"/>
      <c r="TLD42" s="367"/>
      <c r="TLE42" s="367"/>
      <c r="TLF42" s="367"/>
      <c r="TLG42" s="367"/>
      <c r="TLH42" s="367"/>
      <c r="TLI42" s="367"/>
      <c r="TLJ42" s="367"/>
      <c r="TLK42" s="367"/>
      <c r="TLL42" s="367"/>
      <c r="TLM42" s="367"/>
      <c r="TLN42" s="367"/>
      <c r="TLO42" s="367"/>
      <c r="TLP42" s="367"/>
      <c r="TLQ42" s="367"/>
      <c r="TLR42" s="367"/>
      <c r="TLS42" s="367"/>
      <c r="TLT42" s="367"/>
      <c r="TLU42" s="367"/>
      <c r="TLV42" s="367"/>
      <c r="TLW42" s="367"/>
      <c r="TLX42" s="367"/>
      <c r="TLY42" s="367"/>
      <c r="TLZ42" s="367"/>
      <c r="TMA42" s="367"/>
      <c r="TMB42" s="367"/>
      <c r="TMC42" s="367"/>
      <c r="TMD42" s="367"/>
      <c r="TME42" s="367"/>
      <c r="TMF42" s="367"/>
      <c r="TMG42" s="367"/>
      <c r="TMH42" s="367"/>
      <c r="TMI42" s="367"/>
      <c r="TMJ42" s="367"/>
      <c r="TMK42" s="367"/>
      <c r="TML42" s="367"/>
      <c r="TMM42" s="367"/>
      <c r="TMN42" s="367"/>
      <c r="TMO42" s="367"/>
      <c r="TMP42" s="367"/>
      <c r="TMQ42" s="367"/>
      <c r="TMR42" s="367"/>
      <c r="TMS42" s="367"/>
      <c r="TMT42" s="367"/>
      <c r="TMU42" s="367"/>
      <c r="TMV42" s="367"/>
      <c r="TMW42" s="367"/>
      <c r="TMX42" s="367"/>
      <c r="TMY42" s="367"/>
      <c r="TMZ42" s="367"/>
      <c r="TNA42" s="367"/>
      <c r="TNB42" s="367"/>
      <c r="TNC42" s="367"/>
      <c r="TND42" s="367"/>
      <c r="TNE42" s="367"/>
      <c r="TNF42" s="367"/>
      <c r="TNG42" s="367"/>
      <c r="TNH42" s="367"/>
      <c r="TNI42" s="367"/>
      <c r="TNJ42" s="367"/>
      <c r="TNK42" s="367"/>
      <c r="TNL42" s="367"/>
      <c r="TNM42" s="367"/>
      <c r="TNN42" s="367"/>
      <c r="TNO42" s="367"/>
      <c r="TNP42" s="367"/>
      <c r="TNQ42" s="367"/>
      <c r="TNR42" s="367"/>
      <c r="TNS42" s="367"/>
      <c r="TNT42" s="367"/>
      <c r="TNU42" s="367"/>
      <c r="TNV42" s="367"/>
      <c r="TNW42" s="367"/>
      <c r="TNX42" s="367"/>
      <c r="TNY42" s="367"/>
      <c r="TNZ42" s="367"/>
      <c r="TOA42" s="367"/>
      <c r="TOB42" s="367"/>
      <c r="TOC42" s="367"/>
      <c r="TOD42" s="367"/>
      <c r="TOE42" s="367"/>
      <c r="TOF42" s="367"/>
      <c r="TOG42" s="367"/>
      <c r="TOH42" s="367"/>
      <c r="TOI42" s="367"/>
      <c r="TOJ42" s="367"/>
      <c r="TOK42" s="367"/>
      <c r="TOL42" s="367"/>
      <c r="TOM42" s="367"/>
      <c r="TON42" s="367"/>
      <c r="TOO42" s="367"/>
      <c r="TOP42" s="367"/>
      <c r="TOQ42" s="367"/>
      <c r="TOR42" s="367"/>
      <c r="TOS42" s="367"/>
      <c r="TOT42" s="367"/>
      <c r="TOU42" s="367"/>
      <c r="TOV42" s="367"/>
      <c r="TOW42" s="367"/>
      <c r="TOX42" s="367"/>
      <c r="TOY42" s="367"/>
      <c r="TOZ42" s="367"/>
      <c r="TPA42" s="367"/>
      <c r="TPB42" s="367"/>
      <c r="TPC42" s="367"/>
      <c r="TPD42" s="367"/>
      <c r="TPE42" s="367"/>
      <c r="TPF42" s="367"/>
      <c r="TPG42" s="367"/>
      <c r="TPH42" s="367"/>
      <c r="TPI42" s="367"/>
      <c r="TPJ42" s="367"/>
      <c r="TPK42" s="367"/>
      <c r="TPL42" s="367"/>
      <c r="TPM42" s="367"/>
      <c r="TPN42" s="367"/>
      <c r="TPO42" s="367"/>
      <c r="TPP42" s="367"/>
      <c r="TPQ42" s="367"/>
      <c r="TPR42" s="367"/>
      <c r="TPS42" s="367"/>
      <c r="TPT42" s="367"/>
      <c r="TPU42" s="367"/>
      <c r="TPV42" s="367"/>
      <c r="TPW42" s="367"/>
      <c r="TPX42" s="367"/>
      <c r="TPY42" s="367"/>
      <c r="TPZ42" s="367"/>
      <c r="TQA42" s="367"/>
      <c r="TQB42" s="367"/>
      <c r="TQC42" s="367"/>
      <c r="TQD42" s="367"/>
      <c r="TQE42" s="367"/>
      <c r="TQF42" s="367"/>
      <c r="TQG42" s="367"/>
      <c r="TQH42" s="367"/>
      <c r="TQI42" s="367"/>
      <c r="TQJ42" s="367"/>
      <c r="TQK42" s="367"/>
      <c r="TQL42" s="367"/>
      <c r="TQM42" s="367"/>
      <c r="TQN42" s="367"/>
      <c r="TQO42" s="367"/>
      <c r="TQP42" s="367"/>
      <c r="TQQ42" s="367"/>
      <c r="TQR42" s="367"/>
      <c r="TQS42" s="367"/>
      <c r="TQT42" s="367"/>
      <c r="TQU42" s="367"/>
      <c r="TQV42" s="367"/>
      <c r="TQW42" s="367"/>
      <c r="TQX42" s="367"/>
      <c r="TQY42" s="367"/>
      <c r="TQZ42" s="367"/>
      <c r="TRA42" s="367"/>
      <c r="TRB42" s="367"/>
      <c r="TRC42" s="367"/>
      <c r="TRD42" s="367"/>
      <c r="TRE42" s="367"/>
      <c r="TRF42" s="367"/>
      <c r="TRG42" s="367"/>
      <c r="TRH42" s="367"/>
      <c r="TRI42" s="367"/>
      <c r="TRJ42" s="367"/>
      <c r="TRK42" s="367"/>
      <c r="TRL42" s="367"/>
      <c r="TRM42" s="367"/>
      <c r="TRN42" s="367"/>
      <c r="TRO42" s="367"/>
      <c r="TRP42" s="367"/>
      <c r="TRQ42" s="367"/>
      <c r="TRR42" s="367"/>
      <c r="TRS42" s="367"/>
      <c r="TRT42" s="367"/>
      <c r="TRU42" s="367"/>
      <c r="TRV42" s="367"/>
      <c r="TRW42" s="367"/>
      <c r="TRX42" s="367"/>
      <c r="TRY42" s="367"/>
      <c r="TRZ42" s="367"/>
      <c r="TSA42" s="367"/>
      <c r="TSB42" s="367"/>
      <c r="TSC42" s="367"/>
      <c r="TSD42" s="367"/>
      <c r="TSE42" s="367"/>
      <c r="TSF42" s="367"/>
      <c r="TSG42" s="367"/>
      <c r="TSH42" s="367"/>
      <c r="TSI42" s="367"/>
      <c r="TSJ42" s="367"/>
      <c r="TSK42" s="367"/>
      <c r="TSL42" s="367"/>
      <c r="TSM42" s="367"/>
      <c r="TSN42" s="367"/>
      <c r="TSO42" s="367"/>
      <c r="TSP42" s="367"/>
      <c r="TSQ42" s="367"/>
      <c r="TSR42" s="367"/>
      <c r="TSS42" s="367"/>
      <c r="TST42" s="367"/>
      <c r="TSU42" s="367"/>
      <c r="TSV42" s="367"/>
      <c r="TSW42" s="367"/>
      <c r="TSX42" s="367"/>
      <c r="TSY42" s="367"/>
      <c r="TSZ42" s="367"/>
      <c r="TTA42" s="367"/>
      <c r="TTB42" s="367"/>
      <c r="TTC42" s="367"/>
      <c r="TTD42" s="367"/>
      <c r="TTE42" s="367"/>
      <c r="TTF42" s="367"/>
      <c r="TTG42" s="367"/>
      <c r="TTH42" s="367"/>
      <c r="TTI42" s="367"/>
      <c r="TTJ42" s="367"/>
      <c r="TTK42" s="367"/>
      <c r="TTL42" s="367"/>
      <c r="TTM42" s="367"/>
      <c r="TTN42" s="367"/>
      <c r="TTO42" s="367"/>
      <c r="TTP42" s="367"/>
      <c r="TTQ42" s="367"/>
      <c r="TTR42" s="367"/>
      <c r="TTS42" s="367"/>
      <c r="TTT42" s="367"/>
      <c r="TTU42" s="367"/>
      <c r="TTV42" s="367"/>
      <c r="TTW42" s="367"/>
      <c r="TTX42" s="367"/>
      <c r="TTY42" s="367"/>
      <c r="TTZ42" s="367"/>
      <c r="TUA42" s="367"/>
      <c r="TUB42" s="367"/>
      <c r="TUC42" s="367"/>
      <c r="TUD42" s="367"/>
      <c r="TUE42" s="367"/>
      <c r="TUF42" s="367"/>
      <c r="TUG42" s="367"/>
      <c r="TUH42" s="367"/>
      <c r="TUI42" s="367"/>
      <c r="TUJ42" s="367"/>
      <c r="TUK42" s="367"/>
      <c r="TUL42" s="367"/>
      <c r="TUM42" s="367"/>
      <c r="TUN42" s="367"/>
      <c r="TUO42" s="367"/>
      <c r="TUP42" s="367"/>
      <c r="TUQ42" s="367"/>
      <c r="TUR42" s="367"/>
      <c r="TUS42" s="367"/>
      <c r="TUT42" s="367"/>
      <c r="TUU42" s="367"/>
      <c r="TUV42" s="367"/>
      <c r="TUW42" s="367"/>
      <c r="TUX42" s="367"/>
      <c r="TUY42" s="367"/>
      <c r="TUZ42" s="367"/>
      <c r="TVA42" s="367"/>
      <c r="TVB42" s="367"/>
      <c r="TVC42" s="367"/>
      <c r="TVD42" s="367"/>
      <c r="TVE42" s="367"/>
      <c r="TVF42" s="367"/>
      <c r="TVG42" s="367"/>
      <c r="TVH42" s="367"/>
      <c r="TVI42" s="367"/>
      <c r="TVJ42" s="367"/>
      <c r="TVK42" s="367"/>
      <c r="TVL42" s="367"/>
      <c r="TVM42" s="367"/>
      <c r="TVN42" s="367"/>
      <c r="TVO42" s="367"/>
      <c r="TVP42" s="367"/>
      <c r="TVQ42" s="367"/>
      <c r="TVR42" s="367"/>
      <c r="TVS42" s="367"/>
      <c r="TVT42" s="367"/>
      <c r="TVU42" s="367"/>
      <c r="TVV42" s="367"/>
      <c r="TVW42" s="367"/>
      <c r="TVX42" s="367"/>
      <c r="TVY42" s="367"/>
      <c r="TVZ42" s="367"/>
      <c r="TWA42" s="367"/>
      <c r="TWB42" s="367"/>
      <c r="TWC42" s="367"/>
      <c r="TWD42" s="367"/>
      <c r="TWE42" s="367"/>
      <c r="TWF42" s="367"/>
      <c r="TWG42" s="367"/>
      <c r="TWH42" s="367"/>
      <c r="TWI42" s="367"/>
      <c r="TWJ42" s="367"/>
      <c r="TWK42" s="367"/>
      <c r="TWL42" s="367"/>
      <c r="TWM42" s="367"/>
      <c r="TWN42" s="367"/>
      <c r="TWO42" s="367"/>
      <c r="TWP42" s="367"/>
      <c r="TWQ42" s="367"/>
      <c r="TWR42" s="367"/>
      <c r="TWS42" s="367"/>
      <c r="TWT42" s="367"/>
      <c r="TWU42" s="367"/>
      <c r="TWV42" s="367"/>
      <c r="TWW42" s="367"/>
      <c r="TWX42" s="367"/>
      <c r="TWY42" s="367"/>
      <c r="TWZ42" s="367"/>
      <c r="TXA42" s="367"/>
      <c r="TXB42" s="367"/>
      <c r="TXC42" s="367"/>
      <c r="TXD42" s="367"/>
      <c r="TXE42" s="367"/>
      <c r="TXF42" s="367"/>
      <c r="TXG42" s="367"/>
      <c r="TXH42" s="367"/>
      <c r="TXI42" s="367"/>
      <c r="TXJ42" s="367"/>
      <c r="TXK42" s="367"/>
      <c r="TXL42" s="367"/>
      <c r="TXM42" s="367"/>
      <c r="TXN42" s="367"/>
      <c r="TXO42" s="367"/>
      <c r="TXP42" s="367"/>
      <c r="TXQ42" s="367"/>
      <c r="TXR42" s="367"/>
      <c r="TXS42" s="367"/>
      <c r="TXT42" s="367"/>
      <c r="TXU42" s="367"/>
      <c r="TXV42" s="367"/>
      <c r="TXW42" s="367"/>
      <c r="TXX42" s="367"/>
      <c r="TXY42" s="367"/>
      <c r="TXZ42" s="367"/>
      <c r="TYA42" s="367"/>
      <c r="TYB42" s="367"/>
      <c r="TYC42" s="367"/>
      <c r="TYD42" s="367"/>
      <c r="TYE42" s="367"/>
      <c r="TYF42" s="367"/>
      <c r="TYG42" s="367"/>
      <c r="TYH42" s="367"/>
      <c r="TYI42" s="367"/>
      <c r="TYJ42" s="367"/>
      <c r="TYK42" s="367"/>
      <c r="TYL42" s="367"/>
      <c r="TYM42" s="367"/>
      <c r="TYN42" s="367"/>
      <c r="TYO42" s="367"/>
      <c r="TYP42" s="367"/>
      <c r="TYQ42" s="367"/>
      <c r="TYR42" s="367"/>
      <c r="TYS42" s="367"/>
      <c r="TYT42" s="367"/>
      <c r="TYU42" s="367"/>
      <c r="TYV42" s="367"/>
      <c r="TYW42" s="367"/>
      <c r="TYX42" s="367"/>
      <c r="TYY42" s="367"/>
      <c r="TYZ42" s="367"/>
      <c r="TZA42" s="367"/>
      <c r="TZB42" s="367"/>
      <c r="TZC42" s="367"/>
      <c r="TZD42" s="367"/>
      <c r="TZE42" s="367"/>
      <c r="TZF42" s="367"/>
      <c r="TZG42" s="367"/>
      <c r="TZH42" s="367"/>
      <c r="TZI42" s="367"/>
      <c r="TZJ42" s="367"/>
      <c r="TZK42" s="367"/>
      <c r="TZL42" s="367"/>
      <c r="TZM42" s="367"/>
      <c r="TZN42" s="367"/>
      <c r="TZO42" s="367"/>
      <c r="TZP42" s="367"/>
      <c r="TZQ42" s="367"/>
      <c r="TZR42" s="367"/>
      <c r="TZS42" s="367"/>
      <c r="TZT42" s="367"/>
      <c r="TZU42" s="367"/>
      <c r="TZV42" s="367"/>
      <c r="TZW42" s="367"/>
      <c r="TZX42" s="367"/>
      <c r="TZY42" s="367"/>
      <c r="TZZ42" s="367"/>
      <c r="UAA42" s="367"/>
      <c r="UAB42" s="367"/>
      <c r="UAC42" s="367"/>
      <c r="UAD42" s="367"/>
      <c r="UAE42" s="367"/>
      <c r="UAF42" s="367"/>
      <c r="UAG42" s="367"/>
      <c r="UAH42" s="367"/>
      <c r="UAI42" s="367"/>
      <c r="UAJ42" s="367"/>
      <c r="UAK42" s="367"/>
      <c r="UAL42" s="367"/>
      <c r="UAM42" s="367"/>
      <c r="UAN42" s="367"/>
      <c r="UAO42" s="367"/>
      <c r="UAP42" s="367"/>
      <c r="UAQ42" s="367"/>
      <c r="UAR42" s="367"/>
      <c r="UAS42" s="367"/>
      <c r="UAT42" s="367"/>
      <c r="UAU42" s="367"/>
      <c r="UAV42" s="367"/>
      <c r="UAW42" s="367"/>
      <c r="UAX42" s="367"/>
      <c r="UAY42" s="367"/>
      <c r="UAZ42" s="367"/>
      <c r="UBA42" s="367"/>
      <c r="UBB42" s="367"/>
      <c r="UBC42" s="367"/>
      <c r="UBD42" s="367"/>
      <c r="UBE42" s="367"/>
      <c r="UBF42" s="367"/>
      <c r="UBG42" s="367"/>
      <c r="UBH42" s="367"/>
      <c r="UBI42" s="367"/>
      <c r="UBJ42" s="367"/>
      <c r="UBK42" s="367"/>
      <c r="UBL42" s="367"/>
      <c r="UBM42" s="367"/>
      <c r="UBN42" s="367"/>
      <c r="UBO42" s="367"/>
      <c r="UBP42" s="367"/>
      <c r="UBQ42" s="367"/>
      <c r="UBR42" s="367"/>
      <c r="UBS42" s="367"/>
      <c r="UBT42" s="367"/>
      <c r="UBU42" s="367"/>
      <c r="UBV42" s="367"/>
      <c r="UBW42" s="367"/>
      <c r="UBX42" s="367"/>
      <c r="UBY42" s="367"/>
      <c r="UBZ42" s="367"/>
      <c r="UCA42" s="367"/>
      <c r="UCB42" s="367"/>
      <c r="UCC42" s="367"/>
      <c r="UCD42" s="367"/>
      <c r="UCE42" s="367"/>
      <c r="UCF42" s="367"/>
      <c r="UCG42" s="367"/>
      <c r="UCH42" s="367"/>
      <c r="UCI42" s="367"/>
      <c r="UCJ42" s="367"/>
      <c r="UCK42" s="367"/>
      <c r="UCL42" s="367"/>
      <c r="UCM42" s="367"/>
      <c r="UCN42" s="367"/>
      <c r="UCO42" s="367"/>
      <c r="UCP42" s="367"/>
      <c r="UCQ42" s="367"/>
      <c r="UCR42" s="367"/>
      <c r="UCS42" s="367"/>
      <c r="UCT42" s="367"/>
      <c r="UCU42" s="367"/>
      <c r="UCV42" s="367"/>
      <c r="UCW42" s="367"/>
      <c r="UCX42" s="367"/>
      <c r="UCY42" s="367"/>
      <c r="UCZ42" s="367"/>
      <c r="UDA42" s="367"/>
      <c r="UDB42" s="367"/>
      <c r="UDC42" s="367"/>
      <c r="UDD42" s="367"/>
      <c r="UDE42" s="367"/>
      <c r="UDF42" s="367"/>
      <c r="UDG42" s="367"/>
      <c r="UDH42" s="367"/>
      <c r="UDI42" s="367"/>
      <c r="UDJ42" s="367"/>
      <c r="UDK42" s="367"/>
      <c r="UDL42" s="367"/>
      <c r="UDM42" s="367"/>
      <c r="UDN42" s="367"/>
      <c r="UDO42" s="367"/>
      <c r="UDP42" s="367"/>
      <c r="UDQ42" s="367"/>
      <c r="UDR42" s="367"/>
      <c r="UDS42" s="367"/>
      <c r="UDT42" s="367"/>
      <c r="UDU42" s="367"/>
      <c r="UDV42" s="367"/>
      <c r="UDW42" s="367"/>
      <c r="UDX42" s="367"/>
      <c r="UDY42" s="367"/>
      <c r="UDZ42" s="367"/>
      <c r="UEA42" s="367"/>
      <c r="UEB42" s="367"/>
      <c r="UEC42" s="367"/>
      <c r="UED42" s="367"/>
      <c r="UEE42" s="367"/>
      <c r="UEF42" s="367"/>
      <c r="UEG42" s="367"/>
      <c r="UEH42" s="367"/>
      <c r="UEI42" s="367"/>
      <c r="UEJ42" s="367"/>
      <c r="UEK42" s="367"/>
      <c r="UEL42" s="367"/>
      <c r="UEM42" s="367"/>
      <c r="UEN42" s="367"/>
      <c r="UEO42" s="367"/>
      <c r="UEP42" s="367"/>
      <c r="UEQ42" s="367"/>
      <c r="UER42" s="367"/>
      <c r="UES42" s="367"/>
      <c r="UET42" s="367"/>
      <c r="UEU42" s="367"/>
      <c r="UEV42" s="367"/>
      <c r="UEW42" s="367"/>
      <c r="UEX42" s="367"/>
      <c r="UEY42" s="367"/>
      <c r="UEZ42" s="367"/>
      <c r="UFA42" s="367"/>
      <c r="UFB42" s="367"/>
      <c r="UFC42" s="367"/>
      <c r="UFD42" s="367"/>
      <c r="UFE42" s="367"/>
      <c r="UFF42" s="367"/>
      <c r="UFG42" s="367"/>
      <c r="UFH42" s="367"/>
      <c r="UFI42" s="367"/>
      <c r="UFJ42" s="367"/>
      <c r="UFK42" s="367"/>
      <c r="UFL42" s="367"/>
      <c r="UFM42" s="367"/>
      <c r="UFN42" s="367"/>
      <c r="UFO42" s="367"/>
      <c r="UFP42" s="367"/>
      <c r="UFQ42" s="367"/>
      <c r="UFR42" s="367"/>
      <c r="UFS42" s="367"/>
      <c r="UFT42" s="367"/>
      <c r="UFU42" s="367"/>
      <c r="UFV42" s="367"/>
      <c r="UFW42" s="367"/>
      <c r="UFX42" s="367"/>
      <c r="UFY42" s="367"/>
      <c r="UFZ42" s="367"/>
      <c r="UGA42" s="367"/>
      <c r="UGB42" s="367"/>
      <c r="UGC42" s="367"/>
      <c r="UGD42" s="367"/>
      <c r="UGE42" s="367"/>
      <c r="UGF42" s="367"/>
      <c r="UGG42" s="367"/>
      <c r="UGH42" s="367"/>
      <c r="UGI42" s="367"/>
      <c r="UGJ42" s="367"/>
      <c r="UGK42" s="367"/>
      <c r="UGL42" s="367"/>
      <c r="UGM42" s="367"/>
      <c r="UGN42" s="367"/>
      <c r="UGO42" s="367"/>
      <c r="UGP42" s="367"/>
      <c r="UGQ42" s="367"/>
      <c r="UGR42" s="367"/>
      <c r="UGS42" s="367"/>
      <c r="UGT42" s="367"/>
      <c r="UGU42" s="367"/>
      <c r="UGV42" s="367"/>
      <c r="UGW42" s="367"/>
      <c r="UGX42" s="367"/>
      <c r="UGY42" s="367"/>
      <c r="UGZ42" s="367"/>
      <c r="UHA42" s="367"/>
      <c r="UHB42" s="367"/>
      <c r="UHC42" s="367"/>
      <c r="UHD42" s="367"/>
      <c r="UHE42" s="367"/>
      <c r="UHF42" s="367"/>
      <c r="UHG42" s="367"/>
      <c r="UHH42" s="367"/>
      <c r="UHI42" s="367"/>
      <c r="UHJ42" s="367"/>
      <c r="UHK42" s="367"/>
      <c r="UHL42" s="367"/>
      <c r="UHM42" s="367"/>
      <c r="UHN42" s="367"/>
      <c r="UHO42" s="367"/>
      <c r="UHP42" s="367"/>
      <c r="UHQ42" s="367"/>
      <c r="UHR42" s="367"/>
      <c r="UHS42" s="367"/>
      <c r="UHT42" s="367"/>
      <c r="UHU42" s="367"/>
      <c r="UHV42" s="367"/>
      <c r="UHW42" s="367"/>
      <c r="UHX42" s="367"/>
      <c r="UHY42" s="367"/>
      <c r="UHZ42" s="367"/>
      <c r="UIA42" s="367"/>
      <c r="UIB42" s="367"/>
      <c r="UIC42" s="367"/>
      <c r="UID42" s="367"/>
      <c r="UIE42" s="367"/>
      <c r="UIF42" s="367"/>
      <c r="UIG42" s="367"/>
      <c r="UIH42" s="367"/>
      <c r="UII42" s="367"/>
      <c r="UIJ42" s="367"/>
      <c r="UIK42" s="367"/>
      <c r="UIL42" s="367"/>
      <c r="UIM42" s="367"/>
      <c r="UIN42" s="367"/>
      <c r="UIO42" s="367"/>
      <c r="UIP42" s="367"/>
      <c r="UIQ42" s="367"/>
      <c r="UIR42" s="367"/>
      <c r="UIS42" s="367"/>
      <c r="UIT42" s="367"/>
      <c r="UIU42" s="367"/>
      <c r="UIV42" s="367"/>
      <c r="UIW42" s="367"/>
      <c r="UIX42" s="367"/>
      <c r="UIY42" s="367"/>
      <c r="UIZ42" s="367"/>
      <c r="UJA42" s="367"/>
      <c r="UJB42" s="367"/>
      <c r="UJC42" s="367"/>
      <c r="UJD42" s="367"/>
      <c r="UJE42" s="367"/>
      <c r="UJF42" s="367"/>
      <c r="UJG42" s="367"/>
      <c r="UJH42" s="367"/>
      <c r="UJI42" s="367"/>
      <c r="UJJ42" s="367"/>
      <c r="UJK42" s="367"/>
      <c r="UJL42" s="367"/>
      <c r="UJM42" s="367"/>
      <c r="UJN42" s="367"/>
      <c r="UJO42" s="367"/>
      <c r="UJP42" s="367"/>
      <c r="UJQ42" s="367"/>
      <c r="UJR42" s="367"/>
      <c r="UJS42" s="367"/>
      <c r="UJT42" s="367"/>
      <c r="UJU42" s="367"/>
      <c r="UJV42" s="367"/>
      <c r="UJW42" s="367"/>
      <c r="UJX42" s="367"/>
      <c r="UJY42" s="367"/>
      <c r="UJZ42" s="367"/>
      <c r="UKA42" s="367"/>
      <c r="UKB42" s="367"/>
      <c r="UKC42" s="367"/>
      <c r="UKD42" s="367"/>
      <c r="UKE42" s="367"/>
      <c r="UKF42" s="367"/>
      <c r="UKG42" s="367"/>
      <c r="UKH42" s="367"/>
      <c r="UKI42" s="367"/>
      <c r="UKJ42" s="367"/>
      <c r="UKK42" s="367"/>
      <c r="UKL42" s="367"/>
      <c r="UKM42" s="367"/>
      <c r="UKN42" s="367"/>
      <c r="UKO42" s="367"/>
      <c r="UKP42" s="367"/>
      <c r="UKQ42" s="367"/>
      <c r="UKR42" s="367"/>
      <c r="UKS42" s="367"/>
      <c r="UKT42" s="367"/>
      <c r="UKU42" s="367"/>
      <c r="UKV42" s="367"/>
      <c r="UKW42" s="367"/>
      <c r="UKX42" s="367"/>
      <c r="UKY42" s="367"/>
      <c r="UKZ42" s="367"/>
      <c r="ULA42" s="367"/>
      <c r="ULB42" s="367"/>
      <c r="ULC42" s="367"/>
      <c r="ULD42" s="367"/>
      <c r="ULE42" s="367"/>
      <c r="ULF42" s="367"/>
      <c r="ULG42" s="367"/>
      <c r="ULH42" s="367"/>
      <c r="ULI42" s="367"/>
      <c r="ULJ42" s="367"/>
      <c r="ULK42" s="367"/>
      <c r="ULL42" s="367"/>
      <c r="ULM42" s="367"/>
      <c r="ULN42" s="367"/>
      <c r="ULO42" s="367"/>
      <c r="ULP42" s="367"/>
      <c r="ULQ42" s="367"/>
      <c r="ULR42" s="367"/>
      <c r="ULS42" s="367"/>
      <c r="ULT42" s="367"/>
      <c r="ULU42" s="367"/>
      <c r="ULV42" s="367"/>
      <c r="ULW42" s="367"/>
      <c r="ULX42" s="367"/>
      <c r="ULY42" s="367"/>
      <c r="ULZ42" s="367"/>
      <c r="UMA42" s="367"/>
      <c r="UMB42" s="367"/>
      <c r="UMC42" s="367"/>
      <c r="UMD42" s="367"/>
      <c r="UME42" s="367"/>
      <c r="UMF42" s="367"/>
      <c r="UMG42" s="367"/>
      <c r="UMH42" s="367"/>
      <c r="UMI42" s="367"/>
      <c r="UMJ42" s="367"/>
      <c r="UMK42" s="367"/>
      <c r="UML42" s="367"/>
      <c r="UMM42" s="367"/>
      <c r="UMN42" s="367"/>
      <c r="UMO42" s="367"/>
      <c r="UMP42" s="367"/>
      <c r="UMQ42" s="367"/>
      <c r="UMR42" s="367"/>
      <c r="UMS42" s="367"/>
      <c r="UMT42" s="367"/>
      <c r="UMU42" s="367"/>
      <c r="UMV42" s="367"/>
      <c r="UMW42" s="367"/>
      <c r="UMX42" s="367"/>
      <c r="UMY42" s="367"/>
      <c r="UMZ42" s="367"/>
      <c r="UNA42" s="367"/>
      <c r="UNB42" s="367"/>
      <c r="UNC42" s="367"/>
      <c r="UND42" s="367"/>
      <c r="UNE42" s="367"/>
      <c r="UNF42" s="367"/>
      <c r="UNG42" s="367"/>
      <c r="UNH42" s="367"/>
      <c r="UNI42" s="367"/>
      <c r="UNJ42" s="367"/>
      <c r="UNK42" s="367"/>
      <c r="UNL42" s="367"/>
      <c r="UNM42" s="367"/>
      <c r="UNN42" s="367"/>
      <c r="UNO42" s="367"/>
      <c r="UNP42" s="367"/>
      <c r="UNQ42" s="367"/>
      <c r="UNR42" s="367"/>
      <c r="UNS42" s="367"/>
      <c r="UNT42" s="367"/>
      <c r="UNU42" s="367"/>
      <c r="UNV42" s="367"/>
      <c r="UNW42" s="367"/>
      <c r="UNX42" s="367"/>
      <c r="UNY42" s="367"/>
      <c r="UNZ42" s="367"/>
      <c r="UOA42" s="367"/>
      <c r="UOB42" s="367"/>
      <c r="UOC42" s="367"/>
      <c r="UOD42" s="367"/>
      <c r="UOE42" s="367"/>
      <c r="UOF42" s="367"/>
      <c r="UOG42" s="367"/>
      <c r="UOH42" s="367"/>
      <c r="UOI42" s="367"/>
      <c r="UOJ42" s="367"/>
      <c r="UOK42" s="367"/>
      <c r="UOL42" s="367"/>
      <c r="UOM42" s="367"/>
      <c r="UON42" s="367"/>
      <c r="UOO42" s="367"/>
      <c r="UOP42" s="367"/>
      <c r="UOQ42" s="367"/>
      <c r="UOR42" s="367"/>
      <c r="UOS42" s="367"/>
      <c r="UOT42" s="367"/>
      <c r="UOU42" s="367"/>
      <c r="UOV42" s="367"/>
      <c r="UOW42" s="367"/>
      <c r="UOX42" s="367"/>
      <c r="UOY42" s="367"/>
      <c r="UOZ42" s="367"/>
      <c r="UPA42" s="367"/>
      <c r="UPB42" s="367"/>
      <c r="UPC42" s="367"/>
      <c r="UPD42" s="367"/>
      <c r="UPE42" s="367"/>
      <c r="UPF42" s="367"/>
      <c r="UPG42" s="367"/>
      <c r="UPH42" s="367"/>
      <c r="UPI42" s="367"/>
      <c r="UPJ42" s="367"/>
      <c r="UPK42" s="367"/>
      <c r="UPL42" s="367"/>
      <c r="UPM42" s="367"/>
      <c r="UPN42" s="367"/>
      <c r="UPO42" s="367"/>
      <c r="UPP42" s="367"/>
      <c r="UPQ42" s="367"/>
      <c r="UPR42" s="367"/>
      <c r="UPS42" s="367"/>
      <c r="UPT42" s="367"/>
      <c r="UPU42" s="367"/>
      <c r="UPV42" s="367"/>
      <c r="UPW42" s="367"/>
      <c r="UPX42" s="367"/>
      <c r="UPY42" s="367"/>
      <c r="UPZ42" s="367"/>
      <c r="UQA42" s="367"/>
      <c r="UQB42" s="367"/>
      <c r="UQC42" s="367"/>
      <c r="UQD42" s="367"/>
      <c r="UQE42" s="367"/>
      <c r="UQF42" s="367"/>
      <c r="UQG42" s="367"/>
      <c r="UQH42" s="367"/>
      <c r="UQI42" s="367"/>
      <c r="UQJ42" s="367"/>
      <c r="UQK42" s="367"/>
      <c r="UQL42" s="367"/>
      <c r="UQM42" s="367"/>
      <c r="UQN42" s="367"/>
      <c r="UQO42" s="367"/>
      <c r="UQP42" s="367"/>
      <c r="UQQ42" s="367"/>
      <c r="UQR42" s="367"/>
      <c r="UQS42" s="367"/>
      <c r="UQT42" s="367"/>
      <c r="UQU42" s="367"/>
      <c r="UQV42" s="367"/>
      <c r="UQW42" s="367"/>
      <c r="UQX42" s="367"/>
      <c r="UQY42" s="367"/>
      <c r="UQZ42" s="367"/>
      <c r="URA42" s="367"/>
      <c r="URB42" s="367"/>
      <c r="URC42" s="367"/>
      <c r="URD42" s="367"/>
      <c r="URE42" s="367"/>
      <c r="URF42" s="367"/>
      <c r="URG42" s="367"/>
      <c r="URH42" s="367"/>
      <c r="URI42" s="367"/>
      <c r="URJ42" s="367"/>
      <c r="URK42" s="367"/>
      <c r="URL42" s="367"/>
      <c r="URM42" s="367"/>
      <c r="URN42" s="367"/>
      <c r="URO42" s="367"/>
      <c r="URP42" s="367"/>
      <c r="URQ42" s="367"/>
      <c r="URR42" s="367"/>
      <c r="URS42" s="367"/>
      <c r="URT42" s="367"/>
      <c r="URU42" s="367"/>
      <c r="URV42" s="367"/>
      <c r="URW42" s="367"/>
      <c r="URX42" s="367"/>
      <c r="URY42" s="367"/>
      <c r="URZ42" s="367"/>
      <c r="USA42" s="367"/>
      <c r="USB42" s="367"/>
      <c r="USC42" s="367"/>
      <c r="USD42" s="367"/>
      <c r="USE42" s="367"/>
      <c r="USF42" s="367"/>
      <c r="USG42" s="367"/>
      <c r="USH42" s="367"/>
      <c r="USI42" s="367"/>
      <c r="USJ42" s="367"/>
      <c r="USK42" s="367"/>
      <c r="USL42" s="367"/>
      <c r="USM42" s="367"/>
      <c r="USN42" s="367"/>
      <c r="USO42" s="367"/>
      <c r="USP42" s="367"/>
      <c r="USQ42" s="367"/>
      <c r="USR42" s="367"/>
      <c r="USS42" s="367"/>
      <c r="UST42" s="367"/>
      <c r="USU42" s="367"/>
      <c r="USV42" s="367"/>
      <c r="USW42" s="367"/>
      <c r="USX42" s="367"/>
      <c r="USY42" s="367"/>
      <c r="USZ42" s="367"/>
      <c r="UTA42" s="367"/>
      <c r="UTB42" s="367"/>
      <c r="UTC42" s="367"/>
      <c r="UTD42" s="367"/>
      <c r="UTE42" s="367"/>
      <c r="UTF42" s="367"/>
      <c r="UTG42" s="367"/>
      <c r="UTH42" s="367"/>
      <c r="UTI42" s="367"/>
      <c r="UTJ42" s="367"/>
      <c r="UTK42" s="367"/>
      <c r="UTL42" s="367"/>
      <c r="UTM42" s="367"/>
      <c r="UTN42" s="367"/>
      <c r="UTO42" s="367"/>
      <c r="UTP42" s="367"/>
      <c r="UTQ42" s="367"/>
      <c r="UTR42" s="367"/>
      <c r="UTS42" s="367"/>
      <c r="UTT42" s="367"/>
      <c r="UTU42" s="367"/>
      <c r="UTV42" s="367"/>
      <c r="UTW42" s="367"/>
      <c r="UTX42" s="367"/>
      <c r="UTY42" s="367"/>
      <c r="UTZ42" s="367"/>
      <c r="UUA42" s="367"/>
      <c r="UUB42" s="367"/>
      <c r="UUC42" s="367"/>
      <c r="UUD42" s="367"/>
      <c r="UUE42" s="367"/>
      <c r="UUF42" s="367"/>
      <c r="UUG42" s="367"/>
      <c r="UUH42" s="367"/>
      <c r="UUI42" s="367"/>
      <c r="UUJ42" s="367"/>
      <c r="UUK42" s="367"/>
      <c r="UUL42" s="367"/>
      <c r="UUM42" s="367"/>
      <c r="UUN42" s="367"/>
      <c r="UUO42" s="367"/>
      <c r="UUP42" s="367"/>
      <c r="UUQ42" s="367"/>
      <c r="UUR42" s="367"/>
      <c r="UUS42" s="367"/>
      <c r="UUT42" s="367"/>
      <c r="UUU42" s="367"/>
      <c r="UUV42" s="367"/>
      <c r="UUW42" s="367"/>
      <c r="UUX42" s="367"/>
      <c r="UUY42" s="367"/>
      <c r="UUZ42" s="367"/>
      <c r="UVA42" s="367"/>
      <c r="UVB42" s="367"/>
      <c r="UVC42" s="367"/>
      <c r="UVD42" s="367"/>
      <c r="UVE42" s="367"/>
      <c r="UVF42" s="367"/>
      <c r="UVG42" s="367"/>
      <c r="UVH42" s="367"/>
      <c r="UVI42" s="367"/>
      <c r="UVJ42" s="367"/>
      <c r="UVK42" s="367"/>
      <c r="UVL42" s="367"/>
      <c r="UVM42" s="367"/>
      <c r="UVN42" s="367"/>
      <c r="UVO42" s="367"/>
      <c r="UVP42" s="367"/>
      <c r="UVQ42" s="367"/>
      <c r="UVR42" s="367"/>
      <c r="UVS42" s="367"/>
      <c r="UVT42" s="367"/>
      <c r="UVU42" s="367"/>
      <c r="UVV42" s="367"/>
      <c r="UVW42" s="367"/>
      <c r="UVX42" s="367"/>
      <c r="UVY42" s="367"/>
      <c r="UVZ42" s="367"/>
      <c r="UWA42" s="367"/>
      <c r="UWB42" s="367"/>
      <c r="UWC42" s="367"/>
      <c r="UWD42" s="367"/>
      <c r="UWE42" s="367"/>
      <c r="UWF42" s="367"/>
      <c r="UWG42" s="367"/>
      <c r="UWH42" s="367"/>
      <c r="UWI42" s="367"/>
      <c r="UWJ42" s="367"/>
      <c r="UWK42" s="367"/>
      <c r="UWL42" s="367"/>
      <c r="UWM42" s="367"/>
      <c r="UWN42" s="367"/>
      <c r="UWO42" s="367"/>
      <c r="UWP42" s="367"/>
      <c r="UWQ42" s="367"/>
      <c r="UWR42" s="367"/>
      <c r="UWS42" s="367"/>
      <c r="UWT42" s="367"/>
      <c r="UWU42" s="367"/>
      <c r="UWV42" s="367"/>
      <c r="UWW42" s="367"/>
      <c r="UWX42" s="367"/>
      <c r="UWY42" s="367"/>
      <c r="UWZ42" s="367"/>
      <c r="UXA42" s="367"/>
      <c r="UXB42" s="367"/>
      <c r="UXC42" s="367"/>
      <c r="UXD42" s="367"/>
      <c r="UXE42" s="367"/>
      <c r="UXF42" s="367"/>
      <c r="UXG42" s="367"/>
      <c r="UXH42" s="367"/>
      <c r="UXI42" s="367"/>
      <c r="UXJ42" s="367"/>
      <c r="UXK42" s="367"/>
      <c r="UXL42" s="367"/>
      <c r="UXM42" s="367"/>
      <c r="UXN42" s="367"/>
      <c r="UXO42" s="367"/>
      <c r="UXP42" s="367"/>
      <c r="UXQ42" s="367"/>
      <c r="UXR42" s="367"/>
      <c r="UXS42" s="367"/>
      <c r="UXT42" s="367"/>
      <c r="UXU42" s="367"/>
      <c r="UXV42" s="367"/>
      <c r="UXW42" s="367"/>
      <c r="UXX42" s="367"/>
      <c r="UXY42" s="367"/>
      <c r="UXZ42" s="367"/>
      <c r="UYA42" s="367"/>
      <c r="UYB42" s="367"/>
      <c r="UYC42" s="367"/>
      <c r="UYD42" s="367"/>
      <c r="UYE42" s="367"/>
      <c r="UYF42" s="367"/>
      <c r="UYG42" s="367"/>
      <c r="UYH42" s="367"/>
      <c r="UYI42" s="367"/>
      <c r="UYJ42" s="367"/>
      <c r="UYK42" s="367"/>
      <c r="UYL42" s="367"/>
      <c r="UYM42" s="367"/>
      <c r="UYN42" s="367"/>
      <c r="UYO42" s="367"/>
      <c r="UYP42" s="367"/>
      <c r="UYQ42" s="367"/>
      <c r="UYR42" s="367"/>
      <c r="UYS42" s="367"/>
      <c r="UYT42" s="367"/>
      <c r="UYU42" s="367"/>
      <c r="UYV42" s="367"/>
      <c r="UYW42" s="367"/>
      <c r="UYX42" s="367"/>
      <c r="UYY42" s="367"/>
      <c r="UYZ42" s="367"/>
      <c r="UZA42" s="367"/>
      <c r="UZB42" s="367"/>
      <c r="UZC42" s="367"/>
      <c r="UZD42" s="367"/>
      <c r="UZE42" s="367"/>
      <c r="UZF42" s="367"/>
      <c r="UZG42" s="367"/>
      <c r="UZH42" s="367"/>
      <c r="UZI42" s="367"/>
      <c r="UZJ42" s="367"/>
      <c r="UZK42" s="367"/>
      <c r="UZL42" s="367"/>
      <c r="UZM42" s="367"/>
      <c r="UZN42" s="367"/>
      <c r="UZO42" s="367"/>
      <c r="UZP42" s="367"/>
      <c r="UZQ42" s="367"/>
      <c r="UZR42" s="367"/>
      <c r="UZS42" s="367"/>
      <c r="UZT42" s="367"/>
      <c r="UZU42" s="367"/>
      <c r="UZV42" s="367"/>
      <c r="UZW42" s="367"/>
      <c r="UZX42" s="367"/>
      <c r="UZY42" s="367"/>
      <c r="UZZ42" s="367"/>
      <c r="VAA42" s="367"/>
      <c r="VAB42" s="367"/>
      <c r="VAC42" s="367"/>
      <c r="VAD42" s="367"/>
      <c r="VAE42" s="367"/>
      <c r="VAF42" s="367"/>
      <c r="VAG42" s="367"/>
      <c r="VAH42" s="367"/>
      <c r="VAI42" s="367"/>
      <c r="VAJ42" s="367"/>
      <c r="VAK42" s="367"/>
      <c r="VAL42" s="367"/>
      <c r="VAM42" s="367"/>
      <c r="VAN42" s="367"/>
      <c r="VAO42" s="367"/>
      <c r="VAP42" s="367"/>
      <c r="VAQ42" s="367"/>
      <c r="VAR42" s="367"/>
      <c r="VAS42" s="367"/>
      <c r="VAT42" s="367"/>
      <c r="VAU42" s="367"/>
      <c r="VAV42" s="367"/>
      <c r="VAW42" s="367"/>
      <c r="VAX42" s="367"/>
      <c r="VAY42" s="367"/>
      <c r="VAZ42" s="367"/>
      <c r="VBA42" s="367"/>
      <c r="VBB42" s="367"/>
      <c r="VBC42" s="367"/>
      <c r="VBD42" s="367"/>
      <c r="VBE42" s="367"/>
      <c r="VBF42" s="367"/>
      <c r="VBG42" s="367"/>
      <c r="VBH42" s="367"/>
      <c r="VBI42" s="367"/>
      <c r="VBJ42" s="367"/>
      <c r="VBK42" s="367"/>
      <c r="VBL42" s="367"/>
      <c r="VBM42" s="367"/>
      <c r="VBN42" s="367"/>
      <c r="VBO42" s="367"/>
      <c r="VBP42" s="367"/>
      <c r="VBQ42" s="367"/>
      <c r="VBR42" s="367"/>
      <c r="VBS42" s="367"/>
      <c r="VBT42" s="367"/>
      <c r="VBU42" s="367"/>
      <c r="VBV42" s="367"/>
      <c r="VBW42" s="367"/>
      <c r="VBX42" s="367"/>
      <c r="VBY42" s="367"/>
      <c r="VBZ42" s="367"/>
      <c r="VCA42" s="367"/>
      <c r="VCB42" s="367"/>
      <c r="VCC42" s="367"/>
      <c r="VCD42" s="367"/>
      <c r="VCE42" s="367"/>
      <c r="VCF42" s="367"/>
      <c r="VCG42" s="367"/>
      <c r="VCH42" s="367"/>
      <c r="VCI42" s="367"/>
      <c r="VCJ42" s="367"/>
      <c r="VCK42" s="367"/>
      <c r="VCL42" s="367"/>
      <c r="VCM42" s="367"/>
      <c r="VCN42" s="367"/>
      <c r="VCO42" s="367"/>
      <c r="VCP42" s="367"/>
      <c r="VCQ42" s="367"/>
      <c r="VCR42" s="367"/>
      <c r="VCS42" s="367"/>
      <c r="VCT42" s="367"/>
      <c r="VCU42" s="367"/>
      <c r="VCV42" s="367"/>
      <c r="VCW42" s="367"/>
      <c r="VCX42" s="367"/>
      <c r="VCY42" s="367"/>
      <c r="VCZ42" s="367"/>
      <c r="VDA42" s="367"/>
      <c r="VDB42" s="367"/>
      <c r="VDC42" s="367"/>
      <c r="VDD42" s="367"/>
      <c r="VDE42" s="367"/>
      <c r="VDF42" s="367"/>
      <c r="VDG42" s="367"/>
      <c r="VDH42" s="367"/>
      <c r="VDI42" s="367"/>
      <c r="VDJ42" s="367"/>
      <c r="VDK42" s="367"/>
      <c r="VDL42" s="367"/>
      <c r="VDM42" s="367"/>
      <c r="VDN42" s="367"/>
      <c r="VDO42" s="367"/>
      <c r="VDP42" s="367"/>
      <c r="VDQ42" s="367"/>
      <c r="VDR42" s="367"/>
      <c r="VDS42" s="367"/>
      <c r="VDT42" s="367"/>
      <c r="VDU42" s="367"/>
      <c r="VDV42" s="367"/>
      <c r="VDW42" s="367"/>
      <c r="VDX42" s="367"/>
      <c r="VDY42" s="367"/>
      <c r="VDZ42" s="367"/>
      <c r="VEA42" s="367"/>
      <c r="VEB42" s="367"/>
      <c r="VEC42" s="367"/>
      <c r="VED42" s="367"/>
      <c r="VEE42" s="367"/>
      <c r="VEF42" s="367"/>
      <c r="VEG42" s="367"/>
      <c r="VEH42" s="367"/>
      <c r="VEI42" s="367"/>
      <c r="VEJ42" s="367"/>
      <c r="VEK42" s="367"/>
      <c r="VEL42" s="367"/>
      <c r="VEM42" s="367"/>
      <c r="VEN42" s="367"/>
      <c r="VEO42" s="367"/>
      <c r="VEP42" s="367"/>
      <c r="VEQ42" s="367"/>
      <c r="VER42" s="367"/>
      <c r="VES42" s="367"/>
      <c r="VET42" s="367"/>
      <c r="VEU42" s="367"/>
      <c r="VEV42" s="367"/>
      <c r="VEW42" s="367"/>
      <c r="VEX42" s="367"/>
      <c r="VEY42" s="367"/>
      <c r="VEZ42" s="367"/>
      <c r="VFA42" s="367"/>
      <c r="VFB42" s="367"/>
      <c r="VFC42" s="367"/>
      <c r="VFD42" s="367"/>
      <c r="VFE42" s="367"/>
      <c r="VFF42" s="367"/>
      <c r="VFG42" s="367"/>
      <c r="VFH42" s="367"/>
      <c r="VFI42" s="367"/>
      <c r="VFJ42" s="367"/>
      <c r="VFK42" s="367"/>
      <c r="VFL42" s="367"/>
      <c r="VFM42" s="367"/>
      <c r="VFN42" s="367"/>
      <c r="VFO42" s="367"/>
      <c r="VFP42" s="367"/>
      <c r="VFQ42" s="367"/>
      <c r="VFR42" s="367"/>
      <c r="VFS42" s="367"/>
      <c r="VFT42" s="367"/>
      <c r="VFU42" s="367"/>
      <c r="VFV42" s="367"/>
      <c r="VFW42" s="367"/>
      <c r="VFX42" s="367"/>
      <c r="VFY42" s="367"/>
      <c r="VFZ42" s="367"/>
      <c r="VGA42" s="367"/>
      <c r="VGB42" s="367"/>
      <c r="VGC42" s="367"/>
      <c r="VGD42" s="367"/>
      <c r="VGE42" s="367"/>
      <c r="VGF42" s="367"/>
      <c r="VGG42" s="367"/>
      <c r="VGH42" s="367"/>
      <c r="VGI42" s="367"/>
      <c r="VGJ42" s="367"/>
      <c r="VGK42" s="367"/>
      <c r="VGL42" s="367"/>
      <c r="VGM42" s="367"/>
      <c r="VGN42" s="367"/>
      <c r="VGO42" s="367"/>
      <c r="VGP42" s="367"/>
      <c r="VGQ42" s="367"/>
      <c r="VGR42" s="367"/>
      <c r="VGS42" s="367"/>
      <c r="VGT42" s="367"/>
      <c r="VGU42" s="367"/>
      <c r="VGV42" s="367"/>
      <c r="VGW42" s="367"/>
      <c r="VGX42" s="367"/>
      <c r="VGY42" s="367"/>
      <c r="VGZ42" s="367"/>
      <c r="VHA42" s="367"/>
      <c r="VHB42" s="367"/>
      <c r="VHC42" s="367"/>
      <c r="VHD42" s="367"/>
      <c r="VHE42" s="367"/>
      <c r="VHF42" s="367"/>
      <c r="VHG42" s="367"/>
      <c r="VHH42" s="367"/>
      <c r="VHI42" s="367"/>
      <c r="VHJ42" s="367"/>
      <c r="VHK42" s="367"/>
      <c r="VHL42" s="367"/>
      <c r="VHM42" s="367"/>
      <c r="VHN42" s="367"/>
      <c r="VHO42" s="367"/>
      <c r="VHP42" s="367"/>
      <c r="VHQ42" s="367"/>
      <c r="VHR42" s="367"/>
      <c r="VHS42" s="367"/>
      <c r="VHT42" s="367"/>
      <c r="VHU42" s="367"/>
      <c r="VHV42" s="367"/>
      <c r="VHW42" s="367"/>
      <c r="VHX42" s="367"/>
      <c r="VHY42" s="367"/>
      <c r="VHZ42" s="367"/>
      <c r="VIA42" s="367"/>
      <c r="VIB42" s="367"/>
      <c r="VIC42" s="367"/>
      <c r="VID42" s="367"/>
      <c r="VIE42" s="367"/>
      <c r="VIF42" s="367"/>
      <c r="VIG42" s="367"/>
      <c r="VIH42" s="367"/>
      <c r="VII42" s="367"/>
      <c r="VIJ42" s="367"/>
      <c r="VIK42" s="367"/>
      <c r="VIL42" s="367"/>
      <c r="VIM42" s="367"/>
      <c r="VIN42" s="367"/>
      <c r="VIO42" s="367"/>
      <c r="VIP42" s="367"/>
      <c r="VIQ42" s="367"/>
      <c r="VIR42" s="367"/>
      <c r="VIS42" s="367"/>
      <c r="VIT42" s="367"/>
      <c r="VIU42" s="367"/>
      <c r="VIV42" s="367"/>
      <c r="VIW42" s="367"/>
      <c r="VIX42" s="367"/>
      <c r="VIY42" s="367"/>
      <c r="VIZ42" s="367"/>
      <c r="VJA42" s="367"/>
      <c r="VJB42" s="367"/>
      <c r="VJC42" s="367"/>
      <c r="VJD42" s="367"/>
      <c r="VJE42" s="367"/>
      <c r="VJF42" s="367"/>
      <c r="VJG42" s="367"/>
      <c r="VJH42" s="367"/>
      <c r="VJI42" s="367"/>
      <c r="VJJ42" s="367"/>
      <c r="VJK42" s="367"/>
      <c r="VJL42" s="367"/>
      <c r="VJM42" s="367"/>
      <c r="VJN42" s="367"/>
      <c r="VJO42" s="367"/>
      <c r="VJP42" s="367"/>
      <c r="VJQ42" s="367"/>
      <c r="VJR42" s="367"/>
      <c r="VJS42" s="367"/>
      <c r="VJT42" s="367"/>
      <c r="VJU42" s="367"/>
      <c r="VJV42" s="367"/>
      <c r="VJW42" s="367"/>
      <c r="VJX42" s="367"/>
      <c r="VJY42" s="367"/>
      <c r="VJZ42" s="367"/>
      <c r="VKA42" s="367"/>
      <c r="VKB42" s="367"/>
      <c r="VKC42" s="367"/>
      <c r="VKD42" s="367"/>
      <c r="VKE42" s="367"/>
      <c r="VKF42" s="367"/>
      <c r="VKG42" s="367"/>
      <c r="VKH42" s="367"/>
      <c r="VKI42" s="367"/>
      <c r="VKJ42" s="367"/>
      <c r="VKK42" s="367"/>
      <c r="VKL42" s="367"/>
      <c r="VKM42" s="367"/>
      <c r="VKN42" s="367"/>
      <c r="VKO42" s="367"/>
      <c r="VKP42" s="367"/>
      <c r="VKQ42" s="367"/>
      <c r="VKR42" s="367"/>
      <c r="VKS42" s="367"/>
      <c r="VKT42" s="367"/>
      <c r="VKU42" s="367"/>
      <c r="VKV42" s="367"/>
      <c r="VKW42" s="367"/>
      <c r="VKX42" s="367"/>
      <c r="VKY42" s="367"/>
      <c r="VKZ42" s="367"/>
      <c r="VLA42" s="367"/>
      <c r="VLB42" s="367"/>
      <c r="VLC42" s="367"/>
      <c r="VLD42" s="367"/>
      <c r="VLE42" s="367"/>
      <c r="VLF42" s="367"/>
      <c r="VLG42" s="367"/>
      <c r="VLH42" s="367"/>
      <c r="VLI42" s="367"/>
      <c r="VLJ42" s="367"/>
      <c r="VLK42" s="367"/>
      <c r="VLL42" s="367"/>
      <c r="VLM42" s="367"/>
      <c r="VLN42" s="367"/>
      <c r="VLO42" s="367"/>
      <c r="VLP42" s="367"/>
      <c r="VLQ42" s="367"/>
      <c r="VLR42" s="367"/>
      <c r="VLS42" s="367"/>
      <c r="VLT42" s="367"/>
      <c r="VLU42" s="367"/>
      <c r="VLV42" s="367"/>
      <c r="VLW42" s="367"/>
      <c r="VLX42" s="367"/>
      <c r="VLY42" s="367"/>
      <c r="VLZ42" s="367"/>
      <c r="VMA42" s="367"/>
      <c r="VMB42" s="367"/>
      <c r="VMC42" s="367"/>
      <c r="VMD42" s="367"/>
      <c r="VME42" s="367"/>
      <c r="VMF42" s="367"/>
      <c r="VMG42" s="367"/>
      <c r="VMH42" s="367"/>
      <c r="VMI42" s="367"/>
      <c r="VMJ42" s="367"/>
      <c r="VMK42" s="367"/>
      <c r="VML42" s="367"/>
      <c r="VMM42" s="367"/>
      <c r="VMN42" s="367"/>
      <c r="VMO42" s="367"/>
      <c r="VMP42" s="367"/>
      <c r="VMQ42" s="367"/>
      <c r="VMR42" s="367"/>
      <c r="VMS42" s="367"/>
      <c r="VMT42" s="367"/>
      <c r="VMU42" s="367"/>
      <c r="VMV42" s="367"/>
      <c r="VMW42" s="367"/>
      <c r="VMX42" s="367"/>
      <c r="VMY42" s="367"/>
      <c r="VMZ42" s="367"/>
      <c r="VNA42" s="367"/>
      <c r="VNB42" s="367"/>
      <c r="VNC42" s="367"/>
      <c r="VND42" s="367"/>
      <c r="VNE42" s="367"/>
      <c r="VNF42" s="367"/>
      <c r="VNG42" s="367"/>
      <c r="VNH42" s="367"/>
      <c r="VNI42" s="367"/>
      <c r="VNJ42" s="367"/>
      <c r="VNK42" s="367"/>
      <c r="VNL42" s="367"/>
      <c r="VNM42" s="367"/>
      <c r="VNN42" s="367"/>
      <c r="VNO42" s="367"/>
      <c r="VNP42" s="367"/>
      <c r="VNQ42" s="367"/>
      <c r="VNR42" s="367"/>
      <c r="VNS42" s="367"/>
      <c r="VNT42" s="367"/>
      <c r="VNU42" s="367"/>
      <c r="VNV42" s="367"/>
      <c r="VNW42" s="367"/>
      <c r="VNX42" s="367"/>
      <c r="VNY42" s="367"/>
      <c r="VNZ42" s="367"/>
      <c r="VOA42" s="367"/>
      <c r="VOB42" s="367"/>
      <c r="VOC42" s="367"/>
      <c r="VOD42" s="367"/>
      <c r="VOE42" s="367"/>
      <c r="VOF42" s="367"/>
      <c r="VOG42" s="367"/>
      <c r="VOH42" s="367"/>
      <c r="VOI42" s="367"/>
      <c r="VOJ42" s="367"/>
      <c r="VOK42" s="367"/>
      <c r="VOL42" s="367"/>
      <c r="VOM42" s="367"/>
      <c r="VON42" s="367"/>
      <c r="VOO42" s="367"/>
      <c r="VOP42" s="367"/>
      <c r="VOQ42" s="367"/>
      <c r="VOR42" s="367"/>
      <c r="VOS42" s="367"/>
      <c r="VOT42" s="367"/>
      <c r="VOU42" s="367"/>
      <c r="VOV42" s="367"/>
      <c r="VOW42" s="367"/>
      <c r="VOX42" s="367"/>
      <c r="VOY42" s="367"/>
      <c r="VOZ42" s="367"/>
      <c r="VPA42" s="367"/>
      <c r="VPB42" s="367"/>
      <c r="VPC42" s="367"/>
      <c r="VPD42" s="367"/>
      <c r="VPE42" s="367"/>
      <c r="VPF42" s="367"/>
      <c r="VPG42" s="367"/>
      <c r="VPH42" s="367"/>
      <c r="VPI42" s="367"/>
      <c r="VPJ42" s="367"/>
      <c r="VPK42" s="367"/>
      <c r="VPL42" s="367"/>
      <c r="VPM42" s="367"/>
      <c r="VPN42" s="367"/>
      <c r="VPO42" s="367"/>
      <c r="VPP42" s="367"/>
      <c r="VPQ42" s="367"/>
      <c r="VPR42" s="367"/>
      <c r="VPS42" s="367"/>
      <c r="VPT42" s="367"/>
      <c r="VPU42" s="367"/>
      <c r="VPV42" s="367"/>
      <c r="VPW42" s="367"/>
      <c r="VPX42" s="367"/>
      <c r="VPY42" s="367"/>
      <c r="VPZ42" s="367"/>
      <c r="VQA42" s="367"/>
      <c r="VQB42" s="367"/>
      <c r="VQC42" s="367"/>
      <c r="VQD42" s="367"/>
      <c r="VQE42" s="367"/>
      <c r="VQF42" s="367"/>
      <c r="VQG42" s="367"/>
      <c r="VQH42" s="367"/>
      <c r="VQI42" s="367"/>
      <c r="VQJ42" s="367"/>
      <c r="VQK42" s="367"/>
      <c r="VQL42" s="367"/>
      <c r="VQM42" s="367"/>
      <c r="VQN42" s="367"/>
      <c r="VQO42" s="367"/>
      <c r="VQP42" s="367"/>
      <c r="VQQ42" s="367"/>
      <c r="VQR42" s="367"/>
      <c r="VQS42" s="367"/>
      <c r="VQT42" s="367"/>
      <c r="VQU42" s="367"/>
      <c r="VQV42" s="367"/>
      <c r="VQW42" s="367"/>
      <c r="VQX42" s="367"/>
      <c r="VQY42" s="367"/>
      <c r="VQZ42" s="367"/>
      <c r="VRA42" s="367"/>
      <c r="VRB42" s="367"/>
      <c r="VRC42" s="367"/>
      <c r="VRD42" s="367"/>
      <c r="VRE42" s="367"/>
      <c r="VRF42" s="367"/>
      <c r="VRG42" s="367"/>
      <c r="VRH42" s="367"/>
      <c r="VRI42" s="367"/>
      <c r="VRJ42" s="367"/>
      <c r="VRK42" s="367"/>
      <c r="VRL42" s="367"/>
      <c r="VRM42" s="367"/>
      <c r="VRN42" s="367"/>
      <c r="VRO42" s="367"/>
      <c r="VRP42" s="367"/>
      <c r="VRQ42" s="367"/>
      <c r="VRR42" s="367"/>
      <c r="VRS42" s="367"/>
      <c r="VRT42" s="367"/>
      <c r="VRU42" s="367"/>
      <c r="VRV42" s="367"/>
      <c r="VRW42" s="367"/>
      <c r="VRX42" s="367"/>
      <c r="VRY42" s="367"/>
      <c r="VRZ42" s="367"/>
      <c r="VSA42" s="367"/>
      <c r="VSB42" s="367"/>
      <c r="VSC42" s="367"/>
      <c r="VSD42" s="367"/>
      <c r="VSE42" s="367"/>
      <c r="VSF42" s="367"/>
      <c r="VSG42" s="367"/>
      <c r="VSH42" s="367"/>
      <c r="VSI42" s="367"/>
      <c r="VSJ42" s="367"/>
      <c r="VSK42" s="367"/>
      <c r="VSL42" s="367"/>
      <c r="VSM42" s="367"/>
      <c r="VSN42" s="367"/>
      <c r="VSO42" s="367"/>
      <c r="VSP42" s="367"/>
      <c r="VSQ42" s="367"/>
      <c r="VSR42" s="367"/>
      <c r="VSS42" s="367"/>
      <c r="VST42" s="367"/>
      <c r="VSU42" s="367"/>
      <c r="VSV42" s="367"/>
      <c r="VSW42" s="367"/>
      <c r="VSX42" s="367"/>
      <c r="VSY42" s="367"/>
      <c r="VSZ42" s="367"/>
      <c r="VTA42" s="367"/>
      <c r="VTB42" s="367"/>
      <c r="VTC42" s="367"/>
      <c r="VTD42" s="367"/>
      <c r="VTE42" s="367"/>
      <c r="VTF42" s="367"/>
      <c r="VTG42" s="367"/>
      <c r="VTH42" s="367"/>
      <c r="VTI42" s="367"/>
      <c r="VTJ42" s="367"/>
      <c r="VTK42" s="367"/>
      <c r="VTL42" s="367"/>
      <c r="VTM42" s="367"/>
      <c r="VTN42" s="367"/>
      <c r="VTO42" s="367"/>
      <c r="VTP42" s="367"/>
      <c r="VTQ42" s="367"/>
      <c r="VTR42" s="367"/>
      <c r="VTS42" s="367"/>
      <c r="VTT42" s="367"/>
      <c r="VTU42" s="367"/>
      <c r="VTV42" s="367"/>
      <c r="VTW42" s="367"/>
      <c r="VTX42" s="367"/>
      <c r="VTY42" s="367"/>
      <c r="VTZ42" s="367"/>
      <c r="VUA42" s="367"/>
      <c r="VUB42" s="367"/>
      <c r="VUC42" s="367"/>
      <c r="VUD42" s="367"/>
      <c r="VUE42" s="367"/>
      <c r="VUF42" s="367"/>
      <c r="VUG42" s="367"/>
      <c r="VUH42" s="367"/>
      <c r="VUI42" s="367"/>
      <c r="VUJ42" s="367"/>
      <c r="VUK42" s="367"/>
      <c r="VUL42" s="367"/>
      <c r="VUM42" s="367"/>
      <c r="VUN42" s="367"/>
      <c r="VUO42" s="367"/>
      <c r="VUP42" s="367"/>
      <c r="VUQ42" s="367"/>
      <c r="VUR42" s="367"/>
      <c r="VUS42" s="367"/>
      <c r="VUT42" s="367"/>
      <c r="VUU42" s="367"/>
      <c r="VUV42" s="367"/>
      <c r="VUW42" s="367"/>
      <c r="VUX42" s="367"/>
      <c r="VUY42" s="367"/>
      <c r="VUZ42" s="367"/>
      <c r="VVA42" s="367"/>
      <c r="VVB42" s="367"/>
      <c r="VVC42" s="367"/>
      <c r="VVD42" s="367"/>
      <c r="VVE42" s="367"/>
      <c r="VVF42" s="367"/>
      <c r="VVG42" s="367"/>
      <c r="VVH42" s="367"/>
      <c r="VVI42" s="367"/>
      <c r="VVJ42" s="367"/>
      <c r="VVK42" s="367"/>
      <c r="VVL42" s="367"/>
      <c r="VVM42" s="367"/>
      <c r="VVN42" s="367"/>
      <c r="VVO42" s="367"/>
      <c r="VVP42" s="367"/>
      <c r="VVQ42" s="367"/>
      <c r="VVR42" s="367"/>
      <c r="VVS42" s="367"/>
      <c r="VVT42" s="367"/>
      <c r="VVU42" s="367"/>
      <c r="VVV42" s="367"/>
      <c r="VVW42" s="367"/>
      <c r="VVX42" s="367"/>
      <c r="VVY42" s="367"/>
      <c r="VVZ42" s="367"/>
      <c r="VWA42" s="367"/>
      <c r="VWB42" s="367"/>
      <c r="VWC42" s="367"/>
      <c r="VWD42" s="367"/>
      <c r="VWE42" s="367"/>
      <c r="VWF42" s="367"/>
      <c r="VWG42" s="367"/>
      <c r="VWH42" s="367"/>
      <c r="VWI42" s="367"/>
      <c r="VWJ42" s="367"/>
      <c r="VWK42" s="367"/>
      <c r="VWL42" s="367"/>
      <c r="VWM42" s="367"/>
      <c r="VWN42" s="367"/>
      <c r="VWO42" s="367"/>
      <c r="VWP42" s="367"/>
      <c r="VWQ42" s="367"/>
      <c r="VWR42" s="367"/>
      <c r="VWS42" s="367"/>
      <c r="VWT42" s="367"/>
      <c r="VWU42" s="367"/>
      <c r="VWV42" s="367"/>
      <c r="VWW42" s="367"/>
      <c r="VWX42" s="367"/>
      <c r="VWY42" s="367"/>
      <c r="VWZ42" s="367"/>
      <c r="VXA42" s="367"/>
      <c r="VXB42" s="367"/>
      <c r="VXC42" s="367"/>
      <c r="VXD42" s="367"/>
      <c r="VXE42" s="367"/>
      <c r="VXF42" s="367"/>
      <c r="VXG42" s="367"/>
      <c r="VXH42" s="367"/>
      <c r="VXI42" s="367"/>
      <c r="VXJ42" s="367"/>
      <c r="VXK42" s="367"/>
      <c r="VXL42" s="367"/>
      <c r="VXM42" s="367"/>
      <c r="VXN42" s="367"/>
      <c r="VXO42" s="367"/>
      <c r="VXP42" s="367"/>
      <c r="VXQ42" s="367"/>
      <c r="VXR42" s="367"/>
      <c r="VXS42" s="367"/>
      <c r="VXT42" s="367"/>
      <c r="VXU42" s="367"/>
      <c r="VXV42" s="367"/>
      <c r="VXW42" s="367"/>
      <c r="VXX42" s="367"/>
      <c r="VXY42" s="367"/>
      <c r="VXZ42" s="367"/>
      <c r="VYA42" s="367"/>
      <c r="VYB42" s="367"/>
      <c r="VYC42" s="367"/>
      <c r="VYD42" s="367"/>
      <c r="VYE42" s="367"/>
      <c r="VYF42" s="367"/>
      <c r="VYG42" s="367"/>
      <c r="VYH42" s="367"/>
      <c r="VYI42" s="367"/>
      <c r="VYJ42" s="367"/>
      <c r="VYK42" s="367"/>
      <c r="VYL42" s="367"/>
      <c r="VYM42" s="367"/>
      <c r="VYN42" s="367"/>
      <c r="VYO42" s="367"/>
      <c r="VYP42" s="367"/>
      <c r="VYQ42" s="367"/>
      <c r="VYR42" s="367"/>
      <c r="VYS42" s="367"/>
      <c r="VYT42" s="367"/>
      <c r="VYU42" s="367"/>
      <c r="VYV42" s="367"/>
      <c r="VYW42" s="367"/>
      <c r="VYX42" s="367"/>
      <c r="VYY42" s="367"/>
      <c r="VYZ42" s="367"/>
      <c r="VZA42" s="367"/>
      <c r="VZB42" s="367"/>
      <c r="VZC42" s="367"/>
      <c r="VZD42" s="367"/>
      <c r="VZE42" s="367"/>
      <c r="VZF42" s="367"/>
      <c r="VZG42" s="367"/>
      <c r="VZH42" s="367"/>
      <c r="VZI42" s="367"/>
      <c r="VZJ42" s="367"/>
      <c r="VZK42" s="367"/>
      <c r="VZL42" s="367"/>
      <c r="VZM42" s="367"/>
      <c r="VZN42" s="367"/>
      <c r="VZO42" s="367"/>
      <c r="VZP42" s="367"/>
      <c r="VZQ42" s="367"/>
      <c r="VZR42" s="367"/>
      <c r="VZS42" s="367"/>
      <c r="VZT42" s="367"/>
      <c r="VZU42" s="367"/>
      <c r="VZV42" s="367"/>
      <c r="VZW42" s="367"/>
      <c r="VZX42" s="367"/>
      <c r="VZY42" s="367"/>
      <c r="VZZ42" s="367"/>
      <c r="WAA42" s="367"/>
      <c r="WAB42" s="367"/>
      <c r="WAC42" s="367"/>
      <c r="WAD42" s="367"/>
      <c r="WAE42" s="367"/>
      <c r="WAF42" s="367"/>
      <c r="WAG42" s="367"/>
      <c r="WAH42" s="367"/>
      <c r="WAI42" s="367"/>
      <c r="WAJ42" s="367"/>
      <c r="WAK42" s="367"/>
      <c r="WAL42" s="367"/>
      <c r="WAM42" s="367"/>
      <c r="WAN42" s="367"/>
      <c r="WAO42" s="367"/>
      <c r="WAP42" s="367"/>
      <c r="WAQ42" s="367"/>
      <c r="WAR42" s="367"/>
      <c r="WAS42" s="367"/>
      <c r="WAT42" s="367"/>
      <c r="WAU42" s="367"/>
      <c r="WAV42" s="367"/>
      <c r="WAW42" s="367"/>
      <c r="WAX42" s="367"/>
      <c r="WAY42" s="367"/>
      <c r="WAZ42" s="367"/>
      <c r="WBA42" s="367"/>
      <c r="WBB42" s="367"/>
      <c r="WBC42" s="367"/>
      <c r="WBD42" s="367"/>
      <c r="WBE42" s="367"/>
      <c r="WBF42" s="367"/>
      <c r="WBG42" s="367"/>
      <c r="WBH42" s="367"/>
      <c r="WBI42" s="367"/>
      <c r="WBJ42" s="367"/>
      <c r="WBK42" s="367"/>
      <c r="WBL42" s="367"/>
      <c r="WBM42" s="367"/>
      <c r="WBN42" s="367"/>
      <c r="WBO42" s="367"/>
      <c r="WBP42" s="367"/>
      <c r="WBQ42" s="367"/>
      <c r="WBR42" s="367"/>
      <c r="WBS42" s="367"/>
      <c r="WBT42" s="367"/>
      <c r="WBU42" s="367"/>
      <c r="WBV42" s="367"/>
      <c r="WBW42" s="367"/>
      <c r="WBX42" s="367"/>
      <c r="WBY42" s="367"/>
      <c r="WBZ42" s="367"/>
      <c r="WCA42" s="367"/>
      <c r="WCB42" s="367"/>
      <c r="WCC42" s="367"/>
      <c r="WCD42" s="367"/>
      <c r="WCE42" s="367"/>
      <c r="WCF42" s="367"/>
      <c r="WCG42" s="367"/>
      <c r="WCH42" s="367"/>
      <c r="WCI42" s="367"/>
      <c r="WCJ42" s="367"/>
      <c r="WCK42" s="367"/>
      <c r="WCL42" s="367"/>
      <c r="WCM42" s="367"/>
      <c r="WCN42" s="367"/>
      <c r="WCO42" s="367"/>
      <c r="WCP42" s="367"/>
      <c r="WCQ42" s="367"/>
      <c r="WCR42" s="367"/>
      <c r="WCS42" s="367"/>
      <c r="WCT42" s="367"/>
      <c r="WCU42" s="367"/>
      <c r="WCV42" s="367"/>
      <c r="WCW42" s="367"/>
      <c r="WCX42" s="367"/>
      <c r="WCY42" s="367"/>
      <c r="WCZ42" s="367"/>
      <c r="WDA42" s="367"/>
      <c r="WDB42" s="367"/>
      <c r="WDC42" s="367"/>
      <c r="WDD42" s="367"/>
      <c r="WDE42" s="367"/>
      <c r="WDF42" s="367"/>
      <c r="WDG42" s="367"/>
      <c r="WDH42" s="367"/>
      <c r="WDI42" s="367"/>
      <c r="WDJ42" s="367"/>
      <c r="WDK42" s="367"/>
      <c r="WDL42" s="367"/>
      <c r="WDM42" s="367"/>
      <c r="WDN42" s="367"/>
      <c r="WDO42" s="367"/>
      <c r="WDP42" s="367"/>
      <c r="WDQ42" s="367"/>
      <c r="WDR42" s="367"/>
      <c r="WDS42" s="367"/>
      <c r="WDT42" s="367"/>
      <c r="WDU42" s="367"/>
      <c r="WDV42" s="367"/>
      <c r="WDW42" s="367"/>
      <c r="WDX42" s="367"/>
      <c r="WDY42" s="367"/>
      <c r="WDZ42" s="367"/>
      <c r="WEA42" s="367"/>
      <c r="WEB42" s="367"/>
      <c r="WEC42" s="367"/>
      <c r="WED42" s="367"/>
      <c r="WEE42" s="367"/>
      <c r="WEF42" s="367"/>
      <c r="WEG42" s="367"/>
      <c r="WEH42" s="367"/>
      <c r="WEI42" s="367"/>
      <c r="WEJ42" s="367"/>
      <c r="WEK42" s="367"/>
      <c r="WEL42" s="367"/>
      <c r="WEM42" s="367"/>
      <c r="WEN42" s="367"/>
      <c r="WEO42" s="367"/>
      <c r="WEP42" s="367"/>
      <c r="WEQ42" s="367"/>
      <c r="WER42" s="367"/>
      <c r="WES42" s="367"/>
      <c r="WET42" s="367"/>
      <c r="WEU42" s="367"/>
      <c r="WEV42" s="367"/>
      <c r="WEW42" s="367"/>
      <c r="WEX42" s="367"/>
      <c r="WEY42" s="367"/>
      <c r="WEZ42" s="367"/>
      <c r="WFA42" s="367"/>
      <c r="WFB42" s="367"/>
      <c r="WFC42" s="367"/>
      <c r="WFD42" s="367"/>
      <c r="WFE42" s="367"/>
      <c r="WFF42" s="367"/>
      <c r="WFG42" s="367"/>
      <c r="WFH42" s="367"/>
      <c r="WFI42" s="367"/>
      <c r="WFJ42" s="367"/>
      <c r="WFK42" s="367"/>
      <c r="WFL42" s="367"/>
      <c r="WFM42" s="367"/>
      <c r="WFN42" s="367"/>
      <c r="WFO42" s="367"/>
      <c r="WFP42" s="367"/>
      <c r="WFQ42" s="367"/>
      <c r="WFR42" s="367"/>
      <c r="WFS42" s="367"/>
      <c r="WFT42" s="367"/>
      <c r="WFU42" s="367"/>
      <c r="WFV42" s="367"/>
      <c r="WFW42" s="367"/>
      <c r="WFX42" s="367"/>
      <c r="WFY42" s="367"/>
      <c r="WFZ42" s="367"/>
      <c r="WGA42" s="367"/>
      <c r="WGB42" s="367"/>
      <c r="WGC42" s="367"/>
      <c r="WGD42" s="367"/>
      <c r="WGE42" s="367"/>
      <c r="WGF42" s="367"/>
      <c r="WGG42" s="367"/>
      <c r="WGH42" s="367"/>
      <c r="WGI42" s="367"/>
      <c r="WGJ42" s="367"/>
      <c r="WGK42" s="367"/>
      <c r="WGL42" s="367"/>
      <c r="WGM42" s="367"/>
      <c r="WGN42" s="367"/>
      <c r="WGO42" s="367"/>
      <c r="WGP42" s="367"/>
      <c r="WGQ42" s="367"/>
      <c r="WGR42" s="367"/>
      <c r="WGS42" s="367"/>
      <c r="WGT42" s="367"/>
      <c r="WGU42" s="367"/>
      <c r="WGV42" s="367"/>
      <c r="WGW42" s="367"/>
      <c r="WGX42" s="367"/>
      <c r="WGY42" s="367"/>
      <c r="WGZ42" s="367"/>
      <c r="WHA42" s="367"/>
      <c r="WHB42" s="367"/>
      <c r="WHC42" s="367"/>
      <c r="WHD42" s="367"/>
      <c r="WHE42" s="367"/>
      <c r="WHF42" s="367"/>
      <c r="WHG42" s="367"/>
      <c r="WHH42" s="367"/>
      <c r="WHI42" s="367"/>
      <c r="WHJ42" s="367"/>
      <c r="WHK42" s="367"/>
      <c r="WHL42" s="367"/>
      <c r="WHM42" s="367"/>
      <c r="WHN42" s="367"/>
      <c r="WHO42" s="367"/>
      <c r="WHP42" s="367"/>
      <c r="WHQ42" s="367"/>
      <c r="WHR42" s="367"/>
      <c r="WHS42" s="367"/>
      <c r="WHT42" s="367"/>
      <c r="WHU42" s="367"/>
      <c r="WHV42" s="367"/>
      <c r="WHW42" s="367"/>
      <c r="WHX42" s="367"/>
      <c r="WHY42" s="367"/>
      <c r="WHZ42" s="367"/>
      <c r="WIA42" s="367"/>
      <c r="WIB42" s="367"/>
      <c r="WIC42" s="367"/>
      <c r="WID42" s="367"/>
      <c r="WIE42" s="367"/>
      <c r="WIF42" s="367"/>
      <c r="WIG42" s="367"/>
      <c r="WIH42" s="367"/>
      <c r="WII42" s="367"/>
      <c r="WIJ42" s="367"/>
      <c r="WIK42" s="367"/>
      <c r="WIL42" s="367"/>
      <c r="WIM42" s="367"/>
      <c r="WIN42" s="367"/>
      <c r="WIO42" s="367"/>
      <c r="WIP42" s="367"/>
      <c r="WIQ42" s="367"/>
      <c r="WIR42" s="367"/>
      <c r="WIS42" s="367"/>
      <c r="WIT42" s="367"/>
      <c r="WIU42" s="367"/>
      <c r="WIV42" s="367"/>
      <c r="WIW42" s="367"/>
      <c r="WIX42" s="367"/>
      <c r="WIY42" s="367"/>
      <c r="WIZ42" s="367"/>
      <c r="WJA42" s="367"/>
      <c r="WJB42" s="367"/>
      <c r="WJC42" s="367"/>
      <c r="WJD42" s="367"/>
      <c r="WJE42" s="367"/>
      <c r="WJF42" s="367"/>
      <c r="WJG42" s="367"/>
      <c r="WJH42" s="367"/>
      <c r="WJI42" s="367"/>
      <c r="WJJ42" s="367"/>
      <c r="WJK42" s="367"/>
      <c r="WJL42" s="367"/>
      <c r="WJM42" s="367"/>
      <c r="WJN42" s="367"/>
      <c r="WJO42" s="367"/>
      <c r="WJP42" s="367"/>
      <c r="WJQ42" s="367"/>
      <c r="WJR42" s="367"/>
      <c r="WJS42" s="367"/>
      <c r="WJT42" s="367"/>
      <c r="WJU42" s="367"/>
      <c r="WJV42" s="367"/>
      <c r="WJW42" s="367"/>
      <c r="WJX42" s="367"/>
      <c r="WJY42" s="367"/>
      <c r="WJZ42" s="367"/>
      <c r="WKA42" s="367"/>
      <c r="WKB42" s="367"/>
      <c r="WKC42" s="367"/>
      <c r="WKD42" s="367"/>
      <c r="WKE42" s="367"/>
      <c r="WKF42" s="367"/>
      <c r="WKG42" s="367"/>
      <c r="WKH42" s="367"/>
      <c r="WKI42" s="367"/>
      <c r="WKJ42" s="367"/>
      <c r="WKK42" s="367"/>
      <c r="WKL42" s="367"/>
      <c r="WKM42" s="367"/>
      <c r="WKN42" s="367"/>
      <c r="WKO42" s="367"/>
      <c r="WKP42" s="367"/>
      <c r="WKQ42" s="367"/>
      <c r="WKR42" s="367"/>
      <c r="WKS42" s="367"/>
      <c r="WKT42" s="367"/>
      <c r="WKU42" s="367"/>
      <c r="WKV42" s="367"/>
      <c r="WKW42" s="367"/>
      <c r="WKX42" s="367"/>
      <c r="WKY42" s="367"/>
      <c r="WKZ42" s="367"/>
      <c r="WLA42" s="367"/>
      <c r="WLB42" s="367"/>
      <c r="WLC42" s="367"/>
      <c r="WLD42" s="367"/>
      <c r="WLE42" s="367"/>
      <c r="WLF42" s="367"/>
      <c r="WLG42" s="367"/>
      <c r="WLH42" s="367"/>
      <c r="WLI42" s="367"/>
      <c r="WLJ42" s="367"/>
      <c r="WLK42" s="367"/>
      <c r="WLL42" s="367"/>
      <c r="WLM42" s="367"/>
      <c r="WLN42" s="367"/>
      <c r="WLO42" s="367"/>
      <c r="WLP42" s="367"/>
      <c r="WLQ42" s="367"/>
      <c r="WLR42" s="367"/>
      <c r="WLS42" s="367"/>
      <c r="WLT42" s="367"/>
      <c r="WLU42" s="367"/>
      <c r="WLV42" s="367"/>
      <c r="WLW42" s="367"/>
      <c r="WLX42" s="367"/>
      <c r="WLY42" s="367"/>
      <c r="WLZ42" s="367"/>
      <c r="WMA42" s="367"/>
      <c r="WMB42" s="367"/>
      <c r="WMC42" s="367"/>
      <c r="WMD42" s="367"/>
      <c r="WME42" s="367"/>
      <c r="WMF42" s="367"/>
      <c r="WMG42" s="367"/>
      <c r="WMH42" s="367"/>
      <c r="WMI42" s="367"/>
      <c r="WMJ42" s="367"/>
      <c r="WMK42" s="367"/>
      <c r="WML42" s="367"/>
      <c r="WMM42" s="367"/>
      <c r="WMN42" s="367"/>
      <c r="WMO42" s="367"/>
      <c r="WMP42" s="367"/>
      <c r="WMQ42" s="367"/>
      <c r="WMR42" s="367"/>
      <c r="WMS42" s="367"/>
      <c r="WMT42" s="367"/>
      <c r="WMU42" s="367"/>
      <c r="WMV42" s="367"/>
      <c r="WMW42" s="367"/>
      <c r="WMX42" s="367"/>
      <c r="WMY42" s="367"/>
      <c r="WMZ42" s="367"/>
      <c r="WNA42" s="367"/>
      <c r="WNB42" s="367"/>
      <c r="WNC42" s="367"/>
      <c r="WND42" s="367"/>
      <c r="WNE42" s="367"/>
      <c r="WNF42" s="367"/>
      <c r="WNG42" s="367"/>
      <c r="WNH42" s="367"/>
      <c r="WNI42" s="367"/>
      <c r="WNJ42" s="367"/>
      <c r="WNK42" s="367"/>
      <c r="WNL42" s="367"/>
      <c r="WNM42" s="367"/>
      <c r="WNN42" s="367"/>
      <c r="WNO42" s="367"/>
      <c r="WNP42" s="367"/>
      <c r="WNQ42" s="367"/>
      <c r="WNR42" s="367"/>
      <c r="WNS42" s="367"/>
      <c r="WNT42" s="367"/>
      <c r="WNU42" s="367"/>
      <c r="WNV42" s="367"/>
      <c r="WNW42" s="367"/>
      <c r="WNX42" s="367"/>
      <c r="WNY42" s="367"/>
      <c r="WNZ42" s="367"/>
      <c r="WOA42" s="367"/>
      <c r="WOB42" s="367"/>
      <c r="WOC42" s="367"/>
      <c r="WOD42" s="367"/>
      <c r="WOE42" s="367"/>
      <c r="WOF42" s="367"/>
      <c r="WOG42" s="367"/>
      <c r="WOH42" s="367"/>
      <c r="WOI42" s="367"/>
      <c r="WOJ42" s="367"/>
      <c r="WOK42" s="367"/>
      <c r="WOL42" s="367"/>
      <c r="WOM42" s="367"/>
      <c r="WON42" s="367"/>
      <c r="WOO42" s="367"/>
      <c r="WOP42" s="367"/>
      <c r="WOQ42" s="367"/>
      <c r="WOR42" s="367"/>
      <c r="WOS42" s="367"/>
      <c r="WOT42" s="367"/>
      <c r="WOU42" s="367"/>
      <c r="WOV42" s="367"/>
      <c r="WOW42" s="367"/>
      <c r="WOX42" s="367"/>
      <c r="WOY42" s="367"/>
      <c r="WOZ42" s="367"/>
      <c r="WPA42" s="367"/>
      <c r="WPB42" s="367"/>
      <c r="WPC42" s="367"/>
      <c r="WPD42" s="367"/>
      <c r="WPE42" s="367"/>
      <c r="WPF42" s="367"/>
      <c r="WPG42" s="367"/>
      <c r="WPH42" s="367"/>
      <c r="WPI42" s="367"/>
      <c r="WPJ42" s="367"/>
      <c r="WPK42" s="367"/>
      <c r="WPL42" s="367"/>
      <c r="WPM42" s="367"/>
      <c r="WPN42" s="367"/>
      <c r="WPO42" s="367"/>
      <c r="WPP42" s="367"/>
      <c r="WPQ42" s="367"/>
      <c r="WPR42" s="367"/>
      <c r="WPS42" s="367"/>
      <c r="WPT42" s="367"/>
      <c r="WPU42" s="367"/>
      <c r="WPV42" s="367"/>
      <c r="WPW42" s="367"/>
      <c r="WPX42" s="367"/>
      <c r="WPY42" s="367"/>
      <c r="WPZ42" s="367"/>
      <c r="WQA42" s="367"/>
      <c r="WQB42" s="367"/>
      <c r="WQC42" s="367"/>
      <c r="WQD42" s="367"/>
      <c r="WQE42" s="367"/>
      <c r="WQF42" s="367"/>
      <c r="WQG42" s="367"/>
      <c r="WQH42" s="367"/>
      <c r="WQI42" s="367"/>
      <c r="WQJ42" s="367"/>
      <c r="WQK42" s="367"/>
      <c r="WQL42" s="367"/>
      <c r="WQM42" s="367"/>
      <c r="WQN42" s="367"/>
      <c r="WQO42" s="367"/>
      <c r="WQP42" s="367"/>
      <c r="WQQ42" s="367"/>
      <c r="WQR42" s="367"/>
      <c r="WQS42" s="367"/>
      <c r="WQT42" s="367"/>
      <c r="WQU42" s="367"/>
      <c r="WQV42" s="367"/>
      <c r="WQW42" s="367"/>
      <c r="WQX42" s="367"/>
      <c r="WQY42" s="367"/>
      <c r="WQZ42" s="367"/>
      <c r="WRA42" s="367"/>
      <c r="WRB42" s="367"/>
      <c r="WRC42" s="367"/>
      <c r="WRD42" s="367"/>
      <c r="WRE42" s="367"/>
      <c r="WRF42" s="367"/>
      <c r="WRG42" s="367"/>
      <c r="WRH42" s="367"/>
      <c r="WRI42" s="367"/>
      <c r="WRJ42" s="367"/>
      <c r="WRK42" s="367"/>
      <c r="WRL42" s="367"/>
      <c r="WRM42" s="367"/>
      <c r="WRN42" s="367"/>
      <c r="WRO42" s="367"/>
      <c r="WRP42" s="367"/>
      <c r="WRQ42" s="367"/>
      <c r="WRR42" s="367"/>
      <c r="WRS42" s="367"/>
      <c r="WRT42" s="367"/>
      <c r="WRU42" s="367"/>
      <c r="WRV42" s="367"/>
      <c r="WRW42" s="367"/>
      <c r="WRX42" s="367"/>
      <c r="WRY42" s="367"/>
      <c r="WRZ42" s="367"/>
      <c r="WSA42" s="367"/>
      <c r="WSB42" s="367"/>
      <c r="WSC42" s="367"/>
      <c r="WSD42" s="367"/>
      <c r="WSE42" s="367"/>
      <c r="WSF42" s="367"/>
      <c r="WSG42" s="367"/>
      <c r="WSH42" s="367"/>
      <c r="WSI42" s="367"/>
      <c r="WSJ42" s="367"/>
      <c r="WSK42" s="367"/>
      <c r="WSL42" s="367"/>
      <c r="WSM42" s="367"/>
      <c r="WSN42" s="367"/>
      <c r="WSO42" s="367"/>
      <c r="WSP42" s="367"/>
      <c r="WSQ42" s="367"/>
      <c r="WSR42" s="367"/>
      <c r="WSS42" s="367"/>
      <c r="WST42" s="367"/>
      <c r="WSU42" s="367"/>
      <c r="WSV42" s="367"/>
      <c r="WSW42" s="367"/>
      <c r="WSX42" s="367"/>
      <c r="WSY42" s="367"/>
      <c r="WSZ42" s="367"/>
      <c r="WTA42" s="367"/>
      <c r="WTB42" s="367"/>
      <c r="WTC42" s="367"/>
      <c r="WTD42" s="367"/>
      <c r="WTE42" s="367"/>
      <c r="WTF42" s="367"/>
      <c r="WTG42" s="367"/>
      <c r="WTH42" s="367"/>
      <c r="WTI42" s="367"/>
      <c r="WTJ42" s="367"/>
      <c r="WTK42" s="367"/>
      <c r="WTL42" s="367"/>
      <c r="WTM42" s="367"/>
      <c r="WTN42" s="367"/>
      <c r="WTO42" s="367"/>
      <c r="WTP42" s="367"/>
      <c r="WTQ42" s="367"/>
      <c r="WTR42" s="367"/>
      <c r="WTS42" s="367"/>
      <c r="WTT42" s="367"/>
      <c r="WTU42" s="367"/>
      <c r="WTV42" s="367"/>
      <c r="WTW42" s="367"/>
      <c r="WTX42" s="367"/>
      <c r="WTY42" s="367"/>
      <c r="WTZ42" s="367"/>
      <c r="WUA42" s="367"/>
      <c r="WUB42" s="367"/>
      <c r="WUC42" s="367"/>
      <c r="WUD42" s="367"/>
      <c r="WUE42" s="367"/>
      <c r="WUF42" s="367"/>
      <c r="WUG42" s="367"/>
      <c r="WUH42" s="367"/>
      <c r="WUI42" s="367"/>
      <c r="WUJ42" s="367"/>
      <c r="WUK42" s="367"/>
      <c r="WUL42" s="367"/>
      <c r="WUM42" s="367"/>
      <c r="WUN42" s="367"/>
      <c r="WUO42" s="367"/>
      <c r="WUP42" s="367"/>
      <c r="WUQ42" s="367"/>
      <c r="WUR42" s="367"/>
      <c r="WUS42" s="367"/>
      <c r="WUT42" s="367"/>
      <c r="WUU42" s="367"/>
      <c r="WUV42" s="367"/>
      <c r="WUW42" s="367"/>
      <c r="WUX42" s="367"/>
      <c r="WUY42" s="367"/>
      <c r="WUZ42" s="367"/>
      <c r="WVA42" s="367"/>
      <c r="WVB42" s="367"/>
      <c r="WVC42" s="367"/>
      <c r="WVD42" s="367"/>
      <c r="WVE42" s="367"/>
      <c r="WVF42" s="367"/>
      <c r="WVG42" s="367"/>
      <c r="WVH42" s="367"/>
      <c r="WVI42" s="367"/>
      <c r="WVJ42" s="367"/>
      <c r="WVK42" s="367"/>
      <c r="WVL42" s="367"/>
      <c r="WVM42" s="367"/>
      <c r="WVN42" s="367"/>
      <c r="WVO42" s="367"/>
      <c r="WVP42" s="367"/>
      <c r="WVQ42" s="367"/>
      <c r="WVR42" s="367"/>
      <c r="WVS42" s="367"/>
      <c r="WVT42" s="367"/>
      <c r="WVU42" s="367"/>
      <c r="WVV42" s="367"/>
      <c r="WVW42" s="367"/>
      <c r="WVX42" s="367"/>
      <c r="WVY42" s="367"/>
      <c r="WVZ42" s="367"/>
      <c r="WWA42" s="367"/>
      <c r="WWB42" s="367"/>
      <c r="WWC42" s="367"/>
      <c r="WWD42" s="367"/>
      <c r="WWE42" s="367"/>
      <c r="WWF42" s="367"/>
      <c r="WWG42" s="367"/>
      <c r="WWH42" s="367"/>
      <c r="WWI42" s="367"/>
      <c r="WWJ42" s="367"/>
      <c r="WWK42" s="367"/>
      <c r="WWL42" s="367"/>
      <c r="WWM42" s="367"/>
      <c r="WWN42" s="367"/>
      <c r="WWO42" s="367"/>
      <c r="WWP42" s="367"/>
      <c r="WWQ42" s="367"/>
      <c r="WWR42" s="367"/>
      <c r="WWS42" s="367"/>
      <c r="WWT42" s="367"/>
      <c r="WWU42" s="367"/>
      <c r="WWV42" s="367"/>
      <c r="WWW42" s="367"/>
      <c r="WWX42" s="367"/>
      <c r="WWY42" s="367"/>
      <c r="WWZ42" s="367"/>
      <c r="WXA42" s="367"/>
      <c r="WXB42" s="367"/>
      <c r="WXC42" s="367"/>
      <c r="WXD42" s="367"/>
      <c r="WXE42" s="367"/>
      <c r="WXF42" s="367"/>
      <c r="WXG42" s="367"/>
      <c r="WXH42" s="367"/>
      <c r="WXI42" s="367"/>
      <c r="WXJ42" s="367"/>
      <c r="WXK42" s="367"/>
      <c r="WXL42" s="367"/>
      <c r="WXM42" s="367"/>
      <c r="WXN42" s="367"/>
      <c r="WXO42" s="367"/>
      <c r="WXP42" s="367"/>
      <c r="WXQ42" s="367"/>
      <c r="WXR42" s="367"/>
      <c r="WXS42" s="367"/>
      <c r="WXT42" s="367"/>
      <c r="WXU42" s="367"/>
      <c r="WXV42" s="367"/>
      <c r="WXW42" s="367"/>
      <c r="WXX42" s="367"/>
      <c r="WXY42" s="367"/>
      <c r="WXZ42" s="367"/>
      <c r="WYA42" s="367"/>
      <c r="WYB42" s="367"/>
      <c r="WYC42" s="367"/>
      <c r="WYD42" s="367"/>
      <c r="WYE42" s="367"/>
      <c r="WYF42" s="367"/>
      <c r="WYG42" s="367"/>
      <c r="WYH42" s="367"/>
      <c r="WYI42" s="367"/>
      <c r="WYJ42" s="367"/>
      <c r="WYK42" s="367"/>
      <c r="WYL42" s="367"/>
      <c r="WYM42" s="367"/>
      <c r="WYN42" s="367"/>
      <c r="WYO42" s="367"/>
      <c r="WYP42" s="367"/>
      <c r="WYQ42" s="367"/>
      <c r="WYR42" s="367"/>
      <c r="WYS42" s="367"/>
      <c r="WYT42" s="367"/>
      <c r="WYU42" s="367"/>
      <c r="WYV42" s="367"/>
      <c r="WYW42" s="367"/>
      <c r="WYX42" s="367"/>
      <c r="WYY42" s="367"/>
      <c r="WYZ42" s="367"/>
      <c r="WZA42" s="367"/>
      <c r="WZB42" s="367"/>
      <c r="WZC42" s="367"/>
      <c r="WZD42" s="367"/>
      <c r="WZE42" s="367"/>
      <c r="WZF42" s="367"/>
      <c r="WZG42" s="367"/>
      <c r="WZH42" s="367"/>
      <c r="WZI42" s="367"/>
      <c r="WZJ42" s="367"/>
      <c r="WZK42" s="367"/>
      <c r="WZL42" s="367"/>
      <c r="WZM42" s="367"/>
      <c r="WZN42" s="367"/>
      <c r="WZO42" s="367"/>
      <c r="WZP42" s="367"/>
      <c r="WZQ42" s="367"/>
      <c r="WZR42" s="367"/>
      <c r="WZS42" s="367"/>
      <c r="WZT42" s="367"/>
      <c r="WZU42" s="367"/>
      <c r="WZV42" s="367"/>
      <c r="WZW42" s="367"/>
      <c r="WZX42" s="367"/>
      <c r="WZY42" s="367"/>
      <c r="WZZ42" s="367"/>
      <c r="XAA42" s="367"/>
      <c r="XAB42" s="367"/>
      <c r="XAC42" s="367"/>
      <c r="XAD42" s="367"/>
      <c r="XAE42" s="367"/>
      <c r="XAF42" s="367"/>
      <c r="XAG42" s="367"/>
      <c r="XAH42" s="367"/>
      <c r="XAI42" s="367"/>
      <c r="XAJ42" s="367"/>
      <c r="XAK42" s="367"/>
      <c r="XAL42" s="367"/>
      <c r="XAM42" s="367"/>
      <c r="XAN42" s="367"/>
      <c r="XAO42" s="367"/>
      <c r="XAP42" s="367"/>
      <c r="XAQ42" s="367"/>
      <c r="XAR42" s="367"/>
      <c r="XAS42" s="367"/>
      <c r="XAT42" s="367"/>
      <c r="XAU42" s="367"/>
      <c r="XAV42" s="367"/>
      <c r="XAW42" s="367"/>
      <c r="XAX42" s="367"/>
      <c r="XAY42" s="367"/>
      <c r="XAZ42" s="367"/>
      <c r="XBA42" s="367"/>
      <c r="XBB42" s="367"/>
      <c r="XBC42" s="367"/>
      <c r="XBD42" s="367"/>
      <c r="XBE42" s="367"/>
      <c r="XBF42" s="367"/>
      <c r="XBG42" s="367"/>
      <c r="XBH42" s="367"/>
      <c r="XBI42" s="367"/>
      <c r="XBJ42" s="367"/>
      <c r="XBK42" s="367"/>
      <c r="XBL42" s="367"/>
      <c r="XBM42" s="367"/>
      <c r="XBN42" s="367"/>
      <c r="XBO42" s="367"/>
      <c r="XBP42" s="367"/>
      <c r="XBQ42" s="367"/>
      <c r="XBR42" s="367"/>
      <c r="XBS42" s="367"/>
      <c r="XBT42" s="367"/>
      <c r="XBU42" s="367"/>
      <c r="XBV42" s="367"/>
      <c r="XBW42" s="367"/>
      <c r="XBX42" s="367"/>
      <c r="XBY42" s="367"/>
      <c r="XBZ42" s="367"/>
      <c r="XCA42" s="367"/>
      <c r="XCB42" s="367"/>
      <c r="XCC42" s="367"/>
      <c r="XCD42" s="367"/>
      <c r="XCE42" s="367"/>
      <c r="XCF42" s="367"/>
      <c r="XCG42" s="367"/>
      <c r="XCH42" s="367"/>
      <c r="XCI42" s="367"/>
      <c r="XCJ42" s="367"/>
      <c r="XCK42" s="367"/>
      <c r="XCL42" s="367"/>
      <c r="XCM42" s="367"/>
      <c r="XCN42" s="367"/>
      <c r="XCO42" s="367"/>
      <c r="XCP42" s="367"/>
      <c r="XCQ42" s="367"/>
      <c r="XCR42" s="367"/>
      <c r="XCS42" s="367"/>
      <c r="XCT42" s="367"/>
      <c r="XCU42" s="367"/>
      <c r="XCV42" s="367"/>
      <c r="XCW42" s="367"/>
      <c r="XCX42" s="367"/>
      <c r="XCY42" s="367"/>
      <c r="XCZ42" s="367"/>
      <c r="XDA42" s="367"/>
      <c r="XDB42" s="367"/>
      <c r="XDC42" s="367"/>
      <c r="XDD42" s="367"/>
      <c r="XDE42" s="367"/>
      <c r="XDF42" s="367"/>
      <c r="XDG42" s="367"/>
      <c r="XDH42" s="367"/>
      <c r="XDI42" s="367"/>
      <c r="XDJ42" s="367"/>
      <c r="XDK42" s="367"/>
      <c r="XDL42" s="367"/>
      <c r="XDM42" s="367"/>
      <c r="XDN42" s="367"/>
      <c r="XDO42" s="367"/>
      <c r="XDP42" s="367"/>
      <c r="XDQ42" s="367"/>
      <c r="XDR42" s="367"/>
      <c r="XDS42" s="367"/>
      <c r="XDT42" s="367"/>
      <c r="XDU42" s="367"/>
      <c r="XDV42" s="367"/>
      <c r="XDW42" s="367"/>
      <c r="XDX42" s="367"/>
      <c r="XDY42" s="367"/>
      <c r="XDZ42" s="367"/>
      <c r="XEA42" s="367"/>
      <c r="XEB42" s="367"/>
      <c r="XEC42" s="367"/>
      <c r="XED42" s="367"/>
      <c r="XEE42" s="367"/>
      <c r="XEF42" s="367"/>
      <c r="XEG42" s="367"/>
      <c r="XEH42" s="367"/>
      <c r="XEI42" s="367"/>
      <c r="XEJ42" s="367"/>
      <c r="XEK42" s="367"/>
      <c r="XEL42" s="367"/>
      <c r="XEM42" s="367"/>
      <c r="XEN42" s="367"/>
      <c r="XEO42" s="367"/>
      <c r="XEP42" s="367"/>
      <c r="XEQ42" s="367"/>
      <c r="XER42" s="367"/>
      <c r="XES42" s="367"/>
      <c r="XET42" s="367"/>
      <c r="XEU42" s="367"/>
      <c r="XEV42" s="367"/>
      <c r="XEW42" s="367"/>
      <c r="XEX42" s="367"/>
      <c r="XEY42" s="367"/>
      <c r="XEZ42" s="367"/>
    </row>
    <row r="43" spans="1:16380">
      <c r="A43" s="381">
        <f>A42</f>
        <v>11</v>
      </c>
      <c r="B43" s="367" t="str">
        <f t="shared" si="0"/>
        <v>Grades</v>
      </c>
      <c r="C43" s="373" t="str">
        <f t="shared" si="1"/>
        <v/>
      </c>
      <c r="D43" s="378" t="str">
        <f>IF(D42="NA","NA",INDEX(purpose_elaborations,A43))</f>
        <v>Using end-of-Small- or Large-Unit Interim or end-of-Marking-Period Summative Assessment OF Learning</v>
      </c>
      <c r="E43" s="2084"/>
      <c r="F43" s="2024"/>
      <c r="G43" s="2006"/>
      <c r="H43" s="2048"/>
      <c r="I43" s="2013"/>
      <c r="J43" s="2006"/>
      <c r="K43" s="2025"/>
      <c r="L43" s="2022"/>
      <c r="M43" s="2006"/>
      <c r="N43" s="2048"/>
      <c r="O43" s="2013"/>
      <c r="P43" s="2006"/>
      <c r="Q43" s="2025"/>
      <c r="R43" s="2024"/>
      <c r="S43" s="2006"/>
      <c r="T43" s="2020"/>
      <c r="U43" s="2013"/>
      <c r="V43" s="2006"/>
      <c r="W43" s="2025"/>
      <c r="X43" s="2024"/>
      <c r="Y43" s="2006"/>
      <c r="Z43" s="2020"/>
      <c r="AA43" s="2013"/>
      <c r="AB43" s="2006"/>
      <c r="AC43" s="2025"/>
      <c r="AD43" s="2022"/>
      <c r="AE43" s="2006"/>
      <c r="AF43" s="2025"/>
      <c r="AG43" s="2024"/>
      <c r="AH43" s="2006"/>
      <c r="AI43" s="2020"/>
      <c r="AJ43" s="2013"/>
      <c r="AK43" s="2006"/>
      <c r="AL43" s="2025"/>
      <c r="AM43" s="2024"/>
      <c r="AN43" s="2006"/>
      <c r="AO43" s="2020"/>
      <c r="AP43" s="2013"/>
      <c r="AQ43" s="2006"/>
      <c r="AR43" s="2048"/>
      <c r="WVZ43" s="367"/>
      <c r="WWA43" s="367"/>
      <c r="WWB43" s="367"/>
      <c r="WWC43" s="367"/>
      <c r="WWD43" s="367"/>
      <c r="WWE43" s="367"/>
      <c r="WWF43" s="367"/>
      <c r="WWG43" s="367"/>
      <c r="WWH43" s="367"/>
      <c r="WWI43" s="367"/>
      <c r="WWJ43" s="367"/>
      <c r="WWK43" s="367"/>
      <c r="WWL43" s="367"/>
      <c r="WWM43" s="367"/>
      <c r="WWN43" s="367"/>
      <c r="WWO43" s="367"/>
      <c r="WWP43" s="367"/>
      <c r="WWQ43" s="367"/>
      <c r="WWR43" s="367"/>
      <c r="WWS43" s="367"/>
      <c r="WWT43" s="367"/>
      <c r="WWU43" s="367"/>
      <c r="WWV43" s="367"/>
      <c r="WWW43" s="367"/>
      <c r="WWX43" s="367"/>
      <c r="WWY43" s="367"/>
      <c r="WWZ43" s="367"/>
      <c r="WXA43" s="367"/>
      <c r="WXB43" s="367"/>
      <c r="WXC43" s="367"/>
      <c r="WXD43" s="367"/>
      <c r="WXE43" s="367"/>
      <c r="WXF43" s="367"/>
      <c r="WXG43" s="367"/>
      <c r="WXH43" s="367"/>
      <c r="WXI43" s="367"/>
      <c r="WXJ43" s="367"/>
      <c r="WXK43" s="367"/>
      <c r="WXL43" s="367"/>
      <c r="WXM43" s="367"/>
      <c r="WXN43" s="367"/>
      <c r="WXO43" s="367"/>
      <c r="WXP43" s="367"/>
      <c r="WXQ43" s="367"/>
      <c r="WXR43" s="367"/>
      <c r="WXS43" s="367"/>
      <c r="WXT43" s="367"/>
      <c r="WXU43" s="367"/>
      <c r="WXV43" s="367"/>
      <c r="WXW43" s="367"/>
      <c r="WXX43" s="367"/>
      <c r="WXY43" s="367"/>
      <c r="WXZ43" s="367"/>
      <c r="WYA43" s="367"/>
      <c r="WYB43" s="367"/>
      <c r="WYC43" s="367"/>
      <c r="WYD43" s="367"/>
      <c r="WYE43" s="367"/>
      <c r="WYF43" s="367"/>
      <c r="WYG43" s="367"/>
      <c r="WYH43" s="367"/>
      <c r="WYI43" s="367"/>
      <c r="WYJ43" s="367"/>
      <c r="WYK43" s="367"/>
      <c r="WYL43" s="367"/>
      <c r="WYM43" s="367"/>
      <c r="WYN43" s="367"/>
      <c r="WYO43" s="367"/>
      <c r="WYP43" s="367"/>
      <c r="WYQ43" s="367"/>
      <c r="WYR43" s="367"/>
      <c r="WYS43" s="367"/>
      <c r="WYT43" s="367"/>
      <c r="WYU43" s="367"/>
      <c r="WYV43" s="367"/>
      <c r="WYW43" s="367"/>
      <c r="WYX43" s="367"/>
      <c r="WYY43" s="367"/>
      <c r="WYZ43" s="367"/>
      <c r="WZA43" s="367"/>
      <c r="WZB43" s="367"/>
      <c r="WZC43" s="367"/>
      <c r="WZD43" s="367"/>
      <c r="WZE43" s="367"/>
      <c r="WZF43" s="367"/>
      <c r="WZG43" s="367"/>
      <c r="WZH43" s="367"/>
      <c r="WZI43" s="367"/>
      <c r="WZJ43" s="367"/>
      <c r="WZK43" s="367"/>
      <c r="WZL43" s="367"/>
      <c r="WZM43" s="367"/>
      <c r="WZN43" s="367"/>
      <c r="WZO43" s="367"/>
      <c r="WZP43" s="367"/>
      <c r="WZQ43" s="367"/>
      <c r="WZR43" s="367"/>
      <c r="WZS43" s="367"/>
      <c r="WZT43" s="367"/>
      <c r="WZU43" s="367"/>
      <c r="WZV43" s="367"/>
      <c r="WZW43" s="367"/>
      <c r="WZX43" s="367"/>
      <c r="WZY43" s="367"/>
      <c r="WZZ43" s="367"/>
      <c r="XAA43" s="367"/>
      <c r="XAB43" s="367"/>
      <c r="XAC43" s="367"/>
      <c r="XAD43" s="367"/>
      <c r="XAE43" s="367"/>
      <c r="XAF43" s="367"/>
      <c r="XAG43" s="367"/>
      <c r="XAH43" s="367"/>
      <c r="XAI43" s="367"/>
      <c r="XAJ43" s="367"/>
      <c r="XAK43" s="367"/>
      <c r="XAL43" s="367"/>
      <c r="XAM43" s="367"/>
      <c r="XAN43" s="367"/>
      <c r="XAO43" s="367"/>
      <c r="XAP43" s="367"/>
      <c r="XAQ43" s="367"/>
      <c r="XAR43" s="367"/>
      <c r="XAS43" s="367"/>
      <c r="XAT43" s="367"/>
      <c r="XAU43" s="367"/>
      <c r="XAV43" s="367"/>
      <c r="XAW43" s="367"/>
      <c r="XAX43" s="367"/>
      <c r="XAY43" s="367"/>
      <c r="XAZ43" s="367"/>
      <c r="XBA43" s="367"/>
      <c r="XBB43" s="367"/>
      <c r="XBC43" s="367"/>
      <c r="XBD43" s="367"/>
      <c r="XBE43" s="367"/>
      <c r="XBF43" s="367"/>
      <c r="XBG43" s="367"/>
      <c r="XBH43" s="367"/>
      <c r="XBI43" s="367"/>
      <c r="XBJ43" s="367"/>
      <c r="XBK43" s="367"/>
      <c r="XBL43" s="367"/>
      <c r="XBM43" s="367"/>
      <c r="XBN43" s="367"/>
      <c r="XBO43" s="367"/>
      <c r="XBP43" s="367"/>
      <c r="XBQ43" s="367"/>
      <c r="XBR43" s="367"/>
      <c r="XBS43" s="367"/>
      <c r="XBT43" s="367"/>
      <c r="XBU43" s="367"/>
      <c r="XBV43" s="367"/>
      <c r="XBW43" s="367"/>
      <c r="XBX43" s="367"/>
      <c r="XBY43" s="367"/>
      <c r="XBZ43" s="367"/>
      <c r="XCA43" s="367"/>
      <c r="XCB43" s="367"/>
      <c r="XCC43" s="367"/>
      <c r="XCD43" s="367"/>
      <c r="XCE43" s="367"/>
      <c r="XCF43" s="367"/>
      <c r="XCG43" s="367"/>
      <c r="XCH43" s="367"/>
      <c r="XCI43" s="367"/>
      <c r="XCJ43" s="367"/>
      <c r="XCK43" s="367"/>
      <c r="XCL43" s="367"/>
      <c r="XCM43" s="367"/>
      <c r="XCN43" s="367"/>
      <c r="XCO43" s="367"/>
      <c r="XCP43" s="367"/>
      <c r="XCQ43" s="367"/>
      <c r="XCR43" s="367"/>
      <c r="XCS43" s="367"/>
      <c r="XCT43" s="367"/>
      <c r="XCU43" s="367"/>
      <c r="XCV43" s="367"/>
      <c r="XCW43" s="367"/>
      <c r="XCX43" s="367"/>
      <c r="XCY43" s="367"/>
      <c r="XCZ43" s="367"/>
      <c r="XDA43" s="367"/>
      <c r="XDB43" s="367"/>
      <c r="XDC43" s="367"/>
      <c r="XDD43" s="367"/>
      <c r="XDE43" s="367"/>
      <c r="XDF43" s="367"/>
      <c r="XDG43" s="367"/>
      <c r="XDH43" s="367"/>
      <c r="XDI43" s="367"/>
      <c r="XDJ43" s="367"/>
      <c r="XDK43" s="367"/>
      <c r="XDL43" s="367"/>
      <c r="XDM43" s="367"/>
      <c r="XDN43" s="367"/>
      <c r="XDO43" s="367"/>
      <c r="XDP43" s="367"/>
      <c r="XDQ43" s="367"/>
      <c r="XDR43" s="367"/>
      <c r="XDS43" s="367"/>
      <c r="XDT43" s="367"/>
      <c r="XDU43" s="367"/>
      <c r="XDV43" s="367"/>
      <c r="XDW43" s="367"/>
      <c r="XDX43" s="367"/>
      <c r="XDY43" s="367"/>
      <c r="XDZ43" s="367"/>
      <c r="XEA43" s="367"/>
      <c r="XEB43" s="367"/>
      <c r="XEC43" s="367"/>
      <c r="XED43" s="367"/>
      <c r="XEE43" s="367"/>
      <c r="XEF43" s="367"/>
      <c r="XEG43" s="367"/>
      <c r="XEH43" s="367"/>
      <c r="XEI43" s="367"/>
      <c r="XEJ43" s="367"/>
      <c r="XEK43" s="367"/>
      <c r="XEL43" s="367"/>
      <c r="XEM43" s="367"/>
      <c r="XEN43" s="367"/>
      <c r="XEO43" s="367"/>
      <c r="XEP43" s="367"/>
      <c r="XEQ43" s="367"/>
      <c r="XER43" s="367"/>
      <c r="XES43" s="367"/>
      <c r="XET43" s="367"/>
      <c r="XEU43" s="367"/>
      <c r="XEV43" s="367"/>
      <c r="XEW43" s="367"/>
      <c r="XEX43" s="367"/>
      <c r="XEY43" s="367"/>
      <c r="XEZ43" s="367"/>
    </row>
    <row r="44" spans="1:16380">
      <c r="A44" s="381">
        <f>A42</f>
        <v>11</v>
      </c>
      <c r="B44" s="367" t="str">
        <f t="shared" ref="B44:B75" si="2">INDEX(categories,A44)</f>
        <v>Grades</v>
      </c>
      <c r="C44" s="373" t="str">
        <f t="shared" si="1"/>
        <v/>
      </c>
      <c r="D44" s="379" t="str">
        <f>IF(D42="N","N",INDEX(purpose_examples,A44))</f>
        <v>Grading homework, weekly writing assignments, mid-term exams, final projects, and final exams for an overall course grade</v>
      </c>
      <c r="E44" s="2084"/>
      <c r="F44" s="2024"/>
      <c r="G44" s="2006"/>
      <c r="H44" s="2048"/>
      <c r="I44" s="2013"/>
      <c r="J44" s="2006"/>
      <c r="K44" s="2025"/>
      <c r="L44" s="2022"/>
      <c r="M44" s="2006"/>
      <c r="N44" s="2048"/>
      <c r="O44" s="2013"/>
      <c r="P44" s="2006"/>
      <c r="Q44" s="2025"/>
      <c r="R44" s="2024"/>
      <c r="S44" s="2006"/>
      <c r="T44" s="2020"/>
      <c r="U44" s="2013"/>
      <c r="V44" s="2006"/>
      <c r="W44" s="2025"/>
      <c r="X44" s="2024"/>
      <c r="Y44" s="2006"/>
      <c r="Z44" s="2020"/>
      <c r="AA44" s="2013"/>
      <c r="AB44" s="2006"/>
      <c r="AC44" s="2025"/>
      <c r="AD44" s="2022"/>
      <c r="AE44" s="2006"/>
      <c r="AF44" s="2025"/>
      <c r="AG44" s="2024"/>
      <c r="AH44" s="2006"/>
      <c r="AI44" s="2020"/>
      <c r="AJ44" s="2013"/>
      <c r="AK44" s="2006"/>
      <c r="AL44" s="2025"/>
      <c r="AM44" s="2024"/>
      <c r="AN44" s="2006"/>
      <c r="AO44" s="2020"/>
      <c r="AP44" s="2013"/>
      <c r="AQ44" s="2006"/>
      <c r="AR44" s="2048"/>
      <c r="WVZ44" s="367"/>
      <c r="WWA44" s="367"/>
      <c r="WWB44" s="367"/>
      <c r="WWC44" s="367"/>
      <c r="WWD44" s="367"/>
      <c r="WWE44" s="367"/>
      <c r="WWF44" s="367"/>
      <c r="WWG44" s="367"/>
      <c r="WWH44" s="367"/>
      <c r="WWI44" s="367"/>
      <c r="WWJ44" s="367"/>
      <c r="WWK44" s="367"/>
      <c r="WWL44" s="367"/>
      <c r="WWM44" s="367"/>
      <c r="WWN44" s="367"/>
      <c r="WWO44" s="367"/>
      <c r="WWP44" s="367"/>
      <c r="WWQ44" s="367"/>
      <c r="WWR44" s="367"/>
      <c r="WWS44" s="367"/>
      <c r="WWT44" s="367"/>
      <c r="WWU44" s="367"/>
      <c r="WWV44" s="367"/>
      <c r="WWW44" s="367"/>
      <c r="WWX44" s="367"/>
      <c r="WWY44" s="367"/>
      <c r="WWZ44" s="367"/>
      <c r="WXA44" s="367"/>
      <c r="WXB44" s="367"/>
      <c r="WXC44" s="367"/>
      <c r="WXD44" s="367"/>
      <c r="WXE44" s="367"/>
      <c r="WXF44" s="367"/>
      <c r="WXG44" s="367"/>
      <c r="WXH44" s="367"/>
      <c r="WXI44" s="367"/>
      <c r="WXJ44" s="367"/>
      <c r="WXK44" s="367"/>
      <c r="WXL44" s="367"/>
      <c r="WXM44" s="367"/>
      <c r="WXN44" s="367"/>
      <c r="WXO44" s="367"/>
      <c r="WXP44" s="367"/>
      <c r="WXQ44" s="367"/>
      <c r="WXR44" s="367"/>
      <c r="WXS44" s="367"/>
      <c r="WXT44" s="367"/>
      <c r="WXU44" s="367"/>
      <c r="WXV44" s="367"/>
      <c r="WXW44" s="367"/>
      <c r="WXX44" s="367"/>
      <c r="WXY44" s="367"/>
      <c r="WXZ44" s="367"/>
      <c r="WYA44" s="367"/>
      <c r="WYB44" s="367"/>
      <c r="WYC44" s="367"/>
      <c r="WYD44" s="367"/>
      <c r="WYE44" s="367"/>
      <c r="WYF44" s="367"/>
      <c r="WYG44" s="367"/>
      <c r="WYH44" s="367"/>
      <c r="WYI44" s="367"/>
      <c r="WYJ44" s="367"/>
      <c r="WYK44" s="367"/>
      <c r="WYL44" s="367"/>
      <c r="WYM44" s="367"/>
      <c r="WYN44" s="367"/>
      <c r="WYO44" s="367"/>
      <c r="WYP44" s="367"/>
      <c r="WYQ44" s="367"/>
      <c r="WYR44" s="367"/>
      <c r="WYS44" s="367"/>
      <c r="WYT44" s="367"/>
      <c r="WYU44" s="367"/>
      <c r="WYV44" s="367"/>
      <c r="WYW44" s="367"/>
      <c r="WYX44" s="367"/>
      <c r="WYY44" s="367"/>
      <c r="WYZ44" s="367"/>
      <c r="WZA44" s="367"/>
      <c r="WZB44" s="367"/>
      <c r="WZC44" s="367"/>
      <c r="WZD44" s="367"/>
      <c r="WZE44" s="367"/>
      <c r="WZF44" s="367"/>
      <c r="WZG44" s="367"/>
      <c r="WZH44" s="367"/>
      <c r="WZI44" s="367"/>
      <c r="WZJ44" s="367"/>
      <c r="WZK44" s="367"/>
      <c r="WZL44" s="367"/>
      <c r="WZM44" s="367"/>
      <c r="WZN44" s="367"/>
      <c r="WZO44" s="367"/>
      <c r="WZP44" s="367"/>
      <c r="WZQ44" s="367"/>
      <c r="WZR44" s="367"/>
      <c r="WZS44" s="367"/>
      <c r="WZT44" s="367"/>
      <c r="WZU44" s="367"/>
      <c r="WZV44" s="367"/>
      <c r="WZW44" s="367"/>
      <c r="WZX44" s="367"/>
      <c r="WZY44" s="367"/>
      <c r="WZZ44" s="367"/>
      <c r="XAA44" s="367"/>
      <c r="XAB44" s="367"/>
      <c r="XAC44" s="367"/>
      <c r="XAD44" s="367"/>
      <c r="XAE44" s="367"/>
      <c r="XAF44" s="367"/>
      <c r="XAG44" s="367"/>
      <c r="XAH44" s="367"/>
      <c r="XAI44" s="367"/>
      <c r="XAJ44" s="367"/>
      <c r="XAK44" s="367"/>
      <c r="XAL44" s="367"/>
      <c r="XAM44" s="367"/>
      <c r="XAN44" s="367"/>
      <c r="XAO44" s="367"/>
      <c r="XAP44" s="367"/>
      <c r="XAQ44" s="367"/>
      <c r="XAR44" s="367"/>
      <c r="XAS44" s="367"/>
      <c r="XAT44" s="367"/>
      <c r="XAU44" s="367"/>
      <c r="XAV44" s="367"/>
      <c r="XAW44" s="367"/>
      <c r="XAX44" s="367"/>
      <c r="XAY44" s="367"/>
      <c r="XAZ44" s="367"/>
      <c r="XBA44" s="367"/>
      <c r="XBB44" s="367"/>
      <c r="XBC44" s="367"/>
      <c r="XBD44" s="367"/>
      <c r="XBE44" s="367"/>
      <c r="XBF44" s="367"/>
      <c r="XBG44" s="367"/>
      <c r="XBH44" s="367"/>
      <c r="XBI44" s="367"/>
      <c r="XBJ44" s="367"/>
      <c r="XBK44" s="367"/>
      <c r="XBL44" s="367"/>
      <c r="XBM44" s="367"/>
      <c r="XBN44" s="367"/>
      <c r="XBO44" s="367"/>
      <c r="XBP44" s="367"/>
      <c r="XBQ44" s="367"/>
      <c r="XBR44" s="367"/>
      <c r="XBS44" s="367"/>
      <c r="XBT44" s="367"/>
      <c r="XBU44" s="367"/>
      <c r="XBV44" s="367"/>
      <c r="XBW44" s="367"/>
      <c r="XBX44" s="367"/>
      <c r="XBY44" s="367"/>
      <c r="XBZ44" s="367"/>
      <c r="XCA44" s="367"/>
      <c r="XCB44" s="367"/>
      <c r="XCC44" s="367"/>
      <c r="XCD44" s="367"/>
      <c r="XCE44" s="367"/>
      <c r="XCF44" s="367"/>
      <c r="XCG44" s="367"/>
      <c r="XCH44" s="367"/>
      <c r="XCI44" s="367"/>
      <c r="XCJ44" s="367"/>
      <c r="XCK44" s="367"/>
      <c r="XCL44" s="367"/>
      <c r="XCM44" s="367"/>
      <c r="XCN44" s="367"/>
      <c r="XCO44" s="367"/>
      <c r="XCP44" s="367"/>
      <c r="XCQ44" s="367"/>
      <c r="XCR44" s="367"/>
      <c r="XCS44" s="367"/>
      <c r="XCT44" s="367"/>
      <c r="XCU44" s="367"/>
      <c r="XCV44" s="367"/>
      <c r="XCW44" s="367"/>
      <c r="XCX44" s="367"/>
      <c r="XCY44" s="367"/>
      <c r="XCZ44" s="367"/>
      <c r="XDA44" s="367"/>
      <c r="XDB44" s="367"/>
      <c r="XDC44" s="367"/>
      <c r="XDD44" s="367"/>
      <c r="XDE44" s="367"/>
      <c r="XDF44" s="367"/>
      <c r="XDG44" s="367"/>
      <c r="XDH44" s="367"/>
      <c r="XDI44" s="367"/>
      <c r="XDJ44" s="367"/>
      <c r="XDK44" s="367"/>
      <c r="XDL44" s="367"/>
      <c r="XDM44" s="367"/>
      <c r="XDN44" s="367"/>
      <c r="XDO44" s="367"/>
      <c r="XDP44" s="367"/>
      <c r="XDQ44" s="367"/>
      <c r="XDR44" s="367"/>
      <c r="XDS44" s="367"/>
      <c r="XDT44" s="367"/>
      <c r="XDU44" s="367"/>
      <c r="XDV44" s="367"/>
      <c r="XDW44" s="367"/>
      <c r="XDX44" s="367"/>
      <c r="XDY44" s="367"/>
      <c r="XDZ44" s="367"/>
      <c r="XEA44" s="367"/>
      <c r="XEB44" s="367"/>
      <c r="XEC44" s="367"/>
      <c r="XED44" s="367"/>
      <c r="XEE44" s="367"/>
      <c r="XEF44" s="367"/>
      <c r="XEG44" s="367"/>
      <c r="XEH44" s="367"/>
      <c r="XEI44" s="367"/>
      <c r="XEJ44" s="367"/>
      <c r="XEK44" s="367"/>
      <c r="XEL44" s="367"/>
      <c r="XEM44" s="367"/>
      <c r="XEN44" s="367"/>
      <c r="XEO44" s="367"/>
      <c r="XEP44" s="367"/>
      <c r="XEQ44" s="367"/>
      <c r="XER44" s="367"/>
      <c r="XES44" s="367"/>
      <c r="XET44" s="367"/>
      <c r="XEU44" s="367"/>
      <c r="XEV44" s="367"/>
      <c r="XEW44" s="367"/>
      <c r="XEX44" s="367"/>
      <c r="XEY44" s="367"/>
      <c r="XEZ44" s="367"/>
    </row>
    <row r="45" spans="1:16380" s="374" customFormat="1">
      <c r="A45" s="381">
        <f>A42+1</f>
        <v>12</v>
      </c>
      <c r="B45" s="367" t="str">
        <f t="shared" si="2"/>
        <v>Grades</v>
      </c>
      <c r="C45" s="371" t="str">
        <f t="shared" si="1"/>
        <v/>
      </c>
      <c r="D45" s="386" t="str">
        <f>INDEX(purposes_medium,A45)</f>
        <v>Evaluate achievement to support standards-based grading</v>
      </c>
      <c r="E45" s="2119" t="s">
        <v>131</v>
      </c>
      <c r="F45" s="2023" t="s">
        <v>131</v>
      </c>
      <c r="G45" s="2005" t="s">
        <v>131</v>
      </c>
      <c r="H45" s="2047" t="s">
        <v>132</v>
      </c>
      <c r="I45" s="2012" t="s">
        <v>525</v>
      </c>
      <c r="J45" s="2005" t="s">
        <v>132</v>
      </c>
      <c r="K45" s="2026" t="s">
        <v>131</v>
      </c>
      <c r="L45" s="2021" t="s">
        <v>525</v>
      </c>
      <c r="M45" s="2005" t="s">
        <v>132</v>
      </c>
      <c r="N45" s="2047" t="s">
        <v>524</v>
      </c>
      <c r="O45" s="2012" t="s">
        <v>131</v>
      </c>
      <c r="P45" s="2005" t="s">
        <v>131</v>
      </c>
      <c r="Q45" s="2026" t="s">
        <v>131</v>
      </c>
      <c r="R45" s="2023" t="s">
        <v>131</v>
      </c>
      <c r="S45" s="2005" t="s">
        <v>131</v>
      </c>
      <c r="T45" s="2019" t="s">
        <v>131</v>
      </c>
      <c r="U45" s="2012" t="s">
        <v>131</v>
      </c>
      <c r="V45" s="2005" t="s">
        <v>131</v>
      </c>
      <c r="W45" s="2026" t="s">
        <v>131</v>
      </c>
      <c r="X45" s="2023" t="s">
        <v>131</v>
      </c>
      <c r="Y45" s="2005" t="s">
        <v>131</v>
      </c>
      <c r="Z45" s="2019" t="s">
        <v>132</v>
      </c>
      <c r="AA45" s="2012" t="s">
        <v>131</v>
      </c>
      <c r="AB45" s="2005" t="s">
        <v>131</v>
      </c>
      <c r="AC45" s="2026" t="s">
        <v>131</v>
      </c>
      <c r="AD45" s="2021" t="s">
        <v>131</v>
      </c>
      <c r="AE45" s="2005" t="s">
        <v>131</v>
      </c>
      <c r="AF45" s="2026" t="s">
        <v>131</v>
      </c>
      <c r="AG45" s="2023" t="s">
        <v>131</v>
      </c>
      <c r="AH45" s="2005" t="s">
        <v>131</v>
      </c>
      <c r="AI45" s="2019" t="s">
        <v>131</v>
      </c>
      <c r="AJ45" s="2012" t="s">
        <v>131</v>
      </c>
      <c r="AK45" s="2005" t="s">
        <v>131</v>
      </c>
      <c r="AL45" s="2026" t="s">
        <v>131</v>
      </c>
      <c r="AM45" s="2023" t="s">
        <v>131</v>
      </c>
      <c r="AN45" s="2005" t="s">
        <v>131</v>
      </c>
      <c r="AO45" s="2019" t="s">
        <v>132</v>
      </c>
      <c r="AP45" s="2012" t="s">
        <v>131</v>
      </c>
      <c r="AQ45" s="2005" t="s">
        <v>131</v>
      </c>
      <c r="AR45" s="2047" t="s">
        <v>131</v>
      </c>
      <c r="AS45" s="367"/>
      <c r="AT45" s="367"/>
      <c r="AU45" s="367"/>
      <c r="AV45" s="367"/>
      <c r="AW45" s="367"/>
      <c r="AX45" s="367"/>
      <c r="AY45" s="367"/>
      <c r="AZ45" s="367"/>
      <c r="BA45" s="367"/>
      <c r="BB45" s="367"/>
      <c r="BC45" s="367"/>
      <c r="BD45" s="367"/>
      <c r="BE45" s="367"/>
      <c r="BF45" s="367"/>
      <c r="BG45" s="367"/>
      <c r="BH45" s="367"/>
      <c r="BI45" s="367"/>
      <c r="BJ45" s="367"/>
      <c r="BK45" s="367"/>
      <c r="BL45" s="367"/>
      <c r="BM45" s="367"/>
      <c r="BN45" s="367"/>
      <c r="BO45" s="367"/>
      <c r="BP45" s="367"/>
      <c r="BQ45" s="367"/>
      <c r="BR45" s="367"/>
      <c r="BS45" s="367"/>
      <c r="BT45" s="367"/>
      <c r="BU45" s="367"/>
      <c r="BV45" s="367"/>
      <c r="BW45" s="367"/>
      <c r="BX45" s="367"/>
      <c r="BY45" s="367"/>
      <c r="BZ45" s="367"/>
      <c r="CA45" s="367"/>
      <c r="CB45" s="367"/>
      <c r="CC45" s="367"/>
      <c r="CD45" s="367"/>
      <c r="CE45" s="367"/>
      <c r="CF45" s="367"/>
      <c r="CG45" s="367"/>
      <c r="CH45" s="367"/>
      <c r="CI45" s="367"/>
      <c r="CJ45" s="367"/>
      <c r="CK45" s="367"/>
      <c r="CL45" s="367"/>
      <c r="CM45" s="367"/>
      <c r="CN45" s="367"/>
      <c r="CO45" s="367"/>
      <c r="CP45" s="367"/>
      <c r="CQ45" s="367"/>
      <c r="CR45" s="367"/>
      <c r="CS45" s="367"/>
      <c r="CT45" s="367"/>
      <c r="CU45" s="367"/>
      <c r="CV45" s="367"/>
      <c r="CW45" s="367"/>
      <c r="CX45" s="367"/>
      <c r="CY45" s="367"/>
      <c r="CZ45" s="367"/>
      <c r="DA45" s="367"/>
      <c r="DB45" s="367"/>
      <c r="DC45" s="367"/>
      <c r="DD45" s="367"/>
      <c r="DE45" s="367"/>
      <c r="DF45" s="367"/>
      <c r="DG45" s="367"/>
      <c r="DH45" s="367"/>
      <c r="DI45" s="367"/>
      <c r="DJ45" s="367"/>
      <c r="DK45" s="367"/>
      <c r="DL45" s="367"/>
      <c r="DM45" s="367"/>
      <c r="DN45" s="367"/>
      <c r="DO45" s="367"/>
      <c r="DP45" s="367"/>
      <c r="DQ45" s="367"/>
      <c r="DR45" s="367"/>
      <c r="DS45" s="367"/>
      <c r="DT45" s="367"/>
      <c r="DU45" s="367"/>
      <c r="DV45" s="367"/>
      <c r="DW45" s="367"/>
      <c r="DX45" s="367"/>
      <c r="DY45" s="367"/>
      <c r="DZ45" s="367"/>
      <c r="EA45" s="367"/>
      <c r="EB45" s="367"/>
      <c r="EC45" s="367"/>
      <c r="ED45" s="367"/>
      <c r="EE45" s="367"/>
      <c r="EF45" s="367"/>
      <c r="EG45" s="367"/>
      <c r="EH45" s="367"/>
      <c r="EI45" s="367"/>
      <c r="EJ45" s="367"/>
      <c r="EK45" s="367"/>
      <c r="EL45" s="367"/>
      <c r="EM45" s="367"/>
      <c r="EN45" s="367"/>
      <c r="EO45" s="367"/>
      <c r="EP45" s="367"/>
      <c r="EQ45" s="367"/>
      <c r="ER45" s="367"/>
      <c r="ES45" s="367"/>
      <c r="ET45" s="367"/>
      <c r="EU45" s="367"/>
      <c r="EV45" s="367"/>
      <c r="EW45" s="367"/>
      <c r="EX45" s="367"/>
      <c r="EY45" s="367"/>
      <c r="EZ45" s="367"/>
      <c r="FA45" s="367"/>
      <c r="FB45" s="367"/>
      <c r="FC45" s="367"/>
      <c r="FD45" s="367"/>
      <c r="FE45" s="367"/>
      <c r="FF45" s="367"/>
      <c r="FG45" s="367"/>
      <c r="FH45" s="367"/>
      <c r="FI45" s="367"/>
      <c r="FJ45" s="367"/>
      <c r="FK45" s="367"/>
      <c r="FL45" s="367"/>
      <c r="FM45" s="367"/>
      <c r="FN45" s="367"/>
      <c r="FO45" s="367"/>
      <c r="FP45" s="367"/>
      <c r="FQ45" s="367"/>
      <c r="FR45" s="367"/>
      <c r="FS45" s="367"/>
      <c r="FT45" s="367"/>
      <c r="FU45" s="367"/>
      <c r="FV45" s="367"/>
      <c r="FW45" s="367"/>
      <c r="FX45" s="367"/>
      <c r="FY45" s="367"/>
      <c r="FZ45" s="367"/>
      <c r="GA45" s="367"/>
      <c r="GB45" s="367"/>
      <c r="GC45" s="367"/>
      <c r="GD45" s="367"/>
      <c r="GE45" s="367"/>
      <c r="GF45" s="367"/>
      <c r="GG45" s="367"/>
      <c r="GH45" s="367"/>
      <c r="GI45" s="367"/>
      <c r="GJ45" s="367"/>
      <c r="GK45" s="367"/>
      <c r="GL45" s="367"/>
      <c r="GM45" s="367"/>
      <c r="GN45" s="367"/>
      <c r="GO45" s="367"/>
      <c r="GP45" s="367"/>
      <c r="GQ45" s="367"/>
      <c r="GR45" s="367"/>
      <c r="GS45" s="367"/>
      <c r="GT45" s="367"/>
      <c r="GU45" s="367"/>
      <c r="GV45" s="367"/>
      <c r="GW45" s="367"/>
      <c r="GX45" s="367"/>
      <c r="GY45" s="367"/>
      <c r="GZ45" s="367"/>
      <c r="HA45" s="367"/>
      <c r="HB45" s="367"/>
      <c r="HC45" s="367"/>
      <c r="HD45" s="367"/>
      <c r="HE45" s="367"/>
      <c r="HF45" s="367"/>
      <c r="HG45" s="367"/>
      <c r="HH45" s="367"/>
      <c r="HI45" s="367"/>
      <c r="HJ45" s="367"/>
      <c r="HK45" s="367"/>
      <c r="HL45" s="367"/>
      <c r="HM45" s="367"/>
      <c r="HN45" s="367"/>
      <c r="HO45" s="367"/>
      <c r="HP45" s="367"/>
      <c r="HQ45" s="367"/>
      <c r="HR45" s="367"/>
      <c r="HS45" s="367"/>
      <c r="HT45" s="367"/>
      <c r="HU45" s="367"/>
      <c r="HV45" s="367"/>
      <c r="HW45" s="367"/>
      <c r="HX45" s="367"/>
      <c r="HY45" s="367"/>
      <c r="HZ45" s="367"/>
      <c r="IA45" s="367"/>
      <c r="IB45" s="367"/>
      <c r="IC45" s="367"/>
      <c r="ID45" s="367"/>
      <c r="IE45" s="367"/>
      <c r="IF45" s="367"/>
      <c r="IG45" s="367"/>
      <c r="IH45" s="367"/>
      <c r="II45" s="367"/>
      <c r="IJ45" s="367"/>
      <c r="IK45" s="367"/>
      <c r="IL45" s="367"/>
      <c r="IM45" s="367"/>
      <c r="IN45" s="367"/>
      <c r="IO45" s="367"/>
      <c r="IP45" s="367"/>
      <c r="IQ45" s="367"/>
      <c r="IR45" s="367"/>
      <c r="IS45" s="367"/>
      <c r="IT45" s="367"/>
      <c r="IU45" s="367"/>
      <c r="IV45" s="367"/>
      <c r="IW45" s="367"/>
      <c r="IX45" s="367"/>
      <c r="IY45" s="367"/>
      <c r="IZ45" s="367"/>
      <c r="JA45" s="367"/>
      <c r="JB45" s="367"/>
      <c r="JC45" s="367"/>
      <c r="JD45" s="367"/>
      <c r="JE45" s="367"/>
      <c r="JF45" s="367"/>
      <c r="JG45" s="367"/>
      <c r="JH45" s="367"/>
      <c r="JI45" s="367"/>
      <c r="JJ45" s="367"/>
      <c r="JK45" s="367"/>
      <c r="JL45" s="367"/>
      <c r="JM45" s="367"/>
      <c r="JN45" s="367"/>
      <c r="JO45" s="367"/>
      <c r="JP45" s="367"/>
      <c r="JQ45" s="367"/>
      <c r="JR45" s="367"/>
      <c r="JS45" s="367"/>
      <c r="JT45" s="367"/>
      <c r="JU45" s="367"/>
      <c r="JV45" s="367"/>
      <c r="JW45" s="367"/>
      <c r="JX45" s="367"/>
      <c r="JY45" s="367"/>
      <c r="JZ45" s="367"/>
      <c r="KA45" s="367"/>
      <c r="KB45" s="367"/>
      <c r="KC45" s="367"/>
      <c r="KD45" s="367"/>
      <c r="KE45" s="367"/>
      <c r="KF45" s="367"/>
      <c r="KG45" s="367"/>
      <c r="KH45" s="367"/>
      <c r="KI45" s="367"/>
      <c r="KJ45" s="367"/>
      <c r="KK45" s="367"/>
      <c r="KL45" s="367"/>
      <c r="KM45" s="367"/>
      <c r="KN45" s="367"/>
      <c r="KO45" s="367"/>
      <c r="KP45" s="367"/>
      <c r="KQ45" s="367"/>
      <c r="KR45" s="367"/>
      <c r="KS45" s="367"/>
      <c r="KT45" s="367"/>
      <c r="KU45" s="367"/>
      <c r="KV45" s="367"/>
      <c r="KW45" s="367"/>
      <c r="KX45" s="367"/>
      <c r="KY45" s="367"/>
      <c r="KZ45" s="367"/>
      <c r="LA45" s="367"/>
      <c r="LB45" s="367"/>
      <c r="LC45" s="367"/>
      <c r="LD45" s="367"/>
      <c r="LE45" s="367"/>
      <c r="LF45" s="367"/>
      <c r="LG45" s="367"/>
      <c r="LH45" s="367"/>
      <c r="LI45" s="367"/>
      <c r="LJ45" s="367"/>
      <c r="LK45" s="367"/>
      <c r="LL45" s="367"/>
      <c r="LM45" s="367"/>
      <c r="LN45" s="367"/>
      <c r="LO45" s="367"/>
      <c r="LP45" s="367"/>
      <c r="LQ45" s="367"/>
      <c r="LR45" s="367"/>
      <c r="LS45" s="367"/>
      <c r="LT45" s="367"/>
      <c r="LU45" s="367"/>
      <c r="LV45" s="367"/>
      <c r="LW45" s="367"/>
      <c r="LX45" s="367"/>
      <c r="LY45" s="367"/>
      <c r="LZ45" s="367"/>
      <c r="MA45" s="367"/>
      <c r="MB45" s="367"/>
      <c r="MC45" s="367"/>
      <c r="MD45" s="367"/>
      <c r="ME45" s="367"/>
      <c r="MF45" s="367"/>
      <c r="MG45" s="367"/>
      <c r="MH45" s="367"/>
      <c r="MI45" s="367"/>
      <c r="MJ45" s="367"/>
      <c r="MK45" s="367"/>
      <c r="ML45" s="367"/>
      <c r="MM45" s="367"/>
      <c r="MN45" s="367"/>
      <c r="MO45" s="367"/>
      <c r="MP45" s="367"/>
      <c r="MQ45" s="367"/>
      <c r="MR45" s="367"/>
      <c r="MS45" s="367"/>
      <c r="MT45" s="367"/>
      <c r="MU45" s="367"/>
      <c r="MV45" s="367"/>
      <c r="MW45" s="367"/>
      <c r="MX45" s="367"/>
      <c r="MY45" s="367"/>
      <c r="MZ45" s="367"/>
      <c r="NA45" s="367"/>
      <c r="NB45" s="367"/>
      <c r="NC45" s="367"/>
      <c r="ND45" s="367"/>
      <c r="NE45" s="367"/>
      <c r="NF45" s="367"/>
      <c r="NG45" s="367"/>
      <c r="NH45" s="367"/>
      <c r="NI45" s="367"/>
      <c r="NJ45" s="367"/>
      <c r="NK45" s="367"/>
      <c r="NL45" s="367"/>
      <c r="NM45" s="367"/>
      <c r="NN45" s="367"/>
      <c r="NO45" s="367"/>
      <c r="NP45" s="367"/>
      <c r="NQ45" s="367"/>
      <c r="NR45" s="367"/>
      <c r="NS45" s="367"/>
      <c r="NT45" s="367"/>
      <c r="NU45" s="367"/>
      <c r="NV45" s="367"/>
      <c r="NW45" s="367"/>
      <c r="NX45" s="367"/>
      <c r="NY45" s="367"/>
      <c r="NZ45" s="367"/>
      <c r="OA45" s="367"/>
      <c r="OB45" s="367"/>
      <c r="OC45" s="367"/>
      <c r="OD45" s="367"/>
      <c r="OE45" s="367"/>
      <c r="OF45" s="367"/>
      <c r="OG45" s="367"/>
      <c r="OH45" s="367"/>
      <c r="OI45" s="367"/>
      <c r="OJ45" s="367"/>
      <c r="OK45" s="367"/>
      <c r="OL45" s="367"/>
      <c r="OM45" s="367"/>
      <c r="ON45" s="367"/>
      <c r="OO45" s="367"/>
      <c r="OP45" s="367"/>
      <c r="OQ45" s="367"/>
      <c r="OR45" s="367"/>
      <c r="OS45" s="367"/>
      <c r="OT45" s="367"/>
      <c r="OU45" s="367"/>
      <c r="OV45" s="367"/>
      <c r="OW45" s="367"/>
      <c r="OX45" s="367"/>
      <c r="OY45" s="367"/>
      <c r="OZ45" s="367"/>
      <c r="PA45" s="367"/>
      <c r="PB45" s="367"/>
      <c r="PC45" s="367"/>
      <c r="PD45" s="367"/>
      <c r="PE45" s="367"/>
      <c r="PF45" s="367"/>
      <c r="PG45" s="367"/>
      <c r="PH45" s="367"/>
      <c r="PI45" s="367"/>
      <c r="PJ45" s="367"/>
      <c r="PK45" s="367"/>
      <c r="PL45" s="367"/>
      <c r="PM45" s="367"/>
      <c r="PN45" s="367"/>
      <c r="PO45" s="367"/>
      <c r="PP45" s="367"/>
      <c r="PQ45" s="367"/>
      <c r="PR45" s="367"/>
      <c r="PS45" s="367"/>
      <c r="PT45" s="367"/>
      <c r="PU45" s="367"/>
      <c r="PV45" s="367"/>
      <c r="PW45" s="367"/>
      <c r="PX45" s="367"/>
      <c r="PY45" s="367"/>
      <c r="PZ45" s="367"/>
      <c r="QA45" s="367"/>
      <c r="QB45" s="367"/>
      <c r="QC45" s="367"/>
      <c r="QD45" s="367"/>
      <c r="QE45" s="367"/>
      <c r="QF45" s="367"/>
      <c r="QG45" s="367"/>
      <c r="QH45" s="367"/>
      <c r="QI45" s="367"/>
      <c r="QJ45" s="367"/>
      <c r="QK45" s="367"/>
      <c r="QL45" s="367"/>
      <c r="QM45" s="367"/>
      <c r="QN45" s="367"/>
      <c r="QO45" s="367"/>
      <c r="QP45" s="367"/>
      <c r="QQ45" s="367"/>
      <c r="QR45" s="367"/>
      <c r="QS45" s="367"/>
      <c r="QT45" s="367"/>
      <c r="QU45" s="367"/>
      <c r="QV45" s="367"/>
      <c r="QW45" s="367"/>
      <c r="QX45" s="367"/>
      <c r="QY45" s="367"/>
      <c r="QZ45" s="367"/>
      <c r="RA45" s="367"/>
      <c r="RB45" s="367"/>
      <c r="RC45" s="367"/>
      <c r="RD45" s="367"/>
      <c r="RE45" s="367"/>
      <c r="RF45" s="367"/>
      <c r="RG45" s="367"/>
      <c r="RH45" s="367"/>
      <c r="RI45" s="367"/>
      <c r="RJ45" s="367"/>
      <c r="RK45" s="367"/>
      <c r="RL45" s="367"/>
      <c r="RM45" s="367"/>
      <c r="RN45" s="367"/>
      <c r="RO45" s="367"/>
      <c r="RP45" s="367"/>
      <c r="RQ45" s="367"/>
      <c r="RR45" s="367"/>
      <c r="RS45" s="367"/>
      <c r="RT45" s="367"/>
      <c r="RU45" s="367"/>
      <c r="RV45" s="367"/>
      <c r="RW45" s="367"/>
      <c r="RX45" s="367"/>
      <c r="RY45" s="367"/>
      <c r="RZ45" s="367"/>
      <c r="SA45" s="367"/>
      <c r="SB45" s="367"/>
      <c r="SC45" s="367"/>
      <c r="SD45" s="367"/>
      <c r="SE45" s="367"/>
      <c r="SF45" s="367"/>
      <c r="SG45" s="367"/>
      <c r="SH45" s="367"/>
      <c r="SI45" s="367"/>
      <c r="SJ45" s="367"/>
      <c r="SK45" s="367"/>
      <c r="SL45" s="367"/>
      <c r="SM45" s="367"/>
      <c r="SN45" s="367"/>
      <c r="SO45" s="367"/>
      <c r="SP45" s="367"/>
      <c r="SQ45" s="367"/>
      <c r="SR45" s="367"/>
      <c r="SS45" s="367"/>
      <c r="ST45" s="367"/>
      <c r="SU45" s="367"/>
      <c r="SV45" s="367"/>
      <c r="SW45" s="367"/>
      <c r="SX45" s="367"/>
      <c r="SY45" s="367"/>
      <c r="SZ45" s="367"/>
      <c r="TA45" s="367"/>
      <c r="TB45" s="367"/>
      <c r="TC45" s="367"/>
      <c r="TD45" s="367"/>
      <c r="TE45" s="367"/>
      <c r="TF45" s="367"/>
      <c r="TG45" s="367"/>
      <c r="TH45" s="367"/>
      <c r="TI45" s="367"/>
      <c r="TJ45" s="367"/>
      <c r="TK45" s="367"/>
      <c r="TL45" s="367"/>
      <c r="TM45" s="367"/>
      <c r="TN45" s="367"/>
      <c r="TO45" s="367"/>
      <c r="TP45" s="367"/>
      <c r="TQ45" s="367"/>
      <c r="TR45" s="367"/>
      <c r="TS45" s="367"/>
      <c r="TT45" s="367"/>
      <c r="TU45" s="367"/>
      <c r="TV45" s="367"/>
      <c r="TW45" s="367"/>
      <c r="TX45" s="367"/>
      <c r="TY45" s="367"/>
      <c r="TZ45" s="367"/>
      <c r="UA45" s="367"/>
      <c r="UB45" s="367"/>
      <c r="UC45" s="367"/>
      <c r="UD45" s="367"/>
      <c r="UE45" s="367"/>
      <c r="UF45" s="367"/>
      <c r="UG45" s="367"/>
      <c r="UH45" s="367"/>
      <c r="UI45" s="367"/>
      <c r="UJ45" s="367"/>
      <c r="UK45" s="367"/>
      <c r="UL45" s="367"/>
      <c r="UM45" s="367"/>
      <c r="UN45" s="367"/>
      <c r="UO45" s="367"/>
      <c r="UP45" s="367"/>
      <c r="UQ45" s="367"/>
      <c r="UR45" s="367"/>
      <c r="US45" s="367"/>
      <c r="UT45" s="367"/>
      <c r="UU45" s="367"/>
      <c r="UV45" s="367"/>
      <c r="UW45" s="367"/>
      <c r="UX45" s="367"/>
      <c r="UY45" s="367"/>
      <c r="UZ45" s="367"/>
      <c r="VA45" s="367"/>
      <c r="VB45" s="367"/>
      <c r="VC45" s="367"/>
      <c r="VD45" s="367"/>
      <c r="VE45" s="367"/>
      <c r="VF45" s="367"/>
      <c r="VG45" s="367"/>
      <c r="VH45" s="367"/>
      <c r="VI45" s="367"/>
      <c r="VJ45" s="367"/>
      <c r="VK45" s="367"/>
      <c r="VL45" s="367"/>
      <c r="VM45" s="367"/>
      <c r="VN45" s="367"/>
      <c r="VO45" s="367"/>
      <c r="VP45" s="367"/>
      <c r="VQ45" s="367"/>
      <c r="VR45" s="367"/>
      <c r="VS45" s="367"/>
      <c r="VT45" s="367"/>
      <c r="VU45" s="367"/>
      <c r="VV45" s="367"/>
      <c r="VW45" s="367"/>
      <c r="VX45" s="367"/>
      <c r="VY45" s="367"/>
      <c r="VZ45" s="367"/>
      <c r="WA45" s="367"/>
      <c r="WB45" s="367"/>
      <c r="WC45" s="367"/>
      <c r="WD45" s="367"/>
      <c r="WE45" s="367"/>
      <c r="WF45" s="367"/>
      <c r="WG45" s="367"/>
      <c r="WH45" s="367"/>
      <c r="WI45" s="367"/>
      <c r="WJ45" s="367"/>
      <c r="WK45" s="367"/>
      <c r="WL45" s="367"/>
      <c r="WM45" s="367"/>
      <c r="WN45" s="367"/>
      <c r="WO45" s="367"/>
      <c r="WP45" s="367"/>
      <c r="WQ45" s="367"/>
      <c r="WR45" s="367"/>
      <c r="WS45" s="367"/>
      <c r="WT45" s="367"/>
      <c r="WU45" s="367"/>
      <c r="WV45" s="367"/>
      <c r="WW45" s="367"/>
      <c r="WX45" s="367"/>
      <c r="WY45" s="367"/>
      <c r="WZ45" s="367"/>
      <c r="XA45" s="367"/>
      <c r="XB45" s="367"/>
      <c r="XC45" s="367"/>
      <c r="XD45" s="367"/>
      <c r="XE45" s="367"/>
      <c r="XF45" s="367"/>
      <c r="XG45" s="367"/>
      <c r="XH45" s="367"/>
      <c r="XI45" s="367"/>
      <c r="XJ45" s="367"/>
      <c r="XK45" s="367"/>
      <c r="XL45" s="367"/>
      <c r="XM45" s="367"/>
      <c r="XN45" s="367"/>
      <c r="XO45" s="367"/>
      <c r="XP45" s="367"/>
      <c r="XQ45" s="367"/>
      <c r="XR45" s="367"/>
      <c r="XS45" s="367"/>
      <c r="XT45" s="367"/>
      <c r="XU45" s="367"/>
      <c r="XV45" s="367"/>
      <c r="XW45" s="367"/>
      <c r="XX45" s="367"/>
      <c r="XY45" s="367"/>
      <c r="XZ45" s="367"/>
      <c r="YA45" s="367"/>
      <c r="YB45" s="367"/>
      <c r="YC45" s="367"/>
      <c r="YD45" s="367"/>
      <c r="YE45" s="367"/>
      <c r="YF45" s="367"/>
      <c r="YG45" s="367"/>
      <c r="YH45" s="367"/>
      <c r="YI45" s="367"/>
      <c r="YJ45" s="367"/>
      <c r="YK45" s="367"/>
      <c r="YL45" s="367"/>
      <c r="YM45" s="367"/>
      <c r="YN45" s="367"/>
      <c r="YO45" s="367"/>
      <c r="YP45" s="367"/>
      <c r="YQ45" s="367"/>
      <c r="YR45" s="367"/>
      <c r="YS45" s="367"/>
      <c r="YT45" s="367"/>
      <c r="YU45" s="367"/>
      <c r="YV45" s="367"/>
      <c r="YW45" s="367"/>
      <c r="YX45" s="367"/>
      <c r="YY45" s="367"/>
      <c r="YZ45" s="367"/>
      <c r="ZA45" s="367"/>
      <c r="ZB45" s="367"/>
      <c r="ZC45" s="367"/>
      <c r="ZD45" s="367"/>
      <c r="ZE45" s="367"/>
      <c r="ZF45" s="367"/>
      <c r="ZG45" s="367"/>
      <c r="ZH45" s="367"/>
      <c r="ZI45" s="367"/>
      <c r="ZJ45" s="367"/>
      <c r="ZK45" s="367"/>
      <c r="ZL45" s="367"/>
      <c r="ZM45" s="367"/>
      <c r="ZN45" s="367"/>
      <c r="ZO45" s="367"/>
      <c r="ZP45" s="367"/>
      <c r="ZQ45" s="367"/>
      <c r="ZR45" s="367"/>
      <c r="ZS45" s="367"/>
      <c r="ZT45" s="367"/>
      <c r="ZU45" s="367"/>
      <c r="ZV45" s="367"/>
      <c r="ZW45" s="367"/>
      <c r="ZX45" s="367"/>
      <c r="ZY45" s="367"/>
      <c r="ZZ45" s="367"/>
      <c r="AAA45" s="367"/>
      <c r="AAB45" s="367"/>
      <c r="AAC45" s="367"/>
      <c r="AAD45" s="367"/>
      <c r="AAE45" s="367"/>
      <c r="AAF45" s="367"/>
      <c r="AAG45" s="367"/>
      <c r="AAH45" s="367"/>
      <c r="AAI45" s="367"/>
      <c r="AAJ45" s="367"/>
      <c r="AAK45" s="367"/>
      <c r="AAL45" s="367"/>
      <c r="AAM45" s="367"/>
      <c r="AAN45" s="367"/>
      <c r="AAO45" s="367"/>
      <c r="AAP45" s="367"/>
      <c r="AAQ45" s="367"/>
      <c r="AAR45" s="367"/>
      <c r="AAS45" s="367"/>
      <c r="AAT45" s="367"/>
      <c r="AAU45" s="367"/>
      <c r="AAV45" s="367"/>
      <c r="AAW45" s="367"/>
      <c r="AAX45" s="367"/>
      <c r="AAY45" s="367"/>
      <c r="AAZ45" s="367"/>
      <c r="ABA45" s="367"/>
      <c r="ABB45" s="367"/>
      <c r="ABC45" s="367"/>
      <c r="ABD45" s="367"/>
      <c r="ABE45" s="367"/>
      <c r="ABF45" s="367"/>
      <c r="ABG45" s="367"/>
      <c r="ABH45" s="367"/>
      <c r="ABI45" s="367"/>
      <c r="ABJ45" s="367"/>
      <c r="ABK45" s="367"/>
      <c r="ABL45" s="367"/>
      <c r="ABM45" s="367"/>
      <c r="ABN45" s="367"/>
      <c r="ABO45" s="367"/>
      <c r="ABP45" s="367"/>
      <c r="ABQ45" s="367"/>
      <c r="ABR45" s="367"/>
      <c r="ABS45" s="367"/>
      <c r="ABT45" s="367"/>
      <c r="ABU45" s="367"/>
      <c r="ABV45" s="367"/>
      <c r="ABW45" s="367"/>
      <c r="ABX45" s="367"/>
      <c r="ABY45" s="367"/>
      <c r="ABZ45" s="367"/>
      <c r="ACA45" s="367"/>
      <c r="ACB45" s="367"/>
      <c r="ACC45" s="367"/>
      <c r="ACD45" s="367"/>
      <c r="ACE45" s="367"/>
      <c r="ACF45" s="367"/>
      <c r="ACG45" s="367"/>
      <c r="ACH45" s="367"/>
      <c r="ACI45" s="367"/>
      <c r="ACJ45" s="367"/>
      <c r="ACK45" s="367"/>
      <c r="ACL45" s="367"/>
      <c r="ACM45" s="367"/>
      <c r="ACN45" s="367"/>
      <c r="ACO45" s="367"/>
      <c r="ACP45" s="367"/>
      <c r="ACQ45" s="367"/>
      <c r="ACR45" s="367"/>
      <c r="ACS45" s="367"/>
      <c r="ACT45" s="367"/>
      <c r="ACU45" s="367"/>
      <c r="ACV45" s="367"/>
      <c r="ACW45" s="367"/>
      <c r="ACX45" s="367"/>
      <c r="ACY45" s="367"/>
      <c r="ACZ45" s="367"/>
      <c r="ADA45" s="367"/>
      <c r="ADB45" s="367"/>
      <c r="ADC45" s="367"/>
      <c r="ADD45" s="367"/>
      <c r="ADE45" s="367"/>
      <c r="ADF45" s="367"/>
      <c r="ADG45" s="367"/>
      <c r="ADH45" s="367"/>
      <c r="ADI45" s="367"/>
      <c r="ADJ45" s="367"/>
      <c r="ADK45" s="367"/>
      <c r="ADL45" s="367"/>
      <c r="ADM45" s="367"/>
      <c r="ADN45" s="367"/>
      <c r="ADO45" s="367"/>
      <c r="ADP45" s="367"/>
      <c r="ADQ45" s="367"/>
      <c r="ADR45" s="367"/>
      <c r="ADS45" s="367"/>
      <c r="ADT45" s="367"/>
      <c r="ADU45" s="367"/>
      <c r="ADV45" s="367"/>
      <c r="ADW45" s="367"/>
      <c r="ADX45" s="367"/>
      <c r="ADY45" s="367"/>
      <c r="ADZ45" s="367"/>
      <c r="AEA45" s="367"/>
      <c r="AEB45" s="367"/>
      <c r="AEC45" s="367"/>
      <c r="AED45" s="367"/>
      <c r="AEE45" s="367"/>
      <c r="AEF45" s="367"/>
      <c r="AEG45" s="367"/>
      <c r="AEH45" s="367"/>
      <c r="AEI45" s="367"/>
      <c r="AEJ45" s="367"/>
      <c r="AEK45" s="367"/>
      <c r="AEL45" s="367"/>
      <c r="AEM45" s="367"/>
      <c r="AEN45" s="367"/>
      <c r="AEO45" s="367"/>
      <c r="AEP45" s="367"/>
      <c r="AEQ45" s="367"/>
      <c r="AER45" s="367"/>
      <c r="AES45" s="367"/>
      <c r="AET45" s="367"/>
      <c r="AEU45" s="367"/>
      <c r="AEV45" s="367"/>
      <c r="AEW45" s="367"/>
      <c r="AEX45" s="367"/>
      <c r="AEY45" s="367"/>
      <c r="AEZ45" s="367"/>
      <c r="AFA45" s="367"/>
      <c r="AFB45" s="367"/>
      <c r="AFC45" s="367"/>
      <c r="AFD45" s="367"/>
      <c r="AFE45" s="367"/>
      <c r="AFF45" s="367"/>
      <c r="AFG45" s="367"/>
      <c r="AFH45" s="367"/>
      <c r="AFI45" s="367"/>
      <c r="AFJ45" s="367"/>
      <c r="AFK45" s="367"/>
      <c r="AFL45" s="367"/>
      <c r="AFM45" s="367"/>
      <c r="AFN45" s="367"/>
      <c r="AFO45" s="367"/>
      <c r="AFP45" s="367"/>
      <c r="AFQ45" s="367"/>
      <c r="AFR45" s="367"/>
      <c r="AFS45" s="367"/>
      <c r="AFT45" s="367"/>
      <c r="AFU45" s="367"/>
      <c r="AFV45" s="367"/>
      <c r="AFW45" s="367"/>
      <c r="AFX45" s="367"/>
      <c r="AFY45" s="367"/>
      <c r="AFZ45" s="367"/>
      <c r="AGA45" s="367"/>
      <c r="AGB45" s="367"/>
      <c r="AGC45" s="367"/>
      <c r="AGD45" s="367"/>
      <c r="AGE45" s="367"/>
      <c r="AGF45" s="367"/>
      <c r="AGG45" s="367"/>
      <c r="AGH45" s="367"/>
      <c r="AGI45" s="367"/>
      <c r="AGJ45" s="367"/>
      <c r="AGK45" s="367"/>
      <c r="AGL45" s="367"/>
      <c r="AGM45" s="367"/>
      <c r="AGN45" s="367"/>
      <c r="AGO45" s="367"/>
      <c r="AGP45" s="367"/>
      <c r="AGQ45" s="367"/>
      <c r="AGR45" s="367"/>
      <c r="AGS45" s="367"/>
      <c r="AGT45" s="367"/>
      <c r="AGU45" s="367"/>
      <c r="AGV45" s="367"/>
      <c r="AGW45" s="367"/>
      <c r="AGX45" s="367"/>
      <c r="AGY45" s="367"/>
      <c r="AGZ45" s="367"/>
      <c r="AHA45" s="367"/>
      <c r="AHB45" s="367"/>
      <c r="AHC45" s="367"/>
      <c r="AHD45" s="367"/>
      <c r="AHE45" s="367"/>
      <c r="AHF45" s="367"/>
      <c r="AHG45" s="367"/>
      <c r="AHH45" s="367"/>
      <c r="AHI45" s="367"/>
      <c r="AHJ45" s="367"/>
      <c r="AHK45" s="367"/>
      <c r="AHL45" s="367"/>
      <c r="AHM45" s="367"/>
      <c r="AHN45" s="367"/>
      <c r="AHO45" s="367"/>
      <c r="AHP45" s="367"/>
      <c r="AHQ45" s="367"/>
      <c r="AHR45" s="367"/>
      <c r="AHS45" s="367"/>
      <c r="AHT45" s="367"/>
      <c r="AHU45" s="367"/>
      <c r="AHV45" s="367"/>
      <c r="AHW45" s="367"/>
      <c r="AHX45" s="367"/>
      <c r="AHY45" s="367"/>
      <c r="AHZ45" s="367"/>
      <c r="AIA45" s="367"/>
      <c r="AIB45" s="367"/>
      <c r="AIC45" s="367"/>
      <c r="AID45" s="367"/>
      <c r="AIE45" s="367"/>
      <c r="AIF45" s="367"/>
      <c r="AIG45" s="367"/>
      <c r="AIH45" s="367"/>
      <c r="AII45" s="367"/>
      <c r="AIJ45" s="367"/>
      <c r="AIK45" s="367"/>
      <c r="AIL45" s="367"/>
      <c r="AIM45" s="367"/>
      <c r="AIN45" s="367"/>
      <c r="AIO45" s="367"/>
      <c r="AIP45" s="367"/>
      <c r="AIQ45" s="367"/>
      <c r="AIR45" s="367"/>
      <c r="AIS45" s="367"/>
      <c r="AIT45" s="367"/>
      <c r="AIU45" s="367"/>
      <c r="AIV45" s="367"/>
      <c r="AIW45" s="367"/>
      <c r="AIX45" s="367"/>
      <c r="AIY45" s="367"/>
      <c r="AIZ45" s="367"/>
      <c r="AJA45" s="367"/>
      <c r="AJB45" s="367"/>
      <c r="AJC45" s="367"/>
      <c r="AJD45" s="367"/>
      <c r="AJE45" s="367"/>
      <c r="AJF45" s="367"/>
      <c r="AJG45" s="367"/>
      <c r="AJH45" s="367"/>
      <c r="AJI45" s="367"/>
      <c r="AJJ45" s="367"/>
      <c r="AJK45" s="367"/>
      <c r="AJL45" s="367"/>
      <c r="AJM45" s="367"/>
      <c r="AJN45" s="367"/>
      <c r="AJO45" s="367"/>
      <c r="AJP45" s="367"/>
      <c r="AJQ45" s="367"/>
      <c r="AJR45" s="367"/>
      <c r="AJS45" s="367"/>
      <c r="AJT45" s="367"/>
      <c r="AJU45" s="367"/>
      <c r="AJV45" s="367"/>
      <c r="AJW45" s="367"/>
      <c r="AJX45" s="367"/>
      <c r="AJY45" s="367"/>
      <c r="AJZ45" s="367"/>
      <c r="AKA45" s="367"/>
      <c r="AKB45" s="367"/>
      <c r="AKC45" s="367"/>
      <c r="AKD45" s="367"/>
      <c r="AKE45" s="367"/>
      <c r="AKF45" s="367"/>
      <c r="AKG45" s="367"/>
      <c r="AKH45" s="367"/>
      <c r="AKI45" s="367"/>
      <c r="AKJ45" s="367"/>
      <c r="AKK45" s="367"/>
      <c r="AKL45" s="367"/>
      <c r="AKM45" s="367"/>
      <c r="AKN45" s="367"/>
      <c r="AKO45" s="367"/>
      <c r="AKP45" s="367"/>
      <c r="AKQ45" s="367"/>
      <c r="AKR45" s="367"/>
      <c r="AKS45" s="367"/>
      <c r="AKT45" s="367"/>
      <c r="AKU45" s="367"/>
      <c r="AKV45" s="367"/>
      <c r="AKW45" s="367"/>
      <c r="AKX45" s="367"/>
      <c r="AKY45" s="367"/>
      <c r="AKZ45" s="367"/>
      <c r="ALA45" s="367"/>
      <c r="ALB45" s="367"/>
      <c r="ALC45" s="367"/>
      <c r="ALD45" s="367"/>
      <c r="ALE45" s="367"/>
      <c r="ALF45" s="367"/>
      <c r="ALG45" s="367"/>
      <c r="ALH45" s="367"/>
      <c r="ALI45" s="367"/>
      <c r="ALJ45" s="367"/>
      <c r="ALK45" s="367"/>
      <c r="ALL45" s="367"/>
      <c r="ALM45" s="367"/>
      <c r="ALN45" s="367"/>
      <c r="ALO45" s="367"/>
      <c r="ALP45" s="367"/>
      <c r="ALQ45" s="367"/>
      <c r="ALR45" s="367"/>
      <c r="ALS45" s="367"/>
      <c r="ALT45" s="367"/>
      <c r="ALU45" s="367"/>
      <c r="ALV45" s="367"/>
      <c r="ALW45" s="367"/>
      <c r="ALX45" s="367"/>
      <c r="ALY45" s="367"/>
      <c r="ALZ45" s="367"/>
      <c r="AMA45" s="367"/>
      <c r="AMB45" s="367"/>
      <c r="AMC45" s="367"/>
      <c r="AMD45" s="367"/>
      <c r="AME45" s="367"/>
      <c r="AMF45" s="367"/>
      <c r="AMG45" s="367"/>
      <c r="AMH45" s="367"/>
      <c r="AMI45" s="367"/>
      <c r="AMJ45" s="367"/>
      <c r="AMK45" s="367"/>
      <c r="AML45" s="367"/>
      <c r="AMM45" s="367"/>
      <c r="AMN45" s="367"/>
      <c r="AMO45" s="367"/>
      <c r="AMP45" s="367"/>
      <c r="AMQ45" s="367"/>
      <c r="AMR45" s="367"/>
      <c r="AMS45" s="367"/>
      <c r="AMT45" s="367"/>
      <c r="AMU45" s="367"/>
      <c r="AMV45" s="367"/>
      <c r="AMW45" s="367"/>
      <c r="AMX45" s="367"/>
      <c r="AMY45" s="367"/>
      <c r="AMZ45" s="367"/>
      <c r="ANA45" s="367"/>
      <c r="ANB45" s="367"/>
      <c r="ANC45" s="367"/>
      <c r="AND45" s="367"/>
      <c r="ANE45" s="367"/>
      <c r="ANF45" s="367"/>
      <c r="ANG45" s="367"/>
      <c r="ANH45" s="367"/>
      <c r="ANI45" s="367"/>
      <c r="ANJ45" s="367"/>
      <c r="ANK45" s="367"/>
      <c r="ANL45" s="367"/>
      <c r="ANM45" s="367"/>
      <c r="ANN45" s="367"/>
      <c r="ANO45" s="367"/>
      <c r="ANP45" s="367"/>
      <c r="ANQ45" s="367"/>
      <c r="ANR45" s="367"/>
      <c r="ANS45" s="367"/>
      <c r="ANT45" s="367"/>
      <c r="ANU45" s="367"/>
      <c r="ANV45" s="367"/>
      <c r="ANW45" s="367"/>
      <c r="ANX45" s="367"/>
      <c r="ANY45" s="367"/>
      <c r="ANZ45" s="367"/>
      <c r="AOA45" s="367"/>
      <c r="AOB45" s="367"/>
      <c r="AOC45" s="367"/>
      <c r="AOD45" s="367"/>
      <c r="AOE45" s="367"/>
      <c r="AOF45" s="367"/>
      <c r="AOG45" s="367"/>
      <c r="AOH45" s="367"/>
      <c r="AOI45" s="367"/>
      <c r="AOJ45" s="367"/>
      <c r="AOK45" s="367"/>
      <c r="AOL45" s="367"/>
      <c r="AOM45" s="367"/>
      <c r="AON45" s="367"/>
      <c r="AOO45" s="367"/>
      <c r="AOP45" s="367"/>
      <c r="AOQ45" s="367"/>
      <c r="AOR45" s="367"/>
      <c r="AOS45" s="367"/>
      <c r="AOT45" s="367"/>
      <c r="AOU45" s="367"/>
      <c r="AOV45" s="367"/>
      <c r="AOW45" s="367"/>
      <c r="AOX45" s="367"/>
      <c r="AOY45" s="367"/>
      <c r="AOZ45" s="367"/>
      <c r="APA45" s="367"/>
      <c r="APB45" s="367"/>
      <c r="APC45" s="367"/>
      <c r="APD45" s="367"/>
      <c r="APE45" s="367"/>
      <c r="APF45" s="367"/>
      <c r="APG45" s="367"/>
      <c r="APH45" s="367"/>
      <c r="API45" s="367"/>
      <c r="APJ45" s="367"/>
      <c r="APK45" s="367"/>
      <c r="APL45" s="367"/>
      <c r="APM45" s="367"/>
      <c r="APN45" s="367"/>
      <c r="APO45" s="367"/>
      <c r="APP45" s="367"/>
      <c r="APQ45" s="367"/>
      <c r="APR45" s="367"/>
      <c r="APS45" s="367"/>
      <c r="APT45" s="367"/>
      <c r="APU45" s="367"/>
      <c r="APV45" s="367"/>
      <c r="APW45" s="367"/>
      <c r="APX45" s="367"/>
      <c r="APY45" s="367"/>
      <c r="APZ45" s="367"/>
      <c r="AQA45" s="367"/>
      <c r="AQB45" s="367"/>
      <c r="AQC45" s="367"/>
      <c r="AQD45" s="367"/>
      <c r="AQE45" s="367"/>
      <c r="AQF45" s="367"/>
      <c r="AQG45" s="367"/>
      <c r="AQH45" s="367"/>
      <c r="AQI45" s="367"/>
      <c r="AQJ45" s="367"/>
      <c r="AQK45" s="367"/>
      <c r="AQL45" s="367"/>
      <c r="AQM45" s="367"/>
      <c r="AQN45" s="367"/>
      <c r="AQO45" s="367"/>
      <c r="AQP45" s="367"/>
      <c r="AQQ45" s="367"/>
      <c r="AQR45" s="367"/>
      <c r="AQS45" s="367"/>
      <c r="AQT45" s="367"/>
      <c r="AQU45" s="367"/>
      <c r="AQV45" s="367"/>
      <c r="AQW45" s="367"/>
      <c r="AQX45" s="367"/>
      <c r="AQY45" s="367"/>
      <c r="AQZ45" s="367"/>
      <c r="ARA45" s="367"/>
      <c r="ARB45" s="367"/>
      <c r="ARC45" s="367"/>
      <c r="ARD45" s="367"/>
      <c r="ARE45" s="367"/>
      <c r="ARF45" s="367"/>
      <c r="ARG45" s="367"/>
      <c r="ARH45" s="367"/>
      <c r="ARI45" s="367"/>
      <c r="ARJ45" s="367"/>
      <c r="ARK45" s="367"/>
      <c r="ARL45" s="367"/>
      <c r="ARM45" s="367"/>
      <c r="ARN45" s="367"/>
      <c r="ARO45" s="367"/>
      <c r="ARP45" s="367"/>
      <c r="ARQ45" s="367"/>
      <c r="ARR45" s="367"/>
      <c r="ARS45" s="367"/>
      <c r="ART45" s="367"/>
      <c r="ARU45" s="367"/>
      <c r="ARV45" s="367"/>
      <c r="ARW45" s="367"/>
      <c r="ARX45" s="367"/>
      <c r="ARY45" s="367"/>
      <c r="ARZ45" s="367"/>
      <c r="ASA45" s="367"/>
      <c r="ASB45" s="367"/>
      <c r="ASC45" s="367"/>
      <c r="ASD45" s="367"/>
      <c r="ASE45" s="367"/>
      <c r="ASF45" s="367"/>
      <c r="ASG45" s="367"/>
      <c r="ASH45" s="367"/>
      <c r="ASI45" s="367"/>
      <c r="ASJ45" s="367"/>
      <c r="ASK45" s="367"/>
      <c r="ASL45" s="367"/>
      <c r="ASM45" s="367"/>
      <c r="ASN45" s="367"/>
      <c r="ASO45" s="367"/>
      <c r="ASP45" s="367"/>
      <c r="ASQ45" s="367"/>
      <c r="ASR45" s="367"/>
      <c r="ASS45" s="367"/>
      <c r="AST45" s="367"/>
      <c r="ASU45" s="367"/>
      <c r="ASV45" s="367"/>
      <c r="ASW45" s="367"/>
      <c r="ASX45" s="367"/>
      <c r="ASY45" s="367"/>
      <c r="ASZ45" s="367"/>
      <c r="ATA45" s="367"/>
      <c r="ATB45" s="367"/>
      <c r="ATC45" s="367"/>
      <c r="ATD45" s="367"/>
      <c r="ATE45" s="367"/>
      <c r="ATF45" s="367"/>
      <c r="ATG45" s="367"/>
      <c r="ATH45" s="367"/>
      <c r="ATI45" s="367"/>
      <c r="ATJ45" s="367"/>
      <c r="ATK45" s="367"/>
      <c r="ATL45" s="367"/>
      <c r="ATM45" s="367"/>
      <c r="ATN45" s="367"/>
      <c r="ATO45" s="367"/>
      <c r="ATP45" s="367"/>
      <c r="ATQ45" s="367"/>
      <c r="ATR45" s="367"/>
      <c r="ATS45" s="367"/>
      <c r="ATT45" s="367"/>
      <c r="ATU45" s="367"/>
      <c r="ATV45" s="367"/>
      <c r="ATW45" s="367"/>
      <c r="ATX45" s="367"/>
      <c r="ATY45" s="367"/>
      <c r="ATZ45" s="367"/>
      <c r="AUA45" s="367"/>
      <c r="AUB45" s="367"/>
      <c r="AUC45" s="367"/>
      <c r="AUD45" s="367"/>
      <c r="AUE45" s="367"/>
      <c r="AUF45" s="367"/>
      <c r="AUG45" s="367"/>
      <c r="AUH45" s="367"/>
      <c r="AUI45" s="367"/>
      <c r="AUJ45" s="367"/>
      <c r="AUK45" s="367"/>
      <c r="AUL45" s="367"/>
      <c r="AUM45" s="367"/>
      <c r="AUN45" s="367"/>
      <c r="AUO45" s="367"/>
      <c r="AUP45" s="367"/>
      <c r="AUQ45" s="367"/>
      <c r="AUR45" s="367"/>
      <c r="AUS45" s="367"/>
      <c r="AUT45" s="367"/>
      <c r="AUU45" s="367"/>
      <c r="AUV45" s="367"/>
      <c r="AUW45" s="367"/>
      <c r="AUX45" s="367"/>
      <c r="AUY45" s="367"/>
      <c r="AUZ45" s="367"/>
      <c r="AVA45" s="367"/>
      <c r="AVB45" s="367"/>
      <c r="AVC45" s="367"/>
      <c r="AVD45" s="367"/>
      <c r="AVE45" s="367"/>
      <c r="AVF45" s="367"/>
      <c r="AVG45" s="367"/>
      <c r="AVH45" s="367"/>
      <c r="AVI45" s="367"/>
      <c r="AVJ45" s="367"/>
      <c r="AVK45" s="367"/>
      <c r="AVL45" s="367"/>
      <c r="AVM45" s="367"/>
      <c r="AVN45" s="367"/>
      <c r="AVO45" s="367"/>
      <c r="AVP45" s="367"/>
      <c r="AVQ45" s="367"/>
      <c r="AVR45" s="367"/>
      <c r="AVS45" s="367"/>
      <c r="AVT45" s="367"/>
      <c r="AVU45" s="367"/>
      <c r="AVV45" s="367"/>
      <c r="AVW45" s="367"/>
      <c r="AVX45" s="367"/>
      <c r="AVY45" s="367"/>
      <c r="AVZ45" s="367"/>
      <c r="AWA45" s="367"/>
      <c r="AWB45" s="367"/>
      <c r="AWC45" s="367"/>
      <c r="AWD45" s="367"/>
      <c r="AWE45" s="367"/>
      <c r="AWF45" s="367"/>
      <c r="AWG45" s="367"/>
      <c r="AWH45" s="367"/>
      <c r="AWI45" s="367"/>
      <c r="AWJ45" s="367"/>
      <c r="AWK45" s="367"/>
      <c r="AWL45" s="367"/>
      <c r="AWM45" s="367"/>
      <c r="AWN45" s="367"/>
      <c r="AWO45" s="367"/>
      <c r="AWP45" s="367"/>
      <c r="AWQ45" s="367"/>
      <c r="AWR45" s="367"/>
      <c r="AWS45" s="367"/>
      <c r="AWT45" s="367"/>
      <c r="AWU45" s="367"/>
      <c r="AWV45" s="367"/>
      <c r="AWW45" s="367"/>
      <c r="AWX45" s="367"/>
      <c r="AWY45" s="367"/>
      <c r="AWZ45" s="367"/>
      <c r="AXA45" s="367"/>
      <c r="AXB45" s="367"/>
      <c r="AXC45" s="367"/>
      <c r="AXD45" s="367"/>
      <c r="AXE45" s="367"/>
      <c r="AXF45" s="367"/>
      <c r="AXG45" s="367"/>
      <c r="AXH45" s="367"/>
      <c r="AXI45" s="367"/>
      <c r="AXJ45" s="367"/>
      <c r="AXK45" s="367"/>
      <c r="AXL45" s="367"/>
      <c r="AXM45" s="367"/>
      <c r="AXN45" s="367"/>
      <c r="AXO45" s="367"/>
      <c r="AXP45" s="367"/>
      <c r="AXQ45" s="367"/>
      <c r="AXR45" s="367"/>
      <c r="AXS45" s="367"/>
      <c r="AXT45" s="367"/>
      <c r="AXU45" s="367"/>
      <c r="AXV45" s="367"/>
      <c r="AXW45" s="367"/>
      <c r="AXX45" s="367"/>
      <c r="AXY45" s="367"/>
      <c r="AXZ45" s="367"/>
      <c r="AYA45" s="367"/>
      <c r="AYB45" s="367"/>
      <c r="AYC45" s="367"/>
      <c r="AYD45" s="367"/>
      <c r="AYE45" s="367"/>
      <c r="AYF45" s="367"/>
      <c r="AYG45" s="367"/>
      <c r="AYH45" s="367"/>
      <c r="AYI45" s="367"/>
      <c r="AYJ45" s="367"/>
      <c r="AYK45" s="367"/>
      <c r="AYL45" s="367"/>
      <c r="AYM45" s="367"/>
      <c r="AYN45" s="367"/>
      <c r="AYO45" s="367"/>
      <c r="AYP45" s="367"/>
      <c r="AYQ45" s="367"/>
      <c r="AYR45" s="367"/>
      <c r="AYS45" s="367"/>
      <c r="AYT45" s="367"/>
      <c r="AYU45" s="367"/>
      <c r="AYV45" s="367"/>
      <c r="AYW45" s="367"/>
      <c r="AYX45" s="367"/>
      <c r="AYY45" s="367"/>
      <c r="AYZ45" s="367"/>
      <c r="AZA45" s="367"/>
      <c r="AZB45" s="367"/>
      <c r="AZC45" s="367"/>
      <c r="AZD45" s="367"/>
      <c r="AZE45" s="367"/>
      <c r="AZF45" s="367"/>
      <c r="AZG45" s="367"/>
      <c r="AZH45" s="367"/>
      <c r="AZI45" s="367"/>
      <c r="AZJ45" s="367"/>
      <c r="AZK45" s="367"/>
      <c r="AZL45" s="367"/>
      <c r="AZM45" s="367"/>
      <c r="AZN45" s="367"/>
      <c r="AZO45" s="367"/>
      <c r="AZP45" s="367"/>
      <c r="AZQ45" s="367"/>
      <c r="AZR45" s="367"/>
      <c r="AZS45" s="367"/>
      <c r="AZT45" s="367"/>
      <c r="AZU45" s="367"/>
      <c r="AZV45" s="367"/>
      <c r="AZW45" s="367"/>
      <c r="AZX45" s="367"/>
      <c r="AZY45" s="367"/>
      <c r="AZZ45" s="367"/>
      <c r="BAA45" s="367"/>
      <c r="BAB45" s="367"/>
      <c r="BAC45" s="367"/>
      <c r="BAD45" s="367"/>
      <c r="BAE45" s="367"/>
      <c r="BAF45" s="367"/>
      <c r="BAG45" s="367"/>
      <c r="BAH45" s="367"/>
      <c r="BAI45" s="367"/>
      <c r="BAJ45" s="367"/>
      <c r="BAK45" s="367"/>
      <c r="BAL45" s="367"/>
      <c r="BAM45" s="367"/>
      <c r="BAN45" s="367"/>
      <c r="BAO45" s="367"/>
      <c r="BAP45" s="367"/>
      <c r="BAQ45" s="367"/>
      <c r="BAR45" s="367"/>
      <c r="BAS45" s="367"/>
      <c r="BAT45" s="367"/>
      <c r="BAU45" s="367"/>
      <c r="BAV45" s="367"/>
      <c r="BAW45" s="367"/>
      <c r="BAX45" s="367"/>
      <c r="BAY45" s="367"/>
      <c r="BAZ45" s="367"/>
      <c r="BBA45" s="367"/>
      <c r="BBB45" s="367"/>
      <c r="BBC45" s="367"/>
      <c r="BBD45" s="367"/>
      <c r="BBE45" s="367"/>
      <c r="BBF45" s="367"/>
      <c r="BBG45" s="367"/>
      <c r="BBH45" s="367"/>
      <c r="BBI45" s="367"/>
      <c r="BBJ45" s="367"/>
      <c r="BBK45" s="367"/>
      <c r="BBL45" s="367"/>
      <c r="BBM45" s="367"/>
      <c r="BBN45" s="367"/>
      <c r="BBO45" s="367"/>
      <c r="BBP45" s="367"/>
      <c r="BBQ45" s="367"/>
      <c r="BBR45" s="367"/>
      <c r="BBS45" s="367"/>
      <c r="BBT45" s="367"/>
      <c r="BBU45" s="367"/>
      <c r="BBV45" s="367"/>
      <c r="BBW45" s="367"/>
      <c r="BBX45" s="367"/>
      <c r="BBY45" s="367"/>
      <c r="BBZ45" s="367"/>
      <c r="BCA45" s="367"/>
      <c r="BCB45" s="367"/>
      <c r="BCC45" s="367"/>
      <c r="BCD45" s="367"/>
      <c r="BCE45" s="367"/>
      <c r="BCF45" s="367"/>
      <c r="BCG45" s="367"/>
      <c r="BCH45" s="367"/>
      <c r="BCI45" s="367"/>
      <c r="BCJ45" s="367"/>
      <c r="BCK45" s="367"/>
      <c r="BCL45" s="367"/>
      <c r="BCM45" s="367"/>
      <c r="BCN45" s="367"/>
      <c r="BCO45" s="367"/>
      <c r="BCP45" s="367"/>
      <c r="BCQ45" s="367"/>
      <c r="BCR45" s="367"/>
      <c r="BCS45" s="367"/>
      <c r="BCT45" s="367"/>
      <c r="BCU45" s="367"/>
      <c r="BCV45" s="367"/>
      <c r="BCW45" s="367"/>
      <c r="BCX45" s="367"/>
      <c r="BCY45" s="367"/>
      <c r="BCZ45" s="367"/>
      <c r="BDA45" s="367"/>
      <c r="BDB45" s="367"/>
      <c r="BDC45" s="367"/>
      <c r="BDD45" s="367"/>
      <c r="BDE45" s="367"/>
      <c r="BDF45" s="367"/>
      <c r="BDG45" s="367"/>
      <c r="BDH45" s="367"/>
      <c r="BDI45" s="367"/>
      <c r="BDJ45" s="367"/>
      <c r="BDK45" s="367"/>
      <c r="BDL45" s="367"/>
      <c r="BDM45" s="367"/>
      <c r="BDN45" s="367"/>
      <c r="BDO45" s="367"/>
      <c r="BDP45" s="367"/>
      <c r="BDQ45" s="367"/>
      <c r="BDR45" s="367"/>
      <c r="BDS45" s="367"/>
      <c r="BDT45" s="367"/>
      <c r="BDU45" s="367"/>
      <c r="BDV45" s="367"/>
      <c r="BDW45" s="367"/>
      <c r="BDX45" s="367"/>
      <c r="BDY45" s="367"/>
      <c r="BDZ45" s="367"/>
      <c r="BEA45" s="367"/>
      <c r="BEB45" s="367"/>
      <c r="BEC45" s="367"/>
      <c r="BED45" s="367"/>
      <c r="BEE45" s="367"/>
      <c r="BEF45" s="367"/>
      <c r="BEG45" s="367"/>
      <c r="BEH45" s="367"/>
      <c r="BEI45" s="367"/>
      <c r="BEJ45" s="367"/>
      <c r="BEK45" s="367"/>
      <c r="BEL45" s="367"/>
      <c r="BEM45" s="367"/>
      <c r="BEN45" s="367"/>
      <c r="BEO45" s="367"/>
      <c r="BEP45" s="367"/>
      <c r="BEQ45" s="367"/>
      <c r="BER45" s="367"/>
      <c r="BES45" s="367"/>
      <c r="BET45" s="367"/>
      <c r="BEU45" s="367"/>
      <c r="BEV45" s="367"/>
      <c r="BEW45" s="367"/>
      <c r="BEX45" s="367"/>
      <c r="BEY45" s="367"/>
      <c r="BEZ45" s="367"/>
      <c r="BFA45" s="367"/>
      <c r="BFB45" s="367"/>
      <c r="BFC45" s="367"/>
      <c r="BFD45" s="367"/>
      <c r="BFE45" s="367"/>
      <c r="BFF45" s="367"/>
      <c r="BFG45" s="367"/>
      <c r="BFH45" s="367"/>
      <c r="BFI45" s="367"/>
      <c r="BFJ45" s="367"/>
      <c r="BFK45" s="367"/>
      <c r="BFL45" s="367"/>
      <c r="BFM45" s="367"/>
      <c r="BFN45" s="367"/>
      <c r="BFO45" s="367"/>
      <c r="BFP45" s="367"/>
      <c r="BFQ45" s="367"/>
      <c r="BFR45" s="367"/>
      <c r="BFS45" s="367"/>
      <c r="BFT45" s="367"/>
      <c r="BFU45" s="367"/>
      <c r="BFV45" s="367"/>
      <c r="BFW45" s="367"/>
      <c r="BFX45" s="367"/>
      <c r="BFY45" s="367"/>
      <c r="BFZ45" s="367"/>
      <c r="BGA45" s="367"/>
      <c r="BGB45" s="367"/>
      <c r="BGC45" s="367"/>
      <c r="BGD45" s="367"/>
      <c r="BGE45" s="367"/>
      <c r="BGF45" s="367"/>
      <c r="BGG45" s="367"/>
      <c r="BGH45" s="367"/>
      <c r="BGI45" s="367"/>
      <c r="BGJ45" s="367"/>
      <c r="BGK45" s="367"/>
      <c r="BGL45" s="367"/>
      <c r="BGM45" s="367"/>
      <c r="BGN45" s="367"/>
      <c r="BGO45" s="367"/>
      <c r="BGP45" s="367"/>
      <c r="BGQ45" s="367"/>
      <c r="BGR45" s="367"/>
      <c r="BGS45" s="367"/>
      <c r="BGT45" s="367"/>
      <c r="BGU45" s="367"/>
      <c r="BGV45" s="367"/>
      <c r="BGW45" s="367"/>
      <c r="BGX45" s="367"/>
      <c r="BGY45" s="367"/>
      <c r="BGZ45" s="367"/>
      <c r="BHA45" s="367"/>
      <c r="BHB45" s="367"/>
      <c r="BHC45" s="367"/>
      <c r="BHD45" s="367"/>
      <c r="BHE45" s="367"/>
      <c r="BHF45" s="367"/>
      <c r="BHG45" s="367"/>
      <c r="BHH45" s="367"/>
      <c r="BHI45" s="367"/>
      <c r="BHJ45" s="367"/>
      <c r="BHK45" s="367"/>
      <c r="BHL45" s="367"/>
      <c r="BHM45" s="367"/>
      <c r="BHN45" s="367"/>
      <c r="BHO45" s="367"/>
      <c r="BHP45" s="367"/>
      <c r="BHQ45" s="367"/>
      <c r="BHR45" s="367"/>
      <c r="BHS45" s="367"/>
      <c r="BHT45" s="367"/>
      <c r="BHU45" s="367"/>
      <c r="BHV45" s="367"/>
      <c r="BHW45" s="367"/>
      <c r="BHX45" s="367"/>
      <c r="BHY45" s="367"/>
      <c r="BHZ45" s="367"/>
      <c r="BIA45" s="367"/>
      <c r="BIB45" s="367"/>
      <c r="BIC45" s="367"/>
      <c r="BID45" s="367"/>
      <c r="BIE45" s="367"/>
      <c r="BIF45" s="367"/>
      <c r="BIG45" s="367"/>
      <c r="BIH45" s="367"/>
      <c r="BII45" s="367"/>
      <c r="BIJ45" s="367"/>
      <c r="BIK45" s="367"/>
      <c r="BIL45" s="367"/>
      <c r="BIM45" s="367"/>
      <c r="BIN45" s="367"/>
      <c r="BIO45" s="367"/>
      <c r="BIP45" s="367"/>
      <c r="BIQ45" s="367"/>
      <c r="BIR45" s="367"/>
      <c r="BIS45" s="367"/>
      <c r="BIT45" s="367"/>
      <c r="BIU45" s="367"/>
      <c r="BIV45" s="367"/>
      <c r="BIW45" s="367"/>
      <c r="BIX45" s="367"/>
      <c r="BIY45" s="367"/>
      <c r="BIZ45" s="367"/>
      <c r="BJA45" s="367"/>
      <c r="BJB45" s="367"/>
      <c r="BJC45" s="367"/>
      <c r="BJD45" s="367"/>
      <c r="BJE45" s="367"/>
      <c r="BJF45" s="367"/>
      <c r="BJG45" s="367"/>
      <c r="BJH45" s="367"/>
      <c r="BJI45" s="367"/>
      <c r="BJJ45" s="367"/>
      <c r="BJK45" s="367"/>
      <c r="BJL45" s="367"/>
      <c r="BJM45" s="367"/>
      <c r="BJN45" s="367"/>
      <c r="BJO45" s="367"/>
      <c r="BJP45" s="367"/>
      <c r="BJQ45" s="367"/>
      <c r="BJR45" s="367"/>
      <c r="BJS45" s="367"/>
      <c r="BJT45" s="367"/>
      <c r="BJU45" s="367"/>
      <c r="BJV45" s="367"/>
      <c r="BJW45" s="367"/>
      <c r="BJX45" s="367"/>
      <c r="BJY45" s="367"/>
      <c r="BJZ45" s="367"/>
      <c r="BKA45" s="367"/>
      <c r="BKB45" s="367"/>
      <c r="BKC45" s="367"/>
      <c r="BKD45" s="367"/>
      <c r="BKE45" s="367"/>
      <c r="BKF45" s="367"/>
      <c r="BKG45" s="367"/>
      <c r="BKH45" s="367"/>
      <c r="BKI45" s="367"/>
      <c r="BKJ45" s="367"/>
      <c r="BKK45" s="367"/>
      <c r="BKL45" s="367"/>
      <c r="BKM45" s="367"/>
      <c r="BKN45" s="367"/>
      <c r="BKO45" s="367"/>
      <c r="BKP45" s="367"/>
      <c r="BKQ45" s="367"/>
      <c r="BKR45" s="367"/>
      <c r="BKS45" s="367"/>
      <c r="BKT45" s="367"/>
      <c r="BKU45" s="367"/>
      <c r="BKV45" s="367"/>
      <c r="BKW45" s="367"/>
      <c r="BKX45" s="367"/>
      <c r="BKY45" s="367"/>
      <c r="BKZ45" s="367"/>
      <c r="BLA45" s="367"/>
      <c r="BLB45" s="367"/>
      <c r="BLC45" s="367"/>
      <c r="BLD45" s="367"/>
      <c r="BLE45" s="367"/>
      <c r="BLF45" s="367"/>
      <c r="BLG45" s="367"/>
      <c r="BLH45" s="367"/>
      <c r="BLI45" s="367"/>
      <c r="BLJ45" s="367"/>
      <c r="BLK45" s="367"/>
      <c r="BLL45" s="367"/>
      <c r="BLM45" s="367"/>
      <c r="BLN45" s="367"/>
      <c r="BLO45" s="367"/>
      <c r="BLP45" s="367"/>
      <c r="BLQ45" s="367"/>
      <c r="BLR45" s="367"/>
      <c r="BLS45" s="367"/>
      <c r="BLT45" s="367"/>
      <c r="BLU45" s="367"/>
      <c r="BLV45" s="367"/>
      <c r="BLW45" s="367"/>
      <c r="BLX45" s="367"/>
      <c r="BLY45" s="367"/>
      <c r="BLZ45" s="367"/>
      <c r="BMA45" s="367"/>
      <c r="BMB45" s="367"/>
      <c r="BMC45" s="367"/>
      <c r="BMD45" s="367"/>
      <c r="BME45" s="367"/>
      <c r="BMF45" s="367"/>
      <c r="BMG45" s="367"/>
      <c r="BMH45" s="367"/>
      <c r="BMI45" s="367"/>
      <c r="BMJ45" s="367"/>
      <c r="BMK45" s="367"/>
      <c r="BML45" s="367"/>
      <c r="BMM45" s="367"/>
      <c r="BMN45" s="367"/>
      <c r="BMO45" s="367"/>
      <c r="BMP45" s="367"/>
      <c r="BMQ45" s="367"/>
      <c r="BMR45" s="367"/>
      <c r="BMS45" s="367"/>
      <c r="BMT45" s="367"/>
      <c r="BMU45" s="367"/>
      <c r="BMV45" s="367"/>
      <c r="BMW45" s="367"/>
      <c r="BMX45" s="367"/>
      <c r="BMY45" s="367"/>
      <c r="BMZ45" s="367"/>
      <c r="BNA45" s="367"/>
      <c r="BNB45" s="367"/>
      <c r="BNC45" s="367"/>
      <c r="BND45" s="367"/>
      <c r="BNE45" s="367"/>
      <c r="BNF45" s="367"/>
      <c r="BNG45" s="367"/>
      <c r="BNH45" s="367"/>
      <c r="BNI45" s="367"/>
      <c r="BNJ45" s="367"/>
      <c r="BNK45" s="367"/>
      <c r="BNL45" s="367"/>
      <c r="BNM45" s="367"/>
      <c r="BNN45" s="367"/>
      <c r="BNO45" s="367"/>
      <c r="BNP45" s="367"/>
      <c r="BNQ45" s="367"/>
      <c r="BNR45" s="367"/>
      <c r="BNS45" s="367"/>
      <c r="BNT45" s="367"/>
      <c r="BNU45" s="367"/>
      <c r="BNV45" s="367"/>
      <c r="BNW45" s="367"/>
      <c r="BNX45" s="367"/>
      <c r="BNY45" s="367"/>
      <c r="BNZ45" s="367"/>
      <c r="BOA45" s="367"/>
      <c r="BOB45" s="367"/>
      <c r="BOC45" s="367"/>
      <c r="BOD45" s="367"/>
      <c r="BOE45" s="367"/>
      <c r="BOF45" s="367"/>
      <c r="BOG45" s="367"/>
      <c r="BOH45" s="367"/>
      <c r="BOI45" s="367"/>
      <c r="BOJ45" s="367"/>
      <c r="BOK45" s="367"/>
      <c r="BOL45" s="367"/>
      <c r="BOM45" s="367"/>
      <c r="BON45" s="367"/>
      <c r="BOO45" s="367"/>
      <c r="BOP45" s="367"/>
      <c r="BOQ45" s="367"/>
      <c r="BOR45" s="367"/>
      <c r="BOS45" s="367"/>
      <c r="BOT45" s="367"/>
      <c r="BOU45" s="367"/>
      <c r="BOV45" s="367"/>
      <c r="BOW45" s="367"/>
      <c r="BOX45" s="367"/>
      <c r="BOY45" s="367"/>
      <c r="BOZ45" s="367"/>
      <c r="BPA45" s="367"/>
      <c r="BPB45" s="367"/>
      <c r="BPC45" s="367"/>
      <c r="BPD45" s="367"/>
      <c r="BPE45" s="367"/>
      <c r="BPF45" s="367"/>
      <c r="BPG45" s="367"/>
      <c r="BPH45" s="367"/>
      <c r="BPI45" s="367"/>
      <c r="BPJ45" s="367"/>
      <c r="BPK45" s="367"/>
      <c r="BPL45" s="367"/>
      <c r="BPM45" s="367"/>
      <c r="BPN45" s="367"/>
      <c r="BPO45" s="367"/>
      <c r="BPP45" s="367"/>
      <c r="BPQ45" s="367"/>
      <c r="BPR45" s="367"/>
      <c r="BPS45" s="367"/>
      <c r="BPT45" s="367"/>
      <c r="BPU45" s="367"/>
      <c r="BPV45" s="367"/>
      <c r="BPW45" s="367"/>
      <c r="BPX45" s="367"/>
      <c r="BPY45" s="367"/>
      <c r="BPZ45" s="367"/>
      <c r="BQA45" s="367"/>
      <c r="BQB45" s="367"/>
      <c r="BQC45" s="367"/>
      <c r="BQD45" s="367"/>
      <c r="BQE45" s="367"/>
      <c r="BQF45" s="367"/>
      <c r="BQG45" s="367"/>
      <c r="BQH45" s="367"/>
      <c r="BQI45" s="367"/>
      <c r="BQJ45" s="367"/>
      <c r="BQK45" s="367"/>
      <c r="BQL45" s="367"/>
      <c r="BQM45" s="367"/>
      <c r="BQN45" s="367"/>
      <c r="BQO45" s="367"/>
      <c r="BQP45" s="367"/>
      <c r="BQQ45" s="367"/>
      <c r="BQR45" s="367"/>
      <c r="BQS45" s="367"/>
      <c r="BQT45" s="367"/>
      <c r="BQU45" s="367"/>
      <c r="BQV45" s="367"/>
      <c r="BQW45" s="367"/>
      <c r="BQX45" s="367"/>
      <c r="BQY45" s="367"/>
      <c r="BQZ45" s="367"/>
      <c r="BRA45" s="367"/>
      <c r="BRB45" s="367"/>
      <c r="BRC45" s="367"/>
      <c r="BRD45" s="367"/>
      <c r="BRE45" s="367"/>
      <c r="BRF45" s="367"/>
      <c r="BRG45" s="367"/>
      <c r="BRH45" s="367"/>
      <c r="BRI45" s="367"/>
      <c r="BRJ45" s="367"/>
      <c r="BRK45" s="367"/>
      <c r="BRL45" s="367"/>
      <c r="BRM45" s="367"/>
      <c r="BRN45" s="367"/>
      <c r="BRO45" s="367"/>
      <c r="BRP45" s="367"/>
      <c r="BRQ45" s="367"/>
      <c r="BRR45" s="367"/>
      <c r="BRS45" s="367"/>
      <c r="BRT45" s="367"/>
      <c r="BRU45" s="367"/>
      <c r="BRV45" s="367"/>
      <c r="BRW45" s="367"/>
      <c r="BRX45" s="367"/>
      <c r="BRY45" s="367"/>
      <c r="BRZ45" s="367"/>
      <c r="BSA45" s="367"/>
      <c r="BSB45" s="367"/>
      <c r="BSC45" s="367"/>
      <c r="BSD45" s="367"/>
      <c r="BSE45" s="367"/>
      <c r="BSF45" s="367"/>
      <c r="BSG45" s="367"/>
      <c r="BSH45" s="367"/>
      <c r="BSI45" s="367"/>
      <c r="BSJ45" s="367"/>
      <c r="BSK45" s="367"/>
      <c r="BSL45" s="367"/>
      <c r="BSM45" s="367"/>
      <c r="BSN45" s="367"/>
      <c r="BSO45" s="367"/>
      <c r="BSP45" s="367"/>
      <c r="BSQ45" s="367"/>
      <c r="BSR45" s="367"/>
      <c r="BSS45" s="367"/>
      <c r="BST45" s="367"/>
      <c r="BSU45" s="367"/>
      <c r="BSV45" s="367"/>
      <c r="BSW45" s="367"/>
      <c r="BSX45" s="367"/>
      <c r="BSY45" s="367"/>
      <c r="BSZ45" s="367"/>
      <c r="BTA45" s="367"/>
      <c r="BTB45" s="367"/>
      <c r="BTC45" s="367"/>
      <c r="BTD45" s="367"/>
      <c r="BTE45" s="367"/>
      <c r="BTF45" s="367"/>
      <c r="BTG45" s="367"/>
      <c r="BTH45" s="367"/>
      <c r="BTI45" s="367"/>
      <c r="BTJ45" s="367"/>
      <c r="BTK45" s="367"/>
      <c r="BTL45" s="367"/>
      <c r="BTM45" s="367"/>
      <c r="BTN45" s="367"/>
      <c r="BTO45" s="367"/>
      <c r="BTP45" s="367"/>
      <c r="BTQ45" s="367"/>
      <c r="BTR45" s="367"/>
      <c r="BTS45" s="367"/>
      <c r="BTT45" s="367"/>
      <c r="BTU45" s="367"/>
      <c r="BTV45" s="367"/>
      <c r="BTW45" s="367"/>
      <c r="BTX45" s="367"/>
      <c r="BTY45" s="367"/>
      <c r="BTZ45" s="367"/>
      <c r="BUA45" s="367"/>
      <c r="BUB45" s="367"/>
      <c r="BUC45" s="367"/>
      <c r="BUD45" s="367"/>
      <c r="BUE45" s="367"/>
      <c r="BUF45" s="367"/>
      <c r="BUG45" s="367"/>
      <c r="BUH45" s="367"/>
      <c r="BUI45" s="367"/>
      <c r="BUJ45" s="367"/>
      <c r="BUK45" s="367"/>
      <c r="BUL45" s="367"/>
      <c r="BUM45" s="367"/>
      <c r="BUN45" s="367"/>
      <c r="BUO45" s="367"/>
      <c r="BUP45" s="367"/>
      <c r="BUQ45" s="367"/>
      <c r="BUR45" s="367"/>
      <c r="BUS45" s="367"/>
      <c r="BUT45" s="367"/>
      <c r="BUU45" s="367"/>
      <c r="BUV45" s="367"/>
      <c r="BUW45" s="367"/>
      <c r="BUX45" s="367"/>
      <c r="BUY45" s="367"/>
      <c r="BUZ45" s="367"/>
      <c r="BVA45" s="367"/>
      <c r="BVB45" s="367"/>
      <c r="BVC45" s="367"/>
      <c r="BVD45" s="367"/>
      <c r="BVE45" s="367"/>
      <c r="BVF45" s="367"/>
      <c r="BVG45" s="367"/>
      <c r="BVH45" s="367"/>
      <c r="BVI45" s="367"/>
      <c r="BVJ45" s="367"/>
      <c r="BVK45" s="367"/>
      <c r="BVL45" s="367"/>
      <c r="BVM45" s="367"/>
      <c r="BVN45" s="367"/>
      <c r="BVO45" s="367"/>
      <c r="BVP45" s="367"/>
      <c r="BVQ45" s="367"/>
      <c r="BVR45" s="367"/>
      <c r="BVS45" s="367"/>
      <c r="BVT45" s="367"/>
      <c r="BVU45" s="367"/>
      <c r="BVV45" s="367"/>
      <c r="BVW45" s="367"/>
      <c r="BVX45" s="367"/>
      <c r="BVY45" s="367"/>
      <c r="BVZ45" s="367"/>
      <c r="BWA45" s="367"/>
      <c r="BWB45" s="367"/>
      <c r="BWC45" s="367"/>
      <c r="BWD45" s="367"/>
      <c r="BWE45" s="367"/>
      <c r="BWF45" s="367"/>
      <c r="BWG45" s="367"/>
      <c r="BWH45" s="367"/>
      <c r="BWI45" s="367"/>
      <c r="BWJ45" s="367"/>
      <c r="BWK45" s="367"/>
      <c r="BWL45" s="367"/>
      <c r="BWM45" s="367"/>
      <c r="BWN45" s="367"/>
      <c r="BWO45" s="367"/>
      <c r="BWP45" s="367"/>
      <c r="BWQ45" s="367"/>
      <c r="BWR45" s="367"/>
      <c r="BWS45" s="367"/>
      <c r="BWT45" s="367"/>
      <c r="BWU45" s="367"/>
      <c r="BWV45" s="367"/>
      <c r="BWW45" s="367"/>
      <c r="BWX45" s="367"/>
      <c r="BWY45" s="367"/>
      <c r="BWZ45" s="367"/>
      <c r="BXA45" s="367"/>
      <c r="BXB45" s="367"/>
      <c r="BXC45" s="367"/>
      <c r="BXD45" s="367"/>
      <c r="BXE45" s="367"/>
      <c r="BXF45" s="367"/>
      <c r="BXG45" s="367"/>
      <c r="BXH45" s="367"/>
      <c r="BXI45" s="367"/>
      <c r="BXJ45" s="367"/>
      <c r="BXK45" s="367"/>
      <c r="BXL45" s="367"/>
      <c r="BXM45" s="367"/>
      <c r="BXN45" s="367"/>
      <c r="BXO45" s="367"/>
      <c r="BXP45" s="367"/>
      <c r="BXQ45" s="367"/>
      <c r="BXR45" s="367"/>
      <c r="BXS45" s="367"/>
      <c r="BXT45" s="367"/>
      <c r="BXU45" s="367"/>
      <c r="BXV45" s="367"/>
      <c r="BXW45" s="367"/>
      <c r="BXX45" s="367"/>
      <c r="BXY45" s="367"/>
      <c r="BXZ45" s="367"/>
      <c r="BYA45" s="367"/>
      <c r="BYB45" s="367"/>
      <c r="BYC45" s="367"/>
      <c r="BYD45" s="367"/>
      <c r="BYE45" s="367"/>
      <c r="BYF45" s="367"/>
      <c r="BYG45" s="367"/>
      <c r="BYH45" s="367"/>
      <c r="BYI45" s="367"/>
      <c r="BYJ45" s="367"/>
      <c r="BYK45" s="367"/>
      <c r="BYL45" s="367"/>
      <c r="BYM45" s="367"/>
      <c r="BYN45" s="367"/>
      <c r="BYO45" s="367"/>
      <c r="BYP45" s="367"/>
      <c r="BYQ45" s="367"/>
      <c r="BYR45" s="367"/>
      <c r="BYS45" s="367"/>
      <c r="BYT45" s="367"/>
      <c r="BYU45" s="367"/>
      <c r="BYV45" s="367"/>
      <c r="BYW45" s="367"/>
      <c r="BYX45" s="367"/>
      <c r="BYY45" s="367"/>
      <c r="BYZ45" s="367"/>
      <c r="BZA45" s="367"/>
      <c r="BZB45" s="367"/>
      <c r="BZC45" s="367"/>
      <c r="BZD45" s="367"/>
      <c r="BZE45" s="367"/>
      <c r="BZF45" s="367"/>
      <c r="BZG45" s="367"/>
      <c r="BZH45" s="367"/>
      <c r="BZI45" s="367"/>
      <c r="BZJ45" s="367"/>
      <c r="BZK45" s="367"/>
      <c r="BZL45" s="367"/>
      <c r="BZM45" s="367"/>
      <c r="BZN45" s="367"/>
      <c r="BZO45" s="367"/>
      <c r="BZP45" s="367"/>
      <c r="BZQ45" s="367"/>
      <c r="BZR45" s="367"/>
      <c r="BZS45" s="367"/>
      <c r="BZT45" s="367"/>
      <c r="BZU45" s="367"/>
      <c r="BZV45" s="367"/>
      <c r="BZW45" s="367"/>
      <c r="BZX45" s="367"/>
      <c r="BZY45" s="367"/>
      <c r="BZZ45" s="367"/>
      <c r="CAA45" s="367"/>
      <c r="CAB45" s="367"/>
      <c r="CAC45" s="367"/>
      <c r="CAD45" s="367"/>
      <c r="CAE45" s="367"/>
      <c r="CAF45" s="367"/>
      <c r="CAG45" s="367"/>
      <c r="CAH45" s="367"/>
      <c r="CAI45" s="367"/>
      <c r="CAJ45" s="367"/>
      <c r="CAK45" s="367"/>
      <c r="CAL45" s="367"/>
      <c r="CAM45" s="367"/>
      <c r="CAN45" s="367"/>
      <c r="CAO45" s="367"/>
      <c r="CAP45" s="367"/>
      <c r="CAQ45" s="367"/>
      <c r="CAR45" s="367"/>
      <c r="CAS45" s="367"/>
      <c r="CAT45" s="367"/>
      <c r="CAU45" s="367"/>
      <c r="CAV45" s="367"/>
      <c r="CAW45" s="367"/>
      <c r="CAX45" s="367"/>
      <c r="CAY45" s="367"/>
      <c r="CAZ45" s="367"/>
      <c r="CBA45" s="367"/>
      <c r="CBB45" s="367"/>
      <c r="CBC45" s="367"/>
      <c r="CBD45" s="367"/>
      <c r="CBE45" s="367"/>
      <c r="CBF45" s="367"/>
      <c r="CBG45" s="367"/>
      <c r="CBH45" s="367"/>
      <c r="CBI45" s="367"/>
      <c r="CBJ45" s="367"/>
      <c r="CBK45" s="367"/>
      <c r="CBL45" s="367"/>
      <c r="CBM45" s="367"/>
      <c r="CBN45" s="367"/>
      <c r="CBO45" s="367"/>
      <c r="CBP45" s="367"/>
      <c r="CBQ45" s="367"/>
      <c r="CBR45" s="367"/>
      <c r="CBS45" s="367"/>
      <c r="CBT45" s="367"/>
      <c r="CBU45" s="367"/>
      <c r="CBV45" s="367"/>
      <c r="CBW45" s="367"/>
      <c r="CBX45" s="367"/>
      <c r="CBY45" s="367"/>
      <c r="CBZ45" s="367"/>
      <c r="CCA45" s="367"/>
      <c r="CCB45" s="367"/>
      <c r="CCC45" s="367"/>
      <c r="CCD45" s="367"/>
      <c r="CCE45" s="367"/>
      <c r="CCF45" s="367"/>
      <c r="CCG45" s="367"/>
      <c r="CCH45" s="367"/>
      <c r="CCI45" s="367"/>
      <c r="CCJ45" s="367"/>
      <c r="CCK45" s="367"/>
      <c r="CCL45" s="367"/>
      <c r="CCM45" s="367"/>
      <c r="CCN45" s="367"/>
      <c r="CCO45" s="367"/>
      <c r="CCP45" s="367"/>
      <c r="CCQ45" s="367"/>
      <c r="CCR45" s="367"/>
      <c r="CCS45" s="367"/>
      <c r="CCT45" s="367"/>
      <c r="CCU45" s="367"/>
      <c r="CCV45" s="367"/>
      <c r="CCW45" s="367"/>
      <c r="CCX45" s="367"/>
      <c r="CCY45" s="367"/>
      <c r="CCZ45" s="367"/>
      <c r="CDA45" s="367"/>
      <c r="CDB45" s="367"/>
      <c r="CDC45" s="367"/>
      <c r="CDD45" s="367"/>
      <c r="CDE45" s="367"/>
      <c r="CDF45" s="367"/>
      <c r="CDG45" s="367"/>
      <c r="CDH45" s="367"/>
      <c r="CDI45" s="367"/>
      <c r="CDJ45" s="367"/>
      <c r="CDK45" s="367"/>
      <c r="CDL45" s="367"/>
      <c r="CDM45" s="367"/>
      <c r="CDN45" s="367"/>
      <c r="CDO45" s="367"/>
      <c r="CDP45" s="367"/>
      <c r="CDQ45" s="367"/>
      <c r="CDR45" s="367"/>
      <c r="CDS45" s="367"/>
      <c r="CDT45" s="367"/>
      <c r="CDU45" s="367"/>
      <c r="CDV45" s="367"/>
      <c r="CDW45" s="367"/>
      <c r="CDX45" s="367"/>
      <c r="CDY45" s="367"/>
      <c r="CDZ45" s="367"/>
      <c r="CEA45" s="367"/>
      <c r="CEB45" s="367"/>
      <c r="CEC45" s="367"/>
      <c r="CED45" s="367"/>
      <c r="CEE45" s="367"/>
      <c r="CEF45" s="367"/>
      <c r="CEG45" s="367"/>
      <c r="CEH45" s="367"/>
      <c r="CEI45" s="367"/>
      <c r="CEJ45" s="367"/>
      <c r="CEK45" s="367"/>
      <c r="CEL45" s="367"/>
      <c r="CEM45" s="367"/>
      <c r="CEN45" s="367"/>
      <c r="CEO45" s="367"/>
      <c r="CEP45" s="367"/>
      <c r="CEQ45" s="367"/>
      <c r="CER45" s="367"/>
      <c r="CES45" s="367"/>
      <c r="CET45" s="367"/>
      <c r="CEU45" s="367"/>
      <c r="CEV45" s="367"/>
      <c r="CEW45" s="367"/>
      <c r="CEX45" s="367"/>
      <c r="CEY45" s="367"/>
      <c r="CEZ45" s="367"/>
      <c r="CFA45" s="367"/>
      <c r="CFB45" s="367"/>
      <c r="CFC45" s="367"/>
      <c r="CFD45" s="367"/>
      <c r="CFE45" s="367"/>
      <c r="CFF45" s="367"/>
      <c r="CFG45" s="367"/>
      <c r="CFH45" s="367"/>
      <c r="CFI45" s="367"/>
      <c r="CFJ45" s="367"/>
      <c r="CFK45" s="367"/>
      <c r="CFL45" s="367"/>
      <c r="CFM45" s="367"/>
      <c r="CFN45" s="367"/>
      <c r="CFO45" s="367"/>
      <c r="CFP45" s="367"/>
      <c r="CFQ45" s="367"/>
      <c r="CFR45" s="367"/>
      <c r="CFS45" s="367"/>
      <c r="CFT45" s="367"/>
      <c r="CFU45" s="367"/>
      <c r="CFV45" s="367"/>
      <c r="CFW45" s="367"/>
      <c r="CFX45" s="367"/>
      <c r="CFY45" s="367"/>
      <c r="CFZ45" s="367"/>
      <c r="CGA45" s="367"/>
      <c r="CGB45" s="367"/>
      <c r="CGC45" s="367"/>
      <c r="CGD45" s="367"/>
      <c r="CGE45" s="367"/>
      <c r="CGF45" s="367"/>
      <c r="CGG45" s="367"/>
      <c r="CGH45" s="367"/>
      <c r="CGI45" s="367"/>
      <c r="CGJ45" s="367"/>
      <c r="CGK45" s="367"/>
      <c r="CGL45" s="367"/>
      <c r="CGM45" s="367"/>
      <c r="CGN45" s="367"/>
      <c r="CGO45" s="367"/>
      <c r="CGP45" s="367"/>
      <c r="CGQ45" s="367"/>
      <c r="CGR45" s="367"/>
      <c r="CGS45" s="367"/>
      <c r="CGT45" s="367"/>
      <c r="CGU45" s="367"/>
      <c r="CGV45" s="367"/>
      <c r="CGW45" s="367"/>
      <c r="CGX45" s="367"/>
      <c r="CGY45" s="367"/>
      <c r="CGZ45" s="367"/>
      <c r="CHA45" s="367"/>
      <c r="CHB45" s="367"/>
      <c r="CHC45" s="367"/>
      <c r="CHD45" s="367"/>
      <c r="CHE45" s="367"/>
      <c r="CHF45" s="367"/>
      <c r="CHG45" s="367"/>
      <c r="CHH45" s="367"/>
      <c r="CHI45" s="367"/>
      <c r="CHJ45" s="367"/>
      <c r="CHK45" s="367"/>
      <c r="CHL45" s="367"/>
      <c r="CHM45" s="367"/>
      <c r="CHN45" s="367"/>
      <c r="CHO45" s="367"/>
      <c r="CHP45" s="367"/>
      <c r="CHQ45" s="367"/>
      <c r="CHR45" s="367"/>
      <c r="CHS45" s="367"/>
      <c r="CHT45" s="367"/>
      <c r="CHU45" s="367"/>
      <c r="CHV45" s="367"/>
      <c r="CHW45" s="367"/>
      <c r="CHX45" s="367"/>
      <c r="CHY45" s="367"/>
      <c r="CHZ45" s="367"/>
      <c r="CIA45" s="367"/>
      <c r="CIB45" s="367"/>
      <c r="CIC45" s="367"/>
      <c r="CID45" s="367"/>
      <c r="CIE45" s="367"/>
      <c r="CIF45" s="367"/>
      <c r="CIG45" s="367"/>
      <c r="CIH45" s="367"/>
      <c r="CII45" s="367"/>
      <c r="CIJ45" s="367"/>
      <c r="CIK45" s="367"/>
      <c r="CIL45" s="367"/>
      <c r="CIM45" s="367"/>
      <c r="CIN45" s="367"/>
      <c r="CIO45" s="367"/>
      <c r="CIP45" s="367"/>
      <c r="CIQ45" s="367"/>
      <c r="CIR45" s="367"/>
      <c r="CIS45" s="367"/>
      <c r="CIT45" s="367"/>
      <c r="CIU45" s="367"/>
      <c r="CIV45" s="367"/>
      <c r="CIW45" s="367"/>
      <c r="CIX45" s="367"/>
      <c r="CIY45" s="367"/>
      <c r="CIZ45" s="367"/>
      <c r="CJA45" s="367"/>
      <c r="CJB45" s="367"/>
      <c r="CJC45" s="367"/>
      <c r="CJD45" s="367"/>
      <c r="CJE45" s="367"/>
      <c r="CJF45" s="367"/>
      <c r="CJG45" s="367"/>
      <c r="CJH45" s="367"/>
      <c r="CJI45" s="367"/>
      <c r="CJJ45" s="367"/>
      <c r="CJK45" s="367"/>
      <c r="CJL45" s="367"/>
      <c r="CJM45" s="367"/>
      <c r="CJN45" s="367"/>
      <c r="CJO45" s="367"/>
      <c r="CJP45" s="367"/>
      <c r="CJQ45" s="367"/>
      <c r="CJR45" s="367"/>
      <c r="CJS45" s="367"/>
      <c r="CJT45" s="367"/>
      <c r="CJU45" s="367"/>
      <c r="CJV45" s="367"/>
      <c r="CJW45" s="367"/>
      <c r="CJX45" s="367"/>
      <c r="CJY45" s="367"/>
      <c r="CJZ45" s="367"/>
      <c r="CKA45" s="367"/>
      <c r="CKB45" s="367"/>
      <c r="CKC45" s="367"/>
      <c r="CKD45" s="367"/>
      <c r="CKE45" s="367"/>
      <c r="CKF45" s="367"/>
      <c r="CKG45" s="367"/>
      <c r="CKH45" s="367"/>
      <c r="CKI45" s="367"/>
      <c r="CKJ45" s="367"/>
      <c r="CKK45" s="367"/>
      <c r="CKL45" s="367"/>
      <c r="CKM45" s="367"/>
      <c r="CKN45" s="367"/>
      <c r="CKO45" s="367"/>
      <c r="CKP45" s="367"/>
      <c r="CKQ45" s="367"/>
      <c r="CKR45" s="367"/>
      <c r="CKS45" s="367"/>
      <c r="CKT45" s="367"/>
      <c r="CKU45" s="367"/>
      <c r="CKV45" s="367"/>
      <c r="CKW45" s="367"/>
      <c r="CKX45" s="367"/>
      <c r="CKY45" s="367"/>
      <c r="CKZ45" s="367"/>
      <c r="CLA45" s="367"/>
      <c r="CLB45" s="367"/>
      <c r="CLC45" s="367"/>
      <c r="CLD45" s="367"/>
      <c r="CLE45" s="367"/>
      <c r="CLF45" s="367"/>
      <c r="CLG45" s="367"/>
      <c r="CLH45" s="367"/>
      <c r="CLI45" s="367"/>
      <c r="CLJ45" s="367"/>
      <c r="CLK45" s="367"/>
      <c r="CLL45" s="367"/>
      <c r="CLM45" s="367"/>
      <c r="CLN45" s="367"/>
      <c r="CLO45" s="367"/>
      <c r="CLP45" s="367"/>
      <c r="CLQ45" s="367"/>
      <c r="CLR45" s="367"/>
      <c r="CLS45" s="367"/>
      <c r="CLT45" s="367"/>
      <c r="CLU45" s="367"/>
      <c r="CLV45" s="367"/>
      <c r="CLW45" s="367"/>
      <c r="CLX45" s="367"/>
      <c r="CLY45" s="367"/>
      <c r="CLZ45" s="367"/>
      <c r="CMA45" s="367"/>
      <c r="CMB45" s="367"/>
      <c r="CMC45" s="367"/>
      <c r="CMD45" s="367"/>
      <c r="CME45" s="367"/>
      <c r="CMF45" s="367"/>
      <c r="CMG45" s="367"/>
      <c r="CMH45" s="367"/>
      <c r="CMI45" s="367"/>
      <c r="CMJ45" s="367"/>
      <c r="CMK45" s="367"/>
      <c r="CML45" s="367"/>
      <c r="CMM45" s="367"/>
      <c r="CMN45" s="367"/>
      <c r="CMO45" s="367"/>
      <c r="CMP45" s="367"/>
      <c r="CMQ45" s="367"/>
      <c r="CMR45" s="367"/>
      <c r="CMS45" s="367"/>
      <c r="CMT45" s="367"/>
      <c r="CMU45" s="367"/>
      <c r="CMV45" s="367"/>
      <c r="CMW45" s="367"/>
      <c r="CMX45" s="367"/>
      <c r="CMY45" s="367"/>
      <c r="CMZ45" s="367"/>
      <c r="CNA45" s="367"/>
      <c r="CNB45" s="367"/>
      <c r="CNC45" s="367"/>
      <c r="CND45" s="367"/>
      <c r="CNE45" s="367"/>
      <c r="CNF45" s="367"/>
      <c r="CNG45" s="367"/>
      <c r="CNH45" s="367"/>
      <c r="CNI45" s="367"/>
      <c r="CNJ45" s="367"/>
      <c r="CNK45" s="367"/>
      <c r="CNL45" s="367"/>
      <c r="CNM45" s="367"/>
      <c r="CNN45" s="367"/>
      <c r="CNO45" s="367"/>
      <c r="CNP45" s="367"/>
      <c r="CNQ45" s="367"/>
      <c r="CNR45" s="367"/>
      <c r="CNS45" s="367"/>
      <c r="CNT45" s="367"/>
      <c r="CNU45" s="367"/>
      <c r="CNV45" s="367"/>
      <c r="CNW45" s="367"/>
      <c r="CNX45" s="367"/>
      <c r="CNY45" s="367"/>
      <c r="CNZ45" s="367"/>
      <c r="COA45" s="367"/>
      <c r="COB45" s="367"/>
      <c r="COC45" s="367"/>
      <c r="COD45" s="367"/>
      <c r="COE45" s="367"/>
      <c r="COF45" s="367"/>
      <c r="COG45" s="367"/>
      <c r="COH45" s="367"/>
      <c r="COI45" s="367"/>
      <c r="COJ45" s="367"/>
      <c r="COK45" s="367"/>
      <c r="COL45" s="367"/>
      <c r="COM45" s="367"/>
      <c r="CON45" s="367"/>
      <c r="COO45" s="367"/>
      <c r="COP45" s="367"/>
      <c r="COQ45" s="367"/>
      <c r="COR45" s="367"/>
      <c r="COS45" s="367"/>
      <c r="COT45" s="367"/>
      <c r="COU45" s="367"/>
      <c r="COV45" s="367"/>
      <c r="COW45" s="367"/>
      <c r="COX45" s="367"/>
      <c r="COY45" s="367"/>
      <c r="COZ45" s="367"/>
      <c r="CPA45" s="367"/>
      <c r="CPB45" s="367"/>
      <c r="CPC45" s="367"/>
      <c r="CPD45" s="367"/>
      <c r="CPE45" s="367"/>
      <c r="CPF45" s="367"/>
      <c r="CPG45" s="367"/>
      <c r="CPH45" s="367"/>
      <c r="CPI45" s="367"/>
      <c r="CPJ45" s="367"/>
      <c r="CPK45" s="367"/>
      <c r="CPL45" s="367"/>
      <c r="CPM45" s="367"/>
      <c r="CPN45" s="367"/>
      <c r="CPO45" s="367"/>
      <c r="CPP45" s="367"/>
      <c r="CPQ45" s="367"/>
      <c r="CPR45" s="367"/>
      <c r="CPS45" s="367"/>
      <c r="CPT45" s="367"/>
      <c r="CPU45" s="367"/>
      <c r="CPV45" s="367"/>
      <c r="CPW45" s="367"/>
      <c r="CPX45" s="367"/>
      <c r="CPY45" s="367"/>
      <c r="CPZ45" s="367"/>
      <c r="CQA45" s="367"/>
      <c r="CQB45" s="367"/>
      <c r="CQC45" s="367"/>
      <c r="CQD45" s="367"/>
      <c r="CQE45" s="367"/>
      <c r="CQF45" s="367"/>
      <c r="CQG45" s="367"/>
      <c r="CQH45" s="367"/>
      <c r="CQI45" s="367"/>
      <c r="CQJ45" s="367"/>
      <c r="CQK45" s="367"/>
      <c r="CQL45" s="367"/>
      <c r="CQM45" s="367"/>
      <c r="CQN45" s="367"/>
      <c r="CQO45" s="367"/>
      <c r="CQP45" s="367"/>
      <c r="CQQ45" s="367"/>
      <c r="CQR45" s="367"/>
      <c r="CQS45" s="367"/>
      <c r="CQT45" s="367"/>
      <c r="CQU45" s="367"/>
      <c r="CQV45" s="367"/>
      <c r="CQW45" s="367"/>
      <c r="CQX45" s="367"/>
      <c r="CQY45" s="367"/>
      <c r="CQZ45" s="367"/>
      <c r="CRA45" s="367"/>
      <c r="CRB45" s="367"/>
      <c r="CRC45" s="367"/>
      <c r="CRD45" s="367"/>
      <c r="CRE45" s="367"/>
      <c r="CRF45" s="367"/>
      <c r="CRG45" s="367"/>
      <c r="CRH45" s="367"/>
      <c r="CRI45" s="367"/>
      <c r="CRJ45" s="367"/>
      <c r="CRK45" s="367"/>
      <c r="CRL45" s="367"/>
      <c r="CRM45" s="367"/>
      <c r="CRN45" s="367"/>
      <c r="CRO45" s="367"/>
      <c r="CRP45" s="367"/>
      <c r="CRQ45" s="367"/>
      <c r="CRR45" s="367"/>
      <c r="CRS45" s="367"/>
      <c r="CRT45" s="367"/>
      <c r="CRU45" s="367"/>
      <c r="CRV45" s="367"/>
      <c r="CRW45" s="367"/>
      <c r="CRX45" s="367"/>
      <c r="CRY45" s="367"/>
      <c r="CRZ45" s="367"/>
      <c r="CSA45" s="367"/>
      <c r="CSB45" s="367"/>
      <c r="CSC45" s="367"/>
      <c r="CSD45" s="367"/>
      <c r="CSE45" s="367"/>
      <c r="CSF45" s="367"/>
      <c r="CSG45" s="367"/>
      <c r="CSH45" s="367"/>
      <c r="CSI45" s="367"/>
      <c r="CSJ45" s="367"/>
      <c r="CSK45" s="367"/>
      <c r="CSL45" s="367"/>
      <c r="CSM45" s="367"/>
      <c r="CSN45" s="367"/>
      <c r="CSO45" s="367"/>
      <c r="CSP45" s="367"/>
      <c r="CSQ45" s="367"/>
      <c r="CSR45" s="367"/>
      <c r="CSS45" s="367"/>
      <c r="CST45" s="367"/>
      <c r="CSU45" s="367"/>
      <c r="CSV45" s="367"/>
      <c r="CSW45" s="367"/>
      <c r="CSX45" s="367"/>
      <c r="CSY45" s="367"/>
      <c r="CSZ45" s="367"/>
      <c r="CTA45" s="367"/>
      <c r="CTB45" s="367"/>
      <c r="CTC45" s="367"/>
      <c r="CTD45" s="367"/>
      <c r="CTE45" s="367"/>
      <c r="CTF45" s="367"/>
      <c r="CTG45" s="367"/>
      <c r="CTH45" s="367"/>
      <c r="CTI45" s="367"/>
      <c r="CTJ45" s="367"/>
      <c r="CTK45" s="367"/>
      <c r="CTL45" s="367"/>
      <c r="CTM45" s="367"/>
      <c r="CTN45" s="367"/>
      <c r="CTO45" s="367"/>
      <c r="CTP45" s="367"/>
      <c r="CTQ45" s="367"/>
      <c r="CTR45" s="367"/>
      <c r="CTS45" s="367"/>
      <c r="CTT45" s="367"/>
      <c r="CTU45" s="367"/>
      <c r="CTV45" s="367"/>
      <c r="CTW45" s="367"/>
      <c r="CTX45" s="367"/>
      <c r="CTY45" s="367"/>
      <c r="CTZ45" s="367"/>
      <c r="CUA45" s="367"/>
      <c r="CUB45" s="367"/>
      <c r="CUC45" s="367"/>
      <c r="CUD45" s="367"/>
      <c r="CUE45" s="367"/>
      <c r="CUF45" s="367"/>
      <c r="CUG45" s="367"/>
      <c r="CUH45" s="367"/>
      <c r="CUI45" s="367"/>
      <c r="CUJ45" s="367"/>
      <c r="CUK45" s="367"/>
      <c r="CUL45" s="367"/>
      <c r="CUM45" s="367"/>
      <c r="CUN45" s="367"/>
      <c r="CUO45" s="367"/>
      <c r="CUP45" s="367"/>
      <c r="CUQ45" s="367"/>
      <c r="CUR45" s="367"/>
      <c r="CUS45" s="367"/>
      <c r="CUT45" s="367"/>
      <c r="CUU45" s="367"/>
      <c r="CUV45" s="367"/>
      <c r="CUW45" s="367"/>
      <c r="CUX45" s="367"/>
      <c r="CUY45" s="367"/>
      <c r="CUZ45" s="367"/>
      <c r="CVA45" s="367"/>
      <c r="CVB45" s="367"/>
      <c r="CVC45" s="367"/>
      <c r="CVD45" s="367"/>
      <c r="CVE45" s="367"/>
      <c r="CVF45" s="367"/>
      <c r="CVG45" s="367"/>
      <c r="CVH45" s="367"/>
      <c r="CVI45" s="367"/>
      <c r="CVJ45" s="367"/>
      <c r="CVK45" s="367"/>
      <c r="CVL45" s="367"/>
      <c r="CVM45" s="367"/>
      <c r="CVN45" s="367"/>
      <c r="CVO45" s="367"/>
      <c r="CVP45" s="367"/>
      <c r="CVQ45" s="367"/>
      <c r="CVR45" s="367"/>
      <c r="CVS45" s="367"/>
      <c r="CVT45" s="367"/>
      <c r="CVU45" s="367"/>
      <c r="CVV45" s="367"/>
      <c r="CVW45" s="367"/>
      <c r="CVX45" s="367"/>
      <c r="CVY45" s="367"/>
      <c r="CVZ45" s="367"/>
      <c r="CWA45" s="367"/>
      <c r="CWB45" s="367"/>
      <c r="CWC45" s="367"/>
      <c r="CWD45" s="367"/>
      <c r="CWE45" s="367"/>
      <c r="CWF45" s="367"/>
      <c r="CWG45" s="367"/>
      <c r="CWH45" s="367"/>
      <c r="CWI45" s="367"/>
      <c r="CWJ45" s="367"/>
      <c r="CWK45" s="367"/>
      <c r="CWL45" s="367"/>
      <c r="CWM45" s="367"/>
      <c r="CWN45" s="367"/>
      <c r="CWO45" s="367"/>
      <c r="CWP45" s="367"/>
      <c r="CWQ45" s="367"/>
      <c r="CWR45" s="367"/>
      <c r="CWS45" s="367"/>
      <c r="CWT45" s="367"/>
      <c r="CWU45" s="367"/>
      <c r="CWV45" s="367"/>
      <c r="CWW45" s="367"/>
      <c r="CWX45" s="367"/>
      <c r="CWY45" s="367"/>
      <c r="CWZ45" s="367"/>
      <c r="CXA45" s="367"/>
      <c r="CXB45" s="367"/>
      <c r="CXC45" s="367"/>
      <c r="CXD45" s="367"/>
      <c r="CXE45" s="367"/>
      <c r="CXF45" s="367"/>
      <c r="CXG45" s="367"/>
      <c r="CXH45" s="367"/>
      <c r="CXI45" s="367"/>
      <c r="CXJ45" s="367"/>
      <c r="CXK45" s="367"/>
      <c r="CXL45" s="367"/>
      <c r="CXM45" s="367"/>
      <c r="CXN45" s="367"/>
      <c r="CXO45" s="367"/>
      <c r="CXP45" s="367"/>
      <c r="CXQ45" s="367"/>
      <c r="CXR45" s="367"/>
      <c r="CXS45" s="367"/>
      <c r="CXT45" s="367"/>
      <c r="CXU45" s="367"/>
      <c r="CXV45" s="367"/>
      <c r="CXW45" s="367"/>
      <c r="CXX45" s="367"/>
      <c r="CXY45" s="367"/>
      <c r="CXZ45" s="367"/>
      <c r="CYA45" s="367"/>
      <c r="CYB45" s="367"/>
      <c r="CYC45" s="367"/>
      <c r="CYD45" s="367"/>
      <c r="CYE45" s="367"/>
      <c r="CYF45" s="367"/>
      <c r="CYG45" s="367"/>
      <c r="CYH45" s="367"/>
      <c r="CYI45" s="367"/>
      <c r="CYJ45" s="367"/>
      <c r="CYK45" s="367"/>
      <c r="CYL45" s="367"/>
      <c r="CYM45" s="367"/>
      <c r="CYN45" s="367"/>
      <c r="CYO45" s="367"/>
      <c r="CYP45" s="367"/>
      <c r="CYQ45" s="367"/>
      <c r="CYR45" s="367"/>
      <c r="CYS45" s="367"/>
      <c r="CYT45" s="367"/>
      <c r="CYU45" s="367"/>
      <c r="CYV45" s="367"/>
      <c r="CYW45" s="367"/>
      <c r="CYX45" s="367"/>
      <c r="CYY45" s="367"/>
      <c r="CYZ45" s="367"/>
      <c r="CZA45" s="367"/>
      <c r="CZB45" s="367"/>
      <c r="CZC45" s="367"/>
      <c r="CZD45" s="367"/>
      <c r="CZE45" s="367"/>
      <c r="CZF45" s="367"/>
      <c r="CZG45" s="367"/>
      <c r="CZH45" s="367"/>
      <c r="CZI45" s="367"/>
      <c r="CZJ45" s="367"/>
      <c r="CZK45" s="367"/>
      <c r="CZL45" s="367"/>
      <c r="CZM45" s="367"/>
      <c r="CZN45" s="367"/>
      <c r="CZO45" s="367"/>
      <c r="CZP45" s="367"/>
      <c r="CZQ45" s="367"/>
      <c r="CZR45" s="367"/>
      <c r="CZS45" s="367"/>
      <c r="CZT45" s="367"/>
      <c r="CZU45" s="367"/>
      <c r="CZV45" s="367"/>
      <c r="CZW45" s="367"/>
      <c r="CZX45" s="367"/>
      <c r="CZY45" s="367"/>
      <c r="CZZ45" s="367"/>
      <c r="DAA45" s="367"/>
      <c r="DAB45" s="367"/>
      <c r="DAC45" s="367"/>
      <c r="DAD45" s="367"/>
      <c r="DAE45" s="367"/>
      <c r="DAF45" s="367"/>
      <c r="DAG45" s="367"/>
      <c r="DAH45" s="367"/>
      <c r="DAI45" s="367"/>
      <c r="DAJ45" s="367"/>
      <c r="DAK45" s="367"/>
      <c r="DAL45" s="367"/>
      <c r="DAM45" s="367"/>
      <c r="DAN45" s="367"/>
      <c r="DAO45" s="367"/>
      <c r="DAP45" s="367"/>
      <c r="DAQ45" s="367"/>
      <c r="DAR45" s="367"/>
      <c r="DAS45" s="367"/>
      <c r="DAT45" s="367"/>
      <c r="DAU45" s="367"/>
      <c r="DAV45" s="367"/>
      <c r="DAW45" s="367"/>
      <c r="DAX45" s="367"/>
      <c r="DAY45" s="367"/>
      <c r="DAZ45" s="367"/>
      <c r="DBA45" s="367"/>
      <c r="DBB45" s="367"/>
      <c r="DBC45" s="367"/>
      <c r="DBD45" s="367"/>
      <c r="DBE45" s="367"/>
      <c r="DBF45" s="367"/>
      <c r="DBG45" s="367"/>
      <c r="DBH45" s="367"/>
      <c r="DBI45" s="367"/>
      <c r="DBJ45" s="367"/>
      <c r="DBK45" s="367"/>
      <c r="DBL45" s="367"/>
      <c r="DBM45" s="367"/>
      <c r="DBN45" s="367"/>
      <c r="DBO45" s="367"/>
      <c r="DBP45" s="367"/>
      <c r="DBQ45" s="367"/>
      <c r="DBR45" s="367"/>
      <c r="DBS45" s="367"/>
      <c r="DBT45" s="367"/>
      <c r="DBU45" s="367"/>
      <c r="DBV45" s="367"/>
      <c r="DBW45" s="367"/>
      <c r="DBX45" s="367"/>
      <c r="DBY45" s="367"/>
      <c r="DBZ45" s="367"/>
      <c r="DCA45" s="367"/>
      <c r="DCB45" s="367"/>
      <c r="DCC45" s="367"/>
      <c r="DCD45" s="367"/>
      <c r="DCE45" s="367"/>
      <c r="DCF45" s="367"/>
      <c r="DCG45" s="367"/>
      <c r="DCH45" s="367"/>
      <c r="DCI45" s="367"/>
      <c r="DCJ45" s="367"/>
      <c r="DCK45" s="367"/>
      <c r="DCL45" s="367"/>
      <c r="DCM45" s="367"/>
      <c r="DCN45" s="367"/>
      <c r="DCO45" s="367"/>
      <c r="DCP45" s="367"/>
      <c r="DCQ45" s="367"/>
      <c r="DCR45" s="367"/>
      <c r="DCS45" s="367"/>
      <c r="DCT45" s="367"/>
      <c r="DCU45" s="367"/>
      <c r="DCV45" s="367"/>
      <c r="DCW45" s="367"/>
      <c r="DCX45" s="367"/>
      <c r="DCY45" s="367"/>
      <c r="DCZ45" s="367"/>
      <c r="DDA45" s="367"/>
      <c r="DDB45" s="367"/>
      <c r="DDC45" s="367"/>
      <c r="DDD45" s="367"/>
      <c r="DDE45" s="367"/>
      <c r="DDF45" s="367"/>
      <c r="DDG45" s="367"/>
      <c r="DDH45" s="367"/>
      <c r="DDI45" s="367"/>
      <c r="DDJ45" s="367"/>
      <c r="DDK45" s="367"/>
      <c r="DDL45" s="367"/>
      <c r="DDM45" s="367"/>
      <c r="DDN45" s="367"/>
      <c r="DDO45" s="367"/>
      <c r="DDP45" s="367"/>
      <c r="DDQ45" s="367"/>
      <c r="DDR45" s="367"/>
      <c r="DDS45" s="367"/>
      <c r="DDT45" s="367"/>
      <c r="DDU45" s="367"/>
      <c r="DDV45" s="367"/>
      <c r="DDW45" s="367"/>
      <c r="DDX45" s="367"/>
      <c r="DDY45" s="367"/>
      <c r="DDZ45" s="367"/>
      <c r="DEA45" s="367"/>
      <c r="DEB45" s="367"/>
      <c r="DEC45" s="367"/>
      <c r="DED45" s="367"/>
      <c r="DEE45" s="367"/>
      <c r="DEF45" s="367"/>
      <c r="DEG45" s="367"/>
      <c r="DEH45" s="367"/>
      <c r="DEI45" s="367"/>
      <c r="DEJ45" s="367"/>
      <c r="DEK45" s="367"/>
      <c r="DEL45" s="367"/>
      <c r="DEM45" s="367"/>
      <c r="DEN45" s="367"/>
      <c r="DEO45" s="367"/>
      <c r="DEP45" s="367"/>
      <c r="DEQ45" s="367"/>
      <c r="DER45" s="367"/>
      <c r="DES45" s="367"/>
      <c r="DET45" s="367"/>
      <c r="DEU45" s="367"/>
      <c r="DEV45" s="367"/>
      <c r="DEW45" s="367"/>
      <c r="DEX45" s="367"/>
      <c r="DEY45" s="367"/>
      <c r="DEZ45" s="367"/>
      <c r="DFA45" s="367"/>
      <c r="DFB45" s="367"/>
      <c r="DFC45" s="367"/>
      <c r="DFD45" s="367"/>
      <c r="DFE45" s="367"/>
      <c r="DFF45" s="367"/>
      <c r="DFG45" s="367"/>
      <c r="DFH45" s="367"/>
      <c r="DFI45" s="367"/>
      <c r="DFJ45" s="367"/>
      <c r="DFK45" s="367"/>
      <c r="DFL45" s="367"/>
      <c r="DFM45" s="367"/>
      <c r="DFN45" s="367"/>
      <c r="DFO45" s="367"/>
      <c r="DFP45" s="367"/>
      <c r="DFQ45" s="367"/>
      <c r="DFR45" s="367"/>
      <c r="DFS45" s="367"/>
      <c r="DFT45" s="367"/>
      <c r="DFU45" s="367"/>
      <c r="DFV45" s="367"/>
      <c r="DFW45" s="367"/>
      <c r="DFX45" s="367"/>
      <c r="DFY45" s="367"/>
      <c r="DFZ45" s="367"/>
      <c r="DGA45" s="367"/>
      <c r="DGB45" s="367"/>
      <c r="DGC45" s="367"/>
      <c r="DGD45" s="367"/>
      <c r="DGE45" s="367"/>
      <c r="DGF45" s="367"/>
      <c r="DGG45" s="367"/>
      <c r="DGH45" s="367"/>
      <c r="DGI45" s="367"/>
      <c r="DGJ45" s="367"/>
      <c r="DGK45" s="367"/>
      <c r="DGL45" s="367"/>
      <c r="DGM45" s="367"/>
      <c r="DGN45" s="367"/>
      <c r="DGO45" s="367"/>
      <c r="DGP45" s="367"/>
      <c r="DGQ45" s="367"/>
      <c r="DGR45" s="367"/>
      <c r="DGS45" s="367"/>
      <c r="DGT45" s="367"/>
      <c r="DGU45" s="367"/>
      <c r="DGV45" s="367"/>
      <c r="DGW45" s="367"/>
      <c r="DGX45" s="367"/>
      <c r="DGY45" s="367"/>
      <c r="DGZ45" s="367"/>
      <c r="DHA45" s="367"/>
      <c r="DHB45" s="367"/>
      <c r="DHC45" s="367"/>
      <c r="DHD45" s="367"/>
      <c r="DHE45" s="367"/>
      <c r="DHF45" s="367"/>
      <c r="DHG45" s="367"/>
      <c r="DHH45" s="367"/>
      <c r="DHI45" s="367"/>
      <c r="DHJ45" s="367"/>
      <c r="DHK45" s="367"/>
      <c r="DHL45" s="367"/>
      <c r="DHM45" s="367"/>
      <c r="DHN45" s="367"/>
      <c r="DHO45" s="367"/>
      <c r="DHP45" s="367"/>
      <c r="DHQ45" s="367"/>
      <c r="DHR45" s="367"/>
      <c r="DHS45" s="367"/>
      <c r="DHT45" s="367"/>
      <c r="DHU45" s="367"/>
      <c r="DHV45" s="367"/>
      <c r="DHW45" s="367"/>
      <c r="DHX45" s="367"/>
      <c r="DHY45" s="367"/>
      <c r="DHZ45" s="367"/>
      <c r="DIA45" s="367"/>
      <c r="DIB45" s="367"/>
      <c r="DIC45" s="367"/>
      <c r="DID45" s="367"/>
      <c r="DIE45" s="367"/>
      <c r="DIF45" s="367"/>
      <c r="DIG45" s="367"/>
      <c r="DIH45" s="367"/>
      <c r="DII45" s="367"/>
      <c r="DIJ45" s="367"/>
      <c r="DIK45" s="367"/>
      <c r="DIL45" s="367"/>
      <c r="DIM45" s="367"/>
      <c r="DIN45" s="367"/>
      <c r="DIO45" s="367"/>
      <c r="DIP45" s="367"/>
      <c r="DIQ45" s="367"/>
      <c r="DIR45" s="367"/>
      <c r="DIS45" s="367"/>
      <c r="DIT45" s="367"/>
      <c r="DIU45" s="367"/>
      <c r="DIV45" s="367"/>
      <c r="DIW45" s="367"/>
      <c r="DIX45" s="367"/>
      <c r="DIY45" s="367"/>
      <c r="DIZ45" s="367"/>
      <c r="DJA45" s="367"/>
      <c r="DJB45" s="367"/>
      <c r="DJC45" s="367"/>
      <c r="DJD45" s="367"/>
      <c r="DJE45" s="367"/>
      <c r="DJF45" s="367"/>
      <c r="DJG45" s="367"/>
      <c r="DJH45" s="367"/>
      <c r="DJI45" s="367"/>
      <c r="DJJ45" s="367"/>
      <c r="DJK45" s="367"/>
      <c r="DJL45" s="367"/>
      <c r="DJM45" s="367"/>
      <c r="DJN45" s="367"/>
      <c r="DJO45" s="367"/>
      <c r="DJP45" s="367"/>
      <c r="DJQ45" s="367"/>
      <c r="DJR45" s="367"/>
      <c r="DJS45" s="367"/>
      <c r="DJT45" s="367"/>
      <c r="DJU45" s="367"/>
      <c r="DJV45" s="367"/>
      <c r="DJW45" s="367"/>
      <c r="DJX45" s="367"/>
      <c r="DJY45" s="367"/>
      <c r="DJZ45" s="367"/>
      <c r="DKA45" s="367"/>
      <c r="DKB45" s="367"/>
      <c r="DKC45" s="367"/>
      <c r="DKD45" s="367"/>
      <c r="DKE45" s="367"/>
      <c r="DKF45" s="367"/>
      <c r="DKG45" s="367"/>
      <c r="DKH45" s="367"/>
      <c r="DKI45" s="367"/>
      <c r="DKJ45" s="367"/>
      <c r="DKK45" s="367"/>
      <c r="DKL45" s="367"/>
      <c r="DKM45" s="367"/>
      <c r="DKN45" s="367"/>
      <c r="DKO45" s="367"/>
      <c r="DKP45" s="367"/>
      <c r="DKQ45" s="367"/>
      <c r="DKR45" s="367"/>
      <c r="DKS45" s="367"/>
      <c r="DKT45" s="367"/>
      <c r="DKU45" s="367"/>
      <c r="DKV45" s="367"/>
      <c r="DKW45" s="367"/>
      <c r="DKX45" s="367"/>
      <c r="DKY45" s="367"/>
      <c r="DKZ45" s="367"/>
      <c r="DLA45" s="367"/>
      <c r="DLB45" s="367"/>
      <c r="DLC45" s="367"/>
      <c r="DLD45" s="367"/>
      <c r="DLE45" s="367"/>
      <c r="DLF45" s="367"/>
      <c r="DLG45" s="367"/>
      <c r="DLH45" s="367"/>
      <c r="DLI45" s="367"/>
      <c r="DLJ45" s="367"/>
      <c r="DLK45" s="367"/>
      <c r="DLL45" s="367"/>
      <c r="DLM45" s="367"/>
      <c r="DLN45" s="367"/>
      <c r="DLO45" s="367"/>
      <c r="DLP45" s="367"/>
      <c r="DLQ45" s="367"/>
      <c r="DLR45" s="367"/>
      <c r="DLS45" s="367"/>
      <c r="DLT45" s="367"/>
      <c r="DLU45" s="367"/>
      <c r="DLV45" s="367"/>
      <c r="DLW45" s="367"/>
      <c r="DLX45" s="367"/>
      <c r="DLY45" s="367"/>
      <c r="DLZ45" s="367"/>
      <c r="DMA45" s="367"/>
      <c r="DMB45" s="367"/>
      <c r="DMC45" s="367"/>
      <c r="DMD45" s="367"/>
      <c r="DME45" s="367"/>
      <c r="DMF45" s="367"/>
      <c r="DMG45" s="367"/>
      <c r="DMH45" s="367"/>
      <c r="DMI45" s="367"/>
      <c r="DMJ45" s="367"/>
      <c r="DMK45" s="367"/>
      <c r="DML45" s="367"/>
      <c r="DMM45" s="367"/>
      <c r="DMN45" s="367"/>
      <c r="DMO45" s="367"/>
      <c r="DMP45" s="367"/>
      <c r="DMQ45" s="367"/>
      <c r="DMR45" s="367"/>
      <c r="DMS45" s="367"/>
      <c r="DMT45" s="367"/>
      <c r="DMU45" s="367"/>
      <c r="DMV45" s="367"/>
      <c r="DMW45" s="367"/>
      <c r="DMX45" s="367"/>
      <c r="DMY45" s="367"/>
      <c r="DMZ45" s="367"/>
      <c r="DNA45" s="367"/>
      <c r="DNB45" s="367"/>
      <c r="DNC45" s="367"/>
      <c r="DND45" s="367"/>
      <c r="DNE45" s="367"/>
      <c r="DNF45" s="367"/>
      <c r="DNG45" s="367"/>
      <c r="DNH45" s="367"/>
      <c r="DNI45" s="367"/>
      <c r="DNJ45" s="367"/>
      <c r="DNK45" s="367"/>
      <c r="DNL45" s="367"/>
      <c r="DNM45" s="367"/>
      <c r="DNN45" s="367"/>
      <c r="DNO45" s="367"/>
      <c r="DNP45" s="367"/>
      <c r="DNQ45" s="367"/>
      <c r="DNR45" s="367"/>
      <c r="DNS45" s="367"/>
      <c r="DNT45" s="367"/>
      <c r="DNU45" s="367"/>
      <c r="DNV45" s="367"/>
      <c r="DNW45" s="367"/>
      <c r="DNX45" s="367"/>
      <c r="DNY45" s="367"/>
      <c r="DNZ45" s="367"/>
      <c r="DOA45" s="367"/>
      <c r="DOB45" s="367"/>
      <c r="DOC45" s="367"/>
      <c r="DOD45" s="367"/>
      <c r="DOE45" s="367"/>
      <c r="DOF45" s="367"/>
      <c r="DOG45" s="367"/>
      <c r="DOH45" s="367"/>
      <c r="DOI45" s="367"/>
      <c r="DOJ45" s="367"/>
      <c r="DOK45" s="367"/>
      <c r="DOL45" s="367"/>
      <c r="DOM45" s="367"/>
      <c r="DON45" s="367"/>
      <c r="DOO45" s="367"/>
      <c r="DOP45" s="367"/>
      <c r="DOQ45" s="367"/>
      <c r="DOR45" s="367"/>
      <c r="DOS45" s="367"/>
      <c r="DOT45" s="367"/>
      <c r="DOU45" s="367"/>
      <c r="DOV45" s="367"/>
      <c r="DOW45" s="367"/>
      <c r="DOX45" s="367"/>
      <c r="DOY45" s="367"/>
      <c r="DOZ45" s="367"/>
      <c r="DPA45" s="367"/>
      <c r="DPB45" s="367"/>
      <c r="DPC45" s="367"/>
      <c r="DPD45" s="367"/>
      <c r="DPE45" s="367"/>
      <c r="DPF45" s="367"/>
      <c r="DPG45" s="367"/>
      <c r="DPH45" s="367"/>
      <c r="DPI45" s="367"/>
      <c r="DPJ45" s="367"/>
      <c r="DPK45" s="367"/>
      <c r="DPL45" s="367"/>
      <c r="DPM45" s="367"/>
      <c r="DPN45" s="367"/>
      <c r="DPO45" s="367"/>
      <c r="DPP45" s="367"/>
      <c r="DPQ45" s="367"/>
      <c r="DPR45" s="367"/>
      <c r="DPS45" s="367"/>
      <c r="DPT45" s="367"/>
      <c r="DPU45" s="367"/>
      <c r="DPV45" s="367"/>
      <c r="DPW45" s="367"/>
      <c r="DPX45" s="367"/>
      <c r="DPY45" s="367"/>
      <c r="DPZ45" s="367"/>
      <c r="DQA45" s="367"/>
      <c r="DQB45" s="367"/>
      <c r="DQC45" s="367"/>
      <c r="DQD45" s="367"/>
      <c r="DQE45" s="367"/>
      <c r="DQF45" s="367"/>
      <c r="DQG45" s="367"/>
      <c r="DQH45" s="367"/>
      <c r="DQI45" s="367"/>
      <c r="DQJ45" s="367"/>
      <c r="DQK45" s="367"/>
      <c r="DQL45" s="367"/>
      <c r="DQM45" s="367"/>
      <c r="DQN45" s="367"/>
      <c r="DQO45" s="367"/>
      <c r="DQP45" s="367"/>
      <c r="DQQ45" s="367"/>
      <c r="DQR45" s="367"/>
      <c r="DQS45" s="367"/>
      <c r="DQT45" s="367"/>
      <c r="DQU45" s="367"/>
      <c r="DQV45" s="367"/>
      <c r="DQW45" s="367"/>
      <c r="DQX45" s="367"/>
      <c r="DQY45" s="367"/>
      <c r="DQZ45" s="367"/>
      <c r="DRA45" s="367"/>
      <c r="DRB45" s="367"/>
      <c r="DRC45" s="367"/>
      <c r="DRD45" s="367"/>
      <c r="DRE45" s="367"/>
      <c r="DRF45" s="367"/>
      <c r="DRG45" s="367"/>
      <c r="DRH45" s="367"/>
      <c r="DRI45" s="367"/>
      <c r="DRJ45" s="367"/>
      <c r="DRK45" s="367"/>
      <c r="DRL45" s="367"/>
      <c r="DRM45" s="367"/>
      <c r="DRN45" s="367"/>
      <c r="DRO45" s="367"/>
      <c r="DRP45" s="367"/>
      <c r="DRQ45" s="367"/>
      <c r="DRR45" s="367"/>
      <c r="DRS45" s="367"/>
      <c r="DRT45" s="367"/>
      <c r="DRU45" s="367"/>
      <c r="DRV45" s="367"/>
      <c r="DRW45" s="367"/>
      <c r="DRX45" s="367"/>
      <c r="DRY45" s="367"/>
      <c r="DRZ45" s="367"/>
      <c r="DSA45" s="367"/>
      <c r="DSB45" s="367"/>
      <c r="DSC45" s="367"/>
      <c r="DSD45" s="367"/>
      <c r="DSE45" s="367"/>
      <c r="DSF45" s="367"/>
      <c r="DSG45" s="367"/>
      <c r="DSH45" s="367"/>
      <c r="DSI45" s="367"/>
      <c r="DSJ45" s="367"/>
      <c r="DSK45" s="367"/>
      <c r="DSL45" s="367"/>
      <c r="DSM45" s="367"/>
      <c r="DSN45" s="367"/>
      <c r="DSO45" s="367"/>
      <c r="DSP45" s="367"/>
      <c r="DSQ45" s="367"/>
      <c r="DSR45" s="367"/>
      <c r="DSS45" s="367"/>
      <c r="DST45" s="367"/>
      <c r="DSU45" s="367"/>
      <c r="DSV45" s="367"/>
      <c r="DSW45" s="367"/>
      <c r="DSX45" s="367"/>
      <c r="DSY45" s="367"/>
      <c r="DSZ45" s="367"/>
      <c r="DTA45" s="367"/>
      <c r="DTB45" s="367"/>
      <c r="DTC45" s="367"/>
      <c r="DTD45" s="367"/>
      <c r="DTE45" s="367"/>
      <c r="DTF45" s="367"/>
      <c r="DTG45" s="367"/>
      <c r="DTH45" s="367"/>
      <c r="DTI45" s="367"/>
      <c r="DTJ45" s="367"/>
      <c r="DTK45" s="367"/>
      <c r="DTL45" s="367"/>
      <c r="DTM45" s="367"/>
      <c r="DTN45" s="367"/>
      <c r="DTO45" s="367"/>
      <c r="DTP45" s="367"/>
      <c r="DTQ45" s="367"/>
      <c r="DTR45" s="367"/>
      <c r="DTS45" s="367"/>
      <c r="DTT45" s="367"/>
      <c r="DTU45" s="367"/>
      <c r="DTV45" s="367"/>
      <c r="DTW45" s="367"/>
      <c r="DTX45" s="367"/>
      <c r="DTY45" s="367"/>
      <c r="DTZ45" s="367"/>
      <c r="DUA45" s="367"/>
      <c r="DUB45" s="367"/>
      <c r="DUC45" s="367"/>
      <c r="DUD45" s="367"/>
      <c r="DUE45" s="367"/>
      <c r="DUF45" s="367"/>
      <c r="DUG45" s="367"/>
      <c r="DUH45" s="367"/>
      <c r="DUI45" s="367"/>
      <c r="DUJ45" s="367"/>
      <c r="DUK45" s="367"/>
      <c r="DUL45" s="367"/>
      <c r="DUM45" s="367"/>
      <c r="DUN45" s="367"/>
      <c r="DUO45" s="367"/>
      <c r="DUP45" s="367"/>
      <c r="DUQ45" s="367"/>
      <c r="DUR45" s="367"/>
      <c r="DUS45" s="367"/>
      <c r="DUT45" s="367"/>
      <c r="DUU45" s="367"/>
      <c r="DUV45" s="367"/>
      <c r="DUW45" s="367"/>
      <c r="DUX45" s="367"/>
      <c r="DUY45" s="367"/>
      <c r="DUZ45" s="367"/>
      <c r="DVA45" s="367"/>
      <c r="DVB45" s="367"/>
      <c r="DVC45" s="367"/>
      <c r="DVD45" s="367"/>
      <c r="DVE45" s="367"/>
      <c r="DVF45" s="367"/>
      <c r="DVG45" s="367"/>
      <c r="DVH45" s="367"/>
      <c r="DVI45" s="367"/>
      <c r="DVJ45" s="367"/>
      <c r="DVK45" s="367"/>
      <c r="DVL45" s="367"/>
      <c r="DVM45" s="367"/>
      <c r="DVN45" s="367"/>
      <c r="DVO45" s="367"/>
      <c r="DVP45" s="367"/>
      <c r="DVQ45" s="367"/>
      <c r="DVR45" s="367"/>
      <c r="DVS45" s="367"/>
      <c r="DVT45" s="367"/>
      <c r="DVU45" s="367"/>
      <c r="DVV45" s="367"/>
      <c r="DVW45" s="367"/>
      <c r="DVX45" s="367"/>
      <c r="DVY45" s="367"/>
      <c r="DVZ45" s="367"/>
      <c r="DWA45" s="367"/>
      <c r="DWB45" s="367"/>
      <c r="DWC45" s="367"/>
      <c r="DWD45" s="367"/>
      <c r="DWE45" s="367"/>
      <c r="DWF45" s="367"/>
      <c r="DWG45" s="367"/>
      <c r="DWH45" s="367"/>
      <c r="DWI45" s="367"/>
      <c r="DWJ45" s="367"/>
      <c r="DWK45" s="367"/>
      <c r="DWL45" s="367"/>
      <c r="DWM45" s="367"/>
      <c r="DWN45" s="367"/>
      <c r="DWO45" s="367"/>
      <c r="DWP45" s="367"/>
      <c r="DWQ45" s="367"/>
      <c r="DWR45" s="367"/>
      <c r="DWS45" s="367"/>
      <c r="DWT45" s="367"/>
      <c r="DWU45" s="367"/>
      <c r="DWV45" s="367"/>
      <c r="DWW45" s="367"/>
      <c r="DWX45" s="367"/>
      <c r="DWY45" s="367"/>
      <c r="DWZ45" s="367"/>
      <c r="DXA45" s="367"/>
      <c r="DXB45" s="367"/>
      <c r="DXC45" s="367"/>
      <c r="DXD45" s="367"/>
      <c r="DXE45" s="367"/>
      <c r="DXF45" s="367"/>
      <c r="DXG45" s="367"/>
      <c r="DXH45" s="367"/>
      <c r="DXI45" s="367"/>
      <c r="DXJ45" s="367"/>
      <c r="DXK45" s="367"/>
      <c r="DXL45" s="367"/>
      <c r="DXM45" s="367"/>
      <c r="DXN45" s="367"/>
      <c r="DXO45" s="367"/>
      <c r="DXP45" s="367"/>
      <c r="DXQ45" s="367"/>
      <c r="DXR45" s="367"/>
      <c r="DXS45" s="367"/>
      <c r="DXT45" s="367"/>
      <c r="DXU45" s="367"/>
      <c r="DXV45" s="367"/>
      <c r="DXW45" s="367"/>
      <c r="DXX45" s="367"/>
      <c r="DXY45" s="367"/>
      <c r="DXZ45" s="367"/>
      <c r="DYA45" s="367"/>
      <c r="DYB45" s="367"/>
      <c r="DYC45" s="367"/>
      <c r="DYD45" s="367"/>
      <c r="DYE45" s="367"/>
      <c r="DYF45" s="367"/>
      <c r="DYG45" s="367"/>
      <c r="DYH45" s="367"/>
      <c r="DYI45" s="367"/>
      <c r="DYJ45" s="367"/>
      <c r="DYK45" s="367"/>
      <c r="DYL45" s="367"/>
      <c r="DYM45" s="367"/>
      <c r="DYN45" s="367"/>
      <c r="DYO45" s="367"/>
      <c r="DYP45" s="367"/>
      <c r="DYQ45" s="367"/>
      <c r="DYR45" s="367"/>
      <c r="DYS45" s="367"/>
      <c r="DYT45" s="367"/>
      <c r="DYU45" s="367"/>
      <c r="DYV45" s="367"/>
      <c r="DYW45" s="367"/>
      <c r="DYX45" s="367"/>
      <c r="DYY45" s="367"/>
      <c r="DYZ45" s="367"/>
      <c r="DZA45" s="367"/>
      <c r="DZB45" s="367"/>
      <c r="DZC45" s="367"/>
      <c r="DZD45" s="367"/>
      <c r="DZE45" s="367"/>
      <c r="DZF45" s="367"/>
      <c r="DZG45" s="367"/>
      <c r="DZH45" s="367"/>
      <c r="DZI45" s="367"/>
      <c r="DZJ45" s="367"/>
      <c r="DZK45" s="367"/>
      <c r="DZL45" s="367"/>
      <c r="DZM45" s="367"/>
      <c r="DZN45" s="367"/>
      <c r="DZO45" s="367"/>
      <c r="DZP45" s="367"/>
      <c r="DZQ45" s="367"/>
      <c r="DZR45" s="367"/>
      <c r="DZS45" s="367"/>
      <c r="DZT45" s="367"/>
      <c r="DZU45" s="367"/>
      <c r="DZV45" s="367"/>
      <c r="DZW45" s="367"/>
      <c r="DZX45" s="367"/>
      <c r="DZY45" s="367"/>
      <c r="DZZ45" s="367"/>
      <c r="EAA45" s="367"/>
      <c r="EAB45" s="367"/>
      <c r="EAC45" s="367"/>
      <c r="EAD45" s="367"/>
      <c r="EAE45" s="367"/>
      <c r="EAF45" s="367"/>
      <c r="EAG45" s="367"/>
      <c r="EAH45" s="367"/>
      <c r="EAI45" s="367"/>
      <c r="EAJ45" s="367"/>
      <c r="EAK45" s="367"/>
      <c r="EAL45" s="367"/>
      <c r="EAM45" s="367"/>
      <c r="EAN45" s="367"/>
      <c r="EAO45" s="367"/>
      <c r="EAP45" s="367"/>
      <c r="EAQ45" s="367"/>
      <c r="EAR45" s="367"/>
      <c r="EAS45" s="367"/>
      <c r="EAT45" s="367"/>
      <c r="EAU45" s="367"/>
      <c r="EAV45" s="367"/>
      <c r="EAW45" s="367"/>
      <c r="EAX45" s="367"/>
      <c r="EAY45" s="367"/>
      <c r="EAZ45" s="367"/>
      <c r="EBA45" s="367"/>
      <c r="EBB45" s="367"/>
      <c r="EBC45" s="367"/>
      <c r="EBD45" s="367"/>
      <c r="EBE45" s="367"/>
      <c r="EBF45" s="367"/>
      <c r="EBG45" s="367"/>
      <c r="EBH45" s="367"/>
      <c r="EBI45" s="367"/>
      <c r="EBJ45" s="367"/>
      <c r="EBK45" s="367"/>
      <c r="EBL45" s="367"/>
      <c r="EBM45" s="367"/>
      <c r="EBN45" s="367"/>
      <c r="EBO45" s="367"/>
      <c r="EBP45" s="367"/>
      <c r="EBQ45" s="367"/>
      <c r="EBR45" s="367"/>
      <c r="EBS45" s="367"/>
      <c r="EBT45" s="367"/>
      <c r="EBU45" s="367"/>
      <c r="EBV45" s="367"/>
      <c r="EBW45" s="367"/>
      <c r="EBX45" s="367"/>
      <c r="EBY45" s="367"/>
      <c r="EBZ45" s="367"/>
      <c r="ECA45" s="367"/>
      <c r="ECB45" s="367"/>
      <c r="ECC45" s="367"/>
      <c r="ECD45" s="367"/>
      <c r="ECE45" s="367"/>
      <c r="ECF45" s="367"/>
      <c r="ECG45" s="367"/>
      <c r="ECH45" s="367"/>
      <c r="ECI45" s="367"/>
      <c r="ECJ45" s="367"/>
      <c r="ECK45" s="367"/>
      <c r="ECL45" s="367"/>
      <c r="ECM45" s="367"/>
      <c r="ECN45" s="367"/>
      <c r="ECO45" s="367"/>
      <c r="ECP45" s="367"/>
      <c r="ECQ45" s="367"/>
      <c r="ECR45" s="367"/>
      <c r="ECS45" s="367"/>
      <c r="ECT45" s="367"/>
      <c r="ECU45" s="367"/>
      <c r="ECV45" s="367"/>
      <c r="ECW45" s="367"/>
      <c r="ECX45" s="367"/>
      <c r="ECY45" s="367"/>
      <c r="ECZ45" s="367"/>
      <c r="EDA45" s="367"/>
      <c r="EDB45" s="367"/>
      <c r="EDC45" s="367"/>
      <c r="EDD45" s="367"/>
      <c r="EDE45" s="367"/>
      <c r="EDF45" s="367"/>
      <c r="EDG45" s="367"/>
      <c r="EDH45" s="367"/>
      <c r="EDI45" s="367"/>
      <c r="EDJ45" s="367"/>
      <c r="EDK45" s="367"/>
      <c r="EDL45" s="367"/>
      <c r="EDM45" s="367"/>
      <c r="EDN45" s="367"/>
      <c r="EDO45" s="367"/>
      <c r="EDP45" s="367"/>
      <c r="EDQ45" s="367"/>
      <c r="EDR45" s="367"/>
      <c r="EDS45" s="367"/>
      <c r="EDT45" s="367"/>
      <c r="EDU45" s="367"/>
      <c r="EDV45" s="367"/>
      <c r="EDW45" s="367"/>
      <c r="EDX45" s="367"/>
      <c r="EDY45" s="367"/>
      <c r="EDZ45" s="367"/>
      <c r="EEA45" s="367"/>
      <c r="EEB45" s="367"/>
      <c r="EEC45" s="367"/>
      <c r="EED45" s="367"/>
      <c r="EEE45" s="367"/>
      <c r="EEF45" s="367"/>
      <c r="EEG45" s="367"/>
      <c r="EEH45" s="367"/>
      <c r="EEI45" s="367"/>
      <c r="EEJ45" s="367"/>
      <c r="EEK45" s="367"/>
      <c r="EEL45" s="367"/>
      <c r="EEM45" s="367"/>
      <c r="EEN45" s="367"/>
      <c r="EEO45" s="367"/>
      <c r="EEP45" s="367"/>
      <c r="EEQ45" s="367"/>
      <c r="EER45" s="367"/>
      <c r="EES45" s="367"/>
      <c r="EET45" s="367"/>
      <c r="EEU45" s="367"/>
      <c r="EEV45" s="367"/>
      <c r="EEW45" s="367"/>
      <c r="EEX45" s="367"/>
      <c r="EEY45" s="367"/>
      <c r="EEZ45" s="367"/>
      <c r="EFA45" s="367"/>
      <c r="EFB45" s="367"/>
      <c r="EFC45" s="367"/>
      <c r="EFD45" s="367"/>
      <c r="EFE45" s="367"/>
      <c r="EFF45" s="367"/>
      <c r="EFG45" s="367"/>
      <c r="EFH45" s="367"/>
      <c r="EFI45" s="367"/>
      <c r="EFJ45" s="367"/>
      <c r="EFK45" s="367"/>
      <c r="EFL45" s="367"/>
      <c r="EFM45" s="367"/>
      <c r="EFN45" s="367"/>
      <c r="EFO45" s="367"/>
      <c r="EFP45" s="367"/>
      <c r="EFQ45" s="367"/>
      <c r="EFR45" s="367"/>
      <c r="EFS45" s="367"/>
      <c r="EFT45" s="367"/>
      <c r="EFU45" s="367"/>
      <c r="EFV45" s="367"/>
      <c r="EFW45" s="367"/>
      <c r="EFX45" s="367"/>
      <c r="EFY45" s="367"/>
      <c r="EFZ45" s="367"/>
      <c r="EGA45" s="367"/>
      <c r="EGB45" s="367"/>
      <c r="EGC45" s="367"/>
      <c r="EGD45" s="367"/>
      <c r="EGE45" s="367"/>
      <c r="EGF45" s="367"/>
      <c r="EGG45" s="367"/>
      <c r="EGH45" s="367"/>
      <c r="EGI45" s="367"/>
      <c r="EGJ45" s="367"/>
      <c r="EGK45" s="367"/>
      <c r="EGL45" s="367"/>
      <c r="EGM45" s="367"/>
      <c r="EGN45" s="367"/>
      <c r="EGO45" s="367"/>
      <c r="EGP45" s="367"/>
      <c r="EGQ45" s="367"/>
      <c r="EGR45" s="367"/>
      <c r="EGS45" s="367"/>
      <c r="EGT45" s="367"/>
      <c r="EGU45" s="367"/>
      <c r="EGV45" s="367"/>
      <c r="EGW45" s="367"/>
      <c r="EGX45" s="367"/>
      <c r="EGY45" s="367"/>
      <c r="EGZ45" s="367"/>
      <c r="EHA45" s="367"/>
      <c r="EHB45" s="367"/>
      <c r="EHC45" s="367"/>
      <c r="EHD45" s="367"/>
      <c r="EHE45" s="367"/>
      <c r="EHF45" s="367"/>
      <c r="EHG45" s="367"/>
      <c r="EHH45" s="367"/>
      <c r="EHI45" s="367"/>
      <c r="EHJ45" s="367"/>
      <c r="EHK45" s="367"/>
      <c r="EHL45" s="367"/>
      <c r="EHM45" s="367"/>
      <c r="EHN45" s="367"/>
      <c r="EHO45" s="367"/>
      <c r="EHP45" s="367"/>
      <c r="EHQ45" s="367"/>
      <c r="EHR45" s="367"/>
      <c r="EHS45" s="367"/>
      <c r="EHT45" s="367"/>
      <c r="EHU45" s="367"/>
      <c r="EHV45" s="367"/>
      <c r="EHW45" s="367"/>
      <c r="EHX45" s="367"/>
      <c r="EHY45" s="367"/>
      <c r="EHZ45" s="367"/>
      <c r="EIA45" s="367"/>
      <c r="EIB45" s="367"/>
      <c r="EIC45" s="367"/>
      <c r="EID45" s="367"/>
      <c r="EIE45" s="367"/>
      <c r="EIF45" s="367"/>
      <c r="EIG45" s="367"/>
      <c r="EIH45" s="367"/>
      <c r="EII45" s="367"/>
      <c r="EIJ45" s="367"/>
      <c r="EIK45" s="367"/>
      <c r="EIL45" s="367"/>
      <c r="EIM45" s="367"/>
      <c r="EIN45" s="367"/>
      <c r="EIO45" s="367"/>
      <c r="EIP45" s="367"/>
      <c r="EIQ45" s="367"/>
      <c r="EIR45" s="367"/>
      <c r="EIS45" s="367"/>
      <c r="EIT45" s="367"/>
      <c r="EIU45" s="367"/>
      <c r="EIV45" s="367"/>
      <c r="EIW45" s="367"/>
      <c r="EIX45" s="367"/>
      <c r="EIY45" s="367"/>
      <c r="EIZ45" s="367"/>
      <c r="EJA45" s="367"/>
      <c r="EJB45" s="367"/>
      <c r="EJC45" s="367"/>
      <c r="EJD45" s="367"/>
      <c r="EJE45" s="367"/>
      <c r="EJF45" s="367"/>
      <c r="EJG45" s="367"/>
      <c r="EJH45" s="367"/>
      <c r="EJI45" s="367"/>
      <c r="EJJ45" s="367"/>
      <c r="EJK45" s="367"/>
      <c r="EJL45" s="367"/>
      <c r="EJM45" s="367"/>
      <c r="EJN45" s="367"/>
      <c r="EJO45" s="367"/>
      <c r="EJP45" s="367"/>
      <c r="EJQ45" s="367"/>
      <c r="EJR45" s="367"/>
      <c r="EJS45" s="367"/>
      <c r="EJT45" s="367"/>
      <c r="EJU45" s="367"/>
      <c r="EJV45" s="367"/>
      <c r="EJW45" s="367"/>
      <c r="EJX45" s="367"/>
      <c r="EJY45" s="367"/>
      <c r="EJZ45" s="367"/>
      <c r="EKA45" s="367"/>
      <c r="EKB45" s="367"/>
      <c r="EKC45" s="367"/>
      <c r="EKD45" s="367"/>
      <c r="EKE45" s="367"/>
      <c r="EKF45" s="367"/>
      <c r="EKG45" s="367"/>
      <c r="EKH45" s="367"/>
      <c r="EKI45" s="367"/>
      <c r="EKJ45" s="367"/>
      <c r="EKK45" s="367"/>
      <c r="EKL45" s="367"/>
      <c r="EKM45" s="367"/>
      <c r="EKN45" s="367"/>
      <c r="EKO45" s="367"/>
      <c r="EKP45" s="367"/>
      <c r="EKQ45" s="367"/>
      <c r="EKR45" s="367"/>
      <c r="EKS45" s="367"/>
      <c r="EKT45" s="367"/>
      <c r="EKU45" s="367"/>
      <c r="EKV45" s="367"/>
      <c r="EKW45" s="367"/>
      <c r="EKX45" s="367"/>
      <c r="EKY45" s="367"/>
      <c r="EKZ45" s="367"/>
      <c r="ELA45" s="367"/>
      <c r="ELB45" s="367"/>
      <c r="ELC45" s="367"/>
      <c r="ELD45" s="367"/>
      <c r="ELE45" s="367"/>
      <c r="ELF45" s="367"/>
      <c r="ELG45" s="367"/>
      <c r="ELH45" s="367"/>
      <c r="ELI45" s="367"/>
      <c r="ELJ45" s="367"/>
      <c r="ELK45" s="367"/>
      <c r="ELL45" s="367"/>
      <c r="ELM45" s="367"/>
      <c r="ELN45" s="367"/>
      <c r="ELO45" s="367"/>
      <c r="ELP45" s="367"/>
      <c r="ELQ45" s="367"/>
      <c r="ELR45" s="367"/>
      <c r="ELS45" s="367"/>
      <c r="ELT45" s="367"/>
      <c r="ELU45" s="367"/>
      <c r="ELV45" s="367"/>
      <c r="ELW45" s="367"/>
      <c r="ELX45" s="367"/>
      <c r="ELY45" s="367"/>
      <c r="ELZ45" s="367"/>
      <c r="EMA45" s="367"/>
      <c r="EMB45" s="367"/>
      <c r="EMC45" s="367"/>
      <c r="EMD45" s="367"/>
      <c r="EME45" s="367"/>
      <c r="EMF45" s="367"/>
      <c r="EMG45" s="367"/>
      <c r="EMH45" s="367"/>
      <c r="EMI45" s="367"/>
      <c r="EMJ45" s="367"/>
      <c r="EMK45" s="367"/>
      <c r="EML45" s="367"/>
      <c r="EMM45" s="367"/>
      <c r="EMN45" s="367"/>
      <c r="EMO45" s="367"/>
      <c r="EMP45" s="367"/>
      <c r="EMQ45" s="367"/>
      <c r="EMR45" s="367"/>
      <c r="EMS45" s="367"/>
      <c r="EMT45" s="367"/>
      <c r="EMU45" s="367"/>
      <c r="EMV45" s="367"/>
      <c r="EMW45" s="367"/>
      <c r="EMX45" s="367"/>
      <c r="EMY45" s="367"/>
      <c r="EMZ45" s="367"/>
      <c r="ENA45" s="367"/>
      <c r="ENB45" s="367"/>
      <c r="ENC45" s="367"/>
      <c r="END45" s="367"/>
      <c r="ENE45" s="367"/>
      <c r="ENF45" s="367"/>
      <c r="ENG45" s="367"/>
      <c r="ENH45" s="367"/>
      <c r="ENI45" s="367"/>
      <c r="ENJ45" s="367"/>
      <c r="ENK45" s="367"/>
      <c r="ENL45" s="367"/>
      <c r="ENM45" s="367"/>
      <c r="ENN45" s="367"/>
      <c r="ENO45" s="367"/>
      <c r="ENP45" s="367"/>
      <c r="ENQ45" s="367"/>
      <c r="ENR45" s="367"/>
      <c r="ENS45" s="367"/>
      <c r="ENT45" s="367"/>
      <c r="ENU45" s="367"/>
      <c r="ENV45" s="367"/>
      <c r="ENW45" s="367"/>
      <c r="ENX45" s="367"/>
      <c r="ENY45" s="367"/>
      <c r="ENZ45" s="367"/>
      <c r="EOA45" s="367"/>
      <c r="EOB45" s="367"/>
      <c r="EOC45" s="367"/>
      <c r="EOD45" s="367"/>
      <c r="EOE45" s="367"/>
      <c r="EOF45" s="367"/>
      <c r="EOG45" s="367"/>
      <c r="EOH45" s="367"/>
      <c r="EOI45" s="367"/>
      <c r="EOJ45" s="367"/>
      <c r="EOK45" s="367"/>
      <c r="EOL45" s="367"/>
      <c r="EOM45" s="367"/>
      <c r="EON45" s="367"/>
      <c r="EOO45" s="367"/>
      <c r="EOP45" s="367"/>
      <c r="EOQ45" s="367"/>
      <c r="EOR45" s="367"/>
      <c r="EOS45" s="367"/>
      <c r="EOT45" s="367"/>
      <c r="EOU45" s="367"/>
      <c r="EOV45" s="367"/>
      <c r="EOW45" s="367"/>
      <c r="EOX45" s="367"/>
      <c r="EOY45" s="367"/>
      <c r="EOZ45" s="367"/>
      <c r="EPA45" s="367"/>
      <c r="EPB45" s="367"/>
      <c r="EPC45" s="367"/>
      <c r="EPD45" s="367"/>
      <c r="EPE45" s="367"/>
      <c r="EPF45" s="367"/>
      <c r="EPG45" s="367"/>
      <c r="EPH45" s="367"/>
      <c r="EPI45" s="367"/>
      <c r="EPJ45" s="367"/>
      <c r="EPK45" s="367"/>
      <c r="EPL45" s="367"/>
      <c r="EPM45" s="367"/>
      <c r="EPN45" s="367"/>
      <c r="EPO45" s="367"/>
      <c r="EPP45" s="367"/>
      <c r="EPQ45" s="367"/>
      <c r="EPR45" s="367"/>
      <c r="EPS45" s="367"/>
      <c r="EPT45" s="367"/>
      <c r="EPU45" s="367"/>
      <c r="EPV45" s="367"/>
      <c r="EPW45" s="367"/>
      <c r="EPX45" s="367"/>
      <c r="EPY45" s="367"/>
      <c r="EPZ45" s="367"/>
      <c r="EQA45" s="367"/>
      <c r="EQB45" s="367"/>
      <c r="EQC45" s="367"/>
      <c r="EQD45" s="367"/>
      <c r="EQE45" s="367"/>
      <c r="EQF45" s="367"/>
      <c r="EQG45" s="367"/>
      <c r="EQH45" s="367"/>
      <c r="EQI45" s="367"/>
      <c r="EQJ45" s="367"/>
      <c r="EQK45" s="367"/>
      <c r="EQL45" s="367"/>
      <c r="EQM45" s="367"/>
      <c r="EQN45" s="367"/>
      <c r="EQO45" s="367"/>
      <c r="EQP45" s="367"/>
      <c r="EQQ45" s="367"/>
      <c r="EQR45" s="367"/>
      <c r="EQS45" s="367"/>
      <c r="EQT45" s="367"/>
      <c r="EQU45" s="367"/>
      <c r="EQV45" s="367"/>
      <c r="EQW45" s="367"/>
      <c r="EQX45" s="367"/>
      <c r="EQY45" s="367"/>
      <c r="EQZ45" s="367"/>
      <c r="ERA45" s="367"/>
      <c r="ERB45" s="367"/>
      <c r="ERC45" s="367"/>
      <c r="ERD45" s="367"/>
      <c r="ERE45" s="367"/>
      <c r="ERF45" s="367"/>
      <c r="ERG45" s="367"/>
      <c r="ERH45" s="367"/>
      <c r="ERI45" s="367"/>
      <c r="ERJ45" s="367"/>
      <c r="ERK45" s="367"/>
      <c r="ERL45" s="367"/>
      <c r="ERM45" s="367"/>
      <c r="ERN45" s="367"/>
      <c r="ERO45" s="367"/>
      <c r="ERP45" s="367"/>
      <c r="ERQ45" s="367"/>
      <c r="ERR45" s="367"/>
      <c r="ERS45" s="367"/>
      <c r="ERT45" s="367"/>
      <c r="ERU45" s="367"/>
      <c r="ERV45" s="367"/>
      <c r="ERW45" s="367"/>
      <c r="ERX45" s="367"/>
      <c r="ERY45" s="367"/>
      <c r="ERZ45" s="367"/>
      <c r="ESA45" s="367"/>
      <c r="ESB45" s="367"/>
      <c r="ESC45" s="367"/>
      <c r="ESD45" s="367"/>
      <c r="ESE45" s="367"/>
      <c r="ESF45" s="367"/>
      <c r="ESG45" s="367"/>
      <c r="ESH45" s="367"/>
      <c r="ESI45" s="367"/>
      <c r="ESJ45" s="367"/>
      <c r="ESK45" s="367"/>
      <c r="ESL45" s="367"/>
      <c r="ESM45" s="367"/>
      <c r="ESN45" s="367"/>
      <c r="ESO45" s="367"/>
      <c r="ESP45" s="367"/>
      <c r="ESQ45" s="367"/>
      <c r="ESR45" s="367"/>
      <c r="ESS45" s="367"/>
      <c r="EST45" s="367"/>
      <c r="ESU45" s="367"/>
      <c r="ESV45" s="367"/>
      <c r="ESW45" s="367"/>
      <c r="ESX45" s="367"/>
      <c r="ESY45" s="367"/>
      <c r="ESZ45" s="367"/>
      <c r="ETA45" s="367"/>
      <c r="ETB45" s="367"/>
      <c r="ETC45" s="367"/>
      <c r="ETD45" s="367"/>
      <c r="ETE45" s="367"/>
      <c r="ETF45" s="367"/>
      <c r="ETG45" s="367"/>
      <c r="ETH45" s="367"/>
      <c r="ETI45" s="367"/>
      <c r="ETJ45" s="367"/>
      <c r="ETK45" s="367"/>
      <c r="ETL45" s="367"/>
      <c r="ETM45" s="367"/>
      <c r="ETN45" s="367"/>
      <c r="ETO45" s="367"/>
      <c r="ETP45" s="367"/>
      <c r="ETQ45" s="367"/>
      <c r="ETR45" s="367"/>
      <c r="ETS45" s="367"/>
      <c r="ETT45" s="367"/>
      <c r="ETU45" s="367"/>
      <c r="ETV45" s="367"/>
      <c r="ETW45" s="367"/>
      <c r="ETX45" s="367"/>
      <c r="ETY45" s="367"/>
      <c r="ETZ45" s="367"/>
      <c r="EUA45" s="367"/>
      <c r="EUB45" s="367"/>
      <c r="EUC45" s="367"/>
      <c r="EUD45" s="367"/>
      <c r="EUE45" s="367"/>
      <c r="EUF45" s="367"/>
      <c r="EUG45" s="367"/>
      <c r="EUH45" s="367"/>
      <c r="EUI45" s="367"/>
      <c r="EUJ45" s="367"/>
      <c r="EUK45" s="367"/>
      <c r="EUL45" s="367"/>
      <c r="EUM45" s="367"/>
      <c r="EUN45" s="367"/>
      <c r="EUO45" s="367"/>
      <c r="EUP45" s="367"/>
      <c r="EUQ45" s="367"/>
      <c r="EUR45" s="367"/>
      <c r="EUS45" s="367"/>
      <c r="EUT45" s="367"/>
      <c r="EUU45" s="367"/>
      <c r="EUV45" s="367"/>
      <c r="EUW45" s="367"/>
      <c r="EUX45" s="367"/>
      <c r="EUY45" s="367"/>
      <c r="EUZ45" s="367"/>
      <c r="EVA45" s="367"/>
      <c r="EVB45" s="367"/>
      <c r="EVC45" s="367"/>
      <c r="EVD45" s="367"/>
      <c r="EVE45" s="367"/>
      <c r="EVF45" s="367"/>
      <c r="EVG45" s="367"/>
      <c r="EVH45" s="367"/>
      <c r="EVI45" s="367"/>
      <c r="EVJ45" s="367"/>
      <c r="EVK45" s="367"/>
      <c r="EVL45" s="367"/>
      <c r="EVM45" s="367"/>
      <c r="EVN45" s="367"/>
      <c r="EVO45" s="367"/>
      <c r="EVP45" s="367"/>
      <c r="EVQ45" s="367"/>
      <c r="EVR45" s="367"/>
      <c r="EVS45" s="367"/>
      <c r="EVT45" s="367"/>
      <c r="EVU45" s="367"/>
      <c r="EVV45" s="367"/>
      <c r="EVW45" s="367"/>
      <c r="EVX45" s="367"/>
      <c r="EVY45" s="367"/>
      <c r="EVZ45" s="367"/>
      <c r="EWA45" s="367"/>
      <c r="EWB45" s="367"/>
      <c r="EWC45" s="367"/>
      <c r="EWD45" s="367"/>
      <c r="EWE45" s="367"/>
      <c r="EWF45" s="367"/>
      <c r="EWG45" s="367"/>
      <c r="EWH45" s="367"/>
      <c r="EWI45" s="367"/>
      <c r="EWJ45" s="367"/>
      <c r="EWK45" s="367"/>
      <c r="EWL45" s="367"/>
      <c r="EWM45" s="367"/>
      <c r="EWN45" s="367"/>
      <c r="EWO45" s="367"/>
      <c r="EWP45" s="367"/>
      <c r="EWQ45" s="367"/>
      <c r="EWR45" s="367"/>
      <c r="EWS45" s="367"/>
      <c r="EWT45" s="367"/>
      <c r="EWU45" s="367"/>
      <c r="EWV45" s="367"/>
      <c r="EWW45" s="367"/>
      <c r="EWX45" s="367"/>
      <c r="EWY45" s="367"/>
      <c r="EWZ45" s="367"/>
      <c r="EXA45" s="367"/>
      <c r="EXB45" s="367"/>
      <c r="EXC45" s="367"/>
      <c r="EXD45" s="367"/>
      <c r="EXE45" s="367"/>
      <c r="EXF45" s="367"/>
      <c r="EXG45" s="367"/>
      <c r="EXH45" s="367"/>
      <c r="EXI45" s="367"/>
      <c r="EXJ45" s="367"/>
      <c r="EXK45" s="367"/>
      <c r="EXL45" s="367"/>
      <c r="EXM45" s="367"/>
      <c r="EXN45" s="367"/>
      <c r="EXO45" s="367"/>
      <c r="EXP45" s="367"/>
      <c r="EXQ45" s="367"/>
      <c r="EXR45" s="367"/>
      <c r="EXS45" s="367"/>
      <c r="EXT45" s="367"/>
      <c r="EXU45" s="367"/>
      <c r="EXV45" s="367"/>
      <c r="EXW45" s="367"/>
      <c r="EXX45" s="367"/>
      <c r="EXY45" s="367"/>
      <c r="EXZ45" s="367"/>
      <c r="EYA45" s="367"/>
      <c r="EYB45" s="367"/>
      <c r="EYC45" s="367"/>
      <c r="EYD45" s="367"/>
      <c r="EYE45" s="367"/>
      <c r="EYF45" s="367"/>
      <c r="EYG45" s="367"/>
      <c r="EYH45" s="367"/>
      <c r="EYI45" s="367"/>
      <c r="EYJ45" s="367"/>
      <c r="EYK45" s="367"/>
      <c r="EYL45" s="367"/>
      <c r="EYM45" s="367"/>
      <c r="EYN45" s="367"/>
      <c r="EYO45" s="367"/>
      <c r="EYP45" s="367"/>
      <c r="EYQ45" s="367"/>
      <c r="EYR45" s="367"/>
      <c r="EYS45" s="367"/>
      <c r="EYT45" s="367"/>
      <c r="EYU45" s="367"/>
      <c r="EYV45" s="367"/>
      <c r="EYW45" s="367"/>
      <c r="EYX45" s="367"/>
      <c r="EYY45" s="367"/>
      <c r="EYZ45" s="367"/>
      <c r="EZA45" s="367"/>
      <c r="EZB45" s="367"/>
      <c r="EZC45" s="367"/>
      <c r="EZD45" s="367"/>
      <c r="EZE45" s="367"/>
      <c r="EZF45" s="367"/>
      <c r="EZG45" s="367"/>
      <c r="EZH45" s="367"/>
      <c r="EZI45" s="367"/>
      <c r="EZJ45" s="367"/>
      <c r="EZK45" s="367"/>
      <c r="EZL45" s="367"/>
      <c r="EZM45" s="367"/>
      <c r="EZN45" s="367"/>
      <c r="EZO45" s="367"/>
      <c r="EZP45" s="367"/>
      <c r="EZQ45" s="367"/>
      <c r="EZR45" s="367"/>
      <c r="EZS45" s="367"/>
      <c r="EZT45" s="367"/>
      <c r="EZU45" s="367"/>
      <c r="EZV45" s="367"/>
      <c r="EZW45" s="367"/>
      <c r="EZX45" s="367"/>
      <c r="EZY45" s="367"/>
      <c r="EZZ45" s="367"/>
      <c r="FAA45" s="367"/>
      <c r="FAB45" s="367"/>
      <c r="FAC45" s="367"/>
      <c r="FAD45" s="367"/>
      <c r="FAE45" s="367"/>
      <c r="FAF45" s="367"/>
      <c r="FAG45" s="367"/>
      <c r="FAH45" s="367"/>
      <c r="FAI45" s="367"/>
      <c r="FAJ45" s="367"/>
      <c r="FAK45" s="367"/>
      <c r="FAL45" s="367"/>
      <c r="FAM45" s="367"/>
      <c r="FAN45" s="367"/>
      <c r="FAO45" s="367"/>
      <c r="FAP45" s="367"/>
      <c r="FAQ45" s="367"/>
      <c r="FAR45" s="367"/>
      <c r="FAS45" s="367"/>
      <c r="FAT45" s="367"/>
      <c r="FAU45" s="367"/>
      <c r="FAV45" s="367"/>
      <c r="FAW45" s="367"/>
      <c r="FAX45" s="367"/>
      <c r="FAY45" s="367"/>
      <c r="FAZ45" s="367"/>
      <c r="FBA45" s="367"/>
      <c r="FBB45" s="367"/>
      <c r="FBC45" s="367"/>
      <c r="FBD45" s="367"/>
      <c r="FBE45" s="367"/>
      <c r="FBF45" s="367"/>
      <c r="FBG45" s="367"/>
      <c r="FBH45" s="367"/>
      <c r="FBI45" s="367"/>
      <c r="FBJ45" s="367"/>
      <c r="FBK45" s="367"/>
      <c r="FBL45" s="367"/>
      <c r="FBM45" s="367"/>
      <c r="FBN45" s="367"/>
      <c r="FBO45" s="367"/>
      <c r="FBP45" s="367"/>
      <c r="FBQ45" s="367"/>
      <c r="FBR45" s="367"/>
      <c r="FBS45" s="367"/>
      <c r="FBT45" s="367"/>
      <c r="FBU45" s="367"/>
      <c r="FBV45" s="367"/>
      <c r="FBW45" s="367"/>
      <c r="FBX45" s="367"/>
      <c r="FBY45" s="367"/>
      <c r="FBZ45" s="367"/>
      <c r="FCA45" s="367"/>
      <c r="FCB45" s="367"/>
      <c r="FCC45" s="367"/>
      <c r="FCD45" s="367"/>
      <c r="FCE45" s="367"/>
      <c r="FCF45" s="367"/>
      <c r="FCG45" s="367"/>
      <c r="FCH45" s="367"/>
      <c r="FCI45" s="367"/>
      <c r="FCJ45" s="367"/>
      <c r="FCK45" s="367"/>
      <c r="FCL45" s="367"/>
      <c r="FCM45" s="367"/>
      <c r="FCN45" s="367"/>
      <c r="FCO45" s="367"/>
      <c r="FCP45" s="367"/>
      <c r="FCQ45" s="367"/>
      <c r="FCR45" s="367"/>
      <c r="FCS45" s="367"/>
      <c r="FCT45" s="367"/>
      <c r="FCU45" s="367"/>
      <c r="FCV45" s="367"/>
      <c r="FCW45" s="367"/>
      <c r="FCX45" s="367"/>
      <c r="FCY45" s="367"/>
      <c r="FCZ45" s="367"/>
      <c r="FDA45" s="367"/>
      <c r="FDB45" s="367"/>
      <c r="FDC45" s="367"/>
      <c r="FDD45" s="367"/>
      <c r="FDE45" s="367"/>
      <c r="FDF45" s="367"/>
      <c r="FDG45" s="367"/>
      <c r="FDH45" s="367"/>
      <c r="FDI45" s="367"/>
      <c r="FDJ45" s="367"/>
      <c r="FDK45" s="367"/>
      <c r="FDL45" s="367"/>
      <c r="FDM45" s="367"/>
      <c r="FDN45" s="367"/>
      <c r="FDO45" s="367"/>
      <c r="FDP45" s="367"/>
      <c r="FDQ45" s="367"/>
      <c r="FDR45" s="367"/>
      <c r="FDS45" s="367"/>
      <c r="FDT45" s="367"/>
      <c r="FDU45" s="367"/>
      <c r="FDV45" s="367"/>
      <c r="FDW45" s="367"/>
      <c r="FDX45" s="367"/>
      <c r="FDY45" s="367"/>
      <c r="FDZ45" s="367"/>
      <c r="FEA45" s="367"/>
      <c r="FEB45" s="367"/>
      <c r="FEC45" s="367"/>
      <c r="FED45" s="367"/>
      <c r="FEE45" s="367"/>
      <c r="FEF45" s="367"/>
      <c r="FEG45" s="367"/>
      <c r="FEH45" s="367"/>
      <c r="FEI45" s="367"/>
      <c r="FEJ45" s="367"/>
      <c r="FEK45" s="367"/>
      <c r="FEL45" s="367"/>
      <c r="FEM45" s="367"/>
      <c r="FEN45" s="367"/>
      <c r="FEO45" s="367"/>
      <c r="FEP45" s="367"/>
      <c r="FEQ45" s="367"/>
      <c r="FER45" s="367"/>
      <c r="FES45" s="367"/>
      <c r="FET45" s="367"/>
      <c r="FEU45" s="367"/>
      <c r="FEV45" s="367"/>
      <c r="FEW45" s="367"/>
      <c r="FEX45" s="367"/>
      <c r="FEY45" s="367"/>
      <c r="FEZ45" s="367"/>
      <c r="FFA45" s="367"/>
      <c r="FFB45" s="367"/>
      <c r="FFC45" s="367"/>
      <c r="FFD45" s="367"/>
      <c r="FFE45" s="367"/>
      <c r="FFF45" s="367"/>
      <c r="FFG45" s="367"/>
      <c r="FFH45" s="367"/>
      <c r="FFI45" s="367"/>
      <c r="FFJ45" s="367"/>
      <c r="FFK45" s="367"/>
      <c r="FFL45" s="367"/>
      <c r="FFM45" s="367"/>
      <c r="FFN45" s="367"/>
      <c r="FFO45" s="367"/>
      <c r="FFP45" s="367"/>
      <c r="FFQ45" s="367"/>
      <c r="FFR45" s="367"/>
      <c r="FFS45" s="367"/>
      <c r="FFT45" s="367"/>
      <c r="FFU45" s="367"/>
      <c r="FFV45" s="367"/>
      <c r="FFW45" s="367"/>
      <c r="FFX45" s="367"/>
      <c r="FFY45" s="367"/>
      <c r="FFZ45" s="367"/>
      <c r="FGA45" s="367"/>
      <c r="FGB45" s="367"/>
      <c r="FGC45" s="367"/>
      <c r="FGD45" s="367"/>
      <c r="FGE45" s="367"/>
      <c r="FGF45" s="367"/>
      <c r="FGG45" s="367"/>
      <c r="FGH45" s="367"/>
      <c r="FGI45" s="367"/>
      <c r="FGJ45" s="367"/>
      <c r="FGK45" s="367"/>
      <c r="FGL45" s="367"/>
      <c r="FGM45" s="367"/>
      <c r="FGN45" s="367"/>
      <c r="FGO45" s="367"/>
      <c r="FGP45" s="367"/>
      <c r="FGQ45" s="367"/>
      <c r="FGR45" s="367"/>
      <c r="FGS45" s="367"/>
      <c r="FGT45" s="367"/>
      <c r="FGU45" s="367"/>
      <c r="FGV45" s="367"/>
      <c r="FGW45" s="367"/>
      <c r="FGX45" s="367"/>
      <c r="FGY45" s="367"/>
      <c r="FGZ45" s="367"/>
      <c r="FHA45" s="367"/>
      <c r="FHB45" s="367"/>
      <c r="FHC45" s="367"/>
      <c r="FHD45" s="367"/>
      <c r="FHE45" s="367"/>
      <c r="FHF45" s="367"/>
      <c r="FHG45" s="367"/>
      <c r="FHH45" s="367"/>
      <c r="FHI45" s="367"/>
      <c r="FHJ45" s="367"/>
      <c r="FHK45" s="367"/>
      <c r="FHL45" s="367"/>
      <c r="FHM45" s="367"/>
      <c r="FHN45" s="367"/>
      <c r="FHO45" s="367"/>
      <c r="FHP45" s="367"/>
      <c r="FHQ45" s="367"/>
      <c r="FHR45" s="367"/>
      <c r="FHS45" s="367"/>
      <c r="FHT45" s="367"/>
      <c r="FHU45" s="367"/>
      <c r="FHV45" s="367"/>
      <c r="FHW45" s="367"/>
      <c r="FHX45" s="367"/>
      <c r="FHY45" s="367"/>
      <c r="FHZ45" s="367"/>
      <c r="FIA45" s="367"/>
      <c r="FIB45" s="367"/>
      <c r="FIC45" s="367"/>
      <c r="FID45" s="367"/>
      <c r="FIE45" s="367"/>
      <c r="FIF45" s="367"/>
      <c r="FIG45" s="367"/>
      <c r="FIH45" s="367"/>
      <c r="FII45" s="367"/>
      <c r="FIJ45" s="367"/>
      <c r="FIK45" s="367"/>
      <c r="FIL45" s="367"/>
      <c r="FIM45" s="367"/>
      <c r="FIN45" s="367"/>
      <c r="FIO45" s="367"/>
      <c r="FIP45" s="367"/>
      <c r="FIQ45" s="367"/>
      <c r="FIR45" s="367"/>
      <c r="FIS45" s="367"/>
      <c r="FIT45" s="367"/>
      <c r="FIU45" s="367"/>
      <c r="FIV45" s="367"/>
      <c r="FIW45" s="367"/>
      <c r="FIX45" s="367"/>
      <c r="FIY45" s="367"/>
      <c r="FIZ45" s="367"/>
      <c r="FJA45" s="367"/>
      <c r="FJB45" s="367"/>
      <c r="FJC45" s="367"/>
      <c r="FJD45" s="367"/>
      <c r="FJE45" s="367"/>
      <c r="FJF45" s="367"/>
      <c r="FJG45" s="367"/>
      <c r="FJH45" s="367"/>
      <c r="FJI45" s="367"/>
      <c r="FJJ45" s="367"/>
      <c r="FJK45" s="367"/>
      <c r="FJL45" s="367"/>
      <c r="FJM45" s="367"/>
      <c r="FJN45" s="367"/>
      <c r="FJO45" s="367"/>
      <c r="FJP45" s="367"/>
      <c r="FJQ45" s="367"/>
      <c r="FJR45" s="367"/>
      <c r="FJS45" s="367"/>
      <c r="FJT45" s="367"/>
      <c r="FJU45" s="367"/>
      <c r="FJV45" s="367"/>
      <c r="FJW45" s="367"/>
      <c r="FJX45" s="367"/>
      <c r="FJY45" s="367"/>
      <c r="FJZ45" s="367"/>
      <c r="FKA45" s="367"/>
      <c r="FKB45" s="367"/>
      <c r="FKC45" s="367"/>
      <c r="FKD45" s="367"/>
      <c r="FKE45" s="367"/>
      <c r="FKF45" s="367"/>
      <c r="FKG45" s="367"/>
      <c r="FKH45" s="367"/>
      <c r="FKI45" s="367"/>
      <c r="FKJ45" s="367"/>
      <c r="FKK45" s="367"/>
      <c r="FKL45" s="367"/>
      <c r="FKM45" s="367"/>
      <c r="FKN45" s="367"/>
      <c r="FKO45" s="367"/>
      <c r="FKP45" s="367"/>
      <c r="FKQ45" s="367"/>
      <c r="FKR45" s="367"/>
      <c r="FKS45" s="367"/>
      <c r="FKT45" s="367"/>
      <c r="FKU45" s="367"/>
      <c r="FKV45" s="367"/>
      <c r="FKW45" s="367"/>
      <c r="FKX45" s="367"/>
      <c r="FKY45" s="367"/>
      <c r="FKZ45" s="367"/>
      <c r="FLA45" s="367"/>
      <c r="FLB45" s="367"/>
      <c r="FLC45" s="367"/>
      <c r="FLD45" s="367"/>
      <c r="FLE45" s="367"/>
      <c r="FLF45" s="367"/>
      <c r="FLG45" s="367"/>
      <c r="FLH45" s="367"/>
      <c r="FLI45" s="367"/>
      <c r="FLJ45" s="367"/>
      <c r="FLK45" s="367"/>
      <c r="FLL45" s="367"/>
      <c r="FLM45" s="367"/>
      <c r="FLN45" s="367"/>
      <c r="FLO45" s="367"/>
      <c r="FLP45" s="367"/>
      <c r="FLQ45" s="367"/>
      <c r="FLR45" s="367"/>
      <c r="FLS45" s="367"/>
      <c r="FLT45" s="367"/>
      <c r="FLU45" s="367"/>
      <c r="FLV45" s="367"/>
      <c r="FLW45" s="367"/>
      <c r="FLX45" s="367"/>
      <c r="FLY45" s="367"/>
      <c r="FLZ45" s="367"/>
      <c r="FMA45" s="367"/>
      <c r="FMB45" s="367"/>
      <c r="FMC45" s="367"/>
      <c r="FMD45" s="367"/>
      <c r="FME45" s="367"/>
      <c r="FMF45" s="367"/>
      <c r="FMG45" s="367"/>
      <c r="FMH45" s="367"/>
      <c r="FMI45" s="367"/>
      <c r="FMJ45" s="367"/>
      <c r="FMK45" s="367"/>
      <c r="FML45" s="367"/>
      <c r="FMM45" s="367"/>
      <c r="FMN45" s="367"/>
      <c r="FMO45" s="367"/>
      <c r="FMP45" s="367"/>
      <c r="FMQ45" s="367"/>
      <c r="FMR45" s="367"/>
      <c r="FMS45" s="367"/>
      <c r="FMT45" s="367"/>
      <c r="FMU45" s="367"/>
      <c r="FMV45" s="367"/>
      <c r="FMW45" s="367"/>
      <c r="FMX45" s="367"/>
      <c r="FMY45" s="367"/>
      <c r="FMZ45" s="367"/>
      <c r="FNA45" s="367"/>
      <c r="FNB45" s="367"/>
      <c r="FNC45" s="367"/>
      <c r="FND45" s="367"/>
      <c r="FNE45" s="367"/>
      <c r="FNF45" s="367"/>
      <c r="FNG45" s="367"/>
      <c r="FNH45" s="367"/>
      <c r="FNI45" s="367"/>
      <c r="FNJ45" s="367"/>
      <c r="FNK45" s="367"/>
      <c r="FNL45" s="367"/>
      <c r="FNM45" s="367"/>
      <c r="FNN45" s="367"/>
      <c r="FNO45" s="367"/>
      <c r="FNP45" s="367"/>
      <c r="FNQ45" s="367"/>
      <c r="FNR45" s="367"/>
      <c r="FNS45" s="367"/>
      <c r="FNT45" s="367"/>
      <c r="FNU45" s="367"/>
      <c r="FNV45" s="367"/>
      <c r="FNW45" s="367"/>
      <c r="FNX45" s="367"/>
      <c r="FNY45" s="367"/>
      <c r="FNZ45" s="367"/>
      <c r="FOA45" s="367"/>
      <c r="FOB45" s="367"/>
      <c r="FOC45" s="367"/>
      <c r="FOD45" s="367"/>
      <c r="FOE45" s="367"/>
      <c r="FOF45" s="367"/>
      <c r="FOG45" s="367"/>
      <c r="FOH45" s="367"/>
      <c r="FOI45" s="367"/>
      <c r="FOJ45" s="367"/>
      <c r="FOK45" s="367"/>
      <c r="FOL45" s="367"/>
      <c r="FOM45" s="367"/>
      <c r="FON45" s="367"/>
      <c r="FOO45" s="367"/>
      <c r="FOP45" s="367"/>
      <c r="FOQ45" s="367"/>
      <c r="FOR45" s="367"/>
      <c r="FOS45" s="367"/>
      <c r="FOT45" s="367"/>
      <c r="FOU45" s="367"/>
      <c r="FOV45" s="367"/>
      <c r="FOW45" s="367"/>
      <c r="FOX45" s="367"/>
      <c r="FOY45" s="367"/>
      <c r="FOZ45" s="367"/>
      <c r="FPA45" s="367"/>
      <c r="FPB45" s="367"/>
      <c r="FPC45" s="367"/>
      <c r="FPD45" s="367"/>
      <c r="FPE45" s="367"/>
      <c r="FPF45" s="367"/>
      <c r="FPG45" s="367"/>
      <c r="FPH45" s="367"/>
      <c r="FPI45" s="367"/>
      <c r="FPJ45" s="367"/>
      <c r="FPK45" s="367"/>
      <c r="FPL45" s="367"/>
      <c r="FPM45" s="367"/>
      <c r="FPN45" s="367"/>
      <c r="FPO45" s="367"/>
      <c r="FPP45" s="367"/>
      <c r="FPQ45" s="367"/>
      <c r="FPR45" s="367"/>
      <c r="FPS45" s="367"/>
      <c r="FPT45" s="367"/>
      <c r="FPU45" s="367"/>
      <c r="FPV45" s="367"/>
      <c r="FPW45" s="367"/>
      <c r="FPX45" s="367"/>
      <c r="FPY45" s="367"/>
      <c r="FPZ45" s="367"/>
      <c r="FQA45" s="367"/>
      <c r="FQB45" s="367"/>
      <c r="FQC45" s="367"/>
      <c r="FQD45" s="367"/>
      <c r="FQE45" s="367"/>
      <c r="FQF45" s="367"/>
      <c r="FQG45" s="367"/>
      <c r="FQH45" s="367"/>
      <c r="FQI45" s="367"/>
      <c r="FQJ45" s="367"/>
      <c r="FQK45" s="367"/>
      <c r="FQL45" s="367"/>
      <c r="FQM45" s="367"/>
      <c r="FQN45" s="367"/>
      <c r="FQO45" s="367"/>
      <c r="FQP45" s="367"/>
      <c r="FQQ45" s="367"/>
      <c r="FQR45" s="367"/>
      <c r="FQS45" s="367"/>
      <c r="FQT45" s="367"/>
      <c r="FQU45" s="367"/>
      <c r="FQV45" s="367"/>
      <c r="FQW45" s="367"/>
      <c r="FQX45" s="367"/>
      <c r="FQY45" s="367"/>
      <c r="FQZ45" s="367"/>
      <c r="FRA45" s="367"/>
      <c r="FRB45" s="367"/>
      <c r="FRC45" s="367"/>
      <c r="FRD45" s="367"/>
      <c r="FRE45" s="367"/>
      <c r="FRF45" s="367"/>
      <c r="FRG45" s="367"/>
      <c r="FRH45" s="367"/>
      <c r="FRI45" s="367"/>
      <c r="FRJ45" s="367"/>
      <c r="FRK45" s="367"/>
      <c r="FRL45" s="367"/>
      <c r="FRM45" s="367"/>
      <c r="FRN45" s="367"/>
      <c r="FRO45" s="367"/>
      <c r="FRP45" s="367"/>
      <c r="FRQ45" s="367"/>
      <c r="FRR45" s="367"/>
      <c r="FRS45" s="367"/>
      <c r="FRT45" s="367"/>
      <c r="FRU45" s="367"/>
      <c r="FRV45" s="367"/>
      <c r="FRW45" s="367"/>
      <c r="FRX45" s="367"/>
      <c r="FRY45" s="367"/>
      <c r="FRZ45" s="367"/>
      <c r="FSA45" s="367"/>
      <c r="FSB45" s="367"/>
      <c r="FSC45" s="367"/>
      <c r="FSD45" s="367"/>
      <c r="FSE45" s="367"/>
      <c r="FSF45" s="367"/>
      <c r="FSG45" s="367"/>
      <c r="FSH45" s="367"/>
      <c r="FSI45" s="367"/>
      <c r="FSJ45" s="367"/>
      <c r="FSK45" s="367"/>
      <c r="FSL45" s="367"/>
      <c r="FSM45" s="367"/>
      <c r="FSN45" s="367"/>
      <c r="FSO45" s="367"/>
      <c r="FSP45" s="367"/>
      <c r="FSQ45" s="367"/>
      <c r="FSR45" s="367"/>
      <c r="FSS45" s="367"/>
      <c r="FST45" s="367"/>
      <c r="FSU45" s="367"/>
      <c r="FSV45" s="367"/>
      <c r="FSW45" s="367"/>
      <c r="FSX45" s="367"/>
      <c r="FSY45" s="367"/>
      <c r="FSZ45" s="367"/>
      <c r="FTA45" s="367"/>
      <c r="FTB45" s="367"/>
      <c r="FTC45" s="367"/>
      <c r="FTD45" s="367"/>
      <c r="FTE45" s="367"/>
      <c r="FTF45" s="367"/>
      <c r="FTG45" s="367"/>
      <c r="FTH45" s="367"/>
      <c r="FTI45" s="367"/>
      <c r="FTJ45" s="367"/>
      <c r="FTK45" s="367"/>
      <c r="FTL45" s="367"/>
      <c r="FTM45" s="367"/>
      <c r="FTN45" s="367"/>
      <c r="FTO45" s="367"/>
      <c r="FTP45" s="367"/>
      <c r="FTQ45" s="367"/>
      <c r="FTR45" s="367"/>
      <c r="FTS45" s="367"/>
      <c r="FTT45" s="367"/>
      <c r="FTU45" s="367"/>
      <c r="FTV45" s="367"/>
      <c r="FTW45" s="367"/>
      <c r="FTX45" s="367"/>
      <c r="FTY45" s="367"/>
      <c r="FTZ45" s="367"/>
      <c r="FUA45" s="367"/>
      <c r="FUB45" s="367"/>
      <c r="FUC45" s="367"/>
      <c r="FUD45" s="367"/>
      <c r="FUE45" s="367"/>
      <c r="FUF45" s="367"/>
      <c r="FUG45" s="367"/>
      <c r="FUH45" s="367"/>
      <c r="FUI45" s="367"/>
      <c r="FUJ45" s="367"/>
      <c r="FUK45" s="367"/>
      <c r="FUL45" s="367"/>
      <c r="FUM45" s="367"/>
      <c r="FUN45" s="367"/>
      <c r="FUO45" s="367"/>
      <c r="FUP45" s="367"/>
      <c r="FUQ45" s="367"/>
      <c r="FUR45" s="367"/>
      <c r="FUS45" s="367"/>
      <c r="FUT45" s="367"/>
      <c r="FUU45" s="367"/>
      <c r="FUV45" s="367"/>
      <c r="FUW45" s="367"/>
      <c r="FUX45" s="367"/>
      <c r="FUY45" s="367"/>
      <c r="FUZ45" s="367"/>
      <c r="FVA45" s="367"/>
      <c r="FVB45" s="367"/>
      <c r="FVC45" s="367"/>
      <c r="FVD45" s="367"/>
      <c r="FVE45" s="367"/>
      <c r="FVF45" s="367"/>
      <c r="FVG45" s="367"/>
      <c r="FVH45" s="367"/>
      <c r="FVI45" s="367"/>
      <c r="FVJ45" s="367"/>
      <c r="FVK45" s="367"/>
      <c r="FVL45" s="367"/>
      <c r="FVM45" s="367"/>
      <c r="FVN45" s="367"/>
      <c r="FVO45" s="367"/>
      <c r="FVP45" s="367"/>
      <c r="FVQ45" s="367"/>
      <c r="FVR45" s="367"/>
      <c r="FVS45" s="367"/>
      <c r="FVT45" s="367"/>
      <c r="FVU45" s="367"/>
      <c r="FVV45" s="367"/>
      <c r="FVW45" s="367"/>
      <c r="FVX45" s="367"/>
      <c r="FVY45" s="367"/>
      <c r="FVZ45" s="367"/>
      <c r="FWA45" s="367"/>
      <c r="FWB45" s="367"/>
      <c r="FWC45" s="367"/>
      <c r="FWD45" s="367"/>
      <c r="FWE45" s="367"/>
      <c r="FWF45" s="367"/>
      <c r="FWG45" s="367"/>
      <c r="FWH45" s="367"/>
      <c r="FWI45" s="367"/>
      <c r="FWJ45" s="367"/>
      <c r="FWK45" s="367"/>
      <c r="FWL45" s="367"/>
      <c r="FWM45" s="367"/>
      <c r="FWN45" s="367"/>
      <c r="FWO45" s="367"/>
      <c r="FWP45" s="367"/>
      <c r="FWQ45" s="367"/>
      <c r="FWR45" s="367"/>
      <c r="FWS45" s="367"/>
      <c r="FWT45" s="367"/>
      <c r="FWU45" s="367"/>
      <c r="FWV45" s="367"/>
      <c r="FWW45" s="367"/>
      <c r="FWX45" s="367"/>
      <c r="FWY45" s="367"/>
      <c r="FWZ45" s="367"/>
      <c r="FXA45" s="367"/>
      <c r="FXB45" s="367"/>
      <c r="FXC45" s="367"/>
      <c r="FXD45" s="367"/>
      <c r="FXE45" s="367"/>
      <c r="FXF45" s="367"/>
      <c r="FXG45" s="367"/>
      <c r="FXH45" s="367"/>
      <c r="FXI45" s="367"/>
      <c r="FXJ45" s="367"/>
      <c r="FXK45" s="367"/>
      <c r="FXL45" s="367"/>
      <c r="FXM45" s="367"/>
      <c r="FXN45" s="367"/>
      <c r="FXO45" s="367"/>
      <c r="FXP45" s="367"/>
      <c r="FXQ45" s="367"/>
      <c r="FXR45" s="367"/>
      <c r="FXS45" s="367"/>
      <c r="FXT45" s="367"/>
      <c r="FXU45" s="367"/>
      <c r="FXV45" s="367"/>
      <c r="FXW45" s="367"/>
      <c r="FXX45" s="367"/>
      <c r="FXY45" s="367"/>
      <c r="FXZ45" s="367"/>
      <c r="FYA45" s="367"/>
      <c r="FYB45" s="367"/>
      <c r="FYC45" s="367"/>
      <c r="FYD45" s="367"/>
      <c r="FYE45" s="367"/>
      <c r="FYF45" s="367"/>
      <c r="FYG45" s="367"/>
      <c r="FYH45" s="367"/>
      <c r="FYI45" s="367"/>
      <c r="FYJ45" s="367"/>
      <c r="FYK45" s="367"/>
      <c r="FYL45" s="367"/>
      <c r="FYM45" s="367"/>
      <c r="FYN45" s="367"/>
      <c r="FYO45" s="367"/>
      <c r="FYP45" s="367"/>
      <c r="FYQ45" s="367"/>
      <c r="FYR45" s="367"/>
      <c r="FYS45" s="367"/>
      <c r="FYT45" s="367"/>
      <c r="FYU45" s="367"/>
      <c r="FYV45" s="367"/>
      <c r="FYW45" s="367"/>
      <c r="FYX45" s="367"/>
      <c r="FYY45" s="367"/>
      <c r="FYZ45" s="367"/>
      <c r="FZA45" s="367"/>
      <c r="FZB45" s="367"/>
      <c r="FZC45" s="367"/>
      <c r="FZD45" s="367"/>
      <c r="FZE45" s="367"/>
      <c r="FZF45" s="367"/>
      <c r="FZG45" s="367"/>
      <c r="FZH45" s="367"/>
      <c r="FZI45" s="367"/>
      <c r="FZJ45" s="367"/>
      <c r="FZK45" s="367"/>
      <c r="FZL45" s="367"/>
      <c r="FZM45" s="367"/>
      <c r="FZN45" s="367"/>
      <c r="FZO45" s="367"/>
      <c r="FZP45" s="367"/>
      <c r="FZQ45" s="367"/>
      <c r="FZR45" s="367"/>
      <c r="FZS45" s="367"/>
      <c r="FZT45" s="367"/>
      <c r="FZU45" s="367"/>
      <c r="FZV45" s="367"/>
      <c r="FZW45" s="367"/>
      <c r="FZX45" s="367"/>
      <c r="FZY45" s="367"/>
      <c r="FZZ45" s="367"/>
      <c r="GAA45" s="367"/>
      <c r="GAB45" s="367"/>
      <c r="GAC45" s="367"/>
      <c r="GAD45" s="367"/>
      <c r="GAE45" s="367"/>
      <c r="GAF45" s="367"/>
      <c r="GAG45" s="367"/>
      <c r="GAH45" s="367"/>
      <c r="GAI45" s="367"/>
      <c r="GAJ45" s="367"/>
      <c r="GAK45" s="367"/>
      <c r="GAL45" s="367"/>
      <c r="GAM45" s="367"/>
      <c r="GAN45" s="367"/>
      <c r="GAO45" s="367"/>
      <c r="GAP45" s="367"/>
      <c r="GAQ45" s="367"/>
      <c r="GAR45" s="367"/>
      <c r="GAS45" s="367"/>
      <c r="GAT45" s="367"/>
      <c r="GAU45" s="367"/>
      <c r="GAV45" s="367"/>
      <c r="GAW45" s="367"/>
      <c r="GAX45" s="367"/>
      <c r="GAY45" s="367"/>
      <c r="GAZ45" s="367"/>
      <c r="GBA45" s="367"/>
      <c r="GBB45" s="367"/>
      <c r="GBC45" s="367"/>
      <c r="GBD45" s="367"/>
      <c r="GBE45" s="367"/>
      <c r="GBF45" s="367"/>
      <c r="GBG45" s="367"/>
      <c r="GBH45" s="367"/>
      <c r="GBI45" s="367"/>
      <c r="GBJ45" s="367"/>
      <c r="GBK45" s="367"/>
      <c r="GBL45" s="367"/>
      <c r="GBM45" s="367"/>
      <c r="GBN45" s="367"/>
      <c r="GBO45" s="367"/>
      <c r="GBP45" s="367"/>
      <c r="GBQ45" s="367"/>
      <c r="GBR45" s="367"/>
      <c r="GBS45" s="367"/>
      <c r="GBT45" s="367"/>
      <c r="GBU45" s="367"/>
      <c r="GBV45" s="367"/>
      <c r="GBW45" s="367"/>
      <c r="GBX45" s="367"/>
      <c r="GBY45" s="367"/>
      <c r="GBZ45" s="367"/>
      <c r="GCA45" s="367"/>
      <c r="GCB45" s="367"/>
      <c r="GCC45" s="367"/>
      <c r="GCD45" s="367"/>
      <c r="GCE45" s="367"/>
      <c r="GCF45" s="367"/>
      <c r="GCG45" s="367"/>
      <c r="GCH45" s="367"/>
      <c r="GCI45" s="367"/>
      <c r="GCJ45" s="367"/>
      <c r="GCK45" s="367"/>
      <c r="GCL45" s="367"/>
      <c r="GCM45" s="367"/>
      <c r="GCN45" s="367"/>
      <c r="GCO45" s="367"/>
      <c r="GCP45" s="367"/>
      <c r="GCQ45" s="367"/>
      <c r="GCR45" s="367"/>
      <c r="GCS45" s="367"/>
      <c r="GCT45" s="367"/>
      <c r="GCU45" s="367"/>
      <c r="GCV45" s="367"/>
      <c r="GCW45" s="367"/>
      <c r="GCX45" s="367"/>
      <c r="GCY45" s="367"/>
      <c r="GCZ45" s="367"/>
      <c r="GDA45" s="367"/>
      <c r="GDB45" s="367"/>
      <c r="GDC45" s="367"/>
      <c r="GDD45" s="367"/>
      <c r="GDE45" s="367"/>
      <c r="GDF45" s="367"/>
      <c r="GDG45" s="367"/>
      <c r="GDH45" s="367"/>
      <c r="GDI45" s="367"/>
      <c r="GDJ45" s="367"/>
      <c r="GDK45" s="367"/>
      <c r="GDL45" s="367"/>
      <c r="GDM45" s="367"/>
      <c r="GDN45" s="367"/>
      <c r="GDO45" s="367"/>
      <c r="GDP45" s="367"/>
      <c r="GDQ45" s="367"/>
      <c r="GDR45" s="367"/>
      <c r="GDS45" s="367"/>
      <c r="GDT45" s="367"/>
      <c r="GDU45" s="367"/>
      <c r="GDV45" s="367"/>
      <c r="GDW45" s="367"/>
      <c r="GDX45" s="367"/>
      <c r="GDY45" s="367"/>
      <c r="GDZ45" s="367"/>
      <c r="GEA45" s="367"/>
      <c r="GEB45" s="367"/>
      <c r="GEC45" s="367"/>
      <c r="GED45" s="367"/>
      <c r="GEE45" s="367"/>
      <c r="GEF45" s="367"/>
      <c r="GEG45" s="367"/>
      <c r="GEH45" s="367"/>
      <c r="GEI45" s="367"/>
      <c r="GEJ45" s="367"/>
      <c r="GEK45" s="367"/>
      <c r="GEL45" s="367"/>
      <c r="GEM45" s="367"/>
      <c r="GEN45" s="367"/>
      <c r="GEO45" s="367"/>
      <c r="GEP45" s="367"/>
      <c r="GEQ45" s="367"/>
      <c r="GER45" s="367"/>
      <c r="GES45" s="367"/>
      <c r="GET45" s="367"/>
      <c r="GEU45" s="367"/>
      <c r="GEV45" s="367"/>
      <c r="GEW45" s="367"/>
      <c r="GEX45" s="367"/>
      <c r="GEY45" s="367"/>
      <c r="GEZ45" s="367"/>
      <c r="GFA45" s="367"/>
      <c r="GFB45" s="367"/>
      <c r="GFC45" s="367"/>
      <c r="GFD45" s="367"/>
      <c r="GFE45" s="367"/>
      <c r="GFF45" s="367"/>
      <c r="GFG45" s="367"/>
      <c r="GFH45" s="367"/>
      <c r="GFI45" s="367"/>
      <c r="GFJ45" s="367"/>
      <c r="GFK45" s="367"/>
      <c r="GFL45" s="367"/>
      <c r="GFM45" s="367"/>
      <c r="GFN45" s="367"/>
      <c r="GFO45" s="367"/>
      <c r="GFP45" s="367"/>
      <c r="GFQ45" s="367"/>
      <c r="GFR45" s="367"/>
      <c r="GFS45" s="367"/>
      <c r="GFT45" s="367"/>
      <c r="GFU45" s="367"/>
      <c r="GFV45" s="367"/>
      <c r="GFW45" s="367"/>
      <c r="GFX45" s="367"/>
      <c r="GFY45" s="367"/>
      <c r="GFZ45" s="367"/>
      <c r="GGA45" s="367"/>
      <c r="GGB45" s="367"/>
      <c r="GGC45" s="367"/>
      <c r="GGD45" s="367"/>
      <c r="GGE45" s="367"/>
      <c r="GGF45" s="367"/>
      <c r="GGG45" s="367"/>
      <c r="GGH45" s="367"/>
      <c r="GGI45" s="367"/>
      <c r="GGJ45" s="367"/>
      <c r="GGK45" s="367"/>
      <c r="GGL45" s="367"/>
      <c r="GGM45" s="367"/>
      <c r="GGN45" s="367"/>
      <c r="GGO45" s="367"/>
      <c r="GGP45" s="367"/>
      <c r="GGQ45" s="367"/>
      <c r="GGR45" s="367"/>
      <c r="GGS45" s="367"/>
      <c r="GGT45" s="367"/>
      <c r="GGU45" s="367"/>
      <c r="GGV45" s="367"/>
      <c r="GGW45" s="367"/>
      <c r="GGX45" s="367"/>
      <c r="GGY45" s="367"/>
      <c r="GGZ45" s="367"/>
      <c r="GHA45" s="367"/>
      <c r="GHB45" s="367"/>
      <c r="GHC45" s="367"/>
      <c r="GHD45" s="367"/>
      <c r="GHE45" s="367"/>
      <c r="GHF45" s="367"/>
      <c r="GHG45" s="367"/>
      <c r="GHH45" s="367"/>
      <c r="GHI45" s="367"/>
      <c r="GHJ45" s="367"/>
      <c r="GHK45" s="367"/>
      <c r="GHL45" s="367"/>
      <c r="GHM45" s="367"/>
      <c r="GHN45" s="367"/>
      <c r="GHO45" s="367"/>
      <c r="GHP45" s="367"/>
      <c r="GHQ45" s="367"/>
      <c r="GHR45" s="367"/>
      <c r="GHS45" s="367"/>
      <c r="GHT45" s="367"/>
      <c r="GHU45" s="367"/>
      <c r="GHV45" s="367"/>
      <c r="GHW45" s="367"/>
      <c r="GHX45" s="367"/>
      <c r="GHY45" s="367"/>
      <c r="GHZ45" s="367"/>
      <c r="GIA45" s="367"/>
      <c r="GIB45" s="367"/>
      <c r="GIC45" s="367"/>
      <c r="GID45" s="367"/>
      <c r="GIE45" s="367"/>
      <c r="GIF45" s="367"/>
      <c r="GIG45" s="367"/>
      <c r="GIH45" s="367"/>
      <c r="GII45" s="367"/>
      <c r="GIJ45" s="367"/>
      <c r="GIK45" s="367"/>
      <c r="GIL45" s="367"/>
      <c r="GIM45" s="367"/>
      <c r="GIN45" s="367"/>
      <c r="GIO45" s="367"/>
      <c r="GIP45" s="367"/>
      <c r="GIQ45" s="367"/>
      <c r="GIR45" s="367"/>
      <c r="GIS45" s="367"/>
      <c r="GIT45" s="367"/>
      <c r="GIU45" s="367"/>
      <c r="GIV45" s="367"/>
      <c r="GIW45" s="367"/>
      <c r="GIX45" s="367"/>
      <c r="GIY45" s="367"/>
      <c r="GIZ45" s="367"/>
      <c r="GJA45" s="367"/>
      <c r="GJB45" s="367"/>
      <c r="GJC45" s="367"/>
      <c r="GJD45" s="367"/>
      <c r="GJE45" s="367"/>
      <c r="GJF45" s="367"/>
      <c r="GJG45" s="367"/>
      <c r="GJH45" s="367"/>
      <c r="GJI45" s="367"/>
      <c r="GJJ45" s="367"/>
      <c r="GJK45" s="367"/>
      <c r="GJL45" s="367"/>
      <c r="GJM45" s="367"/>
      <c r="GJN45" s="367"/>
      <c r="GJO45" s="367"/>
      <c r="GJP45" s="367"/>
      <c r="GJQ45" s="367"/>
      <c r="GJR45" s="367"/>
      <c r="GJS45" s="367"/>
      <c r="GJT45" s="367"/>
      <c r="GJU45" s="367"/>
      <c r="GJV45" s="367"/>
      <c r="GJW45" s="367"/>
      <c r="GJX45" s="367"/>
      <c r="GJY45" s="367"/>
      <c r="GJZ45" s="367"/>
      <c r="GKA45" s="367"/>
      <c r="GKB45" s="367"/>
      <c r="GKC45" s="367"/>
      <c r="GKD45" s="367"/>
      <c r="GKE45" s="367"/>
      <c r="GKF45" s="367"/>
      <c r="GKG45" s="367"/>
      <c r="GKH45" s="367"/>
      <c r="GKI45" s="367"/>
      <c r="GKJ45" s="367"/>
      <c r="GKK45" s="367"/>
      <c r="GKL45" s="367"/>
      <c r="GKM45" s="367"/>
      <c r="GKN45" s="367"/>
      <c r="GKO45" s="367"/>
      <c r="GKP45" s="367"/>
      <c r="GKQ45" s="367"/>
      <c r="GKR45" s="367"/>
      <c r="GKS45" s="367"/>
      <c r="GKT45" s="367"/>
      <c r="GKU45" s="367"/>
      <c r="GKV45" s="367"/>
      <c r="GKW45" s="367"/>
      <c r="GKX45" s="367"/>
      <c r="GKY45" s="367"/>
      <c r="GKZ45" s="367"/>
      <c r="GLA45" s="367"/>
      <c r="GLB45" s="367"/>
      <c r="GLC45" s="367"/>
      <c r="GLD45" s="367"/>
      <c r="GLE45" s="367"/>
      <c r="GLF45" s="367"/>
      <c r="GLG45" s="367"/>
      <c r="GLH45" s="367"/>
      <c r="GLI45" s="367"/>
      <c r="GLJ45" s="367"/>
      <c r="GLK45" s="367"/>
      <c r="GLL45" s="367"/>
      <c r="GLM45" s="367"/>
      <c r="GLN45" s="367"/>
      <c r="GLO45" s="367"/>
      <c r="GLP45" s="367"/>
      <c r="GLQ45" s="367"/>
      <c r="GLR45" s="367"/>
      <c r="GLS45" s="367"/>
      <c r="GLT45" s="367"/>
      <c r="GLU45" s="367"/>
      <c r="GLV45" s="367"/>
      <c r="GLW45" s="367"/>
      <c r="GLX45" s="367"/>
      <c r="GLY45" s="367"/>
      <c r="GLZ45" s="367"/>
      <c r="GMA45" s="367"/>
      <c r="GMB45" s="367"/>
      <c r="GMC45" s="367"/>
      <c r="GMD45" s="367"/>
      <c r="GME45" s="367"/>
      <c r="GMF45" s="367"/>
      <c r="GMG45" s="367"/>
      <c r="GMH45" s="367"/>
      <c r="GMI45" s="367"/>
      <c r="GMJ45" s="367"/>
      <c r="GMK45" s="367"/>
      <c r="GML45" s="367"/>
      <c r="GMM45" s="367"/>
      <c r="GMN45" s="367"/>
      <c r="GMO45" s="367"/>
      <c r="GMP45" s="367"/>
      <c r="GMQ45" s="367"/>
      <c r="GMR45" s="367"/>
      <c r="GMS45" s="367"/>
      <c r="GMT45" s="367"/>
      <c r="GMU45" s="367"/>
      <c r="GMV45" s="367"/>
      <c r="GMW45" s="367"/>
      <c r="GMX45" s="367"/>
      <c r="GMY45" s="367"/>
      <c r="GMZ45" s="367"/>
      <c r="GNA45" s="367"/>
      <c r="GNB45" s="367"/>
      <c r="GNC45" s="367"/>
      <c r="GND45" s="367"/>
      <c r="GNE45" s="367"/>
      <c r="GNF45" s="367"/>
      <c r="GNG45" s="367"/>
      <c r="GNH45" s="367"/>
      <c r="GNI45" s="367"/>
      <c r="GNJ45" s="367"/>
      <c r="GNK45" s="367"/>
      <c r="GNL45" s="367"/>
      <c r="GNM45" s="367"/>
      <c r="GNN45" s="367"/>
      <c r="GNO45" s="367"/>
      <c r="GNP45" s="367"/>
      <c r="GNQ45" s="367"/>
      <c r="GNR45" s="367"/>
      <c r="GNS45" s="367"/>
      <c r="GNT45" s="367"/>
      <c r="GNU45" s="367"/>
      <c r="GNV45" s="367"/>
      <c r="GNW45" s="367"/>
      <c r="GNX45" s="367"/>
      <c r="GNY45" s="367"/>
      <c r="GNZ45" s="367"/>
      <c r="GOA45" s="367"/>
      <c r="GOB45" s="367"/>
      <c r="GOC45" s="367"/>
      <c r="GOD45" s="367"/>
      <c r="GOE45" s="367"/>
      <c r="GOF45" s="367"/>
      <c r="GOG45" s="367"/>
      <c r="GOH45" s="367"/>
      <c r="GOI45" s="367"/>
      <c r="GOJ45" s="367"/>
      <c r="GOK45" s="367"/>
      <c r="GOL45" s="367"/>
      <c r="GOM45" s="367"/>
      <c r="GON45" s="367"/>
      <c r="GOO45" s="367"/>
      <c r="GOP45" s="367"/>
      <c r="GOQ45" s="367"/>
      <c r="GOR45" s="367"/>
      <c r="GOS45" s="367"/>
      <c r="GOT45" s="367"/>
      <c r="GOU45" s="367"/>
      <c r="GOV45" s="367"/>
      <c r="GOW45" s="367"/>
      <c r="GOX45" s="367"/>
      <c r="GOY45" s="367"/>
      <c r="GOZ45" s="367"/>
      <c r="GPA45" s="367"/>
      <c r="GPB45" s="367"/>
      <c r="GPC45" s="367"/>
      <c r="GPD45" s="367"/>
      <c r="GPE45" s="367"/>
      <c r="GPF45" s="367"/>
      <c r="GPG45" s="367"/>
      <c r="GPH45" s="367"/>
      <c r="GPI45" s="367"/>
      <c r="GPJ45" s="367"/>
      <c r="GPK45" s="367"/>
      <c r="GPL45" s="367"/>
      <c r="GPM45" s="367"/>
      <c r="GPN45" s="367"/>
      <c r="GPO45" s="367"/>
      <c r="GPP45" s="367"/>
      <c r="GPQ45" s="367"/>
      <c r="GPR45" s="367"/>
      <c r="GPS45" s="367"/>
      <c r="GPT45" s="367"/>
      <c r="GPU45" s="367"/>
      <c r="GPV45" s="367"/>
      <c r="GPW45" s="367"/>
      <c r="GPX45" s="367"/>
      <c r="GPY45" s="367"/>
      <c r="GPZ45" s="367"/>
      <c r="GQA45" s="367"/>
      <c r="GQB45" s="367"/>
      <c r="GQC45" s="367"/>
      <c r="GQD45" s="367"/>
      <c r="GQE45" s="367"/>
      <c r="GQF45" s="367"/>
      <c r="GQG45" s="367"/>
      <c r="GQH45" s="367"/>
      <c r="GQI45" s="367"/>
      <c r="GQJ45" s="367"/>
      <c r="GQK45" s="367"/>
      <c r="GQL45" s="367"/>
      <c r="GQM45" s="367"/>
      <c r="GQN45" s="367"/>
      <c r="GQO45" s="367"/>
      <c r="GQP45" s="367"/>
      <c r="GQQ45" s="367"/>
      <c r="GQR45" s="367"/>
      <c r="GQS45" s="367"/>
      <c r="GQT45" s="367"/>
      <c r="GQU45" s="367"/>
      <c r="GQV45" s="367"/>
      <c r="GQW45" s="367"/>
      <c r="GQX45" s="367"/>
      <c r="GQY45" s="367"/>
      <c r="GQZ45" s="367"/>
      <c r="GRA45" s="367"/>
      <c r="GRB45" s="367"/>
      <c r="GRC45" s="367"/>
      <c r="GRD45" s="367"/>
      <c r="GRE45" s="367"/>
      <c r="GRF45" s="367"/>
      <c r="GRG45" s="367"/>
      <c r="GRH45" s="367"/>
      <c r="GRI45" s="367"/>
      <c r="GRJ45" s="367"/>
      <c r="GRK45" s="367"/>
      <c r="GRL45" s="367"/>
      <c r="GRM45" s="367"/>
      <c r="GRN45" s="367"/>
      <c r="GRO45" s="367"/>
      <c r="GRP45" s="367"/>
      <c r="GRQ45" s="367"/>
      <c r="GRR45" s="367"/>
      <c r="GRS45" s="367"/>
      <c r="GRT45" s="367"/>
      <c r="GRU45" s="367"/>
      <c r="GRV45" s="367"/>
      <c r="GRW45" s="367"/>
      <c r="GRX45" s="367"/>
      <c r="GRY45" s="367"/>
      <c r="GRZ45" s="367"/>
      <c r="GSA45" s="367"/>
      <c r="GSB45" s="367"/>
      <c r="GSC45" s="367"/>
      <c r="GSD45" s="367"/>
      <c r="GSE45" s="367"/>
      <c r="GSF45" s="367"/>
      <c r="GSG45" s="367"/>
      <c r="GSH45" s="367"/>
      <c r="GSI45" s="367"/>
      <c r="GSJ45" s="367"/>
      <c r="GSK45" s="367"/>
      <c r="GSL45" s="367"/>
      <c r="GSM45" s="367"/>
      <c r="GSN45" s="367"/>
      <c r="GSO45" s="367"/>
      <c r="GSP45" s="367"/>
      <c r="GSQ45" s="367"/>
      <c r="GSR45" s="367"/>
      <c r="GSS45" s="367"/>
      <c r="GST45" s="367"/>
      <c r="GSU45" s="367"/>
      <c r="GSV45" s="367"/>
      <c r="GSW45" s="367"/>
      <c r="GSX45" s="367"/>
      <c r="GSY45" s="367"/>
      <c r="GSZ45" s="367"/>
      <c r="GTA45" s="367"/>
      <c r="GTB45" s="367"/>
      <c r="GTC45" s="367"/>
      <c r="GTD45" s="367"/>
      <c r="GTE45" s="367"/>
      <c r="GTF45" s="367"/>
      <c r="GTG45" s="367"/>
      <c r="GTH45" s="367"/>
      <c r="GTI45" s="367"/>
      <c r="GTJ45" s="367"/>
      <c r="GTK45" s="367"/>
      <c r="GTL45" s="367"/>
      <c r="GTM45" s="367"/>
      <c r="GTN45" s="367"/>
      <c r="GTO45" s="367"/>
      <c r="GTP45" s="367"/>
      <c r="GTQ45" s="367"/>
      <c r="GTR45" s="367"/>
      <c r="GTS45" s="367"/>
      <c r="GTT45" s="367"/>
      <c r="GTU45" s="367"/>
      <c r="GTV45" s="367"/>
      <c r="GTW45" s="367"/>
      <c r="GTX45" s="367"/>
      <c r="GTY45" s="367"/>
      <c r="GTZ45" s="367"/>
      <c r="GUA45" s="367"/>
      <c r="GUB45" s="367"/>
      <c r="GUC45" s="367"/>
      <c r="GUD45" s="367"/>
      <c r="GUE45" s="367"/>
      <c r="GUF45" s="367"/>
      <c r="GUG45" s="367"/>
      <c r="GUH45" s="367"/>
      <c r="GUI45" s="367"/>
      <c r="GUJ45" s="367"/>
      <c r="GUK45" s="367"/>
      <c r="GUL45" s="367"/>
      <c r="GUM45" s="367"/>
      <c r="GUN45" s="367"/>
      <c r="GUO45" s="367"/>
      <c r="GUP45" s="367"/>
      <c r="GUQ45" s="367"/>
      <c r="GUR45" s="367"/>
      <c r="GUS45" s="367"/>
      <c r="GUT45" s="367"/>
      <c r="GUU45" s="367"/>
      <c r="GUV45" s="367"/>
      <c r="GUW45" s="367"/>
      <c r="GUX45" s="367"/>
      <c r="GUY45" s="367"/>
      <c r="GUZ45" s="367"/>
      <c r="GVA45" s="367"/>
      <c r="GVB45" s="367"/>
      <c r="GVC45" s="367"/>
      <c r="GVD45" s="367"/>
      <c r="GVE45" s="367"/>
      <c r="GVF45" s="367"/>
      <c r="GVG45" s="367"/>
      <c r="GVH45" s="367"/>
      <c r="GVI45" s="367"/>
      <c r="GVJ45" s="367"/>
      <c r="GVK45" s="367"/>
      <c r="GVL45" s="367"/>
      <c r="GVM45" s="367"/>
      <c r="GVN45" s="367"/>
      <c r="GVO45" s="367"/>
      <c r="GVP45" s="367"/>
      <c r="GVQ45" s="367"/>
      <c r="GVR45" s="367"/>
      <c r="GVS45" s="367"/>
      <c r="GVT45" s="367"/>
      <c r="GVU45" s="367"/>
      <c r="GVV45" s="367"/>
      <c r="GVW45" s="367"/>
      <c r="GVX45" s="367"/>
      <c r="GVY45" s="367"/>
      <c r="GVZ45" s="367"/>
      <c r="GWA45" s="367"/>
      <c r="GWB45" s="367"/>
      <c r="GWC45" s="367"/>
      <c r="GWD45" s="367"/>
      <c r="GWE45" s="367"/>
      <c r="GWF45" s="367"/>
      <c r="GWG45" s="367"/>
      <c r="GWH45" s="367"/>
      <c r="GWI45" s="367"/>
      <c r="GWJ45" s="367"/>
      <c r="GWK45" s="367"/>
      <c r="GWL45" s="367"/>
      <c r="GWM45" s="367"/>
      <c r="GWN45" s="367"/>
      <c r="GWO45" s="367"/>
      <c r="GWP45" s="367"/>
      <c r="GWQ45" s="367"/>
      <c r="GWR45" s="367"/>
      <c r="GWS45" s="367"/>
      <c r="GWT45" s="367"/>
      <c r="GWU45" s="367"/>
      <c r="GWV45" s="367"/>
      <c r="GWW45" s="367"/>
      <c r="GWX45" s="367"/>
      <c r="GWY45" s="367"/>
      <c r="GWZ45" s="367"/>
      <c r="GXA45" s="367"/>
      <c r="GXB45" s="367"/>
      <c r="GXC45" s="367"/>
      <c r="GXD45" s="367"/>
      <c r="GXE45" s="367"/>
      <c r="GXF45" s="367"/>
      <c r="GXG45" s="367"/>
      <c r="GXH45" s="367"/>
      <c r="GXI45" s="367"/>
      <c r="GXJ45" s="367"/>
      <c r="GXK45" s="367"/>
      <c r="GXL45" s="367"/>
      <c r="GXM45" s="367"/>
      <c r="GXN45" s="367"/>
      <c r="GXO45" s="367"/>
      <c r="GXP45" s="367"/>
      <c r="GXQ45" s="367"/>
      <c r="GXR45" s="367"/>
      <c r="GXS45" s="367"/>
      <c r="GXT45" s="367"/>
      <c r="GXU45" s="367"/>
      <c r="GXV45" s="367"/>
      <c r="GXW45" s="367"/>
      <c r="GXX45" s="367"/>
      <c r="GXY45" s="367"/>
      <c r="GXZ45" s="367"/>
      <c r="GYA45" s="367"/>
      <c r="GYB45" s="367"/>
      <c r="GYC45" s="367"/>
      <c r="GYD45" s="367"/>
      <c r="GYE45" s="367"/>
      <c r="GYF45" s="367"/>
      <c r="GYG45" s="367"/>
      <c r="GYH45" s="367"/>
      <c r="GYI45" s="367"/>
      <c r="GYJ45" s="367"/>
      <c r="GYK45" s="367"/>
      <c r="GYL45" s="367"/>
      <c r="GYM45" s="367"/>
      <c r="GYN45" s="367"/>
      <c r="GYO45" s="367"/>
      <c r="GYP45" s="367"/>
      <c r="GYQ45" s="367"/>
      <c r="GYR45" s="367"/>
      <c r="GYS45" s="367"/>
      <c r="GYT45" s="367"/>
      <c r="GYU45" s="367"/>
      <c r="GYV45" s="367"/>
      <c r="GYW45" s="367"/>
      <c r="GYX45" s="367"/>
      <c r="GYY45" s="367"/>
      <c r="GYZ45" s="367"/>
      <c r="GZA45" s="367"/>
      <c r="GZB45" s="367"/>
      <c r="GZC45" s="367"/>
      <c r="GZD45" s="367"/>
      <c r="GZE45" s="367"/>
      <c r="GZF45" s="367"/>
      <c r="GZG45" s="367"/>
      <c r="GZH45" s="367"/>
      <c r="GZI45" s="367"/>
      <c r="GZJ45" s="367"/>
      <c r="GZK45" s="367"/>
      <c r="GZL45" s="367"/>
      <c r="GZM45" s="367"/>
      <c r="GZN45" s="367"/>
      <c r="GZO45" s="367"/>
      <c r="GZP45" s="367"/>
      <c r="GZQ45" s="367"/>
      <c r="GZR45" s="367"/>
      <c r="GZS45" s="367"/>
      <c r="GZT45" s="367"/>
      <c r="GZU45" s="367"/>
      <c r="GZV45" s="367"/>
      <c r="GZW45" s="367"/>
      <c r="GZX45" s="367"/>
      <c r="GZY45" s="367"/>
      <c r="GZZ45" s="367"/>
      <c r="HAA45" s="367"/>
      <c r="HAB45" s="367"/>
      <c r="HAC45" s="367"/>
      <c r="HAD45" s="367"/>
      <c r="HAE45" s="367"/>
      <c r="HAF45" s="367"/>
      <c r="HAG45" s="367"/>
      <c r="HAH45" s="367"/>
      <c r="HAI45" s="367"/>
      <c r="HAJ45" s="367"/>
      <c r="HAK45" s="367"/>
      <c r="HAL45" s="367"/>
      <c r="HAM45" s="367"/>
      <c r="HAN45" s="367"/>
      <c r="HAO45" s="367"/>
      <c r="HAP45" s="367"/>
      <c r="HAQ45" s="367"/>
      <c r="HAR45" s="367"/>
      <c r="HAS45" s="367"/>
      <c r="HAT45" s="367"/>
      <c r="HAU45" s="367"/>
      <c r="HAV45" s="367"/>
      <c r="HAW45" s="367"/>
      <c r="HAX45" s="367"/>
      <c r="HAY45" s="367"/>
      <c r="HAZ45" s="367"/>
      <c r="HBA45" s="367"/>
      <c r="HBB45" s="367"/>
      <c r="HBC45" s="367"/>
      <c r="HBD45" s="367"/>
      <c r="HBE45" s="367"/>
      <c r="HBF45" s="367"/>
      <c r="HBG45" s="367"/>
      <c r="HBH45" s="367"/>
      <c r="HBI45" s="367"/>
      <c r="HBJ45" s="367"/>
      <c r="HBK45" s="367"/>
      <c r="HBL45" s="367"/>
      <c r="HBM45" s="367"/>
      <c r="HBN45" s="367"/>
      <c r="HBO45" s="367"/>
      <c r="HBP45" s="367"/>
      <c r="HBQ45" s="367"/>
      <c r="HBR45" s="367"/>
      <c r="HBS45" s="367"/>
      <c r="HBT45" s="367"/>
      <c r="HBU45" s="367"/>
      <c r="HBV45" s="367"/>
      <c r="HBW45" s="367"/>
      <c r="HBX45" s="367"/>
      <c r="HBY45" s="367"/>
      <c r="HBZ45" s="367"/>
      <c r="HCA45" s="367"/>
      <c r="HCB45" s="367"/>
      <c r="HCC45" s="367"/>
      <c r="HCD45" s="367"/>
      <c r="HCE45" s="367"/>
      <c r="HCF45" s="367"/>
      <c r="HCG45" s="367"/>
      <c r="HCH45" s="367"/>
      <c r="HCI45" s="367"/>
      <c r="HCJ45" s="367"/>
      <c r="HCK45" s="367"/>
      <c r="HCL45" s="367"/>
      <c r="HCM45" s="367"/>
      <c r="HCN45" s="367"/>
      <c r="HCO45" s="367"/>
      <c r="HCP45" s="367"/>
      <c r="HCQ45" s="367"/>
      <c r="HCR45" s="367"/>
      <c r="HCS45" s="367"/>
      <c r="HCT45" s="367"/>
      <c r="HCU45" s="367"/>
      <c r="HCV45" s="367"/>
      <c r="HCW45" s="367"/>
      <c r="HCX45" s="367"/>
      <c r="HCY45" s="367"/>
      <c r="HCZ45" s="367"/>
      <c r="HDA45" s="367"/>
      <c r="HDB45" s="367"/>
      <c r="HDC45" s="367"/>
      <c r="HDD45" s="367"/>
      <c r="HDE45" s="367"/>
      <c r="HDF45" s="367"/>
      <c r="HDG45" s="367"/>
      <c r="HDH45" s="367"/>
      <c r="HDI45" s="367"/>
      <c r="HDJ45" s="367"/>
      <c r="HDK45" s="367"/>
      <c r="HDL45" s="367"/>
      <c r="HDM45" s="367"/>
      <c r="HDN45" s="367"/>
      <c r="HDO45" s="367"/>
      <c r="HDP45" s="367"/>
      <c r="HDQ45" s="367"/>
      <c r="HDR45" s="367"/>
      <c r="HDS45" s="367"/>
      <c r="HDT45" s="367"/>
      <c r="HDU45" s="367"/>
      <c r="HDV45" s="367"/>
      <c r="HDW45" s="367"/>
      <c r="HDX45" s="367"/>
      <c r="HDY45" s="367"/>
      <c r="HDZ45" s="367"/>
      <c r="HEA45" s="367"/>
      <c r="HEB45" s="367"/>
      <c r="HEC45" s="367"/>
      <c r="HED45" s="367"/>
      <c r="HEE45" s="367"/>
      <c r="HEF45" s="367"/>
      <c r="HEG45" s="367"/>
      <c r="HEH45" s="367"/>
      <c r="HEI45" s="367"/>
      <c r="HEJ45" s="367"/>
      <c r="HEK45" s="367"/>
      <c r="HEL45" s="367"/>
      <c r="HEM45" s="367"/>
      <c r="HEN45" s="367"/>
      <c r="HEO45" s="367"/>
      <c r="HEP45" s="367"/>
      <c r="HEQ45" s="367"/>
      <c r="HER45" s="367"/>
      <c r="HES45" s="367"/>
      <c r="HET45" s="367"/>
      <c r="HEU45" s="367"/>
      <c r="HEV45" s="367"/>
      <c r="HEW45" s="367"/>
      <c r="HEX45" s="367"/>
      <c r="HEY45" s="367"/>
      <c r="HEZ45" s="367"/>
      <c r="HFA45" s="367"/>
      <c r="HFB45" s="367"/>
      <c r="HFC45" s="367"/>
      <c r="HFD45" s="367"/>
      <c r="HFE45" s="367"/>
      <c r="HFF45" s="367"/>
      <c r="HFG45" s="367"/>
      <c r="HFH45" s="367"/>
      <c r="HFI45" s="367"/>
      <c r="HFJ45" s="367"/>
      <c r="HFK45" s="367"/>
      <c r="HFL45" s="367"/>
      <c r="HFM45" s="367"/>
      <c r="HFN45" s="367"/>
      <c r="HFO45" s="367"/>
      <c r="HFP45" s="367"/>
      <c r="HFQ45" s="367"/>
      <c r="HFR45" s="367"/>
      <c r="HFS45" s="367"/>
      <c r="HFT45" s="367"/>
      <c r="HFU45" s="367"/>
      <c r="HFV45" s="367"/>
      <c r="HFW45" s="367"/>
      <c r="HFX45" s="367"/>
      <c r="HFY45" s="367"/>
      <c r="HFZ45" s="367"/>
      <c r="HGA45" s="367"/>
      <c r="HGB45" s="367"/>
      <c r="HGC45" s="367"/>
      <c r="HGD45" s="367"/>
      <c r="HGE45" s="367"/>
      <c r="HGF45" s="367"/>
      <c r="HGG45" s="367"/>
      <c r="HGH45" s="367"/>
      <c r="HGI45" s="367"/>
      <c r="HGJ45" s="367"/>
      <c r="HGK45" s="367"/>
      <c r="HGL45" s="367"/>
      <c r="HGM45" s="367"/>
      <c r="HGN45" s="367"/>
      <c r="HGO45" s="367"/>
      <c r="HGP45" s="367"/>
      <c r="HGQ45" s="367"/>
      <c r="HGR45" s="367"/>
      <c r="HGS45" s="367"/>
      <c r="HGT45" s="367"/>
      <c r="HGU45" s="367"/>
      <c r="HGV45" s="367"/>
      <c r="HGW45" s="367"/>
      <c r="HGX45" s="367"/>
      <c r="HGY45" s="367"/>
      <c r="HGZ45" s="367"/>
      <c r="HHA45" s="367"/>
      <c r="HHB45" s="367"/>
      <c r="HHC45" s="367"/>
      <c r="HHD45" s="367"/>
      <c r="HHE45" s="367"/>
      <c r="HHF45" s="367"/>
      <c r="HHG45" s="367"/>
      <c r="HHH45" s="367"/>
      <c r="HHI45" s="367"/>
      <c r="HHJ45" s="367"/>
      <c r="HHK45" s="367"/>
      <c r="HHL45" s="367"/>
      <c r="HHM45" s="367"/>
      <c r="HHN45" s="367"/>
      <c r="HHO45" s="367"/>
      <c r="HHP45" s="367"/>
      <c r="HHQ45" s="367"/>
      <c r="HHR45" s="367"/>
      <c r="HHS45" s="367"/>
      <c r="HHT45" s="367"/>
      <c r="HHU45" s="367"/>
      <c r="HHV45" s="367"/>
      <c r="HHW45" s="367"/>
      <c r="HHX45" s="367"/>
      <c r="HHY45" s="367"/>
      <c r="HHZ45" s="367"/>
      <c r="HIA45" s="367"/>
      <c r="HIB45" s="367"/>
      <c r="HIC45" s="367"/>
      <c r="HID45" s="367"/>
      <c r="HIE45" s="367"/>
      <c r="HIF45" s="367"/>
      <c r="HIG45" s="367"/>
      <c r="HIH45" s="367"/>
      <c r="HII45" s="367"/>
      <c r="HIJ45" s="367"/>
      <c r="HIK45" s="367"/>
      <c r="HIL45" s="367"/>
      <c r="HIM45" s="367"/>
      <c r="HIN45" s="367"/>
      <c r="HIO45" s="367"/>
      <c r="HIP45" s="367"/>
      <c r="HIQ45" s="367"/>
      <c r="HIR45" s="367"/>
      <c r="HIS45" s="367"/>
      <c r="HIT45" s="367"/>
      <c r="HIU45" s="367"/>
      <c r="HIV45" s="367"/>
      <c r="HIW45" s="367"/>
      <c r="HIX45" s="367"/>
      <c r="HIY45" s="367"/>
      <c r="HIZ45" s="367"/>
      <c r="HJA45" s="367"/>
      <c r="HJB45" s="367"/>
      <c r="HJC45" s="367"/>
      <c r="HJD45" s="367"/>
      <c r="HJE45" s="367"/>
      <c r="HJF45" s="367"/>
      <c r="HJG45" s="367"/>
      <c r="HJH45" s="367"/>
      <c r="HJI45" s="367"/>
      <c r="HJJ45" s="367"/>
      <c r="HJK45" s="367"/>
      <c r="HJL45" s="367"/>
      <c r="HJM45" s="367"/>
      <c r="HJN45" s="367"/>
      <c r="HJO45" s="367"/>
      <c r="HJP45" s="367"/>
      <c r="HJQ45" s="367"/>
      <c r="HJR45" s="367"/>
      <c r="HJS45" s="367"/>
      <c r="HJT45" s="367"/>
      <c r="HJU45" s="367"/>
      <c r="HJV45" s="367"/>
      <c r="HJW45" s="367"/>
      <c r="HJX45" s="367"/>
      <c r="HJY45" s="367"/>
      <c r="HJZ45" s="367"/>
      <c r="HKA45" s="367"/>
      <c r="HKB45" s="367"/>
      <c r="HKC45" s="367"/>
      <c r="HKD45" s="367"/>
      <c r="HKE45" s="367"/>
      <c r="HKF45" s="367"/>
      <c r="HKG45" s="367"/>
      <c r="HKH45" s="367"/>
      <c r="HKI45" s="367"/>
      <c r="HKJ45" s="367"/>
      <c r="HKK45" s="367"/>
      <c r="HKL45" s="367"/>
      <c r="HKM45" s="367"/>
      <c r="HKN45" s="367"/>
      <c r="HKO45" s="367"/>
      <c r="HKP45" s="367"/>
      <c r="HKQ45" s="367"/>
      <c r="HKR45" s="367"/>
      <c r="HKS45" s="367"/>
      <c r="HKT45" s="367"/>
      <c r="HKU45" s="367"/>
      <c r="HKV45" s="367"/>
      <c r="HKW45" s="367"/>
      <c r="HKX45" s="367"/>
      <c r="HKY45" s="367"/>
      <c r="HKZ45" s="367"/>
      <c r="HLA45" s="367"/>
      <c r="HLB45" s="367"/>
      <c r="HLC45" s="367"/>
      <c r="HLD45" s="367"/>
      <c r="HLE45" s="367"/>
      <c r="HLF45" s="367"/>
      <c r="HLG45" s="367"/>
      <c r="HLH45" s="367"/>
      <c r="HLI45" s="367"/>
      <c r="HLJ45" s="367"/>
      <c r="HLK45" s="367"/>
      <c r="HLL45" s="367"/>
      <c r="HLM45" s="367"/>
      <c r="HLN45" s="367"/>
      <c r="HLO45" s="367"/>
      <c r="HLP45" s="367"/>
      <c r="HLQ45" s="367"/>
      <c r="HLR45" s="367"/>
      <c r="HLS45" s="367"/>
      <c r="HLT45" s="367"/>
      <c r="HLU45" s="367"/>
      <c r="HLV45" s="367"/>
      <c r="HLW45" s="367"/>
      <c r="HLX45" s="367"/>
      <c r="HLY45" s="367"/>
      <c r="HLZ45" s="367"/>
      <c r="HMA45" s="367"/>
      <c r="HMB45" s="367"/>
      <c r="HMC45" s="367"/>
      <c r="HMD45" s="367"/>
      <c r="HME45" s="367"/>
      <c r="HMF45" s="367"/>
      <c r="HMG45" s="367"/>
      <c r="HMH45" s="367"/>
      <c r="HMI45" s="367"/>
      <c r="HMJ45" s="367"/>
      <c r="HMK45" s="367"/>
      <c r="HML45" s="367"/>
      <c r="HMM45" s="367"/>
      <c r="HMN45" s="367"/>
      <c r="HMO45" s="367"/>
      <c r="HMP45" s="367"/>
      <c r="HMQ45" s="367"/>
      <c r="HMR45" s="367"/>
      <c r="HMS45" s="367"/>
      <c r="HMT45" s="367"/>
      <c r="HMU45" s="367"/>
      <c r="HMV45" s="367"/>
      <c r="HMW45" s="367"/>
      <c r="HMX45" s="367"/>
      <c r="HMY45" s="367"/>
      <c r="HMZ45" s="367"/>
      <c r="HNA45" s="367"/>
      <c r="HNB45" s="367"/>
      <c r="HNC45" s="367"/>
      <c r="HND45" s="367"/>
      <c r="HNE45" s="367"/>
      <c r="HNF45" s="367"/>
      <c r="HNG45" s="367"/>
      <c r="HNH45" s="367"/>
      <c r="HNI45" s="367"/>
      <c r="HNJ45" s="367"/>
      <c r="HNK45" s="367"/>
      <c r="HNL45" s="367"/>
      <c r="HNM45" s="367"/>
      <c r="HNN45" s="367"/>
      <c r="HNO45" s="367"/>
      <c r="HNP45" s="367"/>
      <c r="HNQ45" s="367"/>
      <c r="HNR45" s="367"/>
      <c r="HNS45" s="367"/>
      <c r="HNT45" s="367"/>
      <c r="HNU45" s="367"/>
      <c r="HNV45" s="367"/>
      <c r="HNW45" s="367"/>
      <c r="HNX45" s="367"/>
      <c r="HNY45" s="367"/>
      <c r="HNZ45" s="367"/>
      <c r="HOA45" s="367"/>
      <c r="HOB45" s="367"/>
      <c r="HOC45" s="367"/>
      <c r="HOD45" s="367"/>
      <c r="HOE45" s="367"/>
      <c r="HOF45" s="367"/>
      <c r="HOG45" s="367"/>
      <c r="HOH45" s="367"/>
      <c r="HOI45" s="367"/>
      <c r="HOJ45" s="367"/>
      <c r="HOK45" s="367"/>
      <c r="HOL45" s="367"/>
      <c r="HOM45" s="367"/>
      <c r="HON45" s="367"/>
      <c r="HOO45" s="367"/>
      <c r="HOP45" s="367"/>
      <c r="HOQ45" s="367"/>
      <c r="HOR45" s="367"/>
      <c r="HOS45" s="367"/>
      <c r="HOT45" s="367"/>
      <c r="HOU45" s="367"/>
      <c r="HOV45" s="367"/>
      <c r="HOW45" s="367"/>
      <c r="HOX45" s="367"/>
      <c r="HOY45" s="367"/>
      <c r="HOZ45" s="367"/>
      <c r="HPA45" s="367"/>
      <c r="HPB45" s="367"/>
      <c r="HPC45" s="367"/>
      <c r="HPD45" s="367"/>
      <c r="HPE45" s="367"/>
      <c r="HPF45" s="367"/>
      <c r="HPG45" s="367"/>
      <c r="HPH45" s="367"/>
      <c r="HPI45" s="367"/>
      <c r="HPJ45" s="367"/>
      <c r="HPK45" s="367"/>
      <c r="HPL45" s="367"/>
      <c r="HPM45" s="367"/>
      <c r="HPN45" s="367"/>
      <c r="HPO45" s="367"/>
      <c r="HPP45" s="367"/>
      <c r="HPQ45" s="367"/>
      <c r="HPR45" s="367"/>
      <c r="HPS45" s="367"/>
      <c r="HPT45" s="367"/>
      <c r="HPU45" s="367"/>
      <c r="HPV45" s="367"/>
      <c r="HPW45" s="367"/>
      <c r="HPX45" s="367"/>
      <c r="HPY45" s="367"/>
      <c r="HPZ45" s="367"/>
      <c r="HQA45" s="367"/>
      <c r="HQB45" s="367"/>
      <c r="HQC45" s="367"/>
      <c r="HQD45" s="367"/>
      <c r="HQE45" s="367"/>
      <c r="HQF45" s="367"/>
      <c r="HQG45" s="367"/>
      <c r="HQH45" s="367"/>
      <c r="HQI45" s="367"/>
      <c r="HQJ45" s="367"/>
      <c r="HQK45" s="367"/>
      <c r="HQL45" s="367"/>
      <c r="HQM45" s="367"/>
      <c r="HQN45" s="367"/>
      <c r="HQO45" s="367"/>
      <c r="HQP45" s="367"/>
      <c r="HQQ45" s="367"/>
      <c r="HQR45" s="367"/>
      <c r="HQS45" s="367"/>
      <c r="HQT45" s="367"/>
      <c r="HQU45" s="367"/>
      <c r="HQV45" s="367"/>
      <c r="HQW45" s="367"/>
      <c r="HQX45" s="367"/>
      <c r="HQY45" s="367"/>
      <c r="HQZ45" s="367"/>
      <c r="HRA45" s="367"/>
      <c r="HRB45" s="367"/>
      <c r="HRC45" s="367"/>
      <c r="HRD45" s="367"/>
      <c r="HRE45" s="367"/>
      <c r="HRF45" s="367"/>
      <c r="HRG45" s="367"/>
      <c r="HRH45" s="367"/>
      <c r="HRI45" s="367"/>
      <c r="HRJ45" s="367"/>
      <c r="HRK45" s="367"/>
      <c r="HRL45" s="367"/>
      <c r="HRM45" s="367"/>
      <c r="HRN45" s="367"/>
      <c r="HRO45" s="367"/>
      <c r="HRP45" s="367"/>
      <c r="HRQ45" s="367"/>
      <c r="HRR45" s="367"/>
      <c r="HRS45" s="367"/>
      <c r="HRT45" s="367"/>
      <c r="HRU45" s="367"/>
      <c r="HRV45" s="367"/>
      <c r="HRW45" s="367"/>
      <c r="HRX45" s="367"/>
      <c r="HRY45" s="367"/>
      <c r="HRZ45" s="367"/>
      <c r="HSA45" s="367"/>
      <c r="HSB45" s="367"/>
      <c r="HSC45" s="367"/>
      <c r="HSD45" s="367"/>
      <c r="HSE45" s="367"/>
      <c r="HSF45" s="367"/>
      <c r="HSG45" s="367"/>
      <c r="HSH45" s="367"/>
      <c r="HSI45" s="367"/>
      <c r="HSJ45" s="367"/>
      <c r="HSK45" s="367"/>
      <c r="HSL45" s="367"/>
      <c r="HSM45" s="367"/>
      <c r="HSN45" s="367"/>
      <c r="HSO45" s="367"/>
      <c r="HSP45" s="367"/>
      <c r="HSQ45" s="367"/>
      <c r="HSR45" s="367"/>
      <c r="HSS45" s="367"/>
      <c r="HST45" s="367"/>
      <c r="HSU45" s="367"/>
      <c r="HSV45" s="367"/>
      <c r="HSW45" s="367"/>
      <c r="HSX45" s="367"/>
      <c r="HSY45" s="367"/>
      <c r="HSZ45" s="367"/>
      <c r="HTA45" s="367"/>
      <c r="HTB45" s="367"/>
      <c r="HTC45" s="367"/>
      <c r="HTD45" s="367"/>
      <c r="HTE45" s="367"/>
      <c r="HTF45" s="367"/>
      <c r="HTG45" s="367"/>
      <c r="HTH45" s="367"/>
      <c r="HTI45" s="367"/>
      <c r="HTJ45" s="367"/>
      <c r="HTK45" s="367"/>
      <c r="HTL45" s="367"/>
      <c r="HTM45" s="367"/>
      <c r="HTN45" s="367"/>
      <c r="HTO45" s="367"/>
      <c r="HTP45" s="367"/>
      <c r="HTQ45" s="367"/>
      <c r="HTR45" s="367"/>
      <c r="HTS45" s="367"/>
      <c r="HTT45" s="367"/>
      <c r="HTU45" s="367"/>
      <c r="HTV45" s="367"/>
      <c r="HTW45" s="367"/>
      <c r="HTX45" s="367"/>
      <c r="HTY45" s="367"/>
      <c r="HTZ45" s="367"/>
      <c r="HUA45" s="367"/>
      <c r="HUB45" s="367"/>
      <c r="HUC45" s="367"/>
      <c r="HUD45" s="367"/>
      <c r="HUE45" s="367"/>
      <c r="HUF45" s="367"/>
      <c r="HUG45" s="367"/>
      <c r="HUH45" s="367"/>
      <c r="HUI45" s="367"/>
      <c r="HUJ45" s="367"/>
      <c r="HUK45" s="367"/>
      <c r="HUL45" s="367"/>
      <c r="HUM45" s="367"/>
      <c r="HUN45" s="367"/>
      <c r="HUO45" s="367"/>
      <c r="HUP45" s="367"/>
      <c r="HUQ45" s="367"/>
      <c r="HUR45" s="367"/>
      <c r="HUS45" s="367"/>
      <c r="HUT45" s="367"/>
      <c r="HUU45" s="367"/>
      <c r="HUV45" s="367"/>
      <c r="HUW45" s="367"/>
      <c r="HUX45" s="367"/>
      <c r="HUY45" s="367"/>
      <c r="HUZ45" s="367"/>
      <c r="HVA45" s="367"/>
      <c r="HVB45" s="367"/>
      <c r="HVC45" s="367"/>
      <c r="HVD45" s="367"/>
      <c r="HVE45" s="367"/>
      <c r="HVF45" s="367"/>
      <c r="HVG45" s="367"/>
      <c r="HVH45" s="367"/>
      <c r="HVI45" s="367"/>
      <c r="HVJ45" s="367"/>
      <c r="HVK45" s="367"/>
      <c r="HVL45" s="367"/>
      <c r="HVM45" s="367"/>
      <c r="HVN45" s="367"/>
      <c r="HVO45" s="367"/>
      <c r="HVP45" s="367"/>
      <c r="HVQ45" s="367"/>
      <c r="HVR45" s="367"/>
      <c r="HVS45" s="367"/>
      <c r="HVT45" s="367"/>
      <c r="HVU45" s="367"/>
      <c r="HVV45" s="367"/>
      <c r="HVW45" s="367"/>
      <c r="HVX45" s="367"/>
      <c r="HVY45" s="367"/>
      <c r="HVZ45" s="367"/>
      <c r="HWA45" s="367"/>
      <c r="HWB45" s="367"/>
      <c r="HWC45" s="367"/>
      <c r="HWD45" s="367"/>
      <c r="HWE45" s="367"/>
      <c r="HWF45" s="367"/>
      <c r="HWG45" s="367"/>
      <c r="HWH45" s="367"/>
      <c r="HWI45" s="367"/>
      <c r="HWJ45" s="367"/>
      <c r="HWK45" s="367"/>
      <c r="HWL45" s="367"/>
      <c r="HWM45" s="367"/>
      <c r="HWN45" s="367"/>
      <c r="HWO45" s="367"/>
      <c r="HWP45" s="367"/>
      <c r="HWQ45" s="367"/>
      <c r="HWR45" s="367"/>
      <c r="HWS45" s="367"/>
      <c r="HWT45" s="367"/>
      <c r="HWU45" s="367"/>
      <c r="HWV45" s="367"/>
      <c r="HWW45" s="367"/>
      <c r="HWX45" s="367"/>
      <c r="HWY45" s="367"/>
      <c r="HWZ45" s="367"/>
      <c r="HXA45" s="367"/>
      <c r="HXB45" s="367"/>
      <c r="HXC45" s="367"/>
      <c r="HXD45" s="367"/>
      <c r="HXE45" s="367"/>
      <c r="HXF45" s="367"/>
      <c r="HXG45" s="367"/>
      <c r="HXH45" s="367"/>
      <c r="HXI45" s="367"/>
      <c r="HXJ45" s="367"/>
      <c r="HXK45" s="367"/>
      <c r="HXL45" s="367"/>
      <c r="HXM45" s="367"/>
      <c r="HXN45" s="367"/>
      <c r="HXO45" s="367"/>
      <c r="HXP45" s="367"/>
      <c r="HXQ45" s="367"/>
      <c r="HXR45" s="367"/>
      <c r="HXS45" s="367"/>
      <c r="HXT45" s="367"/>
      <c r="HXU45" s="367"/>
      <c r="HXV45" s="367"/>
      <c r="HXW45" s="367"/>
      <c r="HXX45" s="367"/>
      <c r="HXY45" s="367"/>
      <c r="HXZ45" s="367"/>
      <c r="HYA45" s="367"/>
      <c r="HYB45" s="367"/>
      <c r="HYC45" s="367"/>
      <c r="HYD45" s="367"/>
      <c r="HYE45" s="367"/>
      <c r="HYF45" s="367"/>
      <c r="HYG45" s="367"/>
      <c r="HYH45" s="367"/>
      <c r="HYI45" s="367"/>
      <c r="HYJ45" s="367"/>
      <c r="HYK45" s="367"/>
      <c r="HYL45" s="367"/>
      <c r="HYM45" s="367"/>
      <c r="HYN45" s="367"/>
      <c r="HYO45" s="367"/>
      <c r="HYP45" s="367"/>
      <c r="HYQ45" s="367"/>
      <c r="HYR45" s="367"/>
      <c r="HYS45" s="367"/>
      <c r="HYT45" s="367"/>
      <c r="HYU45" s="367"/>
      <c r="HYV45" s="367"/>
      <c r="HYW45" s="367"/>
      <c r="HYX45" s="367"/>
      <c r="HYY45" s="367"/>
      <c r="HYZ45" s="367"/>
      <c r="HZA45" s="367"/>
      <c r="HZB45" s="367"/>
      <c r="HZC45" s="367"/>
      <c r="HZD45" s="367"/>
      <c r="HZE45" s="367"/>
      <c r="HZF45" s="367"/>
      <c r="HZG45" s="367"/>
      <c r="HZH45" s="367"/>
      <c r="HZI45" s="367"/>
      <c r="HZJ45" s="367"/>
      <c r="HZK45" s="367"/>
      <c r="HZL45" s="367"/>
      <c r="HZM45" s="367"/>
      <c r="HZN45" s="367"/>
      <c r="HZO45" s="367"/>
      <c r="HZP45" s="367"/>
      <c r="HZQ45" s="367"/>
      <c r="HZR45" s="367"/>
      <c r="HZS45" s="367"/>
      <c r="HZT45" s="367"/>
      <c r="HZU45" s="367"/>
      <c r="HZV45" s="367"/>
      <c r="HZW45" s="367"/>
      <c r="HZX45" s="367"/>
      <c r="HZY45" s="367"/>
      <c r="HZZ45" s="367"/>
      <c r="IAA45" s="367"/>
      <c r="IAB45" s="367"/>
      <c r="IAC45" s="367"/>
      <c r="IAD45" s="367"/>
      <c r="IAE45" s="367"/>
      <c r="IAF45" s="367"/>
      <c r="IAG45" s="367"/>
      <c r="IAH45" s="367"/>
      <c r="IAI45" s="367"/>
      <c r="IAJ45" s="367"/>
      <c r="IAK45" s="367"/>
      <c r="IAL45" s="367"/>
      <c r="IAM45" s="367"/>
      <c r="IAN45" s="367"/>
      <c r="IAO45" s="367"/>
      <c r="IAP45" s="367"/>
      <c r="IAQ45" s="367"/>
      <c r="IAR45" s="367"/>
      <c r="IAS45" s="367"/>
      <c r="IAT45" s="367"/>
      <c r="IAU45" s="367"/>
      <c r="IAV45" s="367"/>
      <c r="IAW45" s="367"/>
      <c r="IAX45" s="367"/>
      <c r="IAY45" s="367"/>
      <c r="IAZ45" s="367"/>
      <c r="IBA45" s="367"/>
      <c r="IBB45" s="367"/>
      <c r="IBC45" s="367"/>
      <c r="IBD45" s="367"/>
      <c r="IBE45" s="367"/>
      <c r="IBF45" s="367"/>
      <c r="IBG45" s="367"/>
      <c r="IBH45" s="367"/>
      <c r="IBI45" s="367"/>
      <c r="IBJ45" s="367"/>
      <c r="IBK45" s="367"/>
      <c r="IBL45" s="367"/>
      <c r="IBM45" s="367"/>
      <c r="IBN45" s="367"/>
      <c r="IBO45" s="367"/>
      <c r="IBP45" s="367"/>
      <c r="IBQ45" s="367"/>
      <c r="IBR45" s="367"/>
      <c r="IBS45" s="367"/>
      <c r="IBT45" s="367"/>
      <c r="IBU45" s="367"/>
      <c r="IBV45" s="367"/>
      <c r="IBW45" s="367"/>
      <c r="IBX45" s="367"/>
      <c r="IBY45" s="367"/>
      <c r="IBZ45" s="367"/>
      <c r="ICA45" s="367"/>
      <c r="ICB45" s="367"/>
      <c r="ICC45" s="367"/>
      <c r="ICD45" s="367"/>
      <c r="ICE45" s="367"/>
      <c r="ICF45" s="367"/>
      <c r="ICG45" s="367"/>
      <c r="ICH45" s="367"/>
      <c r="ICI45" s="367"/>
      <c r="ICJ45" s="367"/>
      <c r="ICK45" s="367"/>
      <c r="ICL45" s="367"/>
      <c r="ICM45" s="367"/>
      <c r="ICN45" s="367"/>
      <c r="ICO45" s="367"/>
      <c r="ICP45" s="367"/>
      <c r="ICQ45" s="367"/>
      <c r="ICR45" s="367"/>
      <c r="ICS45" s="367"/>
      <c r="ICT45" s="367"/>
      <c r="ICU45" s="367"/>
      <c r="ICV45" s="367"/>
      <c r="ICW45" s="367"/>
      <c r="ICX45" s="367"/>
      <c r="ICY45" s="367"/>
      <c r="ICZ45" s="367"/>
      <c r="IDA45" s="367"/>
      <c r="IDB45" s="367"/>
      <c r="IDC45" s="367"/>
      <c r="IDD45" s="367"/>
      <c r="IDE45" s="367"/>
      <c r="IDF45" s="367"/>
      <c r="IDG45" s="367"/>
      <c r="IDH45" s="367"/>
      <c r="IDI45" s="367"/>
      <c r="IDJ45" s="367"/>
      <c r="IDK45" s="367"/>
      <c r="IDL45" s="367"/>
      <c r="IDM45" s="367"/>
      <c r="IDN45" s="367"/>
      <c r="IDO45" s="367"/>
      <c r="IDP45" s="367"/>
      <c r="IDQ45" s="367"/>
      <c r="IDR45" s="367"/>
      <c r="IDS45" s="367"/>
      <c r="IDT45" s="367"/>
      <c r="IDU45" s="367"/>
      <c r="IDV45" s="367"/>
      <c r="IDW45" s="367"/>
      <c r="IDX45" s="367"/>
      <c r="IDY45" s="367"/>
      <c r="IDZ45" s="367"/>
      <c r="IEA45" s="367"/>
      <c r="IEB45" s="367"/>
      <c r="IEC45" s="367"/>
      <c r="IED45" s="367"/>
      <c r="IEE45" s="367"/>
      <c r="IEF45" s="367"/>
      <c r="IEG45" s="367"/>
      <c r="IEH45" s="367"/>
      <c r="IEI45" s="367"/>
      <c r="IEJ45" s="367"/>
      <c r="IEK45" s="367"/>
      <c r="IEL45" s="367"/>
      <c r="IEM45" s="367"/>
      <c r="IEN45" s="367"/>
      <c r="IEO45" s="367"/>
      <c r="IEP45" s="367"/>
      <c r="IEQ45" s="367"/>
      <c r="IER45" s="367"/>
      <c r="IES45" s="367"/>
      <c r="IET45" s="367"/>
      <c r="IEU45" s="367"/>
      <c r="IEV45" s="367"/>
      <c r="IEW45" s="367"/>
      <c r="IEX45" s="367"/>
      <c r="IEY45" s="367"/>
      <c r="IEZ45" s="367"/>
      <c r="IFA45" s="367"/>
      <c r="IFB45" s="367"/>
      <c r="IFC45" s="367"/>
      <c r="IFD45" s="367"/>
      <c r="IFE45" s="367"/>
      <c r="IFF45" s="367"/>
      <c r="IFG45" s="367"/>
      <c r="IFH45" s="367"/>
      <c r="IFI45" s="367"/>
      <c r="IFJ45" s="367"/>
      <c r="IFK45" s="367"/>
      <c r="IFL45" s="367"/>
      <c r="IFM45" s="367"/>
      <c r="IFN45" s="367"/>
      <c r="IFO45" s="367"/>
      <c r="IFP45" s="367"/>
      <c r="IFQ45" s="367"/>
      <c r="IFR45" s="367"/>
      <c r="IFS45" s="367"/>
      <c r="IFT45" s="367"/>
      <c r="IFU45" s="367"/>
      <c r="IFV45" s="367"/>
      <c r="IFW45" s="367"/>
      <c r="IFX45" s="367"/>
      <c r="IFY45" s="367"/>
      <c r="IFZ45" s="367"/>
      <c r="IGA45" s="367"/>
      <c r="IGB45" s="367"/>
      <c r="IGC45" s="367"/>
      <c r="IGD45" s="367"/>
      <c r="IGE45" s="367"/>
      <c r="IGF45" s="367"/>
      <c r="IGG45" s="367"/>
      <c r="IGH45" s="367"/>
      <c r="IGI45" s="367"/>
      <c r="IGJ45" s="367"/>
      <c r="IGK45" s="367"/>
      <c r="IGL45" s="367"/>
      <c r="IGM45" s="367"/>
      <c r="IGN45" s="367"/>
      <c r="IGO45" s="367"/>
      <c r="IGP45" s="367"/>
      <c r="IGQ45" s="367"/>
      <c r="IGR45" s="367"/>
      <c r="IGS45" s="367"/>
      <c r="IGT45" s="367"/>
      <c r="IGU45" s="367"/>
      <c r="IGV45" s="367"/>
      <c r="IGW45" s="367"/>
      <c r="IGX45" s="367"/>
      <c r="IGY45" s="367"/>
      <c r="IGZ45" s="367"/>
      <c r="IHA45" s="367"/>
      <c r="IHB45" s="367"/>
      <c r="IHC45" s="367"/>
      <c r="IHD45" s="367"/>
      <c r="IHE45" s="367"/>
      <c r="IHF45" s="367"/>
      <c r="IHG45" s="367"/>
      <c r="IHH45" s="367"/>
      <c r="IHI45" s="367"/>
      <c r="IHJ45" s="367"/>
      <c r="IHK45" s="367"/>
      <c r="IHL45" s="367"/>
      <c r="IHM45" s="367"/>
      <c r="IHN45" s="367"/>
      <c r="IHO45" s="367"/>
      <c r="IHP45" s="367"/>
      <c r="IHQ45" s="367"/>
      <c r="IHR45" s="367"/>
      <c r="IHS45" s="367"/>
      <c r="IHT45" s="367"/>
      <c r="IHU45" s="367"/>
      <c r="IHV45" s="367"/>
      <c r="IHW45" s="367"/>
      <c r="IHX45" s="367"/>
      <c r="IHY45" s="367"/>
      <c r="IHZ45" s="367"/>
      <c r="IIA45" s="367"/>
      <c r="IIB45" s="367"/>
      <c r="IIC45" s="367"/>
      <c r="IID45" s="367"/>
      <c r="IIE45" s="367"/>
      <c r="IIF45" s="367"/>
      <c r="IIG45" s="367"/>
      <c r="IIH45" s="367"/>
      <c r="III45" s="367"/>
      <c r="IIJ45" s="367"/>
      <c r="IIK45" s="367"/>
      <c r="IIL45" s="367"/>
      <c r="IIM45" s="367"/>
      <c r="IIN45" s="367"/>
      <c r="IIO45" s="367"/>
      <c r="IIP45" s="367"/>
      <c r="IIQ45" s="367"/>
      <c r="IIR45" s="367"/>
      <c r="IIS45" s="367"/>
      <c r="IIT45" s="367"/>
      <c r="IIU45" s="367"/>
      <c r="IIV45" s="367"/>
      <c r="IIW45" s="367"/>
      <c r="IIX45" s="367"/>
      <c r="IIY45" s="367"/>
      <c r="IIZ45" s="367"/>
      <c r="IJA45" s="367"/>
      <c r="IJB45" s="367"/>
      <c r="IJC45" s="367"/>
      <c r="IJD45" s="367"/>
      <c r="IJE45" s="367"/>
      <c r="IJF45" s="367"/>
      <c r="IJG45" s="367"/>
      <c r="IJH45" s="367"/>
      <c r="IJI45" s="367"/>
      <c r="IJJ45" s="367"/>
      <c r="IJK45" s="367"/>
      <c r="IJL45" s="367"/>
      <c r="IJM45" s="367"/>
      <c r="IJN45" s="367"/>
      <c r="IJO45" s="367"/>
      <c r="IJP45" s="367"/>
      <c r="IJQ45" s="367"/>
      <c r="IJR45" s="367"/>
      <c r="IJS45" s="367"/>
      <c r="IJT45" s="367"/>
      <c r="IJU45" s="367"/>
      <c r="IJV45" s="367"/>
      <c r="IJW45" s="367"/>
      <c r="IJX45" s="367"/>
      <c r="IJY45" s="367"/>
      <c r="IJZ45" s="367"/>
      <c r="IKA45" s="367"/>
      <c r="IKB45" s="367"/>
      <c r="IKC45" s="367"/>
      <c r="IKD45" s="367"/>
      <c r="IKE45" s="367"/>
      <c r="IKF45" s="367"/>
      <c r="IKG45" s="367"/>
      <c r="IKH45" s="367"/>
      <c r="IKI45" s="367"/>
      <c r="IKJ45" s="367"/>
      <c r="IKK45" s="367"/>
      <c r="IKL45" s="367"/>
      <c r="IKM45" s="367"/>
      <c r="IKN45" s="367"/>
      <c r="IKO45" s="367"/>
      <c r="IKP45" s="367"/>
      <c r="IKQ45" s="367"/>
      <c r="IKR45" s="367"/>
      <c r="IKS45" s="367"/>
      <c r="IKT45" s="367"/>
      <c r="IKU45" s="367"/>
      <c r="IKV45" s="367"/>
      <c r="IKW45" s="367"/>
      <c r="IKX45" s="367"/>
      <c r="IKY45" s="367"/>
      <c r="IKZ45" s="367"/>
      <c r="ILA45" s="367"/>
      <c r="ILB45" s="367"/>
      <c r="ILC45" s="367"/>
      <c r="ILD45" s="367"/>
      <c r="ILE45" s="367"/>
      <c r="ILF45" s="367"/>
      <c r="ILG45" s="367"/>
      <c r="ILH45" s="367"/>
      <c r="ILI45" s="367"/>
      <c r="ILJ45" s="367"/>
      <c r="ILK45" s="367"/>
      <c r="ILL45" s="367"/>
      <c r="ILM45" s="367"/>
      <c r="ILN45" s="367"/>
      <c r="ILO45" s="367"/>
      <c r="ILP45" s="367"/>
      <c r="ILQ45" s="367"/>
      <c r="ILR45" s="367"/>
      <c r="ILS45" s="367"/>
      <c r="ILT45" s="367"/>
      <c r="ILU45" s="367"/>
      <c r="ILV45" s="367"/>
      <c r="ILW45" s="367"/>
      <c r="ILX45" s="367"/>
      <c r="ILY45" s="367"/>
      <c r="ILZ45" s="367"/>
      <c r="IMA45" s="367"/>
      <c r="IMB45" s="367"/>
      <c r="IMC45" s="367"/>
      <c r="IMD45" s="367"/>
      <c r="IME45" s="367"/>
      <c r="IMF45" s="367"/>
      <c r="IMG45" s="367"/>
      <c r="IMH45" s="367"/>
      <c r="IMI45" s="367"/>
      <c r="IMJ45" s="367"/>
      <c r="IMK45" s="367"/>
      <c r="IML45" s="367"/>
      <c r="IMM45" s="367"/>
      <c r="IMN45" s="367"/>
      <c r="IMO45" s="367"/>
      <c r="IMP45" s="367"/>
      <c r="IMQ45" s="367"/>
      <c r="IMR45" s="367"/>
      <c r="IMS45" s="367"/>
      <c r="IMT45" s="367"/>
      <c r="IMU45" s="367"/>
      <c r="IMV45" s="367"/>
      <c r="IMW45" s="367"/>
      <c r="IMX45" s="367"/>
      <c r="IMY45" s="367"/>
      <c r="IMZ45" s="367"/>
      <c r="INA45" s="367"/>
      <c r="INB45" s="367"/>
      <c r="INC45" s="367"/>
      <c r="IND45" s="367"/>
      <c r="INE45" s="367"/>
      <c r="INF45" s="367"/>
      <c r="ING45" s="367"/>
      <c r="INH45" s="367"/>
      <c r="INI45" s="367"/>
      <c r="INJ45" s="367"/>
      <c r="INK45" s="367"/>
      <c r="INL45" s="367"/>
      <c r="INM45" s="367"/>
      <c r="INN45" s="367"/>
      <c r="INO45" s="367"/>
      <c r="INP45" s="367"/>
      <c r="INQ45" s="367"/>
      <c r="INR45" s="367"/>
      <c r="INS45" s="367"/>
      <c r="INT45" s="367"/>
      <c r="INU45" s="367"/>
      <c r="INV45" s="367"/>
      <c r="INW45" s="367"/>
      <c r="INX45" s="367"/>
      <c r="INY45" s="367"/>
      <c r="INZ45" s="367"/>
      <c r="IOA45" s="367"/>
      <c r="IOB45" s="367"/>
      <c r="IOC45" s="367"/>
      <c r="IOD45" s="367"/>
      <c r="IOE45" s="367"/>
      <c r="IOF45" s="367"/>
      <c r="IOG45" s="367"/>
      <c r="IOH45" s="367"/>
      <c r="IOI45" s="367"/>
      <c r="IOJ45" s="367"/>
      <c r="IOK45" s="367"/>
      <c r="IOL45" s="367"/>
      <c r="IOM45" s="367"/>
      <c r="ION45" s="367"/>
      <c r="IOO45" s="367"/>
      <c r="IOP45" s="367"/>
      <c r="IOQ45" s="367"/>
      <c r="IOR45" s="367"/>
      <c r="IOS45" s="367"/>
      <c r="IOT45" s="367"/>
      <c r="IOU45" s="367"/>
      <c r="IOV45" s="367"/>
      <c r="IOW45" s="367"/>
      <c r="IOX45" s="367"/>
      <c r="IOY45" s="367"/>
      <c r="IOZ45" s="367"/>
      <c r="IPA45" s="367"/>
      <c r="IPB45" s="367"/>
      <c r="IPC45" s="367"/>
      <c r="IPD45" s="367"/>
      <c r="IPE45" s="367"/>
      <c r="IPF45" s="367"/>
      <c r="IPG45" s="367"/>
      <c r="IPH45" s="367"/>
      <c r="IPI45" s="367"/>
      <c r="IPJ45" s="367"/>
      <c r="IPK45" s="367"/>
      <c r="IPL45" s="367"/>
      <c r="IPM45" s="367"/>
      <c r="IPN45" s="367"/>
      <c r="IPO45" s="367"/>
      <c r="IPP45" s="367"/>
      <c r="IPQ45" s="367"/>
      <c r="IPR45" s="367"/>
      <c r="IPS45" s="367"/>
      <c r="IPT45" s="367"/>
      <c r="IPU45" s="367"/>
      <c r="IPV45" s="367"/>
      <c r="IPW45" s="367"/>
      <c r="IPX45" s="367"/>
      <c r="IPY45" s="367"/>
      <c r="IPZ45" s="367"/>
      <c r="IQA45" s="367"/>
      <c r="IQB45" s="367"/>
      <c r="IQC45" s="367"/>
      <c r="IQD45" s="367"/>
      <c r="IQE45" s="367"/>
      <c r="IQF45" s="367"/>
      <c r="IQG45" s="367"/>
      <c r="IQH45" s="367"/>
      <c r="IQI45" s="367"/>
      <c r="IQJ45" s="367"/>
      <c r="IQK45" s="367"/>
      <c r="IQL45" s="367"/>
      <c r="IQM45" s="367"/>
      <c r="IQN45" s="367"/>
      <c r="IQO45" s="367"/>
      <c r="IQP45" s="367"/>
      <c r="IQQ45" s="367"/>
      <c r="IQR45" s="367"/>
      <c r="IQS45" s="367"/>
      <c r="IQT45" s="367"/>
      <c r="IQU45" s="367"/>
      <c r="IQV45" s="367"/>
      <c r="IQW45" s="367"/>
      <c r="IQX45" s="367"/>
      <c r="IQY45" s="367"/>
      <c r="IQZ45" s="367"/>
      <c r="IRA45" s="367"/>
      <c r="IRB45" s="367"/>
      <c r="IRC45" s="367"/>
      <c r="IRD45" s="367"/>
      <c r="IRE45" s="367"/>
      <c r="IRF45" s="367"/>
      <c r="IRG45" s="367"/>
      <c r="IRH45" s="367"/>
      <c r="IRI45" s="367"/>
      <c r="IRJ45" s="367"/>
      <c r="IRK45" s="367"/>
      <c r="IRL45" s="367"/>
      <c r="IRM45" s="367"/>
      <c r="IRN45" s="367"/>
      <c r="IRO45" s="367"/>
      <c r="IRP45" s="367"/>
      <c r="IRQ45" s="367"/>
      <c r="IRR45" s="367"/>
      <c r="IRS45" s="367"/>
      <c r="IRT45" s="367"/>
      <c r="IRU45" s="367"/>
      <c r="IRV45" s="367"/>
      <c r="IRW45" s="367"/>
      <c r="IRX45" s="367"/>
      <c r="IRY45" s="367"/>
      <c r="IRZ45" s="367"/>
      <c r="ISA45" s="367"/>
      <c r="ISB45" s="367"/>
      <c r="ISC45" s="367"/>
      <c r="ISD45" s="367"/>
      <c r="ISE45" s="367"/>
      <c r="ISF45" s="367"/>
      <c r="ISG45" s="367"/>
      <c r="ISH45" s="367"/>
      <c r="ISI45" s="367"/>
      <c r="ISJ45" s="367"/>
      <c r="ISK45" s="367"/>
      <c r="ISL45" s="367"/>
      <c r="ISM45" s="367"/>
      <c r="ISN45" s="367"/>
      <c r="ISO45" s="367"/>
      <c r="ISP45" s="367"/>
      <c r="ISQ45" s="367"/>
      <c r="ISR45" s="367"/>
      <c r="ISS45" s="367"/>
      <c r="IST45" s="367"/>
      <c r="ISU45" s="367"/>
      <c r="ISV45" s="367"/>
      <c r="ISW45" s="367"/>
      <c r="ISX45" s="367"/>
      <c r="ISY45" s="367"/>
      <c r="ISZ45" s="367"/>
      <c r="ITA45" s="367"/>
      <c r="ITB45" s="367"/>
      <c r="ITC45" s="367"/>
      <c r="ITD45" s="367"/>
      <c r="ITE45" s="367"/>
      <c r="ITF45" s="367"/>
      <c r="ITG45" s="367"/>
      <c r="ITH45" s="367"/>
      <c r="ITI45" s="367"/>
      <c r="ITJ45" s="367"/>
      <c r="ITK45" s="367"/>
      <c r="ITL45" s="367"/>
      <c r="ITM45" s="367"/>
      <c r="ITN45" s="367"/>
      <c r="ITO45" s="367"/>
      <c r="ITP45" s="367"/>
      <c r="ITQ45" s="367"/>
      <c r="ITR45" s="367"/>
      <c r="ITS45" s="367"/>
      <c r="ITT45" s="367"/>
      <c r="ITU45" s="367"/>
      <c r="ITV45" s="367"/>
      <c r="ITW45" s="367"/>
      <c r="ITX45" s="367"/>
      <c r="ITY45" s="367"/>
      <c r="ITZ45" s="367"/>
      <c r="IUA45" s="367"/>
      <c r="IUB45" s="367"/>
      <c r="IUC45" s="367"/>
      <c r="IUD45" s="367"/>
      <c r="IUE45" s="367"/>
      <c r="IUF45" s="367"/>
      <c r="IUG45" s="367"/>
      <c r="IUH45" s="367"/>
      <c r="IUI45" s="367"/>
      <c r="IUJ45" s="367"/>
      <c r="IUK45" s="367"/>
      <c r="IUL45" s="367"/>
      <c r="IUM45" s="367"/>
      <c r="IUN45" s="367"/>
      <c r="IUO45" s="367"/>
      <c r="IUP45" s="367"/>
      <c r="IUQ45" s="367"/>
      <c r="IUR45" s="367"/>
      <c r="IUS45" s="367"/>
      <c r="IUT45" s="367"/>
      <c r="IUU45" s="367"/>
      <c r="IUV45" s="367"/>
      <c r="IUW45" s="367"/>
      <c r="IUX45" s="367"/>
      <c r="IUY45" s="367"/>
      <c r="IUZ45" s="367"/>
      <c r="IVA45" s="367"/>
      <c r="IVB45" s="367"/>
      <c r="IVC45" s="367"/>
      <c r="IVD45" s="367"/>
      <c r="IVE45" s="367"/>
      <c r="IVF45" s="367"/>
      <c r="IVG45" s="367"/>
      <c r="IVH45" s="367"/>
      <c r="IVI45" s="367"/>
      <c r="IVJ45" s="367"/>
      <c r="IVK45" s="367"/>
      <c r="IVL45" s="367"/>
      <c r="IVM45" s="367"/>
      <c r="IVN45" s="367"/>
      <c r="IVO45" s="367"/>
      <c r="IVP45" s="367"/>
      <c r="IVQ45" s="367"/>
      <c r="IVR45" s="367"/>
      <c r="IVS45" s="367"/>
      <c r="IVT45" s="367"/>
      <c r="IVU45" s="367"/>
      <c r="IVV45" s="367"/>
      <c r="IVW45" s="367"/>
      <c r="IVX45" s="367"/>
      <c r="IVY45" s="367"/>
      <c r="IVZ45" s="367"/>
      <c r="IWA45" s="367"/>
      <c r="IWB45" s="367"/>
      <c r="IWC45" s="367"/>
      <c r="IWD45" s="367"/>
      <c r="IWE45" s="367"/>
      <c r="IWF45" s="367"/>
      <c r="IWG45" s="367"/>
      <c r="IWH45" s="367"/>
      <c r="IWI45" s="367"/>
      <c r="IWJ45" s="367"/>
      <c r="IWK45" s="367"/>
      <c r="IWL45" s="367"/>
      <c r="IWM45" s="367"/>
      <c r="IWN45" s="367"/>
      <c r="IWO45" s="367"/>
      <c r="IWP45" s="367"/>
      <c r="IWQ45" s="367"/>
      <c r="IWR45" s="367"/>
      <c r="IWS45" s="367"/>
      <c r="IWT45" s="367"/>
      <c r="IWU45" s="367"/>
      <c r="IWV45" s="367"/>
      <c r="IWW45" s="367"/>
      <c r="IWX45" s="367"/>
      <c r="IWY45" s="367"/>
      <c r="IWZ45" s="367"/>
      <c r="IXA45" s="367"/>
      <c r="IXB45" s="367"/>
      <c r="IXC45" s="367"/>
      <c r="IXD45" s="367"/>
      <c r="IXE45" s="367"/>
      <c r="IXF45" s="367"/>
      <c r="IXG45" s="367"/>
      <c r="IXH45" s="367"/>
      <c r="IXI45" s="367"/>
      <c r="IXJ45" s="367"/>
      <c r="IXK45" s="367"/>
      <c r="IXL45" s="367"/>
      <c r="IXM45" s="367"/>
      <c r="IXN45" s="367"/>
      <c r="IXO45" s="367"/>
      <c r="IXP45" s="367"/>
      <c r="IXQ45" s="367"/>
      <c r="IXR45" s="367"/>
      <c r="IXS45" s="367"/>
      <c r="IXT45" s="367"/>
      <c r="IXU45" s="367"/>
      <c r="IXV45" s="367"/>
      <c r="IXW45" s="367"/>
      <c r="IXX45" s="367"/>
      <c r="IXY45" s="367"/>
      <c r="IXZ45" s="367"/>
      <c r="IYA45" s="367"/>
      <c r="IYB45" s="367"/>
      <c r="IYC45" s="367"/>
      <c r="IYD45" s="367"/>
      <c r="IYE45" s="367"/>
      <c r="IYF45" s="367"/>
      <c r="IYG45" s="367"/>
      <c r="IYH45" s="367"/>
      <c r="IYI45" s="367"/>
      <c r="IYJ45" s="367"/>
      <c r="IYK45" s="367"/>
      <c r="IYL45" s="367"/>
      <c r="IYM45" s="367"/>
      <c r="IYN45" s="367"/>
      <c r="IYO45" s="367"/>
      <c r="IYP45" s="367"/>
      <c r="IYQ45" s="367"/>
      <c r="IYR45" s="367"/>
      <c r="IYS45" s="367"/>
      <c r="IYT45" s="367"/>
      <c r="IYU45" s="367"/>
      <c r="IYV45" s="367"/>
      <c r="IYW45" s="367"/>
      <c r="IYX45" s="367"/>
      <c r="IYY45" s="367"/>
      <c r="IYZ45" s="367"/>
      <c r="IZA45" s="367"/>
      <c r="IZB45" s="367"/>
      <c r="IZC45" s="367"/>
      <c r="IZD45" s="367"/>
      <c r="IZE45" s="367"/>
      <c r="IZF45" s="367"/>
      <c r="IZG45" s="367"/>
      <c r="IZH45" s="367"/>
      <c r="IZI45" s="367"/>
      <c r="IZJ45" s="367"/>
      <c r="IZK45" s="367"/>
      <c r="IZL45" s="367"/>
      <c r="IZM45" s="367"/>
      <c r="IZN45" s="367"/>
      <c r="IZO45" s="367"/>
      <c r="IZP45" s="367"/>
      <c r="IZQ45" s="367"/>
      <c r="IZR45" s="367"/>
      <c r="IZS45" s="367"/>
      <c r="IZT45" s="367"/>
      <c r="IZU45" s="367"/>
      <c r="IZV45" s="367"/>
      <c r="IZW45" s="367"/>
      <c r="IZX45" s="367"/>
      <c r="IZY45" s="367"/>
      <c r="IZZ45" s="367"/>
      <c r="JAA45" s="367"/>
      <c r="JAB45" s="367"/>
      <c r="JAC45" s="367"/>
      <c r="JAD45" s="367"/>
      <c r="JAE45" s="367"/>
      <c r="JAF45" s="367"/>
      <c r="JAG45" s="367"/>
      <c r="JAH45" s="367"/>
      <c r="JAI45" s="367"/>
      <c r="JAJ45" s="367"/>
      <c r="JAK45" s="367"/>
      <c r="JAL45" s="367"/>
      <c r="JAM45" s="367"/>
      <c r="JAN45" s="367"/>
      <c r="JAO45" s="367"/>
      <c r="JAP45" s="367"/>
      <c r="JAQ45" s="367"/>
      <c r="JAR45" s="367"/>
      <c r="JAS45" s="367"/>
      <c r="JAT45" s="367"/>
      <c r="JAU45" s="367"/>
      <c r="JAV45" s="367"/>
      <c r="JAW45" s="367"/>
      <c r="JAX45" s="367"/>
      <c r="JAY45" s="367"/>
      <c r="JAZ45" s="367"/>
      <c r="JBA45" s="367"/>
      <c r="JBB45" s="367"/>
      <c r="JBC45" s="367"/>
      <c r="JBD45" s="367"/>
      <c r="JBE45" s="367"/>
      <c r="JBF45" s="367"/>
      <c r="JBG45" s="367"/>
      <c r="JBH45" s="367"/>
      <c r="JBI45" s="367"/>
      <c r="JBJ45" s="367"/>
      <c r="JBK45" s="367"/>
      <c r="JBL45" s="367"/>
      <c r="JBM45" s="367"/>
      <c r="JBN45" s="367"/>
      <c r="JBO45" s="367"/>
      <c r="JBP45" s="367"/>
      <c r="JBQ45" s="367"/>
      <c r="JBR45" s="367"/>
      <c r="JBS45" s="367"/>
      <c r="JBT45" s="367"/>
      <c r="JBU45" s="367"/>
      <c r="JBV45" s="367"/>
      <c r="JBW45" s="367"/>
      <c r="JBX45" s="367"/>
      <c r="JBY45" s="367"/>
      <c r="JBZ45" s="367"/>
      <c r="JCA45" s="367"/>
      <c r="JCB45" s="367"/>
      <c r="JCC45" s="367"/>
      <c r="JCD45" s="367"/>
      <c r="JCE45" s="367"/>
      <c r="JCF45" s="367"/>
      <c r="JCG45" s="367"/>
      <c r="JCH45" s="367"/>
      <c r="JCI45" s="367"/>
      <c r="JCJ45" s="367"/>
      <c r="JCK45" s="367"/>
      <c r="JCL45" s="367"/>
      <c r="JCM45" s="367"/>
      <c r="JCN45" s="367"/>
      <c r="JCO45" s="367"/>
      <c r="JCP45" s="367"/>
      <c r="JCQ45" s="367"/>
      <c r="JCR45" s="367"/>
      <c r="JCS45" s="367"/>
      <c r="JCT45" s="367"/>
      <c r="JCU45" s="367"/>
      <c r="JCV45" s="367"/>
      <c r="JCW45" s="367"/>
      <c r="JCX45" s="367"/>
      <c r="JCY45" s="367"/>
      <c r="JCZ45" s="367"/>
      <c r="JDA45" s="367"/>
      <c r="JDB45" s="367"/>
      <c r="JDC45" s="367"/>
      <c r="JDD45" s="367"/>
      <c r="JDE45" s="367"/>
      <c r="JDF45" s="367"/>
      <c r="JDG45" s="367"/>
      <c r="JDH45" s="367"/>
      <c r="JDI45" s="367"/>
      <c r="JDJ45" s="367"/>
      <c r="JDK45" s="367"/>
      <c r="JDL45" s="367"/>
      <c r="JDM45" s="367"/>
      <c r="JDN45" s="367"/>
      <c r="JDO45" s="367"/>
      <c r="JDP45" s="367"/>
      <c r="JDQ45" s="367"/>
      <c r="JDR45" s="367"/>
      <c r="JDS45" s="367"/>
      <c r="JDT45" s="367"/>
      <c r="JDU45" s="367"/>
      <c r="JDV45" s="367"/>
      <c r="JDW45" s="367"/>
      <c r="JDX45" s="367"/>
      <c r="JDY45" s="367"/>
      <c r="JDZ45" s="367"/>
      <c r="JEA45" s="367"/>
      <c r="JEB45" s="367"/>
      <c r="JEC45" s="367"/>
      <c r="JED45" s="367"/>
      <c r="JEE45" s="367"/>
      <c r="JEF45" s="367"/>
      <c r="JEG45" s="367"/>
      <c r="JEH45" s="367"/>
      <c r="JEI45" s="367"/>
      <c r="JEJ45" s="367"/>
      <c r="JEK45" s="367"/>
      <c r="JEL45" s="367"/>
      <c r="JEM45" s="367"/>
      <c r="JEN45" s="367"/>
      <c r="JEO45" s="367"/>
      <c r="JEP45" s="367"/>
      <c r="JEQ45" s="367"/>
      <c r="JER45" s="367"/>
      <c r="JES45" s="367"/>
      <c r="JET45" s="367"/>
      <c r="JEU45" s="367"/>
      <c r="JEV45" s="367"/>
      <c r="JEW45" s="367"/>
      <c r="JEX45" s="367"/>
      <c r="JEY45" s="367"/>
      <c r="JEZ45" s="367"/>
      <c r="JFA45" s="367"/>
      <c r="JFB45" s="367"/>
      <c r="JFC45" s="367"/>
      <c r="JFD45" s="367"/>
      <c r="JFE45" s="367"/>
      <c r="JFF45" s="367"/>
      <c r="JFG45" s="367"/>
      <c r="JFH45" s="367"/>
      <c r="JFI45" s="367"/>
      <c r="JFJ45" s="367"/>
      <c r="JFK45" s="367"/>
      <c r="JFL45" s="367"/>
      <c r="JFM45" s="367"/>
      <c r="JFN45" s="367"/>
      <c r="JFO45" s="367"/>
      <c r="JFP45" s="367"/>
      <c r="JFQ45" s="367"/>
      <c r="JFR45" s="367"/>
      <c r="JFS45" s="367"/>
      <c r="JFT45" s="367"/>
      <c r="JFU45" s="367"/>
      <c r="JFV45" s="367"/>
      <c r="JFW45" s="367"/>
      <c r="JFX45" s="367"/>
      <c r="JFY45" s="367"/>
      <c r="JFZ45" s="367"/>
      <c r="JGA45" s="367"/>
      <c r="JGB45" s="367"/>
      <c r="JGC45" s="367"/>
      <c r="JGD45" s="367"/>
      <c r="JGE45" s="367"/>
      <c r="JGF45" s="367"/>
      <c r="JGG45" s="367"/>
      <c r="JGH45" s="367"/>
      <c r="JGI45" s="367"/>
      <c r="JGJ45" s="367"/>
      <c r="JGK45" s="367"/>
      <c r="JGL45" s="367"/>
      <c r="JGM45" s="367"/>
      <c r="JGN45" s="367"/>
      <c r="JGO45" s="367"/>
      <c r="JGP45" s="367"/>
      <c r="JGQ45" s="367"/>
      <c r="JGR45" s="367"/>
      <c r="JGS45" s="367"/>
      <c r="JGT45" s="367"/>
      <c r="JGU45" s="367"/>
      <c r="JGV45" s="367"/>
      <c r="JGW45" s="367"/>
      <c r="JGX45" s="367"/>
      <c r="JGY45" s="367"/>
      <c r="JGZ45" s="367"/>
      <c r="JHA45" s="367"/>
      <c r="JHB45" s="367"/>
      <c r="JHC45" s="367"/>
      <c r="JHD45" s="367"/>
      <c r="JHE45" s="367"/>
      <c r="JHF45" s="367"/>
      <c r="JHG45" s="367"/>
      <c r="JHH45" s="367"/>
      <c r="JHI45" s="367"/>
      <c r="JHJ45" s="367"/>
      <c r="JHK45" s="367"/>
      <c r="JHL45" s="367"/>
      <c r="JHM45" s="367"/>
      <c r="JHN45" s="367"/>
      <c r="JHO45" s="367"/>
      <c r="JHP45" s="367"/>
      <c r="JHQ45" s="367"/>
      <c r="JHR45" s="367"/>
      <c r="JHS45" s="367"/>
      <c r="JHT45" s="367"/>
      <c r="JHU45" s="367"/>
      <c r="JHV45" s="367"/>
      <c r="JHW45" s="367"/>
      <c r="JHX45" s="367"/>
      <c r="JHY45" s="367"/>
      <c r="JHZ45" s="367"/>
      <c r="JIA45" s="367"/>
      <c r="JIB45" s="367"/>
      <c r="JIC45" s="367"/>
      <c r="JID45" s="367"/>
      <c r="JIE45" s="367"/>
      <c r="JIF45" s="367"/>
      <c r="JIG45" s="367"/>
      <c r="JIH45" s="367"/>
      <c r="JII45" s="367"/>
      <c r="JIJ45" s="367"/>
      <c r="JIK45" s="367"/>
      <c r="JIL45" s="367"/>
      <c r="JIM45" s="367"/>
      <c r="JIN45" s="367"/>
      <c r="JIO45" s="367"/>
      <c r="JIP45" s="367"/>
      <c r="JIQ45" s="367"/>
      <c r="JIR45" s="367"/>
      <c r="JIS45" s="367"/>
      <c r="JIT45" s="367"/>
      <c r="JIU45" s="367"/>
      <c r="JIV45" s="367"/>
      <c r="JIW45" s="367"/>
      <c r="JIX45" s="367"/>
      <c r="JIY45" s="367"/>
      <c r="JIZ45" s="367"/>
      <c r="JJA45" s="367"/>
      <c r="JJB45" s="367"/>
      <c r="JJC45" s="367"/>
      <c r="JJD45" s="367"/>
      <c r="JJE45" s="367"/>
      <c r="JJF45" s="367"/>
      <c r="JJG45" s="367"/>
      <c r="JJH45" s="367"/>
      <c r="JJI45" s="367"/>
      <c r="JJJ45" s="367"/>
      <c r="JJK45" s="367"/>
      <c r="JJL45" s="367"/>
      <c r="JJM45" s="367"/>
      <c r="JJN45" s="367"/>
      <c r="JJO45" s="367"/>
      <c r="JJP45" s="367"/>
      <c r="JJQ45" s="367"/>
      <c r="JJR45" s="367"/>
      <c r="JJS45" s="367"/>
      <c r="JJT45" s="367"/>
      <c r="JJU45" s="367"/>
      <c r="JJV45" s="367"/>
      <c r="JJW45" s="367"/>
      <c r="JJX45" s="367"/>
      <c r="JJY45" s="367"/>
      <c r="JJZ45" s="367"/>
      <c r="JKA45" s="367"/>
      <c r="JKB45" s="367"/>
      <c r="JKC45" s="367"/>
      <c r="JKD45" s="367"/>
      <c r="JKE45" s="367"/>
      <c r="JKF45" s="367"/>
      <c r="JKG45" s="367"/>
      <c r="JKH45" s="367"/>
      <c r="JKI45" s="367"/>
      <c r="JKJ45" s="367"/>
      <c r="JKK45" s="367"/>
      <c r="JKL45" s="367"/>
      <c r="JKM45" s="367"/>
      <c r="JKN45" s="367"/>
      <c r="JKO45" s="367"/>
      <c r="JKP45" s="367"/>
      <c r="JKQ45" s="367"/>
      <c r="JKR45" s="367"/>
      <c r="JKS45" s="367"/>
      <c r="JKT45" s="367"/>
      <c r="JKU45" s="367"/>
      <c r="JKV45" s="367"/>
      <c r="JKW45" s="367"/>
      <c r="JKX45" s="367"/>
      <c r="JKY45" s="367"/>
      <c r="JKZ45" s="367"/>
      <c r="JLA45" s="367"/>
      <c r="JLB45" s="367"/>
      <c r="JLC45" s="367"/>
      <c r="JLD45" s="367"/>
      <c r="JLE45" s="367"/>
      <c r="JLF45" s="367"/>
      <c r="JLG45" s="367"/>
      <c r="JLH45" s="367"/>
      <c r="JLI45" s="367"/>
      <c r="JLJ45" s="367"/>
      <c r="JLK45" s="367"/>
      <c r="JLL45" s="367"/>
      <c r="JLM45" s="367"/>
      <c r="JLN45" s="367"/>
      <c r="JLO45" s="367"/>
      <c r="JLP45" s="367"/>
      <c r="JLQ45" s="367"/>
      <c r="JLR45" s="367"/>
      <c r="JLS45" s="367"/>
      <c r="JLT45" s="367"/>
      <c r="JLU45" s="367"/>
      <c r="JLV45" s="367"/>
      <c r="JLW45" s="367"/>
      <c r="JLX45" s="367"/>
      <c r="JLY45" s="367"/>
      <c r="JLZ45" s="367"/>
      <c r="JMA45" s="367"/>
      <c r="JMB45" s="367"/>
      <c r="JMC45" s="367"/>
      <c r="JMD45" s="367"/>
      <c r="JME45" s="367"/>
      <c r="JMF45" s="367"/>
      <c r="JMG45" s="367"/>
      <c r="JMH45" s="367"/>
      <c r="JMI45" s="367"/>
      <c r="JMJ45" s="367"/>
      <c r="JMK45" s="367"/>
      <c r="JML45" s="367"/>
      <c r="JMM45" s="367"/>
      <c r="JMN45" s="367"/>
      <c r="JMO45" s="367"/>
      <c r="JMP45" s="367"/>
      <c r="JMQ45" s="367"/>
      <c r="JMR45" s="367"/>
      <c r="JMS45" s="367"/>
      <c r="JMT45" s="367"/>
      <c r="JMU45" s="367"/>
      <c r="JMV45" s="367"/>
      <c r="JMW45" s="367"/>
      <c r="JMX45" s="367"/>
      <c r="JMY45" s="367"/>
      <c r="JMZ45" s="367"/>
      <c r="JNA45" s="367"/>
      <c r="JNB45" s="367"/>
      <c r="JNC45" s="367"/>
      <c r="JND45" s="367"/>
      <c r="JNE45" s="367"/>
      <c r="JNF45" s="367"/>
      <c r="JNG45" s="367"/>
      <c r="JNH45" s="367"/>
      <c r="JNI45" s="367"/>
      <c r="JNJ45" s="367"/>
      <c r="JNK45" s="367"/>
      <c r="JNL45" s="367"/>
      <c r="JNM45" s="367"/>
      <c r="JNN45" s="367"/>
      <c r="JNO45" s="367"/>
      <c r="JNP45" s="367"/>
      <c r="JNQ45" s="367"/>
      <c r="JNR45" s="367"/>
      <c r="JNS45" s="367"/>
      <c r="JNT45" s="367"/>
      <c r="JNU45" s="367"/>
      <c r="JNV45" s="367"/>
      <c r="JNW45" s="367"/>
      <c r="JNX45" s="367"/>
      <c r="JNY45" s="367"/>
      <c r="JNZ45" s="367"/>
      <c r="JOA45" s="367"/>
      <c r="JOB45" s="367"/>
      <c r="JOC45" s="367"/>
      <c r="JOD45" s="367"/>
      <c r="JOE45" s="367"/>
      <c r="JOF45" s="367"/>
      <c r="JOG45" s="367"/>
      <c r="JOH45" s="367"/>
      <c r="JOI45" s="367"/>
      <c r="JOJ45" s="367"/>
      <c r="JOK45" s="367"/>
      <c r="JOL45" s="367"/>
      <c r="JOM45" s="367"/>
      <c r="JON45" s="367"/>
      <c r="JOO45" s="367"/>
      <c r="JOP45" s="367"/>
      <c r="JOQ45" s="367"/>
      <c r="JOR45" s="367"/>
      <c r="JOS45" s="367"/>
      <c r="JOT45" s="367"/>
      <c r="JOU45" s="367"/>
      <c r="JOV45" s="367"/>
      <c r="JOW45" s="367"/>
      <c r="JOX45" s="367"/>
      <c r="JOY45" s="367"/>
      <c r="JOZ45" s="367"/>
      <c r="JPA45" s="367"/>
      <c r="JPB45" s="367"/>
      <c r="JPC45" s="367"/>
      <c r="JPD45" s="367"/>
      <c r="JPE45" s="367"/>
      <c r="JPF45" s="367"/>
      <c r="JPG45" s="367"/>
      <c r="JPH45" s="367"/>
      <c r="JPI45" s="367"/>
      <c r="JPJ45" s="367"/>
      <c r="JPK45" s="367"/>
      <c r="JPL45" s="367"/>
      <c r="JPM45" s="367"/>
      <c r="JPN45" s="367"/>
      <c r="JPO45" s="367"/>
      <c r="JPP45" s="367"/>
      <c r="JPQ45" s="367"/>
      <c r="JPR45" s="367"/>
      <c r="JPS45" s="367"/>
      <c r="JPT45" s="367"/>
      <c r="JPU45" s="367"/>
      <c r="JPV45" s="367"/>
      <c r="JPW45" s="367"/>
      <c r="JPX45" s="367"/>
      <c r="JPY45" s="367"/>
      <c r="JPZ45" s="367"/>
      <c r="JQA45" s="367"/>
      <c r="JQB45" s="367"/>
      <c r="JQC45" s="367"/>
      <c r="JQD45" s="367"/>
      <c r="JQE45" s="367"/>
      <c r="JQF45" s="367"/>
      <c r="JQG45" s="367"/>
      <c r="JQH45" s="367"/>
      <c r="JQI45" s="367"/>
      <c r="JQJ45" s="367"/>
      <c r="JQK45" s="367"/>
      <c r="JQL45" s="367"/>
      <c r="JQM45" s="367"/>
      <c r="JQN45" s="367"/>
      <c r="JQO45" s="367"/>
      <c r="JQP45" s="367"/>
      <c r="JQQ45" s="367"/>
      <c r="JQR45" s="367"/>
      <c r="JQS45" s="367"/>
      <c r="JQT45" s="367"/>
      <c r="JQU45" s="367"/>
      <c r="JQV45" s="367"/>
      <c r="JQW45" s="367"/>
      <c r="JQX45" s="367"/>
      <c r="JQY45" s="367"/>
      <c r="JQZ45" s="367"/>
      <c r="JRA45" s="367"/>
      <c r="JRB45" s="367"/>
      <c r="JRC45" s="367"/>
      <c r="JRD45" s="367"/>
      <c r="JRE45" s="367"/>
      <c r="JRF45" s="367"/>
      <c r="JRG45" s="367"/>
      <c r="JRH45" s="367"/>
      <c r="JRI45" s="367"/>
      <c r="JRJ45" s="367"/>
      <c r="JRK45" s="367"/>
      <c r="JRL45" s="367"/>
      <c r="JRM45" s="367"/>
      <c r="JRN45" s="367"/>
      <c r="JRO45" s="367"/>
      <c r="JRP45" s="367"/>
      <c r="JRQ45" s="367"/>
      <c r="JRR45" s="367"/>
      <c r="JRS45" s="367"/>
      <c r="JRT45" s="367"/>
      <c r="JRU45" s="367"/>
      <c r="JRV45" s="367"/>
      <c r="JRW45" s="367"/>
      <c r="JRX45" s="367"/>
      <c r="JRY45" s="367"/>
      <c r="JRZ45" s="367"/>
      <c r="JSA45" s="367"/>
      <c r="JSB45" s="367"/>
      <c r="JSC45" s="367"/>
      <c r="JSD45" s="367"/>
      <c r="JSE45" s="367"/>
      <c r="JSF45" s="367"/>
      <c r="JSG45" s="367"/>
      <c r="JSH45" s="367"/>
      <c r="JSI45" s="367"/>
      <c r="JSJ45" s="367"/>
      <c r="JSK45" s="367"/>
      <c r="JSL45" s="367"/>
      <c r="JSM45" s="367"/>
      <c r="JSN45" s="367"/>
      <c r="JSO45" s="367"/>
      <c r="JSP45" s="367"/>
      <c r="JSQ45" s="367"/>
      <c r="JSR45" s="367"/>
      <c r="JSS45" s="367"/>
      <c r="JST45" s="367"/>
      <c r="JSU45" s="367"/>
      <c r="JSV45" s="367"/>
      <c r="JSW45" s="367"/>
      <c r="JSX45" s="367"/>
      <c r="JSY45" s="367"/>
      <c r="JSZ45" s="367"/>
      <c r="JTA45" s="367"/>
      <c r="JTB45" s="367"/>
      <c r="JTC45" s="367"/>
      <c r="JTD45" s="367"/>
      <c r="JTE45" s="367"/>
      <c r="JTF45" s="367"/>
      <c r="JTG45" s="367"/>
      <c r="JTH45" s="367"/>
      <c r="JTI45" s="367"/>
      <c r="JTJ45" s="367"/>
      <c r="JTK45" s="367"/>
      <c r="JTL45" s="367"/>
      <c r="JTM45" s="367"/>
      <c r="JTN45" s="367"/>
      <c r="JTO45" s="367"/>
      <c r="JTP45" s="367"/>
      <c r="JTQ45" s="367"/>
      <c r="JTR45" s="367"/>
      <c r="JTS45" s="367"/>
      <c r="JTT45" s="367"/>
      <c r="JTU45" s="367"/>
      <c r="JTV45" s="367"/>
      <c r="JTW45" s="367"/>
      <c r="JTX45" s="367"/>
      <c r="JTY45" s="367"/>
      <c r="JTZ45" s="367"/>
      <c r="JUA45" s="367"/>
      <c r="JUB45" s="367"/>
      <c r="JUC45" s="367"/>
      <c r="JUD45" s="367"/>
      <c r="JUE45" s="367"/>
      <c r="JUF45" s="367"/>
      <c r="JUG45" s="367"/>
      <c r="JUH45" s="367"/>
      <c r="JUI45" s="367"/>
      <c r="JUJ45" s="367"/>
      <c r="JUK45" s="367"/>
      <c r="JUL45" s="367"/>
      <c r="JUM45" s="367"/>
      <c r="JUN45" s="367"/>
      <c r="JUO45" s="367"/>
      <c r="JUP45" s="367"/>
      <c r="JUQ45" s="367"/>
      <c r="JUR45" s="367"/>
      <c r="JUS45" s="367"/>
      <c r="JUT45" s="367"/>
      <c r="JUU45" s="367"/>
      <c r="JUV45" s="367"/>
      <c r="JUW45" s="367"/>
      <c r="JUX45" s="367"/>
      <c r="JUY45" s="367"/>
      <c r="JUZ45" s="367"/>
      <c r="JVA45" s="367"/>
      <c r="JVB45" s="367"/>
      <c r="JVC45" s="367"/>
      <c r="JVD45" s="367"/>
      <c r="JVE45" s="367"/>
      <c r="JVF45" s="367"/>
      <c r="JVG45" s="367"/>
      <c r="JVH45" s="367"/>
      <c r="JVI45" s="367"/>
      <c r="JVJ45" s="367"/>
      <c r="JVK45" s="367"/>
      <c r="JVL45" s="367"/>
      <c r="JVM45" s="367"/>
      <c r="JVN45" s="367"/>
      <c r="JVO45" s="367"/>
      <c r="JVP45" s="367"/>
      <c r="JVQ45" s="367"/>
      <c r="JVR45" s="367"/>
      <c r="JVS45" s="367"/>
      <c r="JVT45" s="367"/>
      <c r="JVU45" s="367"/>
      <c r="JVV45" s="367"/>
      <c r="JVW45" s="367"/>
      <c r="JVX45" s="367"/>
      <c r="JVY45" s="367"/>
      <c r="JVZ45" s="367"/>
      <c r="JWA45" s="367"/>
      <c r="JWB45" s="367"/>
      <c r="JWC45" s="367"/>
      <c r="JWD45" s="367"/>
      <c r="JWE45" s="367"/>
      <c r="JWF45" s="367"/>
      <c r="JWG45" s="367"/>
      <c r="JWH45" s="367"/>
      <c r="JWI45" s="367"/>
      <c r="JWJ45" s="367"/>
      <c r="JWK45" s="367"/>
      <c r="JWL45" s="367"/>
      <c r="JWM45" s="367"/>
      <c r="JWN45" s="367"/>
      <c r="JWO45" s="367"/>
      <c r="JWP45" s="367"/>
      <c r="JWQ45" s="367"/>
      <c r="JWR45" s="367"/>
      <c r="JWS45" s="367"/>
      <c r="JWT45" s="367"/>
      <c r="JWU45" s="367"/>
      <c r="JWV45" s="367"/>
      <c r="JWW45" s="367"/>
      <c r="JWX45" s="367"/>
      <c r="JWY45" s="367"/>
      <c r="JWZ45" s="367"/>
      <c r="JXA45" s="367"/>
      <c r="JXB45" s="367"/>
      <c r="JXC45" s="367"/>
      <c r="JXD45" s="367"/>
      <c r="JXE45" s="367"/>
      <c r="JXF45" s="367"/>
      <c r="JXG45" s="367"/>
      <c r="JXH45" s="367"/>
      <c r="JXI45" s="367"/>
      <c r="JXJ45" s="367"/>
      <c r="JXK45" s="367"/>
      <c r="JXL45" s="367"/>
      <c r="JXM45" s="367"/>
      <c r="JXN45" s="367"/>
      <c r="JXO45" s="367"/>
      <c r="JXP45" s="367"/>
      <c r="JXQ45" s="367"/>
      <c r="JXR45" s="367"/>
      <c r="JXS45" s="367"/>
      <c r="JXT45" s="367"/>
      <c r="JXU45" s="367"/>
      <c r="JXV45" s="367"/>
      <c r="JXW45" s="367"/>
      <c r="JXX45" s="367"/>
      <c r="JXY45" s="367"/>
      <c r="JXZ45" s="367"/>
      <c r="JYA45" s="367"/>
      <c r="JYB45" s="367"/>
      <c r="JYC45" s="367"/>
      <c r="JYD45" s="367"/>
      <c r="JYE45" s="367"/>
      <c r="JYF45" s="367"/>
      <c r="JYG45" s="367"/>
      <c r="JYH45" s="367"/>
      <c r="JYI45" s="367"/>
      <c r="JYJ45" s="367"/>
      <c r="JYK45" s="367"/>
      <c r="JYL45" s="367"/>
      <c r="JYM45" s="367"/>
      <c r="JYN45" s="367"/>
      <c r="JYO45" s="367"/>
      <c r="JYP45" s="367"/>
      <c r="JYQ45" s="367"/>
      <c r="JYR45" s="367"/>
      <c r="JYS45" s="367"/>
      <c r="JYT45" s="367"/>
      <c r="JYU45" s="367"/>
      <c r="JYV45" s="367"/>
      <c r="JYW45" s="367"/>
      <c r="JYX45" s="367"/>
      <c r="JYY45" s="367"/>
      <c r="JYZ45" s="367"/>
      <c r="JZA45" s="367"/>
      <c r="JZB45" s="367"/>
      <c r="JZC45" s="367"/>
      <c r="JZD45" s="367"/>
      <c r="JZE45" s="367"/>
      <c r="JZF45" s="367"/>
      <c r="JZG45" s="367"/>
      <c r="JZH45" s="367"/>
      <c r="JZI45" s="367"/>
      <c r="JZJ45" s="367"/>
      <c r="JZK45" s="367"/>
      <c r="JZL45" s="367"/>
      <c r="JZM45" s="367"/>
      <c r="JZN45" s="367"/>
      <c r="JZO45" s="367"/>
      <c r="JZP45" s="367"/>
      <c r="JZQ45" s="367"/>
      <c r="JZR45" s="367"/>
      <c r="JZS45" s="367"/>
      <c r="JZT45" s="367"/>
      <c r="JZU45" s="367"/>
      <c r="JZV45" s="367"/>
      <c r="JZW45" s="367"/>
      <c r="JZX45" s="367"/>
      <c r="JZY45" s="367"/>
      <c r="JZZ45" s="367"/>
      <c r="KAA45" s="367"/>
      <c r="KAB45" s="367"/>
      <c r="KAC45" s="367"/>
      <c r="KAD45" s="367"/>
      <c r="KAE45" s="367"/>
      <c r="KAF45" s="367"/>
      <c r="KAG45" s="367"/>
      <c r="KAH45" s="367"/>
      <c r="KAI45" s="367"/>
      <c r="KAJ45" s="367"/>
      <c r="KAK45" s="367"/>
      <c r="KAL45" s="367"/>
      <c r="KAM45" s="367"/>
      <c r="KAN45" s="367"/>
      <c r="KAO45" s="367"/>
      <c r="KAP45" s="367"/>
      <c r="KAQ45" s="367"/>
      <c r="KAR45" s="367"/>
      <c r="KAS45" s="367"/>
      <c r="KAT45" s="367"/>
      <c r="KAU45" s="367"/>
      <c r="KAV45" s="367"/>
      <c r="KAW45" s="367"/>
      <c r="KAX45" s="367"/>
      <c r="KAY45" s="367"/>
      <c r="KAZ45" s="367"/>
      <c r="KBA45" s="367"/>
      <c r="KBB45" s="367"/>
      <c r="KBC45" s="367"/>
      <c r="KBD45" s="367"/>
      <c r="KBE45" s="367"/>
      <c r="KBF45" s="367"/>
      <c r="KBG45" s="367"/>
      <c r="KBH45" s="367"/>
      <c r="KBI45" s="367"/>
      <c r="KBJ45" s="367"/>
      <c r="KBK45" s="367"/>
      <c r="KBL45" s="367"/>
      <c r="KBM45" s="367"/>
      <c r="KBN45" s="367"/>
      <c r="KBO45" s="367"/>
      <c r="KBP45" s="367"/>
      <c r="KBQ45" s="367"/>
      <c r="KBR45" s="367"/>
      <c r="KBS45" s="367"/>
      <c r="KBT45" s="367"/>
      <c r="KBU45" s="367"/>
      <c r="KBV45" s="367"/>
      <c r="KBW45" s="367"/>
      <c r="KBX45" s="367"/>
      <c r="KBY45" s="367"/>
      <c r="KBZ45" s="367"/>
      <c r="KCA45" s="367"/>
      <c r="KCB45" s="367"/>
      <c r="KCC45" s="367"/>
      <c r="KCD45" s="367"/>
      <c r="KCE45" s="367"/>
      <c r="KCF45" s="367"/>
      <c r="KCG45" s="367"/>
      <c r="KCH45" s="367"/>
      <c r="KCI45" s="367"/>
      <c r="KCJ45" s="367"/>
      <c r="KCK45" s="367"/>
      <c r="KCL45" s="367"/>
      <c r="KCM45" s="367"/>
      <c r="KCN45" s="367"/>
      <c r="KCO45" s="367"/>
      <c r="KCP45" s="367"/>
      <c r="KCQ45" s="367"/>
      <c r="KCR45" s="367"/>
      <c r="KCS45" s="367"/>
      <c r="KCT45" s="367"/>
      <c r="KCU45" s="367"/>
      <c r="KCV45" s="367"/>
      <c r="KCW45" s="367"/>
      <c r="KCX45" s="367"/>
      <c r="KCY45" s="367"/>
      <c r="KCZ45" s="367"/>
      <c r="KDA45" s="367"/>
      <c r="KDB45" s="367"/>
      <c r="KDC45" s="367"/>
      <c r="KDD45" s="367"/>
      <c r="KDE45" s="367"/>
      <c r="KDF45" s="367"/>
      <c r="KDG45" s="367"/>
      <c r="KDH45" s="367"/>
      <c r="KDI45" s="367"/>
      <c r="KDJ45" s="367"/>
      <c r="KDK45" s="367"/>
      <c r="KDL45" s="367"/>
      <c r="KDM45" s="367"/>
      <c r="KDN45" s="367"/>
      <c r="KDO45" s="367"/>
      <c r="KDP45" s="367"/>
      <c r="KDQ45" s="367"/>
      <c r="KDR45" s="367"/>
      <c r="KDS45" s="367"/>
      <c r="KDT45" s="367"/>
      <c r="KDU45" s="367"/>
      <c r="KDV45" s="367"/>
      <c r="KDW45" s="367"/>
      <c r="KDX45" s="367"/>
      <c r="KDY45" s="367"/>
      <c r="KDZ45" s="367"/>
      <c r="KEA45" s="367"/>
      <c r="KEB45" s="367"/>
      <c r="KEC45" s="367"/>
      <c r="KED45" s="367"/>
      <c r="KEE45" s="367"/>
      <c r="KEF45" s="367"/>
      <c r="KEG45" s="367"/>
      <c r="KEH45" s="367"/>
      <c r="KEI45" s="367"/>
      <c r="KEJ45" s="367"/>
      <c r="KEK45" s="367"/>
      <c r="KEL45" s="367"/>
      <c r="KEM45" s="367"/>
      <c r="KEN45" s="367"/>
      <c r="KEO45" s="367"/>
      <c r="KEP45" s="367"/>
      <c r="KEQ45" s="367"/>
      <c r="KER45" s="367"/>
      <c r="KES45" s="367"/>
      <c r="KET45" s="367"/>
      <c r="KEU45" s="367"/>
      <c r="KEV45" s="367"/>
      <c r="KEW45" s="367"/>
      <c r="KEX45" s="367"/>
      <c r="KEY45" s="367"/>
      <c r="KEZ45" s="367"/>
      <c r="KFA45" s="367"/>
      <c r="KFB45" s="367"/>
      <c r="KFC45" s="367"/>
      <c r="KFD45" s="367"/>
      <c r="KFE45" s="367"/>
      <c r="KFF45" s="367"/>
      <c r="KFG45" s="367"/>
      <c r="KFH45" s="367"/>
      <c r="KFI45" s="367"/>
      <c r="KFJ45" s="367"/>
      <c r="KFK45" s="367"/>
      <c r="KFL45" s="367"/>
      <c r="KFM45" s="367"/>
      <c r="KFN45" s="367"/>
      <c r="KFO45" s="367"/>
      <c r="KFP45" s="367"/>
      <c r="KFQ45" s="367"/>
      <c r="KFR45" s="367"/>
      <c r="KFS45" s="367"/>
      <c r="KFT45" s="367"/>
      <c r="KFU45" s="367"/>
      <c r="KFV45" s="367"/>
      <c r="KFW45" s="367"/>
      <c r="KFX45" s="367"/>
      <c r="KFY45" s="367"/>
      <c r="KFZ45" s="367"/>
      <c r="KGA45" s="367"/>
      <c r="KGB45" s="367"/>
      <c r="KGC45" s="367"/>
      <c r="KGD45" s="367"/>
      <c r="KGE45" s="367"/>
      <c r="KGF45" s="367"/>
      <c r="KGG45" s="367"/>
      <c r="KGH45" s="367"/>
      <c r="KGI45" s="367"/>
      <c r="KGJ45" s="367"/>
      <c r="KGK45" s="367"/>
      <c r="KGL45" s="367"/>
      <c r="KGM45" s="367"/>
      <c r="KGN45" s="367"/>
      <c r="KGO45" s="367"/>
      <c r="KGP45" s="367"/>
      <c r="KGQ45" s="367"/>
      <c r="KGR45" s="367"/>
      <c r="KGS45" s="367"/>
      <c r="KGT45" s="367"/>
      <c r="KGU45" s="367"/>
      <c r="KGV45" s="367"/>
      <c r="KGW45" s="367"/>
      <c r="KGX45" s="367"/>
      <c r="KGY45" s="367"/>
      <c r="KGZ45" s="367"/>
      <c r="KHA45" s="367"/>
      <c r="KHB45" s="367"/>
      <c r="KHC45" s="367"/>
      <c r="KHD45" s="367"/>
      <c r="KHE45" s="367"/>
      <c r="KHF45" s="367"/>
      <c r="KHG45" s="367"/>
      <c r="KHH45" s="367"/>
      <c r="KHI45" s="367"/>
      <c r="KHJ45" s="367"/>
      <c r="KHK45" s="367"/>
      <c r="KHL45" s="367"/>
      <c r="KHM45" s="367"/>
      <c r="KHN45" s="367"/>
      <c r="KHO45" s="367"/>
      <c r="KHP45" s="367"/>
      <c r="KHQ45" s="367"/>
      <c r="KHR45" s="367"/>
      <c r="KHS45" s="367"/>
      <c r="KHT45" s="367"/>
      <c r="KHU45" s="367"/>
      <c r="KHV45" s="367"/>
      <c r="KHW45" s="367"/>
      <c r="KHX45" s="367"/>
      <c r="KHY45" s="367"/>
      <c r="KHZ45" s="367"/>
      <c r="KIA45" s="367"/>
      <c r="KIB45" s="367"/>
      <c r="KIC45" s="367"/>
      <c r="KID45" s="367"/>
      <c r="KIE45" s="367"/>
      <c r="KIF45" s="367"/>
      <c r="KIG45" s="367"/>
      <c r="KIH45" s="367"/>
      <c r="KII45" s="367"/>
      <c r="KIJ45" s="367"/>
      <c r="KIK45" s="367"/>
      <c r="KIL45" s="367"/>
      <c r="KIM45" s="367"/>
      <c r="KIN45" s="367"/>
      <c r="KIO45" s="367"/>
      <c r="KIP45" s="367"/>
      <c r="KIQ45" s="367"/>
      <c r="KIR45" s="367"/>
      <c r="KIS45" s="367"/>
      <c r="KIT45" s="367"/>
      <c r="KIU45" s="367"/>
      <c r="KIV45" s="367"/>
      <c r="KIW45" s="367"/>
      <c r="KIX45" s="367"/>
      <c r="KIY45" s="367"/>
      <c r="KIZ45" s="367"/>
      <c r="KJA45" s="367"/>
      <c r="KJB45" s="367"/>
      <c r="KJC45" s="367"/>
      <c r="KJD45" s="367"/>
      <c r="KJE45" s="367"/>
      <c r="KJF45" s="367"/>
      <c r="KJG45" s="367"/>
      <c r="KJH45" s="367"/>
      <c r="KJI45" s="367"/>
      <c r="KJJ45" s="367"/>
      <c r="KJK45" s="367"/>
      <c r="KJL45" s="367"/>
      <c r="KJM45" s="367"/>
      <c r="KJN45" s="367"/>
      <c r="KJO45" s="367"/>
      <c r="KJP45" s="367"/>
      <c r="KJQ45" s="367"/>
      <c r="KJR45" s="367"/>
      <c r="KJS45" s="367"/>
      <c r="KJT45" s="367"/>
      <c r="KJU45" s="367"/>
      <c r="KJV45" s="367"/>
      <c r="KJW45" s="367"/>
      <c r="KJX45" s="367"/>
      <c r="KJY45" s="367"/>
      <c r="KJZ45" s="367"/>
      <c r="KKA45" s="367"/>
      <c r="KKB45" s="367"/>
      <c r="KKC45" s="367"/>
      <c r="KKD45" s="367"/>
      <c r="KKE45" s="367"/>
      <c r="KKF45" s="367"/>
      <c r="KKG45" s="367"/>
      <c r="KKH45" s="367"/>
      <c r="KKI45" s="367"/>
      <c r="KKJ45" s="367"/>
      <c r="KKK45" s="367"/>
      <c r="KKL45" s="367"/>
      <c r="KKM45" s="367"/>
      <c r="KKN45" s="367"/>
      <c r="KKO45" s="367"/>
      <c r="KKP45" s="367"/>
      <c r="KKQ45" s="367"/>
      <c r="KKR45" s="367"/>
      <c r="KKS45" s="367"/>
      <c r="KKT45" s="367"/>
      <c r="KKU45" s="367"/>
      <c r="KKV45" s="367"/>
      <c r="KKW45" s="367"/>
      <c r="KKX45" s="367"/>
      <c r="KKY45" s="367"/>
      <c r="KKZ45" s="367"/>
      <c r="KLA45" s="367"/>
      <c r="KLB45" s="367"/>
      <c r="KLC45" s="367"/>
      <c r="KLD45" s="367"/>
      <c r="KLE45" s="367"/>
      <c r="KLF45" s="367"/>
      <c r="KLG45" s="367"/>
      <c r="KLH45" s="367"/>
      <c r="KLI45" s="367"/>
      <c r="KLJ45" s="367"/>
      <c r="KLK45" s="367"/>
      <c r="KLL45" s="367"/>
      <c r="KLM45" s="367"/>
      <c r="KLN45" s="367"/>
      <c r="KLO45" s="367"/>
      <c r="KLP45" s="367"/>
      <c r="KLQ45" s="367"/>
      <c r="KLR45" s="367"/>
      <c r="KLS45" s="367"/>
      <c r="KLT45" s="367"/>
      <c r="KLU45" s="367"/>
      <c r="KLV45" s="367"/>
      <c r="KLW45" s="367"/>
      <c r="KLX45" s="367"/>
      <c r="KLY45" s="367"/>
      <c r="KLZ45" s="367"/>
      <c r="KMA45" s="367"/>
      <c r="KMB45" s="367"/>
      <c r="KMC45" s="367"/>
      <c r="KMD45" s="367"/>
      <c r="KME45" s="367"/>
      <c r="KMF45" s="367"/>
      <c r="KMG45" s="367"/>
      <c r="KMH45" s="367"/>
      <c r="KMI45" s="367"/>
      <c r="KMJ45" s="367"/>
      <c r="KMK45" s="367"/>
      <c r="KML45" s="367"/>
      <c r="KMM45" s="367"/>
      <c r="KMN45" s="367"/>
      <c r="KMO45" s="367"/>
      <c r="KMP45" s="367"/>
      <c r="KMQ45" s="367"/>
      <c r="KMR45" s="367"/>
      <c r="KMS45" s="367"/>
      <c r="KMT45" s="367"/>
      <c r="KMU45" s="367"/>
      <c r="KMV45" s="367"/>
      <c r="KMW45" s="367"/>
      <c r="KMX45" s="367"/>
      <c r="KMY45" s="367"/>
      <c r="KMZ45" s="367"/>
      <c r="KNA45" s="367"/>
      <c r="KNB45" s="367"/>
      <c r="KNC45" s="367"/>
      <c r="KND45" s="367"/>
      <c r="KNE45" s="367"/>
      <c r="KNF45" s="367"/>
      <c r="KNG45" s="367"/>
      <c r="KNH45" s="367"/>
      <c r="KNI45" s="367"/>
      <c r="KNJ45" s="367"/>
      <c r="KNK45" s="367"/>
      <c r="KNL45" s="367"/>
      <c r="KNM45" s="367"/>
      <c r="KNN45" s="367"/>
      <c r="KNO45" s="367"/>
      <c r="KNP45" s="367"/>
      <c r="KNQ45" s="367"/>
      <c r="KNR45" s="367"/>
      <c r="KNS45" s="367"/>
      <c r="KNT45" s="367"/>
      <c r="KNU45" s="367"/>
      <c r="KNV45" s="367"/>
      <c r="KNW45" s="367"/>
      <c r="KNX45" s="367"/>
      <c r="KNY45" s="367"/>
      <c r="KNZ45" s="367"/>
      <c r="KOA45" s="367"/>
      <c r="KOB45" s="367"/>
      <c r="KOC45" s="367"/>
      <c r="KOD45" s="367"/>
      <c r="KOE45" s="367"/>
      <c r="KOF45" s="367"/>
      <c r="KOG45" s="367"/>
      <c r="KOH45" s="367"/>
      <c r="KOI45" s="367"/>
      <c r="KOJ45" s="367"/>
      <c r="KOK45" s="367"/>
      <c r="KOL45" s="367"/>
      <c r="KOM45" s="367"/>
      <c r="KON45" s="367"/>
      <c r="KOO45" s="367"/>
      <c r="KOP45" s="367"/>
      <c r="KOQ45" s="367"/>
      <c r="KOR45" s="367"/>
      <c r="KOS45" s="367"/>
      <c r="KOT45" s="367"/>
      <c r="KOU45" s="367"/>
      <c r="KOV45" s="367"/>
      <c r="KOW45" s="367"/>
      <c r="KOX45" s="367"/>
      <c r="KOY45" s="367"/>
      <c r="KOZ45" s="367"/>
      <c r="KPA45" s="367"/>
      <c r="KPB45" s="367"/>
      <c r="KPC45" s="367"/>
      <c r="KPD45" s="367"/>
      <c r="KPE45" s="367"/>
      <c r="KPF45" s="367"/>
      <c r="KPG45" s="367"/>
      <c r="KPH45" s="367"/>
      <c r="KPI45" s="367"/>
      <c r="KPJ45" s="367"/>
      <c r="KPK45" s="367"/>
      <c r="KPL45" s="367"/>
      <c r="KPM45" s="367"/>
      <c r="KPN45" s="367"/>
      <c r="KPO45" s="367"/>
      <c r="KPP45" s="367"/>
      <c r="KPQ45" s="367"/>
      <c r="KPR45" s="367"/>
      <c r="KPS45" s="367"/>
      <c r="KPT45" s="367"/>
      <c r="KPU45" s="367"/>
      <c r="KPV45" s="367"/>
      <c r="KPW45" s="367"/>
      <c r="KPX45" s="367"/>
      <c r="KPY45" s="367"/>
      <c r="KPZ45" s="367"/>
      <c r="KQA45" s="367"/>
      <c r="KQB45" s="367"/>
      <c r="KQC45" s="367"/>
      <c r="KQD45" s="367"/>
      <c r="KQE45" s="367"/>
      <c r="KQF45" s="367"/>
      <c r="KQG45" s="367"/>
      <c r="KQH45" s="367"/>
      <c r="KQI45" s="367"/>
      <c r="KQJ45" s="367"/>
      <c r="KQK45" s="367"/>
      <c r="KQL45" s="367"/>
      <c r="KQM45" s="367"/>
      <c r="KQN45" s="367"/>
      <c r="KQO45" s="367"/>
      <c r="KQP45" s="367"/>
      <c r="KQQ45" s="367"/>
      <c r="KQR45" s="367"/>
      <c r="KQS45" s="367"/>
      <c r="KQT45" s="367"/>
      <c r="KQU45" s="367"/>
      <c r="KQV45" s="367"/>
      <c r="KQW45" s="367"/>
      <c r="KQX45" s="367"/>
      <c r="KQY45" s="367"/>
      <c r="KQZ45" s="367"/>
      <c r="KRA45" s="367"/>
      <c r="KRB45" s="367"/>
      <c r="KRC45" s="367"/>
      <c r="KRD45" s="367"/>
      <c r="KRE45" s="367"/>
      <c r="KRF45" s="367"/>
      <c r="KRG45" s="367"/>
      <c r="KRH45" s="367"/>
      <c r="KRI45" s="367"/>
      <c r="KRJ45" s="367"/>
      <c r="KRK45" s="367"/>
      <c r="KRL45" s="367"/>
      <c r="KRM45" s="367"/>
      <c r="KRN45" s="367"/>
      <c r="KRO45" s="367"/>
      <c r="KRP45" s="367"/>
      <c r="KRQ45" s="367"/>
      <c r="KRR45" s="367"/>
      <c r="KRS45" s="367"/>
      <c r="KRT45" s="367"/>
      <c r="KRU45" s="367"/>
      <c r="KRV45" s="367"/>
      <c r="KRW45" s="367"/>
      <c r="KRX45" s="367"/>
      <c r="KRY45" s="367"/>
      <c r="KRZ45" s="367"/>
      <c r="KSA45" s="367"/>
      <c r="KSB45" s="367"/>
      <c r="KSC45" s="367"/>
      <c r="KSD45" s="367"/>
      <c r="KSE45" s="367"/>
      <c r="KSF45" s="367"/>
      <c r="KSG45" s="367"/>
      <c r="KSH45" s="367"/>
      <c r="KSI45" s="367"/>
      <c r="KSJ45" s="367"/>
      <c r="KSK45" s="367"/>
      <c r="KSL45" s="367"/>
      <c r="KSM45" s="367"/>
      <c r="KSN45" s="367"/>
      <c r="KSO45" s="367"/>
      <c r="KSP45" s="367"/>
      <c r="KSQ45" s="367"/>
      <c r="KSR45" s="367"/>
      <c r="KSS45" s="367"/>
      <c r="KST45" s="367"/>
      <c r="KSU45" s="367"/>
      <c r="KSV45" s="367"/>
      <c r="KSW45" s="367"/>
      <c r="KSX45" s="367"/>
      <c r="KSY45" s="367"/>
      <c r="KSZ45" s="367"/>
      <c r="KTA45" s="367"/>
      <c r="KTB45" s="367"/>
      <c r="KTC45" s="367"/>
      <c r="KTD45" s="367"/>
      <c r="KTE45" s="367"/>
      <c r="KTF45" s="367"/>
      <c r="KTG45" s="367"/>
      <c r="KTH45" s="367"/>
      <c r="KTI45" s="367"/>
      <c r="KTJ45" s="367"/>
      <c r="KTK45" s="367"/>
      <c r="KTL45" s="367"/>
      <c r="KTM45" s="367"/>
      <c r="KTN45" s="367"/>
      <c r="KTO45" s="367"/>
      <c r="KTP45" s="367"/>
      <c r="KTQ45" s="367"/>
      <c r="KTR45" s="367"/>
      <c r="KTS45" s="367"/>
      <c r="KTT45" s="367"/>
      <c r="KTU45" s="367"/>
      <c r="KTV45" s="367"/>
      <c r="KTW45" s="367"/>
      <c r="KTX45" s="367"/>
      <c r="KTY45" s="367"/>
      <c r="KTZ45" s="367"/>
      <c r="KUA45" s="367"/>
      <c r="KUB45" s="367"/>
      <c r="KUC45" s="367"/>
      <c r="KUD45" s="367"/>
      <c r="KUE45" s="367"/>
      <c r="KUF45" s="367"/>
      <c r="KUG45" s="367"/>
      <c r="KUH45" s="367"/>
      <c r="KUI45" s="367"/>
      <c r="KUJ45" s="367"/>
      <c r="KUK45" s="367"/>
      <c r="KUL45" s="367"/>
      <c r="KUM45" s="367"/>
      <c r="KUN45" s="367"/>
      <c r="KUO45" s="367"/>
      <c r="KUP45" s="367"/>
      <c r="KUQ45" s="367"/>
      <c r="KUR45" s="367"/>
      <c r="KUS45" s="367"/>
      <c r="KUT45" s="367"/>
      <c r="KUU45" s="367"/>
      <c r="KUV45" s="367"/>
      <c r="KUW45" s="367"/>
      <c r="KUX45" s="367"/>
      <c r="KUY45" s="367"/>
      <c r="KUZ45" s="367"/>
      <c r="KVA45" s="367"/>
      <c r="KVB45" s="367"/>
      <c r="KVC45" s="367"/>
      <c r="KVD45" s="367"/>
      <c r="KVE45" s="367"/>
      <c r="KVF45" s="367"/>
      <c r="KVG45" s="367"/>
      <c r="KVH45" s="367"/>
      <c r="KVI45" s="367"/>
      <c r="KVJ45" s="367"/>
      <c r="KVK45" s="367"/>
      <c r="KVL45" s="367"/>
      <c r="KVM45" s="367"/>
      <c r="KVN45" s="367"/>
      <c r="KVO45" s="367"/>
      <c r="KVP45" s="367"/>
      <c r="KVQ45" s="367"/>
      <c r="KVR45" s="367"/>
      <c r="KVS45" s="367"/>
      <c r="KVT45" s="367"/>
      <c r="KVU45" s="367"/>
      <c r="KVV45" s="367"/>
      <c r="KVW45" s="367"/>
      <c r="KVX45" s="367"/>
      <c r="KVY45" s="367"/>
      <c r="KVZ45" s="367"/>
      <c r="KWA45" s="367"/>
      <c r="KWB45" s="367"/>
      <c r="KWC45" s="367"/>
      <c r="KWD45" s="367"/>
      <c r="KWE45" s="367"/>
      <c r="KWF45" s="367"/>
      <c r="KWG45" s="367"/>
      <c r="KWH45" s="367"/>
      <c r="KWI45" s="367"/>
      <c r="KWJ45" s="367"/>
      <c r="KWK45" s="367"/>
      <c r="KWL45" s="367"/>
      <c r="KWM45" s="367"/>
      <c r="KWN45" s="367"/>
      <c r="KWO45" s="367"/>
      <c r="KWP45" s="367"/>
      <c r="KWQ45" s="367"/>
      <c r="KWR45" s="367"/>
      <c r="KWS45" s="367"/>
      <c r="KWT45" s="367"/>
      <c r="KWU45" s="367"/>
      <c r="KWV45" s="367"/>
      <c r="KWW45" s="367"/>
      <c r="KWX45" s="367"/>
      <c r="KWY45" s="367"/>
      <c r="KWZ45" s="367"/>
      <c r="KXA45" s="367"/>
      <c r="KXB45" s="367"/>
      <c r="KXC45" s="367"/>
      <c r="KXD45" s="367"/>
      <c r="KXE45" s="367"/>
      <c r="KXF45" s="367"/>
      <c r="KXG45" s="367"/>
      <c r="KXH45" s="367"/>
      <c r="KXI45" s="367"/>
      <c r="KXJ45" s="367"/>
      <c r="KXK45" s="367"/>
      <c r="KXL45" s="367"/>
      <c r="KXM45" s="367"/>
      <c r="KXN45" s="367"/>
      <c r="KXO45" s="367"/>
      <c r="KXP45" s="367"/>
      <c r="KXQ45" s="367"/>
      <c r="KXR45" s="367"/>
      <c r="KXS45" s="367"/>
      <c r="KXT45" s="367"/>
      <c r="KXU45" s="367"/>
      <c r="KXV45" s="367"/>
      <c r="KXW45" s="367"/>
      <c r="KXX45" s="367"/>
      <c r="KXY45" s="367"/>
      <c r="KXZ45" s="367"/>
      <c r="KYA45" s="367"/>
      <c r="KYB45" s="367"/>
      <c r="KYC45" s="367"/>
      <c r="KYD45" s="367"/>
      <c r="KYE45" s="367"/>
      <c r="KYF45" s="367"/>
      <c r="KYG45" s="367"/>
      <c r="KYH45" s="367"/>
      <c r="KYI45" s="367"/>
      <c r="KYJ45" s="367"/>
      <c r="KYK45" s="367"/>
      <c r="KYL45" s="367"/>
      <c r="KYM45" s="367"/>
      <c r="KYN45" s="367"/>
      <c r="KYO45" s="367"/>
      <c r="KYP45" s="367"/>
      <c r="KYQ45" s="367"/>
      <c r="KYR45" s="367"/>
      <c r="KYS45" s="367"/>
      <c r="KYT45" s="367"/>
      <c r="KYU45" s="367"/>
      <c r="KYV45" s="367"/>
      <c r="KYW45" s="367"/>
      <c r="KYX45" s="367"/>
      <c r="KYY45" s="367"/>
      <c r="KYZ45" s="367"/>
      <c r="KZA45" s="367"/>
      <c r="KZB45" s="367"/>
      <c r="KZC45" s="367"/>
      <c r="KZD45" s="367"/>
      <c r="KZE45" s="367"/>
      <c r="KZF45" s="367"/>
      <c r="KZG45" s="367"/>
      <c r="KZH45" s="367"/>
      <c r="KZI45" s="367"/>
      <c r="KZJ45" s="367"/>
      <c r="KZK45" s="367"/>
      <c r="KZL45" s="367"/>
      <c r="KZM45" s="367"/>
      <c r="KZN45" s="367"/>
      <c r="KZO45" s="367"/>
      <c r="KZP45" s="367"/>
      <c r="KZQ45" s="367"/>
      <c r="KZR45" s="367"/>
      <c r="KZS45" s="367"/>
      <c r="KZT45" s="367"/>
      <c r="KZU45" s="367"/>
      <c r="KZV45" s="367"/>
      <c r="KZW45" s="367"/>
      <c r="KZX45" s="367"/>
      <c r="KZY45" s="367"/>
      <c r="KZZ45" s="367"/>
      <c r="LAA45" s="367"/>
      <c r="LAB45" s="367"/>
      <c r="LAC45" s="367"/>
      <c r="LAD45" s="367"/>
      <c r="LAE45" s="367"/>
      <c r="LAF45" s="367"/>
      <c r="LAG45" s="367"/>
      <c r="LAH45" s="367"/>
      <c r="LAI45" s="367"/>
      <c r="LAJ45" s="367"/>
      <c r="LAK45" s="367"/>
      <c r="LAL45" s="367"/>
      <c r="LAM45" s="367"/>
      <c r="LAN45" s="367"/>
      <c r="LAO45" s="367"/>
      <c r="LAP45" s="367"/>
      <c r="LAQ45" s="367"/>
      <c r="LAR45" s="367"/>
      <c r="LAS45" s="367"/>
      <c r="LAT45" s="367"/>
      <c r="LAU45" s="367"/>
      <c r="LAV45" s="367"/>
      <c r="LAW45" s="367"/>
      <c r="LAX45" s="367"/>
      <c r="LAY45" s="367"/>
      <c r="LAZ45" s="367"/>
      <c r="LBA45" s="367"/>
      <c r="LBB45" s="367"/>
      <c r="LBC45" s="367"/>
      <c r="LBD45" s="367"/>
      <c r="LBE45" s="367"/>
      <c r="LBF45" s="367"/>
      <c r="LBG45" s="367"/>
      <c r="LBH45" s="367"/>
      <c r="LBI45" s="367"/>
      <c r="LBJ45" s="367"/>
      <c r="LBK45" s="367"/>
      <c r="LBL45" s="367"/>
      <c r="LBM45" s="367"/>
      <c r="LBN45" s="367"/>
      <c r="LBO45" s="367"/>
      <c r="LBP45" s="367"/>
      <c r="LBQ45" s="367"/>
      <c r="LBR45" s="367"/>
      <c r="LBS45" s="367"/>
      <c r="LBT45" s="367"/>
      <c r="LBU45" s="367"/>
      <c r="LBV45" s="367"/>
      <c r="LBW45" s="367"/>
      <c r="LBX45" s="367"/>
      <c r="LBY45" s="367"/>
      <c r="LBZ45" s="367"/>
      <c r="LCA45" s="367"/>
      <c r="LCB45" s="367"/>
      <c r="LCC45" s="367"/>
      <c r="LCD45" s="367"/>
      <c r="LCE45" s="367"/>
      <c r="LCF45" s="367"/>
      <c r="LCG45" s="367"/>
      <c r="LCH45" s="367"/>
      <c r="LCI45" s="367"/>
      <c r="LCJ45" s="367"/>
      <c r="LCK45" s="367"/>
      <c r="LCL45" s="367"/>
      <c r="LCM45" s="367"/>
      <c r="LCN45" s="367"/>
      <c r="LCO45" s="367"/>
      <c r="LCP45" s="367"/>
      <c r="LCQ45" s="367"/>
      <c r="LCR45" s="367"/>
      <c r="LCS45" s="367"/>
      <c r="LCT45" s="367"/>
      <c r="LCU45" s="367"/>
      <c r="LCV45" s="367"/>
      <c r="LCW45" s="367"/>
      <c r="LCX45" s="367"/>
      <c r="LCY45" s="367"/>
      <c r="LCZ45" s="367"/>
      <c r="LDA45" s="367"/>
      <c r="LDB45" s="367"/>
      <c r="LDC45" s="367"/>
      <c r="LDD45" s="367"/>
      <c r="LDE45" s="367"/>
      <c r="LDF45" s="367"/>
      <c r="LDG45" s="367"/>
      <c r="LDH45" s="367"/>
      <c r="LDI45" s="367"/>
      <c r="LDJ45" s="367"/>
      <c r="LDK45" s="367"/>
      <c r="LDL45" s="367"/>
      <c r="LDM45" s="367"/>
      <c r="LDN45" s="367"/>
      <c r="LDO45" s="367"/>
      <c r="LDP45" s="367"/>
      <c r="LDQ45" s="367"/>
      <c r="LDR45" s="367"/>
      <c r="LDS45" s="367"/>
      <c r="LDT45" s="367"/>
      <c r="LDU45" s="367"/>
      <c r="LDV45" s="367"/>
      <c r="LDW45" s="367"/>
      <c r="LDX45" s="367"/>
      <c r="LDY45" s="367"/>
      <c r="LDZ45" s="367"/>
      <c r="LEA45" s="367"/>
      <c r="LEB45" s="367"/>
      <c r="LEC45" s="367"/>
      <c r="LED45" s="367"/>
      <c r="LEE45" s="367"/>
      <c r="LEF45" s="367"/>
      <c r="LEG45" s="367"/>
      <c r="LEH45" s="367"/>
      <c r="LEI45" s="367"/>
      <c r="LEJ45" s="367"/>
      <c r="LEK45" s="367"/>
      <c r="LEL45" s="367"/>
      <c r="LEM45" s="367"/>
      <c r="LEN45" s="367"/>
      <c r="LEO45" s="367"/>
      <c r="LEP45" s="367"/>
      <c r="LEQ45" s="367"/>
      <c r="LER45" s="367"/>
      <c r="LES45" s="367"/>
      <c r="LET45" s="367"/>
      <c r="LEU45" s="367"/>
      <c r="LEV45" s="367"/>
      <c r="LEW45" s="367"/>
      <c r="LEX45" s="367"/>
      <c r="LEY45" s="367"/>
      <c r="LEZ45" s="367"/>
      <c r="LFA45" s="367"/>
      <c r="LFB45" s="367"/>
      <c r="LFC45" s="367"/>
      <c r="LFD45" s="367"/>
      <c r="LFE45" s="367"/>
      <c r="LFF45" s="367"/>
      <c r="LFG45" s="367"/>
      <c r="LFH45" s="367"/>
      <c r="LFI45" s="367"/>
      <c r="LFJ45" s="367"/>
      <c r="LFK45" s="367"/>
      <c r="LFL45" s="367"/>
      <c r="LFM45" s="367"/>
      <c r="LFN45" s="367"/>
      <c r="LFO45" s="367"/>
      <c r="LFP45" s="367"/>
      <c r="LFQ45" s="367"/>
      <c r="LFR45" s="367"/>
      <c r="LFS45" s="367"/>
      <c r="LFT45" s="367"/>
      <c r="LFU45" s="367"/>
      <c r="LFV45" s="367"/>
      <c r="LFW45" s="367"/>
      <c r="LFX45" s="367"/>
      <c r="LFY45" s="367"/>
      <c r="LFZ45" s="367"/>
      <c r="LGA45" s="367"/>
      <c r="LGB45" s="367"/>
      <c r="LGC45" s="367"/>
      <c r="LGD45" s="367"/>
      <c r="LGE45" s="367"/>
      <c r="LGF45" s="367"/>
      <c r="LGG45" s="367"/>
      <c r="LGH45" s="367"/>
      <c r="LGI45" s="367"/>
      <c r="LGJ45" s="367"/>
      <c r="LGK45" s="367"/>
      <c r="LGL45" s="367"/>
      <c r="LGM45" s="367"/>
      <c r="LGN45" s="367"/>
      <c r="LGO45" s="367"/>
      <c r="LGP45" s="367"/>
      <c r="LGQ45" s="367"/>
      <c r="LGR45" s="367"/>
      <c r="LGS45" s="367"/>
      <c r="LGT45" s="367"/>
      <c r="LGU45" s="367"/>
      <c r="LGV45" s="367"/>
      <c r="LGW45" s="367"/>
      <c r="LGX45" s="367"/>
      <c r="LGY45" s="367"/>
      <c r="LGZ45" s="367"/>
      <c r="LHA45" s="367"/>
      <c r="LHB45" s="367"/>
      <c r="LHC45" s="367"/>
      <c r="LHD45" s="367"/>
      <c r="LHE45" s="367"/>
      <c r="LHF45" s="367"/>
      <c r="LHG45" s="367"/>
      <c r="LHH45" s="367"/>
      <c r="LHI45" s="367"/>
      <c r="LHJ45" s="367"/>
      <c r="LHK45" s="367"/>
      <c r="LHL45" s="367"/>
      <c r="LHM45" s="367"/>
      <c r="LHN45" s="367"/>
      <c r="LHO45" s="367"/>
      <c r="LHP45" s="367"/>
      <c r="LHQ45" s="367"/>
      <c r="LHR45" s="367"/>
      <c r="LHS45" s="367"/>
      <c r="LHT45" s="367"/>
      <c r="LHU45" s="367"/>
      <c r="LHV45" s="367"/>
      <c r="LHW45" s="367"/>
      <c r="LHX45" s="367"/>
      <c r="LHY45" s="367"/>
      <c r="LHZ45" s="367"/>
      <c r="LIA45" s="367"/>
      <c r="LIB45" s="367"/>
      <c r="LIC45" s="367"/>
      <c r="LID45" s="367"/>
      <c r="LIE45" s="367"/>
      <c r="LIF45" s="367"/>
      <c r="LIG45" s="367"/>
      <c r="LIH45" s="367"/>
      <c r="LII45" s="367"/>
      <c r="LIJ45" s="367"/>
      <c r="LIK45" s="367"/>
      <c r="LIL45" s="367"/>
      <c r="LIM45" s="367"/>
      <c r="LIN45" s="367"/>
      <c r="LIO45" s="367"/>
      <c r="LIP45" s="367"/>
      <c r="LIQ45" s="367"/>
      <c r="LIR45" s="367"/>
      <c r="LIS45" s="367"/>
      <c r="LIT45" s="367"/>
      <c r="LIU45" s="367"/>
      <c r="LIV45" s="367"/>
      <c r="LIW45" s="367"/>
      <c r="LIX45" s="367"/>
      <c r="LIY45" s="367"/>
      <c r="LIZ45" s="367"/>
      <c r="LJA45" s="367"/>
      <c r="LJB45" s="367"/>
      <c r="LJC45" s="367"/>
      <c r="LJD45" s="367"/>
      <c r="LJE45" s="367"/>
      <c r="LJF45" s="367"/>
      <c r="LJG45" s="367"/>
      <c r="LJH45" s="367"/>
      <c r="LJI45" s="367"/>
      <c r="LJJ45" s="367"/>
      <c r="LJK45" s="367"/>
      <c r="LJL45" s="367"/>
      <c r="LJM45" s="367"/>
      <c r="LJN45" s="367"/>
      <c r="LJO45" s="367"/>
      <c r="LJP45" s="367"/>
      <c r="LJQ45" s="367"/>
      <c r="LJR45" s="367"/>
      <c r="LJS45" s="367"/>
      <c r="LJT45" s="367"/>
      <c r="LJU45" s="367"/>
      <c r="LJV45" s="367"/>
      <c r="LJW45" s="367"/>
      <c r="LJX45" s="367"/>
      <c r="LJY45" s="367"/>
      <c r="LJZ45" s="367"/>
      <c r="LKA45" s="367"/>
      <c r="LKB45" s="367"/>
      <c r="LKC45" s="367"/>
      <c r="LKD45" s="367"/>
      <c r="LKE45" s="367"/>
      <c r="LKF45" s="367"/>
      <c r="LKG45" s="367"/>
      <c r="LKH45" s="367"/>
      <c r="LKI45" s="367"/>
      <c r="LKJ45" s="367"/>
      <c r="LKK45" s="367"/>
      <c r="LKL45" s="367"/>
      <c r="LKM45" s="367"/>
      <c r="LKN45" s="367"/>
      <c r="LKO45" s="367"/>
      <c r="LKP45" s="367"/>
      <c r="LKQ45" s="367"/>
      <c r="LKR45" s="367"/>
      <c r="LKS45" s="367"/>
      <c r="LKT45" s="367"/>
      <c r="LKU45" s="367"/>
      <c r="LKV45" s="367"/>
      <c r="LKW45" s="367"/>
      <c r="LKX45" s="367"/>
      <c r="LKY45" s="367"/>
      <c r="LKZ45" s="367"/>
      <c r="LLA45" s="367"/>
      <c r="LLB45" s="367"/>
      <c r="LLC45" s="367"/>
      <c r="LLD45" s="367"/>
      <c r="LLE45" s="367"/>
      <c r="LLF45" s="367"/>
      <c r="LLG45" s="367"/>
      <c r="LLH45" s="367"/>
      <c r="LLI45" s="367"/>
      <c r="LLJ45" s="367"/>
      <c r="LLK45" s="367"/>
      <c r="LLL45" s="367"/>
      <c r="LLM45" s="367"/>
      <c r="LLN45" s="367"/>
      <c r="LLO45" s="367"/>
      <c r="LLP45" s="367"/>
      <c r="LLQ45" s="367"/>
      <c r="LLR45" s="367"/>
      <c r="LLS45" s="367"/>
      <c r="LLT45" s="367"/>
      <c r="LLU45" s="367"/>
      <c r="LLV45" s="367"/>
      <c r="LLW45" s="367"/>
      <c r="LLX45" s="367"/>
      <c r="LLY45" s="367"/>
      <c r="LLZ45" s="367"/>
      <c r="LMA45" s="367"/>
      <c r="LMB45" s="367"/>
      <c r="LMC45" s="367"/>
      <c r="LMD45" s="367"/>
      <c r="LME45" s="367"/>
      <c r="LMF45" s="367"/>
      <c r="LMG45" s="367"/>
      <c r="LMH45" s="367"/>
      <c r="LMI45" s="367"/>
      <c r="LMJ45" s="367"/>
      <c r="LMK45" s="367"/>
      <c r="LML45" s="367"/>
      <c r="LMM45" s="367"/>
      <c r="LMN45" s="367"/>
      <c r="LMO45" s="367"/>
      <c r="LMP45" s="367"/>
      <c r="LMQ45" s="367"/>
      <c r="LMR45" s="367"/>
      <c r="LMS45" s="367"/>
      <c r="LMT45" s="367"/>
      <c r="LMU45" s="367"/>
      <c r="LMV45" s="367"/>
      <c r="LMW45" s="367"/>
      <c r="LMX45" s="367"/>
      <c r="LMY45" s="367"/>
      <c r="LMZ45" s="367"/>
      <c r="LNA45" s="367"/>
      <c r="LNB45" s="367"/>
      <c r="LNC45" s="367"/>
      <c r="LND45" s="367"/>
      <c r="LNE45" s="367"/>
      <c r="LNF45" s="367"/>
      <c r="LNG45" s="367"/>
      <c r="LNH45" s="367"/>
      <c r="LNI45" s="367"/>
      <c r="LNJ45" s="367"/>
      <c r="LNK45" s="367"/>
      <c r="LNL45" s="367"/>
      <c r="LNM45" s="367"/>
      <c r="LNN45" s="367"/>
      <c r="LNO45" s="367"/>
      <c r="LNP45" s="367"/>
      <c r="LNQ45" s="367"/>
      <c r="LNR45" s="367"/>
      <c r="LNS45" s="367"/>
      <c r="LNT45" s="367"/>
      <c r="LNU45" s="367"/>
      <c r="LNV45" s="367"/>
      <c r="LNW45" s="367"/>
      <c r="LNX45" s="367"/>
      <c r="LNY45" s="367"/>
      <c r="LNZ45" s="367"/>
      <c r="LOA45" s="367"/>
      <c r="LOB45" s="367"/>
      <c r="LOC45" s="367"/>
      <c r="LOD45" s="367"/>
      <c r="LOE45" s="367"/>
      <c r="LOF45" s="367"/>
      <c r="LOG45" s="367"/>
      <c r="LOH45" s="367"/>
      <c r="LOI45" s="367"/>
      <c r="LOJ45" s="367"/>
      <c r="LOK45" s="367"/>
      <c r="LOL45" s="367"/>
      <c r="LOM45" s="367"/>
      <c r="LON45" s="367"/>
      <c r="LOO45" s="367"/>
      <c r="LOP45" s="367"/>
      <c r="LOQ45" s="367"/>
      <c r="LOR45" s="367"/>
      <c r="LOS45" s="367"/>
      <c r="LOT45" s="367"/>
      <c r="LOU45" s="367"/>
      <c r="LOV45" s="367"/>
      <c r="LOW45" s="367"/>
      <c r="LOX45" s="367"/>
      <c r="LOY45" s="367"/>
      <c r="LOZ45" s="367"/>
      <c r="LPA45" s="367"/>
      <c r="LPB45" s="367"/>
      <c r="LPC45" s="367"/>
      <c r="LPD45" s="367"/>
      <c r="LPE45" s="367"/>
      <c r="LPF45" s="367"/>
      <c r="LPG45" s="367"/>
      <c r="LPH45" s="367"/>
      <c r="LPI45" s="367"/>
      <c r="LPJ45" s="367"/>
      <c r="LPK45" s="367"/>
      <c r="LPL45" s="367"/>
      <c r="LPM45" s="367"/>
      <c r="LPN45" s="367"/>
      <c r="LPO45" s="367"/>
      <c r="LPP45" s="367"/>
      <c r="LPQ45" s="367"/>
      <c r="LPR45" s="367"/>
      <c r="LPS45" s="367"/>
      <c r="LPT45" s="367"/>
      <c r="LPU45" s="367"/>
      <c r="LPV45" s="367"/>
      <c r="LPW45" s="367"/>
      <c r="LPX45" s="367"/>
      <c r="LPY45" s="367"/>
      <c r="LPZ45" s="367"/>
      <c r="LQA45" s="367"/>
      <c r="LQB45" s="367"/>
      <c r="LQC45" s="367"/>
      <c r="LQD45" s="367"/>
      <c r="LQE45" s="367"/>
      <c r="LQF45" s="367"/>
      <c r="LQG45" s="367"/>
      <c r="LQH45" s="367"/>
      <c r="LQI45" s="367"/>
      <c r="LQJ45" s="367"/>
      <c r="LQK45" s="367"/>
      <c r="LQL45" s="367"/>
      <c r="LQM45" s="367"/>
      <c r="LQN45" s="367"/>
      <c r="LQO45" s="367"/>
      <c r="LQP45" s="367"/>
      <c r="LQQ45" s="367"/>
      <c r="LQR45" s="367"/>
      <c r="LQS45" s="367"/>
      <c r="LQT45" s="367"/>
      <c r="LQU45" s="367"/>
      <c r="LQV45" s="367"/>
      <c r="LQW45" s="367"/>
      <c r="LQX45" s="367"/>
      <c r="LQY45" s="367"/>
      <c r="LQZ45" s="367"/>
      <c r="LRA45" s="367"/>
      <c r="LRB45" s="367"/>
      <c r="LRC45" s="367"/>
      <c r="LRD45" s="367"/>
      <c r="LRE45" s="367"/>
      <c r="LRF45" s="367"/>
      <c r="LRG45" s="367"/>
      <c r="LRH45" s="367"/>
      <c r="LRI45" s="367"/>
      <c r="LRJ45" s="367"/>
      <c r="LRK45" s="367"/>
      <c r="LRL45" s="367"/>
      <c r="LRM45" s="367"/>
      <c r="LRN45" s="367"/>
      <c r="LRO45" s="367"/>
      <c r="LRP45" s="367"/>
      <c r="LRQ45" s="367"/>
      <c r="LRR45" s="367"/>
      <c r="LRS45" s="367"/>
      <c r="LRT45" s="367"/>
      <c r="LRU45" s="367"/>
      <c r="LRV45" s="367"/>
      <c r="LRW45" s="367"/>
      <c r="LRX45" s="367"/>
      <c r="LRY45" s="367"/>
      <c r="LRZ45" s="367"/>
      <c r="LSA45" s="367"/>
      <c r="LSB45" s="367"/>
      <c r="LSC45" s="367"/>
      <c r="LSD45" s="367"/>
      <c r="LSE45" s="367"/>
      <c r="LSF45" s="367"/>
      <c r="LSG45" s="367"/>
      <c r="LSH45" s="367"/>
      <c r="LSI45" s="367"/>
      <c r="LSJ45" s="367"/>
      <c r="LSK45" s="367"/>
      <c r="LSL45" s="367"/>
      <c r="LSM45" s="367"/>
      <c r="LSN45" s="367"/>
      <c r="LSO45" s="367"/>
      <c r="LSP45" s="367"/>
      <c r="LSQ45" s="367"/>
      <c r="LSR45" s="367"/>
      <c r="LSS45" s="367"/>
      <c r="LST45" s="367"/>
      <c r="LSU45" s="367"/>
      <c r="LSV45" s="367"/>
      <c r="LSW45" s="367"/>
      <c r="LSX45" s="367"/>
      <c r="LSY45" s="367"/>
      <c r="LSZ45" s="367"/>
      <c r="LTA45" s="367"/>
      <c r="LTB45" s="367"/>
      <c r="LTC45" s="367"/>
      <c r="LTD45" s="367"/>
      <c r="LTE45" s="367"/>
      <c r="LTF45" s="367"/>
      <c r="LTG45" s="367"/>
      <c r="LTH45" s="367"/>
      <c r="LTI45" s="367"/>
      <c r="LTJ45" s="367"/>
      <c r="LTK45" s="367"/>
      <c r="LTL45" s="367"/>
      <c r="LTM45" s="367"/>
      <c r="LTN45" s="367"/>
      <c r="LTO45" s="367"/>
      <c r="LTP45" s="367"/>
      <c r="LTQ45" s="367"/>
      <c r="LTR45" s="367"/>
      <c r="LTS45" s="367"/>
      <c r="LTT45" s="367"/>
      <c r="LTU45" s="367"/>
      <c r="LTV45" s="367"/>
      <c r="LTW45" s="367"/>
      <c r="LTX45" s="367"/>
      <c r="LTY45" s="367"/>
      <c r="LTZ45" s="367"/>
      <c r="LUA45" s="367"/>
      <c r="LUB45" s="367"/>
      <c r="LUC45" s="367"/>
      <c r="LUD45" s="367"/>
      <c r="LUE45" s="367"/>
      <c r="LUF45" s="367"/>
      <c r="LUG45" s="367"/>
      <c r="LUH45" s="367"/>
      <c r="LUI45" s="367"/>
      <c r="LUJ45" s="367"/>
      <c r="LUK45" s="367"/>
      <c r="LUL45" s="367"/>
      <c r="LUM45" s="367"/>
      <c r="LUN45" s="367"/>
      <c r="LUO45" s="367"/>
      <c r="LUP45" s="367"/>
      <c r="LUQ45" s="367"/>
      <c r="LUR45" s="367"/>
      <c r="LUS45" s="367"/>
      <c r="LUT45" s="367"/>
      <c r="LUU45" s="367"/>
      <c r="LUV45" s="367"/>
      <c r="LUW45" s="367"/>
      <c r="LUX45" s="367"/>
      <c r="LUY45" s="367"/>
      <c r="LUZ45" s="367"/>
      <c r="LVA45" s="367"/>
      <c r="LVB45" s="367"/>
      <c r="LVC45" s="367"/>
      <c r="LVD45" s="367"/>
      <c r="LVE45" s="367"/>
      <c r="LVF45" s="367"/>
      <c r="LVG45" s="367"/>
      <c r="LVH45" s="367"/>
      <c r="LVI45" s="367"/>
      <c r="LVJ45" s="367"/>
      <c r="LVK45" s="367"/>
      <c r="LVL45" s="367"/>
      <c r="LVM45" s="367"/>
      <c r="LVN45" s="367"/>
      <c r="LVO45" s="367"/>
      <c r="LVP45" s="367"/>
      <c r="LVQ45" s="367"/>
      <c r="LVR45" s="367"/>
      <c r="LVS45" s="367"/>
      <c r="LVT45" s="367"/>
      <c r="LVU45" s="367"/>
      <c r="LVV45" s="367"/>
      <c r="LVW45" s="367"/>
      <c r="LVX45" s="367"/>
      <c r="LVY45" s="367"/>
      <c r="LVZ45" s="367"/>
      <c r="LWA45" s="367"/>
      <c r="LWB45" s="367"/>
      <c r="LWC45" s="367"/>
      <c r="LWD45" s="367"/>
      <c r="LWE45" s="367"/>
      <c r="LWF45" s="367"/>
      <c r="LWG45" s="367"/>
      <c r="LWH45" s="367"/>
      <c r="LWI45" s="367"/>
      <c r="LWJ45" s="367"/>
      <c r="LWK45" s="367"/>
      <c r="LWL45" s="367"/>
      <c r="LWM45" s="367"/>
      <c r="LWN45" s="367"/>
      <c r="LWO45" s="367"/>
      <c r="LWP45" s="367"/>
      <c r="LWQ45" s="367"/>
      <c r="LWR45" s="367"/>
      <c r="LWS45" s="367"/>
      <c r="LWT45" s="367"/>
      <c r="LWU45" s="367"/>
      <c r="LWV45" s="367"/>
      <c r="LWW45" s="367"/>
      <c r="LWX45" s="367"/>
      <c r="LWY45" s="367"/>
      <c r="LWZ45" s="367"/>
      <c r="LXA45" s="367"/>
      <c r="LXB45" s="367"/>
      <c r="LXC45" s="367"/>
      <c r="LXD45" s="367"/>
      <c r="LXE45" s="367"/>
      <c r="LXF45" s="367"/>
      <c r="LXG45" s="367"/>
      <c r="LXH45" s="367"/>
      <c r="LXI45" s="367"/>
      <c r="LXJ45" s="367"/>
      <c r="LXK45" s="367"/>
      <c r="LXL45" s="367"/>
      <c r="LXM45" s="367"/>
      <c r="LXN45" s="367"/>
      <c r="LXO45" s="367"/>
      <c r="LXP45" s="367"/>
      <c r="LXQ45" s="367"/>
      <c r="LXR45" s="367"/>
      <c r="LXS45" s="367"/>
      <c r="LXT45" s="367"/>
      <c r="LXU45" s="367"/>
      <c r="LXV45" s="367"/>
      <c r="LXW45" s="367"/>
      <c r="LXX45" s="367"/>
      <c r="LXY45" s="367"/>
      <c r="LXZ45" s="367"/>
      <c r="LYA45" s="367"/>
      <c r="LYB45" s="367"/>
      <c r="LYC45" s="367"/>
      <c r="LYD45" s="367"/>
      <c r="LYE45" s="367"/>
      <c r="LYF45" s="367"/>
      <c r="LYG45" s="367"/>
      <c r="LYH45" s="367"/>
      <c r="LYI45" s="367"/>
      <c r="LYJ45" s="367"/>
      <c r="LYK45" s="367"/>
      <c r="LYL45" s="367"/>
      <c r="LYM45" s="367"/>
      <c r="LYN45" s="367"/>
      <c r="LYO45" s="367"/>
      <c r="LYP45" s="367"/>
      <c r="LYQ45" s="367"/>
      <c r="LYR45" s="367"/>
      <c r="LYS45" s="367"/>
      <c r="LYT45" s="367"/>
      <c r="LYU45" s="367"/>
      <c r="LYV45" s="367"/>
      <c r="LYW45" s="367"/>
      <c r="LYX45" s="367"/>
      <c r="LYY45" s="367"/>
      <c r="LYZ45" s="367"/>
      <c r="LZA45" s="367"/>
      <c r="LZB45" s="367"/>
      <c r="LZC45" s="367"/>
      <c r="LZD45" s="367"/>
      <c r="LZE45" s="367"/>
      <c r="LZF45" s="367"/>
      <c r="LZG45" s="367"/>
      <c r="LZH45" s="367"/>
      <c r="LZI45" s="367"/>
      <c r="LZJ45" s="367"/>
      <c r="LZK45" s="367"/>
      <c r="LZL45" s="367"/>
      <c r="LZM45" s="367"/>
      <c r="LZN45" s="367"/>
      <c r="LZO45" s="367"/>
      <c r="LZP45" s="367"/>
      <c r="LZQ45" s="367"/>
      <c r="LZR45" s="367"/>
      <c r="LZS45" s="367"/>
      <c r="LZT45" s="367"/>
      <c r="LZU45" s="367"/>
      <c r="LZV45" s="367"/>
      <c r="LZW45" s="367"/>
      <c r="LZX45" s="367"/>
      <c r="LZY45" s="367"/>
      <c r="LZZ45" s="367"/>
      <c r="MAA45" s="367"/>
      <c r="MAB45" s="367"/>
      <c r="MAC45" s="367"/>
      <c r="MAD45" s="367"/>
      <c r="MAE45" s="367"/>
      <c r="MAF45" s="367"/>
      <c r="MAG45" s="367"/>
      <c r="MAH45" s="367"/>
      <c r="MAI45" s="367"/>
      <c r="MAJ45" s="367"/>
      <c r="MAK45" s="367"/>
      <c r="MAL45" s="367"/>
      <c r="MAM45" s="367"/>
      <c r="MAN45" s="367"/>
      <c r="MAO45" s="367"/>
      <c r="MAP45" s="367"/>
      <c r="MAQ45" s="367"/>
      <c r="MAR45" s="367"/>
      <c r="MAS45" s="367"/>
      <c r="MAT45" s="367"/>
      <c r="MAU45" s="367"/>
      <c r="MAV45" s="367"/>
      <c r="MAW45" s="367"/>
      <c r="MAX45" s="367"/>
      <c r="MAY45" s="367"/>
      <c r="MAZ45" s="367"/>
      <c r="MBA45" s="367"/>
      <c r="MBB45" s="367"/>
      <c r="MBC45" s="367"/>
      <c r="MBD45" s="367"/>
      <c r="MBE45" s="367"/>
      <c r="MBF45" s="367"/>
      <c r="MBG45" s="367"/>
      <c r="MBH45" s="367"/>
      <c r="MBI45" s="367"/>
      <c r="MBJ45" s="367"/>
      <c r="MBK45" s="367"/>
      <c r="MBL45" s="367"/>
      <c r="MBM45" s="367"/>
      <c r="MBN45" s="367"/>
      <c r="MBO45" s="367"/>
      <c r="MBP45" s="367"/>
      <c r="MBQ45" s="367"/>
      <c r="MBR45" s="367"/>
      <c r="MBS45" s="367"/>
      <c r="MBT45" s="367"/>
      <c r="MBU45" s="367"/>
      <c r="MBV45" s="367"/>
      <c r="MBW45" s="367"/>
      <c r="MBX45" s="367"/>
      <c r="MBY45" s="367"/>
      <c r="MBZ45" s="367"/>
      <c r="MCA45" s="367"/>
      <c r="MCB45" s="367"/>
      <c r="MCC45" s="367"/>
      <c r="MCD45" s="367"/>
      <c r="MCE45" s="367"/>
      <c r="MCF45" s="367"/>
      <c r="MCG45" s="367"/>
      <c r="MCH45" s="367"/>
      <c r="MCI45" s="367"/>
      <c r="MCJ45" s="367"/>
      <c r="MCK45" s="367"/>
      <c r="MCL45" s="367"/>
      <c r="MCM45" s="367"/>
      <c r="MCN45" s="367"/>
      <c r="MCO45" s="367"/>
      <c r="MCP45" s="367"/>
      <c r="MCQ45" s="367"/>
      <c r="MCR45" s="367"/>
      <c r="MCS45" s="367"/>
      <c r="MCT45" s="367"/>
      <c r="MCU45" s="367"/>
      <c r="MCV45" s="367"/>
      <c r="MCW45" s="367"/>
      <c r="MCX45" s="367"/>
      <c r="MCY45" s="367"/>
      <c r="MCZ45" s="367"/>
      <c r="MDA45" s="367"/>
      <c r="MDB45" s="367"/>
      <c r="MDC45" s="367"/>
      <c r="MDD45" s="367"/>
      <c r="MDE45" s="367"/>
      <c r="MDF45" s="367"/>
      <c r="MDG45" s="367"/>
      <c r="MDH45" s="367"/>
      <c r="MDI45" s="367"/>
      <c r="MDJ45" s="367"/>
      <c r="MDK45" s="367"/>
      <c r="MDL45" s="367"/>
      <c r="MDM45" s="367"/>
      <c r="MDN45" s="367"/>
      <c r="MDO45" s="367"/>
      <c r="MDP45" s="367"/>
      <c r="MDQ45" s="367"/>
      <c r="MDR45" s="367"/>
      <c r="MDS45" s="367"/>
      <c r="MDT45" s="367"/>
      <c r="MDU45" s="367"/>
      <c r="MDV45" s="367"/>
      <c r="MDW45" s="367"/>
      <c r="MDX45" s="367"/>
      <c r="MDY45" s="367"/>
      <c r="MDZ45" s="367"/>
      <c r="MEA45" s="367"/>
      <c r="MEB45" s="367"/>
      <c r="MEC45" s="367"/>
      <c r="MED45" s="367"/>
      <c r="MEE45" s="367"/>
      <c r="MEF45" s="367"/>
      <c r="MEG45" s="367"/>
      <c r="MEH45" s="367"/>
      <c r="MEI45" s="367"/>
      <c r="MEJ45" s="367"/>
      <c r="MEK45" s="367"/>
      <c r="MEL45" s="367"/>
      <c r="MEM45" s="367"/>
      <c r="MEN45" s="367"/>
      <c r="MEO45" s="367"/>
      <c r="MEP45" s="367"/>
      <c r="MEQ45" s="367"/>
      <c r="MER45" s="367"/>
      <c r="MES45" s="367"/>
      <c r="MET45" s="367"/>
      <c r="MEU45" s="367"/>
      <c r="MEV45" s="367"/>
      <c r="MEW45" s="367"/>
      <c r="MEX45" s="367"/>
      <c r="MEY45" s="367"/>
      <c r="MEZ45" s="367"/>
      <c r="MFA45" s="367"/>
      <c r="MFB45" s="367"/>
      <c r="MFC45" s="367"/>
      <c r="MFD45" s="367"/>
      <c r="MFE45" s="367"/>
      <c r="MFF45" s="367"/>
      <c r="MFG45" s="367"/>
      <c r="MFH45" s="367"/>
      <c r="MFI45" s="367"/>
      <c r="MFJ45" s="367"/>
      <c r="MFK45" s="367"/>
      <c r="MFL45" s="367"/>
      <c r="MFM45" s="367"/>
      <c r="MFN45" s="367"/>
      <c r="MFO45" s="367"/>
      <c r="MFP45" s="367"/>
      <c r="MFQ45" s="367"/>
      <c r="MFR45" s="367"/>
      <c r="MFS45" s="367"/>
      <c r="MFT45" s="367"/>
      <c r="MFU45" s="367"/>
      <c r="MFV45" s="367"/>
      <c r="MFW45" s="367"/>
      <c r="MFX45" s="367"/>
      <c r="MFY45" s="367"/>
      <c r="MFZ45" s="367"/>
      <c r="MGA45" s="367"/>
      <c r="MGB45" s="367"/>
      <c r="MGC45" s="367"/>
      <c r="MGD45" s="367"/>
      <c r="MGE45" s="367"/>
      <c r="MGF45" s="367"/>
      <c r="MGG45" s="367"/>
      <c r="MGH45" s="367"/>
      <c r="MGI45" s="367"/>
      <c r="MGJ45" s="367"/>
      <c r="MGK45" s="367"/>
      <c r="MGL45" s="367"/>
      <c r="MGM45" s="367"/>
      <c r="MGN45" s="367"/>
      <c r="MGO45" s="367"/>
      <c r="MGP45" s="367"/>
      <c r="MGQ45" s="367"/>
      <c r="MGR45" s="367"/>
      <c r="MGS45" s="367"/>
      <c r="MGT45" s="367"/>
      <c r="MGU45" s="367"/>
      <c r="MGV45" s="367"/>
      <c r="MGW45" s="367"/>
      <c r="MGX45" s="367"/>
      <c r="MGY45" s="367"/>
      <c r="MGZ45" s="367"/>
      <c r="MHA45" s="367"/>
      <c r="MHB45" s="367"/>
      <c r="MHC45" s="367"/>
      <c r="MHD45" s="367"/>
      <c r="MHE45" s="367"/>
      <c r="MHF45" s="367"/>
      <c r="MHG45" s="367"/>
      <c r="MHH45" s="367"/>
      <c r="MHI45" s="367"/>
      <c r="MHJ45" s="367"/>
      <c r="MHK45" s="367"/>
      <c r="MHL45" s="367"/>
      <c r="MHM45" s="367"/>
      <c r="MHN45" s="367"/>
      <c r="MHO45" s="367"/>
      <c r="MHP45" s="367"/>
      <c r="MHQ45" s="367"/>
      <c r="MHR45" s="367"/>
      <c r="MHS45" s="367"/>
      <c r="MHT45" s="367"/>
      <c r="MHU45" s="367"/>
      <c r="MHV45" s="367"/>
      <c r="MHW45" s="367"/>
      <c r="MHX45" s="367"/>
      <c r="MHY45" s="367"/>
      <c r="MHZ45" s="367"/>
      <c r="MIA45" s="367"/>
      <c r="MIB45" s="367"/>
      <c r="MIC45" s="367"/>
      <c r="MID45" s="367"/>
      <c r="MIE45" s="367"/>
      <c r="MIF45" s="367"/>
      <c r="MIG45" s="367"/>
      <c r="MIH45" s="367"/>
      <c r="MII45" s="367"/>
      <c r="MIJ45" s="367"/>
      <c r="MIK45" s="367"/>
      <c r="MIL45" s="367"/>
      <c r="MIM45" s="367"/>
      <c r="MIN45" s="367"/>
      <c r="MIO45" s="367"/>
      <c r="MIP45" s="367"/>
      <c r="MIQ45" s="367"/>
      <c r="MIR45" s="367"/>
      <c r="MIS45" s="367"/>
      <c r="MIT45" s="367"/>
      <c r="MIU45" s="367"/>
      <c r="MIV45" s="367"/>
      <c r="MIW45" s="367"/>
      <c r="MIX45" s="367"/>
      <c r="MIY45" s="367"/>
      <c r="MIZ45" s="367"/>
      <c r="MJA45" s="367"/>
      <c r="MJB45" s="367"/>
      <c r="MJC45" s="367"/>
      <c r="MJD45" s="367"/>
      <c r="MJE45" s="367"/>
      <c r="MJF45" s="367"/>
      <c r="MJG45" s="367"/>
      <c r="MJH45" s="367"/>
      <c r="MJI45" s="367"/>
      <c r="MJJ45" s="367"/>
      <c r="MJK45" s="367"/>
      <c r="MJL45" s="367"/>
      <c r="MJM45" s="367"/>
      <c r="MJN45" s="367"/>
      <c r="MJO45" s="367"/>
      <c r="MJP45" s="367"/>
      <c r="MJQ45" s="367"/>
      <c r="MJR45" s="367"/>
      <c r="MJS45" s="367"/>
      <c r="MJT45" s="367"/>
      <c r="MJU45" s="367"/>
      <c r="MJV45" s="367"/>
      <c r="MJW45" s="367"/>
      <c r="MJX45" s="367"/>
      <c r="MJY45" s="367"/>
      <c r="MJZ45" s="367"/>
      <c r="MKA45" s="367"/>
      <c r="MKB45" s="367"/>
      <c r="MKC45" s="367"/>
      <c r="MKD45" s="367"/>
      <c r="MKE45" s="367"/>
      <c r="MKF45" s="367"/>
      <c r="MKG45" s="367"/>
      <c r="MKH45" s="367"/>
      <c r="MKI45" s="367"/>
      <c r="MKJ45" s="367"/>
      <c r="MKK45" s="367"/>
      <c r="MKL45" s="367"/>
      <c r="MKM45" s="367"/>
      <c r="MKN45" s="367"/>
      <c r="MKO45" s="367"/>
      <c r="MKP45" s="367"/>
      <c r="MKQ45" s="367"/>
      <c r="MKR45" s="367"/>
      <c r="MKS45" s="367"/>
      <c r="MKT45" s="367"/>
      <c r="MKU45" s="367"/>
      <c r="MKV45" s="367"/>
      <c r="MKW45" s="367"/>
      <c r="MKX45" s="367"/>
      <c r="MKY45" s="367"/>
      <c r="MKZ45" s="367"/>
      <c r="MLA45" s="367"/>
      <c r="MLB45" s="367"/>
      <c r="MLC45" s="367"/>
      <c r="MLD45" s="367"/>
      <c r="MLE45" s="367"/>
      <c r="MLF45" s="367"/>
      <c r="MLG45" s="367"/>
      <c r="MLH45" s="367"/>
      <c r="MLI45" s="367"/>
      <c r="MLJ45" s="367"/>
      <c r="MLK45" s="367"/>
      <c r="MLL45" s="367"/>
      <c r="MLM45" s="367"/>
      <c r="MLN45" s="367"/>
      <c r="MLO45" s="367"/>
      <c r="MLP45" s="367"/>
      <c r="MLQ45" s="367"/>
      <c r="MLR45" s="367"/>
      <c r="MLS45" s="367"/>
      <c r="MLT45" s="367"/>
      <c r="MLU45" s="367"/>
      <c r="MLV45" s="367"/>
      <c r="MLW45" s="367"/>
      <c r="MLX45" s="367"/>
      <c r="MLY45" s="367"/>
      <c r="MLZ45" s="367"/>
      <c r="MMA45" s="367"/>
      <c r="MMB45" s="367"/>
      <c r="MMC45" s="367"/>
      <c r="MMD45" s="367"/>
      <c r="MME45" s="367"/>
      <c r="MMF45" s="367"/>
      <c r="MMG45" s="367"/>
      <c r="MMH45" s="367"/>
      <c r="MMI45" s="367"/>
      <c r="MMJ45" s="367"/>
      <c r="MMK45" s="367"/>
      <c r="MML45" s="367"/>
      <c r="MMM45" s="367"/>
      <c r="MMN45" s="367"/>
      <c r="MMO45" s="367"/>
      <c r="MMP45" s="367"/>
      <c r="MMQ45" s="367"/>
      <c r="MMR45" s="367"/>
      <c r="MMS45" s="367"/>
      <c r="MMT45" s="367"/>
      <c r="MMU45" s="367"/>
      <c r="MMV45" s="367"/>
      <c r="MMW45" s="367"/>
      <c r="MMX45" s="367"/>
      <c r="MMY45" s="367"/>
      <c r="MMZ45" s="367"/>
      <c r="MNA45" s="367"/>
      <c r="MNB45" s="367"/>
      <c r="MNC45" s="367"/>
      <c r="MND45" s="367"/>
      <c r="MNE45" s="367"/>
      <c r="MNF45" s="367"/>
      <c r="MNG45" s="367"/>
      <c r="MNH45" s="367"/>
      <c r="MNI45" s="367"/>
      <c r="MNJ45" s="367"/>
      <c r="MNK45" s="367"/>
      <c r="MNL45" s="367"/>
      <c r="MNM45" s="367"/>
      <c r="MNN45" s="367"/>
      <c r="MNO45" s="367"/>
      <c r="MNP45" s="367"/>
      <c r="MNQ45" s="367"/>
      <c r="MNR45" s="367"/>
      <c r="MNS45" s="367"/>
      <c r="MNT45" s="367"/>
      <c r="MNU45" s="367"/>
      <c r="MNV45" s="367"/>
      <c r="MNW45" s="367"/>
      <c r="MNX45" s="367"/>
      <c r="MNY45" s="367"/>
      <c r="MNZ45" s="367"/>
      <c r="MOA45" s="367"/>
      <c r="MOB45" s="367"/>
      <c r="MOC45" s="367"/>
      <c r="MOD45" s="367"/>
      <c r="MOE45" s="367"/>
      <c r="MOF45" s="367"/>
      <c r="MOG45" s="367"/>
      <c r="MOH45" s="367"/>
      <c r="MOI45" s="367"/>
      <c r="MOJ45" s="367"/>
      <c r="MOK45" s="367"/>
      <c r="MOL45" s="367"/>
      <c r="MOM45" s="367"/>
      <c r="MON45" s="367"/>
      <c r="MOO45" s="367"/>
      <c r="MOP45" s="367"/>
      <c r="MOQ45" s="367"/>
      <c r="MOR45" s="367"/>
      <c r="MOS45" s="367"/>
      <c r="MOT45" s="367"/>
      <c r="MOU45" s="367"/>
      <c r="MOV45" s="367"/>
      <c r="MOW45" s="367"/>
      <c r="MOX45" s="367"/>
      <c r="MOY45" s="367"/>
      <c r="MOZ45" s="367"/>
      <c r="MPA45" s="367"/>
      <c r="MPB45" s="367"/>
      <c r="MPC45" s="367"/>
      <c r="MPD45" s="367"/>
      <c r="MPE45" s="367"/>
      <c r="MPF45" s="367"/>
      <c r="MPG45" s="367"/>
      <c r="MPH45" s="367"/>
      <c r="MPI45" s="367"/>
      <c r="MPJ45" s="367"/>
      <c r="MPK45" s="367"/>
      <c r="MPL45" s="367"/>
      <c r="MPM45" s="367"/>
      <c r="MPN45" s="367"/>
      <c r="MPO45" s="367"/>
      <c r="MPP45" s="367"/>
      <c r="MPQ45" s="367"/>
      <c r="MPR45" s="367"/>
      <c r="MPS45" s="367"/>
      <c r="MPT45" s="367"/>
      <c r="MPU45" s="367"/>
      <c r="MPV45" s="367"/>
      <c r="MPW45" s="367"/>
      <c r="MPX45" s="367"/>
      <c r="MPY45" s="367"/>
      <c r="MPZ45" s="367"/>
      <c r="MQA45" s="367"/>
      <c r="MQB45" s="367"/>
      <c r="MQC45" s="367"/>
      <c r="MQD45" s="367"/>
      <c r="MQE45" s="367"/>
      <c r="MQF45" s="367"/>
      <c r="MQG45" s="367"/>
      <c r="MQH45" s="367"/>
      <c r="MQI45" s="367"/>
      <c r="MQJ45" s="367"/>
      <c r="MQK45" s="367"/>
      <c r="MQL45" s="367"/>
      <c r="MQM45" s="367"/>
      <c r="MQN45" s="367"/>
      <c r="MQO45" s="367"/>
      <c r="MQP45" s="367"/>
      <c r="MQQ45" s="367"/>
      <c r="MQR45" s="367"/>
      <c r="MQS45" s="367"/>
      <c r="MQT45" s="367"/>
      <c r="MQU45" s="367"/>
      <c r="MQV45" s="367"/>
      <c r="MQW45" s="367"/>
      <c r="MQX45" s="367"/>
      <c r="MQY45" s="367"/>
      <c r="MQZ45" s="367"/>
      <c r="MRA45" s="367"/>
      <c r="MRB45" s="367"/>
      <c r="MRC45" s="367"/>
      <c r="MRD45" s="367"/>
      <c r="MRE45" s="367"/>
      <c r="MRF45" s="367"/>
      <c r="MRG45" s="367"/>
      <c r="MRH45" s="367"/>
      <c r="MRI45" s="367"/>
      <c r="MRJ45" s="367"/>
      <c r="MRK45" s="367"/>
      <c r="MRL45" s="367"/>
      <c r="MRM45" s="367"/>
      <c r="MRN45" s="367"/>
      <c r="MRO45" s="367"/>
      <c r="MRP45" s="367"/>
      <c r="MRQ45" s="367"/>
      <c r="MRR45" s="367"/>
      <c r="MRS45" s="367"/>
      <c r="MRT45" s="367"/>
      <c r="MRU45" s="367"/>
      <c r="MRV45" s="367"/>
      <c r="MRW45" s="367"/>
      <c r="MRX45" s="367"/>
      <c r="MRY45" s="367"/>
      <c r="MRZ45" s="367"/>
      <c r="MSA45" s="367"/>
      <c r="MSB45" s="367"/>
      <c r="MSC45" s="367"/>
      <c r="MSD45" s="367"/>
      <c r="MSE45" s="367"/>
      <c r="MSF45" s="367"/>
      <c r="MSG45" s="367"/>
      <c r="MSH45" s="367"/>
      <c r="MSI45" s="367"/>
      <c r="MSJ45" s="367"/>
      <c r="MSK45" s="367"/>
      <c r="MSL45" s="367"/>
      <c r="MSM45" s="367"/>
      <c r="MSN45" s="367"/>
      <c r="MSO45" s="367"/>
      <c r="MSP45" s="367"/>
      <c r="MSQ45" s="367"/>
      <c r="MSR45" s="367"/>
      <c r="MSS45" s="367"/>
      <c r="MST45" s="367"/>
      <c r="MSU45" s="367"/>
      <c r="MSV45" s="367"/>
      <c r="MSW45" s="367"/>
      <c r="MSX45" s="367"/>
      <c r="MSY45" s="367"/>
      <c r="MSZ45" s="367"/>
      <c r="MTA45" s="367"/>
      <c r="MTB45" s="367"/>
      <c r="MTC45" s="367"/>
      <c r="MTD45" s="367"/>
      <c r="MTE45" s="367"/>
      <c r="MTF45" s="367"/>
      <c r="MTG45" s="367"/>
      <c r="MTH45" s="367"/>
      <c r="MTI45" s="367"/>
      <c r="MTJ45" s="367"/>
      <c r="MTK45" s="367"/>
      <c r="MTL45" s="367"/>
      <c r="MTM45" s="367"/>
      <c r="MTN45" s="367"/>
      <c r="MTO45" s="367"/>
      <c r="MTP45" s="367"/>
      <c r="MTQ45" s="367"/>
      <c r="MTR45" s="367"/>
      <c r="MTS45" s="367"/>
      <c r="MTT45" s="367"/>
      <c r="MTU45" s="367"/>
      <c r="MTV45" s="367"/>
      <c r="MTW45" s="367"/>
      <c r="MTX45" s="367"/>
      <c r="MTY45" s="367"/>
      <c r="MTZ45" s="367"/>
      <c r="MUA45" s="367"/>
      <c r="MUB45" s="367"/>
      <c r="MUC45" s="367"/>
      <c r="MUD45" s="367"/>
      <c r="MUE45" s="367"/>
      <c r="MUF45" s="367"/>
      <c r="MUG45" s="367"/>
      <c r="MUH45" s="367"/>
      <c r="MUI45" s="367"/>
      <c r="MUJ45" s="367"/>
      <c r="MUK45" s="367"/>
      <c r="MUL45" s="367"/>
      <c r="MUM45" s="367"/>
      <c r="MUN45" s="367"/>
      <c r="MUO45" s="367"/>
      <c r="MUP45" s="367"/>
      <c r="MUQ45" s="367"/>
      <c r="MUR45" s="367"/>
      <c r="MUS45" s="367"/>
      <c r="MUT45" s="367"/>
      <c r="MUU45" s="367"/>
      <c r="MUV45" s="367"/>
      <c r="MUW45" s="367"/>
      <c r="MUX45" s="367"/>
      <c r="MUY45" s="367"/>
      <c r="MUZ45" s="367"/>
      <c r="MVA45" s="367"/>
      <c r="MVB45" s="367"/>
      <c r="MVC45" s="367"/>
      <c r="MVD45" s="367"/>
      <c r="MVE45" s="367"/>
      <c r="MVF45" s="367"/>
      <c r="MVG45" s="367"/>
      <c r="MVH45" s="367"/>
      <c r="MVI45" s="367"/>
      <c r="MVJ45" s="367"/>
      <c r="MVK45" s="367"/>
      <c r="MVL45" s="367"/>
      <c r="MVM45" s="367"/>
      <c r="MVN45" s="367"/>
      <c r="MVO45" s="367"/>
      <c r="MVP45" s="367"/>
      <c r="MVQ45" s="367"/>
      <c r="MVR45" s="367"/>
      <c r="MVS45" s="367"/>
      <c r="MVT45" s="367"/>
      <c r="MVU45" s="367"/>
      <c r="MVV45" s="367"/>
      <c r="MVW45" s="367"/>
      <c r="MVX45" s="367"/>
      <c r="MVY45" s="367"/>
      <c r="MVZ45" s="367"/>
      <c r="MWA45" s="367"/>
      <c r="MWB45" s="367"/>
      <c r="MWC45" s="367"/>
      <c r="MWD45" s="367"/>
      <c r="MWE45" s="367"/>
      <c r="MWF45" s="367"/>
      <c r="MWG45" s="367"/>
      <c r="MWH45" s="367"/>
      <c r="MWI45" s="367"/>
      <c r="MWJ45" s="367"/>
      <c r="MWK45" s="367"/>
      <c r="MWL45" s="367"/>
      <c r="MWM45" s="367"/>
      <c r="MWN45" s="367"/>
      <c r="MWO45" s="367"/>
      <c r="MWP45" s="367"/>
      <c r="MWQ45" s="367"/>
      <c r="MWR45" s="367"/>
      <c r="MWS45" s="367"/>
      <c r="MWT45" s="367"/>
      <c r="MWU45" s="367"/>
      <c r="MWV45" s="367"/>
      <c r="MWW45" s="367"/>
      <c r="MWX45" s="367"/>
      <c r="MWY45" s="367"/>
      <c r="MWZ45" s="367"/>
      <c r="MXA45" s="367"/>
      <c r="MXB45" s="367"/>
      <c r="MXC45" s="367"/>
      <c r="MXD45" s="367"/>
      <c r="MXE45" s="367"/>
      <c r="MXF45" s="367"/>
      <c r="MXG45" s="367"/>
      <c r="MXH45" s="367"/>
      <c r="MXI45" s="367"/>
      <c r="MXJ45" s="367"/>
      <c r="MXK45" s="367"/>
      <c r="MXL45" s="367"/>
      <c r="MXM45" s="367"/>
      <c r="MXN45" s="367"/>
      <c r="MXO45" s="367"/>
      <c r="MXP45" s="367"/>
      <c r="MXQ45" s="367"/>
      <c r="MXR45" s="367"/>
      <c r="MXS45" s="367"/>
      <c r="MXT45" s="367"/>
      <c r="MXU45" s="367"/>
      <c r="MXV45" s="367"/>
      <c r="MXW45" s="367"/>
      <c r="MXX45" s="367"/>
      <c r="MXY45" s="367"/>
      <c r="MXZ45" s="367"/>
      <c r="MYA45" s="367"/>
      <c r="MYB45" s="367"/>
      <c r="MYC45" s="367"/>
      <c r="MYD45" s="367"/>
      <c r="MYE45" s="367"/>
      <c r="MYF45" s="367"/>
      <c r="MYG45" s="367"/>
      <c r="MYH45" s="367"/>
      <c r="MYI45" s="367"/>
      <c r="MYJ45" s="367"/>
      <c r="MYK45" s="367"/>
      <c r="MYL45" s="367"/>
      <c r="MYM45" s="367"/>
      <c r="MYN45" s="367"/>
      <c r="MYO45" s="367"/>
      <c r="MYP45" s="367"/>
      <c r="MYQ45" s="367"/>
      <c r="MYR45" s="367"/>
      <c r="MYS45" s="367"/>
      <c r="MYT45" s="367"/>
      <c r="MYU45" s="367"/>
      <c r="MYV45" s="367"/>
      <c r="MYW45" s="367"/>
      <c r="MYX45" s="367"/>
      <c r="MYY45" s="367"/>
      <c r="MYZ45" s="367"/>
      <c r="MZA45" s="367"/>
      <c r="MZB45" s="367"/>
      <c r="MZC45" s="367"/>
      <c r="MZD45" s="367"/>
      <c r="MZE45" s="367"/>
      <c r="MZF45" s="367"/>
      <c r="MZG45" s="367"/>
      <c r="MZH45" s="367"/>
      <c r="MZI45" s="367"/>
      <c r="MZJ45" s="367"/>
      <c r="MZK45" s="367"/>
      <c r="MZL45" s="367"/>
      <c r="MZM45" s="367"/>
      <c r="MZN45" s="367"/>
      <c r="MZO45" s="367"/>
      <c r="MZP45" s="367"/>
      <c r="MZQ45" s="367"/>
      <c r="MZR45" s="367"/>
      <c r="MZS45" s="367"/>
      <c r="MZT45" s="367"/>
      <c r="MZU45" s="367"/>
      <c r="MZV45" s="367"/>
      <c r="MZW45" s="367"/>
      <c r="MZX45" s="367"/>
      <c r="MZY45" s="367"/>
      <c r="MZZ45" s="367"/>
      <c r="NAA45" s="367"/>
      <c r="NAB45" s="367"/>
      <c r="NAC45" s="367"/>
      <c r="NAD45" s="367"/>
      <c r="NAE45" s="367"/>
      <c r="NAF45" s="367"/>
      <c r="NAG45" s="367"/>
      <c r="NAH45" s="367"/>
      <c r="NAI45" s="367"/>
      <c r="NAJ45" s="367"/>
      <c r="NAK45" s="367"/>
      <c r="NAL45" s="367"/>
      <c r="NAM45" s="367"/>
      <c r="NAN45" s="367"/>
      <c r="NAO45" s="367"/>
      <c r="NAP45" s="367"/>
      <c r="NAQ45" s="367"/>
      <c r="NAR45" s="367"/>
      <c r="NAS45" s="367"/>
      <c r="NAT45" s="367"/>
      <c r="NAU45" s="367"/>
      <c r="NAV45" s="367"/>
      <c r="NAW45" s="367"/>
      <c r="NAX45" s="367"/>
      <c r="NAY45" s="367"/>
      <c r="NAZ45" s="367"/>
      <c r="NBA45" s="367"/>
      <c r="NBB45" s="367"/>
      <c r="NBC45" s="367"/>
      <c r="NBD45" s="367"/>
      <c r="NBE45" s="367"/>
      <c r="NBF45" s="367"/>
      <c r="NBG45" s="367"/>
      <c r="NBH45" s="367"/>
      <c r="NBI45" s="367"/>
      <c r="NBJ45" s="367"/>
      <c r="NBK45" s="367"/>
      <c r="NBL45" s="367"/>
      <c r="NBM45" s="367"/>
      <c r="NBN45" s="367"/>
      <c r="NBO45" s="367"/>
      <c r="NBP45" s="367"/>
      <c r="NBQ45" s="367"/>
      <c r="NBR45" s="367"/>
      <c r="NBS45" s="367"/>
      <c r="NBT45" s="367"/>
      <c r="NBU45" s="367"/>
      <c r="NBV45" s="367"/>
      <c r="NBW45" s="367"/>
      <c r="NBX45" s="367"/>
      <c r="NBY45" s="367"/>
      <c r="NBZ45" s="367"/>
      <c r="NCA45" s="367"/>
      <c r="NCB45" s="367"/>
      <c r="NCC45" s="367"/>
      <c r="NCD45" s="367"/>
      <c r="NCE45" s="367"/>
      <c r="NCF45" s="367"/>
      <c r="NCG45" s="367"/>
      <c r="NCH45" s="367"/>
      <c r="NCI45" s="367"/>
      <c r="NCJ45" s="367"/>
      <c r="NCK45" s="367"/>
      <c r="NCL45" s="367"/>
      <c r="NCM45" s="367"/>
      <c r="NCN45" s="367"/>
      <c r="NCO45" s="367"/>
      <c r="NCP45" s="367"/>
      <c r="NCQ45" s="367"/>
      <c r="NCR45" s="367"/>
      <c r="NCS45" s="367"/>
      <c r="NCT45" s="367"/>
      <c r="NCU45" s="367"/>
      <c r="NCV45" s="367"/>
      <c r="NCW45" s="367"/>
      <c r="NCX45" s="367"/>
      <c r="NCY45" s="367"/>
      <c r="NCZ45" s="367"/>
      <c r="NDA45" s="367"/>
      <c r="NDB45" s="367"/>
      <c r="NDC45" s="367"/>
      <c r="NDD45" s="367"/>
      <c r="NDE45" s="367"/>
      <c r="NDF45" s="367"/>
      <c r="NDG45" s="367"/>
      <c r="NDH45" s="367"/>
      <c r="NDI45" s="367"/>
      <c r="NDJ45" s="367"/>
      <c r="NDK45" s="367"/>
      <c r="NDL45" s="367"/>
      <c r="NDM45" s="367"/>
      <c r="NDN45" s="367"/>
      <c r="NDO45" s="367"/>
      <c r="NDP45" s="367"/>
      <c r="NDQ45" s="367"/>
      <c r="NDR45" s="367"/>
      <c r="NDS45" s="367"/>
      <c r="NDT45" s="367"/>
      <c r="NDU45" s="367"/>
      <c r="NDV45" s="367"/>
      <c r="NDW45" s="367"/>
      <c r="NDX45" s="367"/>
      <c r="NDY45" s="367"/>
      <c r="NDZ45" s="367"/>
      <c r="NEA45" s="367"/>
      <c r="NEB45" s="367"/>
      <c r="NEC45" s="367"/>
      <c r="NED45" s="367"/>
      <c r="NEE45" s="367"/>
      <c r="NEF45" s="367"/>
      <c r="NEG45" s="367"/>
      <c r="NEH45" s="367"/>
      <c r="NEI45" s="367"/>
      <c r="NEJ45" s="367"/>
      <c r="NEK45" s="367"/>
      <c r="NEL45" s="367"/>
      <c r="NEM45" s="367"/>
      <c r="NEN45" s="367"/>
      <c r="NEO45" s="367"/>
      <c r="NEP45" s="367"/>
      <c r="NEQ45" s="367"/>
      <c r="NER45" s="367"/>
      <c r="NES45" s="367"/>
      <c r="NET45" s="367"/>
      <c r="NEU45" s="367"/>
      <c r="NEV45" s="367"/>
      <c r="NEW45" s="367"/>
      <c r="NEX45" s="367"/>
      <c r="NEY45" s="367"/>
      <c r="NEZ45" s="367"/>
      <c r="NFA45" s="367"/>
      <c r="NFB45" s="367"/>
      <c r="NFC45" s="367"/>
      <c r="NFD45" s="367"/>
      <c r="NFE45" s="367"/>
      <c r="NFF45" s="367"/>
      <c r="NFG45" s="367"/>
      <c r="NFH45" s="367"/>
      <c r="NFI45" s="367"/>
      <c r="NFJ45" s="367"/>
      <c r="NFK45" s="367"/>
      <c r="NFL45" s="367"/>
      <c r="NFM45" s="367"/>
      <c r="NFN45" s="367"/>
      <c r="NFO45" s="367"/>
      <c r="NFP45" s="367"/>
      <c r="NFQ45" s="367"/>
      <c r="NFR45" s="367"/>
      <c r="NFS45" s="367"/>
      <c r="NFT45" s="367"/>
      <c r="NFU45" s="367"/>
      <c r="NFV45" s="367"/>
      <c r="NFW45" s="367"/>
      <c r="NFX45" s="367"/>
      <c r="NFY45" s="367"/>
      <c r="NFZ45" s="367"/>
      <c r="NGA45" s="367"/>
      <c r="NGB45" s="367"/>
      <c r="NGC45" s="367"/>
      <c r="NGD45" s="367"/>
      <c r="NGE45" s="367"/>
      <c r="NGF45" s="367"/>
      <c r="NGG45" s="367"/>
      <c r="NGH45" s="367"/>
      <c r="NGI45" s="367"/>
      <c r="NGJ45" s="367"/>
      <c r="NGK45" s="367"/>
      <c r="NGL45" s="367"/>
      <c r="NGM45" s="367"/>
      <c r="NGN45" s="367"/>
      <c r="NGO45" s="367"/>
      <c r="NGP45" s="367"/>
      <c r="NGQ45" s="367"/>
      <c r="NGR45" s="367"/>
      <c r="NGS45" s="367"/>
      <c r="NGT45" s="367"/>
      <c r="NGU45" s="367"/>
      <c r="NGV45" s="367"/>
      <c r="NGW45" s="367"/>
      <c r="NGX45" s="367"/>
      <c r="NGY45" s="367"/>
      <c r="NGZ45" s="367"/>
      <c r="NHA45" s="367"/>
      <c r="NHB45" s="367"/>
      <c r="NHC45" s="367"/>
      <c r="NHD45" s="367"/>
      <c r="NHE45" s="367"/>
      <c r="NHF45" s="367"/>
      <c r="NHG45" s="367"/>
      <c r="NHH45" s="367"/>
      <c r="NHI45" s="367"/>
      <c r="NHJ45" s="367"/>
      <c r="NHK45" s="367"/>
      <c r="NHL45" s="367"/>
      <c r="NHM45" s="367"/>
      <c r="NHN45" s="367"/>
      <c r="NHO45" s="367"/>
      <c r="NHP45" s="367"/>
      <c r="NHQ45" s="367"/>
      <c r="NHR45" s="367"/>
      <c r="NHS45" s="367"/>
      <c r="NHT45" s="367"/>
      <c r="NHU45" s="367"/>
      <c r="NHV45" s="367"/>
      <c r="NHW45" s="367"/>
      <c r="NHX45" s="367"/>
      <c r="NHY45" s="367"/>
      <c r="NHZ45" s="367"/>
      <c r="NIA45" s="367"/>
      <c r="NIB45" s="367"/>
      <c r="NIC45" s="367"/>
      <c r="NID45" s="367"/>
      <c r="NIE45" s="367"/>
      <c r="NIF45" s="367"/>
      <c r="NIG45" s="367"/>
      <c r="NIH45" s="367"/>
      <c r="NII45" s="367"/>
      <c r="NIJ45" s="367"/>
      <c r="NIK45" s="367"/>
      <c r="NIL45" s="367"/>
      <c r="NIM45" s="367"/>
      <c r="NIN45" s="367"/>
      <c r="NIO45" s="367"/>
      <c r="NIP45" s="367"/>
      <c r="NIQ45" s="367"/>
      <c r="NIR45" s="367"/>
      <c r="NIS45" s="367"/>
      <c r="NIT45" s="367"/>
      <c r="NIU45" s="367"/>
      <c r="NIV45" s="367"/>
      <c r="NIW45" s="367"/>
      <c r="NIX45" s="367"/>
      <c r="NIY45" s="367"/>
      <c r="NIZ45" s="367"/>
      <c r="NJA45" s="367"/>
      <c r="NJB45" s="367"/>
      <c r="NJC45" s="367"/>
      <c r="NJD45" s="367"/>
      <c r="NJE45" s="367"/>
      <c r="NJF45" s="367"/>
      <c r="NJG45" s="367"/>
      <c r="NJH45" s="367"/>
      <c r="NJI45" s="367"/>
      <c r="NJJ45" s="367"/>
      <c r="NJK45" s="367"/>
      <c r="NJL45" s="367"/>
      <c r="NJM45" s="367"/>
      <c r="NJN45" s="367"/>
      <c r="NJO45" s="367"/>
      <c r="NJP45" s="367"/>
      <c r="NJQ45" s="367"/>
      <c r="NJR45" s="367"/>
      <c r="NJS45" s="367"/>
      <c r="NJT45" s="367"/>
      <c r="NJU45" s="367"/>
      <c r="NJV45" s="367"/>
      <c r="NJW45" s="367"/>
      <c r="NJX45" s="367"/>
      <c r="NJY45" s="367"/>
      <c r="NJZ45" s="367"/>
      <c r="NKA45" s="367"/>
      <c r="NKB45" s="367"/>
      <c r="NKC45" s="367"/>
      <c r="NKD45" s="367"/>
      <c r="NKE45" s="367"/>
      <c r="NKF45" s="367"/>
      <c r="NKG45" s="367"/>
      <c r="NKH45" s="367"/>
      <c r="NKI45" s="367"/>
      <c r="NKJ45" s="367"/>
      <c r="NKK45" s="367"/>
      <c r="NKL45" s="367"/>
      <c r="NKM45" s="367"/>
      <c r="NKN45" s="367"/>
      <c r="NKO45" s="367"/>
      <c r="NKP45" s="367"/>
      <c r="NKQ45" s="367"/>
      <c r="NKR45" s="367"/>
      <c r="NKS45" s="367"/>
      <c r="NKT45" s="367"/>
      <c r="NKU45" s="367"/>
      <c r="NKV45" s="367"/>
      <c r="NKW45" s="367"/>
      <c r="NKX45" s="367"/>
      <c r="NKY45" s="367"/>
      <c r="NKZ45" s="367"/>
      <c r="NLA45" s="367"/>
      <c r="NLB45" s="367"/>
      <c r="NLC45" s="367"/>
      <c r="NLD45" s="367"/>
      <c r="NLE45" s="367"/>
      <c r="NLF45" s="367"/>
      <c r="NLG45" s="367"/>
      <c r="NLH45" s="367"/>
      <c r="NLI45" s="367"/>
      <c r="NLJ45" s="367"/>
      <c r="NLK45" s="367"/>
      <c r="NLL45" s="367"/>
      <c r="NLM45" s="367"/>
      <c r="NLN45" s="367"/>
      <c r="NLO45" s="367"/>
      <c r="NLP45" s="367"/>
      <c r="NLQ45" s="367"/>
      <c r="NLR45" s="367"/>
      <c r="NLS45" s="367"/>
      <c r="NLT45" s="367"/>
      <c r="NLU45" s="367"/>
      <c r="NLV45" s="367"/>
      <c r="NLW45" s="367"/>
      <c r="NLX45" s="367"/>
      <c r="NLY45" s="367"/>
      <c r="NLZ45" s="367"/>
      <c r="NMA45" s="367"/>
      <c r="NMB45" s="367"/>
      <c r="NMC45" s="367"/>
      <c r="NMD45" s="367"/>
      <c r="NME45" s="367"/>
      <c r="NMF45" s="367"/>
      <c r="NMG45" s="367"/>
      <c r="NMH45" s="367"/>
      <c r="NMI45" s="367"/>
      <c r="NMJ45" s="367"/>
      <c r="NMK45" s="367"/>
      <c r="NML45" s="367"/>
      <c r="NMM45" s="367"/>
      <c r="NMN45" s="367"/>
      <c r="NMO45" s="367"/>
      <c r="NMP45" s="367"/>
      <c r="NMQ45" s="367"/>
      <c r="NMR45" s="367"/>
      <c r="NMS45" s="367"/>
      <c r="NMT45" s="367"/>
      <c r="NMU45" s="367"/>
      <c r="NMV45" s="367"/>
      <c r="NMW45" s="367"/>
      <c r="NMX45" s="367"/>
      <c r="NMY45" s="367"/>
      <c r="NMZ45" s="367"/>
      <c r="NNA45" s="367"/>
      <c r="NNB45" s="367"/>
      <c r="NNC45" s="367"/>
      <c r="NND45" s="367"/>
      <c r="NNE45" s="367"/>
      <c r="NNF45" s="367"/>
      <c r="NNG45" s="367"/>
      <c r="NNH45" s="367"/>
      <c r="NNI45" s="367"/>
      <c r="NNJ45" s="367"/>
      <c r="NNK45" s="367"/>
      <c r="NNL45" s="367"/>
      <c r="NNM45" s="367"/>
      <c r="NNN45" s="367"/>
      <c r="NNO45" s="367"/>
      <c r="NNP45" s="367"/>
      <c r="NNQ45" s="367"/>
      <c r="NNR45" s="367"/>
      <c r="NNS45" s="367"/>
      <c r="NNT45" s="367"/>
      <c r="NNU45" s="367"/>
      <c r="NNV45" s="367"/>
      <c r="NNW45" s="367"/>
      <c r="NNX45" s="367"/>
      <c r="NNY45" s="367"/>
      <c r="NNZ45" s="367"/>
      <c r="NOA45" s="367"/>
      <c r="NOB45" s="367"/>
      <c r="NOC45" s="367"/>
      <c r="NOD45" s="367"/>
      <c r="NOE45" s="367"/>
      <c r="NOF45" s="367"/>
      <c r="NOG45" s="367"/>
      <c r="NOH45" s="367"/>
      <c r="NOI45" s="367"/>
      <c r="NOJ45" s="367"/>
      <c r="NOK45" s="367"/>
      <c r="NOL45" s="367"/>
      <c r="NOM45" s="367"/>
      <c r="NON45" s="367"/>
      <c r="NOO45" s="367"/>
      <c r="NOP45" s="367"/>
      <c r="NOQ45" s="367"/>
      <c r="NOR45" s="367"/>
      <c r="NOS45" s="367"/>
      <c r="NOT45" s="367"/>
      <c r="NOU45" s="367"/>
      <c r="NOV45" s="367"/>
      <c r="NOW45" s="367"/>
      <c r="NOX45" s="367"/>
      <c r="NOY45" s="367"/>
      <c r="NOZ45" s="367"/>
      <c r="NPA45" s="367"/>
      <c r="NPB45" s="367"/>
      <c r="NPC45" s="367"/>
      <c r="NPD45" s="367"/>
      <c r="NPE45" s="367"/>
      <c r="NPF45" s="367"/>
      <c r="NPG45" s="367"/>
      <c r="NPH45" s="367"/>
      <c r="NPI45" s="367"/>
      <c r="NPJ45" s="367"/>
      <c r="NPK45" s="367"/>
      <c r="NPL45" s="367"/>
      <c r="NPM45" s="367"/>
      <c r="NPN45" s="367"/>
      <c r="NPO45" s="367"/>
      <c r="NPP45" s="367"/>
      <c r="NPQ45" s="367"/>
      <c r="NPR45" s="367"/>
      <c r="NPS45" s="367"/>
      <c r="NPT45" s="367"/>
      <c r="NPU45" s="367"/>
      <c r="NPV45" s="367"/>
      <c r="NPW45" s="367"/>
      <c r="NPX45" s="367"/>
      <c r="NPY45" s="367"/>
      <c r="NPZ45" s="367"/>
      <c r="NQA45" s="367"/>
      <c r="NQB45" s="367"/>
      <c r="NQC45" s="367"/>
      <c r="NQD45" s="367"/>
      <c r="NQE45" s="367"/>
      <c r="NQF45" s="367"/>
      <c r="NQG45" s="367"/>
      <c r="NQH45" s="367"/>
      <c r="NQI45" s="367"/>
      <c r="NQJ45" s="367"/>
      <c r="NQK45" s="367"/>
      <c r="NQL45" s="367"/>
      <c r="NQM45" s="367"/>
      <c r="NQN45" s="367"/>
      <c r="NQO45" s="367"/>
      <c r="NQP45" s="367"/>
      <c r="NQQ45" s="367"/>
      <c r="NQR45" s="367"/>
      <c r="NQS45" s="367"/>
      <c r="NQT45" s="367"/>
      <c r="NQU45" s="367"/>
      <c r="NQV45" s="367"/>
      <c r="NQW45" s="367"/>
      <c r="NQX45" s="367"/>
      <c r="NQY45" s="367"/>
      <c r="NQZ45" s="367"/>
      <c r="NRA45" s="367"/>
      <c r="NRB45" s="367"/>
      <c r="NRC45" s="367"/>
      <c r="NRD45" s="367"/>
      <c r="NRE45" s="367"/>
      <c r="NRF45" s="367"/>
      <c r="NRG45" s="367"/>
      <c r="NRH45" s="367"/>
      <c r="NRI45" s="367"/>
      <c r="NRJ45" s="367"/>
      <c r="NRK45" s="367"/>
      <c r="NRL45" s="367"/>
      <c r="NRM45" s="367"/>
      <c r="NRN45" s="367"/>
      <c r="NRO45" s="367"/>
      <c r="NRP45" s="367"/>
      <c r="NRQ45" s="367"/>
      <c r="NRR45" s="367"/>
      <c r="NRS45" s="367"/>
      <c r="NRT45" s="367"/>
      <c r="NRU45" s="367"/>
      <c r="NRV45" s="367"/>
      <c r="NRW45" s="367"/>
      <c r="NRX45" s="367"/>
      <c r="NRY45" s="367"/>
      <c r="NRZ45" s="367"/>
      <c r="NSA45" s="367"/>
      <c r="NSB45" s="367"/>
      <c r="NSC45" s="367"/>
      <c r="NSD45" s="367"/>
      <c r="NSE45" s="367"/>
      <c r="NSF45" s="367"/>
      <c r="NSG45" s="367"/>
      <c r="NSH45" s="367"/>
      <c r="NSI45" s="367"/>
      <c r="NSJ45" s="367"/>
      <c r="NSK45" s="367"/>
      <c r="NSL45" s="367"/>
      <c r="NSM45" s="367"/>
      <c r="NSN45" s="367"/>
      <c r="NSO45" s="367"/>
      <c r="NSP45" s="367"/>
      <c r="NSQ45" s="367"/>
      <c r="NSR45" s="367"/>
      <c r="NSS45" s="367"/>
      <c r="NST45" s="367"/>
      <c r="NSU45" s="367"/>
      <c r="NSV45" s="367"/>
      <c r="NSW45" s="367"/>
      <c r="NSX45" s="367"/>
      <c r="NSY45" s="367"/>
      <c r="NSZ45" s="367"/>
      <c r="NTA45" s="367"/>
      <c r="NTB45" s="367"/>
      <c r="NTC45" s="367"/>
      <c r="NTD45" s="367"/>
      <c r="NTE45" s="367"/>
      <c r="NTF45" s="367"/>
      <c r="NTG45" s="367"/>
      <c r="NTH45" s="367"/>
      <c r="NTI45" s="367"/>
      <c r="NTJ45" s="367"/>
      <c r="NTK45" s="367"/>
      <c r="NTL45" s="367"/>
      <c r="NTM45" s="367"/>
      <c r="NTN45" s="367"/>
      <c r="NTO45" s="367"/>
      <c r="NTP45" s="367"/>
      <c r="NTQ45" s="367"/>
      <c r="NTR45" s="367"/>
      <c r="NTS45" s="367"/>
      <c r="NTT45" s="367"/>
      <c r="NTU45" s="367"/>
      <c r="NTV45" s="367"/>
      <c r="NTW45" s="367"/>
      <c r="NTX45" s="367"/>
      <c r="NTY45" s="367"/>
      <c r="NTZ45" s="367"/>
      <c r="NUA45" s="367"/>
      <c r="NUB45" s="367"/>
      <c r="NUC45" s="367"/>
      <c r="NUD45" s="367"/>
      <c r="NUE45" s="367"/>
      <c r="NUF45" s="367"/>
      <c r="NUG45" s="367"/>
      <c r="NUH45" s="367"/>
      <c r="NUI45" s="367"/>
      <c r="NUJ45" s="367"/>
      <c r="NUK45" s="367"/>
      <c r="NUL45" s="367"/>
      <c r="NUM45" s="367"/>
      <c r="NUN45" s="367"/>
      <c r="NUO45" s="367"/>
      <c r="NUP45" s="367"/>
      <c r="NUQ45" s="367"/>
      <c r="NUR45" s="367"/>
      <c r="NUS45" s="367"/>
      <c r="NUT45" s="367"/>
      <c r="NUU45" s="367"/>
      <c r="NUV45" s="367"/>
      <c r="NUW45" s="367"/>
      <c r="NUX45" s="367"/>
      <c r="NUY45" s="367"/>
      <c r="NUZ45" s="367"/>
      <c r="NVA45" s="367"/>
      <c r="NVB45" s="367"/>
      <c r="NVC45" s="367"/>
      <c r="NVD45" s="367"/>
      <c r="NVE45" s="367"/>
      <c r="NVF45" s="367"/>
      <c r="NVG45" s="367"/>
      <c r="NVH45" s="367"/>
      <c r="NVI45" s="367"/>
      <c r="NVJ45" s="367"/>
      <c r="NVK45" s="367"/>
      <c r="NVL45" s="367"/>
      <c r="NVM45" s="367"/>
      <c r="NVN45" s="367"/>
      <c r="NVO45" s="367"/>
      <c r="NVP45" s="367"/>
      <c r="NVQ45" s="367"/>
      <c r="NVR45" s="367"/>
      <c r="NVS45" s="367"/>
      <c r="NVT45" s="367"/>
      <c r="NVU45" s="367"/>
      <c r="NVV45" s="367"/>
      <c r="NVW45" s="367"/>
      <c r="NVX45" s="367"/>
      <c r="NVY45" s="367"/>
      <c r="NVZ45" s="367"/>
      <c r="NWA45" s="367"/>
      <c r="NWB45" s="367"/>
      <c r="NWC45" s="367"/>
      <c r="NWD45" s="367"/>
      <c r="NWE45" s="367"/>
      <c r="NWF45" s="367"/>
      <c r="NWG45" s="367"/>
      <c r="NWH45" s="367"/>
      <c r="NWI45" s="367"/>
      <c r="NWJ45" s="367"/>
      <c r="NWK45" s="367"/>
      <c r="NWL45" s="367"/>
      <c r="NWM45" s="367"/>
      <c r="NWN45" s="367"/>
      <c r="NWO45" s="367"/>
      <c r="NWP45" s="367"/>
      <c r="NWQ45" s="367"/>
      <c r="NWR45" s="367"/>
      <c r="NWS45" s="367"/>
      <c r="NWT45" s="367"/>
      <c r="NWU45" s="367"/>
      <c r="NWV45" s="367"/>
      <c r="NWW45" s="367"/>
      <c r="NWX45" s="367"/>
      <c r="NWY45" s="367"/>
      <c r="NWZ45" s="367"/>
      <c r="NXA45" s="367"/>
      <c r="NXB45" s="367"/>
      <c r="NXC45" s="367"/>
      <c r="NXD45" s="367"/>
      <c r="NXE45" s="367"/>
      <c r="NXF45" s="367"/>
      <c r="NXG45" s="367"/>
      <c r="NXH45" s="367"/>
      <c r="NXI45" s="367"/>
      <c r="NXJ45" s="367"/>
      <c r="NXK45" s="367"/>
      <c r="NXL45" s="367"/>
      <c r="NXM45" s="367"/>
      <c r="NXN45" s="367"/>
      <c r="NXO45" s="367"/>
      <c r="NXP45" s="367"/>
      <c r="NXQ45" s="367"/>
      <c r="NXR45" s="367"/>
      <c r="NXS45" s="367"/>
      <c r="NXT45" s="367"/>
      <c r="NXU45" s="367"/>
      <c r="NXV45" s="367"/>
      <c r="NXW45" s="367"/>
      <c r="NXX45" s="367"/>
      <c r="NXY45" s="367"/>
      <c r="NXZ45" s="367"/>
      <c r="NYA45" s="367"/>
      <c r="NYB45" s="367"/>
      <c r="NYC45" s="367"/>
      <c r="NYD45" s="367"/>
      <c r="NYE45" s="367"/>
      <c r="NYF45" s="367"/>
      <c r="NYG45" s="367"/>
      <c r="NYH45" s="367"/>
      <c r="NYI45" s="367"/>
      <c r="NYJ45" s="367"/>
      <c r="NYK45" s="367"/>
      <c r="NYL45" s="367"/>
      <c r="NYM45" s="367"/>
      <c r="NYN45" s="367"/>
      <c r="NYO45" s="367"/>
      <c r="NYP45" s="367"/>
      <c r="NYQ45" s="367"/>
      <c r="NYR45" s="367"/>
      <c r="NYS45" s="367"/>
      <c r="NYT45" s="367"/>
      <c r="NYU45" s="367"/>
      <c r="NYV45" s="367"/>
      <c r="NYW45" s="367"/>
      <c r="NYX45" s="367"/>
      <c r="NYY45" s="367"/>
      <c r="NYZ45" s="367"/>
      <c r="NZA45" s="367"/>
      <c r="NZB45" s="367"/>
      <c r="NZC45" s="367"/>
      <c r="NZD45" s="367"/>
      <c r="NZE45" s="367"/>
      <c r="NZF45" s="367"/>
      <c r="NZG45" s="367"/>
      <c r="NZH45" s="367"/>
      <c r="NZI45" s="367"/>
      <c r="NZJ45" s="367"/>
      <c r="NZK45" s="367"/>
      <c r="NZL45" s="367"/>
      <c r="NZM45" s="367"/>
      <c r="NZN45" s="367"/>
      <c r="NZO45" s="367"/>
      <c r="NZP45" s="367"/>
      <c r="NZQ45" s="367"/>
      <c r="NZR45" s="367"/>
      <c r="NZS45" s="367"/>
      <c r="NZT45" s="367"/>
      <c r="NZU45" s="367"/>
      <c r="NZV45" s="367"/>
      <c r="NZW45" s="367"/>
      <c r="NZX45" s="367"/>
      <c r="NZY45" s="367"/>
      <c r="NZZ45" s="367"/>
      <c r="OAA45" s="367"/>
      <c r="OAB45" s="367"/>
      <c r="OAC45" s="367"/>
      <c r="OAD45" s="367"/>
      <c r="OAE45" s="367"/>
      <c r="OAF45" s="367"/>
      <c r="OAG45" s="367"/>
      <c r="OAH45" s="367"/>
      <c r="OAI45" s="367"/>
      <c r="OAJ45" s="367"/>
      <c r="OAK45" s="367"/>
      <c r="OAL45" s="367"/>
      <c r="OAM45" s="367"/>
      <c r="OAN45" s="367"/>
      <c r="OAO45" s="367"/>
      <c r="OAP45" s="367"/>
      <c r="OAQ45" s="367"/>
      <c r="OAR45" s="367"/>
      <c r="OAS45" s="367"/>
      <c r="OAT45" s="367"/>
      <c r="OAU45" s="367"/>
      <c r="OAV45" s="367"/>
      <c r="OAW45" s="367"/>
      <c r="OAX45" s="367"/>
      <c r="OAY45" s="367"/>
      <c r="OAZ45" s="367"/>
      <c r="OBA45" s="367"/>
      <c r="OBB45" s="367"/>
      <c r="OBC45" s="367"/>
      <c r="OBD45" s="367"/>
      <c r="OBE45" s="367"/>
      <c r="OBF45" s="367"/>
      <c r="OBG45" s="367"/>
      <c r="OBH45" s="367"/>
      <c r="OBI45" s="367"/>
      <c r="OBJ45" s="367"/>
      <c r="OBK45" s="367"/>
      <c r="OBL45" s="367"/>
      <c r="OBM45" s="367"/>
      <c r="OBN45" s="367"/>
      <c r="OBO45" s="367"/>
      <c r="OBP45" s="367"/>
      <c r="OBQ45" s="367"/>
      <c r="OBR45" s="367"/>
      <c r="OBS45" s="367"/>
      <c r="OBT45" s="367"/>
      <c r="OBU45" s="367"/>
      <c r="OBV45" s="367"/>
      <c r="OBW45" s="367"/>
      <c r="OBX45" s="367"/>
      <c r="OBY45" s="367"/>
      <c r="OBZ45" s="367"/>
      <c r="OCA45" s="367"/>
      <c r="OCB45" s="367"/>
      <c r="OCC45" s="367"/>
      <c r="OCD45" s="367"/>
      <c r="OCE45" s="367"/>
      <c r="OCF45" s="367"/>
      <c r="OCG45" s="367"/>
      <c r="OCH45" s="367"/>
      <c r="OCI45" s="367"/>
      <c r="OCJ45" s="367"/>
      <c r="OCK45" s="367"/>
      <c r="OCL45" s="367"/>
      <c r="OCM45" s="367"/>
      <c r="OCN45" s="367"/>
      <c r="OCO45" s="367"/>
      <c r="OCP45" s="367"/>
      <c r="OCQ45" s="367"/>
      <c r="OCR45" s="367"/>
      <c r="OCS45" s="367"/>
      <c r="OCT45" s="367"/>
      <c r="OCU45" s="367"/>
      <c r="OCV45" s="367"/>
      <c r="OCW45" s="367"/>
      <c r="OCX45" s="367"/>
      <c r="OCY45" s="367"/>
      <c r="OCZ45" s="367"/>
      <c r="ODA45" s="367"/>
      <c r="ODB45" s="367"/>
      <c r="ODC45" s="367"/>
      <c r="ODD45" s="367"/>
      <c r="ODE45" s="367"/>
      <c r="ODF45" s="367"/>
      <c r="ODG45" s="367"/>
      <c r="ODH45" s="367"/>
      <c r="ODI45" s="367"/>
      <c r="ODJ45" s="367"/>
      <c r="ODK45" s="367"/>
      <c r="ODL45" s="367"/>
      <c r="ODM45" s="367"/>
      <c r="ODN45" s="367"/>
      <c r="ODO45" s="367"/>
      <c r="ODP45" s="367"/>
      <c r="ODQ45" s="367"/>
      <c r="ODR45" s="367"/>
      <c r="ODS45" s="367"/>
      <c r="ODT45" s="367"/>
      <c r="ODU45" s="367"/>
      <c r="ODV45" s="367"/>
      <c r="ODW45" s="367"/>
      <c r="ODX45" s="367"/>
      <c r="ODY45" s="367"/>
      <c r="ODZ45" s="367"/>
      <c r="OEA45" s="367"/>
      <c r="OEB45" s="367"/>
      <c r="OEC45" s="367"/>
      <c r="OED45" s="367"/>
      <c r="OEE45" s="367"/>
      <c r="OEF45" s="367"/>
      <c r="OEG45" s="367"/>
      <c r="OEH45" s="367"/>
      <c r="OEI45" s="367"/>
      <c r="OEJ45" s="367"/>
      <c r="OEK45" s="367"/>
      <c r="OEL45" s="367"/>
      <c r="OEM45" s="367"/>
      <c r="OEN45" s="367"/>
      <c r="OEO45" s="367"/>
      <c r="OEP45" s="367"/>
      <c r="OEQ45" s="367"/>
      <c r="OER45" s="367"/>
      <c r="OES45" s="367"/>
      <c r="OET45" s="367"/>
      <c r="OEU45" s="367"/>
      <c r="OEV45" s="367"/>
      <c r="OEW45" s="367"/>
      <c r="OEX45" s="367"/>
      <c r="OEY45" s="367"/>
      <c r="OEZ45" s="367"/>
      <c r="OFA45" s="367"/>
      <c r="OFB45" s="367"/>
      <c r="OFC45" s="367"/>
      <c r="OFD45" s="367"/>
      <c r="OFE45" s="367"/>
      <c r="OFF45" s="367"/>
      <c r="OFG45" s="367"/>
      <c r="OFH45" s="367"/>
      <c r="OFI45" s="367"/>
      <c r="OFJ45" s="367"/>
      <c r="OFK45" s="367"/>
      <c r="OFL45" s="367"/>
      <c r="OFM45" s="367"/>
      <c r="OFN45" s="367"/>
      <c r="OFO45" s="367"/>
      <c r="OFP45" s="367"/>
      <c r="OFQ45" s="367"/>
      <c r="OFR45" s="367"/>
      <c r="OFS45" s="367"/>
      <c r="OFT45" s="367"/>
      <c r="OFU45" s="367"/>
      <c r="OFV45" s="367"/>
      <c r="OFW45" s="367"/>
      <c r="OFX45" s="367"/>
      <c r="OFY45" s="367"/>
      <c r="OFZ45" s="367"/>
      <c r="OGA45" s="367"/>
      <c r="OGB45" s="367"/>
      <c r="OGC45" s="367"/>
      <c r="OGD45" s="367"/>
      <c r="OGE45" s="367"/>
      <c r="OGF45" s="367"/>
      <c r="OGG45" s="367"/>
      <c r="OGH45" s="367"/>
      <c r="OGI45" s="367"/>
      <c r="OGJ45" s="367"/>
      <c r="OGK45" s="367"/>
      <c r="OGL45" s="367"/>
      <c r="OGM45" s="367"/>
      <c r="OGN45" s="367"/>
      <c r="OGO45" s="367"/>
      <c r="OGP45" s="367"/>
      <c r="OGQ45" s="367"/>
      <c r="OGR45" s="367"/>
      <c r="OGS45" s="367"/>
      <c r="OGT45" s="367"/>
      <c r="OGU45" s="367"/>
      <c r="OGV45" s="367"/>
      <c r="OGW45" s="367"/>
      <c r="OGX45" s="367"/>
      <c r="OGY45" s="367"/>
      <c r="OGZ45" s="367"/>
      <c r="OHA45" s="367"/>
      <c r="OHB45" s="367"/>
      <c r="OHC45" s="367"/>
      <c r="OHD45" s="367"/>
      <c r="OHE45" s="367"/>
      <c r="OHF45" s="367"/>
      <c r="OHG45" s="367"/>
      <c r="OHH45" s="367"/>
      <c r="OHI45" s="367"/>
      <c r="OHJ45" s="367"/>
      <c r="OHK45" s="367"/>
      <c r="OHL45" s="367"/>
      <c r="OHM45" s="367"/>
      <c r="OHN45" s="367"/>
      <c r="OHO45" s="367"/>
      <c r="OHP45" s="367"/>
      <c r="OHQ45" s="367"/>
      <c r="OHR45" s="367"/>
      <c r="OHS45" s="367"/>
      <c r="OHT45" s="367"/>
      <c r="OHU45" s="367"/>
      <c r="OHV45" s="367"/>
      <c r="OHW45" s="367"/>
      <c r="OHX45" s="367"/>
      <c r="OHY45" s="367"/>
      <c r="OHZ45" s="367"/>
      <c r="OIA45" s="367"/>
      <c r="OIB45" s="367"/>
      <c r="OIC45" s="367"/>
      <c r="OID45" s="367"/>
      <c r="OIE45" s="367"/>
      <c r="OIF45" s="367"/>
      <c r="OIG45" s="367"/>
      <c r="OIH45" s="367"/>
      <c r="OII45" s="367"/>
      <c r="OIJ45" s="367"/>
      <c r="OIK45" s="367"/>
      <c r="OIL45" s="367"/>
      <c r="OIM45" s="367"/>
      <c r="OIN45" s="367"/>
      <c r="OIO45" s="367"/>
      <c r="OIP45" s="367"/>
      <c r="OIQ45" s="367"/>
      <c r="OIR45" s="367"/>
      <c r="OIS45" s="367"/>
      <c r="OIT45" s="367"/>
      <c r="OIU45" s="367"/>
      <c r="OIV45" s="367"/>
      <c r="OIW45" s="367"/>
      <c r="OIX45" s="367"/>
      <c r="OIY45" s="367"/>
      <c r="OIZ45" s="367"/>
      <c r="OJA45" s="367"/>
      <c r="OJB45" s="367"/>
      <c r="OJC45" s="367"/>
      <c r="OJD45" s="367"/>
      <c r="OJE45" s="367"/>
      <c r="OJF45" s="367"/>
      <c r="OJG45" s="367"/>
      <c r="OJH45" s="367"/>
      <c r="OJI45" s="367"/>
      <c r="OJJ45" s="367"/>
      <c r="OJK45" s="367"/>
      <c r="OJL45" s="367"/>
      <c r="OJM45" s="367"/>
      <c r="OJN45" s="367"/>
      <c r="OJO45" s="367"/>
      <c r="OJP45" s="367"/>
      <c r="OJQ45" s="367"/>
      <c r="OJR45" s="367"/>
      <c r="OJS45" s="367"/>
      <c r="OJT45" s="367"/>
      <c r="OJU45" s="367"/>
      <c r="OJV45" s="367"/>
      <c r="OJW45" s="367"/>
      <c r="OJX45" s="367"/>
      <c r="OJY45" s="367"/>
      <c r="OJZ45" s="367"/>
      <c r="OKA45" s="367"/>
      <c r="OKB45" s="367"/>
      <c r="OKC45" s="367"/>
      <c r="OKD45" s="367"/>
      <c r="OKE45" s="367"/>
      <c r="OKF45" s="367"/>
      <c r="OKG45" s="367"/>
      <c r="OKH45" s="367"/>
      <c r="OKI45" s="367"/>
      <c r="OKJ45" s="367"/>
      <c r="OKK45" s="367"/>
      <c r="OKL45" s="367"/>
      <c r="OKM45" s="367"/>
      <c r="OKN45" s="367"/>
      <c r="OKO45" s="367"/>
      <c r="OKP45" s="367"/>
      <c r="OKQ45" s="367"/>
      <c r="OKR45" s="367"/>
      <c r="OKS45" s="367"/>
      <c r="OKT45" s="367"/>
      <c r="OKU45" s="367"/>
      <c r="OKV45" s="367"/>
      <c r="OKW45" s="367"/>
      <c r="OKX45" s="367"/>
      <c r="OKY45" s="367"/>
      <c r="OKZ45" s="367"/>
      <c r="OLA45" s="367"/>
      <c r="OLB45" s="367"/>
      <c r="OLC45" s="367"/>
      <c r="OLD45" s="367"/>
      <c r="OLE45" s="367"/>
      <c r="OLF45" s="367"/>
      <c r="OLG45" s="367"/>
      <c r="OLH45" s="367"/>
      <c r="OLI45" s="367"/>
      <c r="OLJ45" s="367"/>
      <c r="OLK45" s="367"/>
      <c r="OLL45" s="367"/>
      <c r="OLM45" s="367"/>
      <c r="OLN45" s="367"/>
      <c r="OLO45" s="367"/>
      <c r="OLP45" s="367"/>
      <c r="OLQ45" s="367"/>
      <c r="OLR45" s="367"/>
      <c r="OLS45" s="367"/>
      <c r="OLT45" s="367"/>
      <c r="OLU45" s="367"/>
      <c r="OLV45" s="367"/>
      <c r="OLW45" s="367"/>
      <c r="OLX45" s="367"/>
      <c r="OLY45" s="367"/>
      <c r="OLZ45" s="367"/>
      <c r="OMA45" s="367"/>
      <c r="OMB45" s="367"/>
      <c r="OMC45" s="367"/>
      <c r="OMD45" s="367"/>
      <c r="OME45" s="367"/>
      <c r="OMF45" s="367"/>
      <c r="OMG45" s="367"/>
      <c r="OMH45" s="367"/>
      <c r="OMI45" s="367"/>
      <c r="OMJ45" s="367"/>
      <c r="OMK45" s="367"/>
      <c r="OML45" s="367"/>
      <c r="OMM45" s="367"/>
      <c r="OMN45" s="367"/>
      <c r="OMO45" s="367"/>
      <c r="OMP45" s="367"/>
      <c r="OMQ45" s="367"/>
      <c r="OMR45" s="367"/>
      <c r="OMS45" s="367"/>
      <c r="OMT45" s="367"/>
      <c r="OMU45" s="367"/>
      <c r="OMV45" s="367"/>
      <c r="OMW45" s="367"/>
      <c r="OMX45" s="367"/>
      <c r="OMY45" s="367"/>
      <c r="OMZ45" s="367"/>
      <c r="ONA45" s="367"/>
      <c r="ONB45" s="367"/>
      <c r="ONC45" s="367"/>
      <c r="OND45" s="367"/>
      <c r="ONE45" s="367"/>
      <c r="ONF45" s="367"/>
      <c r="ONG45" s="367"/>
      <c r="ONH45" s="367"/>
      <c r="ONI45" s="367"/>
      <c r="ONJ45" s="367"/>
      <c r="ONK45" s="367"/>
      <c r="ONL45" s="367"/>
      <c r="ONM45" s="367"/>
      <c r="ONN45" s="367"/>
      <c r="ONO45" s="367"/>
      <c r="ONP45" s="367"/>
      <c r="ONQ45" s="367"/>
      <c r="ONR45" s="367"/>
      <c r="ONS45" s="367"/>
      <c r="ONT45" s="367"/>
      <c r="ONU45" s="367"/>
      <c r="ONV45" s="367"/>
      <c r="ONW45" s="367"/>
      <c r="ONX45" s="367"/>
      <c r="ONY45" s="367"/>
      <c r="ONZ45" s="367"/>
      <c r="OOA45" s="367"/>
      <c r="OOB45" s="367"/>
      <c r="OOC45" s="367"/>
      <c r="OOD45" s="367"/>
      <c r="OOE45" s="367"/>
      <c r="OOF45" s="367"/>
      <c r="OOG45" s="367"/>
      <c r="OOH45" s="367"/>
      <c r="OOI45" s="367"/>
      <c r="OOJ45" s="367"/>
      <c r="OOK45" s="367"/>
      <c r="OOL45" s="367"/>
      <c r="OOM45" s="367"/>
      <c r="OON45" s="367"/>
      <c r="OOO45" s="367"/>
      <c r="OOP45" s="367"/>
      <c r="OOQ45" s="367"/>
      <c r="OOR45" s="367"/>
      <c r="OOS45" s="367"/>
      <c r="OOT45" s="367"/>
      <c r="OOU45" s="367"/>
      <c r="OOV45" s="367"/>
      <c r="OOW45" s="367"/>
      <c r="OOX45" s="367"/>
      <c r="OOY45" s="367"/>
      <c r="OOZ45" s="367"/>
      <c r="OPA45" s="367"/>
      <c r="OPB45" s="367"/>
      <c r="OPC45" s="367"/>
      <c r="OPD45" s="367"/>
      <c r="OPE45" s="367"/>
      <c r="OPF45" s="367"/>
      <c r="OPG45" s="367"/>
      <c r="OPH45" s="367"/>
      <c r="OPI45" s="367"/>
      <c r="OPJ45" s="367"/>
      <c r="OPK45" s="367"/>
      <c r="OPL45" s="367"/>
      <c r="OPM45" s="367"/>
      <c r="OPN45" s="367"/>
      <c r="OPO45" s="367"/>
      <c r="OPP45" s="367"/>
      <c r="OPQ45" s="367"/>
      <c r="OPR45" s="367"/>
      <c r="OPS45" s="367"/>
      <c r="OPT45" s="367"/>
      <c r="OPU45" s="367"/>
      <c r="OPV45" s="367"/>
      <c r="OPW45" s="367"/>
      <c r="OPX45" s="367"/>
      <c r="OPY45" s="367"/>
      <c r="OPZ45" s="367"/>
      <c r="OQA45" s="367"/>
      <c r="OQB45" s="367"/>
      <c r="OQC45" s="367"/>
      <c r="OQD45" s="367"/>
      <c r="OQE45" s="367"/>
      <c r="OQF45" s="367"/>
      <c r="OQG45" s="367"/>
      <c r="OQH45" s="367"/>
      <c r="OQI45" s="367"/>
      <c r="OQJ45" s="367"/>
      <c r="OQK45" s="367"/>
      <c r="OQL45" s="367"/>
      <c r="OQM45" s="367"/>
      <c r="OQN45" s="367"/>
      <c r="OQO45" s="367"/>
      <c r="OQP45" s="367"/>
      <c r="OQQ45" s="367"/>
      <c r="OQR45" s="367"/>
      <c r="OQS45" s="367"/>
      <c r="OQT45" s="367"/>
      <c r="OQU45" s="367"/>
      <c r="OQV45" s="367"/>
      <c r="OQW45" s="367"/>
      <c r="OQX45" s="367"/>
      <c r="OQY45" s="367"/>
      <c r="OQZ45" s="367"/>
      <c r="ORA45" s="367"/>
      <c r="ORB45" s="367"/>
      <c r="ORC45" s="367"/>
      <c r="ORD45" s="367"/>
      <c r="ORE45" s="367"/>
      <c r="ORF45" s="367"/>
      <c r="ORG45" s="367"/>
      <c r="ORH45" s="367"/>
      <c r="ORI45" s="367"/>
      <c r="ORJ45" s="367"/>
      <c r="ORK45" s="367"/>
      <c r="ORL45" s="367"/>
      <c r="ORM45" s="367"/>
      <c r="ORN45" s="367"/>
      <c r="ORO45" s="367"/>
      <c r="ORP45" s="367"/>
      <c r="ORQ45" s="367"/>
      <c r="ORR45" s="367"/>
      <c r="ORS45" s="367"/>
      <c r="ORT45" s="367"/>
      <c r="ORU45" s="367"/>
      <c r="ORV45" s="367"/>
      <c r="ORW45" s="367"/>
      <c r="ORX45" s="367"/>
      <c r="ORY45" s="367"/>
      <c r="ORZ45" s="367"/>
      <c r="OSA45" s="367"/>
      <c r="OSB45" s="367"/>
      <c r="OSC45" s="367"/>
      <c r="OSD45" s="367"/>
      <c r="OSE45" s="367"/>
      <c r="OSF45" s="367"/>
      <c r="OSG45" s="367"/>
      <c r="OSH45" s="367"/>
      <c r="OSI45" s="367"/>
      <c r="OSJ45" s="367"/>
      <c r="OSK45" s="367"/>
      <c r="OSL45" s="367"/>
      <c r="OSM45" s="367"/>
      <c r="OSN45" s="367"/>
      <c r="OSO45" s="367"/>
      <c r="OSP45" s="367"/>
      <c r="OSQ45" s="367"/>
      <c r="OSR45" s="367"/>
      <c r="OSS45" s="367"/>
      <c r="OST45" s="367"/>
      <c r="OSU45" s="367"/>
      <c r="OSV45" s="367"/>
      <c r="OSW45" s="367"/>
      <c r="OSX45" s="367"/>
      <c r="OSY45" s="367"/>
      <c r="OSZ45" s="367"/>
      <c r="OTA45" s="367"/>
      <c r="OTB45" s="367"/>
      <c r="OTC45" s="367"/>
      <c r="OTD45" s="367"/>
      <c r="OTE45" s="367"/>
      <c r="OTF45" s="367"/>
      <c r="OTG45" s="367"/>
      <c r="OTH45" s="367"/>
      <c r="OTI45" s="367"/>
      <c r="OTJ45" s="367"/>
      <c r="OTK45" s="367"/>
      <c r="OTL45" s="367"/>
      <c r="OTM45" s="367"/>
      <c r="OTN45" s="367"/>
      <c r="OTO45" s="367"/>
      <c r="OTP45" s="367"/>
      <c r="OTQ45" s="367"/>
      <c r="OTR45" s="367"/>
      <c r="OTS45" s="367"/>
      <c r="OTT45" s="367"/>
      <c r="OTU45" s="367"/>
      <c r="OTV45" s="367"/>
      <c r="OTW45" s="367"/>
      <c r="OTX45" s="367"/>
      <c r="OTY45" s="367"/>
      <c r="OTZ45" s="367"/>
      <c r="OUA45" s="367"/>
      <c r="OUB45" s="367"/>
      <c r="OUC45" s="367"/>
      <c r="OUD45" s="367"/>
      <c r="OUE45" s="367"/>
      <c r="OUF45" s="367"/>
      <c r="OUG45" s="367"/>
      <c r="OUH45" s="367"/>
      <c r="OUI45" s="367"/>
      <c r="OUJ45" s="367"/>
      <c r="OUK45" s="367"/>
      <c r="OUL45" s="367"/>
      <c r="OUM45" s="367"/>
      <c r="OUN45" s="367"/>
      <c r="OUO45" s="367"/>
      <c r="OUP45" s="367"/>
      <c r="OUQ45" s="367"/>
      <c r="OUR45" s="367"/>
      <c r="OUS45" s="367"/>
      <c r="OUT45" s="367"/>
      <c r="OUU45" s="367"/>
      <c r="OUV45" s="367"/>
      <c r="OUW45" s="367"/>
      <c r="OUX45" s="367"/>
      <c r="OUY45" s="367"/>
      <c r="OUZ45" s="367"/>
      <c r="OVA45" s="367"/>
      <c r="OVB45" s="367"/>
      <c r="OVC45" s="367"/>
      <c r="OVD45" s="367"/>
      <c r="OVE45" s="367"/>
      <c r="OVF45" s="367"/>
      <c r="OVG45" s="367"/>
      <c r="OVH45" s="367"/>
      <c r="OVI45" s="367"/>
      <c r="OVJ45" s="367"/>
      <c r="OVK45" s="367"/>
      <c r="OVL45" s="367"/>
      <c r="OVM45" s="367"/>
      <c r="OVN45" s="367"/>
      <c r="OVO45" s="367"/>
      <c r="OVP45" s="367"/>
      <c r="OVQ45" s="367"/>
      <c r="OVR45" s="367"/>
      <c r="OVS45" s="367"/>
      <c r="OVT45" s="367"/>
      <c r="OVU45" s="367"/>
      <c r="OVV45" s="367"/>
      <c r="OVW45" s="367"/>
      <c r="OVX45" s="367"/>
      <c r="OVY45" s="367"/>
      <c r="OVZ45" s="367"/>
      <c r="OWA45" s="367"/>
      <c r="OWB45" s="367"/>
      <c r="OWC45" s="367"/>
      <c r="OWD45" s="367"/>
      <c r="OWE45" s="367"/>
      <c r="OWF45" s="367"/>
      <c r="OWG45" s="367"/>
      <c r="OWH45" s="367"/>
      <c r="OWI45" s="367"/>
      <c r="OWJ45" s="367"/>
      <c r="OWK45" s="367"/>
      <c r="OWL45" s="367"/>
      <c r="OWM45" s="367"/>
      <c r="OWN45" s="367"/>
      <c r="OWO45" s="367"/>
      <c r="OWP45" s="367"/>
      <c r="OWQ45" s="367"/>
      <c r="OWR45" s="367"/>
      <c r="OWS45" s="367"/>
      <c r="OWT45" s="367"/>
      <c r="OWU45" s="367"/>
      <c r="OWV45" s="367"/>
      <c r="OWW45" s="367"/>
      <c r="OWX45" s="367"/>
      <c r="OWY45" s="367"/>
      <c r="OWZ45" s="367"/>
      <c r="OXA45" s="367"/>
      <c r="OXB45" s="367"/>
      <c r="OXC45" s="367"/>
      <c r="OXD45" s="367"/>
      <c r="OXE45" s="367"/>
      <c r="OXF45" s="367"/>
      <c r="OXG45" s="367"/>
      <c r="OXH45" s="367"/>
      <c r="OXI45" s="367"/>
      <c r="OXJ45" s="367"/>
      <c r="OXK45" s="367"/>
      <c r="OXL45" s="367"/>
      <c r="OXM45" s="367"/>
      <c r="OXN45" s="367"/>
      <c r="OXO45" s="367"/>
      <c r="OXP45" s="367"/>
      <c r="OXQ45" s="367"/>
      <c r="OXR45" s="367"/>
      <c r="OXS45" s="367"/>
      <c r="OXT45" s="367"/>
      <c r="OXU45" s="367"/>
      <c r="OXV45" s="367"/>
      <c r="OXW45" s="367"/>
      <c r="OXX45" s="367"/>
      <c r="OXY45" s="367"/>
      <c r="OXZ45" s="367"/>
      <c r="OYA45" s="367"/>
      <c r="OYB45" s="367"/>
      <c r="OYC45" s="367"/>
      <c r="OYD45" s="367"/>
      <c r="OYE45" s="367"/>
      <c r="OYF45" s="367"/>
      <c r="OYG45" s="367"/>
      <c r="OYH45" s="367"/>
      <c r="OYI45" s="367"/>
      <c r="OYJ45" s="367"/>
      <c r="OYK45" s="367"/>
      <c r="OYL45" s="367"/>
      <c r="OYM45" s="367"/>
      <c r="OYN45" s="367"/>
      <c r="OYO45" s="367"/>
      <c r="OYP45" s="367"/>
      <c r="OYQ45" s="367"/>
      <c r="OYR45" s="367"/>
      <c r="OYS45" s="367"/>
      <c r="OYT45" s="367"/>
      <c r="OYU45" s="367"/>
      <c r="OYV45" s="367"/>
      <c r="OYW45" s="367"/>
      <c r="OYX45" s="367"/>
      <c r="OYY45" s="367"/>
      <c r="OYZ45" s="367"/>
      <c r="OZA45" s="367"/>
      <c r="OZB45" s="367"/>
      <c r="OZC45" s="367"/>
      <c r="OZD45" s="367"/>
      <c r="OZE45" s="367"/>
      <c r="OZF45" s="367"/>
      <c r="OZG45" s="367"/>
      <c r="OZH45" s="367"/>
      <c r="OZI45" s="367"/>
      <c r="OZJ45" s="367"/>
      <c r="OZK45" s="367"/>
      <c r="OZL45" s="367"/>
      <c r="OZM45" s="367"/>
      <c r="OZN45" s="367"/>
      <c r="OZO45" s="367"/>
      <c r="OZP45" s="367"/>
      <c r="OZQ45" s="367"/>
      <c r="OZR45" s="367"/>
      <c r="OZS45" s="367"/>
      <c r="OZT45" s="367"/>
      <c r="OZU45" s="367"/>
      <c r="OZV45" s="367"/>
      <c r="OZW45" s="367"/>
      <c r="OZX45" s="367"/>
      <c r="OZY45" s="367"/>
      <c r="OZZ45" s="367"/>
      <c r="PAA45" s="367"/>
      <c r="PAB45" s="367"/>
      <c r="PAC45" s="367"/>
      <c r="PAD45" s="367"/>
      <c r="PAE45" s="367"/>
      <c r="PAF45" s="367"/>
      <c r="PAG45" s="367"/>
      <c r="PAH45" s="367"/>
      <c r="PAI45" s="367"/>
      <c r="PAJ45" s="367"/>
      <c r="PAK45" s="367"/>
      <c r="PAL45" s="367"/>
      <c r="PAM45" s="367"/>
      <c r="PAN45" s="367"/>
      <c r="PAO45" s="367"/>
      <c r="PAP45" s="367"/>
      <c r="PAQ45" s="367"/>
      <c r="PAR45" s="367"/>
      <c r="PAS45" s="367"/>
      <c r="PAT45" s="367"/>
      <c r="PAU45" s="367"/>
      <c r="PAV45" s="367"/>
      <c r="PAW45" s="367"/>
      <c r="PAX45" s="367"/>
      <c r="PAY45" s="367"/>
      <c r="PAZ45" s="367"/>
      <c r="PBA45" s="367"/>
      <c r="PBB45" s="367"/>
      <c r="PBC45" s="367"/>
      <c r="PBD45" s="367"/>
      <c r="PBE45" s="367"/>
      <c r="PBF45" s="367"/>
      <c r="PBG45" s="367"/>
      <c r="PBH45" s="367"/>
      <c r="PBI45" s="367"/>
      <c r="PBJ45" s="367"/>
      <c r="PBK45" s="367"/>
      <c r="PBL45" s="367"/>
      <c r="PBM45" s="367"/>
      <c r="PBN45" s="367"/>
      <c r="PBO45" s="367"/>
      <c r="PBP45" s="367"/>
      <c r="PBQ45" s="367"/>
      <c r="PBR45" s="367"/>
      <c r="PBS45" s="367"/>
      <c r="PBT45" s="367"/>
      <c r="PBU45" s="367"/>
      <c r="PBV45" s="367"/>
      <c r="PBW45" s="367"/>
      <c r="PBX45" s="367"/>
      <c r="PBY45" s="367"/>
      <c r="PBZ45" s="367"/>
      <c r="PCA45" s="367"/>
      <c r="PCB45" s="367"/>
      <c r="PCC45" s="367"/>
      <c r="PCD45" s="367"/>
      <c r="PCE45" s="367"/>
      <c r="PCF45" s="367"/>
      <c r="PCG45" s="367"/>
      <c r="PCH45" s="367"/>
      <c r="PCI45" s="367"/>
      <c r="PCJ45" s="367"/>
      <c r="PCK45" s="367"/>
      <c r="PCL45" s="367"/>
      <c r="PCM45" s="367"/>
      <c r="PCN45" s="367"/>
      <c r="PCO45" s="367"/>
      <c r="PCP45" s="367"/>
      <c r="PCQ45" s="367"/>
      <c r="PCR45" s="367"/>
      <c r="PCS45" s="367"/>
      <c r="PCT45" s="367"/>
      <c r="PCU45" s="367"/>
      <c r="PCV45" s="367"/>
      <c r="PCW45" s="367"/>
      <c r="PCX45" s="367"/>
      <c r="PCY45" s="367"/>
      <c r="PCZ45" s="367"/>
      <c r="PDA45" s="367"/>
      <c r="PDB45" s="367"/>
      <c r="PDC45" s="367"/>
      <c r="PDD45" s="367"/>
      <c r="PDE45" s="367"/>
      <c r="PDF45" s="367"/>
      <c r="PDG45" s="367"/>
      <c r="PDH45" s="367"/>
      <c r="PDI45" s="367"/>
      <c r="PDJ45" s="367"/>
      <c r="PDK45" s="367"/>
      <c r="PDL45" s="367"/>
      <c r="PDM45" s="367"/>
      <c r="PDN45" s="367"/>
      <c r="PDO45" s="367"/>
      <c r="PDP45" s="367"/>
      <c r="PDQ45" s="367"/>
      <c r="PDR45" s="367"/>
      <c r="PDS45" s="367"/>
      <c r="PDT45" s="367"/>
      <c r="PDU45" s="367"/>
      <c r="PDV45" s="367"/>
      <c r="PDW45" s="367"/>
      <c r="PDX45" s="367"/>
      <c r="PDY45" s="367"/>
      <c r="PDZ45" s="367"/>
      <c r="PEA45" s="367"/>
      <c r="PEB45" s="367"/>
      <c r="PEC45" s="367"/>
      <c r="PED45" s="367"/>
      <c r="PEE45" s="367"/>
      <c r="PEF45" s="367"/>
      <c r="PEG45" s="367"/>
      <c r="PEH45" s="367"/>
      <c r="PEI45" s="367"/>
      <c r="PEJ45" s="367"/>
      <c r="PEK45" s="367"/>
      <c r="PEL45" s="367"/>
      <c r="PEM45" s="367"/>
      <c r="PEN45" s="367"/>
      <c r="PEO45" s="367"/>
      <c r="PEP45" s="367"/>
      <c r="PEQ45" s="367"/>
      <c r="PER45" s="367"/>
      <c r="PES45" s="367"/>
      <c r="PET45" s="367"/>
      <c r="PEU45" s="367"/>
      <c r="PEV45" s="367"/>
      <c r="PEW45" s="367"/>
      <c r="PEX45" s="367"/>
      <c r="PEY45" s="367"/>
      <c r="PEZ45" s="367"/>
      <c r="PFA45" s="367"/>
      <c r="PFB45" s="367"/>
      <c r="PFC45" s="367"/>
      <c r="PFD45" s="367"/>
      <c r="PFE45" s="367"/>
      <c r="PFF45" s="367"/>
      <c r="PFG45" s="367"/>
      <c r="PFH45" s="367"/>
      <c r="PFI45" s="367"/>
      <c r="PFJ45" s="367"/>
      <c r="PFK45" s="367"/>
      <c r="PFL45" s="367"/>
      <c r="PFM45" s="367"/>
      <c r="PFN45" s="367"/>
      <c r="PFO45" s="367"/>
      <c r="PFP45" s="367"/>
      <c r="PFQ45" s="367"/>
      <c r="PFR45" s="367"/>
      <c r="PFS45" s="367"/>
      <c r="PFT45" s="367"/>
      <c r="PFU45" s="367"/>
      <c r="PFV45" s="367"/>
      <c r="PFW45" s="367"/>
      <c r="PFX45" s="367"/>
      <c r="PFY45" s="367"/>
      <c r="PFZ45" s="367"/>
      <c r="PGA45" s="367"/>
      <c r="PGB45" s="367"/>
      <c r="PGC45" s="367"/>
      <c r="PGD45" s="367"/>
      <c r="PGE45" s="367"/>
      <c r="PGF45" s="367"/>
      <c r="PGG45" s="367"/>
      <c r="PGH45" s="367"/>
      <c r="PGI45" s="367"/>
      <c r="PGJ45" s="367"/>
      <c r="PGK45" s="367"/>
      <c r="PGL45" s="367"/>
      <c r="PGM45" s="367"/>
      <c r="PGN45" s="367"/>
      <c r="PGO45" s="367"/>
      <c r="PGP45" s="367"/>
      <c r="PGQ45" s="367"/>
      <c r="PGR45" s="367"/>
      <c r="PGS45" s="367"/>
      <c r="PGT45" s="367"/>
      <c r="PGU45" s="367"/>
      <c r="PGV45" s="367"/>
      <c r="PGW45" s="367"/>
      <c r="PGX45" s="367"/>
      <c r="PGY45" s="367"/>
      <c r="PGZ45" s="367"/>
      <c r="PHA45" s="367"/>
      <c r="PHB45" s="367"/>
      <c r="PHC45" s="367"/>
      <c r="PHD45" s="367"/>
      <c r="PHE45" s="367"/>
      <c r="PHF45" s="367"/>
      <c r="PHG45" s="367"/>
      <c r="PHH45" s="367"/>
      <c r="PHI45" s="367"/>
      <c r="PHJ45" s="367"/>
      <c r="PHK45" s="367"/>
      <c r="PHL45" s="367"/>
      <c r="PHM45" s="367"/>
      <c r="PHN45" s="367"/>
      <c r="PHO45" s="367"/>
      <c r="PHP45" s="367"/>
      <c r="PHQ45" s="367"/>
      <c r="PHR45" s="367"/>
      <c r="PHS45" s="367"/>
      <c r="PHT45" s="367"/>
      <c r="PHU45" s="367"/>
      <c r="PHV45" s="367"/>
      <c r="PHW45" s="367"/>
      <c r="PHX45" s="367"/>
      <c r="PHY45" s="367"/>
      <c r="PHZ45" s="367"/>
      <c r="PIA45" s="367"/>
      <c r="PIB45" s="367"/>
      <c r="PIC45" s="367"/>
      <c r="PID45" s="367"/>
      <c r="PIE45" s="367"/>
      <c r="PIF45" s="367"/>
      <c r="PIG45" s="367"/>
      <c r="PIH45" s="367"/>
      <c r="PII45" s="367"/>
      <c r="PIJ45" s="367"/>
      <c r="PIK45" s="367"/>
      <c r="PIL45" s="367"/>
      <c r="PIM45" s="367"/>
      <c r="PIN45" s="367"/>
      <c r="PIO45" s="367"/>
      <c r="PIP45" s="367"/>
      <c r="PIQ45" s="367"/>
      <c r="PIR45" s="367"/>
      <c r="PIS45" s="367"/>
      <c r="PIT45" s="367"/>
      <c r="PIU45" s="367"/>
      <c r="PIV45" s="367"/>
      <c r="PIW45" s="367"/>
      <c r="PIX45" s="367"/>
      <c r="PIY45" s="367"/>
      <c r="PIZ45" s="367"/>
      <c r="PJA45" s="367"/>
      <c r="PJB45" s="367"/>
      <c r="PJC45" s="367"/>
      <c r="PJD45" s="367"/>
      <c r="PJE45" s="367"/>
      <c r="PJF45" s="367"/>
      <c r="PJG45" s="367"/>
      <c r="PJH45" s="367"/>
      <c r="PJI45" s="367"/>
      <c r="PJJ45" s="367"/>
      <c r="PJK45" s="367"/>
      <c r="PJL45" s="367"/>
      <c r="PJM45" s="367"/>
      <c r="PJN45" s="367"/>
      <c r="PJO45" s="367"/>
      <c r="PJP45" s="367"/>
      <c r="PJQ45" s="367"/>
      <c r="PJR45" s="367"/>
      <c r="PJS45" s="367"/>
      <c r="PJT45" s="367"/>
      <c r="PJU45" s="367"/>
      <c r="PJV45" s="367"/>
      <c r="PJW45" s="367"/>
      <c r="PJX45" s="367"/>
      <c r="PJY45" s="367"/>
      <c r="PJZ45" s="367"/>
      <c r="PKA45" s="367"/>
      <c r="PKB45" s="367"/>
      <c r="PKC45" s="367"/>
      <c r="PKD45" s="367"/>
      <c r="PKE45" s="367"/>
      <c r="PKF45" s="367"/>
      <c r="PKG45" s="367"/>
      <c r="PKH45" s="367"/>
      <c r="PKI45" s="367"/>
      <c r="PKJ45" s="367"/>
      <c r="PKK45" s="367"/>
      <c r="PKL45" s="367"/>
      <c r="PKM45" s="367"/>
      <c r="PKN45" s="367"/>
      <c r="PKO45" s="367"/>
      <c r="PKP45" s="367"/>
      <c r="PKQ45" s="367"/>
      <c r="PKR45" s="367"/>
      <c r="PKS45" s="367"/>
      <c r="PKT45" s="367"/>
      <c r="PKU45" s="367"/>
      <c r="PKV45" s="367"/>
      <c r="PKW45" s="367"/>
      <c r="PKX45" s="367"/>
      <c r="PKY45" s="367"/>
      <c r="PKZ45" s="367"/>
      <c r="PLA45" s="367"/>
      <c r="PLB45" s="367"/>
      <c r="PLC45" s="367"/>
      <c r="PLD45" s="367"/>
      <c r="PLE45" s="367"/>
      <c r="PLF45" s="367"/>
      <c r="PLG45" s="367"/>
      <c r="PLH45" s="367"/>
      <c r="PLI45" s="367"/>
      <c r="PLJ45" s="367"/>
      <c r="PLK45" s="367"/>
      <c r="PLL45" s="367"/>
      <c r="PLM45" s="367"/>
      <c r="PLN45" s="367"/>
      <c r="PLO45" s="367"/>
      <c r="PLP45" s="367"/>
      <c r="PLQ45" s="367"/>
      <c r="PLR45" s="367"/>
      <c r="PLS45" s="367"/>
      <c r="PLT45" s="367"/>
      <c r="PLU45" s="367"/>
      <c r="PLV45" s="367"/>
      <c r="PLW45" s="367"/>
      <c r="PLX45" s="367"/>
      <c r="PLY45" s="367"/>
      <c r="PLZ45" s="367"/>
      <c r="PMA45" s="367"/>
      <c r="PMB45" s="367"/>
      <c r="PMC45" s="367"/>
      <c r="PMD45" s="367"/>
      <c r="PME45" s="367"/>
      <c r="PMF45" s="367"/>
      <c r="PMG45" s="367"/>
      <c r="PMH45" s="367"/>
      <c r="PMI45" s="367"/>
      <c r="PMJ45" s="367"/>
      <c r="PMK45" s="367"/>
      <c r="PML45" s="367"/>
      <c r="PMM45" s="367"/>
      <c r="PMN45" s="367"/>
      <c r="PMO45" s="367"/>
      <c r="PMP45" s="367"/>
      <c r="PMQ45" s="367"/>
      <c r="PMR45" s="367"/>
      <c r="PMS45" s="367"/>
      <c r="PMT45" s="367"/>
      <c r="PMU45" s="367"/>
      <c r="PMV45" s="367"/>
      <c r="PMW45" s="367"/>
      <c r="PMX45" s="367"/>
      <c r="PMY45" s="367"/>
      <c r="PMZ45" s="367"/>
      <c r="PNA45" s="367"/>
      <c r="PNB45" s="367"/>
      <c r="PNC45" s="367"/>
      <c r="PND45" s="367"/>
      <c r="PNE45" s="367"/>
      <c r="PNF45" s="367"/>
      <c r="PNG45" s="367"/>
      <c r="PNH45" s="367"/>
      <c r="PNI45" s="367"/>
      <c r="PNJ45" s="367"/>
      <c r="PNK45" s="367"/>
      <c r="PNL45" s="367"/>
      <c r="PNM45" s="367"/>
      <c r="PNN45" s="367"/>
      <c r="PNO45" s="367"/>
      <c r="PNP45" s="367"/>
      <c r="PNQ45" s="367"/>
      <c r="PNR45" s="367"/>
      <c r="PNS45" s="367"/>
      <c r="PNT45" s="367"/>
      <c r="PNU45" s="367"/>
      <c r="PNV45" s="367"/>
      <c r="PNW45" s="367"/>
      <c r="PNX45" s="367"/>
      <c r="PNY45" s="367"/>
      <c r="PNZ45" s="367"/>
      <c r="POA45" s="367"/>
      <c r="POB45" s="367"/>
      <c r="POC45" s="367"/>
      <c r="POD45" s="367"/>
      <c r="POE45" s="367"/>
      <c r="POF45" s="367"/>
      <c r="POG45" s="367"/>
      <c r="POH45" s="367"/>
      <c r="POI45" s="367"/>
      <c r="POJ45" s="367"/>
      <c r="POK45" s="367"/>
      <c r="POL45" s="367"/>
      <c r="POM45" s="367"/>
      <c r="PON45" s="367"/>
      <c r="POO45" s="367"/>
      <c r="POP45" s="367"/>
      <c r="POQ45" s="367"/>
      <c r="POR45" s="367"/>
      <c r="POS45" s="367"/>
      <c r="POT45" s="367"/>
      <c r="POU45" s="367"/>
      <c r="POV45" s="367"/>
      <c r="POW45" s="367"/>
      <c r="POX45" s="367"/>
      <c r="POY45" s="367"/>
      <c r="POZ45" s="367"/>
      <c r="PPA45" s="367"/>
      <c r="PPB45" s="367"/>
      <c r="PPC45" s="367"/>
      <c r="PPD45" s="367"/>
      <c r="PPE45" s="367"/>
      <c r="PPF45" s="367"/>
      <c r="PPG45" s="367"/>
      <c r="PPH45" s="367"/>
      <c r="PPI45" s="367"/>
      <c r="PPJ45" s="367"/>
      <c r="PPK45" s="367"/>
      <c r="PPL45" s="367"/>
      <c r="PPM45" s="367"/>
      <c r="PPN45" s="367"/>
      <c r="PPO45" s="367"/>
      <c r="PPP45" s="367"/>
      <c r="PPQ45" s="367"/>
      <c r="PPR45" s="367"/>
      <c r="PPS45" s="367"/>
      <c r="PPT45" s="367"/>
      <c r="PPU45" s="367"/>
      <c r="PPV45" s="367"/>
      <c r="PPW45" s="367"/>
      <c r="PPX45" s="367"/>
      <c r="PPY45" s="367"/>
      <c r="PPZ45" s="367"/>
      <c r="PQA45" s="367"/>
      <c r="PQB45" s="367"/>
      <c r="PQC45" s="367"/>
      <c r="PQD45" s="367"/>
      <c r="PQE45" s="367"/>
      <c r="PQF45" s="367"/>
      <c r="PQG45" s="367"/>
      <c r="PQH45" s="367"/>
      <c r="PQI45" s="367"/>
      <c r="PQJ45" s="367"/>
      <c r="PQK45" s="367"/>
      <c r="PQL45" s="367"/>
      <c r="PQM45" s="367"/>
      <c r="PQN45" s="367"/>
      <c r="PQO45" s="367"/>
      <c r="PQP45" s="367"/>
      <c r="PQQ45" s="367"/>
      <c r="PQR45" s="367"/>
      <c r="PQS45" s="367"/>
      <c r="PQT45" s="367"/>
      <c r="PQU45" s="367"/>
      <c r="PQV45" s="367"/>
      <c r="PQW45" s="367"/>
      <c r="PQX45" s="367"/>
      <c r="PQY45" s="367"/>
      <c r="PQZ45" s="367"/>
      <c r="PRA45" s="367"/>
      <c r="PRB45" s="367"/>
      <c r="PRC45" s="367"/>
      <c r="PRD45" s="367"/>
      <c r="PRE45" s="367"/>
      <c r="PRF45" s="367"/>
      <c r="PRG45" s="367"/>
      <c r="PRH45" s="367"/>
      <c r="PRI45" s="367"/>
      <c r="PRJ45" s="367"/>
      <c r="PRK45" s="367"/>
      <c r="PRL45" s="367"/>
      <c r="PRM45" s="367"/>
      <c r="PRN45" s="367"/>
      <c r="PRO45" s="367"/>
      <c r="PRP45" s="367"/>
      <c r="PRQ45" s="367"/>
      <c r="PRR45" s="367"/>
      <c r="PRS45" s="367"/>
      <c r="PRT45" s="367"/>
      <c r="PRU45" s="367"/>
      <c r="PRV45" s="367"/>
      <c r="PRW45" s="367"/>
      <c r="PRX45" s="367"/>
      <c r="PRY45" s="367"/>
      <c r="PRZ45" s="367"/>
      <c r="PSA45" s="367"/>
      <c r="PSB45" s="367"/>
      <c r="PSC45" s="367"/>
      <c r="PSD45" s="367"/>
      <c r="PSE45" s="367"/>
      <c r="PSF45" s="367"/>
      <c r="PSG45" s="367"/>
      <c r="PSH45" s="367"/>
      <c r="PSI45" s="367"/>
      <c r="PSJ45" s="367"/>
      <c r="PSK45" s="367"/>
      <c r="PSL45" s="367"/>
      <c r="PSM45" s="367"/>
      <c r="PSN45" s="367"/>
      <c r="PSO45" s="367"/>
      <c r="PSP45" s="367"/>
      <c r="PSQ45" s="367"/>
      <c r="PSR45" s="367"/>
      <c r="PSS45" s="367"/>
      <c r="PST45" s="367"/>
      <c r="PSU45" s="367"/>
      <c r="PSV45" s="367"/>
      <c r="PSW45" s="367"/>
      <c r="PSX45" s="367"/>
      <c r="PSY45" s="367"/>
      <c r="PSZ45" s="367"/>
      <c r="PTA45" s="367"/>
      <c r="PTB45" s="367"/>
      <c r="PTC45" s="367"/>
      <c r="PTD45" s="367"/>
      <c r="PTE45" s="367"/>
      <c r="PTF45" s="367"/>
      <c r="PTG45" s="367"/>
      <c r="PTH45" s="367"/>
      <c r="PTI45" s="367"/>
      <c r="PTJ45" s="367"/>
      <c r="PTK45" s="367"/>
      <c r="PTL45" s="367"/>
      <c r="PTM45" s="367"/>
      <c r="PTN45" s="367"/>
      <c r="PTO45" s="367"/>
      <c r="PTP45" s="367"/>
      <c r="PTQ45" s="367"/>
      <c r="PTR45" s="367"/>
      <c r="PTS45" s="367"/>
      <c r="PTT45" s="367"/>
      <c r="PTU45" s="367"/>
      <c r="PTV45" s="367"/>
      <c r="PTW45" s="367"/>
      <c r="PTX45" s="367"/>
      <c r="PTY45" s="367"/>
      <c r="PTZ45" s="367"/>
      <c r="PUA45" s="367"/>
      <c r="PUB45" s="367"/>
      <c r="PUC45" s="367"/>
      <c r="PUD45" s="367"/>
      <c r="PUE45" s="367"/>
      <c r="PUF45" s="367"/>
      <c r="PUG45" s="367"/>
      <c r="PUH45" s="367"/>
      <c r="PUI45" s="367"/>
      <c r="PUJ45" s="367"/>
      <c r="PUK45" s="367"/>
      <c r="PUL45" s="367"/>
      <c r="PUM45" s="367"/>
      <c r="PUN45" s="367"/>
      <c r="PUO45" s="367"/>
      <c r="PUP45" s="367"/>
      <c r="PUQ45" s="367"/>
      <c r="PUR45" s="367"/>
      <c r="PUS45" s="367"/>
      <c r="PUT45" s="367"/>
      <c r="PUU45" s="367"/>
      <c r="PUV45" s="367"/>
      <c r="PUW45" s="367"/>
      <c r="PUX45" s="367"/>
      <c r="PUY45" s="367"/>
      <c r="PUZ45" s="367"/>
      <c r="PVA45" s="367"/>
      <c r="PVB45" s="367"/>
      <c r="PVC45" s="367"/>
      <c r="PVD45" s="367"/>
      <c r="PVE45" s="367"/>
      <c r="PVF45" s="367"/>
      <c r="PVG45" s="367"/>
      <c r="PVH45" s="367"/>
      <c r="PVI45" s="367"/>
      <c r="PVJ45" s="367"/>
      <c r="PVK45" s="367"/>
      <c r="PVL45" s="367"/>
      <c r="PVM45" s="367"/>
      <c r="PVN45" s="367"/>
      <c r="PVO45" s="367"/>
      <c r="PVP45" s="367"/>
      <c r="PVQ45" s="367"/>
      <c r="PVR45" s="367"/>
      <c r="PVS45" s="367"/>
      <c r="PVT45" s="367"/>
      <c r="PVU45" s="367"/>
      <c r="PVV45" s="367"/>
      <c r="PVW45" s="367"/>
      <c r="PVX45" s="367"/>
      <c r="PVY45" s="367"/>
      <c r="PVZ45" s="367"/>
      <c r="PWA45" s="367"/>
      <c r="PWB45" s="367"/>
      <c r="PWC45" s="367"/>
      <c r="PWD45" s="367"/>
      <c r="PWE45" s="367"/>
      <c r="PWF45" s="367"/>
      <c r="PWG45" s="367"/>
      <c r="PWH45" s="367"/>
      <c r="PWI45" s="367"/>
      <c r="PWJ45" s="367"/>
      <c r="PWK45" s="367"/>
      <c r="PWL45" s="367"/>
      <c r="PWM45" s="367"/>
      <c r="PWN45" s="367"/>
      <c r="PWO45" s="367"/>
      <c r="PWP45" s="367"/>
      <c r="PWQ45" s="367"/>
      <c r="PWR45" s="367"/>
      <c r="PWS45" s="367"/>
      <c r="PWT45" s="367"/>
      <c r="PWU45" s="367"/>
      <c r="PWV45" s="367"/>
      <c r="PWW45" s="367"/>
      <c r="PWX45" s="367"/>
      <c r="PWY45" s="367"/>
      <c r="PWZ45" s="367"/>
      <c r="PXA45" s="367"/>
      <c r="PXB45" s="367"/>
      <c r="PXC45" s="367"/>
      <c r="PXD45" s="367"/>
      <c r="PXE45" s="367"/>
      <c r="PXF45" s="367"/>
      <c r="PXG45" s="367"/>
      <c r="PXH45" s="367"/>
      <c r="PXI45" s="367"/>
      <c r="PXJ45" s="367"/>
      <c r="PXK45" s="367"/>
      <c r="PXL45" s="367"/>
      <c r="PXM45" s="367"/>
      <c r="PXN45" s="367"/>
      <c r="PXO45" s="367"/>
      <c r="PXP45" s="367"/>
      <c r="PXQ45" s="367"/>
      <c r="PXR45" s="367"/>
      <c r="PXS45" s="367"/>
      <c r="PXT45" s="367"/>
      <c r="PXU45" s="367"/>
      <c r="PXV45" s="367"/>
      <c r="PXW45" s="367"/>
      <c r="PXX45" s="367"/>
      <c r="PXY45" s="367"/>
      <c r="PXZ45" s="367"/>
      <c r="PYA45" s="367"/>
      <c r="PYB45" s="367"/>
      <c r="PYC45" s="367"/>
      <c r="PYD45" s="367"/>
      <c r="PYE45" s="367"/>
      <c r="PYF45" s="367"/>
      <c r="PYG45" s="367"/>
      <c r="PYH45" s="367"/>
      <c r="PYI45" s="367"/>
      <c r="PYJ45" s="367"/>
      <c r="PYK45" s="367"/>
      <c r="PYL45" s="367"/>
      <c r="PYM45" s="367"/>
      <c r="PYN45" s="367"/>
      <c r="PYO45" s="367"/>
      <c r="PYP45" s="367"/>
      <c r="PYQ45" s="367"/>
      <c r="PYR45" s="367"/>
      <c r="PYS45" s="367"/>
      <c r="PYT45" s="367"/>
      <c r="PYU45" s="367"/>
      <c r="PYV45" s="367"/>
      <c r="PYW45" s="367"/>
      <c r="PYX45" s="367"/>
      <c r="PYY45" s="367"/>
      <c r="PYZ45" s="367"/>
      <c r="PZA45" s="367"/>
      <c r="PZB45" s="367"/>
      <c r="PZC45" s="367"/>
      <c r="PZD45" s="367"/>
      <c r="PZE45" s="367"/>
      <c r="PZF45" s="367"/>
      <c r="PZG45" s="367"/>
      <c r="PZH45" s="367"/>
      <c r="PZI45" s="367"/>
      <c r="PZJ45" s="367"/>
      <c r="PZK45" s="367"/>
      <c r="PZL45" s="367"/>
      <c r="PZM45" s="367"/>
      <c r="PZN45" s="367"/>
      <c r="PZO45" s="367"/>
      <c r="PZP45" s="367"/>
      <c r="PZQ45" s="367"/>
      <c r="PZR45" s="367"/>
      <c r="PZS45" s="367"/>
      <c r="PZT45" s="367"/>
      <c r="PZU45" s="367"/>
      <c r="PZV45" s="367"/>
      <c r="PZW45" s="367"/>
      <c r="PZX45" s="367"/>
      <c r="PZY45" s="367"/>
      <c r="PZZ45" s="367"/>
      <c r="QAA45" s="367"/>
      <c r="QAB45" s="367"/>
      <c r="QAC45" s="367"/>
      <c r="QAD45" s="367"/>
      <c r="QAE45" s="367"/>
      <c r="QAF45" s="367"/>
      <c r="QAG45" s="367"/>
      <c r="QAH45" s="367"/>
      <c r="QAI45" s="367"/>
      <c r="QAJ45" s="367"/>
      <c r="QAK45" s="367"/>
      <c r="QAL45" s="367"/>
      <c r="QAM45" s="367"/>
      <c r="QAN45" s="367"/>
      <c r="QAO45" s="367"/>
      <c r="QAP45" s="367"/>
      <c r="QAQ45" s="367"/>
      <c r="QAR45" s="367"/>
      <c r="QAS45" s="367"/>
      <c r="QAT45" s="367"/>
      <c r="QAU45" s="367"/>
      <c r="QAV45" s="367"/>
      <c r="QAW45" s="367"/>
      <c r="QAX45" s="367"/>
      <c r="QAY45" s="367"/>
      <c r="QAZ45" s="367"/>
      <c r="QBA45" s="367"/>
      <c r="QBB45" s="367"/>
      <c r="QBC45" s="367"/>
      <c r="QBD45" s="367"/>
      <c r="QBE45" s="367"/>
      <c r="QBF45" s="367"/>
      <c r="QBG45" s="367"/>
      <c r="QBH45" s="367"/>
      <c r="QBI45" s="367"/>
      <c r="QBJ45" s="367"/>
      <c r="QBK45" s="367"/>
      <c r="QBL45" s="367"/>
      <c r="QBM45" s="367"/>
      <c r="QBN45" s="367"/>
      <c r="QBO45" s="367"/>
      <c r="QBP45" s="367"/>
      <c r="QBQ45" s="367"/>
      <c r="QBR45" s="367"/>
      <c r="QBS45" s="367"/>
      <c r="QBT45" s="367"/>
      <c r="QBU45" s="367"/>
      <c r="QBV45" s="367"/>
      <c r="QBW45" s="367"/>
      <c r="QBX45" s="367"/>
      <c r="QBY45" s="367"/>
      <c r="QBZ45" s="367"/>
      <c r="QCA45" s="367"/>
      <c r="QCB45" s="367"/>
      <c r="QCC45" s="367"/>
      <c r="QCD45" s="367"/>
      <c r="QCE45" s="367"/>
      <c r="QCF45" s="367"/>
      <c r="QCG45" s="367"/>
      <c r="QCH45" s="367"/>
      <c r="QCI45" s="367"/>
      <c r="QCJ45" s="367"/>
      <c r="QCK45" s="367"/>
      <c r="QCL45" s="367"/>
      <c r="QCM45" s="367"/>
      <c r="QCN45" s="367"/>
      <c r="QCO45" s="367"/>
      <c r="QCP45" s="367"/>
      <c r="QCQ45" s="367"/>
      <c r="QCR45" s="367"/>
      <c r="QCS45" s="367"/>
      <c r="QCT45" s="367"/>
      <c r="QCU45" s="367"/>
      <c r="QCV45" s="367"/>
      <c r="QCW45" s="367"/>
      <c r="QCX45" s="367"/>
      <c r="QCY45" s="367"/>
      <c r="QCZ45" s="367"/>
      <c r="QDA45" s="367"/>
      <c r="QDB45" s="367"/>
      <c r="QDC45" s="367"/>
      <c r="QDD45" s="367"/>
      <c r="QDE45" s="367"/>
      <c r="QDF45" s="367"/>
      <c r="QDG45" s="367"/>
      <c r="QDH45" s="367"/>
      <c r="QDI45" s="367"/>
      <c r="QDJ45" s="367"/>
      <c r="QDK45" s="367"/>
      <c r="QDL45" s="367"/>
      <c r="QDM45" s="367"/>
      <c r="QDN45" s="367"/>
      <c r="QDO45" s="367"/>
      <c r="QDP45" s="367"/>
      <c r="QDQ45" s="367"/>
      <c r="QDR45" s="367"/>
      <c r="QDS45" s="367"/>
      <c r="QDT45" s="367"/>
      <c r="QDU45" s="367"/>
      <c r="QDV45" s="367"/>
      <c r="QDW45" s="367"/>
      <c r="QDX45" s="367"/>
      <c r="QDY45" s="367"/>
      <c r="QDZ45" s="367"/>
      <c r="QEA45" s="367"/>
      <c r="QEB45" s="367"/>
      <c r="QEC45" s="367"/>
      <c r="QED45" s="367"/>
      <c r="QEE45" s="367"/>
      <c r="QEF45" s="367"/>
      <c r="QEG45" s="367"/>
      <c r="QEH45" s="367"/>
      <c r="QEI45" s="367"/>
      <c r="QEJ45" s="367"/>
      <c r="QEK45" s="367"/>
      <c r="QEL45" s="367"/>
      <c r="QEM45" s="367"/>
      <c r="QEN45" s="367"/>
      <c r="QEO45" s="367"/>
      <c r="QEP45" s="367"/>
      <c r="QEQ45" s="367"/>
      <c r="QER45" s="367"/>
      <c r="QES45" s="367"/>
      <c r="QET45" s="367"/>
      <c r="QEU45" s="367"/>
      <c r="QEV45" s="367"/>
      <c r="QEW45" s="367"/>
      <c r="QEX45" s="367"/>
      <c r="QEY45" s="367"/>
      <c r="QEZ45" s="367"/>
      <c r="QFA45" s="367"/>
      <c r="QFB45" s="367"/>
      <c r="QFC45" s="367"/>
      <c r="QFD45" s="367"/>
      <c r="QFE45" s="367"/>
      <c r="QFF45" s="367"/>
      <c r="QFG45" s="367"/>
      <c r="QFH45" s="367"/>
      <c r="QFI45" s="367"/>
      <c r="QFJ45" s="367"/>
      <c r="QFK45" s="367"/>
      <c r="QFL45" s="367"/>
      <c r="QFM45" s="367"/>
      <c r="QFN45" s="367"/>
      <c r="QFO45" s="367"/>
      <c r="QFP45" s="367"/>
      <c r="QFQ45" s="367"/>
      <c r="QFR45" s="367"/>
      <c r="QFS45" s="367"/>
      <c r="QFT45" s="367"/>
      <c r="QFU45" s="367"/>
      <c r="QFV45" s="367"/>
      <c r="QFW45" s="367"/>
      <c r="QFX45" s="367"/>
      <c r="QFY45" s="367"/>
      <c r="QFZ45" s="367"/>
      <c r="QGA45" s="367"/>
      <c r="QGB45" s="367"/>
      <c r="QGC45" s="367"/>
      <c r="QGD45" s="367"/>
      <c r="QGE45" s="367"/>
      <c r="QGF45" s="367"/>
      <c r="QGG45" s="367"/>
      <c r="QGH45" s="367"/>
      <c r="QGI45" s="367"/>
      <c r="QGJ45" s="367"/>
      <c r="QGK45" s="367"/>
      <c r="QGL45" s="367"/>
      <c r="QGM45" s="367"/>
      <c r="QGN45" s="367"/>
      <c r="QGO45" s="367"/>
      <c r="QGP45" s="367"/>
      <c r="QGQ45" s="367"/>
      <c r="QGR45" s="367"/>
      <c r="QGS45" s="367"/>
      <c r="QGT45" s="367"/>
      <c r="QGU45" s="367"/>
      <c r="QGV45" s="367"/>
      <c r="QGW45" s="367"/>
      <c r="QGX45" s="367"/>
      <c r="QGY45" s="367"/>
      <c r="QGZ45" s="367"/>
      <c r="QHA45" s="367"/>
      <c r="QHB45" s="367"/>
      <c r="QHC45" s="367"/>
      <c r="QHD45" s="367"/>
      <c r="QHE45" s="367"/>
      <c r="QHF45" s="367"/>
      <c r="QHG45" s="367"/>
      <c r="QHH45" s="367"/>
      <c r="QHI45" s="367"/>
      <c r="QHJ45" s="367"/>
      <c r="QHK45" s="367"/>
      <c r="QHL45" s="367"/>
      <c r="QHM45" s="367"/>
      <c r="QHN45" s="367"/>
      <c r="QHO45" s="367"/>
      <c r="QHP45" s="367"/>
      <c r="QHQ45" s="367"/>
      <c r="QHR45" s="367"/>
      <c r="QHS45" s="367"/>
      <c r="QHT45" s="367"/>
      <c r="QHU45" s="367"/>
      <c r="QHV45" s="367"/>
      <c r="QHW45" s="367"/>
      <c r="QHX45" s="367"/>
      <c r="QHY45" s="367"/>
      <c r="QHZ45" s="367"/>
      <c r="QIA45" s="367"/>
      <c r="QIB45" s="367"/>
      <c r="QIC45" s="367"/>
      <c r="QID45" s="367"/>
      <c r="QIE45" s="367"/>
      <c r="QIF45" s="367"/>
      <c r="QIG45" s="367"/>
      <c r="QIH45" s="367"/>
      <c r="QII45" s="367"/>
      <c r="QIJ45" s="367"/>
      <c r="QIK45" s="367"/>
      <c r="QIL45" s="367"/>
      <c r="QIM45" s="367"/>
      <c r="QIN45" s="367"/>
      <c r="QIO45" s="367"/>
      <c r="QIP45" s="367"/>
      <c r="QIQ45" s="367"/>
      <c r="QIR45" s="367"/>
      <c r="QIS45" s="367"/>
      <c r="QIT45" s="367"/>
      <c r="QIU45" s="367"/>
      <c r="QIV45" s="367"/>
      <c r="QIW45" s="367"/>
      <c r="QIX45" s="367"/>
      <c r="QIY45" s="367"/>
      <c r="QIZ45" s="367"/>
      <c r="QJA45" s="367"/>
      <c r="QJB45" s="367"/>
      <c r="QJC45" s="367"/>
      <c r="QJD45" s="367"/>
      <c r="QJE45" s="367"/>
      <c r="QJF45" s="367"/>
      <c r="QJG45" s="367"/>
      <c r="QJH45" s="367"/>
      <c r="QJI45" s="367"/>
      <c r="QJJ45" s="367"/>
      <c r="QJK45" s="367"/>
      <c r="QJL45" s="367"/>
      <c r="QJM45" s="367"/>
      <c r="QJN45" s="367"/>
      <c r="QJO45" s="367"/>
      <c r="QJP45" s="367"/>
      <c r="QJQ45" s="367"/>
      <c r="QJR45" s="367"/>
      <c r="QJS45" s="367"/>
      <c r="QJT45" s="367"/>
      <c r="QJU45" s="367"/>
      <c r="QJV45" s="367"/>
      <c r="QJW45" s="367"/>
      <c r="QJX45" s="367"/>
      <c r="QJY45" s="367"/>
      <c r="QJZ45" s="367"/>
      <c r="QKA45" s="367"/>
      <c r="QKB45" s="367"/>
      <c r="QKC45" s="367"/>
      <c r="QKD45" s="367"/>
      <c r="QKE45" s="367"/>
      <c r="QKF45" s="367"/>
      <c r="QKG45" s="367"/>
      <c r="QKH45" s="367"/>
      <c r="QKI45" s="367"/>
      <c r="QKJ45" s="367"/>
      <c r="QKK45" s="367"/>
      <c r="QKL45" s="367"/>
      <c r="QKM45" s="367"/>
      <c r="QKN45" s="367"/>
      <c r="QKO45" s="367"/>
      <c r="QKP45" s="367"/>
      <c r="QKQ45" s="367"/>
      <c r="QKR45" s="367"/>
      <c r="QKS45" s="367"/>
      <c r="QKT45" s="367"/>
      <c r="QKU45" s="367"/>
      <c r="QKV45" s="367"/>
      <c r="QKW45" s="367"/>
      <c r="QKX45" s="367"/>
      <c r="QKY45" s="367"/>
      <c r="QKZ45" s="367"/>
      <c r="QLA45" s="367"/>
      <c r="QLB45" s="367"/>
      <c r="QLC45" s="367"/>
      <c r="QLD45" s="367"/>
      <c r="QLE45" s="367"/>
      <c r="QLF45" s="367"/>
      <c r="QLG45" s="367"/>
      <c r="QLH45" s="367"/>
      <c r="QLI45" s="367"/>
      <c r="QLJ45" s="367"/>
      <c r="QLK45" s="367"/>
      <c r="QLL45" s="367"/>
      <c r="QLM45" s="367"/>
      <c r="QLN45" s="367"/>
      <c r="QLO45" s="367"/>
      <c r="QLP45" s="367"/>
      <c r="QLQ45" s="367"/>
      <c r="QLR45" s="367"/>
      <c r="QLS45" s="367"/>
      <c r="QLT45" s="367"/>
      <c r="QLU45" s="367"/>
      <c r="QLV45" s="367"/>
      <c r="QLW45" s="367"/>
      <c r="QLX45" s="367"/>
      <c r="QLY45" s="367"/>
      <c r="QLZ45" s="367"/>
      <c r="QMA45" s="367"/>
      <c r="QMB45" s="367"/>
      <c r="QMC45" s="367"/>
      <c r="QMD45" s="367"/>
      <c r="QME45" s="367"/>
      <c r="QMF45" s="367"/>
      <c r="QMG45" s="367"/>
      <c r="QMH45" s="367"/>
      <c r="QMI45" s="367"/>
      <c r="QMJ45" s="367"/>
      <c r="QMK45" s="367"/>
      <c r="QML45" s="367"/>
      <c r="QMM45" s="367"/>
      <c r="QMN45" s="367"/>
      <c r="QMO45" s="367"/>
      <c r="QMP45" s="367"/>
      <c r="QMQ45" s="367"/>
      <c r="QMR45" s="367"/>
      <c r="QMS45" s="367"/>
      <c r="QMT45" s="367"/>
      <c r="QMU45" s="367"/>
      <c r="QMV45" s="367"/>
      <c r="QMW45" s="367"/>
      <c r="QMX45" s="367"/>
      <c r="QMY45" s="367"/>
      <c r="QMZ45" s="367"/>
      <c r="QNA45" s="367"/>
      <c r="QNB45" s="367"/>
      <c r="QNC45" s="367"/>
      <c r="QND45" s="367"/>
      <c r="QNE45" s="367"/>
      <c r="QNF45" s="367"/>
      <c r="QNG45" s="367"/>
      <c r="QNH45" s="367"/>
      <c r="QNI45" s="367"/>
      <c r="QNJ45" s="367"/>
      <c r="QNK45" s="367"/>
      <c r="QNL45" s="367"/>
      <c r="QNM45" s="367"/>
      <c r="QNN45" s="367"/>
      <c r="QNO45" s="367"/>
      <c r="QNP45" s="367"/>
      <c r="QNQ45" s="367"/>
      <c r="QNR45" s="367"/>
      <c r="QNS45" s="367"/>
      <c r="QNT45" s="367"/>
      <c r="QNU45" s="367"/>
      <c r="QNV45" s="367"/>
      <c r="QNW45" s="367"/>
      <c r="QNX45" s="367"/>
      <c r="QNY45" s="367"/>
      <c r="QNZ45" s="367"/>
      <c r="QOA45" s="367"/>
      <c r="QOB45" s="367"/>
      <c r="QOC45" s="367"/>
      <c r="QOD45" s="367"/>
      <c r="QOE45" s="367"/>
      <c r="QOF45" s="367"/>
      <c r="QOG45" s="367"/>
      <c r="QOH45" s="367"/>
      <c r="QOI45" s="367"/>
      <c r="QOJ45" s="367"/>
      <c r="QOK45" s="367"/>
      <c r="QOL45" s="367"/>
      <c r="QOM45" s="367"/>
      <c r="QON45" s="367"/>
      <c r="QOO45" s="367"/>
      <c r="QOP45" s="367"/>
      <c r="QOQ45" s="367"/>
      <c r="QOR45" s="367"/>
      <c r="QOS45" s="367"/>
      <c r="QOT45" s="367"/>
      <c r="QOU45" s="367"/>
      <c r="QOV45" s="367"/>
      <c r="QOW45" s="367"/>
      <c r="QOX45" s="367"/>
      <c r="QOY45" s="367"/>
      <c r="QOZ45" s="367"/>
      <c r="QPA45" s="367"/>
      <c r="QPB45" s="367"/>
      <c r="QPC45" s="367"/>
      <c r="QPD45" s="367"/>
      <c r="QPE45" s="367"/>
      <c r="QPF45" s="367"/>
      <c r="QPG45" s="367"/>
      <c r="QPH45" s="367"/>
      <c r="QPI45" s="367"/>
      <c r="QPJ45" s="367"/>
      <c r="QPK45" s="367"/>
      <c r="QPL45" s="367"/>
      <c r="QPM45" s="367"/>
      <c r="QPN45" s="367"/>
      <c r="QPO45" s="367"/>
      <c r="QPP45" s="367"/>
      <c r="QPQ45" s="367"/>
      <c r="QPR45" s="367"/>
      <c r="QPS45" s="367"/>
      <c r="QPT45" s="367"/>
      <c r="QPU45" s="367"/>
      <c r="QPV45" s="367"/>
      <c r="QPW45" s="367"/>
      <c r="QPX45" s="367"/>
      <c r="QPY45" s="367"/>
      <c r="QPZ45" s="367"/>
      <c r="QQA45" s="367"/>
      <c r="QQB45" s="367"/>
      <c r="QQC45" s="367"/>
      <c r="QQD45" s="367"/>
      <c r="QQE45" s="367"/>
      <c r="QQF45" s="367"/>
      <c r="QQG45" s="367"/>
      <c r="QQH45" s="367"/>
      <c r="QQI45" s="367"/>
      <c r="QQJ45" s="367"/>
      <c r="QQK45" s="367"/>
      <c r="QQL45" s="367"/>
      <c r="QQM45" s="367"/>
      <c r="QQN45" s="367"/>
      <c r="QQO45" s="367"/>
      <c r="QQP45" s="367"/>
      <c r="QQQ45" s="367"/>
      <c r="QQR45" s="367"/>
      <c r="QQS45" s="367"/>
      <c r="QQT45" s="367"/>
      <c r="QQU45" s="367"/>
      <c r="QQV45" s="367"/>
      <c r="QQW45" s="367"/>
      <c r="QQX45" s="367"/>
      <c r="QQY45" s="367"/>
      <c r="QQZ45" s="367"/>
      <c r="QRA45" s="367"/>
      <c r="QRB45" s="367"/>
      <c r="QRC45" s="367"/>
      <c r="QRD45" s="367"/>
      <c r="QRE45" s="367"/>
      <c r="QRF45" s="367"/>
      <c r="QRG45" s="367"/>
      <c r="QRH45" s="367"/>
      <c r="QRI45" s="367"/>
      <c r="QRJ45" s="367"/>
      <c r="QRK45" s="367"/>
      <c r="QRL45" s="367"/>
      <c r="QRM45" s="367"/>
      <c r="QRN45" s="367"/>
      <c r="QRO45" s="367"/>
      <c r="QRP45" s="367"/>
      <c r="QRQ45" s="367"/>
      <c r="QRR45" s="367"/>
      <c r="QRS45" s="367"/>
      <c r="QRT45" s="367"/>
      <c r="QRU45" s="367"/>
      <c r="QRV45" s="367"/>
      <c r="QRW45" s="367"/>
      <c r="QRX45" s="367"/>
      <c r="QRY45" s="367"/>
      <c r="QRZ45" s="367"/>
      <c r="QSA45" s="367"/>
      <c r="QSB45" s="367"/>
      <c r="QSC45" s="367"/>
      <c r="QSD45" s="367"/>
      <c r="QSE45" s="367"/>
      <c r="QSF45" s="367"/>
      <c r="QSG45" s="367"/>
      <c r="QSH45" s="367"/>
      <c r="QSI45" s="367"/>
      <c r="QSJ45" s="367"/>
      <c r="QSK45" s="367"/>
      <c r="QSL45" s="367"/>
      <c r="QSM45" s="367"/>
      <c r="QSN45" s="367"/>
      <c r="QSO45" s="367"/>
      <c r="QSP45" s="367"/>
      <c r="QSQ45" s="367"/>
      <c r="QSR45" s="367"/>
      <c r="QSS45" s="367"/>
      <c r="QST45" s="367"/>
      <c r="QSU45" s="367"/>
      <c r="QSV45" s="367"/>
      <c r="QSW45" s="367"/>
      <c r="QSX45" s="367"/>
      <c r="QSY45" s="367"/>
      <c r="QSZ45" s="367"/>
      <c r="QTA45" s="367"/>
      <c r="QTB45" s="367"/>
      <c r="QTC45" s="367"/>
      <c r="QTD45" s="367"/>
      <c r="QTE45" s="367"/>
      <c r="QTF45" s="367"/>
      <c r="QTG45" s="367"/>
      <c r="QTH45" s="367"/>
      <c r="QTI45" s="367"/>
      <c r="QTJ45" s="367"/>
      <c r="QTK45" s="367"/>
      <c r="QTL45" s="367"/>
      <c r="QTM45" s="367"/>
      <c r="QTN45" s="367"/>
      <c r="QTO45" s="367"/>
      <c r="QTP45" s="367"/>
      <c r="QTQ45" s="367"/>
      <c r="QTR45" s="367"/>
      <c r="QTS45" s="367"/>
      <c r="QTT45" s="367"/>
      <c r="QTU45" s="367"/>
      <c r="QTV45" s="367"/>
      <c r="QTW45" s="367"/>
      <c r="QTX45" s="367"/>
      <c r="QTY45" s="367"/>
      <c r="QTZ45" s="367"/>
      <c r="QUA45" s="367"/>
      <c r="QUB45" s="367"/>
      <c r="QUC45" s="367"/>
      <c r="QUD45" s="367"/>
      <c r="QUE45" s="367"/>
      <c r="QUF45" s="367"/>
      <c r="QUG45" s="367"/>
      <c r="QUH45" s="367"/>
      <c r="QUI45" s="367"/>
      <c r="QUJ45" s="367"/>
      <c r="QUK45" s="367"/>
      <c r="QUL45" s="367"/>
      <c r="QUM45" s="367"/>
      <c r="QUN45" s="367"/>
      <c r="QUO45" s="367"/>
      <c r="QUP45" s="367"/>
      <c r="QUQ45" s="367"/>
      <c r="QUR45" s="367"/>
      <c r="QUS45" s="367"/>
      <c r="QUT45" s="367"/>
      <c r="QUU45" s="367"/>
      <c r="QUV45" s="367"/>
      <c r="QUW45" s="367"/>
      <c r="QUX45" s="367"/>
      <c r="QUY45" s="367"/>
      <c r="QUZ45" s="367"/>
      <c r="QVA45" s="367"/>
      <c r="QVB45" s="367"/>
      <c r="QVC45" s="367"/>
      <c r="QVD45" s="367"/>
      <c r="QVE45" s="367"/>
      <c r="QVF45" s="367"/>
      <c r="QVG45" s="367"/>
      <c r="QVH45" s="367"/>
      <c r="QVI45" s="367"/>
      <c r="QVJ45" s="367"/>
      <c r="QVK45" s="367"/>
      <c r="QVL45" s="367"/>
      <c r="QVM45" s="367"/>
      <c r="QVN45" s="367"/>
      <c r="QVO45" s="367"/>
      <c r="QVP45" s="367"/>
      <c r="QVQ45" s="367"/>
      <c r="QVR45" s="367"/>
      <c r="QVS45" s="367"/>
      <c r="QVT45" s="367"/>
      <c r="QVU45" s="367"/>
      <c r="QVV45" s="367"/>
      <c r="QVW45" s="367"/>
      <c r="QVX45" s="367"/>
      <c r="QVY45" s="367"/>
      <c r="QVZ45" s="367"/>
      <c r="QWA45" s="367"/>
      <c r="QWB45" s="367"/>
      <c r="QWC45" s="367"/>
      <c r="QWD45" s="367"/>
      <c r="QWE45" s="367"/>
      <c r="QWF45" s="367"/>
      <c r="QWG45" s="367"/>
      <c r="QWH45" s="367"/>
      <c r="QWI45" s="367"/>
      <c r="QWJ45" s="367"/>
      <c r="QWK45" s="367"/>
      <c r="QWL45" s="367"/>
      <c r="QWM45" s="367"/>
      <c r="QWN45" s="367"/>
      <c r="QWO45" s="367"/>
      <c r="QWP45" s="367"/>
      <c r="QWQ45" s="367"/>
      <c r="QWR45" s="367"/>
      <c r="QWS45" s="367"/>
      <c r="QWT45" s="367"/>
      <c r="QWU45" s="367"/>
      <c r="QWV45" s="367"/>
      <c r="QWW45" s="367"/>
      <c r="QWX45" s="367"/>
      <c r="QWY45" s="367"/>
      <c r="QWZ45" s="367"/>
      <c r="QXA45" s="367"/>
      <c r="QXB45" s="367"/>
      <c r="QXC45" s="367"/>
      <c r="QXD45" s="367"/>
      <c r="QXE45" s="367"/>
      <c r="QXF45" s="367"/>
      <c r="QXG45" s="367"/>
      <c r="QXH45" s="367"/>
      <c r="QXI45" s="367"/>
      <c r="QXJ45" s="367"/>
      <c r="QXK45" s="367"/>
      <c r="QXL45" s="367"/>
      <c r="QXM45" s="367"/>
      <c r="QXN45" s="367"/>
      <c r="QXO45" s="367"/>
      <c r="QXP45" s="367"/>
      <c r="QXQ45" s="367"/>
      <c r="QXR45" s="367"/>
      <c r="QXS45" s="367"/>
      <c r="QXT45" s="367"/>
      <c r="QXU45" s="367"/>
      <c r="QXV45" s="367"/>
      <c r="QXW45" s="367"/>
      <c r="QXX45" s="367"/>
      <c r="QXY45" s="367"/>
      <c r="QXZ45" s="367"/>
      <c r="QYA45" s="367"/>
      <c r="QYB45" s="367"/>
      <c r="QYC45" s="367"/>
      <c r="QYD45" s="367"/>
      <c r="QYE45" s="367"/>
      <c r="QYF45" s="367"/>
      <c r="QYG45" s="367"/>
      <c r="QYH45" s="367"/>
      <c r="QYI45" s="367"/>
      <c r="QYJ45" s="367"/>
      <c r="QYK45" s="367"/>
      <c r="QYL45" s="367"/>
      <c r="QYM45" s="367"/>
      <c r="QYN45" s="367"/>
      <c r="QYO45" s="367"/>
      <c r="QYP45" s="367"/>
      <c r="QYQ45" s="367"/>
      <c r="QYR45" s="367"/>
      <c r="QYS45" s="367"/>
      <c r="QYT45" s="367"/>
      <c r="QYU45" s="367"/>
      <c r="QYV45" s="367"/>
      <c r="QYW45" s="367"/>
      <c r="QYX45" s="367"/>
      <c r="QYY45" s="367"/>
      <c r="QYZ45" s="367"/>
      <c r="QZA45" s="367"/>
      <c r="QZB45" s="367"/>
      <c r="QZC45" s="367"/>
      <c r="QZD45" s="367"/>
      <c r="QZE45" s="367"/>
      <c r="QZF45" s="367"/>
      <c r="QZG45" s="367"/>
      <c r="QZH45" s="367"/>
      <c r="QZI45" s="367"/>
      <c r="QZJ45" s="367"/>
      <c r="QZK45" s="367"/>
      <c r="QZL45" s="367"/>
      <c r="QZM45" s="367"/>
      <c r="QZN45" s="367"/>
      <c r="QZO45" s="367"/>
      <c r="QZP45" s="367"/>
      <c r="QZQ45" s="367"/>
      <c r="QZR45" s="367"/>
      <c r="QZS45" s="367"/>
      <c r="QZT45" s="367"/>
      <c r="QZU45" s="367"/>
      <c r="QZV45" s="367"/>
      <c r="QZW45" s="367"/>
      <c r="QZX45" s="367"/>
      <c r="QZY45" s="367"/>
      <c r="QZZ45" s="367"/>
      <c r="RAA45" s="367"/>
      <c r="RAB45" s="367"/>
      <c r="RAC45" s="367"/>
      <c r="RAD45" s="367"/>
      <c r="RAE45" s="367"/>
      <c r="RAF45" s="367"/>
      <c r="RAG45" s="367"/>
      <c r="RAH45" s="367"/>
      <c r="RAI45" s="367"/>
      <c r="RAJ45" s="367"/>
      <c r="RAK45" s="367"/>
      <c r="RAL45" s="367"/>
      <c r="RAM45" s="367"/>
      <c r="RAN45" s="367"/>
      <c r="RAO45" s="367"/>
      <c r="RAP45" s="367"/>
      <c r="RAQ45" s="367"/>
      <c r="RAR45" s="367"/>
      <c r="RAS45" s="367"/>
      <c r="RAT45" s="367"/>
      <c r="RAU45" s="367"/>
      <c r="RAV45" s="367"/>
      <c r="RAW45" s="367"/>
      <c r="RAX45" s="367"/>
      <c r="RAY45" s="367"/>
      <c r="RAZ45" s="367"/>
      <c r="RBA45" s="367"/>
      <c r="RBB45" s="367"/>
      <c r="RBC45" s="367"/>
      <c r="RBD45" s="367"/>
      <c r="RBE45" s="367"/>
      <c r="RBF45" s="367"/>
      <c r="RBG45" s="367"/>
      <c r="RBH45" s="367"/>
      <c r="RBI45" s="367"/>
      <c r="RBJ45" s="367"/>
      <c r="RBK45" s="367"/>
      <c r="RBL45" s="367"/>
      <c r="RBM45" s="367"/>
      <c r="RBN45" s="367"/>
      <c r="RBO45" s="367"/>
      <c r="RBP45" s="367"/>
      <c r="RBQ45" s="367"/>
      <c r="RBR45" s="367"/>
      <c r="RBS45" s="367"/>
      <c r="RBT45" s="367"/>
      <c r="RBU45" s="367"/>
      <c r="RBV45" s="367"/>
      <c r="RBW45" s="367"/>
      <c r="RBX45" s="367"/>
      <c r="RBY45" s="367"/>
      <c r="RBZ45" s="367"/>
      <c r="RCA45" s="367"/>
      <c r="RCB45" s="367"/>
      <c r="RCC45" s="367"/>
      <c r="RCD45" s="367"/>
      <c r="RCE45" s="367"/>
      <c r="RCF45" s="367"/>
      <c r="RCG45" s="367"/>
      <c r="RCH45" s="367"/>
      <c r="RCI45" s="367"/>
      <c r="RCJ45" s="367"/>
      <c r="RCK45" s="367"/>
      <c r="RCL45" s="367"/>
      <c r="RCM45" s="367"/>
      <c r="RCN45" s="367"/>
      <c r="RCO45" s="367"/>
      <c r="RCP45" s="367"/>
      <c r="RCQ45" s="367"/>
      <c r="RCR45" s="367"/>
      <c r="RCS45" s="367"/>
      <c r="RCT45" s="367"/>
      <c r="RCU45" s="367"/>
      <c r="RCV45" s="367"/>
      <c r="RCW45" s="367"/>
      <c r="RCX45" s="367"/>
      <c r="RCY45" s="367"/>
      <c r="RCZ45" s="367"/>
      <c r="RDA45" s="367"/>
      <c r="RDB45" s="367"/>
      <c r="RDC45" s="367"/>
      <c r="RDD45" s="367"/>
      <c r="RDE45" s="367"/>
      <c r="RDF45" s="367"/>
      <c r="RDG45" s="367"/>
      <c r="RDH45" s="367"/>
      <c r="RDI45" s="367"/>
      <c r="RDJ45" s="367"/>
      <c r="RDK45" s="367"/>
      <c r="RDL45" s="367"/>
      <c r="RDM45" s="367"/>
      <c r="RDN45" s="367"/>
      <c r="RDO45" s="367"/>
      <c r="RDP45" s="367"/>
      <c r="RDQ45" s="367"/>
      <c r="RDR45" s="367"/>
      <c r="RDS45" s="367"/>
      <c r="RDT45" s="367"/>
      <c r="RDU45" s="367"/>
      <c r="RDV45" s="367"/>
      <c r="RDW45" s="367"/>
      <c r="RDX45" s="367"/>
      <c r="RDY45" s="367"/>
      <c r="RDZ45" s="367"/>
      <c r="REA45" s="367"/>
      <c r="REB45" s="367"/>
      <c r="REC45" s="367"/>
      <c r="RED45" s="367"/>
      <c r="REE45" s="367"/>
      <c r="REF45" s="367"/>
      <c r="REG45" s="367"/>
      <c r="REH45" s="367"/>
      <c r="REI45" s="367"/>
      <c r="REJ45" s="367"/>
      <c r="REK45" s="367"/>
      <c r="REL45" s="367"/>
      <c r="REM45" s="367"/>
      <c r="REN45" s="367"/>
      <c r="REO45" s="367"/>
      <c r="REP45" s="367"/>
      <c r="REQ45" s="367"/>
      <c r="RER45" s="367"/>
      <c r="RES45" s="367"/>
      <c r="RET45" s="367"/>
      <c r="REU45" s="367"/>
      <c r="REV45" s="367"/>
      <c r="REW45" s="367"/>
      <c r="REX45" s="367"/>
      <c r="REY45" s="367"/>
      <c r="REZ45" s="367"/>
      <c r="RFA45" s="367"/>
      <c r="RFB45" s="367"/>
      <c r="RFC45" s="367"/>
      <c r="RFD45" s="367"/>
      <c r="RFE45" s="367"/>
      <c r="RFF45" s="367"/>
      <c r="RFG45" s="367"/>
      <c r="RFH45" s="367"/>
      <c r="RFI45" s="367"/>
      <c r="RFJ45" s="367"/>
      <c r="RFK45" s="367"/>
      <c r="RFL45" s="367"/>
      <c r="RFM45" s="367"/>
      <c r="RFN45" s="367"/>
      <c r="RFO45" s="367"/>
      <c r="RFP45" s="367"/>
      <c r="RFQ45" s="367"/>
      <c r="RFR45" s="367"/>
      <c r="RFS45" s="367"/>
      <c r="RFT45" s="367"/>
      <c r="RFU45" s="367"/>
      <c r="RFV45" s="367"/>
      <c r="RFW45" s="367"/>
      <c r="RFX45" s="367"/>
      <c r="RFY45" s="367"/>
      <c r="RFZ45" s="367"/>
      <c r="RGA45" s="367"/>
      <c r="RGB45" s="367"/>
      <c r="RGC45" s="367"/>
      <c r="RGD45" s="367"/>
      <c r="RGE45" s="367"/>
      <c r="RGF45" s="367"/>
      <c r="RGG45" s="367"/>
      <c r="RGH45" s="367"/>
      <c r="RGI45" s="367"/>
      <c r="RGJ45" s="367"/>
      <c r="RGK45" s="367"/>
      <c r="RGL45" s="367"/>
      <c r="RGM45" s="367"/>
      <c r="RGN45" s="367"/>
      <c r="RGO45" s="367"/>
      <c r="RGP45" s="367"/>
      <c r="RGQ45" s="367"/>
      <c r="RGR45" s="367"/>
      <c r="RGS45" s="367"/>
      <c r="RGT45" s="367"/>
      <c r="RGU45" s="367"/>
      <c r="RGV45" s="367"/>
      <c r="RGW45" s="367"/>
      <c r="RGX45" s="367"/>
      <c r="RGY45" s="367"/>
      <c r="RGZ45" s="367"/>
      <c r="RHA45" s="367"/>
      <c r="RHB45" s="367"/>
      <c r="RHC45" s="367"/>
      <c r="RHD45" s="367"/>
      <c r="RHE45" s="367"/>
      <c r="RHF45" s="367"/>
      <c r="RHG45" s="367"/>
      <c r="RHH45" s="367"/>
      <c r="RHI45" s="367"/>
      <c r="RHJ45" s="367"/>
      <c r="RHK45" s="367"/>
      <c r="RHL45" s="367"/>
      <c r="RHM45" s="367"/>
      <c r="RHN45" s="367"/>
      <c r="RHO45" s="367"/>
      <c r="RHP45" s="367"/>
      <c r="RHQ45" s="367"/>
      <c r="RHR45" s="367"/>
      <c r="RHS45" s="367"/>
      <c r="RHT45" s="367"/>
      <c r="RHU45" s="367"/>
      <c r="RHV45" s="367"/>
      <c r="RHW45" s="367"/>
      <c r="RHX45" s="367"/>
      <c r="RHY45" s="367"/>
      <c r="RHZ45" s="367"/>
      <c r="RIA45" s="367"/>
      <c r="RIB45" s="367"/>
      <c r="RIC45" s="367"/>
      <c r="RID45" s="367"/>
      <c r="RIE45" s="367"/>
      <c r="RIF45" s="367"/>
      <c r="RIG45" s="367"/>
      <c r="RIH45" s="367"/>
      <c r="RII45" s="367"/>
      <c r="RIJ45" s="367"/>
      <c r="RIK45" s="367"/>
      <c r="RIL45" s="367"/>
      <c r="RIM45" s="367"/>
      <c r="RIN45" s="367"/>
      <c r="RIO45" s="367"/>
      <c r="RIP45" s="367"/>
      <c r="RIQ45" s="367"/>
      <c r="RIR45" s="367"/>
      <c r="RIS45" s="367"/>
      <c r="RIT45" s="367"/>
      <c r="RIU45" s="367"/>
      <c r="RIV45" s="367"/>
      <c r="RIW45" s="367"/>
      <c r="RIX45" s="367"/>
      <c r="RIY45" s="367"/>
      <c r="RIZ45" s="367"/>
      <c r="RJA45" s="367"/>
      <c r="RJB45" s="367"/>
      <c r="RJC45" s="367"/>
      <c r="RJD45" s="367"/>
      <c r="RJE45" s="367"/>
      <c r="RJF45" s="367"/>
      <c r="RJG45" s="367"/>
      <c r="RJH45" s="367"/>
      <c r="RJI45" s="367"/>
      <c r="RJJ45" s="367"/>
      <c r="RJK45" s="367"/>
      <c r="RJL45" s="367"/>
      <c r="RJM45" s="367"/>
      <c r="RJN45" s="367"/>
      <c r="RJO45" s="367"/>
      <c r="RJP45" s="367"/>
      <c r="RJQ45" s="367"/>
      <c r="RJR45" s="367"/>
      <c r="RJS45" s="367"/>
      <c r="RJT45" s="367"/>
      <c r="RJU45" s="367"/>
      <c r="RJV45" s="367"/>
      <c r="RJW45" s="367"/>
      <c r="RJX45" s="367"/>
      <c r="RJY45" s="367"/>
      <c r="RJZ45" s="367"/>
      <c r="RKA45" s="367"/>
      <c r="RKB45" s="367"/>
      <c r="RKC45" s="367"/>
      <c r="RKD45" s="367"/>
      <c r="RKE45" s="367"/>
      <c r="RKF45" s="367"/>
      <c r="RKG45" s="367"/>
      <c r="RKH45" s="367"/>
      <c r="RKI45" s="367"/>
      <c r="RKJ45" s="367"/>
      <c r="RKK45" s="367"/>
      <c r="RKL45" s="367"/>
      <c r="RKM45" s="367"/>
      <c r="RKN45" s="367"/>
      <c r="RKO45" s="367"/>
      <c r="RKP45" s="367"/>
      <c r="RKQ45" s="367"/>
      <c r="RKR45" s="367"/>
      <c r="RKS45" s="367"/>
      <c r="RKT45" s="367"/>
      <c r="RKU45" s="367"/>
      <c r="RKV45" s="367"/>
      <c r="RKW45" s="367"/>
      <c r="RKX45" s="367"/>
      <c r="RKY45" s="367"/>
      <c r="RKZ45" s="367"/>
      <c r="RLA45" s="367"/>
      <c r="RLB45" s="367"/>
      <c r="RLC45" s="367"/>
      <c r="RLD45" s="367"/>
      <c r="RLE45" s="367"/>
      <c r="RLF45" s="367"/>
      <c r="RLG45" s="367"/>
      <c r="RLH45" s="367"/>
      <c r="RLI45" s="367"/>
      <c r="RLJ45" s="367"/>
      <c r="RLK45" s="367"/>
      <c r="RLL45" s="367"/>
      <c r="RLM45" s="367"/>
      <c r="RLN45" s="367"/>
      <c r="RLO45" s="367"/>
      <c r="RLP45" s="367"/>
      <c r="RLQ45" s="367"/>
      <c r="RLR45" s="367"/>
      <c r="RLS45" s="367"/>
      <c r="RLT45" s="367"/>
      <c r="RLU45" s="367"/>
      <c r="RLV45" s="367"/>
      <c r="RLW45" s="367"/>
      <c r="RLX45" s="367"/>
      <c r="RLY45" s="367"/>
      <c r="RLZ45" s="367"/>
      <c r="RMA45" s="367"/>
      <c r="RMB45" s="367"/>
      <c r="RMC45" s="367"/>
      <c r="RMD45" s="367"/>
      <c r="RME45" s="367"/>
      <c r="RMF45" s="367"/>
      <c r="RMG45" s="367"/>
      <c r="RMH45" s="367"/>
      <c r="RMI45" s="367"/>
      <c r="RMJ45" s="367"/>
      <c r="RMK45" s="367"/>
      <c r="RML45" s="367"/>
      <c r="RMM45" s="367"/>
      <c r="RMN45" s="367"/>
      <c r="RMO45" s="367"/>
      <c r="RMP45" s="367"/>
      <c r="RMQ45" s="367"/>
      <c r="RMR45" s="367"/>
      <c r="RMS45" s="367"/>
      <c r="RMT45" s="367"/>
      <c r="RMU45" s="367"/>
      <c r="RMV45" s="367"/>
      <c r="RMW45" s="367"/>
      <c r="RMX45" s="367"/>
      <c r="RMY45" s="367"/>
      <c r="RMZ45" s="367"/>
      <c r="RNA45" s="367"/>
      <c r="RNB45" s="367"/>
      <c r="RNC45" s="367"/>
      <c r="RND45" s="367"/>
      <c r="RNE45" s="367"/>
      <c r="RNF45" s="367"/>
      <c r="RNG45" s="367"/>
      <c r="RNH45" s="367"/>
      <c r="RNI45" s="367"/>
      <c r="RNJ45" s="367"/>
      <c r="RNK45" s="367"/>
      <c r="RNL45" s="367"/>
      <c r="RNM45" s="367"/>
      <c r="RNN45" s="367"/>
      <c r="RNO45" s="367"/>
      <c r="RNP45" s="367"/>
      <c r="RNQ45" s="367"/>
      <c r="RNR45" s="367"/>
      <c r="RNS45" s="367"/>
      <c r="RNT45" s="367"/>
      <c r="RNU45" s="367"/>
      <c r="RNV45" s="367"/>
      <c r="RNW45" s="367"/>
      <c r="RNX45" s="367"/>
      <c r="RNY45" s="367"/>
      <c r="RNZ45" s="367"/>
      <c r="ROA45" s="367"/>
      <c r="ROB45" s="367"/>
      <c r="ROC45" s="367"/>
      <c r="ROD45" s="367"/>
      <c r="ROE45" s="367"/>
      <c r="ROF45" s="367"/>
      <c r="ROG45" s="367"/>
      <c r="ROH45" s="367"/>
      <c r="ROI45" s="367"/>
      <c r="ROJ45" s="367"/>
      <c r="ROK45" s="367"/>
      <c r="ROL45" s="367"/>
      <c r="ROM45" s="367"/>
      <c r="RON45" s="367"/>
      <c r="ROO45" s="367"/>
      <c r="ROP45" s="367"/>
      <c r="ROQ45" s="367"/>
      <c r="ROR45" s="367"/>
      <c r="ROS45" s="367"/>
      <c r="ROT45" s="367"/>
      <c r="ROU45" s="367"/>
      <c r="ROV45" s="367"/>
      <c r="ROW45" s="367"/>
      <c r="ROX45" s="367"/>
      <c r="ROY45" s="367"/>
      <c r="ROZ45" s="367"/>
      <c r="RPA45" s="367"/>
      <c r="RPB45" s="367"/>
      <c r="RPC45" s="367"/>
      <c r="RPD45" s="367"/>
      <c r="RPE45" s="367"/>
      <c r="RPF45" s="367"/>
      <c r="RPG45" s="367"/>
      <c r="RPH45" s="367"/>
      <c r="RPI45" s="367"/>
      <c r="RPJ45" s="367"/>
      <c r="RPK45" s="367"/>
      <c r="RPL45" s="367"/>
      <c r="RPM45" s="367"/>
      <c r="RPN45" s="367"/>
      <c r="RPO45" s="367"/>
      <c r="RPP45" s="367"/>
      <c r="RPQ45" s="367"/>
      <c r="RPR45" s="367"/>
      <c r="RPS45" s="367"/>
      <c r="RPT45" s="367"/>
      <c r="RPU45" s="367"/>
      <c r="RPV45" s="367"/>
      <c r="RPW45" s="367"/>
      <c r="RPX45" s="367"/>
      <c r="RPY45" s="367"/>
      <c r="RPZ45" s="367"/>
      <c r="RQA45" s="367"/>
      <c r="RQB45" s="367"/>
      <c r="RQC45" s="367"/>
      <c r="RQD45" s="367"/>
      <c r="RQE45" s="367"/>
      <c r="RQF45" s="367"/>
      <c r="RQG45" s="367"/>
      <c r="RQH45" s="367"/>
      <c r="RQI45" s="367"/>
      <c r="RQJ45" s="367"/>
      <c r="RQK45" s="367"/>
      <c r="RQL45" s="367"/>
      <c r="RQM45" s="367"/>
      <c r="RQN45" s="367"/>
      <c r="RQO45" s="367"/>
      <c r="RQP45" s="367"/>
      <c r="RQQ45" s="367"/>
      <c r="RQR45" s="367"/>
      <c r="RQS45" s="367"/>
      <c r="RQT45" s="367"/>
      <c r="RQU45" s="367"/>
      <c r="RQV45" s="367"/>
      <c r="RQW45" s="367"/>
      <c r="RQX45" s="367"/>
      <c r="RQY45" s="367"/>
      <c r="RQZ45" s="367"/>
      <c r="RRA45" s="367"/>
      <c r="RRB45" s="367"/>
      <c r="RRC45" s="367"/>
      <c r="RRD45" s="367"/>
      <c r="RRE45" s="367"/>
      <c r="RRF45" s="367"/>
      <c r="RRG45" s="367"/>
      <c r="RRH45" s="367"/>
      <c r="RRI45" s="367"/>
      <c r="RRJ45" s="367"/>
      <c r="RRK45" s="367"/>
      <c r="RRL45" s="367"/>
      <c r="RRM45" s="367"/>
      <c r="RRN45" s="367"/>
      <c r="RRO45" s="367"/>
      <c r="RRP45" s="367"/>
      <c r="RRQ45" s="367"/>
      <c r="RRR45" s="367"/>
      <c r="RRS45" s="367"/>
      <c r="RRT45" s="367"/>
      <c r="RRU45" s="367"/>
      <c r="RRV45" s="367"/>
      <c r="RRW45" s="367"/>
      <c r="RRX45" s="367"/>
      <c r="RRY45" s="367"/>
      <c r="RRZ45" s="367"/>
      <c r="RSA45" s="367"/>
      <c r="RSB45" s="367"/>
      <c r="RSC45" s="367"/>
      <c r="RSD45" s="367"/>
      <c r="RSE45" s="367"/>
      <c r="RSF45" s="367"/>
      <c r="RSG45" s="367"/>
      <c r="RSH45" s="367"/>
      <c r="RSI45" s="367"/>
      <c r="RSJ45" s="367"/>
      <c r="RSK45" s="367"/>
      <c r="RSL45" s="367"/>
      <c r="RSM45" s="367"/>
      <c r="RSN45" s="367"/>
      <c r="RSO45" s="367"/>
      <c r="RSP45" s="367"/>
      <c r="RSQ45" s="367"/>
      <c r="RSR45" s="367"/>
      <c r="RSS45" s="367"/>
      <c r="RST45" s="367"/>
      <c r="RSU45" s="367"/>
      <c r="RSV45" s="367"/>
      <c r="RSW45" s="367"/>
      <c r="RSX45" s="367"/>
      <c r="RSY45" s="367"/>
      <c r="RSZ45" s="367"/>
      <c r="RTA45" s="367"/>
      <c r="RTB45" s="367"/>
      <c r="RTC45" s="367"/>
      <c r="RTD45" s="367"/>
      <c r="RTE45" s="367"/>
      <c r="RTF45" s="367"/>
      <c r="RTG45" s="367"/>
      <c r="RTH45" s="367"/>
      <c r="RTI45" s="367"/>
      <c r="RTJ45" s="367"/>
      <c r="RTK45" s="367"/>
      <c r="RTL45" s="367"/>
      <c r="RTM45" s="367"/>
      <c r="RTN45" s="367"/>
      <c r="RTO45" s="367"/>
      <c r="RTP45" s="367"/>
      <c r="RTQ45" s="367"/>
      <c r="RTR45" s="367"/>
      <c r="RTS45" s="367"/>
      <c r="RTT45" s="367"/>
      <c r="RTU45" s="367"/>
      <c r="RTV45" s="367"/>
      <c r="RTW45" s="367"/>
      <c r="RTX45" s="367"/>
      <c r="RTY45" s="367"/>
      <c r="RTZ45" s="367"/>
      <c r="RUA45" s="367"/>
      <c r="RUB45" s="367"/>
      <c r="RUC45" s="367"/>
      <c r="RUD45" s="367"/>
      <c r="RUE45" s="367"/>
      <c r="RUF45" s="367"/>
      <c r="RUG45" s="367"/>
      <c r="RUH45" s="367"/>
      <c r="RUI45" s="367"/>
      <c r="RUJ45" s="367"/>
      <c r="RUK45" s="367"/>
      <c r="RUL45" s="367"/>
      <c r="RUM45" s="367"/>
      <c r="RUN45" s="367"/>
      <c r="RUO45" s="367"/>
      <c r="RUP45" s="367"/>
      <c r="RUQ45" s="367"/>
      <c r="RUR45" s="367"/>
      <c r="RUS45" s="367"/>
      <c r="RUT45" s="367"/>
      <c r="RUU45" s="367"/>
      <c r="RUV45" s="367"/>
      <c r="RUW45" s="367"/>
      <c r="RUX45" s="367"/>
      <c r="RUY45" s="367"/>
      <c r="RUZ45" s="367"/>
      <c r="RVA45" s="367"/>
      <c r="RVB45" s="367"/>
      <c r="RVC45" s="367"/>
      <c r="RVD45" s="367"/>
      <c r="RVE45" s="367"/>
      <c r="RVF45" s="367"/>
      <c r="RVG45" s="367"/>
      <c r="RVH45" s="367"/>
      <c r="RVI45" s="367"/>
      <c r="RVJ45" s="367"/>
      <c r="RVK45" s="367"/>
      <c r="RVL45" s="367"/>
      <c r="RVM45" s="367"/>
      <c r="RVN45" s="367"/>
      <c r="RVO45" s="367"/>
      <c r="RVP45" s="367"/>
      <c r="RVQ45" s="367"/>
      <c r="RVR45" s="367"/>
      <c r="RVS45" s="367"/>
      <c r="RVT45" s="367"/>
      <c r="RVU45" s="367"/>
      <c r="RVV45" s="367"/>
      <c r="RVW45" s="367"/>
      <c r="RVX45" s="367"/>
      <c r="RVY45" s="367"/>
      <c r="RVZ45" s="367"/>
      <c r="RWA45" s="367"/>
      <c r="RWB45" s="367"/>
      <c r="RWC45" s="367"/>
      <c r="RWD45" s="367"/>
      <c r="RWE45" s="367"/>
      <c r="RWF45" s="367"/>
      <c r="RWG45" s="367"/>
      <c r="RWH45" s="367"/>
      <c r="RWI45" s="367"/>
      <c r="RWJ45" s="367"/>
      <c r="RWK45" s="367"/>
      <c r="RWL45" s="367"/>
      <c r="RWM45" s="367"/>
      <c r="RWN45" s="367"/>
      <c r="RWO45" s="367"/>
      <c r="RWP45" s="367"/>
      <c r="RWQ45" s="367"/>
      <c r="RWR45" s="367"/>
      <c r="RWS45" s="367"/>
      <c r="RWT45" s="367"/>
      <c r="RWU45" s="367"/>
      <c r="RWV45" s="367"/>
      <c r="RWW45" s="367"/>
      <c r="RWX45" s="367"/>
      <c r="RWY45" s="367"/>
      <c r="RWZ45" s="367"/>
      <c r="RXA45" s="367"/>
      <c r="RXB45" s="367"/>
      <c r="RXC45" s="367"/>
      <c r="RXD45" s="367"/>
      <c r="RXE45" s="367"/>
      <c r="RXF45" s="367"/>
      <c r="RXG45" s="367"/>
      <c r="RXH45" s="367"/>
      <c r="RXI45" s="367"/>
      <c r="RXJ45" s="367"/>
      <c r="RXK45" s="367"/>
      <c r="RXL45" s="367"/>
      <c r="RXM45" s="367"/>
      <c r="RXN45" s="367"/>
      <c r="RXO45" s="367"/>
      <c r="RXP45" s="367"/>
      <c r="RXQ45" s="367"/>
      <c r="RXR45" s="367"/>
      <c r="RXS45" s="367"/>
      <c r="RXT45" s="367"/>
      <c r="RXU45" s="367"/>
      <c r="RXV45" s="367"/>
      <c r="RXW45" s="367"/>
      <c r="RXX45" s="367"/>
      <c r="RXY45" s="367"/>
      <c r="RXZ45" s="367"/>
      <c r="RYA45" s="367"/>
      <c r="RYB45" s="367"/>
      <c r="RYC45" s="367"/>
      <c r="RYD45" s="367"/>
      <c r="RYE45" s="367"/>
      <c r="RYF45" s="367"/>
      <c r="RYG45" s="367"/>
      <c r="RYH45" s="367"/>
      <c r="RYI45" s="367"/>
      <c r="RYJ45" s="367"/>
      <c r="RYK45" s="367"/>
      <c r="RYL45" s="367"/>
      <c r="RYM45" s="367"/>
      <c r="RYN45" s="367"/>
      <c r="RYO45" s="367"/>
      <c r="RYP45" s="367"/>
      <c r="RYQ45" s="367"/>
      <c r="RYR45" s="367"/>
      <c r="RYS45" s="367"/>
      <c r="RYT45" s="367"/>
      <c r="RYU45" s="367"/>
      <c r="RYV45" s="367"/>
      <c r="RYW45" s="367"/>
      <c r="RYX45" s="367"/>
      <c r="RYY45" s="367"/>
      <c r="RYZ45" s="367"/>
      <c r="RZA45" s="367"/>
      <c r="RZB45" s="367"/>
      <c r="RZC45" s="367"/>
      <c r="RZD45" s="367"/>
      <c r="RZE45" s="367"/>
      <c r="RZF45" s="367"/>
      <c r="RZG45" s="367"/>
      <c r="RZH45" s="367"/>
      <c r="RZI45" s="367"/>
      <c r="RZJ45" s="367"/>
      <c r="RZK45" s="367"/>
      <c r="RZL45" s="367"/>
      <c r="RZM45" s="367"/>
      <c r="RZN45" s="367"/>
      <c r="RZO45" s="367"/>
      <c r="RZP45" s="367"/>
      <c r="RZQ45" s="367"/>
      <c r="RZR45" s="367"/>
      <c r="RZS45" s="367"/>
      <c r="RZT45" s="367"/>
      <c r="RZU45" s="367"/>
      <c r="RZV45" s="367"/>
      <c r="RZW45" s="367"/>
      <c r="RZX45" s="367"/>
      <c r="RZY45" s="367"/>
      <c r="RZZ45" s="367"/>
      <c r="SAA45" s="367"/>
      <c r="SAB45" s="367"/>
      <c r="SAC45" s="367"/>
      <c r="SAD45" s="367"/>
      <c r="SAE45" s="367"/>
      <c r="SAF45" s="367"/>
      <c r="SAG45" s="367"/>
      <c r="SAH45" s="367"/>
      <c r="SAI45" s="367"/>
      <c r="SAJ45" s="367"/>
      <c r="SAK45" s="367"/>
      <c r="SAL45" s="367"/>
      <c r="SAM45" s="367"/>
      <c r="SAN45" s="367"/>
      <c r="SAO45" s="367"/>
      <c r="SAP45" s="367"/>
      <c r="SAQ45" s="367"/>
      <c r="SAR45" s="367"/>
      <c r="SAS45" s="367"/>
      <c r="SAT45" s="367"/>
      <c r="SAU45" s="367"/>
      <c r="SAV45" s="367"/>
      <c r="SAW45" s="367"/>
      <c r="SAX45" s="367"/>
      <c r="SAY45" s="367"/>
      <c r="SAZ45" s="367"/>
      <c r="SBA45" s="367"/>
      <c r="SBB45" s="367"/>
      <c r="SBC45" s="367"/>
      <c r="SBD45" s="367"/>
      <c r="SBE45" s="367"/>
      <c r="SBF45" s="367"/>
      <c r="SBG45" s="367"/>
      <c r="SBH45" s="367"/>
      <c r="SBI45" s="367"/>
      <c r="SBJ45" s="367"/>
      <c r="SBK45" s="367"/>
      <c r="SBL45" s="367"/>
      <c r="SBM45" s="367"/>
      <c r="SBN45" s="367"/>
      <c r="SBO45" s="367"/>
      <c r="SBP45" s="367"/>
      <c r="SBQ45" s="367"/>
      <c r="SBR45" s="367"/>
      <c r="SBS45" s="367"/>
      <c r="SBT45" s="367"/>
      <c r="SBU45" s="367"/>
      <c r="SBV45" s="367"/>
      <c r="SBW45" s="367"/>
      <c r="SBX45" s="367"/>
      <c r="SBY45" s="367"/>
      <c r="SBZ45" s="367"/>
      <c r="SCA45" s="367"/>
      <c r="SCB45" s="367"/>
      <c r="SCC45" s="367"/>
      <c r="SCD45" s="367"/>
      <c r="SCE45" s="367"/>
      <c r="SCF45" s="367"/>
      <c r="SCG45" s="367"/>
      <c r="SCH45" s="367"/>
      <c r="SCI45" s="367"/>
      <c r="SCJ45" s="367"/>
      <c r="SCK45" s="367"/>
      <c r="SCL45" s="367"/>
      <c r="SCM45" s="367"/>
      <c r="SCN45" s="367"/>
      <c r="SCO45" s="367"/>
      <c r="SCP45" s="367"/>
      <c r="SCQ45" s="367"/>
      <c r="SCR45" s="367"/>
      <c r="SCS45" s="367"/>
      <c r="SCT45" s="367"/>
      <c r="SCU45" s="367"/>
      <c r="SCV45" s="367"/>
      <c r="SCW45" s="367"/>
      <c r="SCX45" s="367"/>
      <c r="SCY45" s="367"/>
      <c r="SCZ45" s="367"/>
      <c r="SDA45" s="367"/>
      <c r="SDB45" s="367"/>
      <c r="SDC45" s="367"/>
      <c r="SDD45" s="367"/>
      <c r="SDE45" s="367"/>
      <c r="SDF45" s="367"/>
      <c r="SDG45" s="367"/>
      <c r="SDH45" s="367"/>
      <c r="SDI45" s="367"/>
      <c r="SDJ45" s="367"/>
      <c r="SDK45" s="367"/>
      <c r="SDL45" s="367"/>
      <c r="SDM45" s="367"/>
      <c r="SDN45" s="367"/>
      <c r="SDO45" s="367"/>
      <c r="SDP45" s="367"/>
      <c r="SDQ45" s="367"/>
      <c r="SDR45" s="367"/>
      <c r="SDS45" s="367"/>
      <c r="SDT45" s="367"/>
      <c r="SDU45" s="367"/>
      <c r="SDV45" s="367"/>
      <c r="SDW45" s="367"/>
      <c r="SDX45" s="367"/>
      <c r="SDY45" s="367"/>
      <c r="SDZ45" s="367"/>
      <c r="SEA45" s="367"/>
      <c r="SEB45" s="367"/>
      <c r="SEC45" s="367"/>
      <c r="SED45" s="367"/>
      <c r="SEE45" s="367"/>
      <c r="SEF45" s="367"/>
      <c r="SEG45" s="367"/>
      <c r="SEH45" s="367"/>
      <c r="SEI45" s="367"/>
      <c r="SEJ45" s="367"/>
      <c r="SEK45" s="367"/>
      <c r="SEL45" s="367"/>
      <c r="SEM45" s="367"/>
      <c r="SEN45" s="367"/>
      <c r="SEO45" s="367"/>
      <c r="SEP45" s="367"/>
      <c r="SEQ45" s="367"/>
      <c r="SER45" s="367"/>
      <c r="SES45" s="367"/>
      <c r="SET45" s="367"/>
      <c r="SEU45" s="367"/>
      <c r="SEV45" s="367"/>
      <c r="SEW45" s="367"/>
      <c r="SEX45" s="367"/>
      <c r="SEY45" s="367"/>
      <c r="SEZ45" s="367"/>
      <c r="SFA45" s="367"/>
      <c r="SFB45" s="367"/>
      <c r="SFC45" s="367"/>
      <c r="SFD45" s="367"/>
      <c r="SFE45" s="367"/>
      <c r="SFF45" s="367"/>
      <c r="SFG45" s="367"/>
      <c r="SFH45" s="367"/>
      <c r="SFI45" s="367"/>
      <c r="SFJ45" s="367"/>
      <c r="SFK45" s="367"/>
      <c r="SFL45" s="367"/>
      <c r="SFM45" s="367"/>
      <c r="SFN45" s="367"/>
      <c r="SFO45" s="367"/>
      <c r="SFP45" s="367"/>
      <c r="SFQ45" s="367"/>
      <c r="SFR45" s="367"/>
      <c r="SFS45" s="367"/>
      <c r="SFT45" s="367"/>
      <c r="SFU45" s="367"/>
      <c r="SFV45" s="367"/>
      <c r="SFW45" s="367"/>
      <c r="SFX45" s="367"/>
      <c r="SFY45" s="367"/>
      <c r="SFZ45" s="367"/>
      <c r="SGA45" s="367"/>
      <c r="SGB45" s="367"/>
      <c r="SGC45" s="367"/>
      <c r="SGD45" s="367"/>
      <c r="SGE45" s="367"/>
      <c r="SGF45" s="367"/>
      <c r="SGG45" s="367"/>
      <c r="SGH45" s="367"/>
      <c r="SGI45" s="367"/>
      <c r="SGJ45" s="367"/>
      <c r="SGK45" s="367"/>
      <c r="SGL45" s="367"/>
      <c r="SGM45" s="367"/>
      <c r="SGN45" s="367"/>
      <c r="SGO45" s="367"/>
      <c r="SGP45" s="367"/>
      <c r="SGQ45" s="367"/>
      <c r="SGR45" s="367"/>
      <c r="SGS45" s="367"/>
      <c r="SGT45" s="367"/>
      <c r="SGU45" s="367"/>
      <c r="SGV45" s="367"/>
      <c r="SGW45" s="367"/>
      <c r="SGX45" s="367"/>
      <c r="SGY45" s="367"/>
      <c r="SGZ45" s="367"/>
      <c r="SHA45" s="367"/>
      <c r="SHB45" s="367"/>
      <c r="SHC45" s="367"/>
      <c r="SHD45" s="367"/>
      <c r="SHE45" s="367"/>
      <c r="SHF45" s="367"/>
      <c r="SHG45" s="367"/>
      <c r="SHH45" s="367"/>
      <c r="SHI45" s="367"/>
      <c r="SHJ45" s="367"/>
      <c r="SHK45" s="367"/>
      <c r="SHL45" s="367"/>
      <c r="SHM45" s="367"/>
      <c r="SHN45" s="367"/>
      <c r="SHO45" s="367"/>
      <c r="SHP45" s="367"/>
      <c r="SHQ45" s="367"/>
      <c r="SHR45" s="367"/>
      <c r="SHS45" s="367"/>
      <c r="SHT45" s="367"/>
      <c r="SHU45" s="367"/>
      <c r="SHV45" s="367"/>
      <c r="SHW45" s="367"/>
      <c r="SHX45" s="367"/>
      <c r="SHY45" s="367"/>
      <c r="SHZ45" s="367"/>
      <c r="SIA45" s="367"/>
      <c r="SIB45" s="367"/>
      <c r="SIC45" s="367"/>
      <c r="SID45" s="367"/>
      <c r="SIE45" s="367"/>
      <c r="SIF45" s="367"/>
      <c r="SIG45" s="367"/>
      <c r="SIH45" s="367"/>
      <c r="SII45" s="367"/>
      <c r="SIJ45" s="367"/>
      <c r="SIK45" s="367"/>
      <c r="SIL45" s="367"/>
      <c r="SIM45" s="367"/>
      <c r="SIN45" s="367"/>
      <c r="SIO45" s="367"/>
      <c r="SIP45" s="367"/>
      <c r="SIQ45" s="367"/>
      <c r="SIR45" s="367"/>
      <c r="SIS45" s="367"/>
      <c r="SIT45" s="367"/>
      <c r="SIU45" s="367"/>
      <c r="SIV45" s="367"/>
      <c r="SIW45" s="367"/>
      <c r="SIX45" s="367"/>
      <c r="SIY45" s="367"/>
      <c r="SIZ45" s="367"/>
      <c r="SJA45" s="367"/>
      <c r="SJB45" s="367"/>
      <c r="SJC45" s="367"/>
      <c r="SJD45" s="367"/>
      <c r="SJE45" s="367"/>
      <c r="SJF45" s="367"/>
      <c r="SJG45" s="367"/>
      <c r="SJH45" s="367"/>
      <c r="SJI45" s="367"/>
      <c r="SJJ45" s="367"/>
      <c r="SJK45" s="367"/>
      <c r="SJL45" s="367"/>
      <c r="SJM45" s="367"/>
      <c r="SJN45" s="367"/>
      <c r="SJO45" s="367"/>
      <c r="SJP45" s="367"/>
      <c r="SJQ45" s="367"/>
      <c r="SJR45" s="367"/>
      <c r="SJS45" s="367"/>
      <c r="SJT45" s="367"/>
      <c r="SJU45" s="367"/>
      <c r="SJV45" s="367"/>
      <c r="SJW45" s="367"/>
      <c r="SJX45" s="367"/>
      <c r="SJY45" s="367"/>
      <c r="SJZ45" s="367"/>
      <c r="SKA45" s="367"/>
      <c r="SKB45" s="367"/>
      <c r="SKC45" s="367"/>
      <c r="SKD45" s="367"/>
      <c r="SKE45" s="367"/>
      <c r="SKF45" s="367"/>
      <c r="SKG45" s="367"/>
      <c r="SKH45" s="367"/>
      <c r="SKI45" s="367"/>
      <c r="SKJ45" s="367"/>
      <c r="SKK45" s="367"/>
      <c r="SKL45" s="367"/>
      <c r="SKM45" s="367"/>
      <c r="SKN45" s="367"/>
      <c r="SKO45" s="367"/>
      <c r="SKP45" s="367"/>
      <c r="SKQ45" s="367"/>
      <c r="SKR45" s="367"/>
      <c r="SKS45" s="367"/>
      <c r="SKT45" s="367"/>
      <c r="SKU45" s="367"/>
      <c r="SKV45" s="367"/>
      <c r="SKW45" s="367"/>
      <c r="SKX45" s="367"/>
      <c r="SKY45" s="367"/>
      <c r="SKZ45" s="367"/>
      <c r="SLA45" s="367"/>
      <c r="SLB45" s="367"/>
      <c r="SLC45" s="367"/>
      <c r="SLD45" s="367"/>
      <c r="SLE45" s="367"/>
      <c r="SLF45" s="367"/>
      <c r="SLG45" s="367"/>
      <c r="SLH45" s="367"/>
      <c r="SLI45" s="367"/>
      <c r="SLJ45" s="367"/>
      <c r="SLK45" s="367"/>
      <c r="SLL45" s="367"/>
      <c r="SLM45" s="367"/>
      <c r="SLN45" s="367"/>
      <c r="SLO45" s="367"/>
      <c r="SLP45" s="367"/>
      <c r="SLQ45" s="367"/>
      <c r="SLR45" s="367"/>
      <c r="SLS45" s="367"/>
      <c r="SLT45" s="367"/>
      <c r="SLU45" s="367"/>
      <c r="SLV45" s="367"/>
      <c r="SLW45" s="367"/>
      <c r="SLX45" s="367"/>
      <c r="SLY45" s="367"/>
      <c r="SLZ45" s="367"/>
      <c r="SMA45" s="367"/>
      <c r="SMB45" s="367"/>
      <c r="SMC45" s="367"/>
      <c r="SMD45" s="367"/>
      <c r="SME45" s="367"/>
      <c r="SMF45" s="367"/>
      <c r="SMG45" s="367"/>
      <c r="SMH45" s="367"/>
      <c r="SMI45" s="367"/>
      <c r="SMJ45" s="367"/>
      <c r="SMK45" s="367"/>
      <c r="SML45" s="367"/>
      <c r="SMM45" s="367"/>
      <c r="SMN45" s="367"/>
      <c r="SMO45" s="367"/>
      <c r="SMP45" s="367"/>
      <c r="SMQ45" s="367"/>
      <c r="SMR45" s="367"/>
      <c r="SMS45" s="367"/>
      <c r="SMT45" s="367"/>
      <c r="SMU45" s="367"/>
      <c r="SMV45" s="367"/>
      <c r="SMW45" s="367"/>
      <c r="SMX45" s="367"/>
      <c r="SMY45" s="367"/>
      <c r="SMZ45" s="367"/>
      <c r="SNA45" s="367"/>
      <c r="SNB45" s="367"/>
      <c r="SNC45" s="367"/>
      <c r="SND45" s="367"/>
      <c r="SNE45" s="367"/>
      <c r="SNF45" s="367"/>
      <c r="SNG45" s="367"/>
      <c r="SNH45" s="367"/>
      <c r="SNI45" s="367"/>
      <c r="SNJ45" s="367"/>
      <c r="SNK45" s="367"/>
      <c r="SNL45" s="367"/>
      <c r="SNM45" s="367"/>
      <c r="SNN45" s="367"/>
      <c r="SNO45" s="367"/>
      <c r="SNP45" s="367"/>
      <c r="SNQ45" s="367"/>
      <c r="SNR45" s="367"/>
      <c r="SNS45" s="367"/>
      <c r="SNT45" s="367"/>
      <c r="SNU45" s="367"/>
      <c r="SNV45" s="367"/>
      <c r="SNW45" s="367"/>
      <c r="SNX45" s="367"/>
      <c r="SNY45" s="367"/>
      <c r="SNZ45" s="367"/>
      <c r="SOA45" s="367"/>
      <c r="SOB45" s="367"/>
      <c r="SOC45" s="367"/>
      <c r="SOD45" s="367"/>
      <c r="SOE45" s="367"/>
      <c r="SOF45" s="367"/>
      <c r="SOG45" s="367"/>
      <c r="SOH45" s="367"/>
      <c r="SOI45" s="367"/>
      <c r="SOJ45" s="367"/>
      <c r="SOK45" s="367"/>
      <c r="SOL45" s="367"/>
      <c r="SOM45" s="367"/>
      <c r="SON45" s="367"/>
      <c r="SOO45" s="367"/>
      <c r="SOP45" s="367"/>
      <c r="SOQ45" s="367"/>
      <c r="SOR45" s="367"/>
      <c r="SOS45" s="367"/>
      <c r="SOT45" s="367"/>
      <c r="SOU45" s="367"/>
      <c r="SOV45" s="367"/>
      <c r="SOW45" s="367"/>
      <c r="SOX45" s="367"/>
      <c r="SOY45" s="367"/>
      <c r="SOZ45" s="367"/>
      <c r="SPA45" s="367"/>
      <c r="SPB45" s="367"/>
      <c r="SPC45" s="367"/>
      <c r="SPD45" s="367"/>
      <c r="SPE45" s="367"/>
      <c r="SPF45" s="367"/>
      <c r="SPG45" s="367"/>
      <c r="SPH45" s="367"/>
      <c r="SPI45" s="367"/>
      <c r="SPJ45" s="367"/>
      <c r="SPK45" s="367"/>
      <c r="SPL45" s="367"/>
      <c r="SPM45" s="367"/>
      <c r="SPN45" s="367"/>
      <c r="SPO45" s="367"/>
      <c r="SPP45" s="367"/>
      <c r="SPQ45" s="367"/>
      <c r="SPR45" s="367"/>
      <c r="SPS45" s="367"/>
      <c r="SPT45" s="367"/>
      <c r="SPU45" s="367"/>
      <c r="SPV45" s="367"/>
      <c r="SPW45" s="367"/>
      <c r="SPX45" s="367"/>
      <c r="SPY45" s="367"/>
      <c r="SPZ45" s="367"/>
      <c r="SQA45" s="367"/>
      <c r="SQB45" s="367"/>
      <c r="SQC45" s="367"/>
      <c r="SQD45" s="367"/>
      <c r="SQE45" s="367"/>
      <c r="SQF45" s="367"/>
      <c r="SQG45" s="367"/>
      <c r="SQH45" s="367"/>
      <c r="SQI45" s="367"/>
      <c r="SQJ45" s="367"/>
      <c r="SQK45" s="367"/>
      <c r="SQL45" s="367"/>
      <c r="SQM45" s="367"/>
      <c r="SQN45" s="367"/>
      <c r="SQO45" s="367"/>
      <c r="SQP45" s="367"/>
      <c r="SQQ45" s="367"/>
      <c r="SQR45" s="367"/>
      <c r="SQS45" s="367"/>
      <c r="SQT45" s="367"/>
      <c r="SQU45" s="367"/>
      <c r="SQV45" s="367"/>
      <c r="SQW45" s="367"/>
      <c r="SQX45" s="367"/>
      <c r="SQY45" s="367"/>
      <c r="SQZ45" s="367"/>
      <c r="SRA45" s="367"/>
      <c r="SRB45" s="367"/>
      <c r="SRC45" s="367"/>
      <c r="SRD45" s="367"/>
      <c r="SRE45" s="367"/>
      <c r="SRF45" s="367"/>
      <c r="SRG45" s="367"/>
      <c r="SRH45" s="367"/>
      <c r="SRI45" s="367"/>
      <c r="SRJ45" s="367"/>
      <c r="SRK45" s="367"/>
      <c r="SRL45" s="367"/>
      <c r="SRM45" s="367"/>
      <c r="SRN45" s="367"/>
      <c r="SRO45" s="367"/>
      <c r="SRP45" s="367"/>
      <c r="SRQ45" s="367"/>
      <c r="SRR45" s="367"/>
      <c r="SRS45" s="367"/>
      <c r="SRT45" s="367"/>
      <c r="SRU45" s="367"/>
      <c r="SRV45" s="367"/>
      <c r="SRW45" s="367"/>
      <c r="SRX45" s="367"/>
      <c r="SRY45" s="367"/>
      <c r="SRZ45" s="367"/>
      <c r="SSA45" s="367"/>
      <c r="SSB45" s="367"/>
      <c r="SSC45" s="367"/>
      <c r="SSD45" s="367"/>
      <c r="SSE45" s="367"/>
      <c r="SSF45" s="367"/>
      <c r="SSG45" s="367"/>
      <c r="SSH45" s="367"/>
      <c r="SSI45" s="367"/>
      <c r="SSJ45" s="367"/>
      <c r="SSK45" s="367"/>
      <c r="SSL45" s="367"/>
      <c r="SSM45" s="367"/>
      <c r="SSN45" s="367"/>
      <c r="SSO45" s="367"/>
      <c r="SSP45" s="367"/>
      <c r="SSQ45" s="367"/>
      <c r="SSR45" s="367"/>
      <c r="SSS45" s="367"/>
      <c r="SST45" s="367"/>
      <c r="SSU45" s="367"/>
      <c r="SSV45" s="367"/>
      <c r="SSW45" s="367"/>
      <c r="SSX45" s="367"/>
      <c r="SSY45" s="367"/>
      <c r="SSZ45" s="367"/>
      <c r="STA45" s="367"/>
      <c r="STB45" s="367"/>
      <c r="STC45" s="367"/>
      <c r="STD45" s="367"/>
      <c r="STE45" s="367"/>
      <c r="STF45" s="367"/>
      <c r="STG45" s="367"/>
      <c r="STH45" s="367"/>
      <c r="STI45" s="367"/>
      <c r="STJ45" s="367"/>
      <c r="STK45" s="367"/>
      <c r="STL45" s="367"/>
      <c r="STM45" s="367"/>
      <c r="STN45" s="367"/>
      <c r="STO45" s="367"/>
      <c r="STP45" s="367"/>
      <c r="STQ45" s="367"/>
      <c r="STR45" s="367"/>
      <c r="STS45" s="367"/>
      <c r="STT45" s="367"/>
      <c r="STU45" s="367"/>
      <c r="STV45" s="367"/>
      <c r="STW45" s="367"/>
      <c r="STX45" s="367"/>
      <c r="STY45" s="367"/>
      <c r="STZ45" s="367"/>
      <c r="SUA45" s="367"/>
      <c r="SUB45" s="367"/>
      <c r="SUC45" s="367"/>
      <c r="SUD45" s="367"/>
      <c r="SUE45" s="367"/>
      <c r="SUF45" s="367"/>
      <c r="SUG45" s="367"/>
      <c r="SUH45" s="367"/>
      <c r="SUI45" s="367"/>
      <c r="SUJ45" s="367"/>
      <c r="SUK45" s="367"/>
      <c r="SUL45" s="367"/>
      <c r="SUM45" s="367"/>
      <c r="SUN45" s="367"/>
      <c r="SUO45" s="367"/>
      <c r="SUP45" s="367"/>
      <c r="SUQ45" s="367"/>
      <c r="SUR45" s="367"/>
      <c r="SUS45" s="367"/>
      <c r="SUT45" s="367"/>
      <c r="SUU45" s="367"/>
      <c r="SUV45" s="367"/>
      <c r="SUW45" s="367"/>
      <c r="SUX45" s="367"/>
      <c r="SUY45" s="367"/>
      <c r="SUZ45" s="367"/>
      <c r="SVA45" s="367"/>
      <c r="SVB45" s="367"/>
      <c r="SVC45" s="367"/>
      <c r="SVD45" s="367"/>
      <c r="SVE45" s="367"/>
      <c r="SVF45" s="367"/>
      <c r="SVG45" s="367"/>
      <c r="SVH45" s="367"/>
      <c r="SVI45" s="367"/>
      <c r="SVJ45" s="367"/>
      <c r="SVK45" s="367"/>
      <c r="SVL45" s="367"/>
      <c r="SVM45" s="367"/>
      <c r="SVN45" s="367"/>
      <c r="SVO45" s="367"/>
      <c r="SVP45" s="367"/>
      <c r="SVQ45" s="367"/>
      <c r="SVR45" s="367"/>
      <c r="SVS45" s="367"/>
      <c r="SVT45" s="367"/>
      <c r="SVU45" s="367"/>
      <c r="SVV45" s="367"/>
      <c r="SVW45" s="367"/>
      <c r="SVX45" s="367"/>
      <c r="SVY45" s="367"/>
      <c r="SVZ45" s="367"/>
      <c r="SWA45" s="367"/>
      <c r="SWB45" s="367"/>
      <c r="SWC45" s="367"/>
      <c r="SWD45" s="367"/>
      <c r="SWE45" s="367"/>
      <c r="SWF45" s="367"/>
      <c r="SWG45" s="367"/>
      <c r="SWH45" s="367"/>
      <c r="SWI45" s="367"/>
      <c r="SWJ45" s="367"/>
      <c r="SWK45" s="367"/>
      <c r="SWL45" s="367"/>
      <c r="SWM45" s="367"/>
      <c r="SWN45" s="367"/>
      <c r="SWO45" s="367"/>
      <c r="SWP45" s="367"/>
      <c r="SWQ45" s="367"/>
      <c r="SWR45" s="367"/>
      <c r="SWS45" s="367"/>
      <c r="SWT45" s="367"/>
      <c r="SWU45" s="367"/>
      <c r="SWV45" s="367"/>
      <c r="SWW45" s="367"/>
      <c r="SWX45" s="367"/>
      <c r="SWY45" s="367"/>
      <c r="SWZ45" s="367"/>
      <c r="SXA45" s="367"/>
      <c r="SXB45" s="367"/>
      <c r="SXC45" s="367"/>
      <c r="SXD45" s="367"/>
      <c r="SXE45" s="367"/>
      <c r="SXF45" s="367"/>
      <c r="SXG45" s="367"/>
      <c r="SXH45" s="367"/>
      <c r="SXI45" s="367"/>
      <c r="SXJ45" s="367"/>
      <c r="SXK45" s="367"/>
      <c r="SXL45" s="367"/>
      <c r="SXM45" s="367"/>
      <c r="SXN45" s="367"/>
      <c r="SXO45" s="367"/>
      <c r="SXP45" s="367"/>
      <c r="SXQ45" s="367"/>
      <c r="SXR45" s="367"/>
      <c r="SXS45" s="367"/>
      <c r="SXT45" s="367"/>
      <c r="SXU45" s="367"/>
      <c r="SXV45" s="367"/>
      <c r="SXW45" s="367"/>
      <c r="SXX45" s="367"/>
      <c r="SXY45" s="367"/>
      <c r="SXZ45" s="367"/>
      <c r="SYA45" s="367"/>
      <c r="SYB45" s="367"/>
      <c r="SYC45" s="367"/>
      <c r="SYD45" s="367"/>
      <c r="SYE45" s="367"/>
      <c r="SYF45" s="367"/>
      <c r="SYG45" s="367"/>
      <c r="SYH45" s="367"/>
      <c r="SYI45" s="367"/>
      <c r="SYJ45" s="367"/>
      <c r="SYK45" s="367"/>
      <c r="SYL45" s="367"/>
      <c r="SYM45" s="367"/>
      <c r="SYN45" s="367"/>
      <c r="SYO45" s="367"/>
      <c r="SYP45" s="367"/>
      <c r="SYQ45" s="367"/>
      <c r="SYR45" s="367"/>
      <c r="SYS45" s="367"/>
      <c r="SYT45" s="367"/>
      <c r="SYU45" s="367"/>
      <c r="SYV45" s="367"/>
      <c r="SYW45" s="367"/>
      <c r="SYX45" s="367"/>
      <c r="SYY45" s="367"/>
      <c r="SYZ45" s="367"/>
      <c r="SZA45" s="367"/>
      <c r="SZB45" s="367"/>
      <c r="SZC45" s="367"/>
      <c r="SZD45" s="367"/>
      <c r="SZE45" s="367"/>
      <c r="SZF45" s="367"/>
      <c r="SZG45" s="367"/>
      <c r="SZH45" s="367"/>
      <c r="SZI45" s="367"/>
      <c r="SZJ45" s="367"/>
      <c r="SZK45" s="367"/>
      <c r="SZL45" s="367"/>
      <c r="SZM45" s="367"/>
      <c r="SZN45" s="367"/>
      <c r="SZO45" s="367"/>
      <c r="SZP45" s="367"/>
      <c r="SZQ45" s="367"/>
      <c r="SZR45" s="367"/>
      <c r="SZS45" s="367"/>
      <c r="SZT45" s="367"/>
      <c r="SZU45" s="367"/>
      <c r="SZV45" s="367"/>
      <c r="SZW45" s="367"/>
      <c r="SZX45" s="367"/>
      <c r="SZY45" s="367"/>
      <c r="SZZ45" s="367"/>
      <c r="TAA45" s="367"/>
      <c r="TAB45" s="367"/>
      <c r="TAC45" s="367"/>
      <c r="TAD45" s="367"/>
      <c r="TAE45" s="367"/>
      <c r="TAF45" s="367"/>
      <c r="TAG45" s="367"/>
      <c r="TAH45" s="367"/>
      <c r="TAI45" s="367"/>
      <c r="TAJ45" s="367"/>
      <c r="TAK45" s="367"/>
      <c r="TAL45" s="367"/>
      <c r="TAM45" s="367"/>
      <c r="TAN45" s="367"/>
      <c r="TAO45" s="367"/>
      <c r="TAP45" s="367"/>
      <c r="TAQ45" s="367"/>
      <c r="TAR45" s="367"/>
      <c r="TAS45" s="367"/>
      <c r="TAT45" s="367"/>
      <c r="TAU45" s="367"/>
      <c r="TAV45" s="367"/>
      <c r="TAW45" s="367"/>
      <c r="TAX45" s="367"/>
      <c r="TAY45" s="367"/>
      <c r="TAZ45" s="367"/>
      <c r="TBA45" s="367"/>
      <c r="TBB45" s="367"/>
      <c r="TBC45" s="367"/>
      <c r="TBD45" s="367"/>
      <c r="TBE45" s="367"/>
      <c r="TBF45" s="367"/>
      <c r="TBG45" s="367"/>
      <c r="TBH45" s="367"/>
      <c r="TBI45" s="367"/>
      <c r="TBJ45" s="367"/>
      <c r="TBK45" s="367"/>
      <c r="TBL45" s="367"/>
      <c r="TBM45" s="367"/>
      <c r="TBN45" s="367"/>
      <c r="TBO45" s="367"/>
      <c r="TBP45" s="367"/>
      <c r="TBQ45" s="367"/>
      <c r="TBR45" s="367"/>
      <c r="TBS45" s="367"/>
      <c r="TBT45" s="367"/>
      <c r="TBU45" s="367"/>
      <c r="TBV45" s="367"/>
      <c r="TBW45" s="367"/>
      <c r="TBX45" s="367"/>
      <c r="TBY45" s="367"/>
      <c r="TBZ45" s="367"/>
      <c r="TCA45" s="367"/>
      <c r="TCB45" s="367"/>
      <c r="TCC45" s="367"/>
      <c r="TCD45" s="367"/>
      <c r="TCE45" s="367"/>
      <c r="TCF45" s="367"/>
      <c r="TCG45" s="367"/>
      <c r="TCH45" s="367"/>
      <c r="TCI45" s="367"/>
      <c r="TCJ45" s="367"/>
      <c r="TCK45" s="367"/>
      <c r="TCL45" s="367"/>
      <c r="TCM45" s="367"/>
      <c r="TCN45" s="367"/>
      <c r="TCO45" s="367"/>
      <c r="TCP45" s="367"/>
      <c r="TCQ45" s="367"/>
      <c r="TCR45" s="367"/>
      <c r="TCS45" s="367"/>
      <c r="TCT45" s="367"/>
      <c r="TCU45" s="367"/>
      <c r="TCV45" s="367"/>
      <c r="TCW45" s="367"/>
      <c r="TCX45" s="367"/>
      <c r="TCY45" s="367"/>
      <c r="TCZ45" s="367"/>
      <c r="TDA45" s="367"/>
      <c r="TDB45" s="367"/>
      <c r="TDC45" s="367"/>
      <c r="TDD45" s="367"/>
      <c r="TDE45" s="367"/>
      <c r="TDF45" s="367"/>
      <c r="TDG45" s="367"/>
      <c r="TDH45" s="367"/>
      <c r="TDI45" s="367"/>
      <c r="TDJ45" s="367"/>
      <c r="TDK45" s="367"/>
      <c r="TDL45" s="367"/>
      <c r="TDM45" s="367"/>
      <c r="TDN45" s="367"/>
      <c r="TDO45" s="367"/>
      <c r="TDP45" s="367"/>
      <c r="TDQ45" s="367"/>
      <c r="TDR45" s="367"/>
      <c r="TDS45" s="367"/>
      <c r="TDT45" s="367"/>
      <c r="TDU45" s="367"/>
      <c r="TDV45" s="367"/>
      <c r="TDW45" s="367"/>
      <c r="TDX45" s="367"/>
      <c r="TDY45" s="367"/>
      <c r="TDZ45" s="367"/>
      <c r="TEA45" s="367"/>
      <c r="TEB45" s="367"/>
      <c r="TEC45" s="367"/>
      <c r="TED45" s="367"/>
      <c r="TEE45" s="367"/>
      <c r="TEF45" s="367"/>
      <c r="TEG45" s="367"/>
      <c r="TEH45" s="367"/>
      <c r="TEI45" s="367"/>
      <c r="TEJ45" s="367"/>
      <c r="TEK45" s="367"/>
      <c r="TEL45" s="367"/>
      <c r="TEM45" s="367"/>
      <c r="TEN45" s="367"/>
      <c r="TEO45" s="367"/>
      <c r="TEP45" s="367"/>
      <c r="TEQ45" s="367"/>
      <c r="TER45" s="367"/>
      <c r="TES45" s="367"/>
      <c r="TET45" s="367"/>
      <c r="TEU45" s="367"/>
      <c r="TEV45" s="367"/>
      <c r="TEW45" s="367"/>
      <c r="TEX45" s="367"/>
      <c r="TEY45" s="367"/>
      <c r="TEZ45" s="367"/>
      <c r="TFA45" s="367"/>
      <c r="TFB45" s="367"/>
      <c r="TFC45" s="367"/>
      <c r="TFD45" s="367"/>
      <c r="TFE45" s="367"/>
      <c r="TFF45" s="367"/>
      <c r="TFG45" s="367"/>
      <c r="TFH45" s="367"/>
      <c r="TFI45" s="367"/>
      <c r="TFJ45" s="367"/>
      <c r="TFK45" s="367"/>
      <c r="TFL45" s="367"/>
      <c r="TFM45" s="367"/>
      <c r="TFN45" s="367"/>
      <c r="TFO45" s="367"/>
      <c r="TFP45" s="367"/>
      <c r="TFQ45" s="367"/>
      <c r="TFR45" s="367"/>
      <c r="TFS45" s="367"/>
      <c r="TFT45" s="367"/>
      <c r="TFU45" s="367"/>
      <c r="TFV45" s="367"/>
      <c r="TFW45" s="367"/>
      <c r="TFX45" s="367"/>
      <c r="TFY45" s="367"/>
      <c r="TFZ45" s="367"/>
      <c r="TGA45" s="367"/>
      <c r="TGB45" s="367"/>
      <c r="TGC45" s="367"/>
      <c r="TGD45" s="367"/>
      <c r="TGE45" s="367"/>
      <c r="TGF45" s="367"/>
      <c r="TGG45" s="367"/>
      <c r="TGH45" s="367"/>
      <c r="TGI45" s="367"/>
      <c r="TGJ45" s="367"/>
      <c r="TGK45" s="367"/>
      <c r="TGL45" s="367"/>
      <c r="TGM45" s="367"/>
      <c r="TGN45" s="367"/>
      <c r="TGO45" s="367"/>
      <c r="TGP45" s="367"/>
      <c r="TGQ45" s="367"/>
      <c r="TGR45" s="367"/>
      <c r="TGS45" s="367"/>
      <c r="TGT45" s="367"/>
      <c r="TGU45" s="367"/>
      <c r="TGV45" s="367"/>
      <c r="TGW45" s="367"/>
      <c r="TGX45" s="367"/>
      <c r="TGY45" s="367"/>
      <c r="TGZ45" s="367"/>
      <c r="THA45" s="367"/>
      <c r="THB45" s="367"/>
      <c r="THC45" s="367"/>
      <c r="THD45" s="367"/>
      <c r="THE45" s="367"/>
      <c r="THF45" s="367"/>
      <c r="THG45" s="367"/>
      <c r="THH45" s="367"/>
      <c r="THI45" s="367"/>
      <c r="THJ45" s="367"/>
      <c r="THK45" s="367"/>
      <c r="THL45" s="367"/>
      <c r="THM45" s="367"/>
      <c r="THN45" s="367"/>
      <c r="THO45" s="367"/>
      <c r="THP45" s="367"/>
      <c r="THQ45" s="367"/>
      <c r="THR45" s="367"/>
      <c r="THS45" s="367"/>
      <c r="THT45" s="367"/>
      <c r="THU45" s="367"/>
      <c r="THV45" s="367"/>
      <c r="THW45" s="367"/>
      <c r="THX45" s="367"/>
      <c r="THY45" s="367"/>
      <c r="THZ45" s="367"/>
      <c r="TIA45" s="367"/>
      <c r="TIB45" s="367"/>
      <c r="TIC45" s="367"/>
      <c r="TID45" s="367"/>
      <c r="TIE45" s="367"/>
      <c r="TIF45" s="367"/>
      <c r="TIG45" s="367"/>
      <c r="TIH45" s="367"/>
      <c r="TII45" s="367"/>
      <c r="TIJ45" s="367"/>
      <c r="TIK45" s="367"/>
      <c r="TIL45" s="367"/>
      <c r="TIM45" s="367"/>
      <c r="TIN45" s="367"/>
      <c r="TIO45" s="367"/>
      <c r="TIP45" s="367"/>
      <c r="TIQ45" s="367"/>
      <c r="TIR45" s="367"/>
      <c r="TIS45" s="367"/>
      <c r="TIT45" s="367"/>
      <c r="TIU45" s="367"/>
      <c r="TIV45" s="367"/>
      <c r="TIW45" s="367"/>
      <c r="TIX45" s="367"/>
      <c r="TIY45" s="367"/>
      <c r="TIZ45" s="367"/>
      <c r="TJA45" s="367"/>
      <c r="TJB45" s="367"/>
      <c r="TJC45" s="367"/>
      <c r="TJD45" s="367"/>
      <c r="TJE45" s="367"/>
      <c r="TJF45" s="367"/>
      <c r="TJG45" s="367"/>
      <c r="TJH45" s="367"/>
      <c r="TJI45" s="367"/>
      <c r="TJJ45" s="367"/>
      <c r="TJK45" s="367"/>
      <c r="TJL45" s="367"/>
      <c r="TJM45" s="367"/>
      <c r="TJN45" s="367"/>
      <c r="TJO45" s="367"/>
      <c r="TJP45" s="367"/>
      <c r="TJQ45" s="367"/>
      <c r="TJR45" s="367"/>
      <c r="TJS45" s="367"/>
      <c r="TJT45" s="367"/>
      <c r="TJU45" s="367"/>
      <c r="TJV45" s="367"/>
      <c r="TJW45" s="367"/>
      <c r="TJX45" s="367"/>
      <c r="TJY45" s="367"/>
      <c r="TJZ45" s="367"/>
      <c r="TKA45" s="367"/>
      <c r="TKB45" s="367"/>
      <c r="TKC45" s="367"/>
      <c r="TKD45" s="367"/>
      <c r="TKE45" s="367"/>
      <c r="TKF45" s="367"/>
      <c r="TKG45" s="367"/>
      <c r="TKH45" s="367"/>
      <c r="TKI45" s="367"/>
      <c r="TKJ45" s="367"/>
      <c r="TKK45" s="367"/>
      <c r="TKL45" s="367"/>
      <c r="TKM45" s="367"/>
      <c r="TKN45" s="367"/>
      <c r="TKO45" s="367"/>
      <c r="TKP45" s="367"/>
      <c r="TKQ45" s="367"/>
      <c r="TKR45" s="367"/>
      <c r="TKS45" s="367"/>
      <c r="TKT45" s="367"/>
      <c r="TKU45" s="367"/>
      <c r="TKV45" s="367"/>
      <c r="TKW45" s="367"/>
      <c r="TKX45" s="367"/>
      <c r="TKY45" s="367"/>
      <c r="TKZ45" s="367"/>
      <c r="TLA45" s="367"/>
      <c r="TLB45" s="367"/>
      <c r="TLC45" s="367"/>
      <c r="TLD45" s="367"/>
      <c r="TLE45" s="367"/>
      <c r="TLF45" s="367"/>
      <c r="TLG45" s="367"/>
      <c r="TLH45" s="367"/>
      <c r="TLI45" s="367"/>
      <c r="TLJ45" s="367"/>
      <c r="TLK45" s="367"/>
      <c r="TLL45" s="367"/>
      <c r="TLM45" s="367"/>
      <c r="TLN45" s="367"/>
      <c r="TLO45" s="367"/>
      <c r="TLP45" s="367"/>
      <c r="TLQ45" s="367"/>
      <c r="TLR45" s="367"/>
      <c r="TLS45" s="367"/>
      <c r="TLT45" s="367"/>
      <c r="TLU45" s="367"/>
      <c r="TLV45" s="367"/>
      <c r="TLW45" s="367"/>
      <c r="TLX45" s="367"/>
      <c r="TLY45" s="367"/>
      <c r="TLZ45" s="367"/>
      <c r="TMA45" s="367"/>
      <c r="TMB45" s="367"/>
      <c r="TMC45" s="367"/>
      <c r="TMD45" s="367"/>
      <c r="TME45" s="367"/>
      <c r="TMF45" s="367"/>
      <c r="TMG45" s="367"/>
      <c r="TMH45" s="367"/>
      <c r="TMI45" s="367"/>
      <c r="TMJ45" s="367"/>
      <c r="TMK45" s="367"/>
      <c r="TML45" s="367"/>
      <c r="TMM45" s="367"/>
      <c r="TMN45" s="367"/>
      <c r="TMO45" s="367"/>
      <c r="TMP45" s="367"/>
      <c r="TMQ45" s="367"/>
      <c r="TMR45" s="367"/>
      <c r="TMS45" s="367"/>
      <c r="TMT45" s="367"/>
      <c r="TMU45" s="367"/>
      <c r="TMV45" s="367"/>
      <c r="TMW45" s="367"/>
      <c r="TMX45" s="367"/>
      <c r="TMY45" s="367"/>
      <c r="TMZ45" s="367"/>
      <c r="TNA45" s="367"/>
      <c r="TNB45" s="367"/>
      <c r="TNC45" s="367"/>
      <c r="TND45" s="367"/>
      <c r="TNE45" s="367"/>
      <c r="TNF45" s="367"/>
      <c r="TNG45" s="367"/>
      <c r="TNH45" s="367"/>
      <c r="TNI45" s="367"/>
      <c r="TNJ45" s="367"/>
      <c r="TNK45" s="367"/>
      <c r="TNL45" s="367"/>
      <c r="TNM45" s="367"/>
      <c r="TNN45" s="367"/>
      <c r="TNO45" s="367"/>
      <c r="TNP45" s="367"/>
      <c r="TNQ45" s="367"/>
      <c r="TNR45" s="367"/>
      <c r="TNS45" s="367"/>
      <c r="TNT45" s="367"/>
      <c r="TNU45" s="367"/>
      <c r="TNV45" s="367"/>
      <c r="TNW45" s="367"/>
      <c r="TNX45" s="367"/>
      <c r="TNY45" s="367"/>
      <c r="TNZ45" s="367"/>
      <c r="TOA45" s="367"/>
      <c r="TOB45" s="367"/>
      <c r="TOC45" s="367"/>
      <c r="TOD45" s="367"/>
      <c r="TOE45" s="367"/>
      <c r="TOF45" s="367"/>
      <c r="TOG45" s="367"/>
      <c r="TOH45" s="367"/>
      <c r="TOI45" s="367"/>
      <c r="TOJ45" s="367"/>
      <c r="TOK45" s="367"/>
      <c r="TOL45" s="367"/>
      <c r="TOM45" s="367"/>
      <c r="TON45" s="367"/>
      <c r="TOO45" s="367"/>
      <c r="TOP45" s="367"/>
      <c r="TOQ45" s="367"/>
      <c r="TOR45" s="367"/>
      <c r="TOS45" s="367"/>
      <c r="TOT45" s="367"/>
      <c r="TOU45" s="367"/>
      <c r="TOV45" s="367"/>
      <c r="TOW45" s="367"/>
      <c r="TOX45" s="367"/>
      <c r="TOY45" s="367"/>
      <c r="TOZ45" s="367"/>
      <c r="TPA45" s="367"/>
      <c r="TPB45" s="367"/>
      <c r="TPC45" s="367"/>
      <c r="TPD45" s="367"/>
      <c r="TPE45" s="367"/>
      <c r="TPF45" s="367"/>
      <c r="TPG45" s="367"/>
      <c r="TPH45" s="367"/>
      <c r="TPI45" s="367"/>
      <c r="TPJ45" s="367"/>
      <c r="TPK45" s="367"/>
      <c r="TPL45" s="367"/>
      <c r="TPM45" s="367"/>
      <c r="TPN45" s="367"/>
      <c r="TPO45" s="367"/>
      <c r="TPP45" s="367"/>
      <c r="TPQ45" s="367"/>
      <c r="TPR45" s="367"/>
      <c r="TPS45" s="367"/>
      <c r="TPT45" s="367"/>
      <c r="TPU45" s="367"/>
      <c r="TPV45" s="367"/>
      <c r="TPW45" s="367"/>
      <c r="TPX45" s="367"/>
      <c r="TPY45" s="367"/>
      <c r="TPZ45" s="367"/>
      <c r="TQA45" s="367"/>
      <c r="TQB45" s="367"/>
      <c r="TQC45" s="367"/>
      <c r="TQD45" s="367"/>
      <c r="TQE45" s="367"/>
      <c r="TQF45" s="367"/>
      <c r="TQG45" s="367"/>
      <c r="TQH45" s="367"/>
      <c r="TQI45" s="367"/>
      <c r="TQJ45" s="367"/>
      <c r="TQK45" s="367"/>
      <c r="TQL45" s="367"/>
      <c r="TQM45" s="367"/>
      <c r="TQN45" s="367"/>
      <c r="TQO45" s="367"/>
      <c r="TQP45" s="367"/>
      <c r="TQQ45" s="367"/>
      <c r="TQR45" s="367"/>
      <c r="TQS45" s="367"/>
      <c r="TQT45" s="367"/>
      <c r="TQU45" s="367"/>
      <c r="TQV45" s="367"/>
      <c r="TQW45" s="367"/>
      <c r="TQX45" s="367"/>
      <c r="TQY45" s="367"/>
      <c r="TQZ45" s="367"/>
      <c r="TRA45" s="367"/>
      <c r="TRB45" s="367"/>
      <c r="TRC45" s="367"/>
      <c r="TRD45" s="367"/>
      <c r="TRE45" s="367"/>
      <c r="TRF45" s="367"/>
      <c r="TRG45" s="367"/>
      <c r="TRH45" s="367"/>
      <c r="TRI45" s="367"/>
      <c r="TRJ45" s="367"/>
      <c r="TRK45" s="367"/>
      <c r="TRL45" s="367"/>
      <c r="TRM45" s="367"/>
      <c r="TRN45" s="367"/>
      <c r="TRO45" s="367"/>
      <c r="TRP45" s="367"/>
      <c r="TRQ45" s="367"/>
      <c r="TRR45" s="367"/>
      <c r="TRS45" s="367"/>
      <c r="TRT45" s="367"/>
      <c r="TRU45" s="367"/>
      <c r="TRV45" s="367"/>
      <c r="TRW45" s="367"/>
      <c r="TRX45" s="367"/>
      <c r="TRY45" s="367"/>
      <c r="TRZ45" s="367"/>
      <c r="TSA45" s="367"/>
      <c r="TSB45" s="367"/>
      <c r="TSC45" s="367"/>
      <c r="TSD45" s="367"/>
      <c r="TSE45" s="367"/>
      <c r="TSF45" s="367"/>
      <c r="TSG45" s="367"/>
      <c r="TSH45" s="367"/>
      <c r="TSI45" s="367"/>
      <c r="TSJ45" s="367"/>
      <c r="TSK45" s="367"/>
      <c r="TSL45" s="367"/>
      <c r="TSM45" s="367"/>
      <c r="TSN45" s="367"/>
      <c r="TSO45" s="367"/>
      <c r="TSP45" s="367"/>
      <c r="TSQ45" s="367"/>
      <c r="TSR45" s="367"/>
      <c r="TSS45" s="367"/>
      <c r="TST45" s="367"/>
      <c r="TSU45" s="367"/>
      <c r="TSV45" s="367"/>
      <c r="TSW45" s="367"/>
      <c r="TSX45" s="367"/>
      <c r="TSY45" s="367"/>
      <c r="TSZ45" s="367"/>
      <c r="TTA45" s="367"/>
      <c r="TTB45" s="367"/>
      <c r="TTC45" s="367"/>
      <c r="TTD45" s="367"/>
      <c r="TTE45" s="367"/>
      <c r="TTF45" s="367"/>
      <c r="TTG45" s="367"/>
      <c r="TTH45" s="367"/>
      <c r="TTI45" s="367"/>
      <c r="TTJ45" s="367"/>
      <c r="TTK45" s="367"/>
      <c r="TTL45" s="367"/>
      <c r="TTM45" s="367"/>
      <c r="TTN45" s="367"/>
      <c r="TTO45" s="367"/>
      <c r="TTP45" s="367"/>
      <c r="TTQ45" s="367"/>
      <c r="TTR45" s="367"/>
      <c r="TTS45" s="367"/>
      <c r="TTT45" s="367"/>
      <c r="TTU45" s="367"/>
      <c r="TTV45" s="367"/>
      <c r="TTW45" s="367"/>
      <c r="TTX45" s="367"/>
      <c r="TTY45" s="367"/>
      <c r="TTZ45" s="367"/>
      <c r="TUA45" s="367"/>
      <c r="TUB45" s="367"/>
      <c r="TUC45" s="367"/>
      <c r="TUD45" s="367"/>
      <c r="TUE45" s="367"/>
      <c r="TUF45" s="367"/>
      <c r="TUG45" s="367"/>
      <c r="TUH45" s="367"/>
      <c r="TUI45" s="367"/>
      <c r="TUJ45" s="367"/>
      <c r="TUK45" s="367"/>
      <c r="TUL45" s="367"/>
      <c r="TUM45" s="367"/>
      <c r="TUN45" s="367"/>
      <c r="TUO45" s="367"/>
      <c r="TUP45" s="367"/>
      <c r="TUQ45" s="367"/>
      <c r="TUR45" s="367"/>
      <c r="TUS45" s="367"/>
      <c r="TUT45" s="367"/>
      <c r="TUU45" s="367"/>
      <c r="TUV45" s="367"/>
      <c r="TUW45" s="367"/>
      <c r="TUX45" s="367"/>
      <c r="TUY45" s="367"/>
      <c r="TUZ45" s="367"/>
      <c r="TVA45" s="367"/>
      <c r="TVB45" s="367"/>
      <c r="TVC45" s="367"/>
      <c r="TVD45" s="367"/>
      <c r="TVE45" s="367"/>
      <c r="TVF45" s="367"/>
      <c r="TVG45" s="367"/>
      <c r="TVH45" s="367"/>
      <c r="TVI45" s="367"/>
      <c r="TVJ45" s="367"/>
      <c r="TVK45" s="367"/>
      <c r="TVL45" s="367"/>
      <c r="TVM45" s="367"/>
      <c r="TVN45" s="367"/>
      <c r="TVO45" s="367"/>
      <c r="TVP45" s="367"/>
      <c r="TVQ45" s="367"/>
      <c r="TVR45" s="367"/>
      <c r="TVS45" s="367"/>
      <c r="TVT45" s="367"/>
      <c r="TVU45" s="367"/>
      <c r="TVV45" s="367"/>
      <c r="TVW45" s="367"/>
      <c r="TVX45" s="367"/>
      <c r="TVY45" s="367"/>
      <c r="TVZ45" s="367"/>
      <c r="TWA45" s="367"/>
      <c r="TWB45" s="367"/>
      <c r="TWC45" s="367"/>
      <c r="TWD45" s="367"/>
      <c r="TWE45" s="367"/>
      <c r="TWF45" s="367"/>
      <c r="TWG45" s="367"/>
      <c r="TWH45" s="367"/>
      <c r="TWI45" s="367"/>
      <c r="TWJ45" s="367"/>
      <c r="TWK45" s="367"/>
      <c r="TWL45" s="367"/>
      <c r="TWM45" s="367"/>
      <c r="TWN45" s="367"/>
      <c r="TWO45" s="367"/>
      <c r="TWP45" s="367"/>
      <c r="TWQ45" s="367"/>
      <c r="TWR45" s="367"/>
      <c r="TWS45" s="367"/>
      <c r="TWT45" s="367"/>
      <c r="TWU45" s="367"/>
      <c r="TWV45" s="367"/>
      <c r="TWW45" s="367"/>
      <c r="TWX45" s="367"/>
      <c r="TWY45" s="367"/>
      <c r="TWZ45" s="367"/>
      <c r="TXA45" s="367"/>
      <c r="TXB45" s="367"/>
      <c r="TXC45" s="367"/>
      <c r="TXD45" s="367"/>
      <c r="TXE45" s="367"/>
      <c r="TXF45" s="367"/>
      <c r="TXG45" s="367"/>
      <c r="TXH45" s="367"/>
      <c r="TXI45" s="367"/>
      <c r="TXJ45" s="367"/>
      <c r="TXK45" s="367"/>
      <c r="TXL45" s="367"/>
      <c r="TXM45" s="367"/>
      <c r="TXN45" s="367"/>
      <c r="TXO45" s="367"/>
      <c r="TXP45" s="367"/>
      <c r="TXQ45" s="367"/>
      <c r="TXR45" s="367"/>
      <c r="TXS45" s="367"/>
      <c r="TXT45" s="367"/>
      <c r="TXU45" s="367"/>
      <c r="TXV45" s="367"/>
      <c r="TXW45" s="367"/>
      <c r="TXX45" s="367"/>
      <c r="TXY45" s="367"/>
      <c r="TXZ45" s="367"/>
      <c r="TYA45" s="367"/>
      <c r="TYB45" s="367"/>
      <c r="TYC45" s="367"/>
      <c r="TYD45" s="367"/>
      <c r="TYE45" s="367"/>
      <c r="TYF45" s="367"/>
      <c r="TYG45" s="367"/>
      <c r="TYH45" s="367"/>
      <c r="TYI45" s="367"/>
      <c r="TYJ45" s="367"/>
      <c r="TYK45" s="367"/>
      <c r="TYL45" s="367"/>
      <c r="TYM45" s="367"/>
      <c r="TYN45" s="367"/>
      <c r="TYO45" s="367"/>
      <c r="TYP45" s="367"/>
      <c r="TYQ45" s="367"/>
      <c r="TYR45" s="367"/>
      <c r="TYS45" s="367"/>
      <c r="TYT45" s="367"/>
      <c r="TYU45" s="367"/>
      <c r="TYV45" s="367"/>
      <c r="TYW45" s="367"/>
      <c r="TYX45" s="367"/>
      <c r="TYY45" s="367"/>
      <c r="TYZ45" s="367"/>
      <c r="TZA45" s="367"/>
      <c r="TZB45" s="367"/>
      <c r="TZC45" s="367"/>
      <c r="TZD45" s="367"/>
      <c r="TZE45" s="367"/>
      <c r="TZF45" s="367"/>
      <c r="TZG45" s="367"/>
      <c r="TZH45" s="367"/>
      <c r="TZI45" s="367"/>
      <c r="TZJ45" s="367"/>
      <c r="TZK45" s="367"/>
      <c r="TZL45" s="367"/>
      <c r="TZM45" s="367"/>
      <c r="TZN45" s="367"/>
      <c r="TZO45" s="367"/>
      <c r="TZP45" s="367"/>
      <c r="TZQ45" s="367"/>
      <c r="TZR45" s="367"/>
      <c r="TZS45" s="367"/>
      <c r="TZT45" s="367"/>
      <c r="TZU45" s="367"/>
      <c r="TZV45" s="367"/>
      <c r="TZW45" s="367"/>
      <c r="TZX45" s="367"/>
      <c r="TZY45" s="367"/>
      <c r="TZZ45" s="367"/>
      <c r="UAA45" s="367"/>
      <c r="UAB45" s="367"/>
      <c r="UAC45" s="367"/>
      <c r="UAD45" s="367"/>
      <c r="UAE45" s="367"/>
      <c r="UAF45" s="367"/>
      <c r="UAG45" s="367"/>
      <c r="UAH45" s="367"/>
      <c r="UAI45" s="367"/>
      <c r="UAJ45" s="367"/>
      <c r="UAK45" s="367"/>
      <c r="UAL45" s="367"/>
      <c r="UAM45" s="367"/>
      <c r="UAN45" s="367"/>
      <c r="UAO45" s="367"/>
      <c r="UAP45" s="367"/>
      <c r="UAQ45" s="367"/>
      <c r="UAR45" s="367"/>
      <c r="UAS45" s="367"/>
      <c r="UAT45" s="367"/>
      <c r="UAU45" s="367"/>
      <c r="UAV45" s="367"/>
      <c r="UAW45" s="367"/>
      <c r="UAX45" s="367"/>
      <c r="UAY45" s="367"/>
      <c r="UAZ45" s="367"/>
      <c r="UBA45" s="367"/>
      <c r="UBB45" s="367"/>
      <c r="UBC45" s="367"/>
      <c r="UBD45" s="367"/>
      <c r="UBE45" s="367"/>
      <c r="UBF45" s="367"/>
      <c r="UBG45" s="367"/>
      <c r="UBH45" s="367"/>
      <c r="UBI45" s="367"/>
      <c r="UBJ45" s="367"/>
      <c r="UBK45" s="367"/>
      <c r="UBL45" s="367"/>
      <c r="UBM45" s="367"/>
      <c r="UBN45" s="367"/>
      <c r="UBO45" s="367"/>
      <c r="UBP45" s="367"/>
      <c r="UBQ45" s="367"/>
      <c r="UBR45" s="367"/>
      <c r="UBS45" s="367"/>
      <c r="UBT45" s="367"/>
      <c r="UBU45" s="367"/>
      <c r="UBV45" s="367"/>
      <c r="UBW45" s="367"/>
      <c r="UBX45" s="367"/>
      <c r="UBY45" s="367"/>
      <c r="UBZ45" s="367"/>
      <c r="UCA45" s="367"/>
      <c r="UCB45" s="367"/>
      <c r="UCC45" s="367"/>
      <c r="UCD45" s="367"/>
      <c r="UCE45" s="367"/>
      <c r="UCF45" s="367"/>
      <c r="UCG45" s="367"/>
      <c r="UCH45" s="367"/>
      <c r="UCI45" s="367"/>
      <c r="UCJ45" s="367"/>
      <c r="UCK45" s="367"/>
      <c r="UCL45" s="367"/>
      <c r="UCM45" s="367"/>
      <c r="UCN45" s="367"/>
      <c r="UCO45" s="367"/>
      <c r="UCP45" s="367"/>
      <c r="UCQ45" s="367"/>
      <c r="UCR45" s="367"/>
      <c r="UCS45" s="367"/>
      <c r="UCT45" s="367"/>
      <c r="UCU45" s="367"/>
      <c r="UCV45" s="367"/>
      <c r="UCW45" s="367"/>
      <c r="UCX45" s="367"/>
      <c r="UCY45" s="367"/>
      <c r="UCZ45" s="367"/>
      <c r="UDA45" s="367"/>
      <c r="UDB45" s="367"/>
      <c r="UDC45" s="367"/>
      <c r="UDD45" s="367"/>
      <c r="UDE45" s="367"/>
      <c r="UDF45" s="367"/>
      <c r="UDG45" s="367"/>
      <c r="UDH45" s="367"/>
      <c r="UDI45" s="367"/>
      <c r="UDJ45" s="367"/>
      <c r="UDK45" s="367"/>
      <c r="UDL45" s="367"/>
      <c r="UDM45" s="367"/>
      <c r="UDN45" s="367"/>
      <c r="UDO45" s="367"/>
      <c r="UDP45" s="367"/>
      <c r="UDQ45" s="367"/>
      <c r="UDR45" s="367"/>
      <c r="UDS45" s="367"/>
      <c r="UDT45" s="367"/>
      <c r="UDU45" s="367"/>
      <c r="UDV45" s="367"/>
      <c r="UDW45" s="367"/>
      <c r="UDX45" s="367"/>
      <c r="UDY45" s="367"/>
      <c r="UDZ45" s="367"/>
      <c r="UEA45" s="367"/>
      <c r="UEB45" s="367"/>
      <c r="UEC45" s="367"/>
      <c r="UED45" s="367"/>
      <c r="UEE45" s="367"/>
      <c r="UEF45" s="367"/>
      <c r="UEG45" s="367"/>
      <c r="UEH45" s="367"/>
      <c r="UEI45" s="367"/>
      <c r="UEJ45" s="367"/>
      <c r="UEK45" s="367"/>
      <c r="UEL45" s="367"/>
      <c r="UEM45" s="367"/>
      <c r="UEN45" s="367"/>
      <c r="UEO45" s="367"/>
      <c r="UEP45" s="367"/>
      <c r="UEQ45" s="367"/>
      <c r="UER45" s="367"/>
      <c r="UES45" s="367"/>
      <c r="UET45" s="367"/>
      <c r="UEU45" s="367"/>
      <c r="UEV45" s="367"/>
      <c r="UEW45" s="367"/>
      <c r="UEX45" s="367"/>
      <c r="UEY45" s="367"/>
      <c r="UEZ45" s="367"/>
      <c r="UFA45" s="367"/>
      <c r="UFB45" s="367"/>
      <c r="UFC45" s="367"/>
      <c r="UFD45" s="367"/>
      <c r="UFE45" s="367"/>
      <c r="UFF45" s="367"/>
      <c r="UFG45" s="367"/>
      <c r="UFH45" s="367"/>
      <c r="UFI45" s="367"/>
      <c r="UFJ45" s="367"/>
      <c r="UFK45" s="367"/>
      <c r="UFL45" s="367"/>
      <c r="UFM45" s="367"/>
      <c r="UFN45" s="367"/>
      <c r="UFO45" s="367"/>
      <c r="UFP45" s="367"/>
      <c r="UFQ45" s="367"/>
      <c r="UFR45" s="367"/>
      <c r="UFS45" s="367"/>
      <c r="UFT45" s="367"/>
      <c r="UFU45" s="367"/>
      <c r="UFV45" s="367"/>
      <c r="UFW45" s="367"/>
      <c r="UFX45" s="367"/>
      <c r="UFY45" s="367"/>
      <c r="UFZ45" s="367"/>
      <c r="UGA45" s="367"/>
      <c r="UGB45" s="367"/>
      <c r="UGC45" s="367"/>
      <c r="UGD45" s="367"/>
      <c r="UGE45" s="367"/>
      <c r="UGF45" s="367"/>
      <c r="UGG45" s="367"/>
      <c r="UGH45" s="367"/>
      <c r="UGI45" s="367"/>
      <c r="UGJ45" s="367"/>
      <c r="UGK45" s="367"/>
      <c r="UGL45" s="367"/>
      <c r="UGM45" s="367"/>
      <c r="UGN45" s="367"/>
      <c r="UGO45" s="367"/>
      <c r="UGP45" s="367"/>
      <c r="UGQ45" s="367"/>
      <c r="UGR45" s="367"/>
      <c r="UGS45" s="367"/>
      <c r="UGT45" s="367"/>
      <c r="UGU45" s="367"/>
      <c r="UGV45" s="367"/>
      <c r="UGW45" s="367"/>
      <c r="UGX45" s="367"/>
      <c r="UGY45" s="367"/>
      <c r="UGZ45" s="367"/>
      <c r="UHA45" s="367"/>
      <c r="UHB45" s="367"/>
      <c r="UHC45" s="367"/>
      <c r="UHD45" s="367"/>
      <c r="UHE45" s="367"/>
      <c r="UHF45" s="367"/>
      <c r="UHG45" s="367"/>
      <c r="UHH45" s="367"/>
      <c r="UHI45" s="367"/>
      <c r="UHJ45" s="367"/>
      <c r="UHK45" s="367"/>
      <c r="UHL45" s="367"/>
      <c r="UHM45" s="367"/>
      <c r="UHN45" s="367"/>
      <c r="UHO45" s="367"/>
      <c r="UHP45" s="367"/>
      <c r="UHQ45" s="367"/>
      <c r="UHR45" s="367"/>
      <c r="UHS45" s="367"/>
      <c r="UHT45" s="367"/>
      <c r="UHU45" s="367"/>
      <c r="UHV45" s="367"/>
      <c r="UHW45" s="367"/>
      <c r="UHX45" s="367"/>
      <c r="UHY45" s="367"/>
      <c r="UHZ45" s="367"/>
      <c r="UIA45" s="367"/>
      <c r="UIB45" s="367"/>
      <c r="UIC45" s="367"/>
      <c r="UID45" s="367"/>
      <c r="UIE45" s="367"/>
      <c r="UIF45" s="367"/>
      <c r="UIG45" s="367"/>
      <c r="UIH45" s="367"/>
      <c r="UII45" s="367"/>
      <c r="UIJ45" s="367"/>
      <c r="UIK45" s="367"/>
      <c r="UIL45" s="367"/>
      <c r="UIM45" s="367"/>
      <c r="UIN45" s="367"/>
      <c r="UIO45" s="367"/>
      <c r="UIP45" s="367"/>
      <c r="UIQ45" s="367"/>
      <c r="UIR45" s="367"/>
      <c r="UIS45" s="367"/>
      <c r="UIT45" s="367"/>
      <c r="UIU45" s="367"/>
      <c r="UIV45" s="367"/>
      <c r="UIW45" s="367"/>
      <c r="UIX45" s="367"/>
      <c r="UIY45" s="367"/>
      <c r="UIZ45" s="367"/>
      <c r="UJA45" s="367"/>
      <c r="UJB45" s="367"/>
      <c r="UJC45" s="367"/>
      <c r="UJD45" s="367"/>
      <c r="UJE45" s="367"/>
      <c r="UJF45" s="367"/>
      <c r="UJG45" s="367"/>
      <c r="UJH45" s="367"/>
      <c r="UJI45" s="367"/>
      <c r="UJJ45" s="367"/>
      <c r="UJK45" s="367"/>
      <c r="UJL45" s="367"/>
      <c r="UJM45" s="367"/>
      <c r="UJN45" s="367"/>
      <c r="UJO45" s="367"/>
      <c r="UJP45" s="367"/>
      <c r="UJQ45" s="367"/>
      <c r="UJR45" s="367"/>
      <c r="UJS45" s="367"/>
      <c r="UJT45" s="367"/>
      <c r="UJU45" s="367"/>
      <c r="UJV45" s="367"/>
      <c r="UJW45" s="367"/>
      <c r="UJX45" s="367"/>
      <c r="UJY45" s="367"/>
      <c r="UJZ45" s="367"/>
      <c r="UKA45" s="367"/>
      <c r="UKB45" s="367"/>
      <c r="UKC45" s="367"/>
      <c r="UKD45" s="367"/>
      <c r="UKE45" s="367"/>
      <c r="UKF45" s="367"/>
      <c r="UKG45" s="367"/>
      <c r="UKH45" s="367"/>
      <c r="UKI45" s="367"/>
      <c r="UKJ45" s="367"/>
      <c r="UKK45" s="367"/>
      <c r="UKL45" s="367"/>
      <c r="UKM45" s="367"/>
      <c r="UKN45" s="367"/>
      <c r="UKO45" s="367"/>
      <c r="UKP45" s="367"/>
      <c r="UKQ45" s="367"/>
      <c r="UKR45" s="367"/>
      <c r="UKS45" s="367"/>
      <c r="UKT45" s="367"/>
      <c r="UKU45" s="367"/>
      <c r="UKV45" s="367"/>
      <c r="UKW45" s="367"/>
      <c r="UKX45" s="367"/>
      <c r="UKY45" s="367"/>
      <c r="UKZ45" s="367"/>
      <c r="ULA45" s="367"/>
      <c r="ULB45" s="367"/>
      <c r="ULC45" s="367"/>
      <c r="ULD45" s="367"/>
      <c r="ULE45" s="367"/>
      <c r="ULF45" s="367"/>
      <c r="ULG45" s="367"/>
      <c r="ULH45" s="367"/>
      <c r="ULI45" s="367"/>
      <c r="ULJ45" s="367"/>
      <c r="ULK45" s="367"/>
      <c r="ULL45" s="367"/>
      <c r="ULM45" s="367"/>
      <c r="ULN45" s="367"/>
      <c r="ULO45" s="367"/>
      <c r="ULP45" s="367"/>
      <c r="ULQ45" s="367"/>
      <c r="ULR45" s="367"/>
      <c r="ULS45" s="367"/>
      <c r="ULT45" s="367"/>
      <c r="ULU45" s="367"/>
      <c r="ULV45" s="367"/>
      <c r="ULW45" s="367"/>
      <c r="ULX45" s="367"/>
      <c r="ULY45" s="367"/>
      <c r="ULZ45" s="367"/>
      <c r="UMA45" s="367"/>
      <c r="UMB45" s="367"/>
      <c r="UMC45" s="367"/>
      <c r="UMD45" s="367"/>
      <c r="UME45" s="367"/>
      <c r="UMF45" s="367"/>
      <c r="UMG45" s="367"/>
      <c r="UMH45" s="367"/>
      <c r="UMI45" s="367"/>
      <c r="UMJ45" s="367"/>
      <c r="UMK45" s="367"/>
      <c r="UML45" s="367"/>
      <c r="UMM45" s="367"/>
      <c r="UMN45" s="367"/>
      <c r="UMO45" s="367"/>
      <c r="UMP45" s="367"/>
      <c r="UMQ45" s="367"/>
      <c r="UMR45" s="367"/>
      <c r="UMS45" s="367"/>
      <c r="UMT45" s="367"/>
      <c r="UMU45" s="367"/>
      <c r="UMV45" s="367"/>
      <c r="UMW45" s="367"/>
      <c r="UMX45" s="367"/>
      <c r="UMY45" s="367"/>
      <c r="UMZ45" s="367"/>
      <c r="UNA45" s="367"/>
      <c r="UNB45" s="367"/>
      <c r="UNC45" s="367"/>
      <c r="UND45" s="367"/>
      <c r="UNE45" s="367"/>
      <c r="UNF45" s="367"/>
      <c r="UNG45" s="367"/>
      <c r="UNH45" s="367"/>
      <c r="UNI45" s="367"/>
      <c r="UNJ45" s="367"/>
      <c r="UNK45" s="367"/>
      <c r="UNL45" s="367"/>
      <c r="UNM45" s="367"/>
      <c r="UNN45" s="367"/>
      <c r="UNO45" s="367"/>
      <c r="UNP45" s="367"/>
      <c r="UNQ45" s="367"/>
      <c r="UNR45" s="367"/>
      <c r="UNS45" s="367"/>
      <c r="UNT45" s="367"/>
      <c r="UNU45" s="367"/>
      <c r="UNV45" s="367"/>
      <c r="UNW45" s="367"/>
      <c r="UNX45" s="367"/>
      <c r="UNY45" s="367"/>
      <c r="UNZ45" s="367"/>
      <c r="UOA45" s="367"/>
      <c r="UOB45" s="367"/>
      <c r="UOC45" s="367"/>
      <c r="UOD45" s="367"/>
      <c r="UOE45" s="367"/>
      <c r="UOF45" s="367"/>
      <c r="UOG45" s="367"/>
      <c r="UOH45" s="367"/>
      <c r="UOI45" s="367"/>
      <c r="UOJ45" s="367"/>
      <c r="UOK45" s="367"/>
      <c r="UOL45" s="367"/>
      <c r="UOM45" s="367"/>
      <c r="UON45" s="367"/>
      <c r="UOO45" s="367"/>
      <c r="UOP45" s="367"/>
      <c r="UOQ45" s="367"/>
      <c r="UOR45" s="367"/>
      <c r="UOS45" s="367"/>
      <c r="UOT45" s="367"/>
      <c r="UOU45" s="367"/>
      <c r="UOV45" s="367"/>
      <c r="UOW45" s="367"/>
      <c r="UOX45" s="367"/>
      <c r="UOY45" s="367"/>
      <c r="UOZ45" s="367"/>
      <c r="UPA45" s="367"/>
      <c r="UPB45" s="367"/>
      <c r="UPC45" s="367"/>
      <c r="UPD45" s="367"/>
      <c r="UPE45" s="367"/>
      <c r="UPF45" s="367"/>
      <c r="UPG45" s="367"/>
      <c r="UPH45" s="367"/>
      <c r="UPI45" s="367"/>
      <c r="UPJ45" s="367"/>
      <c r="UPK45" s="367"/>
      <c r="UPL45" s="367"/>
      <c r="UPM45" s="367"/>
      <c r="UPN45" s="367"/>
      <c r="UPO45" s="367"/>
      <c r="UPP45" s="367"/>
      <c r="UPQ45" s="367"/>
      <c r="UPR45" s="367"/>
      <c r="UPS45" s="367"/>
      <c r="UPT45" s="367"/>
      <c r="UPU45" s="367"/>
      <c r="UPV45" s="367"/>
      <c r="UPW45" s="367"/>
      <c r="UPX45" s="367"/>
      <c r="UPY45" s="367"/>
      <c r="UPZ45" s="367"/>
      <c r="UQA45" s="367"/>
      <c r="UQB45" s="367"/>
      <c r="UQC45" s="367"/>
      <c r="UQD45" s="367"/>
      <c r="UQE45" s="367"/>
      <c r="UQF45" s="367"/>
      <c r="UQG45" s="367"/>
      <c r="UQH45" s="367"/>
      <c r="UQI45" s="367"/>
      <c r="UQJ45" s="367"/>
      <c r="UQK45" s="367"/>
      <c r="UQL45" s="367"/>
      <c r="UQM45" s="367"/>
      <c r="UQN45" s="367"/>
      <c r="UQO45" s="367"/>
      <c r="UQP45" s="367"/>
      <c r="UQQ45" s="367"/>
      <c r="UQR45" s="367"/>
      <c r="UQS45" s="367"/>
      <c r="UQT45" s="367"/>
      <c r="UQU45" s="367"/>
      <c r="UQV45" s="367"/>
      <c r="UQW45" s="367"/>
      <c r="UQX45" s="367"/>
      <c r="UQY45" s="367"/>
      <c r="UQZ45" s="367"/>
      <c r="URA45" s="367"/>
      <c r="URB45" s="367"/>
      <c r="URC45" s="367"/>
      <c r="URD45" s="367"/>
      <c r="URE45" s="367"/>
      <c r="URF45" s="367"/>
      <c r="URG45" s="367"/>
      <c r="URH45" s="367"/>
      <c r="URI45" s="367"/>
      <c r="URJ45" s="367"/>
      <c r="URK45" s="367"/>
      <c r="URL45" s="367"/>
      <c r="URM45" s="367"/>
      <c r="URN45" s="367"/>
      <c r="URO45" s="367"/>
      <c r="URP45" s="367"/>
      <c r="URQ45" s="367"/>
      <c r="URR45" s="367"/>
      <c r="URS45" s="367"/>
      <c r="URT45" s="367"/>
      <c r="URU45" s="367"/>
      <c r="URV45" s="367"/>
      <c r="URW45" s="367"/>
      <c r="URX45" s="367"/>
      <c r="URY45" s="367"/>
      <c r="URZ45" s="367"/>
      <c r="USA45" s="367"/>
      <c r="USB45" s="367"/>
      <c r="USC45" s="367"/>
      <c r="USD45" s="367"/>
      <c r="USE45" s="367"/>
      <c r="USF45" s="367"/>
      <c r="USG45" s="367"/>
      <c r="USH45" s="367"/>
      <c r="USI45" s="367"/>
      <c r="USJ45" s="367"/>
      <c r="USK45" s="367"/>
      <c r="USL45" s="367"/>
      <c r="USM45" s="367"/>
      <c r="USN45" s="367"/>
      <c r="USO45" s="367"/>
      <c r="USP45" s="367"/>
      <c r="USQ45" s="367"/>
      <c r="USR45" s="367"/>
      <c r="USS45" s="367"/>
      <c r="UST45" s="367"/>
      <c r="USU45" s="367"/>
      <c r="USV45" s="367"/>
      <c r="USW45" s="367"/>
      <c r="USX45" s="367"/>
      <c r="USY45" s="367"/>
      <c r="USZ45" s="367"/>
      <c r="UTA45" s="367"/>
      <c r="UTB45" s="367"/>
      <c r="UTC45" s="367"/>
      <c r="UTD45" s="367"/>
      <c r="UTE45" s="367"/>
      <c r="UTF45" s="367"/>
      <c r="UTG45" s="367"/>
      <c r="UTH45" s="367"/>
      <c r="UTI45" s="367"/>
      <c r="UTJ45" s="367"/>
      <c r="UTK45" s="367"/>
      <c r="UTL45" s="367"/>
      <c r="UTM45" s="367"/>
      <c r="UTN45" s="367"/>
      <c r="UTO45" s="367"/>
      <c r="UTP45" s="367"/>
      <c r="UTQ45" s="367"/>
      <c r="UTR45" s="367"/>
      <c r="UTS45" s="367"/>
      <c r="UTT45" s="367"/>
      <c r="UTU45" s="367"/>
      <c r="UTV45" s="367"/>
      <c r="UTW45" s="367"/>
      <c r="UTX45" s="367"/>
      <c r="UTY45" s="367"/>
      <c r="UTZ45" s="367"/>
      <c r="UUA45" s="367"/>
      <c r="UUB45" s="367"/>
      <c r="UUC45" s="367"/>
      <c r="UUD45" s="367"/>
      <c r="UUE45" s="367"/>
      <c r="UUF45" s="367"/>
      <c r="UUG45" s="367"/>
      <c r="UUH45" s="367"/>
      <c r="UUI45" s="367"/>
      <c r="UUJ45" s="367"/>
      <c r="UUK45" s="367"/>
      <c r="UUL45" s="367"/>
      <c r="UUM45" s="367"/>
      <c r="UUN45" s="367"/>
      <c r="UUO45" s="367"/>
      <c r="UUP45" s="367"/>
      <c r="UUQ45" s="367"/>
      <c r="UUR45" s="367"/>
      <c r="UUS45" s="367"/>
      <c r="UUT45" s="367"/>
      <c r="UUU45" s="367"/>
      <c r="UUV45" s="367"/>
      <c r="UUW45" s="367"/>
      <c r="UUX45" s="367"/>
      <c r="UUY45" s="367"/>
      <c r="UUZ45" s="367"/>
      <c r="UVA45" s="367"/>
      <c r="UVB45" s="367"/>
      <c r="UVC45" s="367"/>
      <c r="UVD45" s="367"/>
      <c r="UVE45" s="367"/>
      <c r="UVF45" s="367"/>
      <c r="UVG45" s="367"/>
      <c r="UVH45" s="367"/>
      <c r="UVI45" s="367"/>
      <c r="UVJ45" s="367"/>
      <c r="UVK45" s="367"/>
      <c r="UVL45" s="367"/>
      <c r="UVM45" s="367"/>
      <c r="UVN45" s="367"/>
      <c r="UVO45" s="367"/>
      <c r="UVP45" s="367"/>
      <c r="UVQ45" s="367"/>
      <c r="UVR45" s="367"/>
      <c r="UVS45" s="367"/>
      <c r="UVT45" s="367"/>
      <c r="UVU45" s="367"/>
      <c r="UVV45" s="367"/>
      <c r="UVW45" s="367"/>
      <c r="UVX45" s="367"/>
      <c r="UVY45" s="367"/>
      <c r="UVZ45" s="367"/>
      <c r="UWA45" s="367"/>
      <c r="UWB45" s="367"/>
      <c r="UWC45" s="367"/>
      <c r="UWD45" s="367"/>
      <c r="UWE45" s="367"/>
      <c r="UWF45" s="367"/>
      <c r="UWG45" s="367"/>
      <c r="UWH45" s="367"/>
      <c r="UWI45" s="367"/>
      <c r="UWJ45" s="367"/>
      <c r="UWK45" s="367"/>
      <c r="UWL45" s="367"/>
      <c r="UWM45" s="367"/>
      <c r="UWN45" s="367"/>
      <c r="UWO45" s="367"/>
      <c r="UWP45" s="367"/>
      <c r="UWQ45" s="367"/>
      <c r="UWR45" s="367"/>
      <c r="UWS45" s="367"/>
      <c r="UWT45" s="367"/>
      <c r="UWU45" s="367"/>
      <c r="UWV45" s="367"/>
      <c r="UWW45" s="367"/>
      <c r="UWX45" s="367"/>
      <c r="UWY45" s="367"/>
      <c r="UWZ45" s="367"/>
      <c r="UXA45" s="367"/>
      <c r="UXB45" s="367"/>
      <c r="UXC45" s="367"/>
      <c r="UXD45" s="367"/>
      <c r="UXE45" s="367"/>
      <c r="UXF45" s="367"/>
      <c r="UXG45" s="367"/>
      <c r="UXH45" s="367"/>
      <c r="UXI45" s="367"/>
      <c r="UXJ45" s="367"/>
      <c r="UXK45" s="367"/>
      <c r="UXL45" s="367"/>
      <c r="UXM45" s="367"/>
      <c r="UXN45" s="367"/>
      <c r="UXO45" s="367"/>
      <c r="UXP45" s="367"/>
      <c r="UXQ45" s="367"/>
      <c r="UXR45" s="367"/>
      <c r="UXS45" s="367"/>
      <c r="UXT45" s="367"/>
      <c r="UXU45" s="367"/>
      <c r="UXV45" s="367"/>
      <c r="UXW45" s="367"/>
      <c r="UXX45" s="367"/>
      <c r="UXY45" s="367"/>
      <c r="UXZ45" s="367"/>
      <c r="UYA45" s="367"/>
      <c r="UYB45" s="367"/>
      <c r="UYC45" s="367"/>
      <c r="UYD45" s="367"/>
      <c r="UYE45" s="367"/>
      <c r="UYF45" s="367"/>
      <c r="UYG45" s="367"/>
      <c r="UYH45" s="367"/>
      <c r="UYI45" s="367"/>
      <c r="UYJ45" s="367"/>
      <c r="UYK45" s="367"/>
      <c r="UYL45" s="367"/>
      <c r="UYM45" s="367"/>
      <c r="UYN45" s="367"/>
      <c r="UYO45" s="367"/>
      <c r="UYP45" s="367"/>
      <c r="UYQ45" s="367"/>
      <c r="UYR45" s="367"/>
      <c r="UYS45" s="367"/>
      <c r="UYT45" s="367"/>
      <c r="UYU45" s="367"/>
      <c r="UYV45" s="367"/>
      <c r="UYW45" s="367"/>
      <c r="UYX45" s="367"/>
      <c r="UYY45" s="367"/>
      <c r="UYZ45" s="367"/>
      <c r="UZA45" s="367"/>
      <c r="UZB45" s="367"/>
      <c r="UZC45" s="367"/>
      <c r="UZD45" s="367"/>
      <c r="UZE45" s="367"/>
      <c r="UZF45" s="367"/>
      <c r="UZG45" s="367"/>
      <c r="UZH45" s="367"/>
      <c r="UZI45" s="367"/>
      <c r="UZJ45" s="367"/>
      <c r="UZK45" s="367"/>
      <c r="UZL45" s="367"/>
      <c r="UZM45" s="367"/>
      <c r="UZN45" s="367"/>
      <c r="UZO45" s="367"/>
      <c r="UZP45" s="367"/>
      <c r="UZQ45" s="367"/>
      <c r="UZR45" s="367"/>
      <c r="UZS45" s="367"/>
      <c r="UZT45" s="367"/>
      <c r="UZU45" s="367"/>
      <c r="UZV45" s="367"/>
      <c r="UZW45" s="367"/>
      <c r="UZX45" s="367"/>
      <c r="UZY45" s="367"/>
      <c r="UZZ45" s="367"/>
      <c r="VAA45" s="367"/>
      <c r="VAB45" s="367"/>
      <c r="VAC45" s="367"/>
      <c r="VAD45" s="367"/>
      <c r="VAE45" s="367"/>
      <c r="VAF45" s="367"/>
      <c r="VAG45" s="367"/>
      <c r="VAH45" s="367"/>
      <c r="VAI45" s="367"/>
      <c r="VAJ45" s="367"/>
      <c r="VAK45" s="367"/>
      <c r="VAL45" s="367"/>
      <c r="VAM45" s="367"/>
      <c r="VAN45" s="367"/>
      <c r="VAO45" s="367"/>
      <c r="VAP45" s="367"/>
      <c r="VAQ45" s="367"/>
      <c r="VAR45" s="367"/>
      <c r="VAS45" s="367"/>
      <c r="VAT45" s="367"/>
      <c r="VAU45" s="367"/>
      <c r="VAV45" s="367"/>
      <c r="VAW45" s="367"/>
      <c r="VAX45" s="367"/>
      <c r="VAY45" s="367"/>
      <c r="VAZ45" s="367"/>
      <c r="VBA45" s="367"/>
      <c r="VBB45" s="367"/>
      <c r="VBC45" s="367"/>
      <c r="VBD45" s="367"/>
      <c r="VBE45" s="367"/>
      <c r="VBF45" s="367"/>
      <c r="VBG45" s="367"/>
      <c r="VBH45" s="367"/>
      <c r="VBI45" s="367"/>
      <c r="VBJ45" s="367"/>
      <c r="VBK45" s="367"/>
      <c r="VBL45" s="367"/>
      <c r="VBM45" s="367"/>
      <c r="VBN45" s="367"/>
      <c r="VBO45" s="367"/>
      <c r="VBP45" s="367"/>
      <c r="VBQ45" s="367"/>
      <c r="VBR45" s="367"/>
      <c r="VBS45" s="367"/>
      <c r="VBT45" s="367"/>
      <c r="VBU45" s="367"/>
      <c r="VBV45" s="367"/>
      <c r="VBW45" s="367"/>
      <c r="VBX45" s="367"/>
      <c r="VBY45" s="367"/>
      <c r="VBZ45" s="367"/>
      <c r="VCA45" s="367"/>
      <c r="VCB45" s="367"/>
      <c r="VCC45" s="367"/>
      <c r="VCD45" s="367"/>
      <c r="VCE45" s="367"/>
      <c r="VCF45" s="367"/>
      <c r="VCG45" s="367"/>
      <c r="VCH45" s="367"/>
      <c r="VCI45" s="367"/>
      <c r="VCJ45" s="367"/>
      <c r="VCK45" s="367"/>
      <c r="VCL45" s="367"/>
      <c r="VCM45" s="367"/>
      <c r="VCN45" s="367"/>
      <c r="VCO45" s="367"/>
      <c r="VCP45" s="367"/>
      <c r="VCQ45" s="367"/>
      <c r="VCR45" s="367"/>
      <c r="VCS45" s="367"/>
      <c r="VCT45" s="367"/>
      <c r="VCU45" s="367"/>
      <c r="VCV45" s="367"/>
      <c r="VCW45" s="367"/>
      <c r="VCX45" s="367"/>
      <c r="VCY45" s="367"/>
      <c r="VCZ45" s="367"/>
      <c r="VDA45" s="367"/>
      <c r="VDB45" s="367"/>
      <c r="VDC45" s="367"/>
      <c r="VDD45" s="367"/>
      <c r="VDE45" s="367"/>
      <c r="VDF45" s="367"/>
      <c r="VDG45" s="367"/>
      <c r="VDH45" s="367"/>
      <c r="VDI45" s="367"/>
      <c r="VDJ45" s="367"/>
      <c r="VDK45" s="367"/>
      <c r="VDL45" s="367"/>
      <c r="VDM45" s="367"/>
      <c r="VDN45" s="367"/>
      <c r="VDO45" s="367"/>
      <c r="VDP45" s="367"/>
      <c r="VDQ45" s="367"/>
      <c r="VDR45" s="367"/>
      <c r="VDS45" s="367"/>
      <c r="VDT45" s="367"/>
      <c r="VDU45" s="367"/>
      <c r="VDV45" s="367"/>
      <c r="VDW45" s="367"/>
      <c r="VDX45" s="367"/>
      <c r="VDY45" s="367"/>
      <c r="VDZ45" s="367"/>
      <c r="VEA45" s="367"/>
      <c r="VEB45" s="367"/>
      <c r="VEC45" s="367"/>
      <c r="VED45" s="367"/>
      <c r="VEE45" s="367"/>
      <c r="VEF45" s="367"/>
      <c r="VEG45" s="367"/>
      <c r="VEH45" s="367"/>
      <c r="VEI45" s="367"/>
      <c r="VEJ45" s="367"/>
      <c r="VEK45" s="367"/>
      <c r="VEL45" s="367"/>
      <c r="VEM45" s="367"/>
      <c r="VEN45" s="367"/>
      <c r="VEO45" s="367"/>
      <c r="VEP45" s="367"/>
      <c r="VEQ45" s="367"/>
      <c r="VER45" s="367"/>
      <c r="VES45" s="367"/>
      <c r="VET45" s="367"/>
      <c r="VEU45" s="367"/>
      <c r="VEV45" s="367"/>
      <c r="VEW45" s="367"/>
      <c r="VEX45" s="367"/>
      <c r="VEY45" s="367"/>
      <c r="VEZ45" s="367"/>
      <c r="VFA45" s="367"/>
      <c r="VFB45" s="367"/>
      <c r="VFC45" s="367"/>
      <c r="VFD45" s="367"/>
      <c r="VFE45" s="367"/>
      <c r="VFF45" s="367"/>
      <c r="VFG45" s="367"/>
      <c r="VFH45" s="367"/>
      <c r="VFI45" s="367"/>
      <c r="VFJ45" s="367"/>
      <c r="VFK45" s="367"/>
      <c r="VFL45" s="367"/>
      <c r="VFM45" s="367"/>
      <c r="VFN45" s="367"/>
      <c r="VFO45" s="367"/>
      <c r="VFP45" s="367"/>
      <c r="VFQ45" s="367"/>
      <c r="VFR45" s="367"/>
      <c r="VFS45" s="367"/>
      <c r="VFT45" s="367"/>
      <c r="VFU45" s="367"/>
      <c r="VFV45" s="367"/>
      <c r="VFW45" s="367"/>
      <c r="VFX45" s="367"/>
      <c r="VFY45" s="367"/>
      <c r="VFZ45" s="367"/>
      <c r="VGA45" s="367"/>
      <c r="VGB45" s="367"/>
      <c r="VGC45" s="367"/>
      <c r="VGD45" s="367"/>
      <c r="VGE45" s="367"/>
      <c r="VGF45" s="367"/>
      <c r="VGG45" s="367"/>
      <c r="VGH45" s="367"/>
      <c r="VGI45" s="367"/>
      <c r="VGJ45" s="367"/>
      <c r="VGK45" s="367"/>
      <c r="VGL45" s="367"/>
      <c r="VGM45" s="367"/>
      <c r="VGN45" s="367"/>
      <c r="VGO45" s="367"/>
      <c r="VGP45" s="367"/>
      <c r="VGQ45" s="367"/>
      <c r="VGR45" s="367"/>
      <c r="VGS45" s="367"/>
      <c r="VGT45" s="367"/>
      <c r="VGU45" s="367"/>
      <c r="VGV45" s="367"/>
      <c r="VGW45" s="367"/>
      <c r="VGX45" s="367"/>
      <c r="VGY45" s="367"/>
      <c r="VGZ45" s="367"/>
      <c r="VHA45" s="367"/>
      <c r="VHB45" s="367"/>
      <c r="VHC45" s="367"/>
      <c r="VHD45" s="367"/>
      <c r="VHE45" s="367"/>
      <c r="VHF45" s="367"/>
      <c r="VHG45" s="367"/>
      <c r="VHH45" s="367"/>
      <c r="VHI45" s="367"/>
      <c r="VHJ45" s="367"/>
      <c r="VHK45" s="367"/>
      <c r="VHL45" s="367"/>
      <c r="VHM45" s="367"/>
      <c r="VHN45" s="367"/>
      <c r="VHO45" s="367"/>
      <c r="VHP45" s="367"/>
      <c r="VHQ45" s="367"/>
      <c r="VHR45" s="367"/>
      <c r="VHS45" s="367"/>
      <c r="VHT45" s="367"/>
      <c r="VHU45" s="367"/>
      <c r="VHV45" s="367"/>
      <c r="VHW45" s="367"/>
      <c r="VHX45" s="367"/>
      <c r="VHY45" s="367"/>
      <c r="VHZ45" s="367"/>
      <c r="VIA45" s="367"/>
      <c r="VIB45" s="367"/>
      <c r="VIC45" s="367"/>
      <c r="VID45" s="367"/>
      <c r="VIE45" s="367"/>
      <c r="VIF45" s="367"/>
      <c r="VIG45" s="367"/>
      <c r="VIH45" s="367"/>
      <c r="VII45" s="367"/>
      <c r="VIJ45" s="367"/>
      <c r="VIK45" s="367"/>
      <c r="VIL45" s="367"/>
      <c r="VIM45" s="367"/>
      <c r="VIN45" s="367"/>
      <c r="VIO45" s="367"/>
      <c r="VIP45" s="367"/>
      <c r="VIQ45" s="367"/>
      <c r="VIR45" s="367"/>
      <c r="VIS45" s="367"/>
      <c r="VIT45" s="367"/>
      <c r="VIU45" s="367"/>
      <c r="VIV45" s="367"/>
      <c r="VIW45" s="367"/>
      <c r="VIX45" s="367"/>
      <c r="VIY45" s="367"/>
      <c r="VIZ45" s="367"/>
      <c r="VJA45" s="367"/>
      <c r="VJB45" s="367"/>
      <c r="VJC45" s="367"/>
      <c r="VJD45" s="367"/>
      <c r="VJE45" s="367"/>
      <c r="VJF45" s="367"/>
      <c r="VJG45" s="367"/>
      <c r="VJH45" s="367"/>
      <c r="VJI45" s="367"/>
      <c r="VJJ45" s="367"/>
      <c r="VJK45" s="367"/>
      <c r="VJL45" s="367"/>
      <c r="VJM45" s="367"/>
      <c r="VJN45" s="367"/>
      <c r="VJO45" s="367"/>
      <c r="VJP45" s="367"/>
      <c r="VJQ45" s="367"/>
      <c r="VJR45" s="367"/>
      <c r="VJS45" s="367"/>
      <c r="VJT45" s="367"/>
      <c r="VJU45" s="367"/>
      <c r="VJV45" s="367"/>
      <c r="VJW45" s="367"/>
      <c r="VJX45" s="367"/>
      <c r="VJY45" s="367"/>
      <c r="VJZ45" s="367"/>
      <c r="VKA45" s="367"/>
      <c r="VKB45" s="367"/>
      <c r="VKC45" s="367"/>
      <c r="VKD45" s="367"/>
      <c r="VKE45" s="367"/>
      <c r="VKF45" s="367"/>
      <c r="VKG45" s="367"/>
      <c r="VKH45" s="367"/>
      <c r="VKI45" s="367"/>
      <c r="VKJ45" s="367"/>
      <c r="VKK45" s="367"/>
      <c r="VKL45" s="367"/>
      <c r="VKM45" s="367"/>
      <c r="VKN45" s="367"/>
      <c r="VKO45" s="367"/>
      <c r="VKP45" s="367"/>
      <c r="VKQ45" s="367"/>
      <c r="VKR45" s="367"/>
      <c r="VKS45" s="367"/>
      <c r="VKT45" s="367"/>
      <c r="VKU45" s="367"/>
      <c r="VKV45" s="367"/>
      <c r="VKW45" s="367"/>
      <c r="VKX45" s="367"/>
      <c r="VKY45" s="367"/>
      <c r="VKZ45" s="367"/>
      <c r="VLA45" s="367"/>
      <c r="VLB45" s="367"/>
      <c r="VLC45" s="367"/>
      <c r="VLD45" s="367"/>
      <c r="VLE45" s="367"/>
      <c r="VLF45" s="367"/>
      <c r="VLG45" s="367"/>
      <c r="VLH45" s="367"/>
      <c r="VLI45" s="367"/>
      <c r="VLJ45" s="367"/>
      <c r="VLK45" s="367"/>
      <c r="VLL45" s="367"/>
      <c r="VLM45" s="367"/>
      <c r="VLN45" s="367"/>
      <c r="VLO45" s="367"/>
      <c r="VLP45" s="367"/>
      <c r="VLQ45" s="367"/>
      <c r="VLR45" s="367"/>
      <c r="VLS45" s="367"/>
      <c r="VLT45" s="367"/>
      <c r="VLU45" s="367"/>
      <c r="VLV45" s="367"/>
      <c r="VLW45" s="367"/>
      <c r="VLX45" s="367"/>
      <c r="VLY45" s="367"/>
      <c r="VLZ45" s="367"/>
      <c r="VMA45" s="367"/>
      <c r="VMB45" s="367"/>
      <c r="VMC45" s="367"/>
      <c r="VMD45" s="367"/>
      <c r="VME45" s="367"/>
      <c r="VMF45" s="367"/>
      <c r="VMG45" s="367"/>
      <c r="VMH45" s="367"/>
      <c r="VMI45" s="367"/>
      <c r="VMJ45" s="367"/>
      <c r="VMK45" s="367"/>
      <c r="VML45" s="367"/>
      <c r="VMM45" s="367"/>
      <c r="VMN45" s="367"/>
      <c r="VMO45" s="367"/>
      <c r="VMP45" s="367"/>
      <c r="VMQ45" s="367"/>
      <c r="VMR45" s="367"/>
      <c r="VMS45" s="367"/>
      <c r="VMT45" s="367"/>
      <c r="VMU45" s="367"/>
      <c r="VMV45" s="367"/>
      <c r="VMW45" s="367"/>
      <c r="VMX45" s="367"/>
      <c r="VMY45" s="367"/>
      <c r="VMZ45" s="367"/>
      <c r="VNA45" s="367"/>
      <c r="VNB45" s="367"/>
      <c r="VNC45" s="367"/>
      <c r="VND45" s="367"/>
      <c r="VNE45" s="367"/>
      <c r="VNF45" s="367"/>
      <c r="VNG45" s="367"/>
      <c r="VNH45" s="367"/>
      <c r="VNI45" s="367"/>
      <c r="VNJ45" s="367"/>
      <c r="VNK45" s="367"/>
      <c r="VNL45" s="367"/>
      <c r="VNM45" s="367"/>
      <c r="VNN45" s="367"/>
      <c r="VNO45" s="367"/>
      <c r="VNP45" s="367"/>
      <c r="VNQ45" s="367"/>
      <c r="VNR45" s="367"/>
      <c r="VNS45" s="367"/>
      <c r="VNT45" s="367"/>
      <c r="VNU45" s="367"/>
      <c r="VNV45" s="367"/>
      <c r="VNW45" s="367"/>
      <c r="VNX45" s="367"/>
      <c r="VNY45" s="367"/>
      <c r="VNZ45" s="367"/>
      <c r="VOA45" s="367"/>
      <c r="VOB45" s="367"/>
      <c r="VOC45" s="367"/>
      <c r="VOD45" s="367"/>
      <c r="VOE45" s="367"/>
      <c r="VOF45" s="367"/>
      <c r="VOG45" s="367"/>
      <c r="VOH45" s="367"/>
      <c r="VOI45" s="367"/>
      <c r="VOJ45" s="367"/>
      <c r="VOK45" s="367"/>
      <c r="VOL45" s="367"/>
      <c r="VOM45" s="367"/>
      <c r="VON45" s="367"/>
      <c r="VOO45" s="367"/>
      <c r="VOP45" s="367"/>
      <c r="VOQ45" s="367"/>
      <c r="VOR45" s="367"/>
      <c r="VOS45" s="367"/>
      <c r="VOT45" s="367"/>
      <c r="VOU45" s="367"/>
      <c r="VOV45" s="367"/>
      <c r="VOW45" s="367"/>
      <c r="VOX45" s="367"/>
      <c r="VOY45" s="367"/>
      <c r="VOZ45" s="367"/>
      <c r="VPA45" s="367"/>
      <c r="VPB45" s="367"/>
      <c r="VPC45" s="367"/>
      <c r="VPD45" s="367"/>
      <c r="VPE45" s="367"/>
      <c r="VPF45" s="367"/>
      <c r="VPG45" s="367"/>
      <c r="VPH45" s="367"/>
      <c r="VPI45" s="367"/>
      <c r="VPJ45" s="367"/>
      <c r="VPK45" s="367"/>
      <c r="VPL45" s="367"/>
      <c r="VPM45" s="367"/>
      <c r="VPN45" s="367"/>
      <c r="VPO45" s="367"/>
      <c r="VPP45" s="367"/>
      <c r="VPQ45" s="367"/>
      <c r="VPR45" s="367"/>
      <c r="VPS45" s="367"/>
      <c r="VPT45" s="367"/>
      <c r="VPU45" s="367"/>
      <c r="VPV45" s="367"/>
      <c r="VPW45" s="367"/>
      <c r="VPX45" s="367"/>
      <c r="VPY45" s="367"/>
      <c r="VPZ45" s="367"/>
      <c r="VQA45" s="367"/>
      <c r="VQB45" s="367"/>
      <c r="VQC45" s="367"/>
      <c r="VQD45" s="367"/>
      <c r="VQE45" s="367"/>
      <c r="VQF45" s="367"/>
      <c r="VQG45" s="367"/>
      <c r="VQH45" s="367"/>
      <c r="VQI45" s="367"/>
      <c r="VQJ45" s="367"/>
      <c r="VQK45" s="367"/>
      <c r="VQL45" s="367"/>
      <c r="VQM45" s="367"/>
      <c r="VQN45" s="367"/>
      <c r="VQO45" s="367"/>
      <c r="VQP45" s="367"/>
      <c r="VQQ45" s="367"/>
      <c r="VQR45" s="367"/>
      <c r="VQS45" s="367"/>
      <c r="VQT45" s="367"/>
      <c r="VQU45" s="367"/>
      <c r="VQV45" s="367"/>
      <c r="VQW45" s="367"/>
      <c r="VQX45" s="367"/>
      <c r="VQY45" s="367"/>
      <c r="VQZ45" s="367"/>
      <c r="VRA45" s="367"/>
      <c r="VRB45" s="367"/>
      <c r="VRC45" s="367"/>
      <c r="VRD45" s="367"/>
      <c r="VRE45" s="367"/>
      <c r="VRF45" s="367"/>
      <c r="VRG45" s="367"/>
      <c r="VRH45" s="367"/>
      <c r="VRI45" s="367"/>
      <c r="VRJ45" s="367"/>
      <c r="VRK45" s="367"/>
      <c r="VRL45" s="367"/>
      <c r="VRM45" s="367"/>
      <c r="VRN45" s="367"/>
      <c r="VRO45" s="367"/>
      <c r="VRP45" s="367"/>
      <c r="VRQ45" s="367"/>
      <c r="VRR45" s="367"/>
      <c r="VRS45" s="367"/>
      <c r="VRT45" s="367"/>
      <c r="VRU45" s="367"/>
      <c r="VRV45" s="367"/>
      <c r="VRW45" s="367"/>
      <c r="VRX45" s="367"/>
      <c r="VRY45" s="367"/>
      <c r="VRZ45" s="367"/>
      <c r="VSA45" s="367"/>
      <c r="VSB45" s="367"/>
      <c r="VSC45" s="367"/>
      <c r="VSD45" s="367"/>
      <c r="VSE45" s="367"/>
      <c r="VSF45" s="367"/>
      <c r="VSG45" s="367"/>
      <c r="VSH45" s="367"/>
      <c r="VSI45" s="367"/>
      <c r="VSJ45" s="367"/>
      <c r="VSK45" s="367"/>
      <c r="VSL45" s="367"/>
      <c r="VSM45" s="367"/>
      <c r="VSN45" s="367"/>
      <c r="VSO45" s="367"/>
      <c r="VSP45" s="367"/>
      <c r="VSQ45" s="367"/>
      <c r="VSR45" s="367"/>
      <c r="VSS45" s="367"/>
      <c r="VST45" s="367"/>
      <c r="VSU45" s="367"/>
      <c r="VSV45" s="367"/>
      <c r="VSW45" s="367"/>
      <c r="VSX45" s="367"/>
      <c r="VSY45" s="367"/>
      <c r="VSZ45" s="367"/>
      <c r="VTA45" s="367"/>
      <c r="VTB45" s="367"/>
      <c r="VTC45" s="367"/>
      <c r="VTD45" s="367"/>
      <c r="VTE45" s="367"/>
      <c r="VTF45" s="367"/>
      <c r="VTG45" s="367"/>
      <c r="VTH45" s="367"/>
      <c r="VTI45" s="367"/>
      <c r="VTJ45" s="367"/>
      <c r="VTK45" s="367"/>
      <c r="VTL45" s="367"/>
      <c r="VTM45" s="367"/>
      <c r="VTN45" s="367"/>
      <c r="VTO45" s="367"/>
      <c r="VTP45" s="367"/>
      <c r="VTQ45" s="367"/>
      <c r="VTR45" s="367"/>
      <c r="VTS45" s="367"/>
      <c r="VTT45" s="367"/>
      <c r="VTU45" s="367"/>
      <c r="VTV45" s="367"/>
      <c r="VTW45" s="367"/>
      <c r="VTX45" s="367"/>
      <c r="VTY45" s="367"/>
      <c r="VTZ45" s="367"/>
      <c r="VUA45" s="367"/>
      <c r="VUB45" s="367"/>
      <c r="VUC45" s="367"/>
      <c r="VUD45" s="367"/>
      <c r="VUE45" s="367"/>
      <c r="VUF45" s="367"/>
      <c r="VUG45" s="367"/>
      <c r="VUH45" s="367"/>
      <c r="VUI45" s="367"/>
      <c r="VUJ45" s="367"/>
      <c r="VUK45" s="367"/>
      <c r="VUL45" s="367"/>
      <c r="VUM45" s="367"/>
      <c r="VUN45" s="367"/>
      <c r="VUO45" s="367"/>
      <c r="VUP45" s="367"/>
      <c r="VUQ45" s="367"/>
      <c r="VUR45" s="367"/>
      <c r="VUS45" s="367"/>
      <c r="VUT45" s="367"/>
      <c r="VUU45" s="367"/>
      <c r="VUV45" s="367"/>
      <c r="VUW45" s="367"/>
      <c r="VUX45" s="367"/>
      <c r="VUY45" s="367"/>
      <c r="VUZ45" s="367"/>
      <c r="VVA45" s="367"/>
      <c r="VVB45" s="367"/>
      <c r="VVC45" s="367"/>
      <c r="VVD45" s="367"/>
      <c r="VVE45" s="367"/>
      <c r="VVF45" s="367"/>
      <c r="VVG45" s="367"/>
      <c r="VVH45" s="367"/>
      <c r="VVI45" s="367"/>
      <c r="VVJ45" s="367"/>
      <c r="VVK45" s="367"/>
      <c r="VVL45" s="367"/>
      <c r="VVM45" s="367"/>
      <c r="VVN45" s="367"/>
      <c r="VVO45" s="367"/>
      <c r="VVP45" s="367"/>
      <c r="VVQ45" s="367"/>
      <c r="VVR45" s="367"/>
      <c r="VVS45" s="367"/>
      <c r="VVT45" s="367"/>
      <c r="VVU45" s="367"/>
      <c r="VVV45" s="367"/>
      <c r="VVW45" s="367"/>
      <c r="VVX45" s="367"/>
      <c r="VVY45" s="367"/>
      <c r="VVZ45" s="367"/>
      <c r="VWA45" s="367"/>
      <c r="VWB45" s="367"/>
      <c r="VWC45" s="367"/>
      <c r="VWD45" s="367"/>
      <c r="VWE45" s="367"/>
      <c r="VWF45" s="367"/>
      <c r="VWG45" s="367"/>
      <c r="VWH45" s="367"/>
      <c r="VWI45" s="367"/>
      <c r="VWJ45" s="367"/>
      <c r="VWK45" s="367"/>
      <c r="VWL45" s="367"/>
      <c r="VWM45" s="367"/>
      <c r="VWN45" s="367"/>
      <c r="VWO45" s="367"/>
      <c r="VWP45" s="367"/>
      <c r="VWQ45" s="367"/>
      <c r="VWR45" s="367"/>
      <c r="VWS45" s="367"/>
      <c r="VWT45" s="367"/>
      <c r="VWU45" s="367"/>
      <c r="VWV45" s="367"/>
      <c r="VWW45" s="367"/>
      <c r="VWX45" s="367"/>
      <c r="VWY45" s="367"/>
      <c r="VWZ45" s="367"/>
      <c r="VXA45" s="367"/>
      <c r="VXB45" s="367"/>
      <c r="VXC45" s="367"/>
      <c r="VXD45" s="367"/>
      <c r="VXE45" s="367"/>
      <c r="VXF45" s="367"/>
      <c r="VXG45" s="367"/>
      <c r="VXH45" s="367"/>
      <c r="VXI45" s="367"/>
      <c r="VXJ45" s="367"/>
      <c r="VXK45" s="367"/>
      <c r="VXL45" s="367"/>
      <c r="VXM45" s="367"/>
      <c r="VXN45" s="367"/>
      <c r="VXO45" s="367"/>
      <c r="VXP45" s="367"/>
      <c r="VXQ45" s="367"/>
      <c r="VXR45" s="367"/>
      <c r="VXS45" s="367"/>
      <c r="VXT45" s="367"/>
      <c r="VXU45" s="367"/>
      <c r="VXV45" s="367"/>
      <c r="VXW45" s="367"/>
      <c r="VXX45" s="367"/>
      <c r="VXY45" s="367"/>
      <c r="VXZ45" s="367"/>
      <c r="VYA45" s="367"/>
      <c r="VYB45" s="367"/>
      <c r="VYC45" s="367"/>
      <c r="VYD45" s="367"/>
      <c r="VYE45" s="367"/>
      <c r="VYF45" s="367"/>
      <c r="VYG45" s="367"/>
      <c r="VYH45" s="367"/>
      <c r="VYI45" s="367"/>
      <c r="VYJ45" s="367"/>
      <c r="VYK45" s="367"/>
      <c r="VYL45" s="367"/>
      <c r="VYM45" s="367"/>
      <c r="VYN45" s="367"/>
      <c r="VYO45" s="367"/>
      <c r="VYP45" s="367"/>
      <c r="VYQ45" s="367"/>
      <c r="VYR45" s="367"/>
      <c r="VYS45" s="367"/>
      <c r="VYT45" s="367"/>
      <c r="VYU45" s="367"/>
      <c r="VYV45" s="367"/>
      <c r="VYW45" s="367"/>
      <c r="VYX45" s="367"/>
      <c r="VYY45" s="367"/>
      <c r="VYZ45" s="367"/>
      <c r="VZA45" s="367"/>
      <c r="VZB45" s="367"/>
      <c r="VZC45" s="367"/>
      <c r="VZD45" s="367"/>
      <c r="VZE45" s="367"/>
      <c r="VZF45" s="367"/>
      <c r="VZG45" s="367"/>
      <c r="VZH45" s="367"/>
      <c r="VZI45" s="367"/>
      <c r="VZJ45" s="367"/>
      <c r="VZK45" s="367"/>
      <c r="VZL45" s="367"/>
      <c r="VZM45" s="367"/>
      <c r="VZN45" s="367"/>
      <c r="VZO45" s="367"/>
      <c r="VZP45" s="367"/>
      <c r="VZQ45" s="367"/>
      <c r="VZR45" s="367"/>
      <c r="VZS45" s="367"/>
      <c r="VZT45" s="367"/>
      <c r="VZU45" s="367"/>
      <c r="VZV45" s="367"/>
      <c r="VZW45" s="367"/>
      <c r="VZX45" s="367"/>
      <c r="VZY45" s="367"/>
      <c r="VZZ45" s="367"/>
      <c r="WAA45" s="367"/>
      <c r="WAB45" s="367"/>
      <c r="WAC45" s="367"/>
      <c r="WAD45" s="367"/>
      <c r="WAE45" s="367"/>
      <c r="WAF45" s="367"/>
      <c r="WAG45" s="367"/>
      <c r="WAH45" s="367"/>
      <c r="WAI45" s="367"/>
      <c r="WAJ45" s="367"/>
      <c r="WAK45" s="367"/>
      <c r="WAL45" s="367"/>
      <c r="WAM45" s="367"/>
      <c r="WAN45" s="367"/>
      <c r="WAO45" s="367"/>
      <c r="WAP45" s="367"/>
      <c r="WAQ45" s="367"/>
      <c r="WAR45" s="367"/>
      <c r="WAS45" s="367"/>
      <c r="WAT45" s="367"/>
      <c r="WAU45" s="367"/>
      <c r="WAV45" s="367"/>
      <c r="WAW45" s="367"/>
      <c r="WAX45" s="367"/>
      <c r="WAY45" s="367"/>
      <c r="WAZ45" s="367"/>
      <c r="WBA45" s="367"/>
      <c r="WBB45" s="367"/>
      <c r="WBC45" s="367"/>
      <c r="WBD45" s="367"/>
      <c r="WBE45" s="367"/>
      <c r="WBF45" s="367"/>
      <c r="WBG45" s="367"/>
      <c r="WBH45" s="367"/>
      <c r="WBI45" s="367"/>
      <c r="WBJ45" s="367"/>
      <c r="WBK45" s="367"/>
      <c r="WBL45" s="367"/>
      <c r="WBM45" s="367"/>
      <c r="WBN45" s="367"/>
      <c r="WBO45" s="367"/>
      <c r="WBP45" s="367"/>
      <c r="WBQ45" s="367"/>
      <c r="WBR45" s="367"/>
      <c r="WBS45" s="367"/>
      <c r="WBT45" s="367"/>
      <c r="WBU45" s="367"/>
      <c r="WBV45" s="367"/>
      <c r="WBW45" s="367"/>
      <c r="WBX45" s="367"/>
      <c r="WBY45" s="367"/>
      <c r="WBZ45" s="367"/>
      <c r="WCA45" s="367"/>
      <c r="WCB45" s="367"/>
      <c r="WCC45" s="367"/>
      <c r="WCD45" s="367"/>
      <c r="WCE45" s="367"/>
      <c r="WCF45" s="367"/>
      <c r="WCG45" s="367"/>
      <c r="WCH45" s="367"/>
      <c r="WCI45" s="367"/>
      <c r="WCJ45" s="367"/>
      <c r="WCK45" s="367"/>
      <c r="WCL45" s="367"/>
      <c r="WCM45" s="367"/>
      <c r="WCN45" s="367"/>
      <c r="WCO45" s="367"/>
      <c r="WCP45" s="367"/>
      <c r="WCQ45" s="367"/>
      <c r="WCR45" s="367"/>
      <c r="WCS45" s="367"/>
      <c r="WCT45" s="367"/>
      <c r="WCU45" s="367"/>
      <c r="WCV45" s="367"/>
      <c r="WCW45" s="367"/>
      <c r="WCX45" s="367"/>
      <c r="WCY45" s="367"/>
      <c r="WCZ45" s="367"/>
      <c r="WDA45" s="367"/>
      <c r="WDB45" s="367"/>
      <c r="WDC45" s="367"/>
      <c r="WDD45" s="367"/>
      <c r="WDE45" s="367"/>
      <c r="WDF45" s="367"/>
      <c r="WDG45" s="367"/>
      <c r="WDH45" s="367"/>
      <c r="WDI45" s="367"/>
      <c r="WDJ45" s="367"/>
      <c r="WDK45" s="367"/>
      <c r="WDL45" s="367"/>
      <c r="WDM45" s="367"/>
      <c r="WDN45" s="367"/>
      <c r="WDO45" s="367"/>
      <c r="WDP45" s="367"/>
      <c r="WDQ45" s="367"/>
      <c r="WDR45" s="367"/>
      <c r="WDS45" s="367"/>
      <c r="WDT45" s="367"/>
      <c r="WDU45" s="367"/>
      <c r="WDV45" s="367"/>
      <c r="WDW45" s="367"/>
      <c r="WDX45" s="367"/>
      <c r="WDY45" s="367"/>
      <c r="WDZ45" s="367"/>
      <c r="WEA45" s="367"/>
      <c r="WEB45" s="367"/>
      <c r="WEC45" s="367"/>
      <c r="WED45" s="367"/>
      <c r="WEE45" s="367"/>
      <c r="WEF45" s="367"/>
      <c r="WEG45" s="367"/>
      <c r="WEH45" s="367"/>
      <c r="WEI45" s="367"/>
      <c r="WEJ45" s="367"/>
      <c r="WEK45" s="367"/>
      <c r="WEL45" s="367"/>
      <c r="WEM45" s="367"/>
      <c r="WEN45" s="367"/>
      <c r="WEO45" s="367"/>
      <c r="WEP45" s="367"/>
      <c r="WEQ45" s="367"/>
      <c r="WER45" s="367"/>
      <c r="WES45" s="367"/>
      <c r="WET45" s="367"/>
      <c r="WEU45" s="367"/>
      <c r="WEV45" s="367"/>
      <c r="WEW45" s="367"/>
      <c r="WEX45" s="367"/>
      <c r="WEY45" s="367"/>
      <c r="WEZ45" s="367"/>
      <c r="WFA45" s="367"/>
      <c r="WFB45" s="367"/>
      <c r="WFC45" s="367"/>
      <c r="WFD45" s="367"/>
      <c r="WFE45" s="367"/>
      <c r="WFF45" s="367"/>
      <c r="WFG45" s="367"/>
      <c r="WFH45" s="367"/>
      <c r="WFI45" s="367"/>
      <c r="WFJ45" s="367"/>
      <c r="WFK45" s="367"/>
      <c r="WFL45" s="367"/>
      <c r="WFM45" s="367"/>
      <c r="WFN45" s="367"/>
      <c r="WFO45" s="367"/>
      <c r="WFP45" s="367"/>
      <c r="WFQ45" s="367"/>
      <c r="WFR45" s="367"/>
      <c r="WFS45" s="367"/>
      <c r="WFT45" s="367"/>
      <c r="WFU45" s="367"/>
      <c r="WFV45" s="367"/>
      <c r="WFW45" s="367"/>
      <c r="WFX45" s="367"/>
      <c r="WFY45" s="367"/>
      <c r="WFZ45" s="367"/>
      <c r="WGA45" s="367"/>
      <c r="WGB45" s="367"/>
      <c r="WGC45" s="367"/>
      <c r="WGD45" s="367"/>
      <c r="WGE45" s="367"/>
      <c r="WGF45" s="367"/>
      <c r="WGG45" s="367"/>
      <c r="WGH45" s="367"/>
      <c r="WGI45" s="367"/>
      <c r="WGJ45" s="367"/>
      <c r="WGK45" s="367"/>
      <c r="WGL45" s="367"/>
      <c r="WGM45" s="367"/>
      <c r="WGN45" s="367"/>
      <c r="WGO45" s="367"/>
      <c r="WGP45" s="367"/>
      <c r="WGQ45" s="367"/>
      <c r="WGR45" s="367"/>
      <c r="WGS45" s="367"/>
      <c r="WGT45" s="367"/>
      <c r="WGU45" s="367"/>
      <c r="WGV45" s="367"/>
      <c r="WGW45" s="367"/>
      <c r="WGX45" s="367"/>
      <c r="WGY45" s="367"/>
      <c r="WGZ45" s="367"/>
      <c r="WHA45" s="367"/>
      <c r="WHB45" s="367"/>
      <c r="WHC45" s="367"/>
      <c r="WHD45" s="367"/>
      <c r="WHE45" s="367"/>
      <c r="WHF45" s="367"/>
      <c r="WHG45" s="367"/>
      <c r="WHH45" s="367"/>
      <c r="WHI45" s="367"/>
      <c r="WHJ45" s="367"/>
      <c r="WHK45" s="367"/>
      <c r="WHL45" s="367"/>
      <c r="WHM45" s="367"/>
      <c r="WHN45" s="367"/>
      <c r="WHO45" s="367"/>
      <c r="WHP45" s="367"/>
      <c r="WHQ45" s="367"/>
      <c r="WHR45" s="367"/>
      <c r="WHS45" s="367"/>
      <c r="WHT45" s="367"/>
      <c r="WHU45" s="367"/>
      <c r="WHV45" s="367"/>
      <c r="WHW45" s="367"/>
      <c r="WHX45" s="367"/>
      <c r="WHY45" s="367"/>
      <c r="WHZ45" s="367"/>
      <c r="WIA45" s="367"/>
      <c r="WIB45" s="367"/>
      <c r="WIC45" s="367"/>
      <c r="WID45" s="367"/>
      <c r="WIE45" s="367"/>
      <c r="WIF45" s="367"/>
      <c r="WIG45" s="367"/>
      <c r="WIH45" s="367"/>
      <c r="WII45" s="367"/>
      <c r="WIJ45" s="367"/>
      <c r="WIK45" s="367"/>
      <c r="WIL45" s="367"/>
      <c r="WIM45" s="367"/>
      <c r="WIN45" s="367"/>
      <c r="WIO45" s="367"/>
      <c r="WIP45" s="367"/>
      <c r="WIQ45" s="367"/>
      <c r="WIR45" s="367"/>
      <c r="WIS45" s="367"/>
      <c r="WIT45" s="367"/>
      <c r="WIU45" s="367"/>
      <c r="WIV45" s="367"/>
      <c r="WIW45" s="367"/>
      <c r="WIX45" s="367"/>
      <c r="WIY45" s="367"/>
      <c r="WIZ45" s="367"/>
      <c r="WJA45" s="367"/>
      <c r="WJB45" s="367"/>
      <c r="WJC45" s="367"/>
      <c r="WJD45" s="367"/>
      <c r="WJE45" s="367"/>
      <c r="WJF45" s="367"/>
      <c r="WJG45" s="367"/>
      <c r="WJH45" s="367"/>
      <c r="WJI45" s="367"/>
      <c r="WJJ45" s="367"/>
      <c r="WJK45" s="367"/>
      <c r="WJL45" s="367"/>
      <c r="WJM45" s="367"/>
      <c r="WJN45" s="367"/>
      <c r="WJO45" s="367"/>
      <c r="WJP45" s="367"/>
      <c r="WJQ45" s="367"/>
      <c r="WJR45" s="367"/>
      <c r="WJS45" s="367"/>
      <c r="WJT45" s="367"/>
      <c r="WJU45" s="367"/>
      <c r="WJV45" s="367"/>
      <c r="WJW45" s="367"/>
      <c r="WJX45" s="367"/>
      <c r="WJY45" s="367"/>
      <c r="WJZ45" s="367"/>
      <c r="WKA45" s="367"/>
      <c r="WKB45" s="367"/>
      <c r="WKC45" s="367"/>
      <c r="WKD45" s="367"/>
      <c r="WKE45" s="367"/>
      <c r="WKF45" s="367"/>
      <c r="WKG45" s="367"/>
      <c r="WKH45" s="367"/>
      <c r="WKI45" s="367"/>
      <c r="WKJ45" s="367"/>
      <c r="WKK45" s="367"/>
      <c r="WKL45" s="367"/>
      <c r="WKM45" s="367"/>
      <c r="WKN45" s="367"/>
      <c r="WKO45" s="367"/>
      <c r="WKP45" s="367"/>
      <c r="WKQ45" s="367"/>
      <c r="WKR45" s="367"/>
      <c r="WKS45" s="367"/>
      <c r="WKT45" s="367"/>
      <c r="WKU45" s="367"/>
      <c r="WKV45" s="367"/>
      <c r="WKW45" s="367"/>
      <c r="WKX45" s="367"/>
      <c r="WKY45" s="367"/>
      <c r="WKZ45" s="367"/>
      <c r="WLA45" s="367"/>
      <c r="WLB45" s="367"/>
      <c r="WLC45" s="367"/>
      <c r="WLD45" s="367"/>
      <c r="WLE45" s="367"/>
      <c r="WLF45" s="367"/>
      <c r="WLG45" s="367"/>
      <c r="WLH45" s="367"/>
      <c r="WLI45" s="367"/>
      <c r="WLJ45" s="367"/>
      <c r="WLK45" s="367"/>
      <c r="WLL45" s="367"/>
      <c r="WLM45" s="367"/>
      <c r="WLN45" s="367"/>
      <c r="WLO45" s="367"/>
      <c r="WLP45" s="367"/>
      <c r="WLQ45" s="367"/>
      <c r="WLR45" s="367"/>
      <c r="WLS45" s="367"/>
      <c r="WLT45" s="367"/>
      <c r="WLU45" s="367"/>
      <c r="WLV45" s="367"/>
      <c r="WLW45" s="367"/>
      <c r="WLX45" s="367"/>
      <c r="WLY45" s="367"/>
      <c r="WLZ45" s="367"/>
      <c r="WMA45" s="367"/>
      <c r="WMB45" s="367"/>
      <c r="WMC45" s="367"/>
      <c r="WMD45" s="367"/>
      <c r="WME45" s="367"/>
      <c r="WMF45" s="367"/>
      <c r="WMG45" s="367"/>
      <c r="WMH45" s="367"/>
      <c r="WMI45" s="367"/>
      <c r="WMJ45" s="367"/>
      <c r="WMK45" s="367"/>
      <c r="WML45" s="367"/>
      <c r="WMM45" s="367"/>
      <c r="WMN45" s="367"/>
      <c r="WMO45" s="367"/>
      <c r="WMP45" s="367"/>
      <c r="WMQ45" s="367"/>
      <c r="WMR45" s="367"/>
      <c r="WMS45" s="367"/>
      <c r="WMT45" s="367"/>
      <c r="WMU45" s="367"/>
      <c r="WMV45" s="367"/>
      <c r="WMW45" s="367"/>
      <c r="WMX45" s="367"/>
      <c r="WMY45" s="367"/>
      <c r="WMZ45" s="367"/>
      <c r="WNA45" s="367"/>
      <c r="WNB45" s="367"/>
      <c r="WNC45" s="367"/>
      <c r="WND45" s="367"/>
      <c r="WNE45" s="367"/>
      <c r="WNF45" s="367"/>
      <c r="WNG45" s="367"/>
      <c r="WNH45" s="367"/>
      <c r="WNI45" s="367"/>
      <c r="WNJ45" s="367"/>
      <c r="WNK45" s="367"/>
      <c r="WNL45" s="367"/>
      <c r="WNM45" s="367"/>
      <c r="WNN45" s="367"/>
      <c r="WNO45" s="367"/>
      <c r="WNP45" s="367"/>
      <c r="WNQ45" s="367"/>
      <c r="WNR45" s="367"/>
      <c r="WNS45" s="367"/>
      <c r="WNT45" s="367"/>
      <c r="WNU45" s="367"/>
      <c r="WNV45" s="367"/>
      <c r="WNW45" s="367"/>
      <c r="WNX45" s="367"/>
      <c r="WNY45" s="367"/>
      <c r="WNZ45" s="367"/>
      <c r="WOA45" s="367"/>
      <c r="WOB45" s="367"/>
      <c r="WOC45" s="367"/>
      <c r="WOD45" s="367"/>
      <c r="WOE45" s="367"/>
      <c r="WOF45" s="367"/>
      <c r="WOG45" s="367"/>
      <c r="WOH45" s="367"/>
      <c r="WOI45" s="367"/>
      <c r="WOJ45" s="367"/>
      <c r="WOK45" s="367"/>
      <c r="WOL45" s="367"/>
      <c r="WOM45" s="367"/>
      <c r="WON45" s="367"/>
      <c r="WOO45" s="367"/>
      <c r="WOP45" s="367"/>
      <c r="WOQ45" s="367"/>
      <c r="WOR45" s="367"/>
      <c r="WOS45" s="367"/>
      <c r="WOT45" s="367"/>
      <c r="WOU45" s="367"/>
      <c r="WOV45" s="367"/>
      <c r="WOW45" s="367"/>
      <c r="WOX45" s="367"/>
      <c r="WOY45" s="367"/>
      <c r="WOZ45" s="367"/>
      <c r="WPA45" s="367"/>
      <c r="WPB45" s="367"/>
      <c r="WPC45" s="367"/>
      <c r="WPD45" s="367"/>
      <c r="WPE45" s="367"/>
      <c r="WPF45" s="367"/>
      <c r="WPG45" s="367"/>
      <c r="WPH45" s="367"/>
      <c r="WPI45" s="367"/>
      <c r="WPJ45" s="367"/>
      <c r="WPK45" s="367"/>
      <c r="WPL45" s="367"/>
      <c r="WPM45" s="367"/>
      <c r="WPN45" s="367"/>
      <c r="WPO45" s="367"/>
      <c r="WPP45" s="367"/>
      <c r="WPQ45" s="367"/>
      <c r="WPR45" s="367"/>
      <c r="WPS45" s="367"/>
      <c r="WPT45" s="367"/>
      <c r="WPU45" s="367"/>
      <c r="WPV45" s="367"/>
      <c r="WPW45" s="367"/>
      <c r="WPX45" s="367"/>
      <c r="WPY45" s="367"/>
      <c r="WPZ45" s="367"/>
      <c r="WQA45" s="367"/>
      <c r="WQB45" s="367"/>
      <c r="WQC45" s="367"/>
      <c r="WQD45" s="367"/>
      <c r="WQE45" s="367"/>
      <c r="WQF45" s="367"/>
      <c r="WQG45" s="367"/>
      <c r="WQH45" s="367"/>
      <c r="WQI45" s="367"/>
      <c r="WQJ45" s="367"/>
      <c r="WQK45" s="367"/>
      <c r="WQL45" s="367"/>
      <c r="WQM45" s="367"/>
      <c r="WQN45" s="367"/>
      <c r="WQO45" s="367"/>
      <c r="WQP45" s="367"/>
      <c r="WQQ45" s="367"/>
      <c r="WQR45" s="367"/>
      <c r="WQS45" s="367"/>
      <c r="WQT45" s="367"/>
      <c r="WQU45" s="367"/>
      <c r="WQV45" s="367"/>
      <c r="WQW45" s="367"/>
      <c r="WQX45" s="367"/>
      <c r="WQY45" s="367"/>
      <c r="WQZ45" s="367"/>
      <c r="WRA45" s="367"/>
      <c r="WRB45" s="367"/>
      <c r="WRC45" s="367"/>
      <c r="WRD45" s="367"/>
      <c r="WRE45" s="367"/>
      <c r="WRF45" s="367"/>
      <c r="WRG45" s="367"/>
      <c r="WRH45" s="367"/>
      <c r="WRI45" s="367"/>
      <c r="WRJ45" s="367"/>
      <c r="WRK45" s="367"/>
      <c r="WRL45" s="367"/>
      <c r="WRM45" s="367"/>
      <c r="WRN45" s="367"/>
      <c r="WRO45" s="367"/>
      <c r="WRP45" s="367"/>
      <c r="WRQ45" s="367"/>
      <c r="WRR45" s="367"/>
      <c r="WRS45" s="367"/>
      <c r="WRT45" s="367"/>
      <c r="WRU45" s="367"/>
      <c r="WRV45" s="367"/>
      <c r="WRW45" s="367"/>
      <c r="WRX45" s="367"/>
      <c r="WRY45" s="367"/>
      <c r="WRZ45" s="367"/>
      <c r="WSA45" s="367"/>
      <c r="WSB45" s="367"/>
      <c r="WSC45" s="367"/>
      <c r="WSD45" s="367"/>
      <c r="WSE45" s="367"/>
      <c r="WSF45" s="367"/>
      <c r="WSG45" s="367"/>
      <c r="WSH45" s="367"/>
      <c r="WSI45" s="367"/>
      <c r="WSJ45" s="367"/>
      <c r="WSK45" s="367"/>
      <c r="WSL45" s="367"/>
      <c r="WSM45" s="367"/>
      <c r="WSN45" s="367"/>
      <c r="WSO45" s="367"/>
      <c r="WSP45" s="367"/>
      <c r="WSQ45" s="367"/>
      <c r="WSR45" s="367"/>
      <c r="WSS45" s="367"/>
      <c r="WST45" s="367"/>
      <c r="WSU45" s="367"/>
      <c r="WSV45" s="367"/>
      <c r="WSW45" s="367"/>
      <c r="WSX45" s="367"/>
      <c r="WSY45" s="367"/>
      <c r="WSZ45" s="367"/>
      <c r="WTA45" s="367"/>
      <c r="WTB45" s="367"/>
      <c r="WTC45" s="367"/>
      <c r="WTD45" s="367"/>
      <c r="WTE45" s="367"/>
      <c r="WTF45" s="367"/>
      <c r="WTG45" s="367"/>
      <c r="WTH45" s="367"/>
      <c r="WTI45" s="367"/>
      <c r="WTJ45" s="367"/>
      <c r="WTK45" s="367"/>
      <c r="WTL45" s="367"/>
      <c r="WTM45" s="367"/>
      <c r="WTN45" s="367"/>
      <c r="WTO45" s="367"/>
      <c r="WTP45" s="367"/>
      <c r="WTQ45" s="367"/>
      <c r="WTR45" s="367"/>
      <c r="WTS45" s="367"/>
      <c r="WTT45" s="367"/>
      <c r="WTU45" s="367"/>
      <c r="WTV45" s="367"/>
      <c r="WTW45" s="367"/>
      <c r="WTX45" s="367"/>
      <c r="WTY45" s="367"/>
      <c r="WTZ45" s="367"/>
      <c r="WUA45" s="367"/>
      <c r="WUB45" s="367"/>
      <c r="WUC45" s="367"/>
      <c r="WUD45" s="367"/>
      <c r="WUE45" s="367"/>
      <c r="WUF45" s="367"/>
      <c r="WUG45" s="367"/>
      <c r="WUH45" s="367"/>
      <c r="WUI45" s="367"/>
      <c r="WUJ45" s="367"/>
      <c r="WUK45" s="367"/>
      <c r="WUL45" s="367"/>
      <c r="WUM45" s="367"/>
      <c r="WUN45" s="367"/>
      <c r="WUO45" s="367"/>
      <c r="WUP45" s="367"/>
      <c r="WUQ45" s="367"/>
      <c r="WUR45" s="367"/>
      <c r="WUS45" s="367"/>
      <c r="WUT45" s="367"/>
      <c r="WUU45" s="367"/>
      <c r="WUV45" s="367"/>
      <c r="WUW45" s="367"/>
      <c r="WUX45" s="367"/>
      <c r="WUY45" s="367"/>
      <c r="WUZ45" s="367"/>
      <c r="WVA45" s="367"/>
      <c r="WVB45" s="367"/>
      <c r="WVC45" s="367"/>
      <c r="WVD45" s="367"/>
      <c r="WVE45" s="367"/>
      <c r="WVF45" s="367"/>
      <c r="WVG45" s="367"/>
      <c r="WVH45" s="367"/>
      <c r="WVI45" s="367"/>
      <c r="WVJ45" s="367"/>
      <c r="WVK45" s="367"/>
      <c r="WVL45" s="367"/>
      <c r="WVM45" s="367"/>
      <c r="WVN45" s="367"/>
      <c r="WVO45" s="367"/>
      <c r="WVP45" s="367"/>
      <c r="WVQ45" s="367"/>
      <c r="WVR45" s="367"/>
      <c r="WVS45" s="367"/>
      <c r="WVT45" s="367"/>
      <c r="WVU45" s="367"/>
      <c r="WVV45" s="367"/>
      <c r="WVW45" s="367"/>
      <c r="WVX45" s="367"/>
      <c r="WVY45" s="367"/>
      <c r="WVZ45" s="367"/>
      <c r="WWA45" s="367"/>
      <c r="WWB45" s="367"/>
      <c r="WWC45" s="367"/>
      <c r="WWD45" s="367"/>
      <c r="WWE45" s="367"/>
      <c r="WWF45" s="367"/>
      <c r="WWG45" s="367"/>
      <c r="WWH45" s="367"/>
      <c r="WWI45" s="367"/>
      <c r="WWJ45" s="367"/>
      <c r="WWK45" s="367"/>
      <c r="WWL45" s="367"/>
      <c r="WWM45" s="367"/>
      <c r="WWN45" s="367"/>
      <c r="WWO45" s="367"/>
      <c r="WWP45" s="367"/>
      <c r="WWQ45" s="367"/>
      <c r="WWR45" s="367"/>
      <c r="WWS45" s="367"/>
      <c r="WWT45" s="367"/>
      <c r="WWU45" s="367"/>
      <c r="WWV45" s="367"/>
      <c r="WWW45" s="367"/>
      <c r="WWX45" s="367"/>
      <c r="WWY45" s="367"/>
      <c r="WWZ45" s="367"/>
      <c r="WXA45" s="367"/>
      <c r="WXB45" s="367"/>
      <c r="WXC45" s="367"/>
      <c r="WXD45" s="367"/>
      <c r="WXE45" s="367"/>
      <c r="WXF45" s="367"/>
      <c r="WXG45" s="367"/>
      <c r="WXH45" s="367"/>
      <c r="WXI45" s="367"/>
      <c r="WXJ45" s="367"/>
      <c r="WXK45" s="367"/>
      <c r="WXL45" s="367"/>
      <c r="WXM45" s="367"/>
      <c r="WXN45" s="367"/>
      <c r="WXO45" s="367"/>
      <c r="WXP45" s="367"/>
      <c r="WXQ45" s="367"/>
      <c r="WXR45" s="367"/>
      <c r="WXS45" s="367"/>
      <c r="WXT45" s="367"/>
      <c r="WXU45" s="367"/>
      <c r="WXV45" s="367"/>
      <c r="WXW45" s="367"/>
      <c r="WXX45" s="367"/>
      <c r="WXY45" s="367"/>
      <c r="WXZ45" s="367"/>
      <c r="WYA45" s="367"/>
      <c r="WYB45" s="367"/>
      <c r="WYC45" s="367"/>
      <c r="WYD45" s="367"/>
      <c r="WYE45" s="367"/>
      <c r="WYF45" s="367"/>
      <c r="WYG45" s="367"/>
      <c r="WYH45" s="367"/>
      <c r="WYI45" s="367"/>
      <c r="WYJ45" s="367"/>
      <c r="WYK45" s="367"/>
      <c r="WYL45" s="367"/>
      <c r="WYM45" s="367"/>
      <c r="WYN45" s="367"/>
      <c r="WYO45" s="367"/>
      <c r="WYP45" s="367"/>
      <c r="WYQ45" s="367"/>
      <c r="WYR45" s="367"/>
      <c r="WYS45" s="367"/>
      <c r="WYT45" s="367"/>
      <c r="WYU45" s="367"/>
      <c r="WYV45" s="367"/>
      <c r="WYW45" s="367"/>
      <c r="WYX45" s="367"/>
      <c r="WYY45" s="367"/>
      <c r="WYZ45" s="367"/>
      <c r="WZA45" s="367"/>
      <c r="WZB45" s="367"/>
      <c r="WZC45" s="367"/>
      <c r="WZD45" s="367"/>
      <c r="WZE45" s="367"/>
      <c r="WZF45" s="367"/>
      <c r="WZG45" s="367"/>
      <c r="WZH45" s="367"/>
      <c r="WZI45" s="367"/>
      <c r="WZJ45" s="367"/>
      <c r="WZK45" s="367"/>
      <c r="WZL45" s="367"/>
      <c r="WZM45" s="367"/>
      <c r="WZN45" s="367"/>
      <c r="WZO45" s="367"/>
      <c r="WZP45" s="367"/>
      <c r="WZQ45" s="367"/>
      <c r="WZR45" s="367"/>
      <c r="WZS45" s="367"/>
      <c r="WZT45" s="367"/>
      <c r="WZU45" s="367"/>
      <c r="WZV45" s="367"/>
      <c r="WZW45" s="367"/>
      <c r="WZX45" s="367"/>
      <c r="WZY45" s="367"/>
      <c r="WZZ45" s="367"/>
      <c r="XAA45" s="367"/>
      <c r="XAB45" s="367"/>
      <c r="XAC45" s="367"/>
      <c r="XAD45" s="367"/>
      <c r="XAE45" s="367"/>
      <c r="XAF45" s="367"/>
      <c r="XAG45" s="367"/>
      <c r="XAH45" s="367"/>
      <c r="XAI45" s="367"/>
      <c r="XAJ45" s="367"/>
      <c r="XAK45" s="367"/>
      <c r="XAL45" s="367"/>
      <c r="XAM45" s="367"/>
      <c r="XAN45" s="367"/>
      <c r="XAO45" s="367"/>
      <c r="XAP45" s="367"/>
      <c r="XAQ45" s="367"/>
      <c r="XAR45" s="367"/>
      <c r="XAS45" s="367"/>
      <c r="XAT45" s="367"/>
      <c r="XAU45" s="367"/>
      <c r="XAV45" s="367"/>
      <c r="XAW45" s="367"/>
      <c r="XAX45" s="367"/>
      <c r="XAY45" s="367"/>
      <c r="XAZ45" s="367"/>
      <c r="XBA45" s="367"/>
      <c r="XBB45" s="367"/>
      <c r="XBC45" s="367"/>
      <c r="XBD45" s="367"/>
      <c r="XBE45" s="367"/>
      <c r="XBF45" s="367"/>
      <c r="XBG45" s="367"/>
      <c r="XBH45" s="367"/>
      <c r="XBI45" s="367"/>
      <c r="XBJ45" s="367"/>
      <c r="XBK45" s="367"/>
      <c r="XBL45" s="367"/>
      <c r="XBM45" s="367"/>
      <c r="XBN45" s="367"/>
      <c r="XBO45" s="367"/>
      <c r="XBP45" s="367"/>
      <c r="XBQ45" s="367"/>
      <c r="XBR45" s="367"/>
      <c r="XBS45" s="367"/>
      <c r="XBT45" s="367"/>
      <c r="XBU45" s="367"/>
      <c r="XBV45" s="367"/>
      <c r="XBW45" s="367"/>
      <c r="XBX45" s="367"/>
      <c r="XBY45" s="367"/>
      <c r="XBZ45" s="367"/>
      <c r="XCA45" s="367"/>
      <c r="XCB45" s="367"/>
      <c r="XCC45" s="367"/>
      <c r="XCD45" s="367"/>
      <c r="XCE45" s="367"/>
      <c r="XCF45" s="367"/>
      <c r="XCG45" s="367"/>
      <c r="XCH45" s="367"/>
      <c r="XCI45" s="367"/>
      <c r="XCJ45" s="367"/>
      <c r="XCK45" s="367"/>
      <c r="XCL45" s="367"/>
      <c r="XCM45" s="367"/>
      <c r="XCN45" s="367"/>
      <c r="XCO45" s="367"/>
      <c r="XCP45" s="367"/>
      <c r="XCQ45" s="367"/>
      <c r="XCR45" s="367"/>
      <c r="XCS45" s="367"/>
      <c r="XCT45" s="367"/>
      <c r="XCU45" s="367"/>
      <c r="XCV45" s="367"/>
      <c r="XCW45" s="367"/>
      <c r="XCX45" s="367"/>
      <c r="XCY45" s="367"/>
      <c r="XCZ45" s="367"/>
      <c r="XDA45" s="367"/>
      <c r="XDB45" s="367"/>
      <c r="XDC45" s="367"/>
      <c r="XDD45" s="367"/>
      <c r="XDE45" s="367"/>
      <c r="XDF45" s="367"/>
      <c r="XDG45" s="367"/>
      <c r="XDH45" s="367"/>
      <c r="XDI45" s="367"/>
      <c r="XDJ45" s="367"/>
      <c r="XDK45" s="367"/>
      <c r="XDL45" s="367"/>
      <c r="XDM45" s="367"/>
      <c r="XDN45" s="367"/>
      <c r="XDO45" s="367"/>
      <c r="XDP45" s="367"/>
      <c r="XDQ45" s="367"/>
      <c r="XDR45" s="367"/>
      <c r="XDS45" s="367"/>
      <c r="XDT45" s="367"/>
      <c r="XDU45" s="367"/>
      <c r="XDV45" s="367"/>
      <c r="XDW45" s="367"/>
      <c r="XDX45" s="367"/>
      <c r="XDY45" s="367"/>
      <c r="XDZ45" s="367"/>
      <c r="XEA45" s="367"/>
      <c r="XEB45" s="367"/>
      <c r="XEC45" s="367"/>
      <c r="XED45" s="367"/>
      <c r="XEE45" s="367"/>
      <c r="XEF45" s="367"/>
      <c r="XEG45" s="367"/>
      <c r="XEH45" s="367"/>
      <c r="XEI45" s="367"/>
      <c r="XEJ45" s="367"/>
      <c r="XEK45" s="367"/>
      <c r="XEL45" s="367"/>
      <c r="XEM45" s="367"/>
      <c r="XEN45" s="367"/>
      <c r="XEO45" s="367"/>
      <c r="XEP45" s="367"/>
      <c r="XEQ45" s="367"/>
      <c r="XER45" s="367"/>
      <c r="XES45" s="367"/>
      <c r="XET45" s="367"/>
      <c r="XEU45" s="367"/>
      <c r="XEV45" s="367"/>
      <c r="XEW45" s="367"/>
      <c r="XEX45" s="367"/>
      <c r="XEY45" s="367"/>
      <c r="XEZ45" s="367"/>
    </row>
    <row r="46" spans="1:16380">
      <c r="A46" s="381">
        <f>A45</f>
        <v>12</v>
      </c>
      <c r="B46" s="367" t="str">
        <f t="shared" si="2"/>
        <v>Grades</v>
      </c>
      <c r="C46" s="371" t="str">
        <f t="shared" si="1"/>
        <v/>
      </c>
      <c r="D46" s="378" t="str">
        <f>IF(D45="NA","NA",INDEX(purpose_elaborations,A46))</f>
        <v>Using end-of-Marking-Period Summative Assessment OF Learning for priority learning targets</v>
      </c>
      <c r="E46" s="2084"/>
      <c r="F46" s="2024"/>
      <c r="G46" s="2006"/>
      <c r="H46" s="2048"/>
      <c r="I46" s="2013"/>
      <c r="J46" s="2006"/>
      <c r="K46" s="2025"/>
      <c r="L46" s="2022"/>
      <c r="M46" s="2006"/>
      <c r="N46" s="2048"/>
      <c r="O46" s="2013"/>
      <c r="P46" s="2006"/>
      <c r="Q46" s="2025"/>
      <c r="R46" s="2024"/>
      <c r="S46" s="2006"/>
      <c r="T46" s="2020"/>
      <c r="U46" s="2013"/>
      <c r="V46" s="2006"/>
      <c r="W46" s="2025"/>
      <c r="X46" s="2024"/>
      <c r="Y46" s="2006"/>
      <c r="Z46" s="2020"/>
      <c r="AA46" s="2013"/>
      <c r="AB46" s="2006"/>
      <c r="AC46" s="2025"/>
      <c r="AD46" s="2022"/>
      <c r="AE46" s="2006"/>
      <c r="AF46" s="2025"/>
      <c r="AG46" s="2024"/>
      <c r="AH46" s="2006"/>
      <c r="AI46" s="2020"/>
      <c r="AJ46" s="2013"/>
      <c r="AK46" s="2006"/>
      <c r="AL46" s="2025"/>
      <c r="AM46" s="2024"/>
      <c r="AN46" s="2006"/>
      <c r="AO46" s="2020"/>
      <c r="AP46" s="2013"/>
      <c r="AQ46" s="2006"/>
      <c r="AR46" s="2048"/>
      <c r="WVZ46" s="367"/>
      <c r="WWA46" s="367"/>
      <c r="WWB46" s="367"/>
      <c r="WWC46" s="367"/>
      <c r="WWD46" s="367"/>
      <c r="WWE46" s="367"/>
      <c r="WWF46" s="367"/>
      <c r="WWG46" s="367"/>
      <c r="WWH46" s="367"/>
      <c r="WWI46" s="367"/>
      <c r="WWJ46" s="367"/>
      <c r="WWK46" s="367"/>
      <c r="WWL46" s="367"/>
      <c r="WWM46" s="367"/>
      <c r="WWN46" s="367"/>
      <c r="WWO46" s="367"/>
      <c r="WWP46" s="367"/>
      <c r="WWQ46" s="367"/>
      <c r="WWR46" s="367"/>
      <c r="WWS46" s="367"/>
      <c r="WWT46" s="367"/>
      <c r="WWU46" s="367"/>
      <c r="WWV46" s="367"/>
      <c r="WWW46" s="367"/>
      <c r="WWX46" s="367"/>
      <c r="WWY46" s="367"/>
      <c r="WWZ46" s="367"/>
      <c r="WXA46" s="367"/>
      <c r="WXB46" s="367"/>
      <c r="WXC46" s="367"/>
      <c r="WXD46" s="367"/>
      <c r="WXE46" s="367"/>
      <c r="WXF46" s="367"/>
      <c r="WXG46" s="367"/>
      <c r="WXH46" s="367"/>
      <c r="WXI46" s="367"/>
      <c r="WXJ46" s="367"/>
      <c r="WXK46" s="367"/>
      <c r="WXL46" s="367"/>
      <c r="WXM46" s="367"/>
      <c r="WXN46" s="367"/>
      <c r="WXO46" s="367"/>
      <c r="WXP46" s="367"/>
      <c r="WXQ46" s="367"/>
      <c r="WXR46" s="367"/>
      <c r="WXS46" s="367"/>
      <c r="WXT46" s="367"/>
      <c r="WXU46" s="367"/>
      <c r="WXV46" s="367"/>
      <c r="WXW46" s="367"/>
      <c r="WXX46" s="367"/>
      <c r="WXY46" s="367"/>
      <c r="WXZ46" s="367"/>
      <c r="WYA46" s="367"/>
      <c r="WYB46" s="367"/>
      <c r="WYC46" s="367"/>
      <c r="WYD46" s="367"/>
      <c r="WYE46" s="367"/>
      <c r="WYF46" s="367"/>
      <c r="WYG46" s="367"/>
      <c r="WYH46" s="367"/>
      <c r="WYI46" s="367"/>
      <c r="WYJ46" s="367"/>
      <c r="WYK46" s="367"/>
      <c r="WYL46" s="367"/>
      <c r="WYM46" s="367"/>
      <c r="WYN46" s="367"/>
      <c r="WYO46" s="367"/>
      <c r="WYP46" s="367"/>
      <c r="WYQ46" s="367"/>
      <c r="WYR46" s="367"/>
      <c r="WYS46" s="367"/>
      <c r="WYT46" s="367"/>
      <c r="WYU46" s="367"/>
      <c r="WYV46" s="367"/>
      <c r="WYW46" s="367"/>
      <c r="WYX46" s="367"/>
      <c r="WYY46" s="367"/>
      <c r="WYZ46" s="367"/>
      <c r="WZA46" s="367"/>
      <c r="WZB46" s="367"/>
      <c r="WZC46" s="367"/>
      <c r="WZD46" s="367"/>
      <c r="WZE46" s="367"/>
      <c r="WZF46" s="367"/>
      <c r="WZG46" s="367"/>
      <c r="WZH46" s="367"/>
      <c r="WZI46" s="367"/>
      <c r="WZJ46" s="367"/>
      <c r="WZK46" s="367"/>
      <c r="WZL46" s="367"/>
      <c r="WZM46" s="367"/>
      <c r="WZN46" s="367"/>
      <c r="WZO46" s="367"/>
      <c r="WZP46" s="367"/>
      <c r="WZQ46" s="367"/>
      <c r="WZR46" s="367"/>
      <c r="WZS46" s="367"/>
      <c r="WZT46" s="367"/>
      <c r="WZU46" s="367"/>
      <c r="WZV46" s="367"/>
      <c r="WZW46" s="367"/>
      <c r="WZX46" s="367"/>
      <c r="WZY46" s="367"/>
      <c r="WZZ46" s="367"/>
      <c r="XAA46" s="367"/>
      <c r="XAB46" s="367"/>
      <c r="XAC46" s="367"/>
      <c r="XAD46" s="367"/>
      <c r="XAE46" s="367"/>
      <c r="XAF46" s="367"/>
      <c r="XAG46" s="367"/>
      <c r="XAH46" s="367"/>
      <c r="XAI46" s="367"/>
      <c r="XAJ46" s="367"/>
      <c r="XAK46" s="367"/>
      <c r="XAL46" s="367"/>
      <c r="XAM46" s="367"/>
      <c r="XAN46" s="367"/>
      <c r="XAO46" s="367"/>
      <c r="XAP46" s="367"/>
      <c r="XAQ46" s="367"/>
      <c r="XAR46" s="367"/>
      <c r="XAS46" s="367"/>
      <c r="XAT46" s="367"/>
      <c r="XAU46" s="367"/>
      <c r="XAV46" s="367"/>
      <c r="XAW46" s="367"/>
      <c r="XAX46" s="367"/>
      <c r="XAY46" s="367"/>
      <c r="XAZ46" s="367"/>
      <c r="XBA46" s="367"/>
      <c r="XBB46" s="367"/>
      <c r="XBC46" s="367"/>
      <c r="XBD46" s="367"/>
      <c r="XBE46" s="367"/>
      <c r="XBF46" s="367"/>
      <c r="XBG46" s="367"/>
      <c r="XBH46" s="367"/>
      <c r="XBI46" s="367"/>
      <c r="XBJ46" s="367"/>
      <c r="XBK46" s="367"/>
      <c r="XBL46" s="367"/>
      <c r="XBM46" s="367"/>
      <c r="XBN46" s="367"/>
      <c r="XBO46" s="367"/>
      <c r="XBP46" s="367"/>
      <c r="XBQ46" s="367"/>
      <c r="XBR46" s="367"/>
      <c r="XBS46" s="367"/>
      <c r="XBT46" s="367"/>
      <c r="XBU46" s="367"/>
      <c r="XBV46" s="367"/>
      <c r="XBW46" s="367"/>
      <c r="XBX46" s="367"/>
      <c r="XBY46" s="367"/>
      <c r="XBZ46" s="367"/>
      <c r="XCA46" s="367"/>
      <c r="XCB46" s="367"/>
      <c r="XCC46" s="367"/>
      <c r="XCD46" s="367"/>
      <c r="XCE46" s="367"/>
      <c r="XCF46" s="367"/>
      <c r="XCG46" s="367"/>
      <c r="XCH46" s="367"/>
      <c r="XCI46" s="367"/>
      <c r="XCJ46" s="367"/>
      <c r="XCK46" s="367"/>
      <c r="XCL46" s="367"/>
      <c r="XCM46" s="367"/>
      <c r="XCN46" s="367"/>
      <c r="XCO46" s="367"/>
      <c r="XCP46" s="367"/>
      <c r="XCQ46" s="367"/>
      <c r="XCR46" s="367"/>
      <c r="XCS46" s="367"/>
      <c r="XCT46" s="367"/>
      <c r="XCU46" s="367"/>
      <c r="XCV46" s="367"/>
      <c r="XCW46" s="367"/>
      <c r="XCX46" s="367"/>
      <c r="XCY46" s="367"/>
      <c r="XCZ46" s="367"/>
      <c r="XDA46" s="367"/>
      <c r="XDB46" s="367"/>
      <c r="XDC46" s="367"/>
      <c r="XDD46" s="367"/>
      <c r="XDE46" s="367"/>
      <c r="XDF46" s="367"/>
      <c r="XDG46" s="367"/>
      <c r="XDH46" s="367"/>
      <c r="XDI46" s="367"/>
      <c r="XDJ46" s="367"/>
      <c r="XDK46" s="367"/>
      <c r="XDL46" s="367"/>
      <c r="XDM46" s="367"/>
      <c r="XDN46" s="367"/>
      <c r="XDO46" s="367"/>
      <c r="XDP46" s="367"/>
      <c r="XDQ46" s="367"/>
      <c r="XDR46" s="367"/>
      <c r="XDS46" s="367"/>
      <c r="XDT46" s="367"/>
      <c r="XDU46" s="367"/>
      <c r="XDV46" s="367"/>
      <c r="XDW46" s="367"/>
      <c r="XDX46" s="367"/>
      <c r="XDY46" s="367"/>
      <c r="XDZ46" s="367"/>
      <c r="XEA46" s="367"/>
      <c r="XEB46" s="367"/>
      <c r="XEC46" s="367"/>
      <c r="XED46" s="367"/>
      <c r="XEE46" s="367"/>
      <c r="XEF46" s="367"/>
      <c r="XEG46" s="367"/>
      <c r="XEH46" s="367"/>
      <c r="XEI46" s="367"/>
      <c r="XEJ46" s="367"/>
      <c r="XEK46" s="367"/>
      <c r="XEL46" s="367"/>
      <c r="XEM46" s="367"/>
      <c r="XEN46" s="367"/>
      <c r="XEO46" s="367"/>
      <c r="XEP46" s="367"/>
      <c r="XEQ46" s="367"/>
      <c r="XER46" s="367"/>
      <c r="XES46" s="367"/>
      <c r="XET46" s="367"/>
      <c r="XEU46" s="367"/>
      <c r="XEV46" s="367"/>
      <c r="XEW46" s="367"/>
      <c r="XEX46" s="367"/>
      <c r="XEY46" s="367"/>
      <c r="XEZ46" s="367"/>
    </row>
    <row r="47" spans="1:16380">
      <c r="A47" s="381">
        <f>A45</f>
        <v>12</v>
      </c>
      <c r="B47" s="367" t="str">
        <f t="shared" si="2"/>
        <v>Grades</v>
      </c>
      <c r="C47" s="371" t="str">
        <f t="shared" si="1"/>
        <v/>
      </c>
      <c r="D47" s="379" t="str">
        <f>IF(D45="N","N",INDEX(purpose_examples,A47))</f>
        <v>Providing feedback on homework, weekly writing assignments, and unit assessments; grading priority standards on final exam</v>
      </c>
      <c r="E47" s="2084"/>
      <c r="F47" s="2024"/>
      <c r="G47" s="2006"/>
      <c r="H47" s="2048"/>
      <c r="I47" s="2013"/>
      <c r="J47" s="2006"/>
      <c r="K47" s="2025"/>
      <c r="L47" s="2022"/>
      <c r="M47" s="2006"/>
      <c r="N47" s="2048"/>
      <c r="O47" s="2013"/>
      <c r="P47" s="2006"/>
      <c r="Q47" s="2025"/>
      <c r="R47" s="2024"/>
      <c r="S47" s="2006"/>
      <c r="T47" s="2020"/>
      <c r="U47" s="2013"/>
      <c r="V47" s="2006"/>
      <c r="W47" s="2025"/>
      <c r="X47" s="2024"/>
      <c r="Y47" s="2006"/>
      <c r="Z47" s="2020"/>
      <c r="AA47" s="2013"/>
      <c r="AB47" s="2006"/>
      <c r="AC47" s="2025"/>
      <c r="AD47" s="2022"/>
      <c r="AE47" s="2006"/>
      <c r="AF47" s="2025"/>
      <c r="AG47" s="2024"/>
      <c r="AH47" s="2006"/>
      <c r="AI47" s="2020"/>
      <c r="AJ47" s="2013"/>
      <c r="AK47" s="2006"/>
      <c r="AL47" s="2025"/>
      <c r="AM47" s="2024"/>
      <c r="AN47" s="2006"/>
      <c r="AO47" s="2020"/>
      <c r="AP47" s="2013"/>
      <c r="AQ47" s="2006"/>
      <c r="AR47" s="2048"/>
      <c r="WVZ47" s="367"/>
      <c r="WWA47" s="367"/>
      <c r="WWB47" s="367"/>
      <c r="WWC47" s="367"/>
      <c r="WWD47" s="367"/>
      <c r="WWE47" s="367"/>
      <c r="WWF47" s="367"/>
      <c r="WWG47" s="367"/>
      <c r="WWH47" s="367"/>
      <c r="WWI47" s="367"/>
      <c r="WWJ47" s="367"/>
      <c r="WWK47" s="367"/>
      <c r="WWL47" s="367"/>
      <c r="WWM47" s="367"/>
      <c r="WWN47" s="367"/>
      <c r="WWO47" s="367"/>
      <c r="WWP47" s="367"/>
      <c r="WWQ47" s="367"/>
      <c r="WWR47" s="367"/>
      <c r="WWS47" s="367"/>
      <c r="WWT47" s="367"/>
      <c r="WWU47" s="367"/>
      <c r="WWV47" s="367"/>
      <c r="WWW47" s="367"/>
      <c r="WWX47" s="367"/>
      <c r="WWY47" s="367"/>
      <c r="WWZ47" s="367"/>
      <c r="WXA47" s="367"/>
      <c r="WXB47" s="367"/>
      <c r="WXC47" s="367"/>
      <c r="WXD47" s="367"/>
      <c r="WXE47" s="367"/>
      <c r="WXF47" s="367"/>
      <c r="WXG47" s="367"/>
      <c r="WXH47" s="367"/>
      <c r="WXI47" s="367"/>
      <c r="WXJ47" s="367"/>
      <c r="WXK47" s="367"/>
      <c r="WXL47" s="367"/>
      <c r="WXM47" s="367"/>
      <c r="WXN47" s="367"/>
      <c r="WXO47" s="367"/>
      <c r="WXP47" s="367"/>
      <c r="WXQ47" s="367"/>
      <c r="WXR47" s="367"/>
      <c r="WXS47" s="367"/>
      <c r="WXT47" s="367"/>
      <c r="WXU47" s="367"/>
      <c r="WXV47" s="367"/>
      <c r="WXW47" s="367"/>
      <c r="WXX47" s="367"/>
      <c r="WXY47" s="367"/>
      <c r="WXZ47" s="367"/>
      <c r="WYA47" s="367"/>
      <c r="WYB47" s="367"/>
      <c r="WYC47" s="367"/>
      <c r="WYD47" s="367"/>
      <c r="WYE47" s="367"/>
      <c r="WYF47" s="367"/>
      <c r="WYG47" s="367"/>
      <c r="WYH47" s="367"/>
      <c r="WYI47" s="367"/>
      <c r="WYJ47" s="367"/>
      <c r="WYK47" s="367"/>
      <c r="WYL47" s="367"/>
      <c r="WYM47" s="367"/>
      <c r="WYN47" s="367"/>
      <c r="WYO47" s="367"/>
      <c r="WYP47" s="367"/>
      <c r="WYQ47" s="367"/>
      <c r="WYR47" s="367"/>
      <c r="WYS47" s="367"/>
      <c r="WYT47" s="367"/>
      <c r="WYU47" s="367"/>
      <c r="WYV47" s="367"/>
      <c r="WYW47" s="367"/>
      <c r="WYX47" s="367"/>
      <c r="WYY47" s="367"/>
      <c r="WYZ47" s="367"/>
      <c r="WZA47" s="367"/>
      <c r="WZB47" s="367"/>
      <c r="WZC47" s="367"/>
      <c r="WZD47" s="367"/>
      <c r="WZE47" s="367"/>
      <c r="WZF47" s="367"/>
      <c r="WZG47" s="367"/>
      <c r="WZH47" s="367"/>
      <c r="WZI47" s="367"/>
      <c r="WZJ47" s="367"/>
      <c r="WZK47" s="367"/>
      <c r="WZL47" s="367"/>
      <c r="WZM47" s="367"/>
      <c r="WZN47" s="367"/>
      <c r="WZO47" s="367"/>
      <c r="WZP47" s="367"/>
      <c r="WZQ47" s="367"/>
      <c r="WZR47" s="367"/>
      <c r="WZS47" s="367"/>
      <c r="WZT47" s="367"/>
      <c r="WZU47" s="367"/>
      <c r="WZV47" s="367"/>
      <c r="WZW47" s="367"/>
      <c r="WZX47" s="367"/>
      <c r="WZY47" s="367"/>
      <c r="WZZ47" s="367"/>
      <c r="XAA47" s="367"/>
      <c r="XAB47" s="367"/>
      <c r="XAC47" s="367"/>
      <c r="XAD47" s="367"/>
      <c r="XAE47" s="367"/>
      <c r="XAF47" s="367"/>
      <c r="XAG47" s="367"/>
      <c r="XAH47" s="367"/>
      <c r="XAI47" s="367"/>
      <c r="XAJ47" s="367"/>
      <c r="XAK47" s="367"/>
      <c r="XAL47" s="367"/>
      <c r="XAM47" s="367"/>
      <c r="XAN47" s="367"/>
      <c r="XAO47" s="367"/>
      <c r="XAP47" s="367"/>
      <c r="XAQ47" s="367"/>
      <c r="XAR47" s="367"/>
      <c r="XAS47" s="367"/>
      <c r="XAT47" s="367"/>
      <c r="XAU47" s="367"/>
      <c r="XAV47" s="367"/>
      <c r="XAW47" s="367"/>
      <c r="XAX47" s="367"/>
      <c r="XAY47" s="367"/>
      <c r="XAZ47" s="367"/>
      <c r="XBA47" s="367"/>
      <c r="XBB47" s="367"/>
      <c r="XBC47" s="367"/>
      <c r="XBD47" s="367"/>
      <c r="XBE47" s="367"/>
      <c r="XBF47" s="367"/>
      <c r="XBG47" s="367"/>
      <c r="XBH47" s="367"/>
      <c r="XBI47" s="367"/>
      <c r="XBJ47" s="367"/>
      <c r="XBK47" s="367"/>
      <c r="XBL47" s="367"/>
      <c r="XBM47" s="367"/>
      <c r="XBN47" s="367"/>
      <c r="XBO47" s="367"/>
      <c r="XBP47" s="367"/>
      <c r="XBQ47" s="367"/>
      <c r="XBR47" s="367"/>
      <c r="XBS47" s="367"/>
      <c r="XBT47" s="367"/>
      <c r="XBU47" s="367"/>
      <c r="XBV47" s="367"/>
      <c r="XBW47" s="367"/>
      <c r="XBX47" s="367"/>
      <c r="XBY47" s="367"/>
      <c r="XBZ47" s="367"/>
      <c r="XCA47" s="367"/>
      <c r="XCB47" s="367"/>
      <c r="XCC47" s="367"/>
      <c r="XCD47" s="367"/>
      <c r="XCE47" s="367"/>
      <c r="XCF47" s="367"/>
      <c r="XCG47" s="367"/>
      <c r="XCH47" s="367"/>
      <c r="XCI47" s="367"/>
      <c r="XCJ47" s="367"/>
      <c r="XCK47" s="367"/>
      <c r="XCL47" s="367"/>
      <c r="XCM47" s="367"/>
      <c r="XCN47" s="367"/>
      <c r="XCO47" s="367"/>
      <c r="XCP47" s="367"/>
      <c r="XCQ47" s="367"/>
      <c r="XCR47" s="367"/>
      <c r="XCS47" s="367"/>
      <c r="XCT47" s="367"/>
      <c r="XCU47" s="367"/>
      <c r="XCV47" s="367"/>
      <c r="XCW47" s="367"/>
      <c r="XCX47" s="367"/>
      <c r="XCY47" s="367"/>
      <c r="XCZ47" s="367"/>
      <c r="XDA47" s="367"/>
      <c r="XDB47" s="367"/>
      <c r="XDC47" s="367"/>
      <c r="XDD47" s="367"/>
      <c r="XDE47" s="367"/>
      <c r="XDF47" s="367"/>
      <c r="XDG47" s="367"/>
      <c r="XDH47" s="367"/>
      <c r="XDI47" s="367"/>
      <c r="XDJ47" s="367"/>
      <c r="XDK47" s="367"/>
      <c r="XDL47" s="367"/>
      <c r="XDM47" s="367"/>
      <c r="XDN47" s="367"/>
      <c r="XDO47" s="367"/>
      <c r="XDP47" s="367"/>
      <c r="XDQ47" s="367"/>
      <c r="XDR47" s="367"/>
      <c r="XDS47" s="367"/>
      <c r="XDT47" s="367"/>
      <c r="XDU47" s="367"/>
      <c r="XDV47" s="367"/>
      <c r="XDW47" s="367"/>
      <c r="XDX47" s="367"/>
      <c r="XDY47" s="367"/>
      <c r="XDZ47" s="367"/>
      <c r="XEA47" s="367"/>
      <c r="XEB47" s="367"/>
      <c r="XEC47" s="367"/>
      <c r="XED47" s="367"/>
      <c r="XEE47" s="367"/>
      <c r="XEF47" s="367"/>
      <c r="XEG47" s="367"/>
      <c r="XEH47" s="367"/>
      <c r="XEI47" s="367"/>
      <c r="XEJ47" s="367"/>
      <c r="XEK47" s="367"/>
      <c r="XEL47" s="367"/>
      <c r="XEM47" s="367"/>
      <c r="XEN47" s="367"/>
      <c r="XEO47" s="367"/>
      <c r="XEP47" s="367"/>
      <c r="XEQ47" s="367"/>
      <c r="XER47" s="367"/>
      <c r="XES47" s="367"/>
      <c r="XET47" s="367"/>
      <c r="XEU47" s="367"/>
      <c r="XEV47" s="367"/>
      <c r="XEW47" s="367"/>
      <c r="XEX47" s="367"/>
      <c r="XEY47" s="367"/>
      <c r="XEZ47" s="367"/>
    </row>
    <row r="48" spans="1:16380" s="374" customFormat="1">
      <c r="A48" s="381">
        <f>A45+1</f>
        <v>13</v>
      </c>
      <c r="B48" s="367" t="str">
        <f t="shared" si="2"/>
        <v>Eligibility</v>
      </c>
      <c r="C48" s="371" t="str">
        <f t="shared" si="1"/>
        <v>Eligibility</v>
      </c>
      <c r="D48" s="386" t="str">
        <f>INDEX(purposes_medium,A48)</f>
        <v>Evaluate achievement to determine eligibility for course credit (w/out taking the course)</v>
      </c>
      <c r="E48" s="2119" t="s">
        <v>131</v>
      </c>
      <c r="F48" s="2023" t="s">
        <v>525</v>
      </c>
      <c r="G48" s="2005" t="s">
        <v>131</v>
      </c>
      <c r="H48" s="2047" t="s">
        <v>132</v>
      </c>
      <c r="I48" s="2012" t="s">
        <v>127</v>
      </c>
      <c r="J48" s="2005" t="s">
        <v>132</v>
      </c>
      <c r="K48" s="2026" t="s">
        <v>524</v>
      </c>
      <c r="L48" s="2021" t="s">
        <v>127</v>
      </c>
      <c r="M48" s="2005" t="s">
        <v>132</v>
      </c>
      <c r="N48" s="2047" t="s">
        <v>127</v>
      </c>
      <c r="O48" s="2012" t="s">
        <v>131</v>
      </c>
      <c r="P48" s="2005" t="s">
        <v>131</v>
      </c>
      <c r="Q48" s="2026" t="s">
        <v>131</v>
      </c>
      <c r="R48" s="2023" t="s">
        <v>131</v>
      </c>
      <c r="S48" s="2005" t="s">
        <v>131</v>
      </c>
      <c r="T48" s="2019" t="s">
        <v>131</v>
      </c>
      <c r="U48" s="2012" t="s">
        <v>131</v>
      </c>
      <c r="V48" s="2005" t="s">
        <v>131</v>
      </c>
      <c r="W48" s="2026" t="s">
        <v>525</v>
      </c>
      <c r="X48" s="2023" t="s">
        <v>131</v>
      </c>
      <c r="Y48" s="2005" t="s">
        <v>131</v>
      </c>
      <c r="Z48" s="2019" t="s">
        <v>132</v>
      </c>
      <c r="AA48" s="2012" t="s">
        <v>131</v>
      </c>
      <c r="AB48" s="2005" t="s">
        <v>131</v>
      </c>
      <c r="AC48" s="2026" t="s">
        <v>131</v>
      </c>
      <c r="AD48" s="2021" t="s">
        <v>131</v>
      </c>
      <c r="AE48" s="2005" t="s">
        <v>131</v>
      </c>
      <c r="AF48" s="2026" t="s">
        <v>131</v>
      </c>
      <c r="AG48" s="2023" t="s">
        <v>131</v>
      </c>
      <c r="AH48" s="2005" t="s">
        <v>131</v>
      </c>
      <c r="AI48" s="2019" t="s">
        <v>131</v>
      </c>
      <c r="AJ48" s="2012" t="s">
        <v>131</v>
      </c>
      <c r="AK48" s="2005" t="s">
        <v>131</v>
      </c>
      <c r="AL48" s="2026" t="s">
        <v>131</v>
      </c>
      <c r="AM48" s="2023" t="s">
        <v>132</v>
      </c>
      <c r="AN48" s="2005" t="s">
        <v>131</v>
      </c>
      <c r="AO48" s="2019" t="s">
        <v>131</v>
      </c>
      <c r="AP48" s="2012" t="s">
        <v>131</v>
      </c>
      <c r="AQ48" s="2005" t="s">
        <v>131</v>
      </c>
      <c r="AR48" s="2047" t="s">
        <v>131</v>
      </c>
      <c r="AS48" s="367"/>
      <c r="AT48" s="367"/>
      <c r="AU48" s="367"/>
      <c r="AV48" s="367"/>
      <c r="AW48" s="367"/>
      <c r="AX48" s="367"/>
      <c r="AY48" s="367"/>
      <c r="AZ48" s="367"/>
      <c r="BA48" s="367"/>
      <c r="BB48" s="367"/>
      <c r="BC48" s="367"/>
      <c r="BD48" s="367"/>
      <c r="BE48" s="367"/>
      <c r="BF48" s="367"/>
      <c r="BG48" s="367"/>
      <c r="BH48" s="367"/>
      <c r="BI48" s="367"/>
      <c r="BJ48" s="367"/>
      <c r="BK48" s="367"/>
      <c r="BL48" s="367"/>
      <c r="BM48" s="367"/>
      <c r="BN48" s="367"/>
      <c r="BO48" s="367"/>
      <c r="BP48" s="367"/>
      <c r="BQ48" s="367"/>
      <c r="BR48" s="367"/>
      <c r="BS48" s="367"/>
      <c r="BT48" s="367"/>
      <c r="BU48" s="367"/>
      <c r="BV48" s="367"/>
      <c r="BW48" s="367"/>
      <c r="BX48" s="367"/>
      <c r="BY48" s="367"/>
      <c r="BZ48" s="367"/>
      <c r="CA48" s="367"/>
      <c r="CB48" s="367"/>
      <c r="CC48" s="367"/>
      <c r="CD48" s="367"/>
      <c r="CE48" s="367"/>
      <c r="CF48" s="367"/>
      <c r="CG48" s="367"/>
      <c r="CH48" s="367"/>
      <c r="CI48" s="367"/>
      <c r="CJ48" s="367"/>
      <c r="CK48" s="367"/>
      <c r="CL48" s="367"/>
      <c r="CM48" s="367"/>
      <c r="CN48" s="367"/>
      <c r="CO48" s="367"/>
      <c r="CP48" s="367"/>
      <c r="CQ48" s="367"/>
      <c r="CR48" s="367"/>
      <c r="CS48" s="367"/>
      <c r="CT48" s="367"/>
      <c r="CU48" s="367"/>
      <c r="CV48" s="367"/>
      <c r="CW48" s="367"/>
      <c r="CX48" s="367"/>
      <c r="CY48" s="367"/>
      <c r="CZ48" s="367"/>
      <c r="DA48" s="367"/>
      <c r="DB48" s="367"/>
      <c r="DC48" s="367"/>
      <c r="DD48" s="367"/>
      <c r="DE48" s="367"/>
      <c r="DF48" s="367"/>
      <c r="DG48" s="367"/>
      <c r="DH48" s="367"/>
      <c r="DI48" s="367"/>
      <c r="DJ48" s="367"/>
      <c r="DK48" s="367"/>
      <c r="DL48" s="367"/>
      <c r="DM48" s="367"/>
      <c r="DN48" s="367"/>
      <c r="DO48" s="367"/>
      <c r="DP48" s="367"/>
      <c r="DQ48" s="367"/>
      <c r="DR48" s="367"/>
      <c r="DS48" s="367"/>
      <c r="DT48" s="367"/>
      <c r="DU48" s="367"/>
      <c r="DV48" s="367"/>
      <c r="DW48" s="367"/>
      <c r="DX48" s="367"/>
      <c r="DY48" s="367"/>
      <c r="DZ48" s="367"/>
      <c r="EA48" s="367"/>
      <c r="EB48" s="367"/>
      <c r="EC48" s="367"/>
      <c r="ED48" s="367"/>
      <c r="EE48" s="367"/>
      <c r="EF48" s="367"/>
      <c r="EG48" s="367"/>
      <c r="EH48" s="367"/>
      <c r="EI48" s="367"/>
      <c r="EJ48" s="367"/>
      <c r="EK48" s="367"/>
      <c r="EL48" s="367"/>
      <c r="EM48" s="367"/>
      <c r="EN48" s="367"/>
      <c r="EO48" s="367"/>
      <c r="EP48" s="367"/>
      <c r="EQ48" s="367"/>
      <c r="ER48" s="367"/>
      <c r="ES48" s="367"/>
      <c r="ET48" s="367"/>
      <c r="EU48" s="367"/>
      <c r="EV48" s="367"/>
      <c r="EW48" s="367"/>
      <c r="EX48" s="367"/>
      <c r="EY48" s="367"/>
      <c r="EZ48" s="367"/>
      <c r="FA48" s="367"/>
      <c r="FB48" s="367"/>
      <c r="FC48" s="367"/>
      <c r="FD48" s="367"/>
      <c r="FE48" s="367"/>
      <c r="FF48" s="367"/>
      <c r="FG48" s="367"/>
      <c r="FH48" s="367"/>
      <c r="FI48" s="367"/>
      <c r="FJ48" s="367"/>
      <c r="FK48" s="367"/>
      <c r="FL48" s="367"/>
      <c r="FM48" s="367"/>
      <c r="FN48" s="367"/>
      <c r="FO48" s="367"/>
      <c r="FP48" s="367"/>
      <c r="FQ48" s="367"/>
      <c r="FR48" s="367"/>
      <c r="FS48" s="367"/>
      <c r="FT48" s="367"/>
      <c r="FU48" s="367"/>
      <c r="FV48" s="367"/>
      <c r="FW48" s="367"/>
      <c r="FX48" s="367"/>
      <c r="FY48" s="367"/>
      <c r="FZ48" s="367"/>
      <c r="GA48" s="367"/>
      <c r="GB48" s="367"/>
      <c r="GC48" s="367"/>
      <c r="GD48" s="367"/>
      <c r="GE48" s="367"/>
      <c r="GF48" s="367"/>
      <c r="GG48" s="367"/>
      <c r="GH48" s="367"/>
      <c r="GI48" s="367"/>
      <c r="GJ48" s="367"/>
      <c r="GK48" s="367"/>
      <c r="GL48" s="367"/>
      <c r="GM48" s="367"/>
      <c r="GN48" s="367"/>
      <c r="GO48" s="367"/>
      <c r="GP48" s="367"/>
      <c r="GQ48" s="367"/>
      <c r="GR48" s="367"/>
      <c r="GS48" s="367"/>
      <c r="GT48" s="367"/>
      <c r="GU48" s="367"/>
      <c r="GV48" s="367"/>
      <c r="GW48" s="367"/>
      <c r="GX48" s="367"/>
      <c r="GY48" s="367"/>
      <c r="GZ48" s="367"/>
      <c r="HA48" s="367"/>
      <c r="HB48" s="367"/>
      <c r="HC48" s="367"/>
      <c r="HD48" s="367"/>
      <c r="HE48" s="367"/>
      <c r="HF48" s="367"/>
      <c r="HG48" s="367"/>
      <c r="HH48" s="367"/>
      <c r="HI48" s="367"/>
      <c r="HJ48" s="367"/>
      <c r="HK48" s="367"/>
      <c r="HL48" s="367"/>
      <c r="HM48" s="367"/>
      <c r="HN48" s="367"/>
      <c r="HO48" s="367"/>
      <c r="HP48" s="367"/>
      <c r="HQ48" s="367"/>
      <c r="HR48" s="367"/>
      <c r="HS48" s="367"/>
      <c r="HT48" s="367"/>
      <c r="HU48" s="367"/>
      <c r="HV48" s="367"/>
      <c r="HW48" s="367"/>
      <c r="HX48" s="367"/>
      <c r="HY48" s="367"/>
      <c r="HZ48" s="367"/>
      <c r="IA48" s="367"/>
      <c r="IB48" s="367"/>
      <c r="IC48" s="367"/>
      <c r="ID48" s="367"/>
      <c r="IE48" s="367"/>
      <c r="IF48" s="367"/>
      <c r="IG48" s="367"/>
      <c r="IH48" s="367"/>
      <c r="II48" s="367"/>
      <c r="IJ48" s="367"/>
      <c r="IK48" s="367"/>
      <c r="IL48" s="367"/>
      <c r="IM48" s="367"/>
      <c r="IN48" s="367"/>
      <c r="IO48" s="367"/>
      <c r="IP48" s="367"/>
      <c r="IQ48" s="367"/>
      <c r="IR48" s="367"/>
      <c r="IS48" s="367"/>
      <c r="IT48" s="367"/>
      <c r="IU48" s="367"/>
      <c r="IV48" s="367"/>
      <c r="IW48" s="367"/>
      <c r="IX48" s="367"/>
      <c r="IY48" s="367"/>
      <c r="IZ48" s="367"/>
      <c r="JA48" s="367"/>
      <c r="JB48" s="367"/>
      <c r="JC48" s="367"/>
      <c r="JD48" s="367"/>
      <c r="JE48" s="367"/>
      <c r="JF48" s="367"/>
      <c r="JG48" s="367"/>
      <c r="JH48" s="367"/>
      <c r="JI48" s="367"/>
      <c r="JJ48" s="367"/>
      <c r="JK48" s="367"/>
      <c r="JL48" s="367"/>
      <c r="JM48" s="367"/>
      <c r="JN48" s="367"/>
      <c r="JO48" s="367"/>
      <c r="JP48" s="367"/>
      <c r="JQ48" s="367"/>
      <c r="JR48" s="367"/>
      <c r="JS48" s="367"/>
      <c r="JT48" s="367"/>
      <c r="JU48" s="367"/>
      <c r="JV48" s="367"/>
      <c r="JW48" s="367"/>
      <c r="JX48" s="367"/>
      <c r="JY48" s="367"/>
      <c r="JZ48" s="367"/>
      <c r="KA48" s="367"/>
      <c r="KB48" s="367"/>
      <c r="KC48" s="367"/>
      <c r="KD48" s="367"/>
      <c r="KE48" s="367"/>
      <c r="KF48" s="367"/>
      <c r="KG48" s="367"/>
      <c r="KH48" s="367"/>
      <c r="KI48" s="367"/>
      <c r="KJ48" s="367"/>
      <c r="KK48" s="367"/>
      <c r="KL48" s="367"/>
      <c r="KM48" s="367"/>
      <c r="KN48" s="367"/>
      <c r="KO48" s="367"/>
      <c r="KP48" s="367"/>
      <c r="KQ48" s="367"/>
      <c r="KR48" s="367"/>
      <c r="KS48" s="367"/>
      <c r="KT48" s="367"/>
      <c r="KU48" s="367"/>
      <c r="KV48" s="367"/>
      <c r="KW48" s="367"/>
      <c r="KX48" s="367"/>
      <c r="KY48" s="367"/>
      <c r="KZ48" s="367"/>
      <c r="LA48" s="367"/>
      <c r="LB48" s="367"/>
      <c r="LC48" s="367"/>
      <c r="LD48" s="367"/>
      <c r="LE48" s="367"/>
      <c r="LF48" s="367"/>
      <c r="LG48" s="367"/>
      <c r="LH48" s="367"/>
      <c r="LI48" s="367"/>
      <c r="LJ48" s="367"/>
      <c r="LK48" s="367"/>
      <c r="LL48" s="367"/>
      <c r="LM48" s="367"/>
      <c r="LN48" s="367"/>
      <c r="LO48" s="367"/>
      <c r="LP48" s="367"/>
      <c r="LQ48" s="367"/>
      <c r="LR48" s="367"/>
      <c r="LS48" s="367"/>
      <c r="LT48" s="367"/>
      <c r="LU48" s="367"/>
      <c r="LV48" s="367"/>
      <c r="LW48" s="367"/>
      <c r="LX48" s="367"/>
      <c r="LY48" s="367"/>
      <c r="LZ48" s="367"/>
      <c r="MA48" s="367"/>
      <c r="MB48" s="367"/>
      <c r="MC48" s="367"/>
      <c r="MD48" s="367"/>
      <c r="ME48" s="367"/>
      <c r="MF48" s="367"/>
      <c r="MG48" s="367"/>
      <c r="MH48" s="367"/>
      <c r="MI48" s="367"/>
      <c r="MJ48" s="367"/>
      <c r="MK48" s="367"/>
      <c r="ML48" s="367"/>
      <c r="MM48" s="367"/>
      <c r="MN48" s="367"/>
      <c r="MO48" s="367"/>
      <c r="MP48" s="367"/>
      <c r="MQ48" s="367"/>
      <c r="MR48" s="367"/>
      <c r="MS48" s="367"/>
      <c r="MT48" s="367"/>
      <c r="MU48" s="367"/>
      <c r="MV48" s="367"/>
      <c r="MW48" s="367"/>
      <c r="MX48" s="367"/>
      <c r="MY48" s="367"/>
      <c r="MZ48" s="367"/>
      <c r="NA48" s="367"/>
      <c r="NB48" s="367"/>
      <c r="NC48" s="367"/>
      <c r="ND48" s="367"/>
      <c r="NE48" s="367"/>
      <c r="NF48" s="367"/>
      <c r="NG48" s="367"/>
      <c r="NH48" s="367"/>
      <c r="NI48" s="367"/>
      <c r="NJ48" s="367"/>
      <c r="NK48" s="367"/>
      <c r="NL48" s="367"/>
      <c r="NM48" s="367"/>
      <c r="NN48" s="367"/>
      <c r="NO48" s="367"/>
      <c r="NP48" s="367"/>
      <c r="NQ48" s="367"/>
      <c r="NR48" s="367"/>
      <c r="NS48" s="367"/>
      <c r="NT48" s="367"/>
      <c r="NU48" s="367"/>
      <c r="NV48" s="367"/>
      <c r="NW48" s="367"/>
      <c r="NX48" s="367"/>
      <c r="NY48" s="367"/>
      <c r="NZ48" s="367"/>
      <c r="OA48" s="367"/>
      <c r="OB48" s="367"/>
      <c r="OC48" s="367"/>
      <c r="OD48" s="367"/>
      <c r="OE48" s="367"/>
      <c r="OF48" s="367"/>
      <c r="OG48" s="367"/>
      <c r="OH48" s="367"/>
      <c r="OI48" s="367"/>
      <c r="OJ48" s="367"/>
      <c r="OK48" s="367"/>
      <c r="OL48" s="367"/>
      <c r="OM48" s="367"/>
      <c r="ON48" s="367"/>
      <c r="OO48" s="367"/>
      <c r="OP48" s="367"/>
      <c r="OQ48" s="367"/>
      <c r="OR48" s="367"/>
      <c r="OS48" s="367"/>
      <c r="OT48" s="367"/>
      <c r="OU48" s="367"/>
      <c r="OV48" s="367"/>
      <c r="OW48" s="367"/>
      <c r="OX48" s="367"/>
      <c r="OY48" s="367"/>
      <c r="OZ48" s="367"/>
      <c r="PA48" s="367"/>
      <c r="PB48" s="367"/>
      <c r="PC48" s="367"/>
      <c r="PD48" s="367"/>
      <c r="PE48" s="367"/>
      <c r="PF48" s="367"/>
      <c r="PG48" s="367"/>
      <c r="PH48" s="367"/>
      <c r="PI48" s="367"/>
      <c r="PJ48" s="367"/>
      <c r="PK48" s="367"/>
      <c r="PL48" s="367"/>
      <c r="PM48" s="367"/>
      <c r="PN48" s="367"/>
      <c r="PO48" s="367"/>
      <c r="PP48" s="367"/>
      <c r="PQ48" s="367"/>
      <c r="PR48" s="367"/>
      <c r="PS48" s="367"/>
      <c r="PT48" s="367"/>
      <c r="PU48" s="367"/>
      <c r="PV48" s="367"/>
      <c r="PW48" s="367"/>
      <c r="PX48" s="367"/>
      <c r="PY48" s="367"/>
      <c r="PZ48" s="367"/>
      <c r="QA48" s="367"/>
      <c r="QB48" s="367"/>
      <c r="QC48" s="367"/>
      <c r="QD48" s="367"/>
      <c r="QE48" s="367"/>
      <c r="QF48" s="367"/>
      <c r="QG48" s="367"/>
      <c r="QH48" s="367"/>
      <c r="QI48" s="367"/>
      <c r="QJ48" s="367"/>
      <c r="QK48" s="367"/>
      <c r="QL48" s="367"/>
      <c r="QM48" s="367"/>
      <c r="QN48" s="367"/>
      <c r="QO48" s="367"/>
      <c r="QP48" s="367"/>
      <c r="QQ48" s="367"/>
      <c r="QR48" s="367"/>
      <c r="QS48" s="367"/>
      <c r="QT48" s="367"/>
      <c r="QU48" s="367"/>
      <c r="QV48" s="367"/>
      <c r="QW48" s="367"/>
      <c r="QX48" s="367"/>
      <c r="QY48" s="367"/>
      <c r="QZ48" s="367"/>
      <c r="RA48" s="367"/>
      <c r="RB48" s="367"/>
      <c r="RC48" s="367"/>
      <c r="RD48" s="367"/>
      <c r="RE48" s="367"/>
      <c r="RF48" s="367"/>
      <c r="RG48" s="367"/>
      <c r="RH48" s="367"/>
      <c r="RI48" s="367"/>
      <c r="RJ48" s="367"/>
      <c r="RK48" s="367"/>
      <c r="RL48" s="367"/>
      <c r="RM48" s="367"/>
      <c r="RN48" s="367"/>
      <c r="RO48" s="367"/>
      <c r="RP48" s="367"/>
      <c r="RQ48" s="367"/>
      <c r="RR48" s="367"/>
      <c r="RS48" s="367"/>
      <c r="RT48" s="367"/>
      <c r="RU48" s="367"/>
      <c r="RV48" s="367"/>
      <c r="RW48" s="367"/>
      <c r="RX48" s="367"/>
      <c r="RY48" s="367"/>
      <c r="RZ48" s="367"/>
      <c r="SA48" s="367"/>
      <c r="SB48" s="367"/>
      <c r="SC48" s="367"/>
      <c r="SD48" s="367"/>
      <c r="SE48" s="367"/>
      <c r="SF48" s="367"/>
      <c r="SG48" s="367"/>
      <c r="SH48" s="367"/>
      <c r="SI48" s="367"/>
      <c r="SJ48" s="367"/>
      <c r="SK48" s="367"/>
      <c r="SL48" s="367"/>
      <c r="SM48" s="367"/>
      <c r="SN48" s="367"/>
      <c r="SO48" s="367"/>
      <c r="SP48" s="367"/>
      <c r="SQ48" s="367"/>
      <c r="SR48" s="367"/>
      <c r="SS48" s="367"/>
      <c r="ST48" s="367"/>
      <c r="SU48" s="367"/>
      <c r="SV48" s="367"/>
      <c r="SW48" s="367"/>
      <c r="SX48" s="367"/>
      <c r="SY48" s="367"/>
      <c r="SZ48" s="367"/>
      <c r="TA48" s="367"/>
      <c r="TB48" s="367"/>
      <c r="TC48" s="367"/>
      <c r="TD48" s="367"/>
      <c r="TE48" s="367"/>
      <c r="TF48" s="367"/>
      <c r="TG48" s="367"/>
      <c r="TH48" s="367"/>
      <c r="TI48" s="367"/>
      <c r="TJ48" s="367"/>
      <c r="TK48" s="367"/>
      <c r="TL48" s="367"/>
      <c r="TM48" s="367"/>
      <c r="TN48" s="367"/>
      <c r="TO48" s="367"/>
      <c r="TP48" s="367"/>
      <c r="TQ48" s="367"/>
      <c r="TR48" s="367"/>
      <c r="TS48" s="367"/>
      <c r="TT48" s="367"/>
      <c r="TU48" s="367"/>
      <c r="TV48" s="367"/>
      <c r="TW48" s="367"/>
      <c r="TX48" s="367"/>
      <c r="TY48" s="367"/>
      <c r="TZ48" s="367"/>
      <c r="UA48" s="367"/>
      <c r="UB48" s="367"/>
      <c r="UC48" s="367"/>
      <c r="UD48" s="367"/>
      <c r="UE48" s="367"/>
      <c r="UF48" s="367"/>
      <c r="UG48" s="367"/>
      <c r="UH48" s="367"/>
      <c r="UI48" s="367"/>
      <c r="UJ48" s="367"/>
      <c r="UK48" s="367"/>
      <c r="UL48" s="367"/>
      <c r="UM48" s="367"/>
      <c r="UN48" s="367"/>
      <c r="UO48" s="367"/>
      <c r="UP48" s="367"/>
      <c r="UQ48" s="367"/>
      <c r="UR48" s="367"/>
      <c r="US48" s="367"/>
      <c r="UT48" s="367"/>
      <c r="UU48" s="367"/>
      <c r="UV48" s="367"/>
      <c r="UW48" s="367"/>
      <c r="UX48" s="367"/>
      <c r="UY48" s="367"/>
      <c r="UZ48" s="367"/>
      <c r="VA48" s="367"/>
      <c r="VB48" s="367"/>
      <c r="VC48" s="367"/>
      <c r="VD48" s="367"/>
      <c r="VE48" s="367"/>
      <c r="VF48" s="367"/>
      <c r="VG48" s="367"/>
      <c r="VH48" s="367"/>
      <c r="VI48" s="367"/>
      <c r="VJ48" s="367"/>
      <c r="VK48" s="367"/>
      <c r="VL48" s="367"/>
      <c r="VM48" s="367"/>
      <c r="VN48" s="367"/>
      <c r="VO48" s="367"/>
      <c r="VP48" s="367"/>
      <c r="VQ48" s="367"/>
      <c r="VR48" s="367"/>
      <c r="VS48" s="367"/>
      <c r="VT48" s="367"/>
      <c r="VU48" s="367"/>
      <c r="VV48" s="367"/>
      <c r="VW48" s="367"/>
      <c r="VX48" s="367"/>
      <c r="VY48" s="367"/>
      <c r="VZ48" s="367"/>
      <c r="WA48" s="367"/>
      <c r="WB48" s="367"/>
      <c r="WC48" s="367"/>
      <c r="WD48" s="367"/>
      <c r="WE48" s="367"/>
      <c r="WF48" s="367"/>
      <c r="WG48" s="367"/>
      <c r="WH48" s="367"/>
      <c r="WI48" s="367"/>
      <c r="WJ48" s="367"/>
      <c r="WK48" s="367"/>
      <c r="WL48" s="367"/>
      <c r="WM48" s="367"/>
      <c r="WN48" s="367"/>
      <c r="WO48" s="367"/>
      <c r="WP48" s="367"/>
      <c r="WQ48" s="367"/>
      <c r="WR48" s="367"/>
      <c r="WS48" s="367"/>
      <c r="WT48" s="367"/>
      <c r="WU48" s="367"/>
      <c r="WV48" s="367"/>
      <c r="WW48" s="367"/>
      <c r="WX48" s="367"/>
      <c r="WY48" s="367"/>
      <c r="WZ48" s="367"/>
      <c r="XA48" s="367"/>
      <c r="XB48" s="367"/>
      <c r="XC48" s="367"/>
      <c r="XD48" s="367"/>
      <c r="XE48" s="367"/>
      <c r="XF48" s="367"/>
      <c r="XG48" s="367"/>
      <c r="XH48" s="367"/>
      <c r="XI48" s="367"/>
      <c r="XJ48" s="367"/>
      <c r="XK48" s="367"/>
      <c r="XL48" s="367"/>
      <c r="XM48" s="367"/>
      <c r="XN48" s="367"/>
      <c r="XO48" s="367"/>
      <c r="XP48" s="367"/>
      <c r="XQ48" s="367"/>
      <c r="XR48" s="367"/>
      <c r="XS48" s="367"/>
      <c r="XT48" s="367"/>
      <c r="XU48" s="367"/>
      <c r="XV48" s="367"/>
      <c r="XW48" s="367"/>
      <c r="XX48" s="367"/>
      <c r="XY48" s="367"/>
      <c r="XZ48" s="367"/>
      <c r="YA48" s="367"/>
      <c r="YB48" s="367"/>
      <c r="YC48" s="367"/>
      <c r="YD48" s="367"/>
      <c r="YE48" s="367"/>
      <c r="YF48" s="367"/>
      <c r="YG48" s="367"/>
      <c r="YH48" s="367"/>
      <c r="YI48" s="367"/>
      <c r="YJ48" s="367"/>
      <c r="YK48" s="367"/>
      <c r="YL48" s="367"/>
      <c r="YM48" s="367"/>
      <c r="YN48" s="367"/>
      <c r="YO48" s="367"/>
      <c r="YP48" s="367"/>
      <c r="YQ48" s="367"/>
      <c r="YR48" s="367"/>
      <c r="YS48" s="367"/>
      <c r="YT48" s="367"/>
      <c r="YU48" s="367"/>
      <c r="YV48" s="367"/>
      <c r="YW48" s="367"/>
      <c r="YX48" s="367"/>
      <c r="YY48" s="367"/>
      <c r="YZ48" s="367"/>
      <c r="ZA48" s="367"/>
      <c r="ZB48" s="367"/>
      <c r="ZC48" s="367"/>
      <c r="ZD48" s="367"/>
      <c r="ZE48" s="367"/>
      <c r="ZF48" s="367"/>
      <c r="ZG48" s="367"/>
      <c r="ZH48" s="367"/>
      <c r="ZI48" s="367"/>
      <c r="ZJ48" s="367"/>
      <c r="ZK48" s="367"/>
      <c r="ZL48" s="367"/>
      <c r="ZM48" s="367"/>
      <c r="ZN48" s="367"/>
      <c r="ZO48" s="367"/>
      <c r="ZP48" s="367"/>
      <c r="ZQ48" s="367"/>
      <c r="ZR48" s="367"/>
      <c r="ZS48" s="367"/>
      <c r="ZT48" s="367"/>
      <c r="ZU48" s="367"/>
      <c r="ZV48" s="367"/>
      <c r="ZW48" s="367"/>
      <c r="ZX48" s="367"/>
      <c r="ZY48" s="367"/>
      <c r="ZZ48" s="367"/>
      <c r="AAA48" s="367"/>
      <c r="AAB48" s="367"/>
      <c r="AAC48" s="367"/>
      <c r="AAD48" s="367"/>
      <c r="AAE48" s="367"/>
      <c r="AAF48" s="367"/>
      <c r="AAG48" s="367"/>
      <c r="AAH48" s="367"/>
      <c r="AAI48" s="367"/>
      <c r="AAJ48" s="367"/>
      <c r="AAK48" s="367"/>
      <c r="AAL48" s="367"/>
      <c r="AAM48" s="367"/>
      <c r="AAN48" s="367"/>
      <c r="AAO48" s="367"/>
      <c r="AAP48" s="367"/>
      <c r="AAQ48" s="367"/>
      <c r="AAR48" s="367"/>
      <c r="AAS48" s="367"/>
      <c r="AAT48" s="367"/>
      <c r="AAU48" s="367"/>
      <c r="AAV48" s="367"/>
      <c r="AAW48" s="367"/>
      <c r="AAX48" s="367"/>
      <c r="AAY48" s="367"/>
      <c r="AAZ48" s="367"/>
      <c r="ABA48" s="367"/>
      <c r="ABB48" s="367"/>
      <c r="ABC48" s="367"/>
      <c r="ABD48" s="367"/>
      <c r="ABE48" s="367"/>
      <c r="ABF48" s="367"/>
      <c r="ABG48" s="367"/>
      <c r="ABH48" s="367"/>
      <c r="ABI48" s="367"/>
      <c r="ABJ48" s="367"/>
      <c r="ABK48" s="367"/>
      <c r="ABL48" s="367"/>
      <c r="ABM48" s="367"/>
      <c r="ABN48" s="367"/>
      <c r="ABO48" s="367"/>
      <c r="ABP48" s="367"/>
      <c r="ABQ48" s="367"/>
      <c r="ABR48" s="367"/>
      <c r="ABS48" s="367"/>
      <c r="ABT48" s="367"/>
      <c r="ABU48" s="367"/>
      <c r="ABV48" s="367"/>
      <c r="ABW48" s="367"/>
      <c r="ABX48" s="367"/>
      <c r="ABY48" s="367"/>
      <c r="ABZ48" s="367"/>
      <c r="ACA48" s="367"/>
      <c r="ACB48" s="367"/>
      <c r="ACC48" s="367"/>
      <c r="ACD48" s="367"/>
      <c r="ACE48" s="367"/>
      <c r="ACF48" s="367"/>
      <c r="ACG48" s="367"/>
      <c r="ACH48" s="367"/>
      <c r="ACI48" s="367"/>
      <c r="ACJ48" s="367"/>
      <c r="ACK48" s="367"/>
      <c r="ACL48" s="367"/>
      <c r="ACM48" s="367"/>
      <c r="ACN48" s="367"/>
      <c r="ACO48" s="367"/>
      <c r="ACP48" s="367"/>
      <c r="ACQ48" s="367"/>
      <c r="ACR48" s="367"/>
      <c r="ACS48" s="367"/>
      <c r="ACT48" s="367"/>
      <c r="ACU48" s="367"/>
      <c r="ACV48" s="367"/>
      <c r="ACW48" s="367"/>
      <c r="ACX48" s="367"/>
      <c r="ACY48" s="367"/>
      <c r="ACZ48" s="367"/>
      <c r="ADA48" s="367"/>
      <c r="ADB48" s="367"/>
      <c r="ADC48" s="367"/>
      <c r="ADD48" s="367"/>
      <c r="ADE48" s="367"/>
      <c r="ADF48" s="367"/>
      <c r="ADG48" s="367"/>
      <c r="ADH48" s="367"/>
      <c r="ADI48" s="367"/>
      <c r="ADJ48" s="367"/>
      <c r="ADK48" s="367"/>
      <c r="ADL48" s="367"/>
      <c r="ADM48" s="367"/>
      <c r="ADN48" s="367"/>
      <c r="ADO48" s="367"/>
      <c r="ADP48" s="367"/>
      <c r="ADQ48" s="367"/>
      <c r="ADR48" s="367"/>
      <c r="ADS48" s="367"/>
      <c r="ADT48" s="367"/>
      <c r="ADU48" s="367"/>
      <c r="ADV48" s="367"/>
      <c r="ADW48" s="367"/>
      <c r="ADX48" s="367"/>
      <c r="ADY48" s="367"/>
      <c r="ADZ48" s="367"/>
      <c r="AEA48" s="367"/>
      <c r="AEB48" s="367"/>
      <c r="AEC48" s="367"/>
      <c r="AED48" s="367"/>
      <c r="AEE48" s="367"/>
      <c r="AEF48" s="367"/>
      <c r="AEG48" s="367"/>
      <c r="AEH48" s="367"/>
      <c r="AEI48" s="367"/>
      <c r="AEJ48" s="367"/>
      <c r="AEK48" s="367"/>
      <c r="AEL48" s="367"/>
      <c r="AEM48" s="367"/>
      <c r="AEN48" s="367"/>
      <c r="AEO48" s="367"/>
      <c r="AEP48" s="367"/>
      <c r="AEQ48" s="367"/>
      <c r="AER48" s="367"/>
      <c r="AES48" s="367"/>
      <c r="AET48" s="367"/>
      <c r="AEU48" s="367"/>
      <c r="AEV48" s="367"/>
      <c r="AEW48" s="367"/>
      <c r="AEX48" s="367"/>
      <c r="AEY48" s="367"/>
      <c r="AEZ48" s="367"/>
      <c r="AFA48" s="367"/>
      <c r="AFB48" s="367"/>
      <c r="AFC48" s="367"/>
      <c r="AFD48" s="367"/>
      <c r="AFE48" s="367"/>
      <c r="AFF48" s="367"/>
      <c r="AFG48" s="367"/>
      <c r="AFH48" s="367"/>
      <c r="AFI48" s="367"/>
      <c r="AFJ48" s="367"/>
      <c r="AFK48" s="367"/>
      <c r="AFL48" s="367"/>
      <c r="AFM48" s="367"/>
      <c r="AFN48" s="367"/>
      <c r="AFO48" s="367"/>
      <c r="AFP48" s="367"/>
      <c r="AFQ48" s="367"/>
      <c r="AFR48" s="367"/>
      <c r="AFS48" s="367"/>
      <c r="AFT48" s="367"/>
      <c r="AFU48" s="367"/>
      <c r="AFV48" s="367"/>
      <c r="AFW48" s="367"/>
      <c r="AFX48" s="367"/>
      <c r="AFY48" s="367"/>
      <c r="AFZ48" s="367"/>
      <c r="AGA48" s="367"/>
      <c r="AGB48" s="367"/>
      <c r="AGC48" s="367"/>
      <c r="AGD48" s="367"/>
      <c r="AGE48" s="367"/>
      <c r="AGF48" s="367"/>
      <c r="AGG48" s="367"/>
      <c r="AGH48" s="367"/>
      <c r="AGI48" s="367"/>
      <c r="AGJ48" s="367"/>
      <c r="AGK48" s="367"/>
      <c r="AGL48" s="367"/>
      <c r="AGM48" s="367"/>
      <c r="AGN48" s="367"/>
      <c r="AGO48" s="367"/>
      <c r="AGP48" s="367"/>
      <c r="AGQ48" s="367"/>
      <c r="AGR48" s="367"/>
      <c r="AGS48" s="367"/>
      <c r="AGT48" s="367"/>
      <c r="AGU48" s="367"/>
      <c r="AGV48" s="367"/>
      <c r="AGW48" s="367"/>
      <c r="AGX48" s="367"/>
      <c r="AGY48" s="367"/>
      <c r="AGZ48" s="367"/>
      <c r="AHA48" s="367"/>
      <c r="AHB48" s="367"/>
      <c r="AHC48" s="367"/>
      <c r="AHD48" s="367"/>
      <c r="AHE48" s="367"/>
      <c r="AHF48" s="367"/>
      <c r="AHG48" s="367"/>
      <c r="AHH48" s="367"/>
      <c r="AHI48" s="367"/>
      <c r="AHJ48" s="367"/>
      <c r="AHK48" s="367"/>
      <c r="AHL48" s="367"/>
      <c r="AHM48" s="367"/>
      <c r="AHN48" s="367"/>
      <c r="AHO48" s="367"/>
      <c r="AHP48" s="367"/>
      <c r="AHQ48" s="367"/>
      <c r="AHR48" s="367"/>
      <c r="AHS48" s="367"/>
      <c r="AHT48" s="367"/>
      <c r="AHU48" s="367"/>
      <c r="AHV48" s="367"/>
      <c r="AHW48" s="367"/>
      <c r="AHX48" s="367"/>
      <c r="AHY48" s="367"/>
      <c r="AHZ48" s="367"/>
      <c r="AIA48" s="367"/>
      <c r="AIB48" s="367"/>
      <c r="AIC48" s="367"/>
      <c r="AID48" s="367"/>
      <c r="AIE48" s="367"/>
      <c r="AIF48" s="367"/>
      <c r="AIG48" s="367"/>
      <c r="AIH48" s="367"/>
      <c r="AII48" s="367"/>
      <c r="AIJ48" s="367"/>
      <c r="AIK48" s="367"/>
      <c r="AIL48" s="367"/>
      <c r="AIM48" s="367"/>
      <c r="AIN48" s="367"/>
      <c r="AIO48" s="367"/>
      <c r="AIP48" s="367"/>
      <c r="AIQ48" s="367"/>
      <c r="AIR48" s="367"/>
      <c r="AIS48" s="367"/>
      <c r="AIT48" s="367"/>
      <c r="AIU48" s="367"/>
      <c r="AIV48" s="367"/>
      <c r="AIW48" s="367"/>
      <c r="AIX48" s="367"/>
      <c r="AIY48" s="367"/>
      <c r="AIZ48" s="367"/>
      <c r="AJA48" s="367"/>
      <c r="AJB48" s="367"/>
      <c r="AJC48" s="367"/>
      <c r="AJD48" s="367"/>
      <c r="AJE48" s="367"/>
      <c r="AJF48" s="367"/>
      <c r="AJG48" s="367"/>
      <c r="AJH48" s="367"/>
      <c r="AJI48" s="367"/>
      <c r="AJJ48" s="367"/>
      <c r="AJK48" s="367"/>
      <c r="AJL48" s="367"/>
      <c r="AJM48" s="367"/>
      <c r="AJN48" s="367"/>
      <c r="AJO48" s="367"/>
      <c r="AJP48" s="367"/>
      <c r="AJQ48" s="367"/>
      <c r="AJR48" s="367"/>
      <c r="AJS48" s="367"/>
      <c r="AJT48" s="367"/>
      <c r="AJU48" s="367"/>
      <c r="AJV48" s="367"/>
      <c r="AJW48" s="367"/>
      <c r="AJX48" s="367"/>
      <c r="AJY48" s="367"/>
      <c r="AJZ48" s="367"/>
      <c r="AKA48" s="367"/>
      <c r="AKB48" s="367"/>
      <c r="AKC48" s="367"/>
      <c r="AKD48" s="367"/>
      <c r="AKE48" s="367"/>
      <c r="AKF48" s="367"/>
      <c r="AKG48" s="367"/>
      <c r="AKH48" s="367"/>
      <c r="AKI48" s="367"/>
      <c r="AKJ48" s="367"/>
      <c r="AKK48" s="367"/>
      <c r="AKL48" s="367"/>
      <c r="AKM48" s="367"/>
      <c r="AKN48" s="367"/>
      <c r="AKO48" s="367"/>
      <c r="AKP48" s="367"/>
      <c r="AKQ48" s="367"/>
      <c r="AKR48" s="367"/>
      <c r="AKS48" s="367"/>
      <c r="AKT48" s="367"/>
      <c r="AKU48" s="367"/>
      <c r="AKV48" s="367"/>
      <c r="AKW48" s="367"/>
      <c r="AKX48" s="367"/>
      <c r="AKY48" s="367"/>
      <c r="AKZ48" s="367"/>
      <c r="ALA48" s="367"/>
      <c r="ALB48" s="367"/>
      <c r="ALC48" s="367"/>
      <c r="ALD48" s="367"/>
      <c r="ALE48" s="367"/>
      <c r="ALF48" s="367"/>
      <c r="ALG48" s="367"/>
      <c r="ALH48" s="367"/>
      <c r="ALI48" s="367"/>
      <c r="ALJ48" s="367"/>
      <c r="ALK48" s="367"/>
      <c r="ALL48" s="367"/>
      <c r="ALM48" s="367"/>
      <c r="ALN48" s="367"/>
      <c r="ALO48" s="367"/>
      <c r="ALP48" s="367"/>
      <c r="ALQ48" s="367"/>
      <c r="ALR48" s="367"/>
      <c r="ALS48" s="367"/>
      <c r="ALT48" s="367"/>
      <c r="ALU48" s="367"/>
      <c r="ALV48" s="367"/>
      <c r="ALW48" s="367"/>
      <c r="ALX48" s="367"/>
      <c r="ALY48" s="367"/>
      <c r="ALZ48" s="367"/>
      <c r="AMA48" s="367"/>
      <c r="AMB48" s="367"/>
      <c r="AMC48" s="367"/>
      <c r="AMD48" s="367"/>
      <c r="AME48" s="367"/>
      <c r="AMF48" s="367"/>
      <c r="AMG48" s="367"/>
      <c r="AMH48" s="367"/>
      <c r="AMI48" s="367"/>
      <c r="AMJ48" s="367"/>
      <c r="AMK48" s="367"/>
      <c r="AML48" s="367"/>
      <c r="AMM48" s="367"/>
      <c r="AMN48" s="367"/>
      <c r="AMO48" s="367"/>
      <c r="AMP48" s="367"/>
      <c r="AMQ48" s="367"/>
      <c r="AMR48" s="367"/>
      <c r="AMS48" s="367"/>
      <c r="AMT48" s="367"/>
      <c r="AMU48" s="367"/>
      <c r="AMV48" s="367"/>
      <c r="AMW48" s="367"/>
      <c r="AMX48" s="367"/>
      <c r="AMY48" s="367"/>
      <c r="AMZ48" s="367"/>
      <c r="ANA48" s="367"/>
      <c r="ANB48" s="367"/>
      <c r="ANC48" s="367"/>
      <c r="AND48" s="367"/>
      <c r="ANE48" s="367"/>
      <c r="ANF48" s="367"/>
      <c r="ANG48" s="367"/>
      <c r="ANH48" s="367"/>
      <c r="ANI48" s="367"/>
      <c r="ANJ48" s="367"/>
      <c r="ANK48" s="367"/>
      <c r="ANL48" s="367"/>
      <c r="ANM48" s="367"/>
      <c r="ANN48" s="367"/>
      <c r="ANO48" s="367"/>
      <c r="ANP48" s="367"/>
      <c r="ANQ48" s="367"/>
      <c r="ANR48" s="367"/>
      <c r="ANS48" s="367"/>
      <c r="ANT48" s="367"/>
      <c r="ANU48" s="367"/>
      <c r="ANV48" s="367"/>
      <c r="ANW48" s="367"/>
      <c r="ANX48" s="367"/>
      <c r="ANY48" s="367"/>
      <c r="ANZ48" s="367"/>
      <c r="AOA48" s="367"/>
      <c r="AOB48" s="367"/>
      <c r="AOC48" s="367"/>
      <c r="AOD48" s="367"/>
      <c r="AOE48" s="367"/>
      <c r="AOF48" s="367"/>
      <c r="AOG48" s="367"/>
      <c r="AOH48" s="367"/>
      <c r="AOI48" s="367"/>
      <c r="AOJ48" s="367"/>
      <c r="AOK48" s="367"/>
      <c r="AOL48" s="367"/>
      <c r="AOM48" s="367"/>
      <c r="AON48" s="367"/>
      <c r="AOO48" s="367"/>
      <c r="AOP48" s="367"/>
      <c r="AOQ48" s="367"/>
      <c r="AOR48" s="367"/>
      <c r="AOS48" s="367"/>
      <c r="AOT48" s="367"/>
      <c r="AOU48" s="367"/>
      <c r="AOV48" s="367"/>
      <c r="AOW48" s="367"/>
      <c r="AOX48" s="367"/>
      <c r="AOY48" s="367"/>
      <c r="AOZ48" s="367"/>
      <c r="APA48" s="367"/>
      <c r="APB48" s="367"/>
      <c r="APC48" s="367"/>
      <c r="APD48" s="367"/>
      <c r="APE48" s="367"/>
      <c r="APF48" s="367"/>
      <c r="APG48" s="367"/>
      <c r="APH48" s="367"/>
      <c r="API48" s="367"/>
      <c r="APJ48" s="367"/>
      <c r="APK48" s="367"/>
      <c r="APL48" s="367"/>
      <c r="APM48" s="367"/>
      <c r="APN48" s="367"/>
      <c r="APO48" s="367"/>
      <c r="APP48" s="367"/>
      <c r="APQ48" s="367"/>
      <c r="APR48" s="367"/>
      <c r="APS48" s="367"/>
      <c r="APT48" s="367"/>
      <c r="APU48" s="367"/>
      <c r="APV48" s="367"/>
      <c r="APW48" s="367"/>
      <c r="APX48" s="367"/>
      <c r="APY48" s="367"/>
      <c r="APZ48" s="367"/>
      <c r="AQA48" s="367"/>
      <c r="AQB48" s="367"/>
      <c r="AQC48" s="367"/>
      <c r="AQD48" s="367"/>
      <c r="AQE48" s="367"/>
      <c r="AQF48" s="367"/>
      <c r="AQG48" s="367"/>
      <c r="AQH48" s="367"/>
      <c r="AQI48" s="367"/>
      <c r="AQJ48" s="367"/>
      <c r="AQK48" s="367"/>
      <c r="AQL48" s="367"/>
      <c r="AQM48" s="367"/>
      <c r="AQN48" s="367"/>
      <c r="AQO48" s="367"/>
      <c r="AQP48" s="367"/>
      <c r="AQQ48" s="367"/>
      <c r="AQR48" s="367"/>
      <c r="AQS48" s="367"/>
      <c r="AQT48" s="367"/>
      <c r="AQU48" s="367"/>
      <c r="AQV48" s="367"/>
      <c r="AQW48" s="367"/>
      <c r="AQX48" s="367"/>
      <c r="AQY48" s="367"/>
      <c r="AQZ48" s="367"/>
      <c r="ARA48" s="367"/>
      <c r="ARB48" s="367"/>
      <c r="ARC48" s="367"/>
      <c r="ARD48" s="367"/>
      <c r="ARE48" s="367"/>
      <c r="ARF48" s="367"/>
      <c r="ARG48" s="367"/>
      <c r="ARH48" s="367"/>
      <c r="ARI48" s="367"/>
      <c r="ARJ48" s="367"/>
      <c r="ARK48" s="367"/>
      <c r="ARL48" s="367"/>
      <c r="ARM48" s="367"/>
      <c r="ARN48" s="367"/>
      <c r="ARO48" s="367"/>
      <c r="ARP48" s="367"/>
      <c r="ARQ48" s="367"/>
      <c r="ARR48" s="367"/>
      <c r="ARS48" s="367"/>
      <c r="ART48" s="367"/>
      <c r="ARU48" s="367"/>
      <c r="ARV48" s="367"/>
      <c r="ARW48" s="367"/>
      <c r="ARX48" s="367"/>
      <c r="ARY48" s="367"/>
      <c r="ARZ48" s="367"/>
      <c r="ASA48" s="367"/>
      <c r="ASB48" s="367"/>
      <c r="ASC48" s="367"/>
      <c r="ASD48" s="367"/>
      <c r="ASE48" s="367"/>
      <c r="ASF48" s="367"/>
      <c r="ASG48" s="367"/>
      <c r="ASH48" s="367"/>
      <c r="ASI48" s="367"/>
      <c r="ASJ48" s="367"/>
      <c r="ASK48" s="367"/>
      <c r="ASL48" s="367"/>
      <c r="ASM48" s="367"/>
      <c r="ASN48" s="367"/>
      <c r="ASO48" s="367"/>
      <c r="ASP48" s="367"/>
      <c r="ASQ48" s="367"/>
      <c r="ASR48" s="367"/>
      <c r="ASS48" s="367"/>
      <c r="AST48" s="367"/>
      <c r="ASU48" s="367"/>
      <c r="ASV48" s="367"/>
      <c r="ASW48" s="367"/>
      <c r="ASX48" s="367"/>
      <c r="ASY48" s="367"/>
      <c r="ASZ48" s="367"/>
      <c r="ATA48" s="367"/>
      <c r="ATB48" s="367"/>
      <c r="ATC48" s="367"/>
      <c r="ATD48" s="367"/>
      <c r="ATE48" s="367"/>
      <c r="ATF48" s="367"/>
      <c r="ATG48" s="367"/>
      <c r="ATH48" s="367"/>
      <c r="ATI48" s="367"/>
      <c r="ATJ48" s="367"/>
      <c r="ATK48" s="367"/>
      <c r="ATL48" s="367"/>
      <c r="ATM48" s="367"/>
      <c r="ATN48" s="367"/>
      <c r="ATO48" s="367"/>
      <c r="ATP48" s="367"/>
      <c r="ATQ48" s="367"/>
      <c r="ATR48" s="367"/>
      <c r="ATS48" s="367"/>
      <c r="ATT48" s="367"/>
      <c r="ATU48" s="367"/>
      <c r="ATV48" s="367"/>
      <c r="ATW48" s="367"/>
      <c r="ATX48" s="367"/>
      <c r="ATY48" s="367"/>
      <c r="ATZ48" s="367"/>
      <c r="AUA48" s="367"/>
      <c r="AUB48" s="367"/>
      <c r="AUC48" s="367"/>
      <c r="AUD48" s="367"/>
      <c r="AUE48" s="367"/>
      <c r="AUF48" s="367"/>
      <c r="AUG48" s="367"/>
      <c r="AUH48" s="367"/>
      <c r="AUI48" s="367"/>
      <c r="AUJ48" s="367"/>
      <c r="AUK48" s="367"/>
      <c r="AUL48" s="367"/>
      <c r="AUM48" s="367"/>
      <c r="AUN48" s="367"/>
      <c r="AUO48" s="367"/>
      <c r="AUP48" s="367"/>
      <c r="AUQ48" s="367"/>
      <c r="AUR48" s="367"/>
      <c r="AUS48" s="367"/>
      <c r="AUT48" s="367"/>
      <c r="AUU48" s="367"/>
      <c r="AUV48" s="367"/>
      <c r="AUW48" s="367"/>
      <c r="AUX48" s="367"/>
      <c r="AUY48" s="367"/>
      <c r="AUZ48" s="367"/>
      <c r="AVA48" s="367"/>
      <c r="AVB48" s="367"/>
      <c r="AVC48" s="367"/>
      <c r="AVD48" s="367"/>
      <c r="AVE48" s="367"/>
      <c r="AVF48" s="367"/>
      <c r="AVG48" s="367"/>
      <c r="AVH48" s="367"/>
      <c r="AVI48" s="367"/>
      <c r="AVJ48" s="367"/>
      <c r="AVK48" s="367"/>
      <c r="AVL48" s="367"/>
      <c r="AVM48" s="367"/>
      <c r="AVN48" s="367"/>
      <c r="AVO48" s="367"/>
      <c r="AVP48" s="367"/>
      <c r="AVQ48" s="367"/>
      <c r="AVR48" s="367"/>
      <c r="AVS48" s="367"/>
      <c r="AVT48" s="367"/>
      <c r="AVU48" s="367"/>
      <c r="AVV48" s="367"/>
      <c r="AVW48" s="367"/>
      <c r="AVX48" s="367"/>
      <c r="AVY48" s="367"/>
      <c r="AVZ48" s="367"/>
      <c r="AWA48" s="367"/>
      <c r="AWB48" s="367"/>
      <c r="AWC48" s="367"/>
      <c r="AWD48" s="367"/>
      <c r="AWE48" s="367"/>
      <c r="AWF48" s="367"/>
      <c r="AWG48" s="367"/>
      <c r="AWH48" s="367"/>
      <c r="AWI48" s="367"/>
      <c r="AWJ48" s="367"/>
      <c r="AWK48" s="367"/>
      <c r="AWL48" s="367"/>
      <c r="AWM48" s="367"/>
      <c r="AWN48" s="367"/>
      <c r="AWO48" s="367"/>
      <c r="AWP48" s="367"/>
      <c r="AWQ48" s="367"/>
      <c r="AWR48" s="367"/>
      <c r="AWS48" s="367"/>
      <c r="AWT48" s="367"/>
      <c r="AWU48" s="367"/>
      <c r="AWV48" s="367"/>
      <c r="AWW48" s="367"/>
      <c r="AWX48" s="367"/>
      <c r="AWY48" s="367"/>
      <c r="AWZ48" s="367"/>
      <c r="AXA48" s="367"/>
      <c r="AXB48" s="367"/>
      <c r="AXC48" s="367"/>
      <c r="AXD48" s="367"/>
      <c r="AXE48" s="367"/>
      <c r="AXF48" s="367"/>
      <c r="AXG48" s="367"/>
      <c r="AXH48" s="367"/>
      <c r="AXI48" s="367"/>
      <c r="AXJ48" s="367"/>
      <c r="AXK48" s="367"/>
      <c r="AXL48" s="367"/>
      <c r="AXM48" s="367"/>
      <c r="AXN48" s="367"/>
      <c r="AXO48" s="367"/>
      <c r="AXP48" s="367"/>
      <c r="AXQ48" s="367"/>
      <c r="AXR48" s="367"/>
      <c r="AXS48" s="367"/>
      <c r="AXT48" s="367"/>
      <c r="AXU48" s="367"/>
      <c r="AXV48" s="367"/>
      <c r="AXW48" s="367"/>
      <c r="AXX48" s="367"/>
      <c r="AXY48" s="367"/>
      <c r="AXZ48" s="367"/>
      <c r="AYA48" s="367"/>
      <c r="AYB48" s="367"/>
      <c r="AYC48" s="367"/>
      <c r="AYD48" s="367"/>
      <c r="AYE48" s="367"/>
      <c r="AYF48" s="367"/>
      <c r="AYG48" s="367"/>
      <c r="AYH48" s="367"/>
      <c r="AYI48" s="367"/>
      <c r="AYJ48" s="367"/>
      <c r="AYK48" s="367"/>
      <c r="AYL48" s="367"/>
      <c r="AYM48" s="367"/>
      <c r="AYN48" s="367"/>
      <c r="AYO48" s="367"/>
      <c r="AYP48" s="367"/>
      <c r="AYQ48" s="367"/>
      <c r="AYR48" s="367"/>
      <c r="AYS48" s="367"/>
      <c r="AYT48" s="367"/>
      <c r="AYU48" s="367"/>
      <c r="AYV48" s="367"/>
      <c r="AYW48" s="367"/>
      <c r="AYX48" s="367"/>
      <c r="AYY48" s="367"/>
      <c r="AYZ48" s="367"/>
      <c r="AZA48" s="367"/>
      <c r="AZB48" s="367"/>
      <c r="AZC48" s="367"/>
      <c r="AZD48" s="367"/>
      <c r="AZE48" s="367"/>
      <c r="AZF48" s="367"/>
      <c r="AZG48" s="367"/>
      <c r="AZH48" s="367"/>
      <c r="AZI48" s="367"/>
      <c r="AZJ48" s="367"/>
      <c r="AZK48" s="367"/>
      <c r="AZL48" s="367"/>
      <c r="AZM48" s="367"/>
      <c r="AZN48" s="367"/>
      <c r="AZO48" s="367"/>
      <c r="AZP48" s="367"/>
      <c r="AZQ48" s="367"/>
      <c r="AZR48" s="367"/>
      <c r="AZS48" s="367"/>
      <c r="AZT48" s="367"/>
      <c r="AZU48" s="367"/>
      <c r="AZV48" s="367"/>
      <c r="AZW48" s="367"/>
      <c r="AZX48" s="367"/>
      <c r="AZY48" s="367"/>
      <c r="AZZ48" s="367"/>
      <c r="BAA48" s="367"/>
      <c r="BAB48" s="367"/>
      <c r="BAC48" s="367"/>
      <c r="BAD48" s="367"/>
      <c r="BAE48" s="367"/>
      <c r="BAF48" s="367"/>
      <c r="BAG48" s="367"/>
      <c r="BAH48" s="367"/>
      <c r="BAI48" s="367"/>
      <c r="BAJ48" s="367"/>
      <c r="BAK48" s="367"/>
      <c r="BAL48" s="367"/>
      <c r="BAM48" s="367"/>
      <c r="BAN48" s="367"/>
      <c r="BAO48" s="367"/>
      <c r="BAP48" s="367"/>
      <c r="BAQ48" s="367"/>
      <c r="BAR48" s="367"/>
      <c r="BAS48" s="367"/>
      <c r="BAT48" s="367"/>
      <c r="BAU48" s="367"/>
      <c r="BAV48" s="367"/>
      <c r="BAW48" s="367"/>
      <c r="BAX48" s="367"/>
      <c r="BAY48" s="367"/>
      <c r="BAZ48" s="367"/>
      <c r="BBA48" s="367"/>
      <c r="BBB48" s="367"/>
      <c r="BBC48" s="367"/>
      <c r="BBD48" s="367"/>
      <c r="BBE48" s="367"/>
      <c r="BBF48" s="367"/>
      <c r="BBG48" s="367"/>
      <c r="BBH48" s="367"/>
      <c r="BBI48" s="367"/>
      <c r="BBJ48" s="367"/>
      <c r="BBK48" s="367"/>
      <c r="BBL48" s="367"/>
      <c r="BBM48" s="367"/>
      <c r="BBN48" s="367"/>
      <c r="BBO48" s="367"/>
      <c r="BBP48" s="367"/>
      <c r="BBQ48" s="367"/>
      <c r="BBR48" s="367"/>
      <c r="BBS48" s="367"/>
      <c r="BBT48" s="367"/>
      <c r="BBU48" s="367"/>
      <c r="BBV48" s="367"/>
      <c r="BBW48" s="367"/>
      <c r="BBX48" s="367"/>
      <c r="BBY48" s="367"/>
      <c r="BBZ48" s="367"/>
      <c r="BCA48" s="367"/>
      <c r="BCB48" s="367"/>
      <c r="BCC48" s="367"/>
      <c r="BCD48" s="367"/>
      <c r="BCE48" s="367"/>
      <c r="BCF48" s="367"/>
      <c r="BCG48" s="367"/>
      <c r="BCH48" s="367"/>
      <c r="BCI48" s="367"/>
      <c r="BCJ48" s="367"/>
      <c r="BCK48" s="367"/>
      <c r="BCL48" s="367"/>
      <c r="BCM48" s="367"/>
      <c r="BCN48" s="367"/>
      <c r="BCO48" s="367"/>
      <c r="BCP48" s="367"/>
      <c r="BCQ48" s="367"/>
      <c r="BCR48" s="367"/>
      <c r="BCS48" s="367"/>
      <c r="BCT48" s="367"/>
      <c r="BCU48" s="367"/>
      <c r="BCV48" s="367"/>
      <c r="BCW48" s="367"/>
      <c r="BCX48" s="367"/>
      <c r="BCY48" s="367"/>
      <c r="BCZ48" s="367"/>
      <c r="BDA48" s="367"/>
      <c r="BDB48" s="367"/>
      <c r="BDC48" s="367"/>
      <c r="BDD48" s="367"/>
      <c r="BDE48" s="367"/>
      <c r="BDF48" s="367"/>
      <c r="BDG48" s="367"/>
      <c r="BDH48" s="367"/>
      <c r="BDI48" s="367"/>
      <c r="BDJ48" s="367"/>
      <c r="BDK48" s="367"/>
      <c r="BDL48" s="367"/>
      <c r="BDM48" s="367"/>
      <c r="BDN48" s="367"/>
      <c r="BDO48" s="367"/>
      <c r="BDP48" s="367"/>
      <c r="BDQ48" s="367"/>
      <c r="BDR48" s="367"/>
      <c r="BDS48" s="367"/>
      <c r="BDT48" s="367"/>
      <c r="BDU48" s="367"/>
      <c r="BDV48" s="367"/>
      <c r="BDW48" s="367"/>
      <c r="BDX48" s="367"/>
      <c r="BDY48" s="367"/>
      <c r="BDZ48" s="367"/>
      <c r="BEA48" s="367"/>
      <c r="BEB48" s="367"/>
      <c r="BEC48" s="367"/>
      <c r="BED48" s="367"/>
      <c r="BEE48" s="367"/>
      <c r="BEF48" s="367"/>
      <c r="BEG48" s="367"/>
      <c r="BEH48" s="367"/>
      <c r="BEI48" s="367"/>
      <c r="BEJ48" s="367"/>
      <c r="BEK48" s="367"/>
      <c r="BEL48" s="367"/>
      <c r="BEM48" s="367"/>
      <c r="BEN48" s="367"/>
      <c r="BEO48" s="367"/>
      <c r="BEP48" s="367"/>
      <c r="BEQ48" s="367"/>
      <c r="BER48" s="367"/>
      <c r="BES48" s="367"/>
      <c r="BET48" s="367"/>
      <c r="BEU48" s="367"/>
      <c r="BEV48" s="367"/>
      <c r="BEW48" s="367"/>
      <c r="BEX48" s="367"/>
      <c r="BEY48" s="367"/>
      <c r="BEZ48" s="367"/>
      <c r="BFA48" s="367"/>
      <c r="BFB48" s="367"/>
      <c r="BFC48" s="367"/>
      <c r="BFD48" s="367"/>
      <c r="BFE48" s="367"/>
      <c r="BFF48" s="367"/>
      <c r="BFG48" s="367"/>
      <c r="BFH48" s="367"/>
      <c r="BFI48" s="367"/>
      <c r="BFJ48" s="367"/>
      <c r="BFK48" s="367"/>
      <c r="BFL48" s="367"/>
      <c r="BFM48" s="367"/>
      <c r="BFN48" s="367"/>
      <c r="BFO48" s="367"/>
      <c r="BFP48" s="367"/>
      <c r="BFQ48" s="367"/>
      <c r="BFR48" s="367"/>
      <c r="BFS48" s="367"/>
      <c r="BFT48" s="367"/>
      <c r="BFU48" s="367"/>
      <c r="BFV48" s="367"/>
      <c r="BFW48" s="367"/>
      <c r="BFX48" s="367"/>
      <c r="BFY48" s="367"/>
      <c r="BFZ48" s="367"/>
      <c r="BGA48" s="367"/>
      <c r="BGB48" s="367"/>
      <c r="BGC48" s="367"/>
      <c r="BGD48" s="367"/>
      <c r="BGE48" s="367"/>
      <c r="BGF48" s="367"/>
      <c r="BGG48" s="367"/>
      <c r="BGH48" s="367"/>
      <c r="BGI48" s="367"/>
      <c r="BGJ48" s="367"/>
      <c r="BGK48" s="367"/>
      <c r="BGL48" s="367"/>
      <c r="BGM48" s="367"/>
      <c r="BGN48" s="367"/>
      <c r="BGO48" s="367"/>
      <c r="BGP48" s="367"/>
      <c r="BGQ48" s="367"/>
      <c r="BGR48" s="367"/>
      <c r="BGS48" s="367"/>
      <c r="BGT48" s="367"/>
      <c r="BGU48" s="367"/>
      <c r="BGV48" s="367"/>
      <c r="BGW48" s="367"/>
      <c r="BGX48" s="367"/>
      <c r="BGY48" s="367"/>
      <c r="BGZ48" s="367"/>
      <c r="BHA48" s="367"/>
      <c r="BHB48" s="367"/>
      <c r="BHC48" s="367"/>
      <c r="BHD48" s="367"/>
      <c r="BHE48" s="367"/>
      <c r="BHF48" s="367"/>
      <c r="BHG48" s="367"/>
      <c r="BHH48" s="367"/>
      <c r="BHI48" s="367"/>
      <c r="BHJ48" s="367"/>
      <c r="BHK48" s="367"/>
      <c r="BHL48" s="367"/>
      <c r="BHM48" s="367"/>
      <c r="BHN48" s="367"/>
      <c r="BHO48" s="367"/>
      <c r="BHP48" s="367"/>
      <c r="BHQ48" s="367"/>
      <c r="BHR48" s="367"/>
      <c r="BHS48" s="367"/>
      <c r="BHT48" s="367"/>
      <c r="BHU48" s="367"/>
      <c r="BHV48" s="367"/>
      <c r="BHW48" s="367"/>
      <c r="BHX48" s="367"/>
      <c r="BHY48" s="367"/>
      <c r="BHZ48" s="367"/>
      <c r="BIA48" s="367"/>
      <c r="BIB48" s="367"/>
      <c r="BIC48" s="367"/>
      <c r="BID48" s="367"/>
      <c r="BIE48" s="367"/>
      <c r="BIF48" s="367"/>
      <c r="BIG48" s="367"/>
      <c r="BIH48" s="367"/>
      <c r="BII48" s="367"/>
      <c r="BIJ48" s="367"/>
      <c r="BIK48" s="367"/>
      <c r="BIL48" s="367"/>
      <c r="BIM48" s="367"/>
      <c r="BIN48" s="367"/>
      <c r="BIO48" s="367"/>
      <c r="BIP48" s="367"/>
      <c r="BIQ48" s="367"/>
      <c r="BIR48" s="367"/>
      <c r="BIS48" s="367"/>
      <c r="BIT48" s="367"/>
      <c r="BIU48" s="367"/>
      <c r="BIV48" s="367"/>
      <c r="BIW48" s="367"/>
      <c r="BIX48" s="367"/>
      <c r="BIY48" s="367"/>
      <c r="BIZ48" s="367"/>
      <c r="BJA48" s="367"/>
      <c r="BJB48" s="367"/>
      <c r="BJC48" s="367"/>
      <c r="BJD48" s="367"/>
      <c r="BJE48" s="367"/>
      <c r="BJF48" s="367"/>
      <c r="BJG48" s="367"/>
      <c r="BJH48" s="367"/>
      <c r="BJI48" s="367"/>
      <c r="BJJ48" s="367"/>
      <c r="BJK48" s="367"/>
      <c r="BJL48" s="367"/>
      <c r="BJM48" s="367"/>
      <c r="BJN48" s="367"/>
      <c r="BJO48" s="367"/>
      <c r="BJP48" s="367"/>
      <c r="BJQ48" s="367"/>
      <c r="BJR48" s="367"/>
      <c r="BJS48" s="367"/>
      <c r="BJT48" s="367"/>
      <c r="BJU48" s="367"/>
      <c r="BJV48" s="367"/>
      <c r="BJW48" s="367"/>
      <c r="BJX48" s="367"/>
      <c r="BJY48" s="367"/>
      <c r="BJZ48" s="367"/>
      <c r="BKA48" s="367"/>
      <c r="BKB48" s="367"/>
      <c r="BKC48" s="367"/>
      <c r="BKD48" s="367"/>
      <c r="BKE48" s="367"/>
      <c r="BKF48" s="367"/>
      <c r="BKG48" s="367"/>
      <c r="BKH48" s="367"/>
      <c r="BKI48" s="367"/>
      <c r="BKJ48" s="367"/>
      <c r="BKK48" s="367"/>
      <c r="BKL48" s="367"/>
      <c r="BKM48" s="367"/>
      <c r="BKN48" s="367"/>
      <c r="BKO48" s="367"/>
      <c r="BKP48" s="367"/>
      <c r="BKQ48" s="367"/>
      <c r="BKR48" s="367"/>
      <c r="BKS48" s="367"/>
      <c r="BKT48" s="367"/>
      <c r="BKU48" s="367"/>
      <c r="BKV48" s="367"/>
      <c r="BKW48" s="367"/>
      <c r="BKX48" s="367"/>
      <c r="BKY48" s="367"/>
      <c r="BKZ48" s="367"/>
      <c r="BLA48" s="367"/>
      <c r="BLB48" s="367"/>
      <c r="BLC48" s="367"/>
      <c r="BLD48" s="367"/>
      <c r="BLE48" s="367"/>
      <c r="BLF48" s="367"/>
      <c r="BLG48" s="367"/>
      <c r="BLH48" s="367"/>
      <c r="BLI48" s="367"/>
      <c r="BLJ48" s="367"/>
      <c r="BLK48" s="367"/>
      <c r="BLL48" s="367"/>
      <c r="BLM48" s="367"/>
      <c r="BLN48" s="367"/>
      <c r="BLO48" s="367"/>
      <c r="BLP48" s="367"/>
      <c r="BLQ48" s="367"/>
      <c r="BLR48" s="367"/>
      <c r="BLS48" s="367"/>
      <c r="BLT48" s="367"/>
      <c r="BLU48" s="367"/>
      <c r="BLV48" s="367"/>
      <c r="BLW48" s="367"/>
      <c r="BLX48" s="367"/>
      <c r="BLY48" s="367"/>
      <c r="BLZ48" s="367"/>
      <c r="BMA48" s="367"/>
      <c r="BMB48" s="367"/>
      <c r="BMC48" s="367"/>
      <c r="BMD48" s="367"/>
      <c r="BME48" s="367"/>
      <c r="BMF48" s="367"/>
      <c r="BMG48" s="367"/>
      <c r="BMH48" s="367"/>
      <c r="BMI48" s="367"/>
      <c r="BMJ48" s="367"/>
      <c r="BMK48" s="367"/>
      <c r="BML48" s="367"/>
      <c r="BMM48" s="367"/>
      <c r="BMN48" s="367"/>
      <c r="BMO48" s="367"/>
      <c r="BMP48" s="367"/>
      <c r="BMQ48" s="367"/>
      <c r="BMR48" s="367"/>
      <c r="BMS48" s="367"/>
      <c r="BMT48" s="367"/>
      <c r="BMU48" s="367"/>
      <c r="BMV48" s="367"/>
      <c r="BMW48" s="367"/>
      <c r="BMX48" s="367"/>
      <c r="BMY48" s="367"/>
      <c r="BMZ48" s="367"/>
      <c r="BNA48" s="367"/>
      <c r="BNB48" s="367"/>
      <c r="BNC48" s="367"/>
      <c r="BND48" s="367"/>
      <c r="BNE48" s="367"/>
      <c r="BNF48" s="367"/>
      <c r="BNG48" s="367"/>
      <c r="BNH48" s="367"/>
      <c r="BNI48" s="367"/>
      <c r="BNJ48" s="367"/>
      <c r="BNK48" s="367"/>
      <c r="BNL48" s="367"/>
      <c r="BNM48" s="367"/>
      <c r="BNN48" s="367"/>
      <c r="BNO48" s="367"/>
      <c r="BNP48" s="367"/>
      <c r="BNQ48" s="367"/>
      <c r="BNR48" s="367"/>
      <c r="BNS48" s="367"/>
      <c r="BNT48" s="367"/>
      <c r="BNU48" s="367"/>
      <c r="BNV48" s="367"/>
      <c r="BNW48" s="367"/>
      <c r="BNX48" s="367"/>
      <c r="BNY48" s="367"/>
      <c r="BNZ48" s="367"/>
      <c r="BOA48" s="367"/>
      <c r="BOB48" s="367"/>
      <c r="BOC48" s="367"/>
      <c r="BOD48" s="367"/>
      <c r="BOE48" s="367"/>
      <c r="BOF48" s="367"/>
      <c r="BOG48" s="367"/>
      <c r="BOH48" s="367"/>
      <c r="BOI48" s="367"/>
      <c r="BOJ48" s="367"/>
      <c r="BOK48" s="367"/>
      <c r="BOL48" s="367"/>
      <c r="BOM48" s="367"/>
      <c r="BON48" s="367"/>
      <c r="BOO48" s="367"/>
      <c r="BOP48" s="367"/>
      <c r="BOQ48" s="367"/>
      <c r="BOR48" s="367"/>
      <c r="BOS48" s="367"/>
      <c r="BOT48" s="367"/>
      <c r="BOU48" s="367"/>
      <c r="BOV48" s="367"/>
      <c r="BOW48" s="367"/>
      <c r="BOX48" s="367"/>
      <c r="BOY48" s="367"/>
      <c r="BOZ48" s="367"/>
      <c r="BPA48" s="367"/>
      <c r="BPB48" s="367"/>
      <c r="BPC48" s="367"/>
      <c r="BPD48" s="367"/>
      <c r="BPE48" s="367"/>
      <c r="BPF48" s="367"/>
      <c r="BPG48" s="367"/>
      <c r="BPH48" s="367"/>
      <c r="BPI48" s="367"/>
      <c r="BPJ48" s="367"/>
      <c r="BPK48" s="367"/>
      <c r="BPL48" s="367"/>
      <c r="BPM48" s="367"/>
      <c r="BPN48" s="367"/>
      <c r="BPO48" s="367"/>
      <c r="BPP48" s="367"/>
      <c r="BPQ48" s="367"/>
      <c r="BPR48" s="367"/>
      <c r="BPS48" s="367"/>
      <c r="BPT48" s="367"/>
      <c r="BPU48" s="367"/>
      <c r="BPV48" s="367"/>
      <c r="BPW48" s="367"/>
      <c r="BPX48" s="367"/>
      <c r="BPY48" s="367"/>
      <c r="BPZ48" s="367"/>
      <c r="BQA48" s="367"/>
      <c r="BQB48" s="367"/>
      <c r="BQC48" s="367"/>
      <c r="BQD48" s="367"/>
      <c r="BQE48" s="367"/>
      <c r="BQF48" s="367"/>
      <c r="BQG48" s="367"/>
      <c r="BQH48" s="367"/>
      <c r="BQI48" s="367"/>
      <c r="BQJ48" s="367"/>
      <c r="BQK48" s="367"/>
      <c r="BQL48" s="367"/>
      <c r="BQM48" s="367"/>
      <c r="BQN48" s="367"/>
      <c r="BQO48" s="367"/>
      <c r="BQP48" s="367"/>
      <c r="BQQ48" s="367"/>
      <c r="BQR48" s="367"/>
      <c r="BQS48" s="367"/>
      <c r="BQT48" s="367"/>
      <c r="BQU48" s="367"/>
      <c r="BQV48" s="367"/>
      <c r="BQW48" s="367"/>
      <c r="BQX48" s="367"/>
      <c r="BQY48" s="367"/>
      <c r="BQZ48" s="367"/>
      <c r="BRA48" s="367"/>
      <c r="BRB48" s="367"/>
      <c r="BRC48" s="367"/>
      <c r="BRD48" s="367"/>
      <c r="BRE48" s="367"/>
      <c r="BRF48" s="367"/>
      <c r="BRG48" s="367"/>
      <c r="BRH48" s="367"/>
      <c r="BRI48" s="367"/>
      <c r="BRJ48" s="367"/>
      <c r="BRK48" s="367"/>
      <c r="BRL48" s="367"/>
      <c r="BRM48" s="367"/>
      <c r="BRN48" s="367"/>
      <c r="BRO48" s="367"/>
      <c r="BRP48" s="367"/>
      <c r="BRQ48" s="367"/>
      <c r="BRR48" s="367"/>
      <c r="BRS48" s="367"/>
      <c r="BRT48" s="367"/>
      <c r="BRU48" s="367"/>
      <c r="BRV48" s="367"/>
      <c r="BRW48" s="367"/>
      <c r="BRX48" s="367"/>
      <c r="BRY48" s="367"/>
      <c r="BRZ48" s="367"/>
      <c r="BSA48" s="367"/>
      <c r="BSB48" s="367"/>
      <c r="BSC48" s="367"/>
      <c r="BSD48" s="367"/>
      <c r="BSE48" s="367"/>
      <c r="BSF48" s="367"/>
      <c r="BSG48" s="367"/>
      <c r="BSH48" s="367"/>
      <c r="BSI48" s="367"/>
      <c r="BSJ48" s="367"/>
      <c r="BSK48" s="367"/>
      <c r="BSL48" s="367"/>
      <c r="BSM48" s="367"/>
      <c r="BSN48" s="367"/>
      <c r="BSO48" s="367"/>
      <c r="BSP48" s="367"/>
      <c r="BSQ48" s="367"/>
      <c r="BSR48" s="367"/>
      <c r="BSS48" s="367"/>
      <c r="BST48" s="367"/>
      <c r="BSU48" s="367"/>
      <c r="BSV48" s="367"/>
      <c r="BSW48" s="367"/>
      <c r="BSX48" s="367"/>
      <c r="BSY48" s="367"/>
      <c r="BSZ48" s="367"/>
      <c r="BTA48" s="367"/>
      <c r="BTB48" s="367"/>
      <c r="BTC48" s="367"/>
      <c r="BTD48" s="367"/>
      <c r="BTE48" s="367"/>
      <c r="BTF48" s="367"/>
      <c r="BTG48" s="367"/>
      <c r="BTH48" s="367"/>
      <c r="BTI48" s="367"/>
      <c r="BTJ48" s="367"/>
      <c r="BTK48" s="367"/>
      <c r="BTL48" s="367"/>
      <c r="BTM48" s="367"/>
      <c r="BTN48" s="367"/>
      <c r="BTO48" s="367"/>
      <c r="BTP48" s="367"/>
      <c r="BTQ48" s="367"/>
      <c r="BTR48" s="367"/>
      <c r="BTS48" s="367"/>
      <c r="BTT48" s="367"/>
      <c r="BTU48" s="367"/>
      <c r="BTV48" s="367"/>
      <c r="BTW48" s="367"/>
      <c r="BTX48" s="367"/>
      <c r="BTY48" s="367"/>
      <c r="BTZ48" s="367"/>
      <c r="BUA48" s="367"/>
      <c r="BUB48" s="367"/>
      <c r="BUC48" s="367"/>
      <c r="BUD48" s="367"/>
      <c r="BUE48" s="367"/>
      <c r="BUF48" s="367"/>
      <c r="BUG48" s="367"/>
      <c r="BUH48" s="367"/>
      <c r="BUI48" s="367"/>
      <c r="BUJ48" s="367"/>
      <c r="BUK48" s="367"/>
      <c r="BUL48" s="367"/>
      <c r="BUM48" s="367"/>
      <c r="BUN48" s="367"/>
      <c r="BUO48" s="367"/>
      <c r="BUP48" s="367"/>
      <c r="BUQ48" s="367"/>
      <c r="BUR48" s="367"/>
      <c r="BUS48" s="367"/>
      <c r="BUT48" s="367"/>
      <c r="BUU48" s="367"/>
      <c r="BUV48" s="367"/>
      <c r="BUW48" s="367"/>
      <c r="BUX48" s="367"/>
      <c r="BUY48" s="367"/>
      <c r="BUZ48" s="367"/>
      <c r="BVA48" s="367"/>
      <c r="BVB48" s="367"/>
      <c r="BVC48" s="367"/>
      <c r="BVD48" s="367"/>
      <c r="BVE48" s="367"/>
      <c r="BVF48" s="367"/>
      <c r="BVG48" s="367"/>
      <c r="BVH48" s="367"/>
      <c r="BVI48" s="367"/>
      <c r="BVJ48" s="367"/>
      <c r="BVK48" s="367"/>
      <c r="BVL48" s="367"/>
      <c r="BVM48" s="367"/>
      <c r="BVN48" s="367"/>
      <c r="BVO48" s="367"/>
      <c r="BVP48" s="367"/>
      <c r="BVQ48" s="367"/>
      <c r="BVR48" s="367"/>
      <c r="BVS48" s="367"/>
      <c r="BVT48" s="367"/>
      <c r="BVU48" s="367"/>
      <c r="BVV48" s="367"/>
      <c r="BVW48" s="367"/>
      <c r="BVX48" s="367"/>
      <c r="BVY48" s="367"/>
      <c r="BVZ48" s="367"/>
      <c r="BWA48" s="367"/>
      <c r="BWB48" s="367"/>
      <c r="BWC48" s="367"/>
      <c r="BWD48" s="367"/>
      <c r="BWE48" s="367"/>
      <c r="BWF48" s="367"/>
      <c r="BWG48" s="367"/>
      <c r="BWH48" s="367"/>
      <c r="BWI48" s="367"/>
      <c r="BWJ48" s="367"/>
      <c r="BWK48" s="367"/>
      <c r="BWL48" s="367"/>
      <c r="BWM48" s="367"/>
      <c r="BWN48" s="367"/>
      <c r="BWO48" s="367"/>
      <c r="BWP48" s="367"/>
      <c r="BWQ48" s="367"/>
      <c r="BWR48" s="367"/>
      <c r="BWS48" s="367"/>
      <c r="BWT48" s="367"/>
      <c r="BWU48" s="367"/>
      <c r="BWV48" s="367"/>
      <c r="BWW48" s="367"/>
      <c r="BWX48" s="367"/>
      <c r="BWY48" s="367"/>
      <c r="BWZ48" s="367"/>
      <c r="BXA48" s="367"/>
      <c r="BXB48" s="367"/>
      <c r="BXC48" s="367"/>
      <c r="BXD48" s="367"/>
      <c r="BXE48" s="367"/>
      <c r="BXF48" s="367"/>
      <c r="BXG48" s="367"/>
      <c r="BXH48" s="367"/>
      <c r="BXI48" s="367"/>
      <c r="BXJ48" s="367"/>
      <c r="BXK48" s="367"/>
      <c r="BXL48" s="367"/>
      <c r="BXM48" s="367"/>
      <c r="BXN48" s="367"/>
      <c r="BXO48" s="367"/>
      <c r="BXP48" s="367"/>
      <c r="BXQ48" s="367"/>
      <c r="BXR48" s="367"/>
      <c r="BXS48" s="367"/>
      <c r="BXT48" s="367"/>
      <c r="BXU48" s="367"/>
      <c r="BXV48" s="367"/>
      <c r="BXW48" s="367"/>
      <c r="BXX48" s="367"/>
      <c r="BXY48" s="367"/>
      <c r="BXZ48" s="367"/>
      <c r="BYA48" s="367"/>
      <c r="BYB48" s="367"/>
      <c r="BYC48" s="367"/>
      <c r="BYD48" s="367"/>
      <c r="BYE48" s="367"/>
      <c r="BYF48" s="367"/>
      <c r="BYG48" s="367"/>
      <c r="BYH48" s="367"/>
      <c r="BYI48" s="367"/>
      <c r="BYJ48" s="367"/>
      <c r="BYK48" s="367"/>
      <c r="BYL48" s="367"/>
      <c r="BYM48" s="367"/>
      <c r="BYN48" s="367"/>
      <c r="BYO48" s="367"/>
      <c r="BYP48" s="367"/>
      <c r="BYQ48" s="367"/>
      <c r="BYR48" s="367"/>
      <c r="BYS48" s="367"/>
      <c r="BYT48" s="367"/>
      <c r="BYU48" s="367"/>
      <c r="BYV48" s="367"/>
      <c r="BYW48" s="367"/>
      <c r="BYX48" s="367"/>
      <c r="BYY48" s="367"/>
      <c r="BYZ48" s="367"/>
      <c r="BZA48" s="367"/>
      <c r="BZB48" s="367"/>
      <c r="BZC48" s="367"/>
      <c r="BZD48" s="367"/>
      <c r="BZE48" s="367"/>
      <c r="BZF48" s="367"/>
      <c r="BZG48" s="367"/>
      <c r="BZH48" s="367"/>
      <c r="BZI48" s="367"/>
      <c r="BZJ48" s="367"/>
      <c r="BZK48" s="367"/>
      <c r="BZL48" s="367"/>
      <c r="BZM48" s="367"/>
      <c r="BZN48" s="367"/>
      <c r="BZO48" s="367"/>
      <c r="BZP48" s="367"/>
      <c r="BZQ48" s="367"/>
      <c r="BZR48" s="367"/>
      <c r="BZS48" s="367"/>
      <c r="BZT48" s="367"/>
      <c r="BZU48" s="367"/>
      <c r="BZV48" s="367"/>
      <c r="BZW48" s="367"/>
      <c r="BZX48" s="367"/>
      <c r="BZY48" s="367"/>
      <c r="BZZ48" s="367"/>
      <c r="CAA48" s="367"/>
      <c r="CAB48" s="367"/>
      <c r="CAC48" s="367"/>
      <c r="CAD48" s="367"/>
      <c r="CAE48" s="367"/>
      <c r="CAF48" s="367"/>
      <c r="CAG48" s="367"/>
      <c r="CAH48" s="367"/>
      <c r="CAI48" s="367"/>
      <c r="CAJ48" s="367"/>
      <c r="CAK48" s="367"/>
      <c r="CAL48" s="367"/>
      <c r="CAM48" s="367"/>
      <c r="CAN48" s="367"/>
      <c r="CAO48" s="367"/>
      <c r="CAP48" s="367"/>
      <c r="CAQ48" s="367"/>
      <c r="CAR48" s="367"/>
      <c r="CAS48" s="367"/>
      <c r="CAT48" s="367"/>
      <c r="CAU48" s="367"/>
      <c r="CAV48" s="367"/>
      <c r="CAW48" s="367"/>
      <c r="CAX48" s="367"/>
      <c r="CAY48" s="367"/>
      <c r="CAZ48" s="367"/>
      <c r="CBA48" s="367"/>
      <c r="CBB48" s="367"/>
      <c r="CBC48" s="367"/>
      <c r="CBD48" s="367"/>
      <c r="CBE48" s="367"/>
      <c r="CBF48" s="367"/>
      <c r="CBG48" s="367"/>
      <c r="CBH48" s="367"/>
      <c r="CBI48" s="367"/>
      <c r="CBJ48" s="367"/>
      <c r="CBK48" s="367"/>
      <c r="CBL48" s="367"/>
      <c r="CBM48" s="367"/>
      <c r="CBN48" s="367"/>
      <c r="CBO48" s="367"/>
      <c r="CBP48" s="367"/>
      <c r="CBQ48" s="367"/>
      <c r="CBR48" s="367"/>
      <c r="CBS48" s="367"/>
      <c r="CBT48" s="367"/>
      <c r="CBU48" s="367"/>
      <c r="CBV48" s="367"/>
      <c r="CBW48" s="367"/>
      <c r="CBX48" s="367"/>
      <c r="CBY48" s="367"/>
      <c r="CBZ48" s="367"/>
      <c r="CCA48" s="367"/>
      <c r="CCB48" s="367"/>
      <c r="CCC48" s="367"/>
      <c r="CCD48" s="367"/>
      <c r="CCE48" s="367"/>
      <c r="CCF48" s="367"/>
      <c r="CCG48" s="367"/>
      <c r="CCH48" s="367"/>
      <c r="CCI48" s="367"/>
      <c r="CCJ48" s="367"/>
      <c r="CCK48" s="367"/>
      <c r="CCL48" s="367"/>
      <c r="CCM48" s="367"/>
      <c r="CCN48" s="367"/>
      <c r="CCO48" s="367"/>
      <c r="CCP48" s="367"/>
      <c r="CCQ48" s="367"/>
      <c r="CCR48" s="367"/>
      <c r="CCS48" s="367"/>
      <c r="CCT48" s="367"/>
      <c r="CCU48" s="367"/>
      <c r="CCV48" s="367"/>
      <c r="CCW48" s="367"/>
      <c r="CCX48" s="367"/>
      <c r="CCY48" s="367"/>
      <c r="CCZ48" s="367"/>
      <c r="CDA48" s="367"/>
      <c r="CDB48" s="367"/>
      <c r="CDC48" s="367"/>
      <c r="CDD48" s="367"/>
      <c r="CDE48" s="367"/>
      <c r="CDF48" s="367"/>
      <c r="CDG48" s="367"/>
      <c r="CDH48" s="367"/>
      <c r="CDI48" s="367"/>
      <c r="CDJ48" s="367"/>
      <c r="CDK48" s="367"/>
      <c r="CDL48" s="367"/>
      <c r="CDM48" s="367"/>
      <c r="CDN48" s="367"/>
      <c r="CDO48" s="367"/>
      <c r="CDP48" s="367"/>
      <c r="CDQ48" s="367"/>
      <c r="CDR48" s="367"/>
      <c r="CDS48" s="367"/>
      <c r="CDT48" s="367"/>
      <c r="CDU48" s="367"/>
      <c r="CDV48" s="367"/>
      <c r="CDW48" s="367"/>
      <c r="CDX48" s="367"/>
      <c r="CDY48" s="367"/>
      <c r="CDZ48" s="367"/>
      <c r="CEA48" s="367"/>
      <c r="CEB48" s="367"/>
      <c r="CEC48" s="367"/>
      <c r="CED48" s="367"/>
      <c r="CEE48" s="367"/>
      <c r="CEF48" s="367"/>
      <c r="CEG48" s="367"/>
      <c r="CEH48" s="367"/>
      <c r="CEI48" s="367"/>
      <c r="CEJ48" s="367"/>
      <c r="CEK48" s="367"/>
      <c r="CEL48" s="367"/>
      <c r="CEM48" s="367"/>
      <c r="CEN48" s="367"/>
      <c r="CEO48" s="367"/>
      <c r="CEP48" s="367"/>
      <c r="CEQ48" s="367"/>
      <c r="CER48" s="367"/>
      <c r="CES48" s="367"/>
      <c r="CET48" s="367"/>
      <c r="CEU48" s="367"/>
      <c r="CEV48" s="367"/>
      <c r="CEW48" s="367"/>
      <c r="CEX48" s="367"/>
      <c r="CEY48" s="367"/>
      <c r="CEZ48" s="367"/>
      <c r="CFA48" s="367"/>
      <c r="CFB48" s="367"/>
      <c r="CFC48" s="367"/>
      <c r="CFD48" s="367"/>
      <c r="CFE48" s="367"/>
      <c r="CFF48" s="367"/>
      <c r="CFG48" s="367"/>
      <c r="CFH48" s="367"/>
      <c r="CFI48" s="367"/>
      <c r="CFJ48" s="367"/>
      <c r="CFK48" s="367"/>
      <c r="CFL48" s="367"/>
      <c r="CFM48" s="367"/>
      <c r="CFN48" s="367"/>
      <c r="CFO48" s="367"/>
      <c r="CFP48" s="367"/>
      <c r="CFQ48" s="367"/>
      <c r="CFR48" s="367"/>
      <c r="CFS48" s="367"/>
      <c r="CFT48" s="367"/>
      <c r="CFU48" s="367"/>
      <c r="CFV48" s="367"/>
      <c r="CFW48" s="367"/>
      <c r="CFX48" s="367"/>
      <c r="CFY48" s="367"/>
      <c r="CFZ48" s="367"/>
      <c r="CGA48" s="367"/>
      <c r="CGB48" s="367"/>
      <c r="CGC48" s="367"/>
      <c r="CGD48" s="367"/>
      <c r="CGE48" s="367"/>
      <c r="CGF48" s="367"/>
      <c r="CGG48" s="367"/>
      <c r="CGH48" s="367"/>
      <c r="CGI48" s="367"/>
      <c r="CGJ48" s="367"/>
      <c r="CGK48" s="367"/>
      <c r="CGL48" s="367"/>
      <c r="CGM48" s="367"/>
      <c r="CGN48" s="367"/>
      <c r="CGO48" s="367"/>
      <c r="CGP48" s="367"/>
      <c r="CGQ48" s="367"/>
      <c r="CGR48" s="367"/>
      <c r="CGS48" s="367"/>
      <c r="CGT48" s="367"/>
      <c r="CGU48" s="367"/>
      <c r="CGV48" s="367"/>
      <c r="CGW48" s="367"/>
      <c r="CGX48" s="367"/>
      <c r="CGY48" s="367"/>
      <c r="CGZ48" s="367"/>
      <c r="CHA48" s="367"/>
      <c r="CHB48" s="367"/>
      <c r="CHC48" s="367"/>
      <c r="CHD48" s="367"/>
      <c r="CHE48" s="367"/>
      <c r="CHF48" s="367"/>
      <c r="CHG48" s="367"/>
      <c r="CHH48" s="367"/>
      <c r="CHI48" s="367"/>
      <c r="CHJ48" s="367"/>
      <c r="CHK48" s="367"/>
      <c r="CHL48" s="367"/>
      <c r="CHM48" s="367"/>
      <c r="CHN48" s="367"/>
      <c r="CHO48" s="367"/>
      <c r="CHP48" s="367"/>
      <c r="CHQ48" s="367"/>
      <c r="CHR48" s="367"/>
      <c r="CHS48" s="367"/>
      <c r="CHT48" s="367"/>
      <c r="CHU48" s="367"/>
      <c r="CHV48" s="367"/>
      <c r="CHW48" s="367"/>
      <c r="CHX48" s="367"/>
      <c r="CHY48" s="367"/>
      <c r="CHZ48" s="367"/>
      <c r="CIA48" s="367"/>
      <c r="CIB48" s="367"/>
      <c r="CIC48" s="367"/>
      <c r="CID48" s="367"/>
      <c r="CIE48" s="367"/>
      <c r="CIF48" s="367"/>
      <c r="CIG48" s="367"/>
      <c r="CIH48" s="367"/>
      <c r="CII48" s="367"/>
      <c r="CIJ48" s="367"/>
      <c r="CIK48" s="367"/>
      <c r="CIL48" s="367"/>
      <c r="CIM48" s="367"/>
      <c r="CIN48" s="367"/>
      <c r="CIO48" s="367"/>
      <c r="CIP48" s="367"/>
      <c r="CIQ48" s="367"/>
      <c r="CIR48" s="367"/>
      <c r="CIS48" s="367"/>
      <c r="CIT48" s="367"/>
      <c r="CIU48" s="367"/>
      <c r="CIV48" s="367"/>
      <c r="CIW48" s="367"/>
      <c r="CIX48" s="367"/>
      <c r="CIY48" s="367"/>
      <c r="CIZ48" s="367"/>
      <c r="CJA48" s="367"/>
      <c r="CJB48" s="367"/>
      <c r="CJC48" s="367"/>
      <c r="CJD48" s="367"/>
      <c r="CJE48" s="367"/>
      <c r="CJF48" s="367"/>
      <c r="CJG48" s="367"/>
      <c r="CJH48" s="367"/>
      <c r="CJI48" s="367"/>
      <c r="CJJ48" s="367"/>
      <c r="CJK48" s="367"/>
      <c r="CJL48" s="367"/>
      <c r="CJM48" s="367"/>
      <c r="CJN48" s="367"/>
      <c r="CJO48" s="367"/>
      <c r="CJP48" s="367"/>
      <c r="CJQ48" s="367"/>
      <c r="CJR48" s="367"/>
      <c r="CJS48" s="367"/>
      <c r="CJT48" s="367"/>
      <c r="CJU48" s="367"/>
      <c r="CJV48" s="367"/>
      <c r="CJW48" s="367"/>
      <c r="CJX48" s="367"/>
      <c r="CJY48" s="367"/>
      <c r="CJZ48" s="367"/>
      <c r="CKA48" s="367"/>
      <c r="CKB48" s="367"/>
      <c r="CKC48" s="367"/>
      <c r="CKD48" s="367"/>
      <c r="CKE48" s="367"/>
      <c r="CKF48" s="367"/>
      <c r="CKG48" s="367"/>
      <c r="CKH48" s="367"/>
      <c r="CKI48" s="367"/>
      <c r="CKJ48" s="367"/>
      <c r="CKK48" s="367"/>
      <c r="CKL48" s="367"/>
      <c r="CKM48" s="367"/>
      <c r="CKN48" s="367"/>
      <c r="CKO48" s="367"/>
      <c r="CKP48" s="367"/>
      <c r="CKQ48" s="367"/>
      <c r="CKR48" s="367"/>
      <c r="CKS48" s="367"/>
      <c r="CKT48" s="367"/>
      <c r="CKU48" s="367"/>
      <c r="CKV48" s="367"/>
      <c r="CKW48" s="367"/>
      <c r="CKX48" s="367"/>
      <c r="CKY48" s="367"/>
      <c r="CKZ48" s="367"/>
      <c r="CLA48" s="367"/>
      <c r="CLB48" s="367"/>
      <c r="CLC48" s="367"/>
      <c r="CLD48" s="367"/>
      <c r="CLE48" s="367"/>
      <c r="CLF48" s="367"/>
      <c r="CLG48" s="367"/>
      <c r="CLH48" s="367"/>
      <c r="CLI48" s="367"/>
      <c r="CLJ48" s="367"/>
      <c r="CLK48" s="367"/>
      <c r="CLL48" s="367"/>
      <c r="CLM48" s="367"/>
      <c r="CLN48" s="367"/>
      <c r="CLO48" s="367"/>
      <c r="CLP48" s="367"/>
      <c r="CLQ48" s="367"/>
      <c r="CLR48" s="367"/>
      <c r="CLS48" s="367"/>
      <c r="CLT48" s="367"/>
      <c r="CLU48" s="367"/>
      <c r="CLV48" s="367"/>
      <c r="CLW48" s="367"/>
      <c r="CLX48" s="367"/>
      <c r="CLY48" s="367"/>
      <c r="CLZ48" s="367"/>
      <c r="CMA48" s="367"/>
      <c r="CMB48" s="367"/>
      <c r="CMC48" s="367"/>
      <c r="CMD48" s="367"/>
      <c r="CME48" s="367"/>
      <c r="CMF48" s="367"/>
      <c r="CMG48" s="367"/>
      <c r="CMH48" s="367"/>
      <c r="CMI48" s="367"/>
      <c r="CMJ48" s="367"/>
      <c r="CMK48" s="367"/>
      <c r="CML48" s="367"/>
      <c r="CMM48" s="367"/>
      <c r="CMN48" s="367"/>
      <c r="CMO48" s="367"/>
      <c r="CMP48" s="367"/>
      <c r="CMQ48" s="367"/>
      <c r="CMR48" s="367"/>
      <c r="CMS48" s="367"/>
      <c r="CMT48" s="367"/>
      <c r="CMU48" s="367"/>
      <c r="CMV48" s="367"/>
      <c r="CMW48" s="367"/>
      <c r="CMX48" s="367"/>
      <c r="CMY48" s="367"/>
      <c r="CMZ48" s="367"/>
      <c r="CNA48" s="367"/>
      <c r="CNB48" s="367"/>
      <c r="CNC48" s="367"/>
      <c r="CND48" s="367"/>
      <c r="CNE48" s="367"/>
      <c r="CNF48" s="367"/>
      <c r="CNG48" s="367"/>
      <c r="CNH48" s="367"/>
      <c r="CNI48" s="367"/>
      <c r="CNJ48" s="367"/>
      <c r="CNK48" s="367"/>
      <c r="CNL48" s="367"/>
      <c r="CNM48" s="367"/>
      <c r="CNN48" s="367"/>
      <c r="CNO48" s="367"/>
      <c r="CNP48" s="367"/>
      <c r="CNQ48" s="367"/>
      <c r="CNR48" s="367"/>
      <c r="CNS48" s="367"/>
      <c r="CNT48" s="367"/>
      <c r="CNU48" s="367"/>
      <c r="CNV48" s="367"/>
      <c r="CNW48" s="367"/>
      <c r="CNX48" s="367"/>
      <c r="CNY48" s="367"/>
      <c r="CNZ48" s="367"/>
      <c r="COA48" s="367"/>
      <c r="COB48" s="367"/>
      <c r="COC48" s="367"/>
      <c r="COD48" s="367"/>
      <c r="COE48" s="367"/>
      <c r="COF48" s="367"/>
      <c r="COG48" s="367"/>
      <c r="COH48" s="367"/>
      <c r="COI48" s="367"/>
      <c r="COJ48" s="367"/>
      <c r="COK48" s="367"/>
      <c r="COL48" s="367"/>
      <c r="COM48" s="367"/>
      <c r="CON48" s="367"/>
      <c r="COO48" s="367"/>
      <c r="COP48" s="367"/>
      <c r="COQ48" s="367"/>
      <c r="COR48" s="367"/>
      <c r="COS48" s="367"/>
      <c r="COT48" s="367"/>
      <c r="COU48" s="367"/>
      <c r="COV48" s="367"/>
      <c r="COW48" s="367"/>
      <c r="COX48" s="367"/>
      <c r="COY48" s="367"/>
      <c r="COZ48" s="367"/>
      <c r="CPA48" s="367"/>
      <c r="CPB48" s="367"/>
      <c r="CPC48" s="367"/>
      <c r="CPD48" s="367"/>
      <c r="CPE48" s="367"/>
      <c r="CPF48" s="367"/>
      <c r="CPG48" s="367"/>
      <c r="CPH48" s="367"/>
      <c r="CPI48" s="367"/>
      <c r="CPJ48" s="367"/>
      <c r="CPK48" s="367"/>
      <c r="CPL48" s="367"/>
      <c r="CPM48" s="367"/>
      <c r="CPN48" s="367"/>
      <c r="CPO48" s="367"/>
      <c r="CPP48" s="367"/>
      <c r="CPQ48" s="367"/>
      <c r="CPR48" s="367"/>
      <c r="CPS48" s="367"/>
      <c r="CPT48" s="367"/>
      <c r="CPU48" s="367"/>
      <c r="CPV48" s="367"/>
      <c r="CPW48" s="367"/>
      <c r="CPX48" s="367"/>
      <c r="CPY48" s="367"/>
      <c r="CPZ48" s="367"/>
      <c r="CQA48" s="367"/>
      <c r="CQB48" s="367"/>
      <c r="CQC48" s="367"/>
      <c r="CQD48" s="367"/>
      <c r="CQE48" s="367"/>
      <c r="CQF48" s="367"/>
      <c r="CQG48" s="367"/>
      <c r="CQH48" s="367"/>
      <c r="CQI48" s="367"/>
      <c r="CQJ48" s="367"/>
      <c r="CQK48" s="367"/>
      <c r="CQL48" s="367"/>
      <c r="CQM48" s="367"/>
      <c r="CQN48" s="367"/>
      <c r="CQO48" s="367"/>
      <c r="CQP48" s="367"/>
      <c r="CQQ48" s="367"/>
      <c r="CQR48" s="367"/>
      <c r="CQS48" s="367"/>
      <c r="CQT48" s="367"/>
      <c r="CQU48" s="367"/>
      <c r="CQV48" s="367"/>
      <c r="CQW48" s="367"/>
      <c r="CQX48" s="367"/>
      <c r="CQY48" s="367"/>
      <c r="CQZ48" s="367"/>
      <c r="CRA48" s="367"/>
      <c r="CRB48" s="367"/>
      <c r="CRC48" s="367"/>
      <c r="CRD48" s="367"/>
      <c r="CRE48" s="367"/>
      <c r="CRF48" s="367"/>
      <c r="CRG48" s="367"/>
      <c r="CRH48" s="367"/>
      <c r="CRI48" s="367"/>
      <c r="CRJ48" s="367"/>
      <c r="CRK48" s="367"/>
      <c r="CRL48" s="367"/>
      <c r="CRM48" s="367"/>
      <c r="CRN48" s="367"/>
      <c r="CRO48" s="367"/>
      <c r="CRP48" s="367"/>
      <c r="CRQ48" s="367"/>
      <c r="CRR48" s="367"/>
      <c r="CRS48" s="367"/>
      <c r="CRT48" s="367"/>
      <c r="CRU48" s="367"/>
      <c r="CRV48" s="367"/>
      <c r="CRW48" s="367"/>
      <c r="CRX48" s="367"/>
      <c r="CRY48" s="367"/>
      <c r="CRZ48" s="367"/>
      <c r="CSA48" s="367"/>
      <c r="CSB48" s="367"/>
      <c r="CSC48" s="367"/>
      <c r="CSD48" s="367"/>
      <c r="CSE48" s="367"/>
      <c r="CSF48" s="367"/>
      <c r="CSG48" s="367"/>
      <c r="CSH48" s="367"/>
      <c r="CSI48" s="367"/>
      <c r="CSJ48" s="367"/>
      <c r="CSK48" s="367"/>
      <c r="CSL48" s="367"/>
      <c r="CSM48" s="367"/>
      <c r="CSN48" s="367"/>
      <c r="CSO48" s="367"/>
      <c r="CSP48" s="367"/>
      <c r="CSQ48" s="367"/>
      <c r="CSR48" s="367"/>
      <c r="CSS48" s="367"/>
      <c r="CST48" s="367"/>
      <c r="CSU48" s="367"/>
      <c r="CSV48" s="367"/>
      <c r="CSW48" s="367"/>
      <c r="CSX48" s="367"/>
      <c r="CSY48" s="367"/>
      <c r="CSZ48" s="367"/>
      <c r="CTA48" s="367"/>
      <c r="CTB48" s="367"/>
      <c r="CTC48" s="367"/>
      <c r="CTD48" s="367"/>
      <c r="CTE48" s="367"/>
      <c r="CTF48" s="367"/>
      <c r="CTG48" s="367"/>
      <c r="CTH48" s="367"/>
      <c r="CTI48" s="367"/>
      <c r="CTJ48" s="367"/>
      <c r="CTK48" s="367"/>
      <c r="CTL48" s="367"/>
      <c r="CTM48" s="367"/>
      <c r="CTN48" s="367"/>
      <c r="CTO48" s="367"/>
      <c r="CTP48" s="367"/>
      <c r="CTQ48" s="367"/>
      <c r="CTR48" s="367"/>
      <c r="CTS48" s="367"/>
      <c r="CTT48" s="367"/>
      <c r="CTU48" s="367"/>
      <c r="CTV48" s="367"/>
      <c r="CTW48" s="367"/>
      <c r="CTX48" s="367"/>
      <c r="CTY48" s="367"/>
      <c r="CTZ48" s="367"/>
      <c r="CUA48" s="367"/>
      <c r="CUB48" s="367"/>
      <c r="CUC48" s="367"/>
      <c r="CUD48" s="367"/>
      <c r="CUE48" s="367"/>
      <c r="CUF48" s="367"/>
      <c r="CUG48" s="367"/>
      <c r="CUH48" s="367"/>
      <c r="CUI48" s="367"/>
      <c r="CUJ48" s="367"/>
      <c r="CUK48" s="367"/>
      <c r="CUL48" s="367"/>
      <c r="CUM48" s="367"/>
      <c r="CUN48" s="367"/>
      <c r="CUO48" s="367"/>
      <c r="CUP48" s="367"/>
      <c r="CUQ48" s="367"/>
      <c r="CUR48" s="367"/>
      <c r="CUS48" s="367"/>
      <c r="CUT48" s="367"/>
      <c r="CUU48" s="367"/>
      <c r="CUV48" s="367"/>
      <c r="CUW48" s="367"/>
      <c r="CUX48" s="367"/>
      <c r="CUY48" s="367"/>
      <c r="CUZ48" s="367"/>
      <c r="CVA48" s="367"/>
      <c r="CVB48" s="367"/>
      <c r="CVC48" s="367"/>
      <c r="CVD48" s="367"/>
      <c r="CVE48" s="367"/>
      <c r="CVF48" s="367"/>
      <c r="CVG48" s="367"/>
      <c r="CVH48" s="367"/>
      <c r="CVI48" s="367"/>
      <c r="CVJ48" s="367"/>
      <c r="CVK48" s="367"/>
      <c r="CVL48" s="367"/>
      <c r="CVM48" s="367"/>
      <c r="CVN48" s="367"/>
      <c r="CVO48" s="367"/>
      <c r="CVP48" s="367"/>
      <c r="CVQ48" s="367"/>
      <c r="CVR48" s="367"/>
      <c r="CVS48" s="367"/>
      <c r="CVT48" s="367"/>
      <c r="CVU48" s="367"/>
      <c r="CVV48" s="367"/>
      <c r="CVW48" s="367"/>
      <c r="CVX48" s="367"/>
      <c r="CVY48" s="367"/>
      <c r="CVZ48" s="367"/>
      <c r="CWA48" s="367"/>
      <c r="CWB48" s="367"/>
      <c r="CWC48" s="367"/>
      <c r="CWD48" s="367"/>
      <c r="CWE48" s="367"/>
      <c r="CWF48" s="367"/>
      <c r="CWG48" s="367"/>
      <c r="CWH48" s="367"/>
      <c r="CWI48" s="367"/>
      <c r="CWJ48" s="367"/>
      <c r="CWK48" s="367"/>
      <c r="CWL48" s="367"/>
      <c r="CWM48" s="367"/>
      <c r="CWN48" s="367"/>
      <c r="CWO48" s="367"/>
      <c r="CWP48" s="367"/>
      <c r="CWQ48" s="367"/>
      <c r="CWR48" s="367"/>
      <c r="CWS48" s="367"/>
      <c r="CWT48" s="367"/>
      <c r="CWU48" s="367"/>
      <c r="CWV48" s="367"/>
      <c r="CWW48" s="367"/>
      <c r="CWX48" s="367"/>
      <c r="CWY48" s="367"/>
      <c r="CWZ48" s="367"/>
      <c r="CXA48" s="367"/>
      <c r="CXB48" s="367"/>
      <c r="CXC48" s="367"/>
      <c r="CXD48" s="367"/>
      <c r="CXE48" s="367"/>
      <c r="CXF48" s="367"/>
      <c r="CXG48" s="367"/>
      <c r="CXH48" s="367"/>
      <c r="CXI48" s="367"/>
      <c r="CXJ48" s="367"/>
      <c r="CXK48" s="367"/>
      <c r="CXL48" s="367"/>
      <c r="CXM48" s="367"/>
      <c r="CXN48" s="367"/>
      <c r="CXO48" s="367"/>
      <c r="CXP48" s="367"/>
      <c r="CXQ48" s="367"/>
      <c r="CXR48" s="367"/>
      <c r="CXS48" s="367"/>
      <c r="CXT48" s="367"/>
      <c r="CXU48" s="367"/>
      <c r="CXV48" s="367"/>
      <c r="CXW48" s="367"/>
      <c r="CXX48" s="367"/>
      <c r="CXY48" s="367"/>
      <c r="CXZ48" s="367"/>
      <c r="CYA48" s="367"/>
      <c r="CYB48" s="367"/>
      <c r="CYC48" s="367"/>
      <c r="CYD48" s="367"/>
      <c r="CYE48" s="367"/>
      <c r="CYF48" s="367"/>
      <c r="CYG48" s="367"/>
      <c r="CYH48" s="367"/>
      <c r="CYI48" s="367"/>
      <c r="CYJ48" s="367"/>
      <c r="CYK48" s="367"/>
      <c r="CYL48" s="367"/>
      <c r="CYM48" s="367"/>
      <c r="CYN48" s="367"/>
      <c r="CYO48" s="367"/>
      <c r="CYP48" s="367"/>
      <c r="CYQ48" s="367"/>
      <c r="CYR48" s="367"/>
      <c r="CYS48" s="367"/>
      <c r="CYT48" s="367"/>
      <c r="CYU48" s="367"/>
      <c r="CYV48" s="367"/>
      <c r="CYW48" s="367"/>
      <c r="CYX48" s="367"/>
      <c r="CYY48" s="367"/>
      <c r="CYZ48" s="367"/>
      <c r="CZA48" s="367"/>
      <c r="CZB48" s="367"/>
      <c r="CZC48" s="367"/>
      <c r="CZD48" s="367"/>
      <c r="CZE48" s="367"/>
      <c r="CZF48" s="367"/>
      <c r="CZG48" s="367"/>
      <c r="CZH48" s="367"/>
      <c r="CZI48" s="367"/>
      <c r="CZJ48" s="367"/>
      <c r="CZK48" s="367"/>
      <c r="CZL48" s="367"/>
      <c r="CZM48" s="367"/>
      <c r="CZN48" s="367"/>
      <c r="CZO48" s="367"/>
      <c r="CZP48" s="367"/>
      <c r="CZQ48" s="367"/>
      <c r="CZR48" s="367"/>
      <c r="CZS48" s="367"/>
      <c r="CZT48" s="367"/>
      <c r="CZU48" s="367"/>
      <c r="CZV48" s="367"/>
      <c r="CZW48" s="367"/>
      <c r="CZX48" s="367"/>
      <c r="CZY48" s="367"/>
      <c r="CZZ48" s="367"/>
      <c r="DAA48" s="367"/>
      <c r="DAB48" s="367"/>
      <c r="DAC48" s="367"/>
      <c r="DAD48" s="367"/>
      <c r="DAE48" s="367"/>
      <c r="DAF48" s="367"/>
      <c r="DAG48" s="367"/>
      <c r="DAH48" s="367"/>
      <c r="DAI48" s="367"/>
      <c r="DAJ48" s="367"/>
      <c r="DAK48" s="367"/>
      <c r="DAL48" s="367"/>
      <c r="DAM48" s="367"/>
      <c r="DAN48" s="367"/>
      <c r="DAO48" s="367"/>
      <c r="DAP48" s="367"/>
      <c r="DAQ48" s="367"/>
      <c r="DAR48" s="367"/>
      <c r="DAS48" s="367"/>
      <c r="DAT48" s="367"/>
      <c r="DAU48" s="367"/>
      <c r="DAV48" s="367"/>
      <c r="DAW48" s="367"/>
      <c r="DAX48" s="367"/>
      <c r="DAY48" s="367"/>
      <c r="DAZ48" s="367"/>
      <c r="DBA48" s="367"/>
      <c r="DBB48" s="367"/>
      <c r="DBC48" s="367"/>
      <c r="DBD48" s="367"/>
      <c r="DBE48" s="367"/>
      <c r="DBF48" s="367"/>
      <c r="DBG48" s="367"/>
      <c r="DBH48" s="367"/>
      <c r="DBI48" s="367"/>
      <c r="DBJ48" s="367"/>
      <c r="DBK48" s="367"/>
      <c r="DBL48" s="367"/>
      <c r="DBM48" s="367"/>
      <c r="DBN48" s="367"/>
      <c r="DBO48" s="367"/>
      <c r="DBP48" s="367"/>
      <c r="DBQ48" s="367"/>
      <c r="DBR48" s="367"/>
      <c r="DBS48" s="367"/>
      <c r="DBT48" s="367"/>
      <c r="DBU48" s="367"/>
      <c r="DBV48" s="367"/>
      <c r="DBW48" s="367"/>
      <c r="DBX48" s="367"/>
      <c r="DBY48" s="367"/>
      <c r="DBZ48" s="367"/>
      <c r="DCA48" s="367"/>
      <c r="DCB48" s="367"/>
      <c r="DCC48" s="367"/>
      <c r="DCD48" s="367"/>
      <c r="DCE48" s="367"/>
      <c r="DCF48" s="367"/>
      <c r="DCG48" s="367"/>
      <c r="DCH48" s="367"/>
      <c r="DCI48" s="367"/>
      <c r="DCJ48" s="367"/>
      <c r="DCK48" s="367"/>
      <c r="DCL48" s="367"/>
      <c r="DCM48" s="367"/>
      <c r="DCN48" s="367"/>
      <c r="DCO48" s="367"/>
      <c r="DCP48" s="367"/>
      <c r="DCQ48" s="367"/>
      <c r="DCR48" s="367"/>
      <c r="DCS48" s="367"/>
      <c r="DCT48" s="367"/>
      <c r="DCU48" s="367"/>
      <c r="DCV48" s="367"/>
      <c r="DCW48" s="367"/>
      <c r="DCX48" s="367"/>
      <c r="DCY48" s="367"/>
      <c r="DCZ48" s="367"/>
      <c r="DDA48" s="367"/>
      <c r="DDB48" s="367"/>
      <c r="DDC48" s="367"/>
      <c r="DDD48" s="367"/>
      <c r="DDE48" s="367"/>
      <c r="DDF48" s="367"/>
      <c r="DDG48" s="367"/>
      <c r="DDH48" s="367"/>
      <c r="DDI48" s="367"/>
      <c r="DDJ48" s="367"/>
      <c r="DDK48" s="367"/>
      <c r="DDL48" s="367"/>
      <c r="DDM48" s="367"/>
      <c r="DDN48" s="367"/>
      <c r="DDO48" s="367"/>
      <c r="DDP48" s="367"/>
      <c r="DDQ48" s="367"/>
      <c r="DDR48" s="367"/>
      <c r="DDS48" s="367"/>
      <c r="DDT48" s="367"/>
      <c r="DDU48" s="367"/>
      <c r="DDV48" s="367"/>
      <c r="DDW48" s="367"/>
      <c r="DDX48" s="367"/>
      <c r="DDY48" s="367"/>
      <c r="DDZ48" s="367"/>
      <c r="DEA48" s="367"/>
      <c r="DEB48" s="367"/>
      <c r="DEC48" s="367"/>
      <c r="DED48" s="367"/>
      <c r="DEE48" s="367"/>
      <c r="DEF48" s="367"/>
      <c r="DEG48" s="367"/>
      <c r="DEH48" s="367"/>
      <c r="DEI48" s="367"/>
      <c r="DEJ48" s="367"/>
      <c r="DEK48" s="367"/>
      <c r="DEL48" s="367"/>
      <c r="DEM48" s="367"/>
      <c r="DEN48" s="367"/>
      <c r="DEO48" s="367"/>
      <c r="DEP48" s="367"/>
      <c r="DEQ48" s="367"/>
      <c r="DER48" s="367"/>
      <c r="DES48" s="367"/>
      <c r="DET48" s="367"/>
      <c r="DEU48" s="367"/>
      <c r="DEV48" s="367"/>
      <c r="DEW48" s="367"/>
      <c r="DEX48" s="367"/>
      <c r="DEY48" s="367"/>
      <c r="DEZ48" s="367"/>
      <c r="DFA48" s="367"/>
      <c r="DFB48" s="367"/>
      <c r="DFC48" s="367"/>
      <c r="DFD48" s="367"/>
      <c r="DFE48" s="367"/>
      <c r="DFF48" s="367"/>
      <c r="DFG48" s="367"/>
      <c r="DFH48" s="367"/>
      <c r="DFI48" s="367"/>
      <c r="DFJ48" s="367"/>
      <c r="DFK48" s="367"/>
      <c r="DFL48" s="367"/>
      <c r="DFM48" s="367"/>
      <c r="DFN48" s="367"/>
      <c r="DFO48" s="367"/>
      <c r="DFP48" s="367"/>
      <c r="DFQ48" s="367"/>
      <c r="DFR48" s="367"/>
      <c r="DFS48" s="367"/>
      <c r="DFT48" s="367"/>
      <c r="DFU48" s="367"/>
      <c r="DFV48" s="367"/>
      <c r="DFW48" s="367"/>
      <c r="DFX48" s="367"/>
      <c r="DFY48" s="367"/>
      <c r="DFZ48" s="367"/>
      <c r="DGA48" s="367"/>
      <c r="DGB48" s="367"/>
      <c r="DGC48" s="367"/>
      <c r="DGD48" s="367"/>
      <c r="DGE48" s="367"/>
      <c r="DGF48" s="367"/>
      <c r="DGG48" s="367"/>
      <c r="DGH48" s="367"/>
      <c r="DGI48" s="367"/>
      <c r="DGJ48" s="367"/>
      <c r="DGK48" s="367"/>
      <c r="DGL48" s="367"/>
      <c r="DGM48" s="367"/>
      <c r="DGN48" s="367"/>
      <c r="DGO48" s="367"/>
      <c r="DGP48" s="367"/>
      <c r="DGQ48" s="367"/>
      <c r="DGR48" s="367"/>
      <c r="DGS48" s="367"/>
      <c r="DGT48" s="367"/>
      <c r="DGU48" s="367"/>
      <c r="DGV48" s="367"/>
      <c r="DGW48" s="367"/>
      <c r="DGX48" s="367"/>
      <c r="DGY48" s="367"/>
      <c r="DGZ48" s="367"/>
      <c r="DHA48" s="367"/>
      <c r="DHB48" s="367"/>
      <c r="DHC48" s="367"/>
      <c r="DHD48" s="367"/>
      <c r="DHE48" s="367"/>
      <c r="DHF48" s="367"/>
      <c r="DHG48" s="367"/>
      <c r="DHH48" s="367"/>
      <c r="DHI48" s="367"/>
      <c r="DHJ48" s="367"/>
      <c r="DHK48" s="367"/>
      <c r="DHL48" s="367"/>
      <c r="DHM48" s="367"/>
      <c r="DHN48" s="367"/>
      <c r="DHO48" s="367"/>
      <c r="DHP48" s="367"/>
      <c r="DHQ48" s="367"/>
      <c r="DHR48" s="367"/>
      <c r="DHS48" s="367"/>
      <c r="DHT48" s="367"/>
      <c r="DHU48" s="367"/>
      <c r="DHV48" s="367"/>
      <c r="DHW48" s="367"/>
      <c r="DHX48" s="367"/>
      <c r="DHY48" s="367"/>
      <c r="DHZ48" s="367"/>
      <c r="DIA48" s="367"/>
      <c r="DIB48" s="367"/>
      <c r="DIC48" s="367"/>
      <c r="DID48" s="367"/>
      <c r="DIE48" s="367"/>
      <c r="DIF48" s="367"/>
      <c r="DIG48" s="367"/>
      <c r="DIH48" s="367"/>
      <c r="DII48" s="367"/>
      <c r="DIJ48" s="367"/>
      <c r="DIK48" s="367"/>
      <c r="DIL48" s="367"/>
      <c r="DIM48" s="367"/>
      <c r="DIN48" s="367"/>
      <c r="DIO48" s="367"/>
      <c r="DIP48" s="367"/>
      <c r="DIQ48" s="367"/>
      <c r="DIR48" s="367"/>
      <c r="DIS48" s="367"/>
      <c r="DIT48" s="367"/>
      <c r="DIU48" s="367"/>
      <c r="DIV48" s="367"/>
      <c r="DIW48" s="367"/>
      <c r="DIX48" s="367"/>
      <c r="DIY48" s="367"/>
      <c r="DIZ48" s="367"/>
      <c r="DJA48" s="367"/>
      <c r="DJB48" s="367"/>
      <c r="DJC48" s="367"/>
      <c r="DJD48" s="367"/>
      <c r="DJE48" s="367"/>
      <c r="DJF48" s="367"/>
      <c r="DJG48" s="367"/>
      <c r="DJH48" s="367"/>
      <c r="DJI48" s="367"/>
      <c r="DJJ48" s="367"/>
      <c r="DJK48" s="367"/>
      <c r="DJL48" s="367"/>
      <c r="DJM48" s="367"/>
      <c r="DJN48" s="367"/>
      <c r="DJO48" s="367"/>
      <c r="DJP48" s="367"/>
      <c r="DJQ48" s="367"/>
      <c r="DJR48" s="367"/>
      <c r="DJS48" s="367"/>
      <c r="DJT48" s="367"/>
      <c r="DJU48" s="367"/>
      <c r="DJV48" s="367"/>
      <c r="DJW48" s="367"/>
      <c r="DJX48" s="367"/>
      <c r="DJY48" s="367"/>
      <c r="DJZ48" s="367"/>
      <c r="DKA48" s="367"/>
      <c r="DKB48" s="367"/>
      <c r="DKC48" s="367"/>
      <c r="DKD48" s="367"/>
      <c r="DKE48" s="367"/>
      <c r="DKF48" s="367"/>
      <c r="DKG48" s="367"/>
      <c r="DKH48" s="367"/>
      <c r="DKI48" s="367"/>
      <c r="DKJ48" s="367"/>
      <c r="DKK48" s="367"/>
      <c r="DKL48" s="367"/>
      <c r="DKM48" s="367"/>
      <c r="DKN48" s="367"/>
      <c r="DKO48" s="367"/>
      <c r="DKP48" s="367"/>
      <c r="DKQ48" s="367"/>
      <c r="DKR48" s="367"/>
      <c r="DKS48" s="367"/>
      <c r="DKT48" s="367"/>
      <c r="DKU48" s="367"/>
      <c r="DKV48" s="367"/>
      <c r="DKW48" s="367"/>
      <c r="DKX48" s="367"/>
      <c r="DKY48" s="367"/>
      <c r="DKZ48" s="367"/>
      <c r="DLA48" s="367"/>
      <c r="DLB48" s="367"/>
      <c r="DLC48" s="367"/>
      <c r="DLD48" s="367"/>
      <c r="DLE48" s="367"/>
      <c r="DLF48" s="367"/>
      <c r="DLG48" s="367"/>
      <c r="DLH48" s="367"/>
      <c r="DLI48" s="367"/>
      <c r="DLJ48" s="367"/>
      <c r="DLK48" s="367"/>
      <c r="DLL48" s="367"/>
      <c r="DLM48" s="367"/>
      <c r="DLN48" s="367"/>
      <c r="DLO48" s="367"/>
      <c r="DLP48" s="367"/>
      <c r="DLQ48" s="367"/>
      <c r="DLR48" s="367"/>
      <c r="DLS48" s="367"/>
      <c r="DLT48" s="367"/>
      <c r="DLU48" s="367"/>
      <c r="DLV48" s="367"/>
      <c r="DLW48" s="367"/>
      <c r="DLX48" s="367"/>
      <c r="DLY48" s="367"/>
      <c r="DLZ48" s="367"/>
      <c r="DMA48" s="367"/>
      <c r="DMB48" s="367"/>
      <c r="DMC48" s="367"/>
      <c r="DMD48" s="367"/>
      <c r="DME48" s="367"/>
      <c r="DMF48" s="367"/>
      <c r="DMG48" s="367"/>
      <c r="DMH48" s="367"/>
      <c r="DMI48" s="367"/>
      <c r="DMJ48" s="367"/>
      <c r="DMK48" s="367"/>
      <c r="DML48" s="367"/>
      <c r="DMM48" s="367"/>
      <c r="DMN48" s="367"/>
      <c r="DMO48" s="367"/>
      <c r="DMP48" s="367"/>
      <c r="DMQ48" s="367"/>
      <c r="DMR48" s="367"/>
      <c r="DMS48" s="367"/>
      <c r="DMT48" s="367"/>
      <c r="DMU48" s="367"/>
      <c r="DMV48" s="367"/>
      <c r="DMW48" s="367"/>
      <c r="DMX48" s="367"/>
      <c r="DMY48" s="367"/>
      <c r="DMZ48" s="367"/>
      <c r="DNA48" s="367"/>
      <c r="DNB48" s="367"/>
      <c r="DNC48" s="367"/>
      <c r="DND48" s="367"/>
      <c r="DNE48" s="367"/>
      <c r="DNF48" s="367"/>
      <c r="DNG48" s="367"/>
      <c r="DNH48" s="367"/>
      <c r="DNI48" s="367"/>
      <c r="DNJ48" s="367"/>
      <c r="DNK48" s="367"/>
      <c r="DNL48" s="367"/>
      <c r="DNM48" s="367"/>
      <c r="DNN48" s="367"/>
      <c r="DNO48" s="367"/>
      <c r="DNP48" s="367"/>
      <c r="DNQ48" s="367"/>
      <c r="DNR48" s="367"/>
      <c r="DNS48" s="367"/>
      <c r="DNT48" s="367"/>
      <c r="DNU48" s="367"/>
      <c r="DNV48" s="367"/>
      <c r="DNW48" s="367"/>
      <c r="DNX48" s="367"/>
      <c r="DNY48" s="367"/>
      <c r="DNZ48" s="367"/>
      <c r="DOA48" s="367"/>
      <c r="DOB48" s="367"/>
      <c r="DOC48" s="367"/>
      <c r="DOD48" s="367"/>
      <c r="DOE48" s="367"/>
      <c r="DOF48" s="367"/>
      <c r="DOG48" s="367"/>
      <c r="DOH48" s="367"/>
      <c r="DOI48" s="367"/>
      <c r="DOJ48" s="367"/>
      <c r="DOK48" s="367"/>
      <c r="DOL48" s="367"/>
      <c r="DOM48" s="367"/>
      <c r="DON48" s="367"/>
      <c r="DOO48" s="367"/>
      <c r="DOP48" s="367"/>
      <c r="DOQ48" s="367"/>
      <c r="DOR48" s="367"/>
      <c r="DOS48" s="367"/>
      <c r="DOT48" s="367"/>
      <c r="DOU48" s="367"/>
      <c r="DOV48" s="367"/>
      <c r="DOW48" s="367"/>
      <c r="DOX48" s="367"/>
      <c r="DOY48" s="367"/>
      <c r="DOZ48" s="367"/>
      <c r="DPA48" s="367"/>
      <c r="DPB48" s="367"/>
      <c r="DPC48" s="367"/>
      <c r="DPD48" s="367"/>
      <c r="DPE48" s="367"/>
      <c r="DPF48" s="367"/>
      <c r="DPG48" s="367"/>
      <c r="DPH48" s="367"/>
      <c r="DPI48" s="367"/>
      <c r="DPJ48" s="367"/>
      <c r="DPK48" s="367"/>
      <c r="DPL48" s="367"/>
      <c r="DPM48" s="367"/>
      <c r="DPN48" s="367"/>
      <c r="DPO48" s="367"/>
      <c r="DPP48" s="367"/>
      <c r="DPQ48" s="367"/>
      <c r="DPR48" s="367"/>
      <c r="DPS48" s="367"/>
      <c r="DPT48" s="367"/>
      <c r="DPU48" s="367"/>
      <c r="DPV48" s="367"/>
      <c r="DPW48" s="367"/>
      <c r="DPX48" s="367"/>
      <c r="DPY48" s="367"/>
      <c r="DPZ48" s="367"/>
      <c r="DQA48" s="367"/>
      <c r="DQB48" s="367"/>
      <c r="DQC48" s="367"/>
      <c r="DQD48" s="367"/>
      <c r="DQE48" s="367"/>
      <c r="DQF48" s="367"/>
      <c r="DQG48" s="367"/>
      <c r="DQH48" s="367"/>
      <c r="DQI48" s="367"/>
      <c r="DQJ48" s="367"/>
      <c r="DQK48" s="367"/>
      <c r="DQL48" s="367"/>
      <c r="DQM48" s="367"/>
      <c r="DQN48" s="367"/>
      <c r="DQO48" s="367"/>
      <c r="DQP48" s="367"/>
      <c r="DQQ48" s="367"/>
      <c r="DQR48" s="367"/>
      <c r="DQS48" s="367"/>
      <c r="DQT48" s="367"/>
      <c r="DQU48" s="367"/>
      <c r="DQV48" s="367"/>
      <c r="DQW48" s="367"/>
      <c r="DQX48" s="367"/>
      <c r="DQY48" s="367"/>
      <c r="DQZ48" s="367"/>
      <c r="DRA48" s="367"/>
      <c r="DRB48" s="367"/>
      <c r="DRC48" s="367"/>
      <c r="DRD48" s="367"/>
      <c r="DRE48" s="367"/>
      <c r="DRF48" s="367"/>
      <c r="DRG48" s="367"/>
      <c r="DRH48" s="367"/>
      <c r="DRI48" s="367"/>
      <c r="DRJ48" s="367"/>
      <c r="DRK48" s="367"/>
      <c r="DRL48" s="367"/>
      <c r="DRM48" s="367"/>
      <c r="DRN48" s="367"/>
      <c r="DRO48" s="367"/>
      <c r="DRP48" s="367"/>
      <c r="DRQ48" s="367"/>
      <c r="DRR48" s="367"/>
      <c r="DRS48" s="367"/>
      <c r="DRT48" s="367"/>
      <c r="DRU48" s="367"/>
      <c r="DRV48" s="367"/>
      <c r="DRW48" s="367"/>
      <c r="DRX48" s="367"/>
      <c r="DRY48" s="367"/>
      <c r="DRZ48" s="367"/>
      <c r="DSA48" s="367"/>
      <c r="DSB48" s="367"/>
      <c r="DSC48" s="367"/>
      <c r="DSD48" s="367"/>
      <c r="DSE48" s="367"/>
      <c r="DSF48" s="367"/>
      <c r="DSG48" s="367"/>
      <c r="DSH48" s="367"/>
      <c r="DSI48" s="367"/>
      <c r="DSJ48" s="367"/>
      <c r="DSK48" s="367"/>
      <c r="DSL48" s="367"/>
      <c r="DSM48" s="367"/>
      <c r="DSN48" s="367"/>
      <c r="DSO48" s="367"/>
      <c r="DSP48" s="367"/>
      <c r="DSQ48" s="367"/>
      <c r="DSR48" s="367"/>
      <c r="DSS48" s="367"/>
      <c r="DST48" s="367"/>
      <c r="DSU48" s="367"/>
      <c r="DSV48" s="367"/>
      <c r="DSW48" s="367"/>
      <c r="DSX48" s="367"/>
      <c r="DSY48" s="367"/>
      <c r="DSZ48" s="367"/>
      <c r="DTA48" s="367"/>
      <c r="DTB48" s="367"/>
      <c r="DTC48" s="367"/>
      <c r="DTD48" s="367"/>
      <c r="DTE48" s="367"/>
      <c r="DTF48" s="367"/>
      <c r="DTG48" s="367"/>
      <c r="DTH48" s="367"/>
      <c r="DTI48" s="367"/>
      <c r="DTJ48" s="367"/>
      <c r="DTK48" s="367"/>
      <c r="DTL48" s="367"/>
      <c r="DTM48" s="367"/>
      <c r="DTN48" s="367"/>
      <c r="DTO48" s="367"/>
      <c r="DTP48" s="367"/>
      <c r="DTQ48" s="367"/>
      <c r="DTR48" s="367"/>
      <c r="DTS48" s="367"/>
      <c r="DTT48" s="367"/>
      <c r="DTU48" s="367"/>
      <c r="DTV48" s="367"/>
      <c r="DTW48" s="367"/>
      <c r="DTX48" s="367"/>
      <c r="DTY48" s="367"/>
      <c r="DTZ48" s="367"/>
      <c r="DUA48" s="367"/>
      <c r="DUB48" s="367"/>
      <c r="DUC48" s="367"/>
      <c r="DUD48" s="367"/>
      <c r="DUE48" s="367"/>
      <c r="DUF48" s="367"/>
      <c r="DUG48" s="367"/>
      <c r="DUH48" s="367"/>
      <c r="DUI48" s="367"/>
      <c r="DUJ48" s="367"/>
      <c r="DUK48" s="367"/>
      <c r="DUL48" s="367"/>
      <c r="DUM48" s="367"/>
      <c r="DUN48" s="367"/>
      <c r="DUO48" s="367"/>
      <c r="DUP48" s="367"/>
      <c r="DUQ48" s="367"/>
      <c r="DUR48" s="367"/>
      <c r="DUS48" s="367"/>
      <c r="DUT48" s="367"/>
      <c r="DUU48" s="367"/>
      <c r="DUV48" s="367"/>
      <c r="DUW48" s="367"/>
      <c r="DUX48" s="367"/>
      <c r="DUY48" s="367"/>
      <c r="DUZ48" s="367"/>
      <c r="DVA48" s="367"/>
      <c r="DVB48" s="367"/>
      <c r="DVC48" s="367"/>
      <c r="DVD48" s="367"/>
      <c r="DVE48" s="367"/>
      <c r="DVF48" s="367"/>
      <c r="DVG48" s="367"/>
      <c r="DVH48" s="367"/>
      <c r="DVI48" s="367"/>
      <c r="DVJ48" s="367"/>
      <c r="DVK48" s="367"/>
      <c r="DVL48" s="367"/>
      <c r="DVM48" s="367"/>
      <c r="DVN48" s="367"/>
      <c r="DVO48" s="367"/>
      <c r="DVP48" s="367"/>
      <c r="DVQ48" s="367"/>
      <c r="DVR48" s="367"/>
      <c r="DVS48" s="367"/>
      <c r="DVT48" s="367"/>
      <c r="DVU48" s="367"/>
      <c r="DVV48" s="367"/>
      <c r="DVW48" s="367"/>
      <c r="DVX48" s="367"/>
      <c r="DVY48" s="367"/>
      <c r="DVZ48" s="367"/>
      <c r="DWA48" s="367"/>
      <c r="DWB48" s="367"/>
      <c r="DWC48" s="367"/>
      <c r="DWD48" s="367"/>
      <c r="DWE48" s="367"/>
      <c r="DWF48" s="367"/>
      <c r="DWG48" s="367"/>
      <c r="DWH48" s="367"/>
      <c r="DWI48" s="367"/>
      <c r="DWJ48" s="367"/>
      <c r="DWK48" s="367"/>
      <c r="DWL48" s="367"/>
      <c r="DWM48" s="367"/>
      <c r="DWN48" s="367"/>
      <c r="DWO48" s="367"/>
      <c r="DWP48" s="367"/>
      <c r="DWQ48" s="367"/>
      <c r="DWR48" s="367"/>
      <c r="DWS48" s="367"/>
      <c r="DWT48" s="367"/>
      <c r="DWU48" s="367"/>
      <c r="DWV48" s="367"/>
      <c r="DWW48" s="367"/>
      <c r="DWX48" s="367"/>
      <c r="DWY48" s="367"/>
      <c r="DWZ48" s="367"/>
      <c r="DXA48" s="367"/>
      <c r="DXB48" s="367"/>
      <c r="DXC48" s="367"/>
      <c r="DXD48" s="367"/>
      <c r="DXE48" s="367"/>
      <c r="DXF48" s="367"/>
      <c r="DXG48" s="367"/>
      <c r="DXH48" s="367"/>
      <c r="DXI48" s="367"/>
      <c r="DXJ48" s="367"/>
      <c r="DXK48" s="367"/>
      <c r="DXL48" s="367"/>
      <c r="DXM48" s="367"/>
      <c r="DXN48" s="367"/>
      <c r="DXO48" s="367"/>
      <c r="DXP48" s="367"/>
      <c r="DXQ48" s="367"/>
      <c r="DXR48" s="367"/>
      <c r="DXS48" s="367"/>
      <c r="DXT48" s="367"/>
      <c r="DXU48" s="367"/>
      <c r="DXV48" s="367"/>
      <c r="DXW48" s="367"/>
      <c r="DXX48" s="367"/>
      <c r="DXY48" s="367"/>
      <c r="DXZ48" s="367"/>
      <c r="DYA48" s="367"/>
      <c r="DYB48" s="367"/>
      <c r="DYC48" s="367"/>
      <c r="DYD48" s="367"/>
      <c r="DYE48" s="367"/>
      <c r="DYF48" s="367"/>
      <c r="DYG48" s="367"/>
      <c r="DYH48" s="367"/>
      <c r="DYI48" s="367"/>
      <c r="DYJ48" s="367"/>
      <c r="DYK48" s="367"/>
      <c r="DYL48" s="367"/>
      <c r="DYM48" s="367"/>
      <c r="DYN48" s="367"/>
      <c r="DYO48" s="367"/>
      <c r="DYP48" s="367"/>
      <c r="DYQ48" s="367"/>
      <c r="DYR48" s="367"/>
      <c r="DYS48" s="367"/>
      <c r="DYT48" s="367"/>
      <c r="DYU48" s="367"/>
      <c r="DYV48" s="367"/>
      <c r="DYW48" s="367"/>
      <c r="DYX48" s="367"/>
      <c r="DYY48" s="367"/>
      <c r="DYZ48" s="367"/>
      <c r="DZA48" s="367"/>
      <c r="DZB48" s="367"/>
      <c r="DZC48" s="367"/>
      <c r="DZD48" s="367"/>
      <c r="DZE48" s="367"/>
      <c r="DZF48" s="367"/>
      <c r="DZG48" s="367"/>
      <c r="DZH48" s="367"/>
      <c r="DZI48" s="367"/>
      <c r="DZJ48" s="367"/>
      <c r="DZK48" s="367"/>
      <c r="DZL48" s="367"/>
      <c r="DZM48" s="367"/>
      <c r="DZN48" s="367"/>
      <c r="DZO48" s="367"/>
      <c r="DZP48" s="367"/>
      <c r="DZQ48" s="367"/>
      <c r="DZR48" s="367"/>
      <c r="DZS48" s="367"/>
      <c r="DZT48" s="367"/>
      <c r="DZU48" s="367"/>
      <c r="DZV48" s="367"/>
      <c r="DZW48" s="367"/>
      <c r="DZX48" s="367"/>
      <c r="DZY48" s="367"/>
      <c r="DZZ48" s="367"/>
      <c r="EAA48" s="367"/>
      <c r="EAB48" s="367"/>
      <c r="EAC48" s="367"/>
      <c r="EAD48" s="367"/>
      <c r="EAE48" s="367"/>
      <c r="EAF48" s="367"/>
      <c r="EAG48" s="367"/>
      <c r="EAH48" s="367"/>
      <c r="EAI48" s="367"/>
      <c r="EAJ48" s="367"/>
      <c r="EAK48" s="367"/>
      <c r="EAL48" s="367"/>
      <c r="EAM48" s="367"/>
      <c r="EAN48" s="367"/>
      <c r="EAO48" s="367"/>
      <c r="EAP48" s="367"/>
      <c r="EAQ48" s="367"/>
      <c r="EAR48" s="367"/>
      <c r="EAS48" s="367"/>
      <c r="EAT48" s="367"/>
      <c r="EAU48" s="367"/>
      <c r="EAV48" s="367"/>
      <c r="EAW48" s="367"/>
      <c r="EAX48" s="367"/>
      <c r="EAY48" s="367"/>
      <c r="EAZ48" s="367"/>
      <c r="EBA48" s="367"/>
      <c r="EBB48" s="367"/>
      <c r="EBC48" s="367"/>
      <c r="EBD48" s="367"/>
      <c r="EBE48" s="367"/>
      <c r="EBF48" s="367"/>
      <c r="EBG48" s="367"/>
      <c r="EBH48" s="367"/>
      <c r="EBI48" s="367"/>
      <c r="EBJ48" s="367"/>
      <c r="EBK48" s="367"/>
      <c r="EBL48" s="367"/>
      <c r="EBM48" s="367"/>
      <c r="EBN48" s="367"/>
      <c r="EBO48" s="367"/>
      <c r="EBP48" s="367"/>
      <c r="EBQ48" s="367"/>
      <c r="EBR48" s="367"/>
      <c r="EBS48" s="367"/>
      <c r="EBT48" s="367"/>
      <c r="EBU48" s="367"/>
      <c r="EBV48" s="367"/>
      <c r="EBW48" s="367"/>
      <c r="EBX48" s="367"/>
      <c r="EBY48" s="367"/>
      <c r="EBZ48" s="367"/>
      <c r="ECA48" s="367"/>
      <c r="ECB48" s="367"/>
      <c r="ECC48" s="367"/>
      <c r="ECD48" s="367"/>
      <c r="ECE48" s="367"/>
      <c r="ECF48" s="367"/>
      <c r="ECG48" s="367"/>
      <c r="ECH48" s="367"/>
      <c r="ECI48" s="367"/>
      <c r="ECJ48" s="367"/>
      <c r="ECK48" s="367"/>
      <c r="ECL48" s="367"/>
      <c r="ECM48" s="367"/>
      <c r="ECN48" s="367"/>
      <c r="ECO48" s="367"/>
      <c r="ECP48" s="367"/>
      <c r="ECQ48" s="367"/>
      <c r="ECR48" s="367"/>
      <c r="ECS48" s="367"/>
      <c r="ECT48" s="367"/>
      <c r="ECU48" s="367"/>
      <c r="ECV48" s="367"/>
      <c r="ECW48" s="367"/>
      <c r="ECX48" s="367"/>
      <c r="ECY48" s="367"/>
      <c r="ECZ48" s="367"/>
      <c r="EDA48" s="367"/>
      <c r="EDB48" s="367"/>
      <c r="EDC48" s="367"/>
      <c r="EDD48" s="367"/>
      <c r="EDE48" s="367"/>
      <c r="EDF48" s="367"/>
      <c r="EDG48" s="367"/>
      <c r="EDH48" s="367"/>
      <c r="EDI48" s="367"/>
      <c r="EDJ48" s="367"/>
      <c r="EDK48" s="367"/>
      <c r="EDL48" s="367"/>
      <c r="EDM48" s="367"/>
      <c r="EDN48" s="367"/>
      <c r="EDO48" s="367"/>
      <c r="EDP48" s="367"/>
      <c r="EDQ48" s="367"/>
      <c r="EDR48" s="367"/>
      <c r="EDS48" s="367"/>
      <c r="EDT48" s="367"/>
      <c r="EDU48" s="367"/>
      <c r="EDV48" s="367"/>
      <c r="EDW48" s="367"/>
      <c r="EDX48" s="367"/>
      <c r="EDY48" s="367"/>
      <c r="EDZ48" s="367"/>
      <c r="EEA48" s="367"/>
      <c r="EEB48" s="367"/>
      <c r="EEC48" s="367"/>
      <c r="EED48" s="367"/>
      <c r="EEE48" s="367"/>
      <c r="EEF48" s="367"/>
      <c r="EEG48" s="367"/>
      <c r="EEH48" s="367"/>
      <c r="EEI48" s="367"/>
      <c r="EEJ48" s="367"/>
      <c r="EEK48" s="367"/>
      <c r="EEL48" s="367"/>
      <c r="EEM48" s="367"/>
      <c r="EEN48" s="367"/>
      <c r="EEO48" s="367"/>
      <c r="EEP48" s="367"/>
      <c r="EEQ48" s="367"/>
      <c r="EER48" s="367"/>
      <c r="EES48" s="367"/>
      <c r="EET48" s="367"/>
      <c r="EEU48" s="367"/>
      <c r="EEV48" s="367"/>
      <c r="EEW48" s="367"/>
      <c r="EEX48" s="367"/>
      <c r="EEY48" s="367"/>
      <c r="EEZ48" s="367"/>
      <c r="EFA48" s="367"/>
      <c r="EFB48" s="367"/>
      <c r="EFC48" s="367"/>
      <c r="EFD48" s="367"/>
      <c r="EFE48" s="367"/>
      <c r="EFF48" s="367"/>
      <c r="EFG48" s="367"/>
      <c r="EFH48" s="367"/>
      <c r="EFI48" s="367"/>
      <c r="EFJ48" s="367"/>
      <c r="EFK48" s="367"/>
      <c r="EFL48" s="367"/>
      <c r="EFM48" s="367"/>
      <c r="EFN48" s="367"/>
      <c r="EFO48" s="367"/>
      <c r="EFP48" s="367"/>
      <c r="EFQ48" s="367"/>
      <c r="EFR48" s="367"/>
      <c r="EFS48" s="367"/>
      <c r="EFT48" s="367"/>
      <c r="EFU48" s="367"/>
      <c r="EFV48" s="367"/>
      <c r="EFW48" s="367"/>
      <c r="EFX48" s="367"/>
      <c r="EFY48" s="367"/>
      <c r="EFZ48" s="367"/>
      <c r="EGA48" s="367"/>
      <c r="EGB48" s="367"/>
      <c r="EGC48" s="367"/>
      <c r="EGD48" s="367"/>
      <c r="EGE48" s="367"/>
      <c r="EGF48" s="367"/>
      <c r="EGG48" s="367"/>
      <c r="EGH48" s="367"/>
      <c r="EGI48" s="367"/>
      <c r="EGJ48" s="367"/>
      <c r="EGK48" s="367"/>
      <c r="EGL48" s="367"/>
      <c r="EGM48" s="367"/>
      <c r="EGN48" s="367"/>
      <c r="EGO48" s="367"/>
      <c r="EGP48" s="367"/>
      <c r="EGQ48" s="367"/>
      <c r="EGR48" s="367"/>
      <c r="EGS48" s="367"/>
      <c r="EGT48" s="367"/>
      <c r="EGU48" s="367"/>
      <c r="EGV48" s="367"/>
      <c r="EGW48" s="367"/>
      <c r="EGX48" s="367"/>
      <c r="EGY48" s="367"/>
      <c r="EGZ48" s="367"/>
      <c r="EHA48" s="367"/>
      <c r="EHB48" s="367"/>
      <c r="EHC48" s="367"/>
      <c r="EHD48" s="367"/>
      <c r="EHE48" s="367"/>
      <c r="EHF48" s="367"/>
      <c r="EHG48" s="367"/>
      <c r="EHH48" s="367"/>
      <c r="EHI48" s="367"/>
      <c r="EHJ48" s="367"/>
      <c r="EHK48" s="367"/>
      <c r="EHL48" s="367"/>
      <c r="EHM48" s="367"/>
      <c r="EHN48" s="367"/>
      <c r="EHO48" s="367"/>
      <c r="EHP48" s="367"/>
      <c r="EHQ48" s="367"/>
      <c r="EHR48" s="367"/>
      <c r="EHS48" s="367"/>
      <c r="EHT48" s="367"/>
      <c r="EHU48" s="367"/>
      <c r="EHV48" s="367"/>
      <c r="EHW48" s="367"/>
      <c r="EHX48" s="367"/>
      <c r="EHY48" s="367"/>
      <c r="EHZ48" s="367"/>
      <c r="EIA48" s="367"/>
      <c r="EIB48" s="367"/>
      <c r="EIC48" s="367"/>
      <c r="EID48" s="367"/>
      <c r="EIE48" s="367"/>
      <c r="EIF48" s="367"/>
      <c r="EIG48" s="367"/>
      <c r="EIH48" s="367"/>
      <c r="EII48" s="367"/>
      <c r="EIJ48" s="367"/>
      <c r="EIK48" s="367"/>
      <c r="EIL48" s="367"/>
      <c r="EIM48" s="367"/>
      <c r="EIN48" s="367"/>
      <c r="EIO48" s="367"/>
      <c r="EIP48" s="367"/>
      <c r="EIQ48" s="367"/>
      <c r="EIR48" s="367"/>
      <c r="EIS48" s="367"/>
      <c r="EIT48" s="367"/>
      <c r="EIU48" s="367"/>
      <c r="EIV48" s="367"/>
      <c r="EIW48" s="367"/>
      <c r="EIX48" s="367"/>
      <c r="EIY48" s="367"/>
      <c r="EIZ48" s="367"/>
      <c r="EJA48" s="367"/>
      <c r="EJB48" s="367"/>
      <c r="EJC48" s="367"/>
      <c r="EJD48" s="367"/>
      <c r="EJE48" s="367"/>
      <c r="EJF48" s="367"/>
      <c r="EJG48" s="367"/>
      <c r="EJH48" s="367"/>
      <c r="EJI48" s="367"/>
      <c r="EJJ48" s="367"/>
      <c r="EJK48" s="367"/>
      <c r="EJL48" s="367"/>
      <c r="EJM48" s="367"/>
      <c r="EJN48" s="367"/>
      <c r="EJO48" s="367"/>
      <c r="EJP48" s="367"/>
      <c r="EJQ48" s="367"/>
      <c r="EJR48" s="367"/>
      <c r="EJS48" s="367"/>
      <c r="EJT48" s="367"/>
      <c r="EJU48" s="367"/>
      <c r="EJV48" s="367"/>
      <c r="EJW48" s="367"/>
      <c r="EJX48" s="367"/>
      <c r="EJY48" s="367"/>
      <c r="EJZ48" s="367"/>
      <c r="EKA48" s="367"/>
      <c r="EKB48" s="367"/>
      <c r="EKC48" s="367"/>
      <c r="EKD48" s="367"/>
      <c r="EKE48" s="367"/>
      <c r="EKF48" s="367"/>
      <c r="EKG48" s="367"/>
      <c r="EKH48" s="367"/>
      <c r="EKI48" s="367"/>
      <c r="EKJ48" s="367"/>
      <c r="EKK48" s="367"/>
      <c r="EKL48" s="367"/>
      <c r="EKM48" s="367"/>
      <c r="EKN48" s="367"/>
      <c r="EKO48" s="367"/>
      <c r="EKP48" s="367"/>
      <c r="EKQ48" s="367"/>
      <c r="EKR48" s="367"/>
      <c r="EKS48" s="367"/>
      <c r="EKT48" s="367"/>
      <c r="EKU48" s="367"/>
      <c r="EKV48" s="367"/>
      <c r="EKW48" s="367"/>
      <c r="EKX48" s="367"/>
      <c r="EKY48" s="367"/>
      <c r="EKZ48" s="367"/>
      <c r="ELA48" s="367"/>
      <c r="ELB48" s="367"/>
      <c r="ELC48" s="367"/>
      <c r="ELD48" s="367"/>
      <c r="ELE48" s="367"/>
      <c r="ELF48" s="367"/>
      <c r="ELG48" s="367"/>
      <c r="ELH48" s="367"/>
      <c r="ELI48" s="367"/>
      <c r="ELJ48" s="367"/>
      <c r="ELK48" s="367"/>
      <c r="ELL48" s="367"/>
      <c r="ELM48" s="367"/>
      <c r="ELN48" s="367"/>
      <c r="ELO48" s="367"/>
      <c r="ELP48" s="367"/>
      <c r="ELQ48" s="367"/>
      <c r="ELR48" s="367"/>
      <c r="ELS48" s="367"/>
      <c r="ELT48" s="367"/>
      <c r="ELU48" s="367"/>
      <c r="ELV48" s="367"/>
      <c r="ELW48" s="367"/>
      <c r="ELX48" s="367"/>
      <c r="ELY48" s="367"/>
      <c r="ELZ48" s="367"/>
      <c r="EMA48" s="367"/>
      <c r="EMB48" s="367"/>
      <c r="EMC48" s="367"/>
      <c r="EMD48" s="367"/>
      <c r="EME48" s="367"/>
      <c r="EMF48" s="367"/>
      <c r="EMG48" s="367"/>
      <c r="EMH48" s="367"/>
      <c r="EMI48" s="367"/>
      <c r="EMJ48" s="367"/>
      <c r="EMK48" s="367"/>
      <c r="EML48" s="367"/>
      <c r="EMM48" s="367"/>
      <c r="EMN48" s="367"/>
      <c r="EMO48" s="367"/>
      <c r="EMP48" s="367"/>
      <c r="EMQ48" s="367"/>
      <c r="EMR48" s="367"/>
      <c r="EMS48" s="367"/>
      <c r="EMT48" s="367"/>
      <c r="EMU48" s="367"/>
      <c r="EMV48" s="367"/>
      <c r="EMW48" s="367"/>
      <c r="EMX48" s="367"/>
      <c r="EMY48" s="367"/>
      <c r="EMZ48" s="367"/>
      <c r="ENA48" s="367"/>
      <c r="ENB48" s="367"/>
      <c r="ENC48" s="367"/>
      <c r="END48" s="367"/>
      <c r="ENE48" s="367"/>
      <c r="ENF48" s="367"/>
      <c r="ENG48" s="367"/>
      <c r="ENH48" s="367"/>
      <c r="ENI48" s="367"/>
      <c r="ENJ48" s="367"/>
      <c r="ENK48" s="367"/>
      <c r="ENL48" s="367"/>
      <c r="ENM48" s="367"/>
      <c r="ENN48" s="367"/>
      <c r="ENO48" s="367"/>
      <c r="ENP48" s="367"/>
      <c r="ENQ48" s="367"/>
      <c r="ENR48" s="367"/>
      <c r="ENS48" s="367"/>
      <c r="ENT48" s="367"/>
      <c r="ENU48" s="367"/>
      <c r="ENV48" s="367"/>
      <c r="ENW48" s="367"/>
      <c r="ENX48" s="367"/>
      <c r="ENY48" s="367"/>
      <c r="ENZ48" s="367"/>
      <c r="EOA48" s="367"/>
      <c r="EOB48" s="367"/>
      <c r="EOC48" s="367"/>
      <c r="EOD48" s="367"/>
      <c r="EOE48" s="367"/>
      <c r="EOF48" s="367"/>
      <c r="EOG48" s="367"/>
      <c r="EOH48" s="367"/>
      <c r="EOI48" s="367"/>
      <c r="EOJ48" s="367"/>
      <c r="EOK48" s="367"/>
      <c r="EOL48" s="367"/>
      <c r="EOM48" s="367"/>
      <c r="EON48" s="367"/>
      <c r="EOO48" s="367"/>
      <c r="EOP48" s="367"/>
      <c r="EOQ48" s="367"/>
      <c r="EOR48" s="367"/>
      <c r="EOS48" s="367"/>
      <c r="EOT48" s="367"/>
      <c r="EOU48" s="367"/>
      <c r="EOV48" s="367"/>
      <c r="EOW48" s="367"/>
      <c r="EOX48" s="367"/>
      <c r="EOY48" s="367"/>
      <c r="EOZ48" s="367"/>
      <c r="EPA48" s="367"/>
      <c r="EPB48" s="367"/>
      <c r="EPC48" s="367"/>
      <c r="EPD48" s="367"/>
      <c r="EPE48" s="367"/>
      <c r="EPF48" s="367"/>
      <c r="EPG48" s="367"/>
      <c r="EPH48" s="367"/>
      <c r="EPI48" s="367"/>
      <c r="EPJ48" s="367"/>
      <c r="EPK48" s="367"/>
      <c r="EPL48" s="367"/>
      <c r="EPM48" s="367"/>
      <c r="EPN48" s="367"/>
      <c r="EPO48" s="367"/>
      <c r="EPP48" s="367"/>
      <c r="EPQ48" s="367"/>
      <c r="EPR48" s="367"/>
      <c r="EPS48" s="367"/>
      <c r="EPT48" s="367"/>
      <c r="EPU48" s="367"/>
      <c r="EPV48" s="367"/>
      <c r="EPW48" s="367"/>
      <c r="EPX48" s="367"/>
      <c r="EPY48" s="367"/>
      <c r="EPZ48" s="367"/>
      <c r="EQA48" s="367"/>
      <c r="EQB48" s="367"/>
      <c r="EQC48" s="367"/>
      <c r="EQD48" s="367"/>
      <c r="EQE48" s="367"/>
      <c r="EQF48" s="367"/>
      <c r="EQG48" s="367"/>
      <c r="EQH48" s="367"/>
      <c r="EQI48" s="367"/>
      <c r="EQJ48" s="367"/>
      <c r="EQK48" s="367"/>
      <c r="EQL48" s="367"/>
      <c r="EQM48" s="367"/>
      <c r="EQN48" s="367"/>
      <c r="EQO48" s="367"/>
      <c r="EQP48" s="367"/>
      <c r="EQQ48" s="367"/>
      <c r="EQR48" s="367"/>
      <c r="EQS48" s="367"/>
      <c r="EQT48" s="367"/>
      <c r="EQU48" s="367"/>
      <c r="EQV48" s="367"/>
      <c r="EQW48" s="367"/>
      <c r="EQX48" s="367"/>
      <c r="EQY48" s="367"/>
      <c r="EQZ48" s="367"/>
      <c r="ERA48" s="367"/>
      <c r="ERB48" s="367"/>
      <c r="ERC48" s="367"/>
      <c r="ERD48" s="367"/>
      <c r="ERE48" s="367"/>
      <c r="ERF48" s="367"/>
      <c r="ERG48" s="367"/>
      <c r="ERH48" s="367"/>
      <c r="ERI48" s="367"/>
      <c r="ERJ48" s="367"/>
      <c r="ERK48" s="367"/>
      <c r="ERL48" s="367"/>
      <c r="ERM48" s="367"/>
      <c r="ERN48" s="367"/>
      <c r="ERO48" s="367"/>
      <c r="ERP48" s="367"/>
      <c r="ERQ48" s="367"/>
      <c r="ERR48" s="367"/>
      <c r="ERS48" s="367"/>
      <c r="ERT48" s="367"/>
      <c r="ERU48" s="367"/>
      <c r="ERV48" s="367"/>
      <c r="ERW48" s="367"/>
      <c r="ERX48" s="367"/>
      <c r="ERY48" s="367"/>
      <c r="ERZ48" s="367"/>
      <c r="ESA48" s="367"/>
      <c r="ESB48" s="367"/>
      <c r="ESC48" s="367"/>
      <c r="ESD48" s="367"/>
      <c r="ESE48" s="367"/>
      <c r="ESF48" s="367"/>
      <c r="ESG48" s="367"/>
      <c r="ESH48" s="367"/>
      <c r="ESI48" s="367"/>
      <c r="ESJ48" s="367"/>
      <c r="ESK48" s="367"/>
      <c r="ESL48" s="367"/>
      <c r="ESM48" s="367"/>
      <c r="ESN48" s="367"/>
      <c r="ESO48" s="367"/>
      <c r="ESP48" s="367"/>
      <c r="ESQ48" s="367"/>
      <c r="ESR48" s="367"/>
      <c r="ESS48" s="367"/>
      <c r="EST48" s="367"/>
      <c r="ESU48" s="367"/>
      <c r="ESV48" s="367"/>
      <c r="ESW48" s="367"/>
      <c r="ESX48" s="367"/>
      <c r="ESY48" s="367"/>
      <c r="ESZ48" s="367"/>
      <c r="ETA48" s="367"/>
      <c r="ETB48" s="367"/>
      <c r="ETC48" s="367"/>
      <c r="ETD48" s="367"/>
      <c r="ETE48" s="367"/>
      <c r="ETF48" s="367"/>
      <c r="ETG48" s="367"/>
      <c r="ETH48" s="367"/>
      <c r="ETI48" s="367"/>
      <c r="ETJ48" s="367"/>
      <c r="ETK48" s="367"/>
      <c r="ETL48" s="367"/>
      <c r="ETM48" s="367"/>
      <c r="ETN48" s="367"/>
      <c r="ETO48" s="367"/>
      <c r="ETP48" s="367"/>
      <c r="ETQ48" s="367"/>
      <c r="ETR48" s="367"/>
      <c r="ETS48" s="367"/>
      <c r="ETT48" s="367"/>
      <c r="ETU48" s="367"/>
      <c r="ETV48" s="367"/>
      <c r="ETW48" s="367"/>
      <c r="ETX48" s="367"/>
      <c r="ETY48" s="367"/>
      <c r="ETZ48" s="367"/>
      <c r="EUA48" s="367"/>
      <c r="EUB48" s="367"/>
      <c r="EUC48" s="367"/>
      <c r="EUD48" s="367"/>
      <c r="EUE48" s="367"/>
      <c r="EUF48" s="367"/>
      <c r="EUG48" s="367"/>
      <c r="EUH48" s="367"/>
      <c r="EUI48" s="367"/>
      <c r="EUJ48" s="367"/>
      <c r="EUK48" s="367"/>
      <c r="EUL48" s="367"/>
      <c r="EUM48" s="367"/>
      <c r="EUN48" s="367"/>
      <c r="EUO48" s="367"/>
      <c r="EUP48" s="367"/>
      <c r="EUQ48" s="367"/>
      <c r="EUR48" s="367"/>
      <c r="EUS48" s="367"/>
      <c r="EUT48" s="367"/>
      <c r="EUU48" s="367"/>
      <c r="EUV48" s="367"/>
      <c r="EUW48" s="367"/>
      <c r="EUX48" s="367"/>
      <c r="EUY48" s="367"/>
      <c r="EUZ48" s="367"/>
      <c r="EVA48" s="367"/>
      <c r="EVB48" s="367"/>
      <c r="EVC48" s="367"/>
      <c r="EVD48" s="367"/>
      <c r="EVE48" s="367"/>
      <c r="EVF48" s="367"/>
      <c r="EVG48" s="367"/>
      <c r="EVH48" s="367"/>
      <c r="EVI48" s="367"/>
      <c r="EVJ48" s="367"/>
      <c r="EVK48" s="367"/>
      <c r="EVL48" s="367"/>
      <c r="EVM48" s="367"/>
      <c r="EVN48" s="367"/>
      <c r="EVO48" s="367"/>
      <c r="EVP48" s="367"/>
      <c r="EVQ48" s="367"/>
      <c r="EVR48" s="367"/>
      <c r="EVS48" s="367"/>
      <c r="EVT48" s="367"/>
      <c r="EVU48" s="367"/>
      <c r="EVV48" s="367"/>
      <c r="EVW48" s="367"/>
      <c r="EVX48" s="367"/>
      <c r="EVY48" s="367"/>
      <c r="EVZ48" s="367"/>
      <c r="EWA48" s="367"/>
      <c r="EWB48" s="367"/>
      <c r="EWC48" s="367"/>
      <c r="EWD48" s="367"/>
      <c r="EWE48" s="367"/>
      <c r="EWF48" s="367"/>
      <c r="EWG48" s="367"/>
      <c r="EWH48" s="367"/>
      <c r="EWI48" s="367"/>
      <c r="EWJ48" s="367"/>
      <c r="EWK48" s="367"/>
      <c r="EWL48" s="367"/>
      <c r="EWM48" s="367"/>
      <c r="EWN48" s="367"/>
      <c r="EWO48" s="367"/>
      <c r="EWP48" s="367"/>
      <c r="EWQ48" s="367"/>
      <c r="EWR48" s="367"/>
      <c r="EWS48" s="367"/>
      <c r="EWT48" s="367"/>
      <c r="EWU48" s="367"/>
      <c r="EWV48" s="367"/>
      <c r="EWW48" s="367"/>
      <c r="EWX48" s="367"/>
      <c r="EWY48" s="367"/>
      <c r="EWZ48" s="367"/>
      <c r="EXA48" s="367"/>
      <c r="EXB48" s="367"/>
      <c r="EXC48" s="367"/>
      <c r="EXD48" s="367"/>
      <c r="EXE48" s="367"/>
      <c r="EXF48" s="367"/>
      <c r="EXG48" s="367"/>
      <c r="EXH48" s="367"/>
      <c r="EXI48" s="367"/>
      <c r="EXJ48" s="367"/>
      <c r="EXK48" s="367"/>
      <c r="EXL48" s="367"/>
      <c r="EXM48" s="367"/>
      <c r="EXN48" s="367"/>
      <c r="EXO48" s="367"/>
      <c r="EXP48" s="367"/>
      <c r="EXQ48" s="367"/>
      <c r="EXR48" s="367"/>
      <c r="EXS48" s="367"/>
      <c r="EXT48" s="367"/>
      <c r="EXU48" s="367"/>
      <c r="EXV48" s="367"/>
      <c r="EXW48" s="367"/>
      <c r="EXX48" s="367"/>
      <c r="EXY48" s="367"/>
      <c r="EXZ48" s="367"/>
      <c r="EYA48" s="367"/>
      <c r="EYB48" s="367"/>
      <c r="EYC48" s="367"/>
      <c r="EYD48" s="367"/>
      <c r="EYE48" s="367"/>
      <c r="EYF48" s="367"/>
      <c r="EYG48" s="367"/>
      <c r="EYH48" s="367"/>
      <c r="EYI48" s="367"/>
      <c r="EYJ48" s="367"/>
      <c r="EYK48" s="367"/>
      <c r="EYL48" s="367"/>
      <c r="EYM48" s="367"/>
      <c r="EYN48" s="367"/>
      <c r="EYO48" s="367"/>
      <c r="EYP48" s="367"/>
      <c r="EYQ48" s="367"/>
      <c r="EYR48" s="367"/>
      <c r="EYS48" s="367"/>
      <c r="EYT48" s="367"/>
      <c r="EYU48" s="367"/>
      <c r="EYV48" s="367"/>
      <c r="EYW48" s="367"/>
      <c r="EYX48" s="367"/>
      <c r="EYY48" s="367"/>
      <c r="EYZ48" s="367"/>
      <c r="EZA48" s="367"/>
      <c r="EZB48" s="367"/>
      <c r="EZC48" s="367"/>
      <c r="EZD48" s="367"/>
      <c r="EZE48" s="367"/>
      <c r="EZF48" s="367"/>
      <c r="EZG48" s="367"/>
      <c r="EZH48" s="367"/>
      <c r="EZI48" s="367"/>
      <c r="EZJ48" s="367"/>
      <c r="EZK48" s="367"/>
      <c r="EZL48" s="367"/>
      <c r="EZM48" s="367"/>
      <c r="EZN48" s="367"/>
      <c r="EZO48" s="367"/>
      <c r="EZP48" s="367"/>
      <c r="EZQ48" s="367"/>
      <c r="EZR48" s="367"/>
      <c r="EZS48" s="367"/>
      <c r="EZT48" s="367"/>
      <c r="EZU48" s="367"/>
      <c r="EZV48" s="367"/>
      <c r="EZW48" s="367"/>
      <c r="EZX48" s="367"/>
      <c r="EZY48" s="367"/>
      <c r="EZZ48" s="367"/>
      <c r="FAA48" s="367"/>
      <c r="FAB48" s="367"/>
      <c r="FAC48" s="367"/>
      <c r="FAD48" s="367"/>
      <c r="FAE48" s="367"/>
      <c r="FAF48" s="367"/>
      <c r="FAG48" s="367"/>
      <c r="FAH48" s="367"/>
      <c r="FAI48" s="367"/>
      <c r="FAJ48" s="367"/>
      <c r="FAK48" s="367"/>
      <c r="FAL48" s="367"/>
      <c r="FAM48" s="367"/>
      <c r="FAN48" s="367"/>
      <c r="FAO48" s="367"/>
      <c r="FAP48" s="367"/>
      <c r="FAQ48" s="367"/>
      <c r="FAR48" s="367"/>
      <c r="FAS48" s="367"/>
      <c r="FAT48" s="367"/>
      <c r="FAU48" s="367"/>
      <c r="FAV48" s="367"/>
      <c r="FAW48" s="367"/>
      <c r="FAX48" s="367"/>
      <c r="FAY48" s="367"/>
      <c r="FAZ48" s="367"/>
      <c r="FBA48" s="367"/>
      <c r="FBB48" s="367"/>
      <c r="FBC48" s="367"/>
      <c r="FBD48" s="367"/>
      <c r="FBE48" s="367"/>
      <c r="FBF48" s="367"/>
      <c r="FBG48" s="367"/>
      <c r="FBH48" s="367"/>
      <c r="FBI48" s="367"/>
      <c r="FBJ48" s="367"/>
      <c r="FBK48" s="367"/>
      <c r="FBL48" s="367"/>
      <c r="FBM48" s="367"/>
      <c r="FBN48" s="367"/>
      <c r="FBO48" s="367"/>
      <c r="FBP48" s="367"/>
      <c r="FBQ48" s="367"/>
      <c r="FBR48" s="367"/>
      <c r="FBS48" s="367"/>
      <c r="FBT48" s="367"/>
      <c r="FBU48" s="367"/>
      <c r="FBV48" s="367"/>
      <c r="FBW48" s="367"/>
      <c r="FBX48" s="367"/>
      <c r="FBY48" s="367"/>
      <c r="FBZ48" s="367"/>
      <c r="FCA48" s="367"/>
      <c r="FCB48" s="367"/>
      <c r="FCC48" s="367"/>
      <c r="FCD48" s="367"/>
      <c r="FCE48" s="367"/>
      <c r="FCF48" s="367"/>
      <c r="FCG48" s="367"/>
      <c r="FCH48" s="367"/>
      <c r="FCI48" s="367"/>
      <c r="FCJ48" s="367"/>
      <c r="FCK48" s="367"/>
      <c r="FCL48" s="367"/>
      <c r="FCM48" s="367"/>
      <c r="FCN48" s="367"/>
      <c r="FCO48" s="367"/>
      <c r="FCP48" s="367"/>
      <c r="FCQ48" s="367"/>
      <c r="FCR48" s="367"/>
      <c r="FCS48" s="367"/>
      <c r="FCT48" s="367"/>
      <c r="FCU48" s="367"/>
      <c r="FCV48" s="367"/>
      <c r="FCW48" s="367"/>
      <c r="FCX48" s="367"/>
      <c r="FCY48" s="367"/>
      <c r="FCZ48" s="367"/>
      <c r="FDA48" s="367"/>
      <c r="FDB48" s="367"/>
      <c r="FDC48" s="367"/>
      <c r="FDD48" s="367"/>
      <c r="FDE48" s="367"/>
      <c r="FDF48" s="367"/>
      <c r="FDG48" s="367"/>
      <c r="FDH48" s="367"/>
      <c r="FDI48" s="367"/>
      <c r="FDJ48" s="367"/>
      <c r="FDK48" s="367"/>
      <c r="FDL48" s="367"/>
      <c r="FDM48" s="367"/>
      <c r="FDN48" s="367"/>
      <c r="FDO48" s="367"/>
      <c r="FDP48" s="367"/>
      <c r="FDQ48" s="367"/>
      <c r="FDR48" s="367"/>
      <c r="FDS48" s="367"/>
      <c r="FDT48" s="367"/>
      <c r="FDU48" s="367"/>
      <c r="FDV48" s="367"/>
      <c r="FDW48" s="367"/>
      <c r="FDX48" s="367"/>
      <c r="FDY48" s="367"/>
      <c r="FDZ48" s="367"/>
      <c r="FEA48" s="367"/>
      <c r="FEB48" s="367"/>
      <c r="FEC48" s="367"/>
      <c r="FED48" s="367"/>
      <c r="FEE48" s="367"/>
      <c r="FEF48" s="367"/>
      <c r="FEG48" s="367"/>
      <c r="FEH48" s="367"/>
      <c r="FEI48" s="367"/>
      <c r="FEJ48" s="367"/>
      <c r="FEK48" s="367"/>
      <c r="FEL48" s="367"/>
      <c r="FEM48" s="367"/>
      <c r="FEN48" s="367"/>
      <c r="FEO48" s="367"/>
      <c r="FEP48" s="367"/>
      <c r="FEQ48" s="367"/>
      <c r="FER48" s="367"/>
      <c r="FES48" s="367"/>
      <c r="FET48" s="367"/>
      <c r="FEU48" s="367"/>
      <c r="FEV48" s="367"/>
      <c r="FEW48" s="367"/>
      <c r="FEX48" s="367"/>
      <c r="FEY48" s="367"/>
      <c r="FEZ48" s="367"/>
      <c r="FFA48" s="367"/>
      <c r="FFB48" s="367"/>
      <c r="FFC48" s="367"/>
      <c r="FFD48" s="367"/>
      <c r="FFE48" s="367"/>
      <c r="FFF48" s="367"/>
      <c r="FFG48" s="367"/>
      <c r="FFH48" s="367"/>
      <c r="FFI48" s="367"/>
      <c r="FFJ48" s="367"/>
      <c r="FFK48" s="367"/>
      <c r="FFL48" s="367"/>
      <c r="FFM48" s="367"/>
      <c r="FFN48" s="367"/>
      <c r="FFO48" s="367"/>
      <c r="FFP48" s="367"/>
      <c r="FFQ48" s="367"/>
      <c r="FFR48" s="367"/>
      <c r="FFS48" s="367"/>
      <c r="FFT48" s="367"/>
      <c r="FFU48" s="367"/>
      <c r="FFV48" s="367"/>
      <c r="FFW48" s="367"/>
      <c r="FFX48" s="367"/>
      <c r="FFY48" s="367"/>
      <c r="FFZ48" s="367"/>
      <c r="FGA48" s="367"/>
      <c r="FGB48" s="367"/>
      <c r="FGC48" s="367"/>
      <c r="FGD48" s="367"/>
      <c r="FGE48" s="367"/>
      <c r="FGF48" s="367"/>
      <c r="FGG48" s="367"/>
      <c r="FGH48" s="367"/>
      <c r="FGI48" s="367"/>
      <c r="FGJ48" s="367"/>
      <c r="FGK48" s="367"/>
      <c r="FGL48" s="367"/>
      <c r="FGM48" s="367"/>
      <c r="FGN48" s="367"/>
      <c r="FGO48" s="367"/>
      <c r="FGP48" s="367"/>
      <c r="FGQ48" s="367"/>
      <c r="FGR48" s="367"/>
      <c r="FGS48" s="367"/>
      <c r="FGT48" s="367"/>
      <c r="FGU48" s="367"/>
      <c r="FGV48" s="367"/>
      <c r="FGW48" s="367"/>
      <c r="FGX48" s="367"/>
      <c r="FGY48" s="367"/>
      <c r="FGZ48" s="367"/>
      <c r="FHA48" s="367"/>
      <c r="FHB48" s="367"/>
      <c r="FHC48" s="367"/>
      <c r="FHD48" s="367"/>
      <c r="FHE48" s="367"/>
      <c r="FHF48" s="367"/>
      <c r="FHG48" s="367"/>
      <c r="FHH48" s="367"/>
      <c r="FHI48" s="367"/>
      <c r="FHJ48" s="367"/>
      <c r="FHK48" s="367"/>
      <c r="FHL48" s="367"/>
      <c r="FHM48" s="367"/>
      <c r="FHN48" s="367"/>
      <c r="FHO48" s="367"/>
      <c r="FHP48" s="367"/>
      <c r="FHQ48" s="367"/>
      <c r="FHR48" s="367"/>
      <c r="FHS48" s="367"/>
      <c r="FHT48" s="367"/>
      <c r="FHU48" s="367"/>
      <c r="FHV48" s="367"/>
      <c r="FHW48" s="367"/>
      <c r="FHX48" s="367"/>
      <c r="FHY48" s="367"/>
      <c r="FHZ48" s="367"/>
      <c r="FIA48" s="367"/>
      <c r="FIB48" s="367"/>
      <c r="FIC48" s="367"/>
      <c r="FID48" s="367"/>
      <c r="FIE48" s="367"/>
      <c r="FIF48" s="367"/>
      <c r="FIG48" s="367"/>
      <c r="FIH48" s="367"/>
      <c r="FII48" s="367"/>
      <c r="FIJ48" s="367"/>
      <c r="FIK48" s="367"/>
      <c r="FIL48" s="367"/>
      <c r="FIM48" s="367"/>
      <c r="FIN48" s="367"/>
      <c r="FIO48" s="367"/>
      <c r="FIP48" s="367"/>
      <c r="FIQ48" s="367"/>
      <c r="FIR48" s="367"/>
      <c r="FIS48" s="367"/>
      <c r="FIT48" s="367"/>
      <c r="FIU48" s="367"/>
      <c r="FIV48" s="367"/>
      <c r="FIW48" s="367"/>
      <c r="FIX48" s="367"/>
      <c r="FIY48" s="367"/>
      <c r="FIZ48" s="367"/>
      <c r="FJA48" s="367"/>
      <c r="FJB48" s="367"/>
      <c r="FJC48" s="367"/>
      <c r="FJD48" s="367"/>
      <c r="FJE48" s="367"/>
      <c r="FJF48" s="367"/>
      <c r="FJG48" s="367"/>
      <c r="FJH48" s="367"/>
      <c r="FJI48" s="367"/>
      <c r="FJJ48" s="367"/>
      <c r="FJK48" s="367"/>
      <c r="FJL48" s="367"/>
      <c r="FJM48" s="367"/>
      <c r="FJN48" s="367"/>
      <c r="FJO48" s="367"/>
      <c r="FJP48" s="367"/>
      <c r="FJQ48" s="367"/>
      <c r="FJR48" s="367"/>
      <c r="FJS48" s="367"/>
      <c r="FJT48" s="367"/>
      <c r="FJU48" s="367"/>
      <c r="FJV48" s="367"/>
      <c r="FJW48" s="367"/>
      <c r="FJX48" s="367"/>
      <c r="FJY48" s="367"/>
      <c r="FJZ48" s="367"/>
      <c r="FKA48" s="367"/>
      <c r="FKB48" s="367"/>
      <c r="FKC48" s="367"/>
      <c r="FKD48" s="367"/>
      <c r="FKE48" s="367"/>
      <c r="FKF48" s="367"/>
      <c r="FKG48" s="367"/>
      <c r="FKH48" s="367"/>
      <c r="FKI48" s="367"/>
      <c r="FKJ48" s="367"/>
      <c r="FKK48" s="367"/>
      <c r="FKL48" s="367"/>
      <c r="FKM48" s="367"/>
      <c r="FKN48" s="367"/>
      <c r="FKO48" s="367"/>
      <c r="FKP48" s="367"/>
      <c r="FKQ48" s="367"/>
      <c r="FKR48" s="367"/>
      <c r="FKS48" s="367"/>
      <c r="FKT48" s="367"/>
      <c r="FKU48" s="367"/>
      <c r="FKV48" s="367"/>
      <c r="FKW48" s="367"/>
      <c r="FKX48" s="367"/>
      <c r="FKY48" s="367"/>
      <c r="FKZ48" s="367"/>
      <c r="FLA48" s="367"/>
      <c r="FLB48" s="367"/>
      <c r="FLC48" s="367"/>
      <c r="FLD48" s="367"/>
      <c r="FLE48" s="367"/>
      <c r="FLF48" s="367"/>
      <c r="FLG48" s="367"/>
      <c r="FLH48" s="367"/>
      <c r="FLI48" s="367"/>
      <c r="FLJ48" s="367"/>
      <c r="FLK48" s="367"/>
      <c r="FLL48" s="367"/>
      <c r="FLM48" s="367"/>
      <c r="FLN48" s="367"/>
      <c r="FLO48" s="367"/>
      <c r="FLP48" s="367"/>
      <c r="FLQ48" s="367"/>
      <c r="FLR48" s="367"/>
      <c r="FLS48" s="367"/>
      <c r="FLT48" s="367"/>
      <c r="FLU48" s="367"/>
      <c r="FLV48" s="367"/>
      <c r="FLW48" s="367"/>
      <c r="FLX48" s="367"/>
      <c r="FLY48" s="367"/>
      <c r="FLZ48" s="367"/>
      <c r="FMA48" s="367"/>
      <c r="FMB48" s="367"/>
      <c r="FMC48" s="367"/>
      <c r="FMD48" s="367"/>
      <c r="FME48" s="367"/>
      <c r="FMF48" s="367"/>
      <c r="FMG48" s="367"/>
      <c r="FMH48" s="367"/>
      <c r="FMI48" s="367"/>
      <c r="FMJ48" s="367"/>
      <c r="FMK48" s="367"/>
      <c r="FML48" s="367"/>
      <c r="FMM48" s="367"/>
      <c r="FMN48" s="367"/>
      <c r="FMO48" s="367"/>
      <c r="FMP48" s="367"/>
      <c r="FMQ48" s="367"/>
      <c r="FMR48" s="367"/>
      <c r="FMS48" s="367"/>
      <c r="FMT48" s="367"/>
      <c r="FMU48" s="367"/>
      <c r="FMV48" s="367"/>
      <c r="FMW48" s="367"/>
      <c r="FMX48" s="367"/>
      <c r="FMY48" s="367"/>
      <c r="FMZ48" s="367"/>
      <c r="FNA48" s="367"/>
      <c r="FNB48" s="367"/>
      <c r="FNC48" s="367"/>
      <c r="FND48" s="367"/>
      <c r="FNE48" s="367"/>
      <c r="FNF48" s="367"/>
      <c r="FNG48" s="367"/>
      <c r="FNH48" s="367"/>
      <c r="FNI48" s="367"/>
      <c r="FNJ48" s="367"/>
      <c r="FNK48" s="367"/>
      <c r="FNL48" s="367"/>
      <c r="FNM48" s="367"/>
      <c r="FNN48" s="367"/>
      <c r="FNO48" s="367"/>
      <c r="FNP48" s="367"/>
      <c r="FNQ48" s="367"/>
      <c r="FNR48" s="367"/>
      <c r="FNS48" s="367"/>
      <c r="FNT48" s="367"/>
      <c r="FNU48" s="367"/>
      <c r="FNV48" s="367"/>
      <c r="FNW48" s="367"/>
      <c r="FNX48" s="367"/>
      <c r="FNY48" s="367"/>
      <c r="FNZ48" s="367"/>
      <c r="FOA48" s="367"/>
      <c r="FOB48" s="367"/>
      <c r="FOC48" s="367"/>
      <c r="FOD48" s="367"/>
      <c r="FOE48" s="367"/>
      <c r="FOF48" s="367"/>
      <c r="FOG48" s="367"/>
      <c r="FOH48" s="367"/>
      <c r="FOI48" s="367"/>
      <c r="FOJ48" s="367"/>
      <c r="FOK48" s="367"/>
      <c r="FOL48" s="367"/>
      <c r="FOM48" s="367"/>
      <c r="FON48" s="367"/>
      <c r="FOO48" s="367"/>
      <c r="FOP48" s="367"/>
      <c r="FOQ48" s="367"/>
      <c r="FOR48" s="367"/>
      <c r="FOS48" s="367"/>
      <c r="FOT48" s="367"/>
      <c r="FOU48" s="367"/>
      <c r="FOV48" s="367"/>
      <c r="FOW48" s="367"/>
      <c r="FOX48" s="367"/>
      <c r="FOY48" s="367"/>
      <c r="FOZ48" s="367"/>
      <c r="FPA48" s="367"/>
      <c r="FPB48" s="367"/>
      <c r="FPC48" s="367"/>
      <c r="FPD48" s="367"/>
      <c r="FPE48" s="367"/>
      <c r="FPF48" s="367"/>
      <c r="FPG48" s="367"/>
      <c r="FPH48" s="367"/>
      <c r="FPI48" s="367"/>
      <c r="FPJ48" s="367"/>
      <c r="FPK48" s="367"/>
      <c r="FPL48" s="367"/>
      <c r="FPM48" s="367"/>
      <c r="FPN48" s="367"/>
      <c r="FPO48" s="367"/>
      <c r="FPP48" s="367"/>
      <c r="FPQ48" s="367"/>
      <c r="FPR48" s="367"/>
      <c r="FPS48" s="367"/>
      <c r="FPT48" s="367"/>
      <c r="FPU48" s="367"/>
      <c r="FPV48" s="367"/>
      <c r="FPW48" s="367"/>
      <c r="FPX48" s="367"/>
      <c r="FPY48" s="367"/>
      <c r="FPZ48" s="367"/>
      <c r="FQA48" s="367"/>
      <c r="FQB48" s="367"/>
      <c r="FQC48" s="367"/>
      <c r="FQD48" s="367"/>
      <c r="FQE48" s="367"/>
      <c r="FQF48" s="367"/>
      <c r="FQG48" s="367"/>
      <c r="FQH48" s="367"/>
      <c r="FQI48" s="367"/>
      <c r="FQJ48" s="367"/>
      <c r="FQK48" s="367"/>
      <c r="FQL48" s="367"/>
      <c r="FQM48" s="367"/>
      <c r="FQN48" s="367"/>
      <c r="FQO48" s="367"/>
      <c r="FQP48" s="367"/>
      <c r="FQQ48" s="367"/>
      <c r="FQR48" s="367"/>
      <c r="FQS48" s="367"/>
      <c r="FQT48" s="367"/>
      <c r="FQU48" s="367"/>
      <c r="FQV48" s="367"/>
      <c r="FQW48" s="367"/>
      <c r="FQX48" s="367"/>
      <c r="FQY48" s="367"/>
      <c r="FQZ48" s="367"/>
      <c r="FRA48" s="367"/>
      <c r="FRB48" s="367"/>
      <c r="FRC48" s="367"/>
      <c r="FRD48" s="367"/>
      <c r="FRE48" s="367"/>
      <c r="FRF48" s="367"/>
      <c r="FRG48" s="367"/>
      <c r="FRH48" s="367"/>
      <c r="FRI48" s="367"/>
      <c r="FRJ48" s="367"/>
      <c r="FRK48" s="367"/>
      <c r="FRL48" s="367"/>
      <c r="FRM48" s="367"/>
      <c r="FRN48" s="367"/>
      <c r="FRO48" s="367"/>
      <c r="FRP48" s="367"/>
      <c r="FRQ48" s="367"/>
      <c r="FRR48" s="367"/>
      <c r="FRS48" s="367"/>
      <c r="FRT48" s="367"/>
      <c r="FRU48" s="367"/>
      <c r="FRV48" s="367"/>
      <c r="FRW48" s="367"/>
      <c r="FRX48" s="367"/>
      <c r="FRY48" s="367"/>
      <c r="FRZ48" s="367"/>
      <c r="FSA48" s="367"/>
      <c r="FSB48" s="367"/>
      <c r="FSC48" s="367"/>
      <c r="FSD48" s="367"/>
      <c r="FSE48" s="367"/>
      <c r="FSF48" s="367"/>
      <c r="FSG48" s="367"/>
      <c r="FSH48" s="367"/>
      <c r="FSI48" s="367"/>
      <c r="FSJ48" s="367"/>
      <c r="FSK48" s="367"/>
      <c r="FSL48" s="367"/>
      <c r="FSM48" s="367"/>
      <c r="FSN48" s="367"/>
      <c r="FSO48" s="367"/>
      <c r="FSP48" s="367"/>
      <c r="FSQ48" s="367"/>
      <c r="FSR48" s="367"/>
      <c r="FSS48" s="367"/>
      <c r="FST48" s="367"/>
      <c r="FSU48" s="367"/>
      <c r="FSV48" s="367"/>
      <c r="FSW48" s="367"/>
      <c r="FSX48" s="367"/>
      <c r="FSY48" s="367"/>
      <c r="FSZ48" s="367"/>
      <c r="FTA48" s="367"/>
      <c r="FTB48" s="367"/>
      <c r="FTC48" s="367"/>
      <c r="FTD48" s="367"/>
      <c r="FTE48" s="367"/>
      <c r="FTF48" s="367"/>
      <c r="FTG48" s="367"/>
      <c r="FTH48" s="367"/>
      <c r="FTI48" s="367"/>
      <c r="FTJ48" s="367"/>
      <c r="FTK48" s="367"/>
      <c r="FTL48" s="367"/>
      <c r="FTM48" s="367"/>
      <c r="FTN48" s="367"/>
      <c r="FTO48" s="367"/>
      <c r="FTP48" s="367"/>
      <c r="FTQ48" s="367"/>
      <c r="FTR48" s="367"/>
      <c r="FTS48" s="367"/>
      <c r="FTT48" s="367"/>
      <c r="FTU48" s="367"/>
      <c r="FTV48" s="367"/>
      <c r="FTW48" s="367"/>
      <c r="FTX48" s="367"/>
      <c r="FTY48" s="367"/>
      <c r="FTZ48" s="367"/>
      <c r="FUA48" s="367"/>
      <c r="FUB48" s="367"/>
      <c r="FUC48" s="367"/>
      <c r="FUD48" s="367"/>
      <c r="FUE48" s="367"/>
      <c r="FUF48" s="367"/>
      <c r="FUG48" s="367"/>
      <c r="FUH48" s="367"/>
      <c r="FUI48" s="367"/>
      <c r="FUJ48" s="367"/>
      <c r="FUK48" s="367"/>
      <c r="FUL48" s="367"/>
      <c r="FUM48" s="367"/>
      <c r="FUN48" s="367"/>
      <c r="FUO48" s="367"/>
      <c r="FUP48" s="367"/>
      <c r="FUQ48" s="367"/>
      <c r="FUR48" s="367"/>
      <c r="FUS48" s="367"/>
      <c r="FUT48" s="367"/>
      <c r="FUU48" s="367"/>
      <c r="FUV48" s="367"/>
      <c r="FUW48" s="367"/>
      <c r="FUX48" s="367"/>
      <c r="FUY48" s="367"/>
      <c r="FUZ48" s="367"/>
      <c r="FVA48" s="367"/>
      <c r="FVB48" s="367"/>
      <c r="FVC48" s="367"/>
      <c r="FVD48" s="367"/>
      <c r="FVE48" s="367"/>
      <c r="FVF48" s="367"/>
      <c r="FVG48" s="367"/>
      <c r="FVH48" s="367"/>
      <c r="FVI48" s="367"/>
      <c r="FVJ48" s="367"/>
      <c r="FVK48" s="367"/>
      <c r="FVL48" s="367"/>
      <c r="FVM48" s="367"/>
      <c r="FVN48" s="367"/>
      <c r="FVO48" s="367"/>
      <c r="FVP48" s="367"/>
      <c r="FVQ48" s="367"/>
      <c r="FVR48" s="367"/>
      <c r="FVS48" s="367"/>
      <c r="FVT48" s="367"/>
      <c r="FVU48" s="367"/>
      <c r="FVV48" s="367"/>
      <c r="FVW48" s="367"/>
      <c r="FVX48" s="367"/>
      <c r="FVY48" s="367"/>
      <c r="FVZ48" s="367"/>
      <c r="FWA48" s="367"/>
      <c r="FWB48" s="367"/>
      <c r="FWC48" s="367"/>
      <c r="FWD48" s="367"/>
      <c r="FWE48" s="367"/>
      <c r="FWF48" s="367"/>
      <c r="FWG48" s="367"/>
      <c r="FWH48" s="367"/>
      <c r="FWI48" s="367"/>
      <c r="FWJ48" s="367"/>
      <c r="FWK48" s="367"/>
      <c r="FWL48" s="367"/>
      <c r="FWM48" s="367"/>
      <c r="FWN48" s="367"/>
      <c r="FWO48" s="367"/>
      <c r="FWP48" s="367"/>
      <c r="FWQ48" s="367"/>
      <c r="FWR48" s="367"/>
      <c r="FWS48" s="367"/>
      <c r="FWT48" s="367"/>
      <c r="FWU48" s="367"/>
      <c r="FWV48" s="367"/>
      <c r="FWW48" s="367"/>
      <c r="FWX48" s="367"/>
      <c r="FWY48" s="367"/>
      <c r="FWZ48" s="367"/>
      <c r="FXA48" s="367"/>
      <c r="FXB48" s="367"/>
      <c r="FXC48" s="367"/>
      <c r="FXD48" s="367"/>
      <c r="FXE48" s="367"/>
      <c r="FXF48" s="367"/>
      <c r="FXG48" s="367"/>
      <c r="FXH48" s="367"/>
      <c r="FXI48" s="367"/>
      <c r="FXJ48" s="367"/>
      <c r="FXK48" s="367"/>
      <c r="FXL48" s="367"/>
      <c r="FXM48" s="367"/>
      <c r="FXN48" s="367"/>
      <c r="FXO48" s="367"/>
      <c r="FXP48" s="367"/>
      <c r="FXQ48" s="367"/>
      <c r="FXR48" s="367"/>
      <c r="FXS48" s="367"/>
      <c r="FXT48" s="367"/>
      <c r="FXU48" s="367"/>
      <c r="FXV48" s="367"/>
      <c r="FXW48" s="367"/>
      <c r="FXX48" s="367"/>
      <c r="FXY48" s="367"/>
      <c r="FXZ48" s="367"/>
      <c r="FYA48" s="367"/>
      <c r="FYB48" s="367"/>
      <c r="FYC48" s="367"/>
      <c r="FYD48" s="367"/>
      <c r="FYE48" s="367"/>
      <c r="FYF48" s="367"/>
      <c r="FYG48" s="367"/>
      <c r="FYH48" s="367"/>
      <c r="FYI48" s="367"/>
      <c r="FYJ48" s="367"/>
      <c r="FYK48" s="367"/>
      <c r="FYL48" s="367"/>
      <c r="FYM48" s="367"/>
      <c r="FYN48" s="367"/>
      <c r="FYO48" s="367"/>
      <c r="FYP48" s="367"/>
      <c r="FYQ48" s="367"/>
      <c r="FYR48" s="367"/>
      <c r="FYS48" s="367"/>
      <c r="FYT48" s="367"/>
      <c r="FYU48" s="367"/>
      <c r="FYV48" s="367"/>
      <c r="FYW48" s="367"/>
      <c r="FYX48" s="367"/>
      <c r="FYY48" s="367"/>
      <c r="FYZ48" s="367"/>
      <c r="FZA48" s="367"/>
      <c r="FZB48" s="367"/>
      <c r="FZC48" s="367"/>
      <c r="FZD48" s="367"/>
      <c r="FZE48" s="367"/>
      <c r="FZF48" s="367"/>
      <c r="FZG48" s="367"/>
      <c r="FZH48" s="367"/>
      <c r="FZI48" s="367"/>
      <c r="FZJ48" s="367"/>
      <c r="FZK48" s="367"/>
      <c r="FZL48" s="367"/>
      <c r="FZM48" s="367"/>
      <c r="FZN48" s="367"/>
      <c r="FZO48" s="367"/>
      <c r="FZP48" s="367"/>
      <c r="FZQ48" s="367"/>
      <c r="FZR48" s="367"/>
      <c r="FZS48" s="367"/>
      <c r="FZT48" s="367"/>
      <c r="FZU48" s="367"/>
      <c r="FZV48" s="367"/>
      <c r="FZW48" s="367"/>
      <c r="FZX48" s="367"/>
      <c r="FZY48" s="367"/>
      <c r="FZZ48" s="367"/>
      <c r="GAA48" s="367"/>
      <c r="GAB48" s="367"/>
      <c r="GAC48" s="367"/>
      <c r="GAD48" s="367"/>
      <c r="GAE48" s="367"/>
      <c r="GAF48" s="367"/>
      <c r="GAG48" s="367"/>
      <c r="GAH48" s="367"/>
      <c r="GAI48" s="367"/>
      <c r="GAJ48" s="367"/>
      <c r="GAK48" s="367"/>
      <c r="GAL48" s="367"/>
      <c r="GAM48" s="367"/>
      <c r="GAN48" s="367"/>
      <c r="GAO48" s="367"/>
      <c r="GAP48" s="367"/>
      <c r="GAQ48" s="367"/>
      <c r="GAR48" s="367"/>
      <c r="GAS48" s="367"/>
      <c r="GAT48" s="367"/>
      <c r="GAU48" s="367"/>
      <c r="GAV48" s="367"/>
      <c r="GAW48" s="367"/>
      <c r="GAX48" s="367"/>
      <c r="GAY48" s="367"/>
      <c r="GAZ48" s="367"/>
      <c r="GBA48" s="367"/>
      <c r="GBB48" s="367"/>
      <c r="GBC48" s="367"/>
      <c r="GBD48" s="367"/>
      <c r="GBE48" s="367"/>
      <c r="GBF48" s="367"/>
      <c r="GBG48" s="367"/>
      <c r="GBH48" s="367"/>
      <c r="GBI48" s="367"/>
      <c r="GBJ48" s="367"/>
      <c r="GBK48" s="367"/>
      <c r="GBL48" s="367"/>
      <c r="GBM48" s="367"/>
      <c r="GBN48" s="367"/>
      <c r="GBO48" s="367"/>
      <c r="GBP48" s="367"/>
      <c r="GBQ48" s="367"/>
      <c r="GBR48" s="367"/>
      <c r="GBS48" s="367"/>
      <c r="GBT48" s="367"/>
      <c r="GBU48" s="367"/>
      <c r="GBV48" s="367"/>
      <c r="GBW48" s="367"/>
      <c r="GBX48" s="367"/>
      <c r="GBY48" s="367"/>
      <c r="GBZ48" s="367"/>
      <c r="GCA48" s="367"/>
      <c r="GCB48" s="367"/>
      <c r="GCC48" s="367"/>
      <c r="GCD48" s="367"/>
      <c r="GCE48" s="367"/>
      <c r="GCF48" s="367"/>
      <c r="GCG48" s="367"/>
      <c r="GCH48" s="367"/>
      <c r="GCI48" s="367"/>
      <c r="GCJ48" s="367"/>
      <c r="GCK48" s="367"/>
      <c r="GCL48" s="367"/>
      <c r="GCM48" s="367"/>
      <c r="GCN48" s="367"/>
      <c r="GCO48" s="367"/>
      <c r="GCP48" s="367"/>
      <c r="GCQ48" s="367"/>
      <c r="GCR48" s="367"/>
      <c r="GCS48" s="367"/>
      <c r="GCT48" s="367"/>
      <c r="GCU48" s="367"/>
      <c r="GCV48" s="367"/>
      <c r="GCW48" s="367"/>
      <c r="GCX48" s="367"/>
      <c r="GCY48" s="367"/>
      <c r="GCZ48" s="367"/>
      <c r="GDA48" s="367"/>
      <c r="GDB48" s="367"/>
      <c r="GDC48" s="367"/>
      <c r="GDD48" s="367"/>
      <c r="GDE48" s="367"/>
      <c r="GDF48" s="367"/>
      <c r="GDG48" s="367"/>
      <c r="GDH48" s="367"/>
      <c r="GDI48" s="367"/>
      <c r="GDJ48" s="367"/>
      <c r="GDK48" s="367"/>
      <c r="GDL48" s="367"/>
      <c r="GDM48" s="367"/>
      <c r="GDN48" s="367"/>
      <c r="GDO48" s="367"/>
      <c r="GDP48" s="367"/>
      <c r="GDQ48" s="367"/>
      <c r="GDR48" s="367"/>
      <c r="GDS48" s="367"/>
      <c r="GDT48" s="367"/>
      <c r="GDU48" s="367"/>
      <c r="GDV48" s="367"/>
      <c r="GDW48" s="367"/>
      <c r="GDX48" s="367"/>
      <c r="GDY48" s="367"/>
      <c r="GDZ48" s="367"/>
      <c r="GEA48" s="367"/>
      <c r="GEB48" s="367"/>
      <c r="GEC48" s="367"/>
      <c r="GED48" s="367"/>
      <c r="GEE48" s="367"/>
      <c r="GEF48" s="367"/>
      <c r="GEG48" s="367"/>
      <c r="GEH48" s="367"/>
      <c r="GEI48" s="367"/>
      <c r="GEJ48" s="367"/>
      <c r="GEK48" s="367"/>
      <c r="GEL48" s="367"/>
      <c r="GEM48" s="367"/>
      <c r="GEN48" s="367"/>
      <c r="GEO48" s="367"/>
      <c r="GEP48" s="367"/>
      <c r="GEQ48" s="367"/>
      <c r="GER48" s="367"/>
      <c r="GES48" s="367"/>
      <c r="GET48" s="367"/>
      <c r="GEU48" s="367"/>
      <c r="GEV48" s="367"/>
      <c r="GEW48" s="367"/>
      <c r="GEX48" s="367"/>
      <c r="GEY48" s="367"/>
      <c r="GEZ48" s="367"/>
      <c r="GFA48" s="367"/>
      <c r="GFB48" s="367"/>
      <c r="GFC48" s="367"/>
      <c r="GFD48" s="367"/>
      <c r="GFE48" s="367"/>
      <c r="GFF48" s="367"/>
      <c r="GFG48" s="367"/>
      <c r="GFH48" s="367"/>
      <c r="GFI48" s="367"/>
      <c r="GFJ48" s="367"/>
      <c r="GFK48" s="367"/>
      <c r="GFL48" s="367"/>
      <c r="GFM48" s="367"/>
      <c r="GFN48" s="367"/>
      <c r="GFO48" s="367"/>
      <c r="GFP48" s="367"/>
      <c r="GFQ48" s="367"/>
      <c r="GFR48" s="367"/>
      <c r="GFS48" s="367"/>
      <c r="GFT48" s="367"/>
      <c r="GFU48" s="367"/>
      <c r="GFV48" s="367"/>
      <c r="GFW48" s="367"/>
      <c r="GFX48" s="367"/>
      <c r="GFY48" s="367"/>
      <c r="GFZ48" s="367"/>
      <c r="GGA48" s="367"/>
      <c r="GGB48" s="367"/>
      <c r="GGC48" s="367"/>
      <c r="GGD48" s="367"/>
      <c r="GGE48" s="367"/>
      <c r="GGF48" s="367"/>
      <c r="GGG48" s="367"/>
      <c r="GGH48" s="367"/>
      <c r="GGI48" s="367"/>
      <c r="GGJ48" s="367"/>
      <c r="GGK48" s="367"/>
      <c r="GGL48" s="367"/>
      <c r="GGM48" s="367"/>
      <c r="GGN48" s="367"/>
      <c r="GGO48" s="367"/>
      <c r="GGP48" s="367"/>
      <c r="GGQ48" s="367"/>
      <c r="GGR48" s="367"/>
      <c r="GGS48" s="367"/>
      <c r="GGT48" s="367"/>
      <c r="GGU48" s="367"/>
      <c r="GGV48" s="367"/>
      <c r="GGW48" s="367"/>
      <c r="GGX48" s="367"/>
      <c r="GGY48" s="367"/>
      <c r="GGZ48" s="367"/>
      <c r="GHA48" s="367"/>
      <c r="GHB48" s="367"/>
      <c r="GHC48" s="367"/>
      <c r="GHD48" s="367"/>
      <c r="GHE48" s="367"/>
      <c r="GHF48" s="367"/>
      <c r="GHG48" s="367"/>
      <c r="GHH48" s="367"/>
      <c r="GHI48" s="367"/>
      <c r="GHJ48" s="367"/>
      <c r="GHK48" s="367"/>
      <c r="GHL48" s="367"/>
      <c r="GHM48" s="367"/>
      <c r="GHN48" s="367"/>
      <c r="GHO48" s="367"/>
      <c r="GHP48" s="367"/>
      <c r="GHQ48" s="367"/>
      <c r="GHR48" s="367"/>
      <c r="GHS48" s="367"/>
      <c r="GHT48" s="367"/>
      <c r="GHU48" s="367"/>
      <c r="GHV48" s="367"/>
      <c r="GHW48" s="367"/>
      <c r="GHX48" s="367"/>
      <c r="GHY48" s="367"/>
      <c r="GHZ48" s="367"/>
      <c r="GIA48" s="367"/>
      <c r="GIB48" s="367"/>
      <c r="GIC48" s="367"/>
      <c r="GID48" s="367"/>
      <c r="GIE48" s="367"/>
      <c r="GIF48" s="367"/>
      <c r="GIG48" s="367"/>
      <c r="GIH48" s="367"/>
      <c r="GII48" s="367"/>
      <c r="GIJ48" s="367"/>
      <c r="GIK48" s="367"/>
      <c r="GIL48" s="367"/>
      <c r="GIM48" s="367"/>
      <c r="GIN48" s="367"/>
      <c r="GIO48" s="367"/>
      <c r="GIP48" s="367"/>
      <c r="GIQ48" s="367"/>
      <c r="GIR48" s="367"/>
      <c r="GIS48" s="367"/>
      <c r="GIT48" s="367"/>
      <c r="GIU48" s="367"/>
      <c r="GIV48" s="367"/>
      <c r="GIW48" s="367"/>
      <c r="GIX48" s="367"/>
      <c r="GIY48" s="367"/>
      <c r="GIZ48" s="367"/>
      <c r="GJA48" s="367"/>
      <c r="GJB48" s="367"/>
      <c r="GJC48" s="367"/>
      <c r="GJD48" s="367"/>
      <c r="GJE48" s="367"/>
      <c r="GJF48" s="367"/>
      <c r="GJG48" s="367"/>
      <c r="GJH48" s="367"/>
      <c r="GJI48" s="367"/>
      <c r="GJJ48" s="367"/>
      <c r="GJK48" s="367"/>
      <c r="GJL48" s="367"/>
      <c r="GJM48" s="367"/>
      <c r="GJN48" s="367"/>
      <c r="GJO48" s="367"/>
      <c r="GJP48" s="367"/>
      <c r="GJQ48" s="367"/>
      <c r="GJR48" s="367"/>
      <c r="GJS48" s="367"/>
      <c r="GJT48" s="367"/>
      <c r="GJU48" s="367"/>
      <c r="GJV48" s="367"/>
      <c r="GJW48" s="367"/>
      <c r="GJX48" s="367"/>
      <c r="GJY48" s="367"/>
      <c r="GJZ48" s="367"/>
      <c r="GKA48" s="367"/>
      <c r="GKB48" s="367"/>
      <c r="GKC48" s="367"/>
      <c r="GKD48" s="367"/>
      <c r="GKE48" s="367"/>
      <c r="GKF48" s="367"/>
      <c r="GKG48" s="367"/>
      <c r="GKH48" s="367"/>
      <c r="GKI48" s="367"/>
      <c r="GKJ48" s="367"/>
      <c r="GKK48" s="367"/>
      <c r="GKL48" s="367"/>
      <c r="GKM48" s="367"/>
      <c r="GKN48" s="367"/>
      <c r="GKO48" s="367"/>
      <c r="GKP48" s="367"/>
      <c r="GKQ48" s="367"/>
      <c r="GKR48" s="367"/>
      <c r="GKS48" s="367"/>
      <c r="GKT48" s="367"/>
      <c r="GKU48" s="367"/>
      <c r="GKV48" s="367"/>
      <c r="GKW48" s="367"/>
      <c r="GKX48" s="367"/>
      <c r="GKY48" s="367"/>
      <c r="GKZ48" s="367"/>
      <c r="GLA48" s="367"/>
      <c r="GLB48" s="367"/>
      <c r="GLC48" s="367"/>
      <c r="GLD48" s="367"/>
      <c r="GLE48" s="367"/>
      <c r="GLF48" s="367"/>
      <c r="GLG48" s="367"/>
      <c r="GLH48" s="367"/>
      <c r="GLI48" s="367"/>
      <c r="GLJ48" s="367"/>
      <c r="GLK48" s="367"/>
      <c r="GLL48" s="367"/>
      <c r="GLM48" s="367"/>
      <c r="GLN48" s="367"/>
      <c r="GLO48" s="367"/>
      <c r="GLP48" s="367"/>
      <c r="GLQ48" s="367"/>
      <c r="GLR48" s="367"/>
      <c r="GLS48" s="367"/>
      <c r="GLT48" s="367"/>
      <c r="GLU48" s="367"/>
      <c r="GLV48" s="367"/>
      <c r="GLW48" s="367"/>
      <c r="GLX48" s="367"/>
      <c r="GLY48" s="367"/>
      <c r="GLZ48" s="367"/>
      <c r="GMA48" s="367"/>
      <c r="GMB48" s="367"/>
      <c r="GMC48" s="367"/>
      <c r="GMD48" s="367"/>
      <c r="GME48" s="367"/>
      <c r="GMF48" s="367"/>
      <c r="GMG48" s="367"/>
      <c r="GMH48" s="367"/>
      <c r="GMI48" s="367"/>
      <c r="GMJ48" s="367"/>
      <c r="GMK48" s="367"/>
      <c r="GML48" s="367"/>
      <c r="GMM48" s="367"/>
      <c r="GMN48" s="367"/>
      <c r="GMO48" s="367"/>
      <c r="GMP48" s="367"/>
      <c r="GMQ48" s="367"/>
      <c r="GMR48" s="367"/>
      <c r="GMS48" s="367"/>
      <c r="GMT48" s="367"/>
      <c r="GMU48" s="367"/>
      <c r="GMV48" s="367"/>
      <c r="GMW48" s="367"/>
      <c r="GMX48" s="367"/>
      <c r="GMY48" s="367"/>
      <c r="GMZ48" s="367"/>
      <c r="GNA48" s="367"/>
      <c r="GNB48" s="367"/>
      <c r="GNC48" s="367"/>
      <c r="GND48" s="367"/>
      <c r="GNE48" s="367"/>
      <c r="GNF48" s="367"/>
      <c r="GNG48" s="367"/>
      <c r="GNH48" s="367"/>
      <c r="GNI48" s="367"/>
      <c r="GNJ48" s="367"/>
      <c r="GNK48" s="367"/>
      <c r="GNL48" s="367"/>
      <c r="GNM48" s="367"/>
      <c r="GNN48" s="367"/>
      <c r="GNO48" s="367"/>
      <c r="GNP48" s="367"/>
      <c r="GNQ48" s="367"/>
      <c r="GNR48" s="367"/>
      <c r="GNS48" s="367"/>
      <c r="GNT48" s="367"/>
      <c r="GNU48" s="367"/>
      <c r="GNV48" s="367"/>
      <c r="GNW48" s="367"/>
      <c r="GNX48" s="367"/>
      <c r="GNY48" s="367"/>
      <c r="GNZ48" s="367"/>
      <c r="GOA48" s="367"/>
      <c r="GOB48" s="367"/>
      <c r="GOC48" s="367"/>
      <c r="GOD48" s="367"/>
      <c r="GOE48" s="367"/>
      <c r="GOF48" s="367"/>
      <c r="GOG48" s="367"/>
      <c r="GOH48" s="367"/>
      <c r="GOI48" s="367"/>
      <c r="GOJ48" s="367"/>
      <c r="GOK48" s="367"/>
      <c r="GOL48" s="367"/>
      <c r="GOM48" s="367"/>
      <c r="GON48" s="367"/>
      <c r="GOO48" s="367"/>
      <c r="GOP48" s="367"/>
      <c r="GOQ48" s="367"/>
      <c r="GOR48" s="367"/>
      <c r="GOS48" s="367"/>
      <c r="GOT48" s="367"/>
      <c r="GOU48" s="367"/>
      <c r="GOV48" s="367"/>
      <c r="GOW48" s="367"/>
      <c r="GOX48" s="367"/>
      <c r="GOY48" s="367"/>
      <c r="GOZ48" s="367"/>
      <c r="GPA48" s="367"/>
      <c r="GPB48" s="367"/>
      <c r="GPC48" s="367"/>
      <c r="GPD48" s="367"/>
      <c r="GPE48" s="367"/>
      <c r="GPF48" s="367"/>
      <c r="GPG48" s="367"/>
      <c r="GPH48" s="367"/>
      <c r="GPI48" s="367"/>
      <c r="GPJ48" s="367"/>
      <c r="GPK48" s="367"/>
      <c r="GPL48" s="367"/>
      <c r="GPM48" s="367"/>
      <c r="GPN48" s="367"/>
      <c r="GPO48" s="367"/>
      <c r="GPP48" s="367"/>
      <c r="GPQ48" s="367"/>
      <c r="GPR48" s="367"/>
      <c r="GPS48" s="367"/>
      <c r="GPT48" s="367"/>
      <c r="GPU48" s="367"/>
      <c r="GPV48" s="367"/>
      <c r="GPW48" s="367"/>
      <c r="GPX48" s="367"/>
      <c r="GPY48" s="367"/>
      <c r="GPZ48" s="367"/>
      <c r="GQA48" s="367"/>
      <c r="GQB48" s="367"/>
      <c r="GQC48" s="367"/>
      <c r="GQD48" s="367"/>
      <c r="GQE48" s="367"/>
      <c r="GQF48" s="367"/>
      <c r="GQG48" s="367"/>
      <c r="GQH48" s="367"/>
      <c r="GQI48" s="367"/>
      <c r="GQJ48" s="367"/>
      <c r="GQK48" s="367"/>
      <c r="GQL48" s="367"/>
      <c r="GQM48" s="367"/>
      <c r="GQN48" s="367"/>
      <c r="GQO48" s="367"/>
      <c r="GQP48" s="367"/>
      <c r="GQQ48" s="367"/>
      <c r="GQR48" s="367"/>
      <c r="GQS48" s="367"/>
      <c r="GQT48" s="367"/>
      <c r="GQU48" s="367"/>
      <c r="GQV48" s="367"/>
      <c r="GQW48" s="367"/>
      <c r="GQX48" s="367"/>
      <c r="GQY48" s="367"/>
      <c r="GQZ48" s="367"/>
      <c r="GRA48" s="367"/>
      <c r="GRB48" s="367"/>
      <c r="GRC48" s="367"/>
      <c r="GRD48" s="367"/>
      <c r="GRE48" s="367"/>
      <c r="GRF48" s="367"/>
      <c r="GRG48" s="367"/>
      <c r="GRH48" s="367"/>
      <c r="GRI48" s="367"/>
      <c r="GRJ48" s="367"/>
      <c r="GRK48" s="367"/>
      <c r="GRL48" s="367"/>
      <c r="GRM48" s="367"/>
      <c r="GRN48" s="367"/>
      <c r="GRO48" s="367"/>
      <c r="GRP48" s="367"/>
      <c r="GRQ48" s="367"/>
      <c r="GRR48" s="367"/>
      <c r="GRS48" s="367"/>
      <c r="GRT48" s="367"/>
      <c r="GRU48" s="367"/>
      <c r="GRV48" s="367"/>
      <c r="GRW48" s="367"/>
      <c r="GRX48" s="367"/>
      <c r="GRY48" s="367"/>
      <c r="GRZ48" s="367"/>
      <c r="GSA48" s="367"/>
      <c r="GSB48" s="367"/>
      <c r="GSC48" s="367"/>
      <c r="GSD48" s="367"/>
      <c r="GSE48" s="367"/>
      <c r="GSF48" s="367"/>
      <c r="GSG48" s="367"/>
      <c r="GSH48" s="367"/>
      <c r="GSI48" s="367"/>
      <c r="GSJ48" s="367"/>
      <c r="GSK48" s="367"/>
      <c r="GSL48" s="367"/>
      <c r="GSM48" s="367"/>
      <c r="GSN48" s="367"/>
      <c r="GSO48" s="367"/>
      <c r="GSP48" s="367"/>
      <c r="GSQ48" s="367"/>
      <c r="GSR48" s="367"/>
      <c r="GSS48" s="367"/>
      <c r="GST48" s="367"/>
      <c r="GSU48" s="367"/>
      <c r="GSV48" s="367"/>
      <c r="GSW48" s="367"/>
      <c r="GSX48" s="367"/>
      <c r="GSY48" s="367"/>
      <c r="GSZ48" s="367"/>
      <c r="GTA48" s="367"/>
      <c r="GTB48" s="367"/>
      <c r="GTC48" s="367"/>
      <c r="GTD48" s="367"/>
      <c r="GTE48" s="367"/>
      <c r="GTF48" s="367"/>
      <c r="GTG48" s="367"/>
      <c r="GTH48" s="367"/>
      <c r="GTI48" s="367"/>
      <c r="GTJ48" s="367"/>
      <c r="GTK48" s="367"/>
      <c r="GTL48" s="367"/>
      <c r="GTM48" s="367"/>
      <c r="GTN48" s="367"/>
      <c r="GTO48" s="367"/>
      <c r="GTP48" s="367"/>
      <c r="GTQ48" s="367"/>
      <c r="GTR48" s="367"/>
      <c r="GTS48" s="367"/>
      <c r="GTT48" s="367"/>
      <c r="GTU48" s="367"/>
      <c r="GTV48" s="367"/>
      <c r="GTW48" s="367"/>
      <c r="GTX48" s="367"/>
      <c r="GTY48" s="367"/>
      <c r="GTZ48" s="367"/>
      <c r="GUA48" s="367"/>
      <c r="GUB48" s="367"/>
      <c r="GUC48" s="367"/>
      <c r="GUD48" s="367"/>
      <c r="GUE48" s="367"/>
      <c r="GUF48" s="367"/>
      <c r="GUG48" s="367"/>
      <c r="GUH48" s="367"/>
      <c r="GUI48" s="367"/>
      <c r="GUJ48" s="367"/>
      <c r="GUK48" s="367"/>
      <c r="GUL48" s="367"/>
      <c r="GUM48" s="367"/>
      <c r="GUN48" s="367"/>
      <c r="GUO48" s="367"/>
      <c r="GUP48" s="367"/>
      <c r="GUQ48" s="367"/>
      <c r="GUR48" s="367"/>
      <c r="GUS48" s="367"/>
      <c r="GUT48" s="367"/>
      <c r="GUU48" s="367"/>
      <c r="GUV48" s="367"/>
      <c r="GUW48" s="367"/>
      <c r="GUX48" s="367"/>
      <c r="GUY48" s="367"/>
      <c r="GUZ48" s="367"/>
      <c r="GVA48" s="367"/>
      <c r="GVB48" s="367"/>
      <c r="GVC48" s="367"/>
      <c r="GVD48" s="367"/>
      <c r="GVE48" s="367"/>
      <c r="GVF48" s="367"/>
      <c r="GVG48" s="367"/>
      <c r="GVH48" s="367"/>
      <c r="GVI48" s="367"/>
      <c r="GVJ48" s="367"/>
      <c r="GVK48" s="367"/>
      <c r="GVL48" s="367"/>
      <c r="GVM48" s="367"/>
      <c r="GVN48" s="367"/>
      <c r="GVO48" s="367"/>
      <c r="GVP48" s="367"/>
      <c r="GVQ48" s="367"/>
      <c r="GVR48" s="367"/>
      <c r="GVS48" s="367"/>
      <c r="GVT48" s="367"/>
      <c r="GVU48" s="367"/>
      <c r="GVV48" s="367"/>
      <c r="GVW48" s="367"/>
      <c r="GVX48" s="367"/>
      <c r="GVY48" s="367"/>
      <c r="GVZ48" s="367"/>
      <c r="GWA48" s="367"/>
      <c r="GWB48" s="367"/>
      <c r="GWC48" s="367"/>
      <c r="GWD48" s="367"/>
      <c r="GWE48" s="367"/>
      <c r="GWF48" s="367"/>
      <c r="GWG48" s="367"/>
      <c r="GWH48" s="367"/>
      <c r="GWI48" s="367"/>
      <c r="GWJ48" s="367"/>
      <c r="GWK48" s="367"/>
      <c r="GWL48" s="367"/>
      <c r="GWM48" s="367"/>
      <c r="GWN48" s="367"/>
      <c r="GWO48" s="367"/>
      <c r="GWP48" s="367"/>
      <c r="GWQ48" s="367"/>
      <c r="GWR48" s="367"/>
      <c r="GWS48" s="367"/>
      <c r="GWT48" s="367"/>
      <c r="GWU48" s="367"/>
      <c r="GWV48" s="367"/>
      <c r="GWW48" s="367"/>
      <c r="GWX48" s="367"/>
      <c r="GWY48" s="367"/>
      <c r="GWZ48" s="367"/>
      <c r="GXA48" s="367"/>
      <c r="GXB48" s="367"/>
      <c r="GXC48" s="367"/>
      <c r="GXD48" s="367"/>
      <c r="GXE48" s="367"/>
      <c r="GXF48" s="367"/>
      <c r="GXG48" s="367"/>
      <c r="GXH48" s="367"/>
      <c r="GXI48" s="367"/>
      <c r="GXJ48" s="367"/>
      <c r="GXK48" s="367"/>
      <c r="GXL48" s="367"/>
      <c r="GXM48" s="367"/>
      <c r="GXN48" s="367"/>
      <c r="GXO48" s="367"/>
      <c r="GXP48" s="367"/>
      <c r="GXQ48" s="367"/>
      <c r="GXR48" s="367"/>
      <c r="GXS48" s="367"/>
      <c r="GXT48" s="367"/>
      <c r="GXU48" s="367"/>
      <c r="GXV48" s="367"/>
      <c r="GXW48" s="367"/>
      <c r="GXX48" s="367"/>
      <c r="GXY48" s="367"/>
      <c r="GXZ48" s="367"/>
      <c r="GYA48" s="367"/>
      <c r="GYB48" s="367"/>
      <c r="GYC48" s="367"/>
      <c r="GYD48" s="367"/>
      <c r="GYE48" s="367"/>
      <c r="GYF48" s="367"/>
      <c r="GYG48" s="367"/>
      <c r="GYH48" s="367"/>
      <c r="GYI48" s="367"/>
      <c r="GYJ48" s="367"/>
      <c r="GYK48" s="367"/>
      <c r="GYL48" s="367"/>
      <c r="GYM48" s="367"/>
      <c r="GYN48" s="367"/>
      <c r="GYO48" s="367"/>
      <c r="GYP48" s="367"/>
      <c r="GYQ48" s="367"/>
      <c r="GYR48" s="367"/>
      <c r="GYS48" s="367"/>
      <c r="GYT48" s="367"/>
      <c r="GYU48" s="367"/>
      <c r="GYV48" s="367"/>
      <c r="GYW48" s="367"/>
      <c r="GYX48" s="367"/>
      <c r="GYY48" s="367"/>
      <c r="GYZ48" s="367"/>
      <c r="GZA48" s="367"/>
      <c r="GZB48" s="367"/>
      <c r="GZC48" s="367"/>
      <c r="GZD48" s="367"/>
      <c r="GZE48" s="367"/>
      <c r="GZF48" s="367"/>
      <c r="GZG48" s="367"/>
      <c r="GZH48" s="367"/>
      <c r="GZI48" s="367"/>
      <c r="GZJ48" s="367"/>
      <c r="GZK48" s="367"/>
      <c r="GZL48" s="367"/>
      <c r="GZM48" s="367"/>
      <c r="GZN48" s="367"/>
      <c r="GZO48" s="367"/>
      <c r="GZP48" s="367"/>
      <c r="GZQ48" s="367"/>
      <c r="GZR48" s="367"/>
      <c r="GZS48" s="367"/>
      <c r="GZT48" s="367"/>
      <c r="GZU48" s="367"/>
      <c r="GZV48" s="367"/>
      <c r="GZW48" s="367"/>
      <c r="GZX48" s="367"/>
      <c r="GZY48" s="367"/>
      <c r="GZZ48" s="367"/>
      <c r="HAA48" s="367"/>
      <c r="HAB48" s="367"/>
      <c r="HAC48" s="367"/>
      <c r="HAD48" s="367"/>
      <c r="HAE48" s="367"/>
      <c r="HAF48" s="367"/>
      <c r="HAG48" s="367"/>
      <c r="HAH48" s="367"/>
      <c r="HAI48" s="367"/>
      <c r="HAJ48" s="367"/>
      <c r="HAK48" s="367"/>
      <c r="HAL48" s="367"/>
      <c r="HAM48" s="367"/>
      <c r="HAN48" s="367"/>
      <c r="HAO48" s="367"/>
      <c r="HAP48" s="367"/>
      <c r="HAQ48" s="367"/>
      <c r="HAR48" s="367"/>
      <c r="HAS48" s="367"/>
      <c r="HAT48" s="367"/>
      <c r="HAU48" s="367"/>
      <c r="HAV48" s="367"/>
      <c r="HAW48" s="367"/>
      <c r="HAX48" s="367"/>
      <c r="HAY48" s="367"/>
      <c r="HAZ48" s="367"/>
      <c r="HBA48" s="367"/>
      <c r="HBB48" s="367"/>
      <c r="HBC48" s="367"/>
      <c r="HBD48" s="367"/>
      <c r="HBE48" s="367"/>
      <c r="HBF48" s="367"/>
      <c r="HBG48" s="367"/>
      <c r="HBH48" s="367"/>
      <c r="HBI48" s="367"/>
      <c r="HBJ48" s="367"/>
      <c r="HBK48" s="367"/>
      <c r="HBL48" s="367"/>
      <c r="HBM48" s="367"/>
      <c r="HBN48" s="367"/>
      <c r="HBO48" s="367"/>
      <c r="HBP48" s="367"/>
      <c r="HBQ48" s="367"/>
      <c r="HBR48" s="367"/>
      <c r="HBS48" s="367"/>
      <c r="HBT48" s="367"/>
      <c r="HBU48" s="367"/>
      <c r="HBV48" s="367"/>
      <c r="HBW48" s="367"/>
      <c r="HBX48" s="367"/>
      <c r="HBY48" s="367"/>
      <c r="HBZ48" s="367"/>
      <c r="HCA48" s="367"/>
      <c r="HCB48" s="367"/>
      <c r="HCC48" s="367"/>
      <c r="HCD48" s="367"/>
      <c r="HCE48" s="367"/>
      <c r="HCF48" s="367"/>
      <c r="HCG48" s="367"/>
      <c r="HCH48" s="367"/>
      <c r="HCI48" s="367"/>
      <c r="HCJ48" s="367"/>
      <c r="HCK48" s="367"/>
      <c r="HCL48" s="367"/>
      <c r="HCM48" s="367"/>
      <c r="HCN48" s="367"/>
      <c r="HCO48" s="367"/>
      <c r="HCP48" s="367"/>
      <c r="HCQ48" s="367"/>
      <c r="HCR48" s="367"/>
      <c r="HCS48" s="367"/>
      <c r="HCT48" s="367"/>
      <c r="HCU48" s="367"/>
      <c r="HCV48" s="367"/>
      <c r="HCW48" s="367"/>
      <c r="HCX48" s="367"/>
      <c r="HCY48" s="367"/>
      <c r="HCZ48" s="367"/>
      <c r="HDA48" s="367"/>
      <c r="HDB48" s="367"/>
      <c r="HDC48" s="367"/>
      <c r="HDD48" s="367"/>
      <c r="HDE48" s="367"/>
      <c r="HDF48" s="367"/>
      <c r="HDG48" s="367"/>
      <c r="HDH48" s="367"/>
      <c r="HDI48" s="367"/>
      <c r="HDJ48" s="367"/>
      <c r="HDK48" s="367"/>
      <c r="HDL48" s="367"/>
      <c r="HDM48" s="367"/>
      <c r="HDN48" s="367"/>
      <c r="HDO48" s="367"/>
      <c r="HDP48" s="367"/>
      <c r="HDQ48" s="367"/>
      <c r="HDR48" s="367"/>
      <c r="HDS48" s="367"/>
      <c r="HDT48" s="367"/>
      <c r="HDU48" s="367"/>
      <c r="HDV48" s="367"/>
      <c r="HDW48" s="367"/>
      <c r="HDX48" s="367"/>
      <c r="HDY48" s="367"/>
      <c r="HDZ48" s="367"/>
      <c r="HEA48" s="367"/>
      <c r="HEB48" s="367"/>
      <c r="HEC48" s="367"/>
      <c r="HED48" s="367"/>
      <c r="HEE48" s="367"/>
      <c r="HEF48" s="367"/>
      <c r="HEG48" s="367"/>
      <c r="HEH48" s="367"/>
      <c r="HEI48" s="367"/>
      <c r="HEJ48" s="367"/>
      <c r="HEK48" s="367"/>
      <c r="HEL48" s="367"/>
      <c r="HEM48" s="367"/>
      <c r="HEN48" s="367"/>
      <c r="HEO48" s="367"/>
      <c r="HEP48" s="367"/>
      <c r="HEQ48" s="367"/>
      <c r="HER48" s="367"/>
      <c r="HES48" s="367"/>
      <c r="HET48" s="367"/>
      <c r="HEU48" s="367"/>
      <c r="HEV48" s="367"/>
      <c r="HEW48" s="367"/>
      <c r="HEX48" s="367"/>
      <c r="HEY48" s="367"/>
      <c r="HEZ48" s="367"/>
      <c r="HFA48" s="367"/>
      <c r="HFB48" s="367"/>
      <c r="HFC48" s="367"/>
      <c r="HFD48" s="367"/>
      <c r="HFE48" s="367"/>
      <c r="HFF48" s="367"/>
      <c r="HFG48" s="367"/>
      <c r="HFH48" s="367"/>
      <c r="HFI48" s="367"/>
      <c r="HFJ48" s="367"/>
      <c r="HFK48" s="367"/>
      <c r="HFL48" s="367"/>
      <c r="HFM48" s="367"/>
      <c r="HFN48" s="367"/>
      <c r="HFO48" s="367"/>
      <c r="HFP48" s="367"/>
      <c r="HFQ48" s="367"/>
      <c r="HFR48" s="367"/>
      <c r="HFS48" s="367"/>
      <c r="HFT48" s="367"/>
      <c r="HFU48" s="367"/>
      <c r="HFV48" s="367"/>
      <c r="HFW48" s="367"/>
      <c r="HFX48" s="367"/>
      <c r="HFY48" s="367"/>
      <c r="HFZ48" s="367"/>
      <c r="HGA48" s="367"/>
      <c r="HGB48" s="367"/>
      <c r="HGC48" s="367"/>
      <c r="HGD48" s="367"/>
      <c r="HGE48" s="367"/>
      <c r="HGF48" s="367"/>
      <c r="HGG48" s="367"/>
      <c r="HGH48" s="367"/>
      <c r="HGI48" s="367"/>
      <c r="HGJ48" s="367"/>
      <c r="HGK48" s="367"/>
      <c r="HGL48" s="367"/>
      <c r="HGM48" s="367"/>
      <c r="HGN48" s="367"/>
      <c r="HGO48" s="367"/>
      <c r="HGP48" s="367"/>
      <c r="HGQ48" s="367"/>
      <c r="HGR48" s="367"/>
      <c r="HGS48" s="367"/>
      <c r="HGT48" s="367"/>
      <c r="HGU48" s="367"/>
      <c r="HGV48" s="367"/>
      <c r="HGW48" s="367"/>
      <c r="HGX48" s="367"/>
      <c r="HGY48" s="367"/>
      <c r="HGZ48" s="367"/>
      <c r="HHA48" s="367"/>
      <c r="HHB48" s="367"/>
      <c r="HHC48" s="367"/>
      <c r="HHD48" s="367"/>
      <c r="HHE48" s="367"/>
      <c r="HHF48" s="367"/>
      <c r="HHG48" s="367"/>
      <c r="HHH48" s="367"/>
      <c r="HHI48" s="367"/>
      <c r="HHJ48" s="367"/>
      <c r="HHK48" s="367"/>
      <c r="HHL48" s="367"/>
      <c r="HHM48" s="367"/>
      <c r="HHN48" s="367"/>
      <c r="HHO48" s="367"/>
      <c r="HHP48" s="367"/>
      <c r="HHQ48" s="367"/>
      <c r="HHR48" s="367"/>
      <c r="HHS48" s="367"/>
      <c r="HHT48" s="367"/>
      <c r="HHU48" s="367"/>
      <c r="HHV48" s="367"/>
      <c r="HHW48" s="367"/>
      <c r="HHX48" s="367"/>
      <c r="HHY48" s="367"/>
      <c r="HHZ48" s="367"/>
      <c r="HIA48" s="367"/>
      <c r="HIB48" s="367"/>
      <c r="HIC48" s="367"/>
      <c r="HID48" s="367"/>
      <c r="HIE48" s="367"/>
      <c r="HIF48" s="367"/>
      <c r="HIG48" s="367"/>
      <c r="HIH48" s="367"/>
      <c r="HII48" s="367"/>
      <c r="HIJ48" s="367"/>
      <c r="HIK48" s="367"/>
      <c r="HIL48" s="367"/>
      <c r="HIM48" s="367"/>
      <c r="HIN48" s="367"/>
      <c r="HIO48" s="367"/>
      <c r="HIP48" s="367"/>
      <c r="HIQ48" s="367"/>
      <c r="HIR48" s="367"/>
      <c r="HIS48" s="367"/>
      <c r="HIT48" s="367"/>
      <c r="HIU48" s="367"/>
      <c r="HIV48" s="367"/>
      <c r="HIW48" s="367"/>
      <c r="HIX48" s="367"/>
      <c r="HIY48" s="367"/>
      <c r="HIZ48" s="367"/>
      <c r="HJA48" s="367"/>
      <c r="HJB48" s="367"/>
      <c r="HJC48" s="367"/>
      <c r="HJD48" s="367"/>
      <c r="HJE48" s="367"/>
      <c r="HJF48" s="367"/>
      <c r="HJG48" s="367"/>
      <c r="HJH48" s="367"/>
      <c r="HJI48" s="367"/>
      <c r="HJJ48" s="367"/>
      <c r="HJK48" s="367"/>
      <c r="HJL48" s="367"/>
      <c r="HJM48" s="367"/>
      <c r="HJN48" s="367"/>
      <c r="HJO48" s="367"/>
      <c r="HJP48" s="367"/>
      <c r="HJQ48" s="367"/>
      <c r="HJR48" s="367"/>
      <c r="HJS48" s="367"/>
      <c r="HJT48" s="367"/>
      <c r="HJU48" s="367"/>
      <c r="HJV48" s="367"/>
      <c r="HJW48" s="367"/>
      <c r="HJX48" s="367"/>
      <c r="HJY48" s="367"/>
      <c r="HJZ48" s="367"/>
      <c r="HKA48" s="367"/>
      <c r="HKB48" s="367"/>
      <c r="HKC48" s="367"/>
      <c r="HKD48" s="367"/>
      <c r="HKE48" s="367"/>
      <c r="HKF48" s="367"/>
      <c r="HKG48" s="367"/>
      <c r="HKH48" s="367"/>
      <c r="HKI48" s="367"/>
      <c r="HKJ48" s="367"/>
      <c r="HKK48" s="367"/>
      <c r="HKL48" s="367"/>
      <c r="HKM48" s="367"/>
      <c r="HKN48" s="367"/>
      <c r="HKO48" s="367"/>
      <c r="HKP48" s="367"/>
      <c r="HKQ48" s="367"/>
      <c r="HKR48" s="367"/>
      <c r="HKS48" s="367"/>
      <c r="HKT48" s="367"/>
      <c r="HKU48" s="367"/>
      <c r="HKV48" s="367"/>
      <c r="HKW48" s="367"/>
      <c r="HKX48" s="367"/>
      <c r="HKY48" s="367"/>
      <c r="HKZ48" s="367"/>
      <c r="HLA48" s="367"/>
      <c r="HLB48" s="367"/>
      <c r="HLC48" s="367"/>
      <c r="HLD48" s="367"/>
      <c r="HLE48" s="367"/>
      <c r="HLF48" s="367"/>
      <c r="HLG48" s="367"/>
      <c r="HLH48" s="367"/>
      <c r="HLI48" s="367"/>
      <c r="HLJ48" s="367"/>
      <c r="HLK48" s="367"/>
      <c r="HLL48" s="367"/>
      <c r="HLM48" s="367"/>
      <c r="HLN48" s="367"/>
      <c r="HLO48" s="367"/>
      <c r="HLP48" s="367"/>
      <c r="HLQ48" s="367"/>
      <c r="HLR48" s="367"/>
      <c r="HLS48" s="367"/>
      <c r="HLT48" s="367"/>
      <c r="HLU48" s="367"/>
      <c r="HLV48" s="367"/>
      <c r="HLW48" s="367"/>
      <c r="HLX48" s="367"/>
      <c r="HLY48" s="367"/>
      <c r="HLZ48" s="367"/>
      <c r="HMA48" s="367"/>
      <c r="HMB48" s="367"/>
      <c r="HMC48" s="367"/>
      <c r="HMD48" s="367"/>
      <c r="HME48" s="367"/>
      <c r="HMF48" s="367"/>
      <c r="HMG48" s="367"/>
      <c r="HMH48" s="367"/>
      <c r="HMI48" s="367"/>
      <c r="HMJ48" s="367"/>
      <c r="HMK48" s="367"/>
      <c r="HML48" s="367"/>
      <c r="HMM48" s="367"/>
      <c r="HMN48" s="367"/>
      <c r="HMO48" s="367"/>
      <c r="HMP48" s="367"/>
      <c r="HMQ48" s="367"/>
      <c r="HMR48" s="367"/>
      <c r="HMS48" s="367"/>
      <c r="HMT48" s="367"/>
      <c r="HMU48" s="367"/>
      <c r="HMV48" s="367"/>
      <c r="HMW48" s="367"/>
      <c r="HMX48" s="367"/>
      <c r="HMY48" s="367"/>
      <c r="HMZ48" s="367"/>
      <c r="HNA48" s="367"/>
      <c r="HNB48" s="367"/>
      <c r="HNC48" s="367"/>
      <c r="HND48" s="367"/>
      <c r="HNE48" s="367"/>
      <c r="HNF48" s="367"/>
      <c r="HNG48" s="367"/>
      <c r="HNH48" s="367"/>
      <c r="HNI48" s="367"/>
      <c r="HNJ48" s="367"/>
      <c r="HNK48" s="367"/>
      <c r="HNL48" s="367"/>
      <c r="HNM48" s="367"/>
      <c r="HNN48" s="367"/>
      <c r="HNO48" s="367"/>
      <c r="HNP48" s="367"/>
      <c r="HNQ48" s="367"/>
      <c r="HNR48" s="367"/>
      <c r="HNS48" s="367"/>
      <c r="HNT48" s="367"/>
      <c r="HNU48" s="367"/>
      <c r="HNV48" s="367"/>
      <c r="HNW48" s="367"/>
      <c r="HNX48" s="367"/>
      <c r="HNY48" s="367"/>
      <c r="HNZ48" s="367"/>
      <c r="HOA48" s="367"/>
      <c r="HOB48" s="367"/>
      <c r="HOC48" s="367"/>
      <c r="HOD48" s="367"/>
      <c r="HOE48" s="367"/>
      <c r="HOF48" s="367"/>
      <c r="HOG48" s="367"/>
      <c r="HOH48" s="367"/>
      <c r="HOI48" s="367"/>
      <c r="HOJ48" s="367"/>
      <c r="HOK48" s="367"/>
      <c r="HOL48" s="367"/>
      <c r="HOM48" s="367"/>
      <c r="HON48" s="367"/>
      <c r="HOO48" s="367"/>
      <c r="HOP48" s="367"/>
      <c r="HOQ48" s="367"/>
      <c r="HOR48" s="367"/>
      <c r="HOS48" s="367"/>
      <c r="HOT48" s="367"/>
      <c r="HOU48" s="367"/>
      <c r="HOV48" s="367"/>
      <c r="HOW48" s="367"/>
      <c r="HOX48" s="367"/>
      <c r="HOY48" s="367"/>
      <c r="HOZ48" s="367"/>
      <c r="HPA48" s="367"/>
      <c r="HPB48" s="367"/>
      <c r="HPC48" s="367"/>
      <c r="HPD48" s="367"/>
      <c r="HPE48" s="367"/>
      <c r="HPF48" s="367"/>
      <c r="HPG48" s="367"/>
      <c r="HPH48" s="367"/>
      <c r="HPI48" s="367"/>
      <c r="HPJ48" s="367"/>
      <c r="HPK48" s="367"/>
      <c r="HPL48" s="367"/>
      <c r="HPM48" s="367"/>
      <c r="HPN48" s="367"/>
      <c r="HPO48" s="367"/>
      <c r="HPP48" s="367"/>
      <c r="HPQ48" s="367"/>
      <c r="HPR48" s="367"/>
      <c r="HPS48" s="367"/>
      <c r="HPT48" s="367"/>
      <c r="HPU48" s="367"/>
      <c r="HPV48" s="367"/>
      <c r="HPW48" s="367"/>
      <c r="HPX48" s="367"/>
      <c r="HPY48" s="367"/>
      <c r="HPZ48" s="367"/>
      <c r="HQA48" s="367"/>
      <c r="HQB48" s="367"/>
      <c r="HQC48" s="367"/>
      <c r="HQD48" s="367"/>
      <c r="HQE48" s="367"/>
      <c r="HQF48" s="367"/>
      <c r="HQG48" s="367"/>
      <c r="HQH48" s="367"/>
      <c r="HQI48" s="367"/>
      <c r="HQJ48" s="367"/>
      <c r="HQK48" s="367"/>
      <c r="HQL48" s="367"/>
      <c r="HQM48" s="367"/>
      <c r="HQN48" s="367"/>
      <c r="HQO48" s="367"/>
      <c r="HQP48" s="367"/>
      <c r="HQQ48" s="367"/>
      <c r="HQR48" s="367"/>
      <c r="HQS48" s="367"/>
      <c r="HQT48" s="367"/>
      <c r="HQU48" s="367"/>
      <c r="HQV48" s="367"/>
      <c r="HQW48" s="367"/>
      <c r="HQX48" s="367"/>
      <c r="HQY48" s="367"/>
      <c r="HQZ48" s="367"/>
      <c r="HRA48" s="367"/>
      <c r="HRB48" s="367"/>
      <c r="HRC48" s="367"/>
      <c r="HRD48" s="367"/>
      <c r="HRE48" s="367"/>
      <c r="HRF48" s="367"/>
      <c r="HRG48" s="367"/>
      <c r="HRH48" s="367"/>
      <c r="HRI48" s="367"/>
      <c r="HRJ48" s="367"/>
      <c r="HRK48" s="367"/>
      <c r="HRL48" s="367"/>
      <c r="HRM48" s="367"/>
      <c r="HRN48" s="367"/>
      <c r="HRO48" s="367"/>
      <c r="HRP48" s="367"/>
      <c r="HRQ48" s="367"/>
      <c r="HRR48" s="367"/>
      <c r="HRS48" s="367"/>
      <c r="HRT48" s="367"/>
      <c r="HRU48" s="367"/>
      <c r="HRV48" s="367"/>
      <c r="HRW48" s="367"/>
      <c r="HRX48" s="367"/>
      <c r="HRY48" s="367"/>
      <c r="HRZ48" s="367"/>
      <c r="HSA48" s="367"/>
      <c r="HSB48" s="367"/>
      <c r="HSC48" s="367"/>
      <c r="HSD48" s="367"/>
      <c r="HSE48" s="367"/>
      <c r="HSF48" s="367"/>
      <c r="HSG48" s="367"/>
      <c r="HSH48" s="367"/>
      <c r="HSI48" s="367"/>
      <c r="HSJ48" s="367"/>
      <c r="HSK48" s="367"/>
      <c r="HSL48" s="367"/>
      <c r="HSM48" s="367"/>
      <c r="HSN48" s="367"/>
      <c r="HSO48" s="367"/>
      <c r="HSP48" s="367"/>
      <c r="HSQ48" s="367"/>
      <c r="HSR48" s="367"/>
      <c r="HSS48" s="367"/>
      <c r="HST48" s="367"/>
      <c r="HSU48" s="367"/>
      <c r="HSV48" s="367"/>
      <c r="HSW48" s="367"/>
      <c r="HSX48" s="367"/>
      <c r="HSY48" s="367"/>
      <c r="HSZ48" s="367"/>
      <c r="HTA48" s="367"/>
      <c r="HTB48" s="367"/>
      <c r="HTC48" s="367"/>
      <c r="HTD48" s="367"/>
      <c r="HTE48" s="367"/>
      <c r="HTF48" s="367"/>
      <c r="HTG48" s="367"/>
      <c r="HTH48" s="367"/>
      <c r="HTI48" s="367"/>
      <c r="HTJ48" s="367"/>
      <c r="HTK48" s="367"/>
      <c r="HTL48" s="367"/>
      <c r="HTM48" s="367"/>
      <c r="HTN48" s="367"/>
      <c r="HTO48" s="367"/>
      <c r="HTP48" s="367"/>
      <c r="HTQ48" s="367"/>
      <c r="HTR48" s="367"/>
      <c r="HTS48" s="367"/>
      <c r="HTT48" s="367"/>
      <c r="HTU48" s="367"/>
      <c r="HTV48" s="367"/>
      <c r="HTW48" s="367"/>
      <c r="HTX48" s="367"/>
      <c r="HTY48" s="367"/>
      <c r="HTZ48" s="367"/>
      <c r="HUA48" s="367"/>
      <c r="HUB48" s="367"/>
      <c r="HUC48" s="367"/>
      <c r="HUD48" s="367"/>
      <c r="HUE48" s="367"/>
      <c r="HUF48" s="367"/>
      <c r="HUG48" s="367"/>
      <c r="HUH48" s="367"/>
      <c r="HUI48" s="367"/>
      <c r="HUJ48" s="367"/>
      <c r="HUK48" s="367"/>
      <c r="HUL48" s="367"/>
      <c r="HUM48" s="367"/>
      <c r="HUN48" s="367"/>
      <c r="HUO48" s="367"/>
      <c r="HUP48" s="367"/>
      <c r="HUQ48" s="367"/>
      <c r="HUR48" s="367"/>
      <c r="HUS48" s="367"/>
      <c r="HUT48" s="367"/>
      <c r="HUU48" s="367"/>
      <c r="HUV48" s="367"/>
      <c r="HUW48" s="367"/>
      <c r="HUX48" s="367"/>
      <c r="HUY48" s="367"/>
      <c r="HUZ48" s="367"/>
      <c r="HVA48" s="367"/>
      <c r="HVB48" s="367"/>
      <c r="HVC48" s="367"/>
      <c r="HVD48" s="367"/>
      <c r="HVE48" s="367"/>
      <c r="HVF48" s="367"/>
      <c r="HVG48" s="367"/>
      <c r="HVH48" s="367"/>
      <c r="HVI48" s="367"/>
      <c r="HVJ48" s="367"/>
      <c r="HVK48" s="367"/>
      <c r="HVL48" s="367"/>
      <c r="HVM48" s="367"/>
      <c r="HVN48" s="367"/>
      <c r="HVO48" s="367"/>
      <c r="HVP48" s="367"/>
      <c r="HVQ48" s="367"/>
      <c r="HVR48" s="367"/>
      <c r="HVS48" s="367"/>
      <c r="HVT48" s="367"/>
      <c r="HVU48" s="367"/>
      <c r="HVV48" s="367"/>
      <c r="HVW48" s="367"/>
      <c r="HVX48" s="367"/>
      <c r="HVY48" s="367"/>
      <c r="HVZ48" s="367"/>
      <c r="HWA48" s="367"/>
      <c r="HWB48" s="367"/>
      <c r="HWC48" s="367"/>
      <c r="HWD48" s="367"/>
      <c r="HWE48" s="367"/>
      <c r="HWF48" s="367"/>
      <c r="HWG48" s="367"/>
      <c r="HWH48" s="367"/>
      <c r="HWI48" s="367"/>
      <c r="HWJ48" s="367"/>
      <c r="HWK48" s="367"/>
      <c r="HWL48" s="367"/>
      <c r="HWM48" s="367"/>
      <c r="HWN48" s="367"/>
      <c r="HWO48" s="367"/>
      <c r="HWP48" s="367"/>
      <c r="HWQ48" s="367"/>
      <c r="HWR48" s="367"/>
      <c r="HWS48" s="367"/>
      <c r="HWT48" s="367"/>
      <c r="HWU48" s="367"/>
      <c r="HWV48" s="367"/>
      <c r="HWW48" s="367"/>
      <c r="HWX48" s="367"/>
      <c r="HWY48" s="367"/>
      <c r="HWZ48" s="367"/>
      <c r="HXA48" s="367"/>
      <c r="HXB48" s="367"/>
      <c r="HXC48" s="367"/>
      <c r="HXD48" s="367"/>
      <c r="HXE48" s="367"/>
      <c r="HXF48" s="367"/>
      <c r="HXG48" s="367"/>
      <c r="HXH48" s="367"/>
      <c r="HXI48" s="367"/>
      <c r="HXJ48" s="367"/>
      <c r="HXK48" s="367"/>
      <c r="HXL48" s="367"/>
      <c r="HXM48" s="367"/>
      <c r="HXN48" s="367"/>
      <c r="HXO48" s="367"/>
      <c r="HXP48" s="367"/>
      <c r="HXQ48" s="367"/>
      <c r="HXR48" s="367"/>
      <c r="HXS48" s="367"/>
      <c r="HXT48" s="367"/>
      <c r="HXU48" s="367"/>
      <c r="HXV48" s="367"/>
      <c r="HXW48" s="367"/>
      <c r="HXX48" s="367"/>
      <c r="HXY48" s="367"/>
      <c r="HXZ48" s="367"/>
      <c r="HYA48" s="367"/>
      <c r="HYB48" s="367"/>
      <c r="HYC48" s="367"/>
      <c r="HYD48" s="367"/>
      <c r="HYE48" s="367"/>
      <c r="HYF48" s="367"/>
      <c r="HYG48" s="367"/>
      <c r="HYH48" s="367"/>
      <c r="HYI48" s="367"/>
      <c r="HYJ48" s="367"/>
      <c r="HYK48" s="367"/>
      <c r="HYL48" s="367"/>
      <c r="HYM48" s="367"/>
      <c r="HYN48" s="367"/>
      <c r="HYO48" s="367"/>
      <c r="HYP48" s="367"/>
      <c r="HYQ48" s="367"/>
      <c r="HYR48" s="367"/>
      <c r="HYS48" s="367"/>
      <c r="HYT48" s="367"/>
      <c r="HYU48" s="367"/>
      <c r="HYV48" s="367"/>
      <c r="HYW48" s="367"/>
      <c r="HYX48" s="367"/>
      <c r="HYY48" s="367"/>
      <c r="HYZ48" s="367"/>
      <c r="HZA48" s="367"/>
      <c r="HZB48" s="367"/>
      <c r="HZC48" s="367"/>
      <c r="HZD48" s="367"/>
      <c r="HZE48" s="367"/>
      <c r="HZF48" s="367"/>
      <c r="HZG48" s="367"/>
      <c r="HZH48" s="367"/>
      <c r="HZI48" s="367"/>
      <c r="HZJ48" s="367"/>
      <c r="HZK48" s="367"/>
      <c r="HZL48" s="367"/>
      <c r="HZM48" s="367"/>
      <c r="HZN48" s="367"/>
      <c r="HZO48" s="367"/>
      <c r="HZP48" s="367"/>
      <c r="HZQ48" s="367"/>
      <c r="HZR48" s="367"/>
      <c r="HZS48" s="367"/>
      <c r="HZT48" s="367"/>
      <c r="HZU48" s="367"/>
      <c r="HZV48" s="367"/>
      <c r="HZW48" s="367"/>
      <c r="HZX48" s="367"/>
      <c r="HZY48" s="367"/>
      <c r="HZZ48" s="367"/>
      <c r="IAA48" s="367"/>
      <c r="IAB48" s="367"/>
      <c r="IAC48" s="367"/>
      <c r="IAD48" s="367"/>
      <c r="IAE48" s="367"/>
      <c r="IAF48" s="367"/>
      <c r="IAG48" s="367"/>
      <c r="IAH48" s="367"/>
      <c r="IAI48" s="367"/>
      <c r="IAJ48" s="367"/>
      <c r="IAK48" s="367"/>
      <c r="IAL48" s="367"/>
      <c r="IAM48" s="367"/>
      <c r="IAN48" s="367"/>
      <c r="IAO48" s="367"/>
      <c r="IAP48" s="367"/>
      <c r="IAQ48" s="367"/>
      <c r="IAR48" s="367"/>
      <c r="IAS48" s="367"/>
      <c r="IAT48" s="367"/>
      <c r="IAU48" s="367"/>
      <c r="IAV48" s="367"/>
      <c r="IAW48" s="367"/>
      <c r="IAX48" s="367"/>
      <c r="IAY48" s="367"/>
      <c r="IAZ48" s="367"/>
      <c r="IBA48" s="367"/>
      <c r="IBB48" s="367"/>
      <c r="IBC48" s="367"/>
      <c r="IBD48" s="367"/>
      <c r="IBE48" s="367"/>
      <c r="IBF48" s="367"/>
      <c r="IBG48" s="367"/>
      <c r="IBH48" s="367"/>
      <c r="IBI48" s="367"/>
      <c r="IBJ48" s="367"/>
      <c r="IBK48" s="367"/>
      <c r="IBL48" s="367"/>
      <c r="IBM48" s="367"/>
      <c r="IBN48" s="367"/>
      <c r="IBO48" s="367"/>
      <c r="IBP48" s="367"/>
      <c r="IBQ48" s="367"/>
      <c r="IBR48" s="367"/>
      <c r="IBS48" s="367"/>
      <c r="IBT48" s="367"/>
      <c r="IBU48" s="367"/>
      <c r="IBV48" s="367"/>
      <c r="IBW48" s="367"/>
      <c r="IBX48" s="367"/>
      <c r="IBY48" s="367"/>
      <c r="IBZ48" s="367"/>
      <c r="ICA48" s="367"/>
      <c r="ICB48" s="367"/>
      <c r="ICC48" s="367"/>
      <c r="ICD48" s="367"/>
      <c r="ICE48" s="367"/>
      <c r="ICF48" s="367"/>
      <c r="ICG48" s="367"/>
      <c r="ICH48" s="367"/>
      <c r="ICI48" s="367"/>
      <c r="ICJ48" s="367"/>
      <c r="ICK48" s="367"/>
      <c r="ICL48" s="367"/>
      <c r="ICM48" s="367"/>
      <c r="ICN48" s="367"/>
      <c r="ICO48" s="367"/>
      <c r="ICP48" s="367"/>
      <c r="ICQ48" s="367"/>
      <c r="ICR48" s="367"/>
      <c r="ICS48" s="367"/>
      <c r="ICT48" s="367"/>
      <c r="ICU48" s="367"/>
      <c r="ICV48" s="367"/>
      <c r="ICW48" s="367"/>
      <c r="ICX48" s="367"/>
      <c r="ICY48" s="367"/>
      <c r="ICZ48" s="367"/>
      <c r="IDA48" s="367"/>
      <c r="IDB48" s="367"/>
      <c r="IDC48" s="367"/>
      <c r="IDD48" s="367"/>
      <c r="IDE48" s="367"/>
      <c r="IDF48" s="367"/>
      <c r="IDG48" s="367"/>
      <c r="IDH48" s="367"/>
      <c r="IDI48" s="367"/>
      <c r="IDJ48" s="367"/>
      <c r="IDK48" s="367"/>
      <c r="IDL48" s="367"/>
      <c r="IDM48" s="367"/>
      <c r="IDN48" s="367"/>
      <c r="IDO48" s="367"/>
      <c r="IDP48" s="367"/>
      <c r="IDQ48" s="367"/>
      <c r="IDR48" s="367"/>
      <c r="IDS48" s="367"/>
      <c r="IDT48" s="367"/>
      <c r="IDU48" s="367"/>
      <c r="IDV48" s="367"/>
      <c r="IDW48" s="367"/>
      <c r="IDX48" s="367"/>
      <c r="IDY48" s="367"/>
      <c r="IDZ48" s="367"/>
      <c r="IEA48" s="367"/>
      <c r="IEB48" s="367"/>
      <c r="IEC48" s="367"/>
      <c r="IED48" s="367"/>
      <c r="IEE48" s="367"/>
      <c r="IEF48" s="367"/>
      <c r="IEG48" s="367"/>
      <c r="IEH48" s="367"/>
      <c r="IEI48" s="367"/>
      <c r="IEJ48" s="367"/>
      <c r="IEK48" s="367"/>
      <c r="IEL48" s="367"/>
      <c r="IEM48" s="367"/>
      <c r="IEN48" s="367"/>
      <c r="IEO48" s="367"/>
      <c r="IEP48" s="367"/>
      <c r="IEQ48" s="367"/>
      <c r="IER48" s="367"/>
      <c r="IES48" s="367"/>
      <c r="IET48" s="367"/>
      <c r="IEU48" s="367"/>
      <c r="IEV48" s="367"/>
      <c r="IEW48" s="367"/>
      <c r="IEX48" s="367"/>
      <c r="IEY48" s="367"/>
      <c r="IEZ48" s="367"/>
      <c r="IFA48" s="367"/>
      <c r="IFB48" s="367"/>
      <c r="IFC48" s="367"/>
      <c r="IFD48" s="367"/>
      <c r="IFE48" s="367"/>
      <c r="IFF48" s="367"/>
      <c r="IFG48" s="367"/>
      <c r="IFH48" s="367"/>
      <c r="IFI48" s="367"/>
      <c r="IFJ48" s="367"/>
      <c r="IFK48" s="367"/>
      <c r="IFL48" s="367"/>
      <c r="IFM48" s="367"/>
      <c r="IFN48" s="367"/>
      <c r="IFO48" s="367"/>
      <c r="IFP48" s="367"/>
      <c r="IFQ48" s="367"/>
      <c r="IFR48" s="367"/>
      <c r="IFS48" s="367"/>
      <c r="IFT48" s="367"/>
      <c r="IFU48" s="367"/>
      <c r="IFV48" s="367"/>
      <c r="IFW48" s="367"/>
      <c r="IFX48" s="367"/>
      <c r="IFY48" s="367"/>
      <c r="IFZ48" s="367"/>
      <c r="IGA48" s="367"/>
      <c r="IGB48" s="367"/>
      <c r="IGC48" s="367"/>
      <c r="IGD48" s="367"/>
      <c r="IGE48" s="367"/>
      <c r="IGF48" s="367"/>
      <c r="IGG48" s="367"/>
      <c r="IGH48" s="367"/>
      <c r="IGI48" s="367"/>
      <c r="IGJ48" s="367"/>
      <c r="IGK48" s="367"/>
      <c r="IGL48" s="367"/>
      <c r="IGM48" s="367"/>
      <c r="IGN48" s="367"/>
      <c r="IGO48" s="367"/>
      <c r="IGP48" s="367"/>
      <c r="IGQ48" s="367"/>
      <c r="IGR48" s="367"/>
      <c r="IGS48" s="367"/>
      <c r="IGT48" s="367"/>
      <c r="IGU48" s="367"/>
      <c r="IGV48" s="367"/>
      <c r="IGW48" s="367"/>
      <c r="IGX48" s="367"/>
      <c r="IGY48" s="367"/>
      <c r="IGZ48" s="367"/>
      <c r="IHA48" s="367"/>
      <c r="IHB48" s="367"/>
      <c r="IHC48" s="367"/>
      <c r="IHD48" s="367"/>
      <c r="IHE48" s="367"/>
      <c r="IHF48" s="367"/>
      <c r="IHG48" s="367"/>
      <c r="IHH48" s="367"/>
      <c r="IHI48" s="367"/>
      <c r="IHJ48" s="367"/>
      <c r="IHK48" s="367"/>
      <c r="IHL48" s="367"/>
      <c r="IHM48" s="367"/>
      <c r="IHN48" s="367"/>
      <c r="IHO48" s="367"/>
      <c r="IHP48" s="367"/>
      <c r="IHQ48" s="367"/>
      <c r="IHR48" s="367"/>
      <c r="IHS48" s="367"/>
      <c r="IHT48" s="367"/>
      <c r="IHU48" s="367"/>
      <c r="IHV48" s="367"/>
      <c r="IHW48" s="367"/>
      <c r="IHX48" s="367"/>
      <c r="IHY48" s="367"/>
      <c r="IHZ48" s="367"/>
      <c r="IIA48" s="367"/>
      <c r="IIB48" s="367"/>
      <c r="IIC48" s="367"/>
      <c r="IID48" s="367"/>
      <c r="IIE48" s="367"/>
      <c r="IIF48" s="367"/>
      <c r="IIG48" s="367"/>
      <c r="IIH48" s="367"/>
      <c r="III48" s="367"/>
      <c r="IIJ48" s="367"/>
      <c r="IIK48" s="367"/>
      <c r="IIL48" s="367"/>
      <c r="IIM48" s="367"/>
      <c r="IIN48" s="367"/>
      <c r="IIO48" s="367"/>
      <c r="IIP48" s="367"/>
      <c r="IIQ48" s="367"/>
      <c r="IIR48" s="367"/>
      <c r="IIS48" s="367"/>
      <c r="IIT48" s="367"/>
      <c r="IIU48" s="367"/>
      <c r="IIV48" s="367"/>
      <c r="IIW48" s="367"/>
      <c r="IIX48" s="367"/>
      <c r="IIY48" s="367"/>
      <c r="IIZ48" s="367"/>
      <c r="IJA48" s="367"/>
      <c r="IJB48" s="367"/>
      <c r="IJC48" s="367"/>
      <c r="IJD48" s="367"/>
      <c r="IJE48" s="367"/>
      <c r="IJF48" s="367"/>
      <c r="IJG48" s="367"/>
      <c r="IJH48" s="367"/>
      <c r="IJI48" s="367"/>
      <c r="IJJ48" s="367"/>
      <c r="IJK48" s="367"/>
      <c r="IJL48" s="367"/>
      <c r="IJM48" s="367"/>
      <c r="IJN48" s="367"/>
      <c r="IJO48" s="367"/>
      <c r="IJP48" s="367"/>
      <c r="IJQ48" s="367"/>
      <c r="IJR48" s="367"/>
      <c r="IJS48" s="367"/>
      <c r="IJT48" s="367"/>
      <c r="IJU48" s="367"/>
      <c r="IJV48" s="367"/>
      <c r="IJW48" s="367"/>
      <c r="IJX48" s="367"/>
      <c r="IJY48" s="367"/>
      <c r="IJZ48" s="367"/>
      <c r="IKA48" s="367"/>
      <c r="IKB48" s="367"/>
      <c r="IKC48" s="367"/>
      <c r="IKD48" s="367"/>
      <c r="IKE48" s="367"/>
      <c r="IKF48" s="367"/>
      <c r="IKG48" s="367"/>
      <c r="IKH48" s="367"/>
      <c r="IKI48" s="367"/>
      <c r="IKJ48" s="367"/>
      <c r="IKK48" s="367"/>
      <c r="IKL48" s="367"/>
      <c r="IKM48" s="367"/>
      <c r="IKN48" s="367"/>
      <c r="IKO48" s="367"/>
      <c r="IKP48" s="367"/>
      <c r="IKQ48" s="367"/>
      <c r="IKR48" s="367"/>
      <c r="IKS48" s="367"/>
      <c r="IKT48" s="367"/>
      <c r="IKU48" s="367"/>
      <c r="IKV48" s="367"/>
      <c r="IKW48" s="367"/>
      <c r="IKX48" s="367"/>
      <c r="IKY48" s="367"/>
      <c r="IKZ48" s="367"/>
      <c r="ILA48" s="367"/>
      <c r="ILB48" s="367"/>
      <c r="ILC48" s="367"/>
      <c r="ILD48" s="367"/>
      <c r="ILE48" s="367"/>
      <c r="ILF48" s="367"/>
      <c r="ILG48" s="367"/>
      <c r="ILH48" s="367"/>
      <c r="ILI48" s="367"/>
      <c r="ILJ48" s="367"/>
      <c r="ILK48" s="367"/>
      <c r="ILL48" s="367"/>
      <c r="ILM48" s="367"/>
      <c r="ILN48" s="367"/>
      <c r="ILO48" s="367"/>
      <c r="ILP48" s="367"/>
      <c r="ILQ48" s="367"/>
      <c r="ILR48" s="367"/>
      <c r="ILS48" s="367"/>
      <c r="ILT48" s="367"/>
      <c r="ILU48" s="367"/>
      <c r="ILV48" s="367"/>
      <c r="ILW48" s="367"/>
      <c r="ILX48" s="367"/>
      <c r="ILY48" s="367"/>
      <c r="ILZ48" s="367"/>
      <c r="IMA48" s="367"/>
      <c r="IMB48" s="367"/>
      <c r="IMC48" s="367"/>
      <c r="IMD48" s="367"/>
      <c r="IME48" s="367"/>
      <c r="IMF48" s="367"/>
      <c r="IMG48" s="367"/>
      <c r="IMH48" s="367"/>
      <c r="IMI48" s="367"/>
      <c r="IMJ48" s="367"/>
      <c r="IMK48" s="367"/>
      <c r="IML48" s="367"/>
      <c r="IMM48" s="367"/>
      <c r="IMN48" s="367"/>
      <c r="IMO48" s="367"/>
      <c r="IMP48" s="367"/>
      <c r="IMQ48" s="367"/>
      <c r="IMR48" s="367"/>
      <c r="IMS48" s="367"/>
      <c r="IMT48" s="367"/>
      <c r="IMU48" s="367"/>
      <c r="IMV48" s="367"/>
      <c r="IMW48" s="367"/>
      <c r="IMX48" s="367"/>
      <c r="IMY48" s="367"/>
      <c r="IMZ48" s="367"/>
      <c r="INA48" s="367"/>
      <c r="INB48" s="367"/>
      <c r="INC48" s="367"/>
      <c r="IND48" s="367"/>
      <c r="INE48" s="367"/>
      <c r="INF48" s="367"/>
      <c r="ING48" s="367"/>
      <c r="INH48" s="367"/>
      <c r="INI48" s="367"/>
      <c r="INJ48" s="367"/>
      <c r="INK48" s="367"/>
      <c r="INL48" s="367"/>
      <c r="INM48" s="367"/>
      <c r="INN48" s="367"/>
      <c r="INO48" s="367"/>
      <c r="INP48" s="367"/>
      <c r="INQ48" s="367"/>
      <c r="INR48" s="367"/>
      <c r="INS48" s="367"/>
      <c r="INT48" s="367"/>
      <c r="INU48" s="367"/>
      <c r="INV48" s="367"/>
      <c r="INW48" s="367"/>
      <c r="INX48" s="367"/>
      <c r="INY48" s="367"/>
      <c r="INZ48" s="367"/>
      <c r="IOA48" s="367"/>
      <c r="IOB48" s="367"/>
      <c r="IOC48" s="367"/>
      <c r="IOD48" s="367"/>
      <c r="IOE48" s="367"/>
      <c r="IOF48" s="367"/>
      <c r="IOG48" s="367"/>
      <c r="IOH48" s="367"/>
      <c r="IOI48" s="367"/>
      <c r="IOJ48" s="367"/>
      <c r="IOK48" s="367"/>
      <c r="IOL48" s="367"/>
      <c r="IOM48" s="367"/>
      <c r="ION48" s="367"/>
      <c r="IOO48" s="367"/>
      <c r="IOP48" s="367"/>
      <c r="IOQ48" s="367"/>
      <c r="IOR48" s="367"/>
      <c r="IOS48" s="367"/>
      <c r="IOT48" s="367"/>
      <c r="IOU48" s="367"/>
      <c r="IOV48" s="367"/>
      <c r="IOW48" s="367"/>
      <c r="IOX48" s="367"/>
      <c r="IOY48" s="367"/>
      <c r="IOZ48" s="367"/>
      <c r="IPA48" s="367"/>
      <c r="IPB48" s="367"/>
      <c r="IPC48" s="367"/>
      <c r="IPD48" s="367"/>
      <c r="IPE48" s="367"/>
      <c r="IPF48" s="367"/>
      <c r="IPG48" s="367"/>
      <c r="IPH48" s="367"/>
      <c r="IPI48" s="367"/>
      <c r="IPJ48" s="367"/>
      <c r="IPK48" s="367"/>
      <c r="IPL48" s="367"/>
      <c r="IPM48" s="367"/>
      <c r="IPN48" s="367"/>
      <c r="IPO48" s="367"/>
      <c r="IPP48" s="367"/>
      <c r="IPQ48" s="367"/>
      <c r="IPR48" s="367"/>
      <c r="IPS48" s="367"/>
      <c r="IPT48" s="367"/>
      <c r="IPU48" s="367"/>
      <c r="IPV48" s="367"/>
      <c r="IPW48" s="367"/>
      <c r="IPX48" s="367"/>
      <c r="IPY48" s="367"/>
      <c r="IPZ48" s="367"/>
      <c r="IQA48" s="367"/>
      <c r="IQB48" s="367"/>
      <c r="IQC48" s="367"/>
      <c r="IQD48" s="367"/>
      <c r="IQE48" s="367"/>
      <c r="IQF48" s="367"/>
      <c r="IQG48" s="367"/>
      <c r="IQH48" s="367"/>
      <c r="IQI48" s="367"/>
      <c r="IQJ48" s="367"/>
      <c r="IQK48" s="367"/>
      <c r="IQL48" s="367"/>
      <c r="IQM48" s="367"/>
      <c r="IQN48" s="367"/>
      <c r="IQO48" s="367"/>
      <c r="IQP48" s="367"/>
      <c r="IQQ48" s="367"/>
      <c r="IQR48" s="367"/>
      <c r="IQS48" s="367"/>
      <c r="IQT48" s="367"/>
      <c r="IQU48" s="367"/>
      <c r="IQV48" s="367"/>
      <c r="IQW48" s="367"/>
      <c r="IQX48" s="367"/>
      <c r="IQY48" s="367"/>
      <c r="IQZ48" s="367"/>
      <c r="IRA48" s="367"/>
      <c r="IRB48" s="367"/>
      <c r="IRC48" s="367"/>
      <c r="IRD48" s="367"/>
      <c r="IRE48" s="367"/>
      <c r="IRF48" s="367"/>
      <c r="IRG48" s="367"/>
      <c r="IRH48" s="367"/>
      <c r="IRI48" s="367"/>
      <c r="IRJ48" s="367"/>
      <c r="IRK48" s="367"/>
      <c r="IRL48" s="367"/>
      <c r="IRM48" s="367"/>
      <c r="IRN48" s="367"/>
      <c r="IRO48" s="367"/>
      <c r="IRP48" s="367"/>
      <c r="IRQ48" s="367"/>
      <c r="IRR48" s="367"/>
      <c r="IRS48" s="367"/>
      <c r="IRT48" s="367"/>
      <c r="IRU48" s="367"/>
      <c r="IRV48" s="367"/>
      <c r="IRW48" s="367"/>
      <c r="IRX48" s="367"/>
      <c r="IRY48" s="367"/>
      <c r="IRZ48" s="367"/>
      <c r="ISA48" s="367"/>
      <c r="ISB48" s="367"/>
      <c r="ISC48" s="367"/>
      <c r="ISD48" s="367"/>
      <c r="ISE48" s="367"/>
      <c r="ISF48" s="367"/>
      <c r="ISG48" s="367"/>
      <c r="ISH48" s="367"/>
      <c r="ISI48" s="367"/>
      <c r="ISJ48" s="367"/>
      <c r="ISK48" s="367"/>
      <c r="ISL48" s="367"/>
      <c r="ISM48" s="367"/>
      <c r="ISN48" s="367"/>
      <c r="ISO48" s="367"/>
      <c r="ISP48" s="367"/>
      <c r="ISQ48" s="367"/>
      <c r="ISR48" s="367"/>
      <c r="ISS48" s="367"/>
      <c r="IST48" s="367"/>
      <c r="ISU48" s="367"/>
      <c r="ISV48" s="367"/>
      <c r="ISW48" s="367"/>
      <c r="ISX48" s="367"/>
      <c r="ISY48" s="367"/>
      <c r="ISZ48" s="367"/>
      <c r="ITA48" s="367"/>
      <c r="ITB48" s="367"/>
      <c r="ITC48" s="367"/>
      <c r="ITD48" s="367"/>
      <c r="ITE48" s="367"/>
      <c r="ITF48" s="367"/>
      <c r="ITG48" s="367"/>
      <c r="ITH48" s="367"/>
      <c r="ITI48" s="367"/>
      <c r="ITJ48" s="367"/>
      <c r="ITK48" s="367"/>
      <c r="ITL48" s="367"/>
      <c r="ITM48" s="367"/>
      <c r="ITN48" s="367"/>
      <c r="ITO48" s="367"/>
      <c r="ITP48" s="367"/>
      <c r="ITQ48" s="367"/>
      <c r="ITR48" s="367"/>
      <c r="ITS48" s="367"/>
      <c r="ITT48" s="367"/>
      <c r="ITU48" s="367"/>
      <c r="ITV48" s="367"/>
      <c r="ITW48" s="367"/>
      <c r="ITX48" s="367"/>
      <c r="ITY48" s="367"/>
      <c r="ITZ48" s="367"/>
      <c r="IUA48" s="367"/>
      <c r="IUB48" s="367"/>
      <c r="IUC48" s="367"/>
      <c r="IUD48" s="367"/>
      <c r="IUE48" s="367"/>
      <c r="IUF48" s="367"/>
      <c r="IUG48" s="367"/>
      <c r="IUH48" s="367"/>
      <c r="IUI48" s="367"/>
      <c r="IUJ48" s="367"/>
      <c r="IUK48" s="367"/>
      <c r="IUL48" s="367"/>
      <c r="IUM48" s="367"/>
      <c r="IUN48" s="367"/>
      <c r="IUO48" s="367"/>
      <c r="IUP48" s="367"/>
      <c r="IUQ48" s="367"/>
      <c r="IUR48" s="367"/>
      <c r="IUS48" s="367"/>
      <c r="IUT48" s="367"/>
      <c r="IUU48" s="367"/>
      <c r="IUV48" s="367"/>
      <c r="IUW48" s="367"/>
      <c r="IUX48" s="367"/>
      <c r="IUY48" s="367"/>
      <c r="IUZ48" s="367"/>
      <c r="IVA48" s="367"/>
      <c r="IVB48" s="367"/>
      <c r="IVC48" s="367"/>
      <c r="IVD48" s="367"/>
      <c r="IVE48" s="367"/>
      <c r="IVF48" s="367"/>
      <c r="IVG48" s="367"/>
      <c r="IVH48" s="367"/>
      <c r="IVI48" s="367"/>
      <c r="IVJ48" s="367"/>
      <c r="IVK48" s="367"/>
      <c r="IVL48" s="367"/>
      <c r="IVM48" s="367"/>
      <c r="IVN48" s="367"/>
      <c r="IVO48" s="367"/>
      <c r="IVP48" s="367"/>
      <c r="IVQ48" s="367"/>
      <c r="IVR48" s="367"/>
      <c r="IVS48" s="367"/>
      <c r="IVT48" s="367"/>
      <c r="IVU48" s="367"/>
      <c r="IVV48" s="367"/>
      <c r="IVW48" s="367"/>
      <c r="IVX48" s="367"/>
      <c r="IVY48" s="367"/>
      <c r="IVZ48" s="367"/>
      <c r="IWA48" s="367"/>
      <c r="IWB48" s="367"/>
      <c r="IWC48" s="367"/>
      <c r="IWD48" s="367"/>
      <c r="IWE48" s="367"/>
      <c r="IWF48" s="367"/>
      <c r="IWG48" s="367"/>
      <c r="IWH48" s="367"/>
      <c r="IWI48" s="367"/>
      <c r="IWJ48" s="367"/>
      <c r="IWK48" s="367"/>
      <c r="IWL48" s="367"/>
      <c r="IWM48" s="367"/>
      <c r="IWN48" s="367"/>
      <c r="IWO48" s="367"/>
      <c r="IWP48" s="367"/>
      <c r="IWQ48" s="367"/>
      <c r="IWR48" s="367"/>
      <c r="IWS48" s="367"/>
      <c r="IWT48" s="367"/>
      <c r="IWU48" s="367"/>
      <c r="IWV48" s="367"/>
      <c r="IWW48" s="367"/>
      <c r="IWX48" s="367"/>
      <c r="IWY48" s="367"/>
      <c r="IWZ48" s="367"/>
      <c r="IXA48" s="367"/>
      <c r="IXB48" s="367"/>
      <c r="IXC48" s="367"/>
      <c r="IXD48" s="367"/>
      <c r="IXE48" s="367"/>
      <c r="IXF48" s="367"/>
      <c r="IXG48" s="367"/>
      <c r="IXH48" s="367"/>
      <c r="IXI48" s="367"/>
      <c r="IXJ48" s="367"/>
      <c r="IXK48" s="367"/>
      <c r="IXL48" s="367"/>
      <c r="IXM48" s="367"/>
      <c r="IXN48" s="367"/>
      <c r="IXO48" s="367"/>
      <c r="IXP48" s="367"/>
      <c r="IXQ48" s="367"/>
      <c r="IXR48" s="367"/>
      <c r="IXS48" s="367"/>
      <c r="IXT48" s="367"/>
      <c r="IXU48" s="367"/>
      <c r="IXV48" s="367"/>
      <c r="IXW48" s="367"/>
      <c r="IXX48" s="367"/>
      <c r="IXY48" s="367"/>
      <c r="IXZ48" s="367"/>
      <c r="IYA48" s="367"/>
      <c r="IYB48" s="367"/>
      <c r="IYC48" s="367"/>
      <c r="IYD48" s="367"/>
      <c r="IYE48" s="367"/>
      <c r="IYF48" s="367"/>
      <c r="IYG48" s="367"/>
      <c r="IYH48" s="367"/>
      <c r="IYI48" s="367"/>
      <c r="IYJ48" s="367"/>
      <c r="IYK48" s="367"/>
      <c r="IYL48" s="367"/>
      <c r="IYM48" s="367"/>
      <c r="IYN48" s="367"/>
      <c r="IYO48" s="367"/>
      <c r="IYP48" s="367"/>
      <c r="IYQ48" s="367"/>
      <c r="IYR48" s="367"/>
      <c r="IYS48" s="367"/>
      <c r="IYT48" s="367"/>
      <c r="IYU48" s="367"/>
      <c r="IYV48" s="367"/>
      <c r="IYW48" s="367"/>
      <c r="IYX48" s="367"/>
      <c r="IYY48" s="367"/>
      <c r="IYZ48" s="367"/>
      <c r="IZA48" s="367"/>
      <c r="IZB48" s="367"/>
      <c r="IZC48" s="367"/>
      <c r="IZD48" s="367"/>
      <c r="IZE48" s="367"/>
      <c r="IZF48" s="367"/>
      <c r="IZG48" s="367"/>
      <c r="IZH48" s="367"/>
      <c r="IZI48" s="367"/>
      <c r="IZJ48" s="367"/>
      <c r="IZK48" s="367"/>
      <c r="IZL48" s="367"/>
      <c r="IZM48" s="367"/>
      <c r="IZN48" s="367"/>
      <c r="IZO48" s="367"/>
      <c r="IZP48" s="367"/>
      <c r="IZQ48" s="367"/>
      <c r="IZR48" s="367"/>
      <c r="IZS48" s="367"/>
      <c r="IZT48" s="367"/>
      <c r="IZU48" s="367"/>
      <c r="IZV48" s="367"/>
      <c r="IZW48" s="367"/>
      <c r="IZX48" s="367"/>
      <c r="IZY48" s="367"/>
      <c r="IZZ48" s="367"/>
      <c r="JAA48" s="367"/>
      <c r="JAB48" s="367"/>
      <c r="JAC48" s="367"/>
      <c r="JAD48" s="367"/>
      <c r="JAE48" s="367"/>
      <c r="JAF48" s="367"/>
      <c r="JAG48" s="367"/>
      <c r="JAH48" s="367"/>
      <c r="JAI48" s="367"/>
      <c r="JAJ48" s="367"/>
      <c r="JAK48" s="367"/>
      <c r="JAL48" s="367"/>
      <c r="JAM48" s="367"/>
      <c r="JAN48" s="367"/>
      <c r="JAO48" s="367"/>
      <c r="JAP48" s="367"/>
      <c r="JAQ48" s="367"/>
      <c r="JAR48" s="367"/>
      <c r="JAS48" s="367"/>
      <c r="JAT48" s="367"/>
      <c r="JAU48" s="367"/>
      <c r="JAV48" s="367"/>
      <c r="JAW48" s="367"/>
      <c r="JAX48" s="367"/>
      <c r="JAY48" s="367"/>
      <c r="JAZ48" s="367"/>
      <c r="JBA48" s="367"/>
      <c r="JBB48" s="367"/>
      <c r="JBC48" s="367"/>
      <c r="JBD48" s="367"/>
      <c r="JBE48" s="367"/>
      <c r="JBF48" s="367"/>
      <c r="JBG48" s="367"/>
      <c r="JBH48" s="367"/>
      <c r="JBI48" s="367"/>
      <c r="JBJ48" s="367"/>
      <c r="JBK48" s="367"/>
      <c r="JBL48" s="367"/>
      <c r="JBM48" s="367"/>
      <c r="JBN48" s="367"/>
      <c r="JBO48" s="367"/>
      <c r="JBP48" s="367"/>
      <c r="JBQ48" s="367"/>
      <c r="JBR48" s="367"/>
      <c r="JBS48" s="367"/>
      <c r="JBT48" s="367"/>
      <c r="JBU48" s="367"/>
      <c r="JBV48" s="367"/>
      <c r="JBW48" s="367"/>
      <c r="JBX48" s="367"/>
      <c r="JBY48" s="367"/>
      <c r="JBZ48" s="367"/>
      <c r="JCA48" s="367"/>
      <c r="JCB48" s="367"/>
      <c r="JCC48" s="367"/>
      <c r="JCD48" s="367"/>
      <c r="JCE48" s="367"/>
      <c r="JCF48" s="367"/>
      <c r="JCG48" s="367"/>
      <c r="JCH48" s="367"/>
      <c r="JCI48" s="367"/>
      <c r="JCJ48" s="367"/>
      <c r="JCK48" s="367"/>
      <c r="JCL48" s="367"/>
      <c r="JCM48" s="367"/>
      <c r="JCN48" s="367"/>
      <c r="JCO48" s="367"/>
      <c r="JCP48" s="367"/>
      <c r="JCQ48" s="367"/>
      <c r="JCR48" s="367"/>
      <c r="JCS48" s="367"/>
      <c r="JCT48" s="367"/>
      <c r="JCU48" s="367"/>
      <c r="JCV48" s="367"/>
      <c r="JCW48" s="367"/>
      <c r="JCX48" s="367"/>
      <c r="JCY48" s="367"/>
      <c r="JCZ48" s="367"/>
      <c r="JDA48" s="367"/>
      <c r="JDB48" s="367"/>
      <c r="JDC48" s="367"/>
      <c r="JDD48" s="367"/>
      <c r="JDE48" s="367"/>
      <c r="JDF48" s="367"/>
      <c r="JDG48" s="367"/>
      <c r="JDH48" s="367"/>
      <c r="JDI48" s="367"/>
      <c r="JDJ48" s="367"/>
      <c r="JDK48" s="367"/>
      <c r="JDL48" s="367"/>
      <c r="JDM48" s="367"/>
      <c r="JDN48" s="367"/>
      <c r="JDO48" s="367"/>
      <c r="JDP48" s="367"/>
      <c r="JDQ48" s="367"/>
      <c r="JDR48" s="367"/>
      <c r="JDS48" s="367"/>
      <c r="JDT48" s="367"/>
      <c r="JDU48" s="367"/>
      <c r="JDV48" s="367"/>
      <c r="JDW48" s="367"/>
      <c r="JDX48" s="367"/>
      <c r="JDY48" s="367"/>
      <c r="JDZ48" s="367"/>
      <c r="JEA48" s="367"/>
      <c r="JEB48" s="367"/>
      <c r="JEC48" s="367"/>
      <c r="JED48" s="367"/>
      <c r="JEE48" s="367"/>
      <c r="JEF48" s="367"/>
      <c r="JEG48" s="367"/>
      <c r="JEH48" s="367"/>
      <c r="JEI48" s="367"/>
      <c r="JEJ48" s="367"/>
      <c r="JEK48" s="367"/>
      <c r="JEL48" s="367"/>
      <c r="JEM48" s="367"/>
      <c r="JEN48" s="367"/>
      <c r="JEO48" s="367"/>
      <c r="JEP48" s="367"/>
      <c r="JEQ48" s="367"/>
      <c r="JER48" s="367"/>
      <c r="JES48" s="367"/>
      <c r="JET48" s="367"/>
      <c r="JEU48" s="367"/>
      <c r="JEV48" s="367"/>
      <c r="JEW48" s="367"/>
      <c r="JEX48" s="367"/>
      <c r="JEY48" s="367"/>
      <c r="JEZ48" s="367"/>
      <c r="JFA48" s="367"/>
      <c r="JFB48" s="367"/>
      <c r="JFC48" s="367"/>
      <c r="JFD48" s="367"/>
      <c r="JFE48" s="367"/>
      <c r="JFF48" s="367"/>
      <c r="JFG48" s="367"/>
      <c r="JFH48" s="367"/>
      <c r="JFI48" s="367"/>
      <c r="JFJ48" s="367"/>
      <c r="JFK48" s="367"/>
      <c r="JFL48" s="367"/>
      <c r="JFM48" s="367"/>
      <c r="JFN48" s="367"/>
      <c r="JFO48" s="367"/>
      <c r="JFP48" s="367"/>
      <c r="JFQ48" s="367"/>
      <c r="JFR48" s="367"/>
      <c r="JFS48" s="367"/>
      <c r="JFT48" s="367"/>
      <c r="JFU48" s="367"/>
      <c r="JFV48" s="367"/>
      <c r="JFW48" s="367"/>
      <c r="JFX48" s="367"/>
      <c r="JFY48" s="367"/>
      <c r="JFZ48" s="367"/>
      <c r="JGA48" s="367"/>
      <c r="JGB48" s="367"/>
      <c r="JGC48" s="367"/>
      <c r="JGD48" s="367"/>
      <c r="JGE48" s="367"/>
      <c r="JGF48" s="367"/>
      <c r="JGG48" s="367"/>
      <c r="JGH48" s="367"/>
      <c r="JGI48" s="367"/>
      <c r="JGJ48" s="367"/>
      <c r="JGK48" s="367"/>
      <c r="JGL48" s="367"/>
      <c r="JGM48" s="367"/>
      <c r="JGN48" s="367"/>
      <c r="JGO48" s="367"/>
      <c r="JGP48" s="367"/>
      <c r="JGQ48" s="367"/>
      <c r="JGR48" s="367"/>
      <c r="JGS48" s="367"/>
      <c r="JGT48" s="367"/>
      <c r="JGU48" s="367"/>
      <c r="JGV48" s="367"/>
      <c r="JGW48" s="367"/>
      <c r="JGX48" s="367"/>
      <c r="JGY48" s="367"/>
      <c r="JGZ48" s="367"/>
      <c r="JHA48" s="367"/>
      <c r="JHB48" s="367"/>
      <c r="JHC48" s="367"/>
      <c r="JHD48" s="367"/>
      <c r="JHE48" s="367"/>
      <c r="JHF48" s="367"/>
      <c r="JHG48" s="367"/>
      <c r="JHH48" s="367"/>
      <c r="JHI48" s="367"/>
      <c r="JHJ48" s="367"/>
      <c r="JHK48" s="367"/>
      <c r="JHL48" s="367"/>
      <c r="JHM48" s="367"/>
      <c r="JHN48" s="367"/>
      <c r="JHO48" s="367"/>
      <c r="JHP48" s="367"/>
      <c r="JHQ48" s="367"/>
      <c r="JHR48" s="367"/>
      <c r="JHS48" s="367"/>
      <c r="JHT48" s="367"/>
      <c r="JHU48" s="367"/>
      <c r="JHV48" s="367"/>
      <c r="JHW48" s="367"/>
      <c r="JHX48" s="367"/>
      <c r="JHY48" s="367"/>
      <c r="JHZ48" s="367"/>
      <c r="JIA48" s="367"/>
      <c r="JIB48" s="367"/>
      <c r="JIC48" s="367"/>
      <c r="JID48" s="367"/>
      <c r="JIE48" s="367"/>
      <c r="JIF48" s="367"/>
      <c r="JIG48" s="367"/>
      <c r="JIH48" s="367"/>
      <c r="JII48" s="367"/>
      <c r="JIJ48" s="367"/>
      <c r="JIK48" s="367"/>
      <c r="JIL48" s="367"/>
      <c r="JIM48" s="367"/>
      <c r="JIN48" s="367"/>
      <c r="JIO48" s="367"/>
      <c r="JIP48" s="367"/>
      <c r="JIQ48" s="367"/>
      <c r="JIR48" s="367"/>
      <c r="JIS48" s="367"/>
      <c r="JIT48" s="367"/>
      <c r="JIU48" s="367"/>
      <c r="JIV48" s="367"/>
      <c r="JIW48" s="367"/>
      <c r="JIX48" s="367"/>
      <c r="JIY48" s="367"/>
      <c r="JIZ48" s="367"/>
      <c r="JJA48" s="367"/>
      <c r="JJB48" s="367"/>
      <c r="JJC48" s="367"/>
      <c r="JJD48" s="367"/>
      <c r="JJE48" s="367"/>
      <c r="JJF48" s="367"/>
      <c r="JJG48" s="367"/>
      <c r="JJH48" s="367"/>
      <c r="JJI48" s="367"/>
      <c r="JJJ48" s="367"/>
      <c r="JJK48" s="367"/>
      <c r="JJL48" s="367"/>
      <c r="JJM48" s="367"/>
      <c r="JJN48" s="367"/>
      <c r="JJO48" s="367"/>
      <c r="JJP48" s="367"/>
      <c r="JJQ48" s="367"/>
      <c r="JJR48" s="367"/>
      <c r="JJS48" s="367"/>
      <c r="JJT48" s="367"/>
      <c r="JJU48" s="367"/>
      <c r="JJV48" s="367"/>
      <c r="JJW48" s="367"/>
      <c r="JJX48" s="367"/>
      <c r="JJY48" s="367"/>
      <c r="JJZ48" s="367"/>
      <c r="JKA48" s="367"/>
      <c r="JKB48" s="367"/>
      <c r="JKC48" s="367"/>
      <c r="JKD48" s="367"/>
      <c r="JKE48" s="367"/>
      <c r="JKF48" s="367"/>
      <c r="JKG48" s="367"/>
      <c r="JKH48" s="367"/>
      <c r="JKI48" s="367"/>
      <c r="JKJ48" s="367"/>
      <c r="JKK48" s="367"/>
      <c r="JKL48" s="367"/>
      <c r="JKM48" s="367"/>
      <c r="JKN48" s="367"/>
      <c r="JKO48" s="367"/>
      <c r="JKP48" s="367"/>
      <c r="JKQ48" s="367"/>
      <c r="JKR48" s="367"/>
      <c r="JKS48" s="367"/>
      <c r="JKT48" s="367"/>
      <c r="JKU48" s="367"/>
      <c r="JKV48" s="367"/>
      <c r="JKW48" s="367"/>
      <c r="JKX48" s="367"/>
      <c r="JKY48" s="367"/>
      <c r="JKZ48" s="367"/>
      <c r="JLA48" s="367"/>
      <c r="JLB48" s="367"/>
      <c r="JLC48" s="367"/>
      <c r="JLD48" s="367"/>
      <c r="JLE48" s="367"/>
      <c r="JLF48" s="367"/>
      <c r="JLG48" s="367"/>
      <c r="JLH48" s="367"/>
      <c r="JLI48" s="367"/>
      <c r="JLJ48" s="367"/>
      <c r="JLK48" s="367"/>
      <c r="JLL48" s="367"/>
      <c r="JLM48" s="367"/>
      <c r="JLN48" s="367"/>
      <c r="JLO48" s="367"/>
      <c r="JLP48" s="367"/>
      <c r="JLQ48" s="367"/>
      <c r="JLR48" s="367"/>
      <c r="JLS48" s="367"/>
      <c r="JLT48" s="367"/>
      <c r="JLU48" s="367"/>
      <c r="JLV48" s="367"/>
      <c r="JLW48" s="367"/>
      <c r="JLX48" s="367"/>
      <c r="JLY48" s="367"/>
      <c r="JLZ48" s="367"/>
      <c r="JMA48" s="367"/>
      <c r="JMB48" s="367"/>
      <c r="JMC48" s="367"/>
      <c r="JMD48" s="367"/>
      <c r="JME48" s="367"/>
      <c r="JMF48" s="367"/>
      <c r="JMG48" s="367"/>
      <c r="JMH48" s="367"/>
      <c r="JMI48" s="367"/>
      <c r="JMJ48" s="367"/>
      <c r="JMK48" s="367"/>
      <c r="JML48" s="367"/>
      <c r="JMM48" s="367"/>
      <c r="JMN48" s="367"/>
      <c r="JMO48" s="367"/>
      <c r="JMP48" s="367"/>
      <c r="JMQ48" s="367"/>
      <c r="JMR48" s="367"/>
      <c r="JMS48" s="367"/>
      <c r="JMT48" s="367"/>
      <c r="JMU48" s="367"/>
      <c r="JMV48" s="367"/>
      <c r="JMW48" s="367"/>
      <c r="JMX48" s="367"/>
      <c r="JMY48" s="367"/>
      <c r="JMZ48" s="367"/>
      <c r="JNA48" s="367"/>
      <c r="JNB48" s="367"/>
      <c r="JNC48" s="367"/>
      <c r="JND48" s="367"/>
      <c r="JNE48" s="367"/>
      <c r="JNF48" s="367"/>
      <c r="JNG48" s="367"/>
      <c r="JNH48" s="367"/>
      <c r="JNI48" s="367"/>
      <c r="JNJ48" s="367"/>
      <c r="JNK48" s="367"/>
      <c r="JNL48" s="367"/>
      <c r="JNM48" s="367"/>
      <c r="JNN48" s="367"/>
      <c r="JNO48" s="367"/>
      <c r="JNP48" s="367"/>
      <c r="JNQ48" s="367"/>
      <c r="JNR48" s="367"/>
      <c r="JNS48" s="367"/>
      <c r="JNT48" s="367"/>
      <c r="JNU48" s="367"/>
      <c r="JNV48" s="367"/>
      <c r="JNW48" s="367"/>
      <c r="JNX48" s="367"/>
      <c r="JNY48" s="367"/>
      <c r="JNZ48" s="367"/>
      <c r="JOA48" s="367"/>
      <c r="JOB48" s="367"/>
      <c r="JOC48" s="367"/>
      <c r="JOD48" s="367"/>
      <c r="JOE48" s="367"/>
      <c r="JOF48" s="367"/>
      <c r="JOG48" s="367"/>
      <c r="JOH48" s="367"/>
      <c r="JOI48" s="367"/>
      <c r="JOJ48" s="367"/>
      <c r="JOK48" s="367"/>
      <c r="JOL48" s="367"/>
      <c r="JOM48" s="367"/>
      <c r="JON48" s="367"/>
      <c r="JOO48" s="367"/>
      <c r="JOP48" s="367"/>
      <c r="JOQ48" s="367"/>
      <c r="JOR48" s="367"/>
      <c r="JOS48" s="367"/>
      <c r="JOT48" s="367"/>
      <c r="JOU48" s="367"/>
      <c r="JOV48" s="367"/>
      <c r="JOW48" s="367"/>
      <c r="JOX48" s="367"/>
      <c r="JOY48" s="367"/>
      <c r="JOZ48" s="367"/>
      <c r="JPA48" s="367"/>
      <c r="JPB48" s="367"/>
      <c r="JPC48" s="367"/>
      <c r="JPD48" s="367"/>
      <c r="JPE48" s="367"/>
      <c r="JPF48" s="367"/>
      <c r="JPG48" s="367"/>
      <c r="JPH48" s="367"/>
      <c r="JPI48" s="367"/>
      <c r="JPJ48" s="367"/>
      <c r="JPK48" s="367"/>
      <c r="JPL48" s="367"/>
      <c r="JPM48" s="367"/>
      <c r="JPN48" s="367"/>
      <c r="JPO48" s="367"/>
      <c r="JPP48" s="367"/>
      <c r="JPQ48" s="367"/>
      <c r="JPR48" s="367"/>
      <c r="JPS48" s="367"/>
      <c r="JPT48" s="367"/>
      <c r="JPU48" s="367"/>
      <c r="JPV48" s="367"/>
      <c r="JPW48" s="367"/>
      <c r="JPX48" s="367"/>
      <c r="JPY48" s="367"/>
      <c r="JPZ48" s="367"/>
      <c r="JQA48" s="367"/>
      <c r="JQB48" s="367"/>
      <c r="JQC48" s="367"/>
      <c r="JQD48" s="367"/>
      <c r="JQE48" s="367"/>
      <c r="JQF48" s="367"/>
      <c r="JQG48" s="367"/>
      <c r="JQH48" s="367"/>
      <c r="JQI48" s="367"/>
      <c r="JQJ48" s="367"/>
      <c r="JQK48" s="367"/>
      <c r="JQL48" s="367"/>
      <c r="JQM48" s="367"/>
      <c r="JQN48" s="367"/>
      <c r="JQO48" s="367"/>
      <c r="JQP48" s="367"/>
      <c r="JQQ48" s="367"/>
      <c r="JQR48" s="367"/>
      <c r="JQS48" s="367"/>
      <c r="JQT48" s="367"/>
      <c r="JQU48" s="367"/>
      <c r="JQV48" s="367"/>
      <c r="JQW48" s="367"/>
      <c r="JQX48" s="367"/>
      <c r="JQY48" s="367"/>
      <c r="JQZ48" s="367"/>
      <c r="JRA48" s="367"/>
      <c r="JRB48" s="367"/>
      <c r="JRC48" s="367"/>
      <c r="JRD48" s="367"/>
      <c r="JRE48" s="367"/>
      <c r="JRF48" s="367"/>
      <c r="JRG48" s="367"/>
      <c r="JRH48" s="367"/>
      <c r="JRI48" s="367"/>
      <c r="JRJ48" s="367"/>
      <c r="JRK48" s="367"/>
      <c r="JRL48" s="367"/>
      <c r="JRM48" s="367"/>
      <c r="JRN48" s="367"/>
      <c r="JRO48" s="367"/>
      <c r="JRP48" s="367"/>
      <c r="JRQ48" s="367"/>
      <c r="JRR48" s="367"/>
      <c r="JRS48" s="367"/>
      <c r="JRT48" s="367"/>
      <c r="JRU48" s="367"/>
      <c r="JRV48" s="367"/>
      <c r="JRW48" s="367"/>
      <c r="JRX48" s="367"/>
      <c r="JRY48" s="367"/>
      <c r="JRZ48" s="367"/>
      <c r="JSA48" s="367"/>
      <c r="JSB48" s="367"/>
      <c r="JSC48" s="367"/>
      <c r="JSD48" s="367"/>
      <c r="JSE48" s="367"/>
      <c r="JSF48" s="367"/>
      <c r="JSG48" s="367"/>
      <c r="JSH48" s="367"/>
      <c r="JSI48" s="367"/>
      <c r="JSJ48" s="367"/>
      <c r="JSK48" s="367"/>
      <c r="JSL48" s="367"/>
      <c r="JSM48" s="367"/>
      <c r="JSN48" s="367"/>
      <c r="JSO48" s="367"/>
      <c r="JSP48" s="367"/>
      <c r="JSQ48" s="367"/>
      <c r="JSR48" s="367"/>
      <c r="JSS48" s="367"/>
      <c r="JST48" s="367"/>
      <c r="JSU48" s="367"/>
      <c r="JSV48" s="367"/>
      <c r="JSW48" s="367"/>
      <c r="JSX48" s="367"/>
      <c r="JSY48" s="367"/>
      <c r="JSZ48" s="367"/>
      <c r="JTA48" s="367"/>
      <c r="JTB48" s="367"/>
      <c r="JTC48" s="367"/>
      <c r="JTD48" s="367"/>
      <c r="JTE48" s="367"/>
      <c r="JTF48" s="367"/>
      <c r="JTG48" s="367"/>
      <c r="JTH48" s="367"/>
      <c r="JTI48" s="367"/>
      <c r="JTJ48" s="367"/>
      <c r="JTK48" s="367"/>
      <c r="JTL48" s="367"/>
      <c r="JTM48" s="367"/>
      <c r="JTN48" s="367"/>
      <c r="JTO48" s="367"/>
      <c r="JTP48" s="367"/>
      <c r="JTQ48" s="367"/>
      <c r="JTR48" s="367"/>
      <c r="JTS48" s="367"/>
      <c r="JTT48" s="367"/>
      <c r="JTU48" s="367"/>
      <c r="JTV48" s="367"/>
      <c r="JTW48" s="367"/>
      <c r="JTX48" s="367"/>
      <c r="JTY48" s="367"/>
      <c r="JTZ48" s="367"/>
      <c r="JUA48" s="367"/>
      <c r="JUB48" s="367"/>
      <c r="JUC48" s="367"/>
      <c r="JUD48" s="367"/>
      <c r="JUE48" s="367"/>
      <c r="JUF48" s="367"/>
      <c r="JUG48" s="367"/>
      <c r="JUH48" s="367"/>
      <c r="JUI48" s="367"/>
      <c r="JUJ48" s="367"/>
      <c r="JUK48" s="367"/>
      <c r="JUL48" s="367"/>
      <c r="JUM48" s="367"/>
      <c r="JUN48" s="367"/>
      <c r="JUO48" s="367"/>
      <c r="JUP48" s="367"/>
      <c r="JUQ48" s="367"/>
      <c r="JUR48" s="367"/>
      <c r="JUS48" s="367"/>
      <c r="JUT48" s="367"/>
      <c r="JUU48" s="367"/>
      <c r="JUV48" s="367"/>
      <c r="JUW48" s="367"/>
      <c r="JUX48" s="367"/>
      <c r="JUY48" s="367"/>
      <c r="JUZ48" s="367"/>
      <c r="JVA48" s="367"/>
      <c r="JVB48" s="367"/>
      <c r="JVC48" s="367"/>
      <c r="JVD48" s="367"/>
      <c r="JVE48" s="367"/>
      <c r="JVF48" s="367"/>
      <c r="JVG48" s="367"/>
      <c r="JVH48" s="367"/>
      <c r="JVI48" s="367"/>
      <c r="JVJ48" s="367"/>
      <c r="JVK48" s="367"/>
      <c r="JVL48" s="367"/>
      <c r="JVM48" s="367"/>
      <c r="JVN48" s="367"/>
      <c r="JVO48" s="367"/>
      <c r="JVP48" s="367"/>
      <c r="JVQ48" s="367"/>
      <c r="JVR48" s="367"/>
      <c r="JVS48" s="367"/>
      <c r="JVT48" s="367"/>
      <c r="JVU48" s="367"/>
      <c r="JVV48" s="367"/>
      <c r="JVW48" s="367"/>
      <c r="JVX48" s="367"/>
      <c r="JVY48" s="367"/>
      <c r="JVZ48" s="367"/>
      <c r="JWA48" s="367"/>
      <c r="JWB48" s="367"/>
      <c r="JWC48" s="367"/>
      <c r="JWD48" s="367"/>
      <c r="JWE48" s="367"/>
      <c r="JWF48" s="367"/>
      <c r="JWG48" s="367"/>
      <c r="JWH48" s="367"/>
      <c r="JWI48" s="367"/>
      <c r="JWJ48" s="367"/>
      <c r="JWK48" s="367"/>
      <c r="JWL48" s="367"/>
      <c r="JWM48" s="367"/>
      <c r="JWN48" s="367"/>
      <c r="JWO48" s="367"/>
      <c r="JWP48" s="367"/>
      <c r="JWQ48" s="367"/>
      <c r="JWR48" s="367"/>
      <c r="JWS48" s="367"/>
      <c r="JWT48" s="367"/>
      <c r="JWU48" s="367"/>
      <c r="JWV48" s="367"/>
      <c r="JWW48" s="367"/>
      <c r="JWX48" s="367"/>
      <c r="JWY48" s="367"/>
      <c r="JWZ48" s="367"/>
      <c r="JXA48" s="367"/>
      <c r="JXB48" s="367"/>
      <c r="JXC48" s="367"/>
      <c r="JXD48" s="367"/>
      <c r="JXE48" s="367"/>
      <c r="JXF48" s="367"/>
      <c r="JXG48" s="367"/>
      <c r="JXH48" s="367"/>
      <c r="JXI48" s="367"/>
      <c r="JXJ48" s="367"/>
      <c r="JXK48" s="367"/>
      <c r="JXL48" s="367"/>
      <c r="JXM48" s="367"/>
      <c r="JXN48" s="367"/>
      <c r="JXO48" s="367"/>
      <c r="JXP48" s="367"/>
      <c r="JXQ48" s="367"/>
      <c r="JXR48" s="367"/>
      <c r="JXS48" s="367"/>
      <c r="JXT48" s="367"/>
      <c r="JXU48" s="367"/>
      <c r="JXV48" s="367"/>
      <c r="JXW48" s="367"/>
      <c r="JXX48" s="367"/>
      <c r="JXY48" s="367"/>
      <c r="JXZ48" s="367"/>
      <c r="JYA48" s="367"/>
      <c r="JYB48" s="367"/>
      <c r="JYC48" s="367"/>
      <c r="JYD48" s="367"/>
      <c r="JYE48" s="367"/>
      <c r="JYF48" s="367"/>
      <c r="JYG48" s="367"/>
      <c r="JYH48" s="367"/>
      <c r="JYI48" s="367"/>
      <c r="JYJ48" s="367"/>
      <c r="JYK48" s="367"/>
      <c r="JYL48" s="367"/>
      <c r="JYM48" s="367"/>
      <c r="JYN48" s="367"/>
      <c r="JYO48" s="367"/>
      <c r="JYP48" s="367"/>
      <c r="JYQ48" s="367"/>
      <c r="JYR48" s="367"/>
      <c r="JYS48" s="367"/>
      <c r="JYT48" s="367"/>
      <c r="JYU48" s="367"/>
      <c r="JYV48" s="367"/>
      <c r="JYW48" s="367"/>
      <c r="JYX48" s="367"/>
      <c r="JYY48" s="367"/>
      <c r="JYZ48" s="367"/>
      <c r="JZA48" s="367"/>
      <c r="JZB48" s="367"/>
      <c r="JZC48" s="367"/>
      <c r="JZD48" s="367"/>
      <c r="JZE48" s="367"/>
      <c r="JZF48" s="367"/>
      <c r="JZG48" s="367"/>
      <c r="JZH48" s="367"/>
      <c r="JZI48" s="367"/>
      <c r="JZJ48" s="367"/>
      <c r="JZK48" s="367"/>
      <c r="JZL48" s="367"/>
      <c r="JZM48" s="367"/>
      <c r="JZN48" s="367"/>
      <c r="JZO48" s="367"/>
      <c r="JZP48" s="367"/>
      <c r="JZQ48" s="367"/>
      <c r="JZR48" s="367"/>
      <c r="JZS48" s="367"/>
      <c r="JZT48" s="367"/>
      <c r="JZU48" s="367"/>
      <c r="JZV48" s="367"/>
      <c r="JZW48" s="367"/>
      <c r="JZX48" s="367"/>
      <c r="JZY48" s="367"/>
      <c r="JZZ48" s="367"/>
      <c r="KAA48" s="367"/>
      <c r="KAB48" s="367"/>
      <c r="KAC48" s="367"/>
      <c r="KAD48" s="367"/>
      <c r="KAE48" s="367"/>
      <c r="KAF48" s="367"/>
      <c r="KAG48" s="367"/>
      <c r="KAH48" s="367"/>
      <c r="KAI48" s="367"/>
      <c r="KAJ48" s="367"/>
      <c r="KAK48" s="367"/>
      <c r="KAL48" s="367"/>
      <c r="KAM48" s="367"/>
      <c r="KAN48" s="367"/>
      <c r="KAO48" s="367"/>
      <c r="KAP48" s="367"/>
      <c r="KAQ48" s="367"/>
      <c r="KAR48" s="367"/>
      <c r="KAS48" s="367"/>
      <c r="KAT48" s="367"/>
      <c r="KAU48" s="367"/>
      <c r="KAV48" s="367"/>
      <c r="KAW48" s="367"/>
      <c r="KAX48" s="367"/>
      <c r="KAY48" s="367"/>
      <c r="KAZ48" s="367"/>
      <c r="KBA48" s="367"/>
      <c r="KBB48" s="367"/>
      <c r="KBC48" s="367"/>
      <c r="KBD48" s="367"/>
      <c r="KBE48" s="367"/>
      <c r="KBF48" s="367"/>
      <c r="KBG48" s="367"/>
      <c r="KBH48" s="367"/>
      <c r="KBI48" s="367"/>
      <c r="KBJ48" s="367"/>
      <c r="KBK48" s="367"/>
      <c r="KBL48" s="367"/>
      <c r="KBM48" s="367"/>
      <c r="KBN48" s="367"/>
      <c r="KBO48" s="367"/>
      <c r="KBP48" s="367"/>
      <c r="KBQ48" s="367"/>
      <c r="KBR48" s="367"/>
      <c r="KBS48" s="367"/>
      <c r="KBT48" s="367"/>
      <c r="KBU48" s="367"/>
      <c r="KBV48" s="367"/>
      <c r="KBW48" s="367"/>
      <c r="KBX48" s="367"/>
      <c r="KBY48" s="367"/>
      <c r="KBZ48" s="367"/>
      <c r="KCA48" s="367"/>
      <c r="KCB48" s="367"/>
      <c r="KCC48" s="367"/>
      <c r="KCD48" s="367"/>
      <c r="KCE48" s="367"/>
      <c r="KCF48" s="367"/>
      <c r="KCG48" s="367"/>
      <c r="KCH48" s="367"/>
      <c r="KCI48" s="367"/>
      <c r="KCJ48" s="367"/>
      <c r="KCK48" s="367"/>
      <c r="KCL48" s="367"/>
      <c r="KCM48" s="367"/>
      <c r="KCN48" s="367"/>
      <c r="KCO48" s="367"/>
      <c r="KCP48" s="367"/>
      <c r="KCQ48" s="367"/>
      <c r="KCR48" s="367"/>
      <c r="KCS48" s="367"/>
      <c r="KCT48" s="367"/>
      <c r="KCU48" s="367"/>
      <c r="KCV48" s="367"/>
      <c r="KCW48" s="367"/>
      <c r="KCX48" s="367"/>
      <c r="KCY48" s="367"/>
      <c r="KCZ48" s="367"/>
      <c r="KDA48" s="367"/>
      <c r="KDB48" s="367"/>
      <c r="KDC48" s="367"/>
      <c r="KDD48" s="367"/>
      <c r="KDE48" s="367"/>
      <c r="KDF48" s="367"/>
      <c r="KDG48" s="367"/>
      <c r="KDH48" s="367"/>
      <c r="KDI48" s="367"/>
      <c r="KDJ48" s="367"/>
      <c r="KDK48" s="367"/>
      <c r="KDL48" s="367"/>
      <c r="KDM48" s="367"/>
      <c r="KDN48" s="367"/>
      <c r="KDO48" s="367"/>
      <c r="KDP48" s="367"/>
      <c r="KDQ48" s="367"/>
      <c r="KDR48" s="367"/>
      <c r="KDS48" s="367"/>
      <c r="KDT48" s="367"/>
      <c r="KDU48" s="367"/>
      <c r="KDV48" s="367"/>
      <c r="KDW48" s="367"/>
      <c r="KDX48" s="367"/>
      <c r="KDY48" s="367"/>
      <c r="KDZ48" s="367"/>
      <c r="KEA48" s="367"/>
      <c r="KEB48" s="367"/>
      <c r="KEC48" s="367"/>
      <c r="KED48" s="367"/>
      <c r="KEE48" s="367"/>
      <c r="KEF48" s="367"/>
      <c r="KEG48" s="367"/>
      <c r="KEH48" s="367"/>
      <c r="KEI48" s="367"/>
      <c r="KEJ48" s="367"/>
      <c r="KEK48" s="367"/>
      <c r="KEL48" s="367"/>
      <c r="KEM48" s="367"/>
      <c r="KEN48" s="367"/>
      <c r="KEO48" s="367"/>
      <c r="KEP48" s="367"/>
      <c r="KEQ48" s="367"/>
      <c r="KER48" s="367"/>
      <c r="KES48" s="367"/>
      <c r="KET48" s="367"/>
      <c r="KEU48" s="367"/>
      <c r="KEV48" s="367"/>
      <c r="KEW48" s="367"/>
      <c r="KEX48" s="367"/>
      <c r="KEY48" s="367"/>
      <c r="KEZ48" s="367"/>
      <c r="KFA48" s="367"/>
      <c r="KFB48" s="367"/>
      <c r="KFC48" s="367"/>
      <c r="KFD48" s="367"/>
      <c r="KFE48" s="367"/>
      <c r="KFF48" s="367"/>
      <c r="KFG48" s="367"/>
      <c r="KFH48" s="367"/>
      <c r="KFI48" s="367"/>
      <c r="KFJ48" s="367"/>
      <c r="KFK48" s="367"/>
      <c r="KFL48" s="367"/>
      <c r="KFM48" s="367"/>
      <c r="KFN48" s="367"/>
      <c r="KFO48" s="367"/>
      <c r="KFP48" s="367"/>
      <c r="KFQ48" s="367"/>
      <c r="KFR48" s="367"/>
      <c r="KFS48" s="367"/>
      <c r="KFT48" s="367"/>
      <c r="KFU48" s="367"/>
      <c r="KFV48" s="367"/>
      <c r="KFW48" s="367"/>
      <c r="KFX48" s="367"/>
      <c r="KFY48" s="367"/>
      <c r="KFZ48" s="367"/>
      <c r="KGA48" s="367"/>
      <c r="KGB48" s="367"/>
      <c r="KGC48" s="367"/>
      <c r="KGD48" s="367"/>
      <c r="KGE48" s="367"/>
      <c r="KGF48" s="367"/>
      <c r="KGG48" s="367"/>
      <c r="KGH48" s="367"/>
      <c r="KGI48" s="367"/>
      <c r="KGJ48" s="367"/>
      <c r="KGK48" s="367"/>
      <c r="KGL48" s="367"/>
      <c r="KGM48" s="367"/>
      <c r="KGN48" s="367"/>
      <c r="KGO48" s="367"/>
      <c r="KGP48" s="367"/>
      <c r="KGQ48" s="367"/>
      <c r="KGR48" s="367"/>
      <c r="KGS48" s="367"/>
      <c r="KGT48" s="367"/>
      <c r="KGU48" s="367"/>
      <c r="KGV48" s="367"/>
      <c r="KGW48" s="367"/>
      <c r="KGX48" s="367"/>
      <c r="KGY48" s="367"/>
      <c r="KGZ48" s="367"/>
      <c r="KHA48" s="367"/>
      <c r="KHB48" s="367"/>
      <c r="KHC48" s="367"/>
      <c r="KHD48" s="367"/>
      <c r="KHE48" s="367"/>
      <c r="KHF48" s="367"/>
      <c r="KHG48" s="367"/>
      <c r="KHH48" s="367"/>
      <c r="KHI48" s="367"/>
      <c r="KHJ48" s="367"/>
      <c r="KHK48" s="367"/>
      <c r="KHL48" s="367"/>
      <c r="KHM48" s="367"/>
      <c r="KHN48" s="367"/>
      <c r="KHO48" s="367"/>
      <c r="KHP48" s="367"/>
      <c r="KHQ48" s="367"/>
      <c r="KHR48" s="367"/>
      <c r="KHS48" s="367"/>
      <c r="KHT48" s="367"/>
      <c r="KHU48" s="367"/>
      <c r="KHV48" s="367"/>
      <c r="KHW48" s="367"/>
      <c r="KHX48" s="367"/>
      <c r="KHY48" s="367"/>
      <c r="KHZ48" s="367"/>
      <c r="KIA48" s="367"/>
      <c r="KIB48" s="367"/>
      <c r="KIC48" s="367"/>
      <c r="KID48" s="367"/>
      <c r="KIE48" s="367"/>
      <c r="KIF48" s="367"/>
      <c r="KIG48" s="367"/>
      <c r="KIH48" s="367"/>
      <c r="KII48" s="367"/>
      <c r="KIJ48" s="367"/>
      <c r="KIK48" s="367"/>
      <c r="KIL48" s="367"/>
      <c r="KIM48" s="367"/>
      <c r="KIN48" s="367"/>
      <c r="KIO48" s="367"/>
      <c r="KIP48" s="367"/>
      <c r="KIQ48" s="367"/>
      <c r="KIR48" s="367"/>
      <c r="KIS48" s="367"/>
      <c r="KIT48" s="367"/>
      <c r="KIU48" s="367"/>
      <c r="KIV48" s="367"/>
      <c r="KIW48" s="367"/>
      <c r="KIX48" s="367"/>
      <c r="KIY48" s="367"/>
      <c r="KIZ48" s="367"/>
      <c r="KJA48" s="367"/>
      <c r="KJB48" s="367"/>
      <c r="KJC48" s="367"/>
      <c r="KJD48" s="367"/>
      <c r="KJE48" s="367"/>
      <c r="KJF48" s="367"/>
      <c r="KJG48" s="367"/>
      <c r="KJH48" s="367"/>
      <c r="KJI48" s="367"/>
      <c r="KJJ48" s="367"/>
      <c r="KJK48" s="367"/>
      <c r="KJL48" s="367"/>
      <c r="KJM48" s="367"/>
      <c r="KJN48" s="367"/>
      <c r="KJO48" s="367"/>
      <c r="KJP48" s="367"/>
      <c r="KJQ48" s="367"/>
      <c r="KJR48" s="367"/>
      <c r="KJS48" s="367"/>
      <c r="KJT48" s="367"/>
      <c r="KJU48" s="367"/>
      <c r="KJV48" s="367"/>
      <c r="KJW48" s="367"/>
      <c r="KJX48" s="367"/>
      <c r="KJY48" s="367"/>
      <c r="KJZ48" s="367"/>
      <c r="KKA48" s="367"/>
      <c r="KKB48" s="367"/>
      <c r="KKC48" s="367"/>
      <c r="KKD48" s="367"/>
      <c r="KKE48" s="367"/>
      <c r="KKF48" s="367"/>
      <c r="KKG48" s="367"/>
      <c r="KKH48" s="367"/>
      <c r="KKI48" s="367"/>
      <c r="KKJ48" s="367"/>
      <c r="KKK48" s="367"/>
      <c r="KKL48" s="367"/>
      <c r="KKM48" s="367"/>
      <c r="KKN48" s="367"/>
      <c r="KKO48" s="367"/>
      <c r="KKP48" s="367"/>
      <c r="KKQ48" s="367"/>
      <c r="KKR48" s="367"/>
      <c r="KKS48" s="367"/>
      <c r="KKT48" s="367"/>
      <c r="KKU48" s="367"/>
      <c r="KKV48" s="367"/>
      <c r="KKW48" s="367"/>
      <c r="KKX48" s="367"/>
      <c r="KKY48" s="367"/>
      <c r="KKZ48" s="367"/>
      <c r="KLA48" s="367"/>
      <c r="KLB48" s="367"/>
      <c r="KLC48" s="367"/>
      <c r="KLD48" s="367"/>
      <c r="KLE48" s="367"/>
      <c r="KLF48" s="367"/>
      <c r="KLG48" s="367"/>
      <c r="KLH48" s="367"/>
      <c r="KLI48" s="367"/>
      <c r="KLJ48" s="367"/>
      <c r="KLK48" s="367"/>
      <c r="KLL48" s="367"/>
      <c r="KLM48" s="367"/>
      <c r="KLN48" s="367"/>
      <c r="KLO48" s="367"/>
      <c r="KLP48" s="367"/>
      <c r="KLQ48" s="367"/>
      <c r="KLR48" s="367"/>
      <c r="KLS48" s="367"/>
      <c r="KLT48" s="367"/>
      <c r="KLU48" s="367"/>
      <c r="KLV48" s="367"/>
      <c r="KLW48" s="367"/>
      <c r="KLX48" s="367"/>
      <c r="KLY48" s="367"/>
      <c r="KLZ48" s="367"/>
      <c r="KMA48" s="367"/>
      <c r="KMB48" s="367"/>
      <c r="KMC48" s="367"/>
      <c r="KMD48" s="367"/>
      <c r="KME48" s="367"/>
      <c r="KMF48" s="367"/>
      <c r="KMG48" s="367"/>
      <c r="KMH48" s="367"/>
      <c r="KMI48" s="367"/>
      <c r="KMJ48" s="367"/>
      <c r="KMK48" s="367"/>
      <c r="KML48" s="367"/>
      <c r="KMM48" s="367"/>
      <c r="KMN48" s="367"/>
      <c r="KMO48" s="367"/>
      <c r="KMP48" s="367"/>
      <c r="KMQ48" s="367"/>
      <c r="KMR48" s="367"/>
      <c r="KMS48" s="367"/>
      <c r="KMT48" s="367"/>
      <c r="KMU48" s="367"/>
      <c r="KMV48" s="367"/>
      <c r="KMW48" s="367"/>
      <c r="KMX48" s="367"/>
      <c r="KMY48" s="367"/>
      <c r="KMZ48" s="367"/>
      <c r="KNA48" s="367"/>
      <c r="KNB48" s="367"/>
      <c r="KNC48" s="367"/>
      <c r="KND48" s="367"/>
      <c r="KNE48" s="367"/>
      <c r="KNF48" s="367"/>
      <c r="KNG48" s="367"/>
      <c r="KNH48" s="367"/>
      <c r="KNI48" s="367"/>
      <c r="KNJ48" s="367"/>
      <c r="KNK48" s="367"/>
      <c r="KNL48" s="367"/>
      <c r="KNM48" s="367"/>
      <c r="KNN48" s="367"/>
      <c r="KNO48" s="367"/>
      <c r="KNP48" s="367"/>
      <c r="KNQ48" s="367"/>
      <c r="KNR48" s="367"/>
      <c r="KNS48" s="367"/>
      <c r="KNT48" s="367"/>
      <c r="KNU48" s="367"/>
      <c r="KNV48" s="367"/>
      <c r="KNW48" s="367"/>
      <c r="KNX48" s="367"/>
      <c r="KNY48" s="367"/>
      <c r="KNZ48" s="367"/>
      <c r="KOA48" s="367"/>
      <c r="KOB48" s="367"/>
      <c r="KOC48" s="367"/>
      <c r="KOD48" s="367"/>
      <c r="KOE48" s="367"/>
      <c r="KOF48" s="367"/>
      <c r="KOG48" s="367"/>
      <c r="KOH48" s="367"/>
      <c r="KOI48" s="367"/>
      <c r="KOJ48" s="367"/>
      <c r="KOK48" s="367"/>
      <c r="KOL48" s="367"/>
      <c r="KOM48" s="367"/>
      <c r="KON48" s="367"/>
      <c r="KOO48" s="367"/>
      <c r="KOP48" s="367"/>
      <c r="KOQ48" s="367"/>
      <c r="KOR48" s="367"/>
      <c r="KOS48" s="367"/>
      <c r="KOT48" s="367"/>
      <c r="KOU48" s="367"/>
      <c r="KOV48" s="367"/>
      <c r="KOW48" s="367"/>
      <c r="KOX48" s="367"/>
      <c r="KOY48" s="367"/>
      <c r="KOZ48" s="367"/>
      <c r="KPA48" s="367"/>
      <c r="KPB48" s="367"/>
      <c r="KPC48" s="367"/>
      <c r="KPD48" s="367"/>
      <c r="KPE48" s="367"/>
      <c r="KPF48" s="367"/>
      <c r="KPG48" s="367"/>
      <c r="KPH48" s="367"/>
      <c r="KPI48" s="367"/>
      <c r="KPJ48" s="367"/>
      <c r="KPK48" s="367"/>
      <c r="KPL48" s="367"/>
      <c r="KPM48" s="367"/>
      <c r="KPN48" s="367"/>
      <c r="KPO48" s="367"/>
      <c r="KPP48" s="367"/>
      <c r="KPQ48" s="367"/>
      <c r="KPR48" s="367"/>
      <c r="KPS48" s="367"/>
      <c r="KPT48" s="367"/>
      <c r="KPU48" s="367"/>
      <c r="KPV48" s="367"/>
      <c r="KPW48" s="367"/>
      <c r="KPX48" s="367"/>
      <c r="KPY48" s="367"/>
      <c r="KPZ48" s="367"/>
      <c r="KQA48" s="367"/>
      <c r="KQB48" s="367"/>
      <c r="KQC48" s="367"/>
      <c r="KQD48" s="367"/>
      <c r="KQE48" s="367"/>
      <c r="KQF48" s="367"/>
      <c r="KQG48" s="367"/>
      <c r="KQH48" s="367"/>
      <c r="KQI48" s="367"/>
      <c r="KQJ48" s="367"/>
      <c r="KQK48" s="367"/>
      <c r="KQL48" s="367"/>
      <c r="KQM48" s="367"/>
      <c r="KQN48" s="367"/>
      <c r="KQO48" s="367"/>
      <c r="KQP48" s="367"/>
      <c r="KQQ48" s="367"/>
      <c r="KQR48" s="367"/>
      <c r="KQS48" s="367"/>
      <c r="KQT48" s="367"/>
      <c r="KQU48" s="367"/>
      <c r="KQV48" s="367"/>
      <c r="KQW48" s="367"/>
      <c r="KQX48" s="367"/>
      <c r="KQY48" s="367"/>
      <c r="KQZ48" s="367"/>
      <c r="KRA48" s="367"/>
      <c r="KRB48" s="367"/>
      <c r="KRC48" s="367"/>
      <c r="KRD48" s="367"/>
      <c r="KRE48" s="367"/>
      <c r="KRF48" s="367"/>
      <c r="KRG48" s="367"/>
      <c r="KRH48" s="367"/>
      <c r="KRI48" s="367"/>
      <c r="KRJ48" s="367"/>
      <c r="KRK48" s="367"/>
      <c r="KRL48" s="367"/>
      <c r="KRM48" s="367"/>
      <c r="KRN48" s="367"/>
      <c r="KRO48" s="367"/>
      <c r="KRP48" s="367"/>
      <c r="KRQ48" s="367"/>
      <c r="KRR48" s="367"/>
      <c r="KRS48" s="367"/>
      <c r="KRT48" s="367"/>
      <c r="KRU48" s="367"/>
      <c r="KRV48" s="367"/>
      <c r="KRW48" s="367"/>
      <c r="KRX48" s="367"/>
      <c r="KRY48" s="367"/>
      <c r="KRZ48" s="367"/>
      <c r="KSA48" s="367"/>
      <c r="KSB48" s="367"/>
      <c r="KSC48" s="367"/>
      <c r="KSD48" s="367"/>
      <c r="KSE48" s="367"/>
      <c r="KSF48" s="367"/>
      <c r="KSG48" s="367"/>
      <c r="KSH48" s="367"/>
      <c r="KSI48" s="367"/>
      <c r="KSJ48" s="367"/>
      <c r="KSK48" s="367"/>
      <c r="KSL48" s="367"/>
      <c r="KSM48" s="367"/>
      <c r="KSN48" s="367"/>
      <c r="KSO48" s="367"/>
      <c r="KSP48" s="367"/>
      <c r="KSQ48" s="367"/>
      <c r="KSR48" s="367"/>
      <c r="KSS48" s="367"/>
      <c r="KST48" s="367"/>
      <c r="KSU48" s="367"/>
      <c r="KSV48" s="367"/>
      <c r="KSW48" s="367"/>
      <c r="KSX48" s="367"/>
      <c r="KSY48" s="367"/>
      <c r="KSZ48" s="367"/>
      <c r="KTA48" s="367"/>
      <c r="KTB48" s="367"/>
      <c r="KTC48" s="367"/>
      <c r="KTD48" s="367"/>
      <c r="KTE48" s="367"/>
      <c r="KTF48" s="367"/>
      <c r="KTG48" s="367"/>
      <c r="KTH48" s="367"/>
      <c r="KTI48" s="367"/>
      <c r="KTJ48" s="367"/>
      <c r="KTK48" s="367"/>
      <c r="KTL48" s="367"/>
      <c r="KTM48" s="367"/>
      <c r="KTN48" s="367"/>
      <c r="KTO48" s="367"/>
      <c r="KTP48" s="367"/>
      <c r="KTQ48" s="367"/>
      <c r="KTR48" s="367"/>
      <c r="KTS48" s="367"/>
      <c r="KTT48" s="367"/>
      <c r="KTU48" s="367"/>
      <c r="KTV48" s="367"/>
      <c r="KTW48" s="367"/>
      <c r="KTX48" s="367"/>
      <c r="KTY48" s="367"/>
      <c r="KTZ48" s="367"/>
      <c r="KUA48" s="367"/>
      <c r="KUB48" s="367"/>
      <c r="KUC48" s="367"/>
      <c r="KUD48" s="367"/>
      <c r="KUE48" s="367"/>
      <c r="KUF48" s="367"/>
      <c r="KUG48" s="367"/>
      <c r="KUH48" s="367"/>
      <c r="KUI48" s="367"/>
      <c r="KUJ48" s="367"/>
      <c r="KUK48" s="367"/>
      <c r="KUL48" s="367"/>
      <c r="KUM48" s="367"/>
      <c r="KUN48" s="367"/>
      <c r="KUO48" s="367"/>
      <c r="KUP48" s="367"/>
      <c r="KUQ48" s="367"/>
      <c r="KUR48" s="367"/>
      <c r="KUS48" s="367"/>
      <c r="KUT48" s="367"/>
      <c r="KUU48" s="367"/>
      <c r="KUV48" s="367"/>
      <c r="KUW48" s="367"/>
      <c r="KUX48" s="367"/>
      <c r="KUY48" s="367"/>
      <c r="KUZ48" s="367"/>
      <c r="KVA48" s="367"/>
      <c r="KVB48" s="367"/>
      <c r="KVC48" s="367"/>
      <c r="KVD48" s="367"/>
      <c r="KVE48" s="367"/>
      <c r="KVF48" s="367"/>
      <c r="KVG48" s="367"/>
      <c r="KVH48" s="367"/>
      <c r="KVI48" s="367"/>
      <c r="KVJ48" s="367"/>
      <c r="KVK48" s="367"/>
      <c r="KVL48" s="367"/>
      <c r="KVM48" s="367"/>
      <c r="KVN48" s="367"/>
      <c r="KVO48" s="367"/>
      <c r="KVP48" s="367"/>
      <c r="KVQ48" s="367"/>
      <c r="KVR48" s="367"/>
      <c r="KVS48" s="367"/>
      <c r="KVT48" s="367"/>
      <c r="KVU48" s="367"/>
      <c r="KVV48" s="367"/>
      <c r="KVW48" s="367"/>
      <c r="KVX48" s="367"/>
      <c r="KVY48" s="367"/>
      <c r="KVZ48" s="367"/>
      <c r="KWA48" s="367"/>
      <c r="KWB48" s="367"/>
      <c r="KWC48" s="367"/>
      <c r="KWD48" s="367"/>
      <c r="KWE48" s="367"/>
      <c r="KWF48" s="367"/>
      <c r="KWG48" s="367"/>
      <c r="KWH48" s="367"/>
      <c r="KWI48" s="367"/>
      <c r="KWJ48" s="367"/>
      <c r="KWK48" s="367"/>
      <c r="KWL48" s="367"/>
      <c r="KWM48" s="367"/>
      <c r="KWN48" s="367"/>
      <c r="KWO48" s="367"/>
      <c r="KWP48" s="367"/>
      <c r="KWQ48" s="367"/>
      <c r="KWR48" s="367"/>
      <c r="KWS48" s="367"/>
      <c r="KWT48" s="367"/>
      <c r="KWU48" s="367"/>
      <c r="KWV48" s="367"/>
      <c r="KWW48" s="367"/>
      <c r="KWX48" s="367"/>
      <c r="KWY48" s="367"/>
      <c r="KWZ48" s="367"/>
      <c r="KXA48" s="367"/>
      <c r="KXB48" s="367"/>
      <c r="KXC48" s="367"/>
      <c r="KXD48" s="367"/>
      <c r="KXE48" s="367"/>
      <c r="KXF48" s="367"/>
      <c r="KXG48" s="367"/>
      <c r="KXH48" s="367"/>
      <c r="KXI48" s="367"/>
      <c r="KXJ48" s="367"/>
      <c r="KXK48" s="367"/>
      <c r="KXL48" s="367"/>
      <c r="KXM48" s="367"/>
      <c r="KXN48" s="367"/>
      <c r="KXO48" s="367"/>
      <c r="KXP48" s="367"/>
      <c r="KXQ48" s="367"/>
      <c r="KXR48" s="367"/>
      <c r="KXS48" s="367"/>
      <c r="KXT48" s="367"/>
      <c r="KXU48" s="367"/>
      <c r="KXV48" s="367"/>
      <c r="KXW48" s="367"/>
      <c r="KXX48" s="367"/>
      <c r="KXY48" s="367"/>
      <c r="KXZ48" s="367"/>
      <c r="KYA48" s="367"/>
      <c r="KYB48" s="367"/>
      <c r="KYC48" s="367"/>
      <c r="KYD48" s="367"/>
      <c r="KYE48" s="367"/>
      <c r="KYF48" s="367"/>
      <c r="KYG48" s="367"/>
      <c r="KYH48" s="367"/>
      <c r="KYI48" s="367"/>
      <c r="KYJ48" s="367"/>
      <c r="KYK48" s="367"/>
      <c r="KYL48" s="367"/>
      <c r="KYM48" s="367"/>
      <c r="KYN48" s="367"/>
      <c r="KYO48" s="367"/>
      <c r="KYP48" s="367"/>
      <c r="KYQ48" s="367"/>
      <c r="KYR48" s="367"/>
      <c r="KYS48" s="367"/>
      <c r="KYT48" s="367"/>
      <c r="KYU48" s="367"/>
      <c r="KYV48" s="367"/>
      <c r="KYW48" s="367"/>
      <c r="KYX48" s="367"/>
      <c r="KYY48" s="367"/>
      <c r="KYZ48" s="367"/>
      <c r="KZA48" s="367"/>
      <c r="KZB48" s="367"/>
      <c r="KZC48" s="367"/>
      <c r="KZD48" s="367"/>
      <c r="KZE48" s="367"/>
      <c r="KZF48" s="367"/>
      <c r="KZG48" s="367"/>
      <c r="KZH48" s="367"/>
      <c r="KZI48" s="367"/>
      <c r="KZJ48" s="367"/>
      <c r="KZK48" s="367"/>
      <c r="KZL48" s="367"/>
      <c r="KZM48" s="367"/>
      <c r="KZN48" s="367"/>
      <c r="KZO48" s="367"/>
      <c r="KZP48" s="367"/>
      <c r="KZQ48" s="367"/>
      <c r="KZR48" s="367"/>
      <c r="KZS48" s="367"/>
      <c r="KZT48" s="367"/>
      <c r="KZU48" s="367"/>
      <c r="KZV48" s="367"/>
      <c r="KZW48" s="367"/>
      <c r="KZX48" s="367"/>
      <c r="KZY48" s="367"/>
      <c r="KZZ48" s="367"/>
      <c r="LAA48" s="367"/>
      <c r="LAB48" s="367"/>
      <c r="LAC48" s="367"/>
      <c r="LAD48" s="367"/>
      <c r="LAE48" s="367"/>
      <c r="LAF48" s="367"/>
      <c r="LAG48" s="367"/>
      <c r="LAH48" s="367"/>
      <c r="LAI48" s="367"/>
      <c r="LAJ48" s="367"/>
      <c r="LAK48" s="367"/>
      <c r="LAL48" s="367"/>
      <c r="LAM48" s="367"/>
      <c r="LAN48" s="367"/>
      <c r="LAO48" s="367"/>
      <c r="LAP48" s="367"/>
      <c r="LAQ48" s="367"/>
      <c r="LAR48" s="367"/>
      <c r="LAS48" s="367"/>
      <c r="LAT48" s="367"/>
      <c r="LAU48" s="367"/>
      <c r="LAV48" s="367"/>
      <c r="LAW48" s="367"/>
      <c r="LAX48" s="367"/>
      <c r="LAY48" s="367"/>
      <c r="LAZ48" s="367"/>
      <c r="LBA48" s="367"/>
      <c r="LBB48" s="367"/>
      <c r="LBC48" s="367"/>
      <c r="LBD48" s="367"/>
      <c r="LBE48" s="367"/>
      <c r="LBF48" s="367"/>
      <c r="LBG48" s="367"/>
      <c r="LBH48" s="367"/>
      <c r="LBI48" s="367"/>
      <c r="LBJ48" s="367"/>
      <c r="LBK48" s="367"/>
      <c r="LBL48" s="367"/>
      <c r="LBM48" s="367"/>
      <c r="LBN48" s="367"/>
      <c r="LBO48" s="367"/>
      <c r="LBP48" s="367"/>
      <c r="LBQ48" s="367"/>
      <c r="LBR48" s="367"/>
      <c r="LBS48" s="367"/>
      <c r="LBT48" s="367"/>
      <c r="LBU48" s="367"/>
      <c r="LBV48" s="367"/>
      <c r="LBW48" s="367"/>
      <c r="LBX48" s="367"/>
      <c r="LBY48" s="367"/>
      <c r="LBZ48" s="367"/>
      <c r="LCA48" s="367"/>
      <c r="LCB48" s="367"/>
      <c r="LCC48" s="367"/>
      <c r="LCD48" s="367"/>
      <c r="LCE48" s="367"/>
      <c r="LCF48" s="367"/>
      <c r="LCG48" s="367"/>
      <c r="LCH48" s="367"/>
      <c r="LCI48" s="367"/>
      <c r="LCJ48" s="367"/>
      <c r="LCK48" s="367"/>
      <c r="LCL48" s="367"/>
      <c r="LCM48" s="367"/>
      <c r="LCN48" s="367"/>
      <c r="LCO48" s="367"/>
      <c r="LCP48" s="367"/>
      <c r="LCQ48" s="367"/>
      <c r="LCR48" s="367"/>
      <c r="LCS48" s="367"/>
      <c r="LCT48" s="367"/>
      <c r="LCU48" s="367"/>
      <c r="LCV48" s="367"/>
      <c r="LCW48" s="367"/>
      <c r="LCX48" s="367"/>
      <c r="LCY48" s="367"/>
      <c r="LCZ48" s="367"/>
      <c r="LDA48" s="367"/>
      <c r="LDB48" s="367"/>
      <c r="LDC48" s="367"/>
      <c r="LDD48" s="367"/>
      <c r="LDE48" s="367"/>
      <c r="LDF48" s="367"/>
      <c r="LDG48" s="367"/>
      <c r="LDH48" s="367"/>
      <c r="LDI48" s="367"/>
      <c r="LDJ48" s="367"/>
      <c r="LDK48" s="367"/>
      <c r="LDL48" s="367"/>
      <c r="LDM48" s="367"/>
      <c r="LDN48" s="367"/>
      <c r="LDO48" s="367"/>
      <c r="LDP48" s="367"/>
      <c r="LDQ48" s="367"/>
      <c r="LDR48" s="367"/>
      <c r="LDS48" s="367"/>
      <c r="LDT48" s="367"/>
      <c r="LDU48" s="367"/>
      <c r="LDV48" s="367"/>
      <c r="LDW48" s="367"/>
      <c r="LDX48" s="367"/>
      <c r="LDY48" s="367"/>
      <c r="LDZ48" s="367"/>
      <c r="LEA48" s="367"/>
      <c r="LEB48" s="367"/>
      <c r="LEC48" s="367"/>
      <c r="LED48" s="367"/>
      <c r="LEE48" s="367"/>
      <c r="LEF48" s="367"/>
      <c r="LEG48" s="367"/>
      <c r="LEH48" s="367"/>
      <c r="LEI48" s="367"/>
      <c r="LEJ48" s="367"/>
      <c r="LEK48" s="367"/>
      <c r="LEL48" s="367"/>
      <c r="LEM48" s="367"/>
      <c r="LEN48" s="367"/>
      <c r="LEO48" s="367"/>
      <c r="LEP48" s="367"/>
      <c r="LEQ48" s="367"/>
      <c r="LER48" s="367"/>
      <c r="LES48" s="367"/>
      <c r="LET48" s="367"/>
      <c r="LEU48" s="367"/>
      <c r="LEV48" s="367"/>
      <c r="LEW48" s="367"/>
      <c r="LEX48" s="367"/>
      <c r="LEY48" s="367"/>
      <c r="LEZ48" s="367"/>
      <c r="LFA48" s="367"/>
      <c r="LFB48" s="367"/>
      <c r="LFC48" s="367"/>
      <c r="LFD48" s="367"/>
      <c r="LFE48" s="367"/>
      <c r="LFF48" s="367"/>
      <c r="LFG48" s="367"/>
      <c r="LFH48" s="367"/>
      <c r="LFI48" s="367"/>
      <c r="LFJ48" s="367"/>
      <c r="LFK48" s="367"/>
      <c r="LFL48" s="367"/>
      <c r="LFM48" s="367"/>
      <c r="LFN48" s="367"/>
      <c r="LFO48" s="367"/>
      <c r="LFP48" s="367"/>
      <c r="LFQ48" s="367"/>
      <c r="LFR48" s="367"/>
      <c r="LFS48" s="367"/>
      <c r="LFT48" s="367"/>
      <c r="LFU48" s="367"/>
      <c r="LFV48" s="367"/>
      <c r="LFW48" s="367"/>
      <c r="LFX48" s="367"/>
      <c r="LFY48" s="367"/>
      <c r="LFZ48" s="367"/>
      <c r="LGA48" s="367"/>
      <c r="LGB48" s="367"/>
      <c r="LGC48" s="367"/>
      <c r="LGD48" s="367"/>
      <c r="LGE48" s="367"/>
      <c r="LGF48" s="367"/>
      <c r="LGG48" s="367"/>
      <c r="LGH48" s="367"/>
      <c r="LGI48" s="367"/>
      <c r="LGJ48" s="367"/>
      <c r="LGK48" s="367"/>
      <c r="LGL48" s="367"/>
      <c r="LGM48" s="367"/>
      <c r="LGN48" s="367"/>
      <c r="LGO48" s="367"/>
      <c r="LGP48" s="367"/>
      <c r="LGQ48" s="367"/>
      <c r="LGR48" s="367"/>
      <c r="LGS48" s="367"/>
      <c r="LGT48" s="367"/>
      <c r="LGU48" s="367"/>
      <c r="LGV48" s="367"/>
      <c r="LGW48" s="367"/>
      <c r="LGX48" s="367"/>
      <c r="LGY48" s="367"/>
      <c r="LGZ48" s="367"/>
      <c r="LHA48" s="367"/>
      <c r="LHB48" s="367"/>
      <c r="LHC48" s="367"/>
      <c r="LHD48" s="367"/>
      <c r="LHE48" s="367"/>
      <c r="LHF48" s="367"/>
      <c r="LHG48" s="367"/>
      <c r="LHH48" s="367"/>
      <c r="LHI48" s="367"/>
      <c r="LHJ48" s="367"/>
      <c r="LHK48" s="367"/>
      <c r="LHL48" s="367"/>
      <c r="LHM48" s="367"/>
      <c r="LHN48" s="367"/>
      <c r="LHO48" s="367"/>
      <c r="LHP48" s="367"/>
      <c r="LHQ48" s="367"/>
      <c r="LHR48" s="367"/>
      <c r="LHS48" s="367"/>
      <c r="LHT48" s="367"/>
      <c r="LHU48" s="367"/>
      <c r="LHV48" s="367"/>
      <c r="LHW48" s="367"/>
      <c r="LHX48" s="367"/>
      <c r="LHY48" s="367"/>
      <c r="LHZ48" s="367"/>
      <c r="LIA48" s="367"/>
      <c r="LIB48" s="367"/>
      <c r="LIC48" s="367"/>
      <c r="LID48" s="367"/>
      <c r="LIE48" s="367"/>
      <c r="LIF48" s="367"/>
      <c r="LIG48" s="367"/>
      <c r="LIH48" s="367"/>
      <c r="LII48" s="367"/>
      <c r="LIJ48" s="367"/>
      <c r="LIK48" s="367"/>
      <c r="LIL48" s="367"/>
      <c r="LIM48" s="367"/>
      <c r="LIN48" s="367"/>
      <c r="LIO48" s="367"/>
      <c r="LIP48" s="367"/>
      <c r="LIQ48" s="367"/>
      <c r="LIR48" s="367"/>
      <c r="LIS48" s="367"/>
      <c r="LIT48" s="367"/>
      <c r="LIU48" s="367"/>
      <c r="LIV48" s="367"/>
      <c r="LIW48" s="367"/>
      <c r="LIX48" s="367"/>
      <c r="LIY48" s="367"/>
      <c r="LIZ48" s="367"/>
      <c r="LJA48" s="367"/>
      <c r="LJB48" s="367"/>
      <c r="LJC48" s="367"/>
      <c r="LJD48" s="367"/>
      <c r="LJE48" s="367"/>
      <c r="LJF48" s="367"/>
      <c r="LJG48" s="367"/>
      <c r="LJH48" s="367"/>
      <c r="LJI48" s="367"/>
      <c r="LJJ48" s="367"/>
      <c r="LJK48" s="367"/>
      <c r="LJL48" s="367"/>
      <c r="LJM48" s="367"/>
      <c r="LJN48" s="367"/>
      <c r="LJO48" s="367"/>
      <c r="LJP48" s="367"/>
      <c r="LJQ48" s="367"/>
      <c r="LJR48" s="367"/>
      <c r="LJS48" s="367"/>
      <c r="LJT48" s="367"/>
      <c r="LJU48" s="367"/>
      <c r="LJV48" s="367"/>
      <c r="LJW48" s="367"/>
      <c r="LJX48" s="367"/>
      <c r="LJY48" s="367"/>
      <c r="LJZ48" s="367"/>
      <c r="LKA48" s="367"/>
      <c r="LKB48" s="367"/>
      <c r="LKC48" s="367"/>
      <c r="LKD48" s="367"/>
      <c r="LKE48" s="367"/>
      <c r="LKF48" s="367"/>
      <c r="LKG48" s="367"/>
      <c r="LKH48" s="367"/>
      <c r="LKI48" s="367"/>
      <c r="LKJ48" s="367"/>
      <c r="LKK48" s="367"/>
      <c r="LKL48" s="367"/>
      <c r="LKM48" s="367"/>
      <c r="LKN48" s="367"/>
      <c r="LKO48" s="367"/>
      <c r="LKP48" s="367"/>
      <c r="LKQ48" s="367"/>
      <c r="LKR48" s="367"/>
      <c r="LKS48" s="367"/>
      <c r="LKT48" s="367"/>
      <c r="LKU48" s="367"/>
      <c r="LKV48" s="367"/>
      <c r="LKW48" s="367"/>
      <c r="LKX48" s="367"/>
      <c r="LKY48" s="367"/>
      <c r="LKZ48" s="367"/>
      <c r="LLA48" s="367"/>
      <c r="LLB48" s="367"/>
      <c r="LLC48" s="367"/>
      <c r="LLD48" s="367"/>
      <c r="LLE48" s="367"/>
      <c r="LLF48" s="367"/>
      <c r="LLG48" s="367"/>
      <c r="LLH48" s="367"/>
      <c r="LLI48" s="367"/>
      <c r="LLJ48" s="367"/>
      <c r="LLK48" s="367"/>
      <c r="LLL48" s="367"/>
      <c r="LLM48" s="367"/>
      <c r="LLN48" s="367"/>
      <c r="LLO48" s="367"/>
      <c r="LLP48" s="367"/>
      <c r="LLQ48" s="367"/>
      <c r="LLR48" s="367"/>
      <c r="LLS48" s="367"/>
      <c r="LLT48" s="367"/>
      <c r="LLU48" s="367"/>
      <c r="LLV48" s="367"/>
      <c r="LLW48" s="367"/>
      <c r="LLX48" s="367"/>
      <c r="LLY48" s="367"/>
      <c r="LLZ48" s="367"/>
      <c r="LMA48" s="367"/>
      <c r="LMB48" s="367"/>
      <c r="LMC48" s="367"/>
      <c r="LMD48" s="367"/>
      <c r="LME48" s="367"/>
      <c r="LMF48" s="367"/>
      <c r="LMG48" s="367"/>
      <c r="LMH48" s="367"/>
      <c r="LMI48" s="367"/>
      <c r="LMJ48" s="367"/>
      <c r="LMK48" s="367"/>
      <c r="LML48" s="367"/>
      <c r="LMM48" s="367"/>
      <c r="LMN48" s="367"/>
      <c r="LMO48" s="367"/>
      <c r="LMP48" s="367"/>
      <c r="LMQ48" s="367"/>
      <c r="LMR48" s="367"/>
      <c r="LMS48" s="367"/>
      <c r="LMT48" s="367"/>
      <c r="LMU48" s="367"/>
      <c r="LMV48" s="367"/>
      <c r="LMW48" s="367"/>
      <c r="LMX48" s="367"/>
      <c r="LMY48" s="367"/>
      <c r="LMZ48" s="367"/>
      <c r="LNA48" s="367"/>
      <c r="LNB48" s="367"/>
      <c r="LNC48" s="367"/>
      <c r="LND48" s="367"/>
      <c r="LNE48" s="367"/>
      <c r="LNF48" s="367"/>
      <c r="LNG48" s="367"/>
      <c r="LNH48" s="367"/>
      <c r="LNI48" s="367"/>
      <c r="LNJ48" s="367"/>
      <c r="LNK48" s="367"/>
      <c r="LNL48" s="367"/>
      <c r="LNM48" s="367"/>
      <c r="LNN48" s="367"/>
      <c r="LNO48" s="367"/>
      <c r="LNP48" s="367"/>
      <c r="LNQ48" s="367"/>
      <c r="LNR48" s="367"/>
      <c r="LNS48" s="367"/>
      <c r="LNT48" s="367"/>
      <c r="LNU48" s="367"/>
      <c r="LNV48" s="367"/>
      <c r="LNW48" s="367"/>
      <c r="LNX48" s="367"/>
      <c r="LNY48" s="367"/>
      <c r="LNZ48" s="367"/>
      <c r="LOA48" s="367"/>
      <c r="LOB48" s="367"/>
      <c r="LOC48" s="367"/>
      <c r="LOD48" s="367"/>
      <c r="LOE48" s="367"/>
      <c r="LOF48" s="367"/>
      <c r="LOG48" s="367"/>
      <c r="LOH48" s="367"/>
      <c r="LOI48" s="367"/>
      <c r="LOJ48" s="367"/>
      <c r="LOK48" s="367"/>
      <c r="LOL48" s="367"/>
      <c r="LOM48" s="367"/>
      <c r="LON48" s="367"/>
      <c r="LOO48" s="367"/>
      <c r="LOP48" s="367"/>
      <c r="LOQ48" s="367"/>
      <c r="LOR48" s="367"/>
      <c r="LOS48" s="367"/>
      <c r="LOT48" s="367"/>
      <c r="LOU48" s="367"/>
      <c r="LOV48" s="367"/>
      <c r="LOW48" s="367"/>
      <c r="LOX48" s="367"/>
      <c r="LOY48" s="367"/>
      <c r="LOZ48" s="367"/>
      <c r="LPA48" s="367"/>
      <c r="LPB48" s="367"/>
      <c r="LPC48" s="367"/>
      <c r="LPD48" s="367"/>
      <c r="LPE48" s="367"/>
      <c r="LPF48" s="367"/>
      <c r="LPG48" s="367"/>
      <c r="LPH48" s="367"/>
      <c r="LPI48" s="367"/>
      <c r="LPJ48" s="367"/>
      <c r="LPK48" s="367"/>
      <c r="LPL48" s="367"/>
      <c r="LPM48" s="367"/>
      <c r="LPN48" s="367"/>
      <c r="LPO48" s="367"/>
      <c r="LPP48" s="367"/>
      <c r="LPQ48" s="367"/>
      <c r="LPR48" s="367"/>
      <c r="LPS48" s="367"/>
      <c r="LPT48" s="367"/>
      <c r="LPU48" s="367"/>
      <c r="LPV48" s="367"/>
      <c r="LPW48" s="367"/>
      <c r="LPX48" s="367"/>
      <c r="LPY48" s="367"/>
      <c r="LPZ48" s="367"/>
      <c r="LQA48" s="367"/>
      <c r="LQB48" s="367"/>
      <c r="LQC48" s="367"/>
      <c r="LQD48" s="367"/>
      <c r="LQE48" s="367"/>
      <c r="LQF48" s="367"/>
      <c r="LQG48" s="367"/>
      <c r="LQH48" s="367"/>
      <c r="LQI48" s="367"/>
      <c r="LQJ48" s="367"/>
      <c r="LQK48" s="367"/>
      <c r="LQL48" s="367"/>
      <c r="LQM48" s="367"/>
      <c r="LQN48" s="367"/>
      <c r="LQO48" s="367"/>
      <c r="LQP48" s="367"/>
      <c r="LQQ48" s="367"/>
      <c r="LQR48" s="367"/>
      <c r="LQS48" s="367"/>
      <c r="LQT48" s="367"/>
      <c r="LQU48" s="367"/>
      <c r="LQV48" s="367"/>
      <c r="LQW48" s="367"/>
      <c r="LQX48" s="367"/>
      <c r="LQY48" s="367"/>
      <c r="LQZ48" s="367"/>
      <c r="LRA48" s="367"/>
      <c r="LRB48" s="367"/>
      <c r="LRC48" s="367"/>
      <c r="LRD48" s="367"/>
      <c r="LRE48" s="367"/>
      <c r="LRF48" s="367"/>
      <c r="LRG48" s="367"/>
      <c r="LRH48" s="367"/>
      <c r="LRI48" s="367"/>
      <c r="LRJ48" s="367"/>
      <c r="LRK48" s="367"/>
      <c r="LRL48" s="367"/>
      <c r="LRM48" s="367"/>
      <c r="LRN48" s="367"/>
      <c r="LRO48" s="367"/>
      <c r="LRP48" s="367"/>
      <c r="LRQ48" s="367"/>
      <c r="LRR48" s="367"/>
      <c r="LRS48" s="367"/>
      <c r="LRT48" s="367"/>
      <c r="LRU48" s="367"/>
      <c r="LRV48" s="367"/>
      <c r="LRW48" s="367"/>
      <c r="LRX48" s="367"/>
      <c r="LRY48" s="367"/>
      <c r="LRZ48" s="367"/>
      <c r="LSA48" s="367"/>
      <c r="LSB48" s="367"/>
      <c r="LSC48" s="367"/>
      <c r="LSD48" s="367"/>
      <c r="LSE48" s="367"/>
      <c r="LSF48" s="367"/>
      <c r="LSG48" s="367"/>
      <c r="LSH48" s="367"/>
      <c r="LSI48" s="367"/>
      <c r="LSJ48" s="367"/>
      <c r="LSK48" s="367"/>
      <c r="LSL48" s="367"/>
      <c r="LSM48" s="367"/>
      <c r="LSN48" s="367"/>
      <c r="LSO48" s="367"/>
      <c r="LSP48" s="367"/>
      <c r="LSQ48" s="367"/>
      <c r="LSR48" s="367"/>
      <c r="LSS48" s="367"/>
      <c r="LST48" s="367"/>
      <c r="LSU48" s="367"/>
      <c r="LSV48" s="367"/>
      <c r="LSW48" s="367"/>
      <c r="LSX48" s="367"/>
      <c r="LSY48" s="367"/>
      <c r="LSZ48" s="367"/>
      <c r="LTA48" s="367"/>
      <c r="LTB48" s="367"/>
      <c r="LTC48" s="367"/>
      <c r="LTD48" s="367"/>
      <c r="LTE48" s="367"/>
      <c r="LTF48" s="367"/>
      <c r="LTG48" s="367"/>
      <c r="LTH48" s="367"/>
      <c r="LTI48" s="367"/>
      <c r="LTJ48" s="367"/>
      <c r="LTK48" s="367"/>
      <c r="LTL48" s="367"/>
      <c r="LTM48" s="367"/>
      <c r="LTN48" s="367"/>
      <c r="LTO48" s="367"/>
      <c r="LTP48" s="367"/>
      <c r="LTQ48" s="367"/>
      <c r="LTR48" s="367"/>
      <c r="LTS48" s="367"/>
      <c r="LTT48" s="367"/>
      <c r="LTU48" s="367"/>
      <c r="LTV48" s="367"/>
      <c r="LTW48" s="367"/>
      <c r="LTX48" s="367"/>
      <c r="LTY48" s="367"/>
      <c r="LTZ48" s="367"/>
      <c r="LUA48" s="367"/>
      <c r="LUB48" s="367"/>
      <c r="LUC48" s="367"/>
      <c r="LUD48" s="367"/>
      <c r="LUE48" s="367"/>
      <c r="LUF48" s="367"/>
      <c r="LUG48" s="367"/>
      <c r="LUH48" s="367"/>
      <c r="LUI48" s="367"/>
      <c r="LUJ48" s="367"/>
      <c r="LUK48" s="367"/>
      <c r="LUL48" s="367"/>
      <c r="LUM48" s="367"/>
      <c r="LUN48" s="367"/>
      <c r="LUO48" s="367"/>
      <c r="LUP48" s="367"/>
      <c r="LUQ48" s="367"/>
      <c r="LUR48" s="367"/>
      <c r="LUS48" s="367"/>
      <c r="LUT48" s="367"/>
      <c r="LUU48" s="367"/>
      <c r="LUV48" s="367"/>
      <c r="LUW48" s="367"/>
      <c r="LUX48" s="367"/>
      <c r="LUY48" s="367"/>
      <c r="LUZ48" s="367"/>
      <c r="LVA48" s="367"/>
      <c r="LVB48" s="367"/>
      <c r="LVC48" s="367"/>
      <c r="LVD48" s="367"/>
      <c r="LVE48" s="367"/>
      <c r="LVF48" s="367"/>
      <c r="LVG48" s="367"/>
      <c r="LVH48" s="367"/>
      <c r="LVI48" s="367"/>
      <c r="LVJ48" s="367"/>
      <c r="LVK48" s="367"/>
      <c r="LVL48" s="367"/>
      <c r="LVM48" s="367"/>
      <c r="LVN48" s="367"/>
      <c r="LVO48" s="367"/>
      <c r="LVP48" s="367"/>
      <c r="LVQ48" s="367"/>
      <c r="LVR48" s="367"/>
      <c r="LVS48" s="367"/>
      <c r="LVT48" s="367"/>
      <c r="LVU48" s="367"/>
      <c r="LVV48" s="367"/>
      <c r="LVW48" s="367"/>
      <c r="LVX48" s="367"/>
      <c r="LVY48" s="367"/>
      <c r="LVZ48" s="367"/>
      <c r="LWA48" s="367"/>
      <c r="LWB48" s="367"/>
      <c r="LWC48" s="367"/>
      <c r="LWD48" s="367"/>
      <c r="LWE48" s="367"/>
      <c r="LWF48" s="367"/>
      <c r="LWG48" s="367"/>
      <c r="LWH48" s="367"/>
      <c r="LWI48" s="367"/>
      <c r="LWJ48" s="367"/>
      <c r="LWK48" s="367"/>
      <c r="LWL48" s="367"/>
      <c r="LWM48" s="367"/>
      <c r="LWN48" s="367"/>
      <c r="LWO48" s="367"/>
      <c r="LWP48" s="367"/>
      <c r="LWQ48" s="367"/>
      <c r="LWR48" s="367"/>
      <c r="LWS48" s="367"/>
      <c r="LWT48" s="367"/>
      <c r="LWU48" s="367"/>
      <c r="LWV48" s="367"/>
      <c r="LWW48" s="367"/>
      <c r="LWX48" s="367"/>
      <c r="LWY48" s="367"/>
      <c r="LWZ48" s="367"/>
      <c r="LXA48" s="367"/>
      <c r="LXB48" s="367"/>
      <c r="LXC48" s="367"/>
      <c r="LXD48" s="367"/>
      <c r="LXE48" s="367"/>
      <c r="LXF48" s="367"/>
      <c r="LXG48" s="367"/>
      <c r="LXH48" s="367"/>
      <c r="LXI48" s="367"/>
      <c r="LXJ48" s="367"/>
      <c r="LXK48" s="367"/>
      <c r="LXL48" s="367"/>
      <c r="LXM48" s="367"/>
      <c r="LXN48" s="367"/>
      <c r="LXO48" s="367"/>
      <c r="LXP48" s="367"/>
      <c r="LXQ48" s="367"/>
      <c r="LXR48" s="367"/>
      <c r="LXS48" s="367"/>
      <c r="LXT48" s="367"/>
      <c r="LXU48" s="367"/>
      <c r="LXV48" s="367"/>
      <c r="LXW48" s="367"/>
      <c r="LXX48" s="367"/>
      <c r="LXY48" s="367"/>
      <c r="LXZ48" s="367"/>
      <c r="LYA48" s="367"/>
      <c r="LYB48" s="367"/>
      <c r="LYC48" s="367"/>
      <c r="LYD48" s="367"/>
      <c r="LYE48" s="367"/>
      <c r="LYF48" s="367"/>
      <c r="LYG48" s="367"/>
      <c r="LYH48" s="367"/>
      <c r="LYI48" s="367"/>
      <c r="LYJ48" s="367"/>
      <c r="LYK48" s="367"/>
      <c r="LYL48" s="367"/>
      <c r="LYM48" s="367"/>
      <c r="LYN48" s="367"/>
      <c r="LYO48" s="367"/>
      <c r="LYP48" s="367"/>
      <c r="LYQ48" s="367"/>
      <c r="LYR48" s="367"/>
      <c r="LYS48" s="367"/>
      <c r="LYT48" s="367"/>
      <c r="LYU48" s="367"/>
      <c r="LYV48" s="367"/>
      <c r="LYW48" s="367"/>
      <c r="LYX48" s="367"/>
      <c r="LYY48" s="367"/>
      <c r="LYZ48" s="367"/>
      <c r="LZA48" s="367"/>
      <c r="LZB48" s="367"/>
      <c r="LZC48" s="367"/>
      <c r="LZD48" s="367"/>
      <c r="LZE48" s="367"/>
      <c r="LZF48" s="367"/>
      <c r="LZG48" s="367"/>
      <c r="LZH48" s="367"/>
      <c r="LZI48" s="367"/>
      <c r="LZJ48" s="367"/>
      <c r="LZK48" s="367"/>
      <c r="LZL48" s="367"/>
      <c r="LZM48" s="367"/>
      <c r="LZN48" s="367"/>
      <c r="LZO48" s="367"/>
      <c r="LZP48" s="367"/>
      <c r="LZQ48" s="367"/>
      <c r="LZR48" s="367"/>
      <c r="LZS48" s="367"/>
      <c r="LZT48" s="367"/>
      <c r="LZU48" s="367"/>
      <c r="LZV48" s="367"/>
      <c r="LZW48" s="367"/>
      <c r="LZX48" s="367"/>
      <c r="LZY48" s="367"/>
      <c r="LZZ48" s="367"/>
      <c r="MAA48" s="367"/>
      <c r="MAB48" s="367"/>
      <c r="MAC48" s="367"/>
      <c r="MAD48" s="367"/>
      <c r="MAE48" s="367"/>
      <c r="MAF48" s="367"/>
      <c r="MAG48" s="367"/>
      <c r="MAH48" s="367"/>
      <c r="MAI48" s="367"/>
      <c r="MAJ48" s="367"/>
      <c r="MAK48" s="367"/>
      <c r="MAL48" s="367"/>
      <c r="MAM48" s="367"/>
      <c r="MAN48" s="367"/>
      <c r="MAO48" s="367"/>
      <c r="MAP48" s="367"/>
      <c r="MAQ48" s="367"/>
      <c r="MAR48" s="367"/>
      <c r="MAS48" s="367"/>
      <c r="MAT48" s="367"/>
      <c r="MAU48" s="367"/>
      <c r="MAV48" s="367"/>
      <c r="MAW48" s="367"/>
      <c r="MAX48" s="367"/>
      <c r="MAY48" s="367"/>
      <c r="MAZ48" s="367"/>
      <c r="MBA48" s="367"/>
      <c r="MBB48" s="367"/>
      <c r="MBC48" s="367"/>
      <c r="MBD48" s="367"/>
      <c r="MBE48" s="367"/>
      <c r="MBF48" s="367"/>
      <c r="MBG48" s="367"/>
      <c r="MBH48" s="367"/>
      <c r="MBI48" s="367"/>
      <c r="MBJ48" s="367"/>
      <c r="MBK48" s="367"/>
      <c r="MBL48" s="367"/>
      <c r="MBM48" s="367"/>
      <c r="MBN48" s="367"/>
      <c r="MBO48" s="367"/>
      <c r="MBP48" s="367"/>
      <c r="MBQ48" s="367"/>
      <c r="MBR48" s="367"/>
      <c r="MBS48" s="367"/>
      <c r="MBT48" s="367"/>
      <c r="MBU48" s="367"/>
      <c r="MBV48" s="367"/>
      <c r="MBW48" s="367"/>
      <c r="MBX48" s="367"/>
      <c r="MBY48" s="367"/>
      <c r="MBZ48" s="367"/>
      <c r="MCA48" s="367"/>
      <c r="MCB48" s="367"/>
      <c r="MCC48" s="367"/>
      <c r="MCD48" s="367"/>
      <c r="MCE48" s="367"/>
      <c r="MCF48" s="367"/>
      <c r="MCG48" s="367"/>
      <c r="MCH48" s="367"/>
      <c r="MCI48" s="367"/>
      <c r="MCJ48" s="367"/>
      <c r="MCK48" s="367"/>
      <c r="MCL48" s="367"/>
      <c r="MCM48" s="367"/>
      <c r="MCN48" s="367"/>
      <c r="MCO48" s="367"/>
      <c r="MCP48" s="367"/>
      <c r="MCQ48" s="367"/>
      <c r="MCR48" s="367"/>
      <c r="MCS48" s="367"/>
      <c r="MCT48" s="367"/>
      <c r="MCU48" s="367"/>
      <c r="MCV48" s="367"/>
      <c r="MCW48" s="367"/>
      <c r="MCX48" s="367"/>
      <c r="MCY48" s="367"/>
      <c r="MCZ48" s="367"/>
      <c r="MDA48" s="367"/>
      <c r="MDB48" s="367"/>
      <c r="MDC48" s="367"/>
      <c r="MDD48" s="367"/>
      <c r="MDE48" s="367"/>
      <c r="MDF48" s="367"/>
      <c r="MDG48" s="367"/>
      <c r="MDH48" s="367"/>
      <c r="MDI48" s="367"/>
      <c r="MDJ48" s="367"/>
      <c r="MDK48" s="367"/>
      <c r="MDL48" s="367"/>
      <c r="MDM48" s="367"/>
      <c r="MDN48" s="367"/>
      <c r="MDO48" s="367"/>
      <c r="MDP48" s="367"/>
      <c r="MDQ48" s="367"/>
      <c r="MDR48" s="367"/>
      <c r="MDS48" s="367"/>
      <c r="MDT48" s="367"/>
      <c r="MDU48" s="367"/>
      <c r="MDV48" s="367"/>
      <c r="MDW48" s="367"/>
      <c r="MDX48" s="367"/>
      <c r="MDY48" s="367"/>
      <c r="MDZ48" s="367"/>
      <c r="MEA48" s="367"/>
      <c r="MEB48" s="367"/>
      <c r="MEC48" s="367"/>
      <c r="MED48" s="367"/>
      <c r="MEE48" s="367"/>
      <c r="MEF48" s="367"/>
      <c r="MEG48" s="367"/>
      <c r="MEH48" s="367"/>
      <c r="MEI48" s="367"/>
      <c r="MEJ48" s="367"/>
      <c r="MEK48" s="367"/>
      <c r="MEL48" s="367"/>
      <c r="MEM48" s="367"/>
      <c r="MEN48" s="367"/>
      <c r="MEO48" s="367"/>
      <c r="MEP48" s="367"/>
      <c r="MEQ48" s="367"/>
      <c r="MER48" s="367"/>
      <c r="MES48" s="367"/>
      <c r="MET48" s="367"/>
      <c r="MEU48" s="367"/>
      <c r="MEV48" s="367"/>
      <c r="MEW48" s="367"/>
      <c r="MEX48" s="367"/>
      <c r="MEY48" s="367"/>
      <c r="MEZ48" s="367"/>
      <c r="MFA48" s="367"/>
      <c r="MFB48" s="367"/>
      <c r="MFC48" s="367"/>
      <c r="MFD48" s="367"/>
      <c r="MFE48" s="367"/>
      <c r="MFF48" s="367"/>
      <c r="MFG48" s="367"/>
      <c r="MFH48" s="367"/>
      <c r="MFI48" s="367"/>
      <c r="MFJ48" s="367"/>
      <c r="MFK48" s="367"/>
      <c r="MFL48" s="367"/>
      <c r="MFM48" s="367"/>
      <c r="MFN48" s="367"/>
      <c r="MFO48" s="367"/>
      <c r="MFP48" s="367"/>
      <c r="MFQ48" s="367"/>
      <c r="MFR48" s="367"/>
      <c r="MFS48" s="367"/>
      <c r="MFT48" s="367"/>
      <c r="MFU48" s="367"/>
      <c r="MFV48" s="367"/>
      <c r="MFW48" s="367"/>
      <c r="MFX48" s="367"/>
      <c r="MFY48" s="367"/>
      <c r="MFZ48" s="367"/>
      <c r="MGA48" s="367"/>
      <c r="MGB48" s="367"/>
      <c r="MGC48" s="367"/>
      <c r="MGD48" s="367"/>
      <c r="MGE48" s="367"/>
      <c r="MGF48" s="367"/>
      <c r="MGG48" s="367"/>
      <c r="MGH48" s="367"/>
      <c r="MGI48" s="367"/>
      <c r="MGJ48" s="367"/>
      <c r="MGK48" s="367"/>
      <c r="MGL48" s="367"/>
      <c r="MGM48" s="367"/>
      <c r="MGN48" s="367"/>
      <c r="MGO48" s="367"/>
      <c r="MGP48" s="367"/>
      <c r="MGQ48" s="367"/>
      <c r="MGR48" s="367"/>
      <c r="MGS48" s="367"/>
      <c r="MGT48" s="367"/>
      <c r="MGU48" s="367"/>
      <c r="MGV48" s="367"/>
      <c r="MGW48" s="367"/>
      <c r="MGX48" s="367"/>
      <c r="MGY48" s="367"/>
      <c r="MGZ48" s="367"/>
      <c r="MHA48" s="367"/>
      <c r="MHB48" s="367"/>
      <c r="MHC48" s="367"/>
      <c r="MHD48" s="367"/>
      <c r="MHE48" s="367"/>
      <c r="MHF48" s="367"/>
      <c r="MHG48" s="367"/>
      <c r="MHH48" s="367"/>
      <c r="MHI48" s="367"/>
      <c r="MHJ48" s="367"/>
      <c r="MHK48" s="367"/>
      <c r="MHL48" s="367"/>
      <c r="MHM48" s="367"/>
      <c r="MHN48" s="367"/>
      <c r="MHO48" s="367"/>
      <c r="MHP48" s="367"/>
      <c r="MHQ48" s="367"/>
      <c r="MHR48" s="367"/>
      <c r="MHS48" s="367"/>
      <c r="MHT48" s="367"/>
      <c r="MHU48" s="367"/>
      <c r="MHV48" s="367"/>
      <c r="MHW48" s="367"/>
      <c r="MHX48" s="367"/>
      <c r="MHY48" s="367"/>
      <c r="MHZ48" s="367"/>
      <c r="MIA48" s="367"/>
      <c r="MIB48" s="367"/>
      <c r="MIC48" s="367"/>
      <c r="MID48" s="367"/>
      <c r="MIE48" s="367"/>
      <c r="MIF48" s="367"/>
      <c r="MIG48" s="367"/>
      <c r="MIH48" s="367"/>
      <c r="MII48" s="367"/>
      <c r="MIJ48" s="367"/>
      <c r="MIK48" s="367"/>
      <c r="MIL48" s="367"/>
      <c r="MIM48" s="367"/>
      <c r="MIN48" s="367"/>
      <c r="MIO48" s="367"/>
      <c r="MIP48" s="367"/>
      <c r="MIQ48" s="367"/>
      <c r="MIR48" s="367"/>
      <c r="MIS48" s="367"/>
      <c r="MIT48" s="367"/>
      <c r="MIU48" s="367"/>
      <c r="MIV48" s="367"/>
      <c r="MIW48" s="367"/>
      <c r="MIX48" s="367"/>
      <c r="MIY48" s="367"/>
      <c r="MIZ48" s="367"/>
      <c r="MJA48" s="367"/>
      <c r="MJB48" s="367"/>
      <c r="MJC48" s="367"/>
      <c r="MJD48" s="367"/>
      <c r="MJE48" s="367"/>
      <c r="MJF48" s="367"/>
      <c r="MJG48" s="367"/>
      <c r="MJH48" s="367"/>
      <c r="MJI48" s="367"/>
      <c r="MJJ48" s="367"/>
      <c r="MJK48" s="367"/>
      <c r="MJL48" s="367"/>
      <c r="MJM48" s="367"/>
      <c r="MJN48" s="367"/>
      <c r="MJO48" s="367"/>
      <c r="MJP48" s="367"/>
      <c r="MJQ48" s="367"/>
      <c r="MJR48" s="367"/>
      <c r="MJS48" s="367"/>
      <c r="MJT48" s="367"/>
      <c r="MJU48" s="367"/>
      <c r="MJV48" s="367"/>
      <c r="MJW48" s="367"/>
      <c r="MJX48" s="367"/>
      <c r="MJY48" s="367"/>
      <c r="MJZ48" s="367"/>
      <c r="MKA48" s="367"/>
      <c r="MKB48" s="367"/>
      <c r="MKC48" s="367"/>
      <c r="MKD48" s="367"/>
      <c r="MKE48" s="367"/>
      <c r="MKF48" s="367"/>
      <c r="MKG48" s="367"/>
      <c r="MKH48" s="367"/>
      <c r="MKI48" s="367"/>
      <c r="MKJ48" s="367"/>
      <c r="MKK48" s="367"/>
      <c r="MKL48" s="367"/>
      <c r="MKM48" s="367"/>
      <c r="MKN48" s="367"/>
      <c r="MKO48" s="367"/>
      <c r="MKP48" s="367"/>
      <c r="MKQ48" s="367"/>
      <c r="MKR48" s="367"/>
      <c r="MKS48" s="367"/>
      <c r="MKT48" s="367"/>
      <c r="MKU48" s="367"/>
      <c r="MKV48" s="367"/>
      <c r="MKW48" s="367"/>
      <c r="MKX48" s="367"/>
      <c r="MKY48" s="367"/>
      <c r="MKZ48" s="367"/>
      <c r="MLA48" s="367"/>
      <c r="MLB48" s="367"/>
      <c r="MLC48" s="367"/>
      <c r="MLD48" s="367"/>
      <c r="MLE48" s="367"/>
      <c r="MLF48" s="367"/>
      <c r="MLG48" s="367"/>
      <c r="MLH48" s="367"/>
      <c r="MLI48" s="367"/>
      <c r="MLJ48" s="367"/>
      <c r="MLK48" s="367"/>
      <c r="MLL48" s="367"/>
      <c r="MLM48" s="367"/>
      <c r="MLN48" s="367"/>
      <c r="MLO48" s="367"/>
      <c r="MLP48" s="367"/>
      <c r="MLQ48" s="367"/>
      <c r="MLR48" s="367"/>
      <c r="MLS48" s="367"/>
      <c r="MLT48" s="367"/>
      <c r="MLU48" s="367"/>
      <c r="MLV48" s="367"/>
      <c r="MLW48" s="367"/>
      <c r="MLX48" s="367"/>
      <c r="MLY48" s="367"/>
      <c r="MLZ48" s="367"/>
      <c r="MMA48" s="367"/>
      <c r="MMB48" s="367"/>
      <c r="MMC48" s="367"/>
      <c r="MMD48" s="367"/>
      <c r="MME48" s="367"/>
      <c r="MMF48" s="367"/>
      <c r="MMG48" s="367"/>
      <c r="MMH48" s="367"/>
      <c r="MMI48" s="367"/>
      <c r="MMJ48" s="367"/>
      <c r="MMK48" s="367"/>
      <c r="MML48" s="367"/>
      <c r="MMM48" s="367"/>
      <c r="MMN48" s="367"/>
      <c r="MMO48" s="367"/>
      <c r="MMP48" s="367"/>
      <c r="MMQ48" s="367"/>
      <c r="MMR48" s="367"/>
      <c r="MMS48" s="367"/>
      <c r="MMT48" s="367"/>
      <c r="MMU48" s="367"/>
      <c r="MMV48" s="367"/>
      <c r="MMW48" s="367"/>
      <c r="MMX48" s="367"/>
      <c r="MMY48" s="367"/>
      <c r="MMZ48" s="367"/>
      <c r="MNA48" s="367"/>
      <c r="MNB48" s="367"/>
      <c r="MNC48" s="367"/>
      <c r="MND48" s="367"/>
      <c r="MNE48" s="367"/>
      <c r="MNF48" s="367"/>
      <c r="MNG48" s="367"/>
      <c r="MNH48" s="367"/>
      <c r="MNI48" s="367"/>
      <c r="MNJ48" s="367"/>
      <c r="MNK48" s="367"/>
      <c r="MNL48" s="367"/>
      <c r="MNM48" s="367"/>
      <c r="MNN48" s="367"/>
      <c r="MNO48" s="367"/>
      <c r="MNP48" s="367"/>
      <c r="MNQ48" s="367"/>
      <c r="MNR48" s="367"/>
      <c r="MNS48" s="367"/>
      <c r="MNT48" s="367"/>
      <c r="MNU48" s="367"/>
      <c r="MNV48" s="367"/>
      <c r="MNW48" s="367"/>
      <c r="MNX48" s="367"/>
      <c r="MNY48" s="367"/>
      <c r="MNZ48" s="367"/>
      <c r="MOA48" s="367"/>
      <c r="MOB48" s="367"/>
      <c r="MOC48" s="367"/>
      <c r="MOD48" s="367"/>
      <c r="MOE48" s="367"/>
      <c r="MOF48" s="367"/>
      <c r="MOG48" s="367"/>
      <c r="MOH48" s="367"/>
      <c r="MOI48" s="367"/>
      <c r="MOJ48" s="367"/>
      <c r="MOK48" s="367"/>
      <c r="MOL48" s="367"/>
      <c r="MOM48" s="367"/>
      <c r="MON48" s="367"/>
      <c r="MOO48" s="367"/>
      <c r="MOP48" s="367"/>
      <c r="MOQ48" s="367"/>
      <c r="MOR48" s="367"/>
      <c r="MOS48" s="367"/>
      <c r="MOT48" s="367"/>
      <c r="MOU48" s="367"/>
      <c r="MOV48" s="367"/>
      <c r="MOW48" s="367"/>
      <c r="MOX48" s="367"/>
      <c r="MOY48" s="367"/>
      <c r="MOZ48" s="367"/>
      <c r="MPA48" s="367"/>
      <c r="MPB48" s="367"/>
      <c r="MPC48" s="367"/>
      <c r="MPD48" s="367"/>
      <c r="MPE48" s="367"/>
      <c r="MPF48" s="367"/>
      <c r="MPG48" s="367"/>
      <c r="MPH48" s="367"/>
      <c r="MPI48" s="367"/>
      <c r="MPJ48" s="367"/>
      <c r="MPK48" s="367"/>
      <c r="MPL48" s="367"/>
      <c r="MPM48" s="367"/>
      <c r="MPN48" s="367"/>
      <c r="MPO48" s="367"/>
      <c r="MPP48" s="367"/>
      <c r="MPQ48" s="367"/>
      <c r="MPR48" s="367"/>
      <c r="MPS48" s="367"/>
      <c r="MPT48" s="367"/>
      <c r="MPU48" s="367"/>
      <c r="MPV48" s="367"/>
      <c r="MPW48" s="367"/>
      <c r="MPX48" s="367"/>
      <c r="MPY48" s="367"/>
      <c r="MPZ48" s="367"/>
      <c r="MQA48" s="367"/>
      <c r="MQB48" s="367"/>
      <c r="MQC48" s="367"/>
      <c r="MQD48" s="367"/>
      <c r="MQE48" s="367"/>
      <c r="MQF48" s="367"/>
      <c r="MQG48" s="367"/>
      <c r="MQH48" s="367"/>
      <c r="MQI48" s="367"/>
      <c r="MQJ48" s="367"/>
      <c r="MQK48" s="367"/>
      <c r="MQL48" s="367"/>
      <c r="MQM48" s="367"/>
      <c r="MQN48" s="367"/>
      <c r="MQO48" s="367"/>
      <c r="MQP48" s="367"/>
      <c r="MQQ48" s="367"/>
      <c r="MQR48" s="367"/>
      <c r="MQS48" s="367"/>
      <c r="MQT48" s="367"/>
      <c r="MQU48" s="367"/>
      <c r="MQV48" s="367"/>
      <c r="MQW48" s="367"/>
      <c r="MQX48" s="367"/>
      <c r="MQY48" s="367"/>
      <c r="MQZ48" s="367"/>
      <c r="MRA48" s="367"/>
      <c r="MRB48" s="367"/>
      <c r="MRC48" s="367"/>
      <c r="MRD48" s="367"/>
      <c r="MRE48" s="367"/>
      <c r="MRF48" s="367"/>
      <c r="MRG48" s="367"/>
      <c r="MRH48" s="367"/>
      <c r="MRI48" s="367"/>
      <c r="MRJ48" s="367"/>
      <c r="MRK48" s="367"/>
      <c r="MRL48" s="367"/>
      <c r="MRM48" s="367"/>
      <c r="MRN48" s="367"/>
      <c r="MRO48" s="367"/>
      <c r="MRP48" s="367"/>
      <c r="MRQ48" s="367"/>
      <c r="MRR48" s="367"/>
      <c r="MRS48" s="367"/>
      <c r="MRT48" s="367"/>
      <c r="MRU48" s="367"/>
      <c r="MRV48" s="367"/>
      <c r="MRW48" s="367"/>
      <c r="MRX48" s="367"/>
      <c r="MRY48" s="367"/>
      <c r="MRZ48" s="367"/>
      <c r="MSA48" s="367"/>
      <c r="MSB48" s="367"/>
      <c r="MSC48" s="367"/>
      <c r="MSD48" s="367"/>
      <c r="MSE48" s="367"/>
      <c r="MSF48" s="367"/>
      <c r="MSG48" s="367"/>
      <c r="MSH48" s="367"/>
      <c r="MSI48" s="367"/>
      <c r="MSJ48" s="367"/>
      <c r="MSK48" s="367"/>
      <c r="MSL48" s="367"/>
      <c r="MSM48" s="367"/>
      <c r="MSN48" s="367"/>
      <c r="MSO48" s="367"/>
      <c r="MSP48" s="367"/>
      <c r="MSQ48" s="367"/>
      <c r="MSR48" s="367"/>
      <c r="MSS48" s="367"/>
      <c r="MST48" s="367"/>
      <c r="MSU48" s="367"/>
      <c r="MSV48" s="367"/>
      <c r="MSW48" s="367"/>
      <c r="MSX48" s="367"/>
      <c r="MSY48" s="367"/>
      <c r="MSZ48" s="367"/>
      <c r="MTA48" s="367"/>
      <c r="MTB48" s="367"/>
      <c r="MTC48" s="367"/>
      <c r="MTD48" s="367"/>
      <c r="MTE48" s="367"/>
      <c r="MTF48" s="367"/>
      <c r="MTG48" s="367"/>
      <c r="MTH48" s="367"/>
      <c r="MTI48" s="367"/>
      <c r="MTJ48" s="367"/>
      <c r="MTK48" s="367"/>
      <c r="MTL48" s="367"/>
      <c r="MTM48" s="367"/>
      <c r="MTN48" s="367"/>
      <c r="MTO48" s="367"/>
      <c r="MTP48" s="367"/>
      <c r="MTQ48" s="367"/>
      <c r="MTR48" s="367"/>
      <c r="MTS48" s="367"/>
      <c r="MTT48" s="367"/>
      <c r="MTU48" s="367"/>
      <c r="MTV48" s="367"/>
      <c r="MTW48" s="367"/>
      <c r="MTX48" s="367"/>
      <c r="MTY48" s="367"/>
      <c r="MTZ48" s="367"/>
      <c r="MUA48" s="367"/>
      <c r="MUB48" s="367"/>
      <c r="MUC48" s="367"/>
      <c r="MUD48" s="367"/>
      <c r="MUE48" s="367"/>
      <c r="MUF48" s="367"/>
      <c r="MUG48" s="367"/>
      <c r="MUH48" s="367"/>
      <c r="MUI48" s="367"/>
      <c r="MUJ48" s="367"/>
      <c r="MUK48" s="367"/>
      <c r="MUL48" s="367"/>
      <c r="MUM48" s="367"/>
      <c r="MUN48" s="367"/>
      <c r="MUO48" s="367"/>
      <c r="MUP48" s="367"/>
      <c r="MUQ48" s="367"/>
      <c r="MUR48" s="367"/>
      <c r="MUS48" s="367"/>
      <c r="MUT48" s="367"/>
      <c r="MUU48" s="367"/>
      <c r="MUV48" s="367"/>
      <c r="MUW48" s="367"/>
      <c r="MUX48" s="367"/>
      <c r="MUY48" s="367"/>
      <c r="MUZ48" s="367"/>
      <c r="MVA48" s="367"/>
      <c r="MVB48" s="367"/>
      <c r="MVC48" s="367"/>
      <c r="MVD48" s="367"/>
      <c r="MVE48" s="367"/>
      <c r="MVF48" s="367"/>
      <c r="MVG48" s="367"/>
      <c r="MVH48" s="367"/>
      <c r="MVI48" s="367"/>
      <c r="MVJ48" s="367"/>
      <c r="MVK48" s="367"/>
      <c r="MVL48" s="367"/>
      <c r="MVM48" s="367"/>
      <c r="MVN48" s="367"/>
      <c r="MVO48" s="367"/>
      <c r="MVP48" s="367"/>
      <c r="MVQ48" s="367"/>
      <c r="MVR48" s="367"/>
      <c r="MVS48" s="367"/>
      <c r="MVT48" s="367"/>
      <c r="MVU48" s="367"/>
      <c r="MVV48" s="367"/>
      <c r="MVW48" s="367"/>
      <c r="MVX48" s="367"/>
      <c r="MVY48" s="367"/>
      <c r="MVZ48" s="367"/>
      <c r="MWA48" s="367"/>
      <c r="MWB48" s="367"/>
      <c r="MWC48" s="367"/>
      <c r="MWD48" s="367"/>
      <c r="MWE48" s="367"/>
      <c r="MWF48" s="367"/>
      <c r="MWG48" s="367"/>
      <c r="MWH48" s="367"/>
      <c r="MWI48" s="367"/>
      <c r="MWJ48" s="367"/>
      <c r="MWK48" s="367"/>
      <c r="MWL48" s="367"/>
      <c r="MWM48" s="367"/>
      <c r="MWN48" s="367"/>
      <c r="MWO48" s="367"/>
      <c r="MWP48" s="367"/>
      <c r="MWQ48" s="367"/>
      <c r="MWR48" s="367"/>
      <c r="MWS48" s="367"/>
      <c r="MWT48" s="367"/>
      <c r="MWU48" s="367"/>
      <c r="MWV48" s="367"/>
      <c r="MWW48" s="367"/>
      <c r="MWX48" s="367"/>
      <c r="MWY48" s="367"/>
      <c r="MWZ48" s="367"/>
      <c r="MXA48" s="367"/>
      <c r="MXB48" s="367"/>
      <c r="MXC48" s="367"/>
      <c r="MXD48" s="367"/>
      <c r="MXE48" s="367"/>
      <c r="MXF48" s="367"/>
      <c r="MXG48" s="367"/>
      <c r="MXH48" s="367"/>
      <c r="MXI48" s="367"/>
      <c r="MXJ48" s="367"/>
      <c r="MXK48" s="367"/>
      <c r="MXL48" s="367"/>
      <c r="MXM48" s="367"/>
      <c r="MXN48" s="367"/>
      <c r="MXO48" s="367"/>
      <c r="MXP48" s="367"/>
      <c r="MXQ48" s="367"/>
      <c r="MXR48" s="367"/>
      <c r="MXS48" s="367"/>
      <c r="MXT48" s="367"/>
      <c r="MXU48" s="367"/>
      <c r="MXV48" s="367"/>
      <c r="MXW48" s="367"/>
      <c r="MXX48" s="367"/>
      <c r="MXY48" s="367"/>
      <c r="MXZ48" s="367"/>
      <c r="MYA48" s="367"/>
      <c r="MYB48" s="367"/>
      <c r="MYC48" s="367"/>
      <c r="MYD48" s="367"/>
      <c r="MYE48" s="367"/>
      <c r="MYF48" s="367"/>
      <c r="MYG48" s="367"/>
      <c r="MYH48" s="367"/>
      <c r="MYI48" s="367"/>
      <c r="MYJ48" s="367"/>
      <c r="MYK48" s="367"/>
      <c r="MYL48" s="367"/>
      <c r="MYM48" s="367"/>
      <c r="MYN48" s="367"/>
      <c r="MYO48" s="367"/>
      <c r="MYP48" s="367"/>
      <c r="MYQ48" s="367"/>
      <c r="MYR48" s="367"/>
      <c r="MYS48" s="367"/>
      <c r="MYT48" s="367"/>
      <c r="MYU48" s="367"/>
      <c r="MYV48" s="367"/>
      <c r="MYW48" s="367"/>
      <c r="MYX48" s="367"/>
      <c r="MYY48" s="367"/>
      <c r="MYZ48" s="367"/>
      <c r="MZA48" s="367"/>
      <c r="MZB48" s="367"/>
      <c r="MZC48" s="367"/>
      <c r="MZD48" s="367"/>
      <c r="MZE48" s="367"/>
      <c r="MZF48" s="367"/>
      <c r="MZG48" s="367"/>
      <c r="MZH48" s="367"/>
      <c r="MZI48" s="367"/>
      <c r="MZJ48" s="367"/>
      <c r="MZK48" s="367"/>
      <c r="MZL48" s="367"/>
      <c r="MZM48" s="367"/>
      <c r="MZN48" s="367"/>
      <c r="MZO48" s="367"/>
      <c r="MZP48" s="367"/>
      <c r="MZQ48" s="367"/>
      <c r="MZR48" s="367"/>
      <c r="MZS48" s="367"/>
      <c r="MZT48" s="367"/>
      <c r="MZU48" s="367"/>
      <c r="MZV48" s="367"/>
      <c r="MZW48" s="367"/>
      <c r="MZX48" s="367"/>
      <c r="MZY48" s="367"/>
      <c r="MZZ48" s="367"/>
      <c r="NAA48" s="367"/>
      <c r="NAB48" s="367"/>
      <c r="NAC48" s="367"/>
      <c r="NAD48" s="367"/>
      <c r="NAE48" s="367"/>
      <c r="NAF48" s="367"/>
      <c r="NAG48" s="367"/>
      <c r="NAH48" s="367"/>
      <c r="NAI48" s="367"/>
      <c r="NAJ48" s="367"/>
      <c r="NAK48" s="367"/>
      <c r="NAL48" s="367"/>
      <c r="NAM48" s="367"/>
      <c r="NAN48" s="367"/>
      <c r="NAO48" s="367"/>
      <c r="NAP48" s="367"/>
      <c r="NAQ48" s="367"/>
      <c r="NAR48" s="367"/>
      <c r="NAS48" s="367"/>
      <c r="NAT48" s="367"/>
      <c r="NAU48" s="367"/>
      <c r="NAV48" s="367"/>
      <c r="NAW48" s="367"/>
      <c r="NAX48" s="367"/>
      <c r="NAY48" s="367"/>
      <c r="NAZ48" s="367"/>
      <c r="NBA48" s="367"/>
      <c r="NBB48" s="367"/>
      <c r="NBC48" s="367"/>
      <c r="NBD48" s="367"/>
      <c r="NBE48" s="367"/>
      <c r="NBF48" s="367"/>
      <c r="NBG48" s="367"/>
      <c r="NBH48" s="367"/>
      <c r="NBI48" s="367"/>
      <c r="NBJ48" s="367"/>
      <c r="NBK48" s="367"/>
      <c r="NBL48" s="367"/>
      <c r="NBM48" s="367"/>
      <c r="NBN48" s="367"/>
      <c r="NBO48" s="367"/>
      <c r="NBP48" s="367"/>
      <c r="NBQ48" s="367"/>
      <c r="NBR48" s="367"/>
      <c r="NBS48" s="367"/>
      <c r="NBT48" s="367"/>
      <c r="NBU48" s="367"/>
      <c r="NBV48" s="367"/>
      <c r="NBW48" s="367"/>
      <c r="NBX48" s="367"/>
      <c r="NBY48" s="367"/>
      <c r="NBZ48" s="367"/>
      <c r="NCA48" s="367"/>
      <c r="NCB48" s="367"/>
      <c r="NCC48" s="367"/>
      <c r="NCD48" s="367"/>
      <c r="NCE48" s="367"/>
      <c r="NCF48" s="367"/>
      <c r="NCG48" s="367"/>
      <c r="NCH48" s="367"/>
      <c r="NCI48" s="367"/>
      <c r="NCJ48" s="367"/>
      <c r="NCK48" s="367"/>
      <c r="NCL48" s="367"/>
      <c r="NCM48" s="367"/>
      <c r="NCN48" s="367"/>
      <c r="NCO48" s="367"/>
      <c r="NCP48" s="367"/>
      <c r="NCQ48" s="367"/>
      <c r="NCR48" s="367"/>
      <c r="NCS48" s="367"/>
      <c r="NCT48" s="367"/>
      <c r="NCU48" s="367"/>
      <c r="NCV48" s="367"/>
      <c r="NCW48" s="367"/>
      <c r="NCX48" s="367"/>
      <c r="NCY48" s="367"/>
      <c r="NCZ48" s="367"/>
      <c r="NDA48" s="367"/>
      <c r="NDB48" s="367"/>
      <c r="NDC48" s="367"/>
      <c r="NDD48" s="367"/>
      <c r="NDE48" s="367"/>
      <c r="NDF48" s="367"/>
      <c r="NDG48" s="367"/>
      <c r="NDH48" s="367"/>
      <c r="NDI48" s="367"/>
      <c r="NDJ48" s="367"/>
      <c r="NDK48" s="367"/>
      <c r="NDL48" s="367"/>
      <c r="NDM48" s="367"/>
      <c r="NDN48" s="367"/>
      <c r="NDO48" s="367"/>
      <c r="NDP48" s="367"/>
      <c r="NDQ48" s="367"/>
      <c r="NDR48" s="367"/>
      <c r="NDS48" s="367"/>
      <c r="NDT48" s="367"/>
      <c r="NDU48" s="367"/>
      <c r="NDV48" s="367"/>
      <c r="NDW48" s="367"/>
      <c r="NDX48" s="367"/>
      <c r="NDY48" s="367"/>
      <c r="NDZ48" s="367"/>
      <c r="NEA48" s="367"/>
      <c r="NEB48" s="367"/>
      <c r="NEC48" s="367"/>
      <c r="NED48" s="367"/>
      <c r="NEE48" s="367"/>
      <c r="NEF48" s="367"/>
      <c r="NEG48" s="367"/>
      <c r="NEH48" s="367"/>
      <c r="NEI48" s="367"/>
      <c r="NEJ48" s="367"/>
      <c r="NEK48" s="367"/>
      <c r="NEL48" s="367"/>
      <c r="NEM48" s="367"/>
      <c r="NEN48" s="367"/>
      <c r="NEO48" s="367"/>
      <c r="NEP48" s="367"/>
      <c r="NEQ48" s="367"/>
      <c r="NER48" s="367"/>
      <c r="NES48" s="367"/>
      <c r="NET48" s="367"/>
      <c r="NEU48" s="367"/>
      <c r="NEV48" s="367"/>
      <c r="NEW48" s="367"/>
      <c r="NEX48" s="367"/>
      <c r="NEY48" s="367"/>
      <c r="NEZ48" s="367"/>
      <c r="NFA48" s="367"/>
      <c r="NFB48" s="367"/>
      <c r="NFC48" s="367"/>
      <c r="NFD48" s="367"/>
      <c r="NFE48" s="367"/>
      <c r="NFF48" s="367"/>
      <c r="NFG48" s="367"/>
      <c r="NFH48" s="367"/>
      <c r="NFI48" s="367"/>
      <c r="NFJ48" s="367"/>
      <c r="NFK48" s="367"/>
      <c r="NFL48" s="367"/>
      <c r="NFM48" s="367"/>
      <c r="NFN48" s="367"/>
      <c r="NFO48" s="367"/>
      <c r="NFP48" s="367"/>
      <c r="NFQ48" s="367"/>
      <c r="NFR48" s="367"/>
      <c r="NFS48" s="367"/>
      <c r="NFT48" s="367"/>
      <c r="NFU48" s="367"/>
      <c r="NFV48" s="367"/>
      <c r="NFW48" s="367"/>
      <c r="NFX48" s="367"/>
      <c r="NFY48" s="367"/>
      <c r="NFZ48" s="367"/>
      <c r="NGA48" s="367"/>
      <c r="NGB48" s="367"/>
      <c r="NGC48" s="367"/>
      <c r="NGD48" s="367"/>
      <c r="NGE48" s="367"/>
      <c r="NGF48" s="367"/>
      <c r="NGG48" s="367"/>
      <c r="NGH48" s="367"/>
      <c r="NGI48" s="367"/>
      <c r="NGJ48" s="367"/>
      <c r="NGK48" s="367"/>
      <c r="NGL48" s="367"/>
      <c r="NGM48" s="367"/>
      <c r="NGN48" s="367"/>
      <c r="NGO48" s="367"/>
      <c r="NGP48" s="367"/>
      <c r="NGQ48" s="367"/>
      <c r="NGR48" s="367"/>
      <c r="NGS48" s="367"/>
      <c r="NGT48" s="367"/>
      <c r="NGU48" s="367"/>
      <c r="NGV48" s="367"/>
      <c r="NGW48" s="367"/>
      <c r="NGX48" s="367"/>
      <c r="NGY48" s="367"/>
      <c r="NGZ48" s="367"/>
      <c r="NHA48" s="367"/>
      <c r="NHB48" s="367"/>
      <c r="NHC48" s="367"/>
      <c r="NHD48" s="367"/>
      <c r="NHE48" s="367"/>
      <c r="NHF48" s="367"/>
      <c r="NHG48" s="367"/>
      <c r="NHH48" s="367"/>
      <c r="NHI48" s="367"/>
      <c r="NHJ48" s="367"/>
      <c r="NHK48" s="367"/>
      <c r="NHL48" s="367"/>
      <c r="NHM48" s="367"/>
      <c r="NHN48" s="367"/>
      <c r="NHO48" s="367"/>
      <c r="NHP48" s="367"/>
      <c r="NHQ48" s="367"/>
      <c r="NHR48" s="367"/>
      <c r="NHS48" s="367"/>
      <c r="NHT48" s="367"/>
      <c r="NHU48" s="367"/>
      <c r="NHV48" s="367"/>
      <c r="NHW48" s="367"/>
      <c r="NHX48" s="367"/>
      <c r="NHY48" s="367"/>
      <c r="NHZ48" s="367"/>
      <c r="NIA48" s="367"/>
      <c r="NIB48" s="367"/>
      <c r="NIC48" s="367"/>
      <c r="NID48" s="367"/>
      <c r="NIE48" s="367"/>
      <c r="NIF48" s="367"/>
      <c r="NIG48" s="367"/>
      <c r="NIH48" s="367"/>
      <c r="NII48" s="367"/>
      <c r="NIJ48" s="367"/>
      <c r="NIK48" s="367"/>
      <c r="NIL48" s="367"/>
      <c r="NIM48" s="367"/>
      <c r="NIN48" s="367"/>
      <c r="NIO48" s="367"/>
      <c r="NIP48" s="367"/>
      <c r="NIQ48" s="367"/>
      <c r="NIR48" s="367"/>
      <c r="NIS48" s="367"/>
      <c r="NIT48" s="367"/>
      <c r="NIU48" s="367"/>
      <c r="NIV48" s="367"/>
      <c r="NIW48" s="367"/>
      <c r="NIX48" s="367"/>
      <c r="NIY48" s="367"/>
      <c r="NIZ48" s="367"/>
      <c r="NJA48" s="367"/>
      <c r="NJB48" s="367"/>
      <c r="NJC48" s="367"/>
      <c r="NJD48" s="367"/>
      <c r="NJE48" s="367"/>
      <c r="NJF48" s="367"/>
      <c r="NJG48" s="367"/>
      <c r="NJH48" s="367"/>
      <c r="NJI48" s="367"/>
      <c r="NJJ48" s="367"/>
      <c r="NJK48" s="367"/>
      <c r="NJL48" s="367"/>
      <c r="NJM48" s="367"/>
      <c r="NJN48" s="367"/>
      <c r="NJO48" s="367"/>
      <c r="NJP48" s="367"/>
      <c r="NJQ48" s="367"/>
      <c r="NJR48" s="367"/>
      <c r="NJS48" s="367"/>
      <c r="NJT48" s="367"/>
      <c r="NJU48" s="367"/>
      <c r="NJV48" s="367"/>
      <c r="NJW48" s="367"/>
      <c r="NJX48" s="367"/>
      <c r="NJY48" s="367"/>
      <c r="NJZ48" s="367"/>
      <c r="NKA48" s="367"/>
      <c r="NKB48" s="367"/>
      <c r="NKC48" s="367"/>
      <c r="NKD48" s="367"/>
      <c r="NKE48" s="367"/>
      <c r="NKF48" s="367"/>
      <c r="NKG48" s="367"/>
      <c r="NKH48" s="367"/>
      <c r="NKI48" s="367"/>
      <c r="NKJ48" s="367"/>
      <c r="NKK48" s="367"/>
      <c r="NKL48" s="367"/>
      <c r="NKM48" s="367"/>
      <c r="NKN48" s="367"/>
      <c r="NKO48" s="367"/>
      <c r="NKP48" s="367"/>
      <c r="NKQ48" s="367"/>
      <c r="NKR48" s="367"/>
      <c r="NKS48" s="367"/>
      <c r="NKT48" s="367"/>
      <c r="NKU48" s="367"/>
      <c r="NKV48" s="367"/>
      <c r="NKW48" s="367"/>
      <c r="NKX48" s="367"/>
      <c r="NKY48" s="367"/>
      <c r="NKZ48" s="367"/>
      <c r="NLA48" s="367"/>
      <c r="NLB48" s="367"/>
      <c r="NLC48" s="367"/>
      <c r="NLD48" s="367"/>
      <c r="NLE48" s="367"/>
      <c r="NLF48" s="367"/>
      <c r="NLG48" s="367"/>
      <c r="NLH48" s="367"/>
      <c r="NLI48" s="367"/>
      <c r="NLJ48" s="367"/>
      <c r="NLK48" s="367"/>
      <c r="NLL48" s="367"/>
      <c r="NLM48" s="367"/>
      <c r="NLN48" s="367"/>
      <c r="NLO48" s="367"/>
      <c r="NLP48" s="367"/>
      <c r="NLQ48" s="367"/>
      <c r="NLR48" s="367"/>
      <c r="NLS48" s="367"/>
      <c r="NLT48" s="367"/>
      <c r="NLU48" s="367"/>
      <c r="NLV48" s="367"/>
      <c r="NLW48" s="367"/>
      <c r="NLX48" s="367"/>
      <c r="NLY48" s="367"/>
      <c r="NLZ48" s="367"/>
      <c r="NMA48" s="367"/>
      <c r="NMB48" s="367"/>
      <c r="NMC48" s="367"/>
      <c r="NMD48" s="367"/>
      <c r="NME48" s="367"/>
      <c r="NMF48" s="367"/>
      <c r="NMG48" s="367"/>
      <c r="NMH48" s="367"/>
      <c r="NMI48" s="367"/>
      <c r="NMJ48" s="367"/>
      <c r="NMK48" s="367"/>
      <c r="NML48" s="367"/>
      <c r="NMM48" s="367"/>
      <c r="NMN48" s="367"/>
      <c r="NMO48" s="367"/>
      <c r="NMP48" s="367"/>
      <c r="NMQ48" s="367"/>
      <c r="NMR48" s="367"/>
      <c r="NMS48" s="367"/>
      <c r="NMT48" s="367"/>
      <c r="NMU48" s="367"/>
      <c r="NMV48" s="367"/>
      <c r="NMW48" s="367"/>
      <c r="NMX48" s="367"/>
      <c r="NMY48" s="367"/>
      <c r="NMZ48" s="367"/>
      <c r="NNA48" s="367"/>
      <c r="NNB48" s="367"/>
      <c r="NNC48" s="367"/>
      <c r="NND48" s="367"/>
      <c r="NNE48" s="367"/>
      <c r="NNF48" s="367"/>
      <c r="NNG48" s="367"/>
      <c r="NNH48" s="367"/>
      <c r="NNI48" s="367"/>
      <c r="NNJ48" s="367"/>
      <c r="NNK48" s="367"/>
      <c r="NNL48" s="367"/>
      <c r="NNM48" s="367"/>
      <c r="NNN48" s="367"/>
      <c r="NNO48" s="367"/>
      <c r="NNP48" s="367"/>
      <c r="NNQ48" s="367"/>
      <c r="NNR48" s="367"/>
      <c r="NNS48" s="367"/>
      <c r="NNT48" s="367"/>
      <c r="NNU48" s="367"/>
      <c r="NNV48" s="367"/>
      <c r="NNW48" s="367"/>
      <c r="NNX48" s="367"/>
      <c r="NNY48" s="367"/>
      <c r="NNZ48" s="367"/>
      <c r="NOA48" s="367"/>
      <c r="NOB48" s="367"/>
      <c r="NOC48" s="367"/>
      <c r="NOD48" s="367"/>
      <c r="NOE48" s="367"/>
      <c r="NOF48" s="367"/>
      <c r="NOG48" s="367"/>
      <c r="NOH48" s="367"/>
      <c r="NOI48" s="367"/>
      <c r="NOJ48" s="367"/>
      <c r="NOK48" s="367"/>
      <c r="NOL48" s="367"/>
      <c r="NOM48" s="367"/>
      <c r="NON48" s="367"/>
      <c r="NOO48" s="367"/>
      <c r="NOP48" s="367"/>
      <c r="NOQ48" s="367"/>
      <c r="NOR48" s="367"/>
      <c r="NOS48" s="367"/>
      <c r="NOT48" s="367"/>
      <c r="NOU48" s="367"/>
      <c r="NOV48" s="367"/>
      <c r="NOW48" s="367"/>
      <c r="NOX48" s="367"/>
      <c r="NOY48" s="367"/>
      <c r="NOZ48" s="367"/>
      <c r="NPA48" s="367"/>
      <c r="NPB48" s="367"/>
      <c r="NPC48" s="367"/>
      <c r="NPD48" s="367"/>
      <c r="NPE48" s="367"/>
      <c r="NPF48" s="367"/>
      <c r="NPG48" s="367"/>
      <c r="NPH48" s="367"/>
      <c r="NPI48" s="367"/>
      <c r="NPJ48" s="367"/>
      <c r="NPK48" s="367"/>
      <c r="NPL48" s="367"/>
      <c r="NPM48" s="367"/>
      <c r="NPN48" s="367"/>
      <c r="NPO48" s="367"/>
      <c r="NPP48" s="367"/>
      <c r="NPQ48" s="367"/>
      <c r="NPR48" s="367"/>
      <c r="NPS48" s="367"/>
      <c r="NPT48" s="367"/>
      <c r="NPU48" s="367"/>
      <c r="NPV48" s="367"/>
      <c r="NPW48" s="367"/>
      <c r="NPX48" s="367"/>
      <c r="NPY48" s="367"/>
      <c r="NPZ48" s="367"/>
      <c r="NQA48" s="367"/>
      <c r="NQB48" s="367"/>
      <c r="NQC48" s="367"/>
      <c r="NQD48" s="367"/>
      <c r="NQE48" s="367"/>
      <c r="NQF48" s="367"/>
      <c r="NQG48" s="367"/>
      <c r="NQH48" s="367"/>
      <c r="NQI48" s="367"/>
      <c r="NQJ48" s="367"/>
      <c r="NQK48" s="367"/>
      <c r="NQL48" s="367"/>
      <c r="NQM48" s="367"/>
      <c r="NQN48" s="367"/>
      <c r="NQO48" s="367"/>
      <c r="NQP48" s="367"/>
      <c r="NQQ48" s="367"/>
      <c r="NQR48" s="367"/>
      <c r="NQS48" s="367"/>
      <c r="NQT48" s="367"/>
      <c r="NQU48" s="367"/>
      <c r="NQV48" s="367"/>
      <c r="NQW48" s="367"/>
      <c r="NQX48" s="367"/>
      <c r="NQY48" s="367"/>
      <c r="NQZ48" s="367"/>
      <c r="NRA48" s="367"/>
      <c r="NRB48" s="367"/>
      <c r="NRC48" s="367"/>
      <c r="NRD48" s="367"/>
      <c r="NRE48" s="367"/>
      <c r="NRF48" s="367"/>
      <c r="NRG48" s="367"/>
      <c r="NRH48" s="367"/>
      <c r="NRI48" s="367"/>
      <c r="NRJ48" s="367"/>
      <c r="NRK48" s="367"/>
      <c r="NRL48" s="367"/>
      <c r="NRM48" s="367"/>
      <c r="NRN48" s="367"/>
      <c r="NRO48" s="367"/>
      <c r="NRP48" s="367"/>
      <c r="NRQ48" s="367"/>
      <c r="NRR48" s="367"/>
      <c r="NRS48" s="367"/>
      <c r="NRT48" s="367"/>
      <c r="NRU48" s="367"/>
      <c r="NRV48" s="367"/>
      <c r="NRW48" s="367"/>
      <c r="NRX48" s="367"/>
      <c r="NRY48" s="367"/>
      <c r="NRZ48" s="367"/>
      <c r="NSA48" s="367"/>
      <c r="NSB48" s="367"/>
      <c r="NSC48" s="367"/>
      <c r="NSD48" s="367"/>
      <c r="NSE48" s="367"/>
      <c r="NSF48" s="367"/>
      <c r="NSG48" s="367"/>
      <c r="NSH48" s="367"/>
      <c r="NSI48" s="367"/>
      <c r="NSJ48" s="367"/>
      <c r="NSK48" s="367"/>
      <c r="NSL48" s="367"/>
      <c r="NSM48" s="367"/>
      <c r="NSN48" s="367"/>
      <c r="NSO48" s="367"/>
      <c r="NSP48" s="367"/>
      <c r="NSQ48" s="367"/>
      <c r="NSR48" s="367"/>
      <c r="NSS48" s="367"/>
      <c r="NST48" s="367"/>
      <c r="NSU48" s="367"/>
      <c r="NSV48" s="367"/>
      <c r="NSW48" s="367"/>
      <c r="NSX48" s="367"/>
      <c r="NSY48" s="367"/>
      <c r="NSZ48" s="367"/>
      <c r="NTA48" s="367"/>
      <c r="NTB48" s="367"/>
      <c r="NTC48" s="367"/>
      <c r="NTD48" s="367"/>
      <c r="NTE48" s="367"/>
      <c r="NTF48" s="367"/>
      <c r="NTG48" s="367"/>
      <c r="NTH48" s="367"/>
      <c r="NTI48" s="367"/>
      <c r="NTJ48" s="367"/>
      <c r="NTK48" s="367"/>
      <c r="NTL48" s="367"/>
      <c r="NTM48" s="367"/>
      <c r="NTN48" s="367"/>
      <c r="NTO48" s="367"/>
      <c r="NTP48" s="367"/>
      <c r="NTQ48" s="367"/>
      <c r="NTR48" s="367"/>
      <c r="NTS48" s="367"/>
      <c r="NTT48" s="367"/>
      <c r="NTU48" s="367"/>
      <c r="NTV48" s="367"/>
      <c r="NTW48" s="367"/>
      <c r="NTX48" s="367"/>
      <c r="NTY48" s="367"/>
      <c r="NTZ48" s="367"/>
      <c r="NUA48" s="367"/>
      <c r="NUB48" s="367"/>
      <c r="NUC48" s="367"/>
      <c r="NUD48" s="367"/>
      <c r="NUE48" s="367"/>
      <c r="NUF48" s="367"/>
      <c r="NUG48" s="367"/>
      <c r="NUH48" s="367"/>
      <c r="NUI48" s="367"/>
      <c r="NUJ48" s="367"/>
      <c r="NUK48" s="367"/>
      <c r="NUL48" s="367"/>
      <c r="NUM48" s="367"/>
      <c r="NUN48" s="367"/>
      <c r="NUO48" s="367"/>
      <c r="NUP48" s="367"/>
      <c r="NUQ48" s="367"/>
      <c r="NUR48" s="367"/>
      <c r="NUS48" s="367"/>
      <c r="NUT48" s="367"/>
      <c r="NUU48" s="367"/>
      <c r="NUV48" s="367"/>
      <c r="NUW48" s="367"/>
      <c r="NUX48" s="367"/>
      <c r="NUY48" s="367"/>
      <c r="NUZ48" s="367"/>
      <c r="NVA48" s="367"/>
      <c r="NVB48" s="367"/>
      <c r="NVC48" s="367"/>
      <c r="NVD48" s="367"/>
      <c r="NVE48" s="367"/>
      <c r="NVF48" s="367"/>
      <c r="NVG48" s="367"/>
      <c r="NVH48" s="367"/>
      <c r="NVI48" s="367"/>
      <c r="NVJ48" s="367"/>
      <c r="NVK48" s="367"/>
      <c r="NVL48" s="367"/>
      <c r="NVM48" s="367"/>
      <c r="NVN48" s="367"/>
      <c r="NVO48" s="367"/>
      <c r="NVP48" s="367"/>
      <c r="NVQ48" s="367"/>
      <c r="NVR48" s="367"/>
      <c r="NVS48" s="367"/>
      <c r="NVT48" s="367"/>
      <c r="NVU48" s="367"/>
      <c r="NVV48" s="367"/>
      <c r="NVW48" s="367"/>
      <c r="NVX48" s="367"/>
      <c r="NVY48" s="367"/>
      <c r="NVZ48" s="367"/>
      <c r="NWA48" s="367"/>
      <c r="NWB48" s="367"/>
      <c r="NWC48" s="367"/>
      <c r="NWD48" s="367"/>
      <c r="NWE48" s="367"/>
      <c r="NWF48" s="367"/>
      <c r="NWG48" s="367"/>
      <c r="NWH48" s="367"/>
      <c r="NWI48" s="367"/>
      <c r="NWJ48" s="367"/>
      <c r="NWK48" s="367"/>
      <c r="NWL48" s="367"/>
      <c r="NWM48" s="367"/>
      <c r="NWN48" s="367"/>
      <c r="NWO48" s="367"/>
      <c r="NWP48" s="367"/>
      <c r="NWQ48" s="367"/>
      <c r="NWR48" s="367"/>
      <c r="NWS48" s="367"/>
      <c r="NWT48" s="367"/>
      <c r="NWU48" s="367"/>
      <c r="NWV48" s="367"/>
      <c r="NWW48" s="367"/>
      <c r="NWX48" s="367"/>
      <c r="NWY48" s="367"/>
      <c r="NWZ48" s="367"/>
      <c r="NXA48" s="367"/>
      <c r="NXB48" s="367"/>
      <c r="NXC48" s="367"/>
      <c r="NXD48" s="367"/>
      <c r="NXE48" s="367"/>
      <c r="NXF48" s="367"/>
      <c r="NXG48" s="367"/>
      <c r="NXH48" s="367"/>
      <c r="NXI48" s="367"/>
      <c r="NXJ48" s="367"/>
      <c r="NXK48" s="367"/>
      <c r="NXL48" s="367"/>
      <c r="NXM48" s="367"/>
      <c r="NXN48" s="367"/>
      <c r="NXO48" s="367"/>
      <c r="NXP48" s="367"/>
      <c r="NXQ48" s="367"/>
      <c r="NXR48" s="367"/>
      <c r="NXS48" s="367"/>
      <c r="NXT48" s="367"/>
      <c r="NXU48" s="367"/>
      <c r="NXV48" s="367"/>
      <c r="NXW48" s="367"/>
      <c r="NXX48" s="367"/>
      <c r="NXY48" s="367"/>
      <c r="NXZ48" s="367"/>
      <c r="NYA48" s="367"/>
      <c r="NYB48" s="367"/>
      <c r="NYC48" s="367"/>
      <c r="NYD48" s="367"/>
      <c r="NYE48" s="367"/>
      <c r="NYF48" s="367"/>
      <c r="NYG48" s="367"/>
      <c r="NYH48" s="367"/>
      <c r="NYI48" s="367"/>
      <c r="NYJ48" s="367"/>
      <c r="NYK48" s="367"/>
      <c r="NYL48" s="367"/>
      <c r="NYM48" s="367"/>
      <c r="NYN48" s="367"/>
      <c r="NYO48" s="367"/>
      <c r="NYP48" s="367"/>
      <c r="NYQ48" s="367"/>
      <c r="NYR48" s="367"/>
      <c r="NYS48" s="367"/>
      <c r="NYT48" s="367"/>
      <c r="NYU48" s="367"/>
      <c r="NYV48" s="367"/>
      <c r="NYW48" s="367"/>
      <c r="NYX48" s="367"/>
      <c r="NYY48" s="367"/>
      <c r="NYZ48" s="367"/>
      <c r="NZA48" s="367"/>
      <c r="NZB48" s="367"/>
      <c r="NZC48" s="367"/>
      <c r="NZD48" s="367"/>
      <c r="NZE48" s="367"/>
      <c r="NZF48" s="367"/>
      <c r="NZG48" s="367"/>
      <c r="NZH48" s="367"/>
      <c r="NZI48" s="367"/>
      <c r="NZJ48" s="367"/>
      <c r="NZK48" s="367"/>
      <c r="NZL48" s="367"/>
      <c r="NZM48" s="367"/>
      <c r="NZN48" s="367"/>
      <c r="NZO48" s="367"/>
      <c r="NZP48" s="367"/>
      <c r="NZQ48" s="367"/>
      <c r="NZR48" s="367"/>
      <c r="NZS48" s="367"/>
      <c r="NZT48" s="367"/>
      <c r="NZU48" s="367"/>
      <c r="NZV48" s="367"/>
      <c r="NZW48" s="367"/>
      <c r="NZX48" s="367"/>
      <c r="NZY48" s="367"/>
      <c r="NZZ48" s="367"/>
      <c r="OAA48" s="367"/>
      <c r="OAB48" s="367"/>
      <c r="OAC48" s="367"/>
      <c r="OAD48" s="367"/>
      <c r="OAE48" s="367"/>
      <c r="OAF48" s="367"/>
      <c r="OAG48" s="367"/>
      <c r="OAH48" s="367"/>
      <c r="OAI48" s="367"/>
      <c r="OAJ48" s="367"/>
      <c r="OAK48" s="367"/>
      <c r="OAL48" s="367"/>
      <c r="OAM48" s="367"/>
      <c r="OAN48" s="367"/>
      <c r="OAO48" s="367"/>
      <c r="OAP48" s="367"/>
      <c r="OAQ48" s="367"/>
      <c r="OAR48" s="367"/>
      <c r="OAS48" s="367"/>
      <c r="OAT48" s="367"/>
      <c r="OAU48" s="367"/>
      <c r="OAV48" s="367"/>
      <c r="OAW48" s="367"/>
      <c r="OAX48" s="367"/>
      <c r="OAY48" s="367"/>
      <c r="OAZ48" s="367"/>
      <c r="OBA48" s="367"/>
      <c r="OBB48" s="367"/>
      <c r="OBC48" s="367"/>
      <c r="OBD48" s="367"/>
      <c r="OBE48" s="367"/>
      <c r="OBF48" s="367"/>
      <c r="OBG48" s="367"/>
      <c r="OBH48" s="367"/>
      <c r="OBI48" s="367"/>
      <c r="OBJ48" s="367"/>
      <c r="OBK48" s="367"/>
      <c r="OBL48" s="367"/>
      <c r="OBM48" s="367"/>
      <c r="OBN48" s="367"/>
      <c r="OBO48" s="367"/>
      <c r="OBP48" s="367"/>
      <c r="OBQ48" s="367"/>
      <c r="OBR48" s="367"/>
      <c r="OBS48" s="367"/>
      <c r="OBT48" s="367"/>
      <c r="OBU48" s="367"/>
      <c r="OBV48" s="367"/>
      <c r="OBW48" s="367"/>
      <c r="OBX48" s="367"/>
      <c r="OBY48" s="367"/>
      <c r="OBZ48" s="367"/>
      <c r="OCA48" s="367"/>
      <c r="OCB48" s="367"/>
      <c r="OCC48" s="367"/>
      <c r="OCD48" s="367"/>
      <c r="OCE48" s="367"/>
      <c r="OCF48" s="367"/>
      <c r="OCG48" s="367"/>
      <c r="OCH48" s="367"/>
      <c r="OCI48" s="367"/>
      <c r="OCJ48" s="367"/>
      <c r="OCK48" s="367"/>
      <c r="OCL48" s="367"/>
      <c r="OCM48" s="367"/>
      <c r="OCN48" s="367"/>
      <c r="OCO48" s="367"/>
      <c r="OCP48" s="367"/>
      <c r="OCQ48" s="367"/>
      <c r="OCR48" s="367"/>
      <c r="OCS48" s="367"/>
      <c r="OCT48" s="367"/>
      <c r="OCU48" s="367"/>
      <c r="OCV48" s="367"/>
      <c r="OCW48" s="367"/>
      <c r="OCX48" s="367"/>
      <c r="OCY48" s="367"/>
      <c r="OCZ48" s="367"/>
      <c r="ODA48" s="367"/>
      <c r="ODB48" s="367"/>
      <c r="ODC48" s="367"/>
      <c r="ODD48" s="367"/>
      <c r="ODE48" s="367"/>
      <c r="ODF48" s="367"/>
      <c r="ODG48" s="367"/>
      <c r="ODH48" s="367"/>
      <c r="ODI48" s="367"/>
      <c r="ODJ48" s="367"/>
      <c r="ODK48" s="367"/>
      <c r="ODL48" s="367"/>
      <c r="ODM48" s="367"/>
      <c r="ODN48" s="367"/>
      <c r="ODO48" s="367"/>
      <c r="ODP48" s="367"/>
      <c r="ODQ48" s="367"/>
      <c r="ODR48" s="367"/>
      <c r="ODS48" s="367"/>
      <c r="ODT48" s="367"/>
      <c r="ODU48" s="367"/>
      <c r="ODV48" s="367"/>
      <c r="ODW48" s="367"/>
      <c r="ODX48" s="367"/>
      <c r="ODY48" s="367"/>
      <c r="ODZ48" s="367"/>
      <c r="OEA48" s="367"/>
      <c r="OEB48" s="367"/>
      <c r="OEC48" s="367"/>
      <c r="OED48" s="367"/>
      <c r="OEE48" s="367"/>
      <c r="OEF48" s="367"/>
      <c r="OEG48" s="367"/>
      <c r="OEH48" s="367"/>
      <c r="OEI48" s="367"/>
      <c r="OEJ48" s="367"/>
      <c r="OEK48" s="367"/>
      <c r="OEL48" s="367"/>
      <c r="OEM48" s="367"/>
      <c r="OEN48" s="367"/>
      <c r="OEO48" s="367"/>
      <c r="OEP48" s="367"/>
      <c r="OEQ48" s="367"/>
      <c r="OER48" s="367"/>
      <c r="OES48" s="367"/>
      <c r="OET48" s="367"/>
      <c r="OEU48" s="367"/>
      <c r="OEV48" s="367"/>
      <c r="OEW48" s="367"/>
      <c r="OEX48" s="367"/>
      <c r="OEY48" s="367"/>
      <c r="OEZ48" s="367"/>
      <c r="OFA48" s="367"/>
      <c r="OFB48" s="367"/>
      <c r="OFC48" s="367"/>
      <c r="OFD48" s="367"/>
      <c r="OFE48" s="367"/>
      <c r="OFF48" s="367"/>
      <c r="OFG48" s="367"/>
      <c r="OFH48" s="367"/>
      <c r="OFI48" s="367"/>
      <c r="OFJ48" s="367"/>
      <c r="OFK48" s="367"/>
      <c r="OFL48" s="367"/>
      <c r="OFM48" s="367"/>
      <c r="OFN48" s="367"/>
      <c r="OFO48" s="367"/>
      <c r="OFP48" s="367"/>
      <c r="OFQ48" s="367"/>
      <c r="OFR48" s="367"/>
      <c r="OFS48" s="367"/>
      <c r="OFT48" s="367"/>
      <c r="OFU48" s="367"/>
      <c r="OFV48" s="367"/>
      <c r="OFW48" s="367"/>
      <c r="OFX48" s="367"/>
      <c r="OFY48" s="367"/>
      <c r="OFZ48" s="367"/>
      <c r="OGA48" s="367"/>
      <c r="OGB48" s="367"/>
      <c r="OGC48" s="367"/>
      <c r="OGD48" s="367"/>
      <c r="OGE48" s="367"/>
      <c r="OGF48" s="367"/>
      <c r="OGG48" s="367"/>
      <c r="OGH48" s="367"/>
      <c r="OGI48" s="367"/>
      <c r="OGJ48" s="367"/>
      <c r="OGK48" s="367"/>
      <c r="OGL48" s="367"/>
      <c r="OGM48" s="367"/>
      <c r="OGN48" s="367"/>
      <c r="OGO48" s="367"/>
      <c r="OGP48" s="367"/>
      <c r="OGQ48" s="367"/>
      <c r="OGR48" s="367"/>
      <c r="OGS48" s="367"/>
      <c r="OGT48" s="367"/>
      <c r="OGU48" s="367"/>
      <c r="OGV48" s="367"/>
      <c r="OGW48" s="367"/>
      <c r="OGX48" s="367"/>
      <c r="OGY48" s="367"/>
      <c r="OGZ48" s="367"/>
      <c r="OHA48" s="367"/>
      <c r="OHB48" s="367"/>
      <c r="OHC48" s="367"/>
      <c r="OHD48" s="367"/>
      <c r="OHE48" s="367"/>
      <c r="OHF48" s="367"/>
      <c r="OHG48" s="367"/>
      <c r="OHH48" s="367"/>
      <c r="OHI48" s="367"/>
      <c r="OHJ48" s="367"/>
      <c r="OHK48" s="367"/>
      <c r="OHL48" s="367"/>
      <c r="OHM48" s="367"/>
      <c r="OHN48" s="367"/>
      <c r="OHO48" s="367"/>
      <c r="OHP48" s="367"/>
      <c r="OHQ48" s="367"/>
      <c r="OHR48" s="367"/>
      <c r="OHS48" s="367"/>
      <c r="OHT48" s="367"/>
      <c r="OHU48" s="367"/>
      <c r="OHV48" s="367"/>
      <c r="OHW48" s="367"/>
      <c r="OHX48" s="367"/>
      <c r="OHY48" s="367"/>
      <c r="OHZ48" s="367"/>
      <c r="OIA48" s="367"/>
      <c r="OIB48" s="367"/>
      <c r="OIC48" s="367"/>
      <c r="OID48" s="367"/>
      <c r="OIE48" s="367"/>
      <c r="OIF48" s="367"/>
      <c r="OIG48" s="367"/>
      <c r="OIH48" s="367"/>
      <c r="OII48" s="367"/>
      <c r="OIJ48" s="367"/>
      <c r="OIK48" s="367"/>
      <c r="OIL48" s="367"/>
      <c r="OIM48" s="367"/>
      <c r="OIN48" s="367"/>
      <c r="OIO48" s="367"/>
      <c r="OIP48" s="367"/>
      <c r="OIQ48" s="367"/>
      <c r="OIR48" s="367"/>
      <c r="OIS48" s="367"/>
      <c r="OIT48" s="367"/>
      <c r="OIU48" s="367"/>
      <c r="OIV48" s="367"/>
      <c r="OIW48" s="367"/>
      <c r="OIX48" s="367"/>
      <c r="OIY48" s="367"/>
      <c r="OIZ48" s="367"/>
      <c r="OJA48" s="367"/>
      <c r="OJB48" s="367"/>
      <c r="OJC48" s="367"/>
      <c r="OJD48" s="367"/>
      <c r="OJE48" s="367"/>
      <c r="OJF48" s="367"/>
      <c r="OJG48" s="367"/>
      <c r="OJH48" s="367"/>
      <c r="OJI48" s="367"/>
      <c r="OJJ48" s="367"/>
      <c r="OJK48" s="367"/>
      <c r="OJL48" s="367"/>
      <c r="OJM48" s="367"/>
      <c r="OJN48" s="367"/>
      <c r="OJO48" s="367"/>
      <c r="OJP48" s="367"/>
      <c r="OJQ48" s="367"/>
      <c r="OJR48" s="367"/>
      <c r="OJS48" s="367"/>
      <c r="OJT48" s="367"/>
      <c r="OJU48" s="367"/>
      <c r="OJV48" s="367"/>
      <c r="OJW48" s="367"/>
      <c r="OJX48" s="367"/>
      <c r="OJY48" s="367"/>
      <c r="OJZ48" s="367"/>
      <c r="OKA48" s="367"/>
      <c r="OKB48" s="367"/>
      <c r="OKC48" s="367"/>
      <c r="OKD48" s="367"/>
      <c r="OKE48" s="367"/>
      <c r="OKF48" s="367"/>
      <c r="OKG48" s="367"/>
      <c r="OKH48" s="367"/>
      <c r="OKI48" s="367"/>
      <c r="OKJ48" s="367"/>
      <c r="OKK48" s="367"/>
      <c r="OKL48" s="367"/>
      <c r="OKM48" s="367"/>
      <c r="OKN48" s="367"/>
      <c r="OKO48" s="367"/>
      <c r="OKP48" s="367"/>
      <c r="OKQ48" s="367"/>
      <c r="OKR48" s="367"/>
      <c r="OKS48" s="367"/>
      <c r="OKT48" s="367"/>
      <c r="OKU48" s="367"/>
      <c r="OKV48" s="367"/>
      <c r="OKW48" s="367"/>
      <c r="OKX48" s="367"/>
      <c r="OKY48" s="367"/>
      <c r="OKZ48" s="367"/>
      <c r="OLA48" s="367"/>
      <c r="OLB48" s="367"/>
      <c r="OLC48" s="367"/>
      <c r="OLD48" s="367"/>
      <c r="OLE48" s="367"/>
      <c r="OLF48" s="367"/>
      <c r="OLG48" s="367"/>
      <c r="OLH48" s="367"/>
      <c r="OLI48" s="367"/>
      <c r="OLJ48" s="367"/>
      <c r="OLK48" s="367"/>
      <c r="OLL48" s="367"/>
      <c r="OLM48" s="367"/>
      <c r="OLN48" s="367"/>
      <c r="OLO48" s="367"/>
      <c r="OLP48" s="367"/>
      <c r="OLQ48" s="367"/>
      <c r="OLR48" s="367"/>
      <c r="OLS48" s="367"/>
      <c r="OLT48" s="367"/>
      <c r="OLU48" s="367"/>
      <c r="OLV48" s="367"/>
      <c r="OLW48" s="367"/>
      <c r="OLX48" s="367"/>
      <c r="OLY48" s="367"/>
      <c r="OLZ48" s="367"/>
      <c r="OMA48" s="367"/>
      <c r="OMB48" s="367"/>
      <c r="OMC48" s="367"/>
      <c r="OMD48" s="367"/>
      <c r="OME48" s="367"/>
      <c r="OMF48" s="367"/>
      <c r="OMG48" s="367"/>
      <c r="OMH48" s="367"/>
      <c r="OMI48" s="367"/>
      <c r="OMJ48" s="367"/>
      <c r="OMK48" s="367"/>
      <c r="OML48" s="367"/>
      <c r="OMM48" s="367"/>
      <c r="OMN48" s="367"/>
      <c r="OMO48" s="367"/>
      <c r="OMP48" s="367"/>
      <c r="OMQ48" s="367"/>
      <c r="OMR48" s="367"/>
      <c r="OMS48" s="367"/>
      <c r="OMT48" s="367"/>
      <c r="OMU48" s="367"/>
      <c r="OMV48" s="367"/>
      <c r="OMW48" s="367"/>
      <c r="OMX48" s="367"/>
      <c r="OMY48" s="367"/>
      <c r="OMZ48" s="367"/>
      <c r="ONA48" s="367"/>
      <c r="ONB48" s="367"/>
      <c r="ONC48" s="367"/>
      <c r="OND48" s="367"/>
      <c r="ONE48" s="367"/>
      <c r="ONF48" s="367"/>
      <c r="ONG48" s="367"/>
      <c r="ONH48" s="367"/>
      <c r="ONI48" s="367"/>
      <c r="ONJ48" s="367"/>
      <c r="ONK48" s="367"/>
      <c r="ONL48" s="367"/>
      <c r="ONM48" s="367"/>
      <c r="ONN48" s="367"/>
      <c r="ONO48" s="367"/>
      <c r="ONP48" s="367"/>
      <c r="ONQ48" s="367"/>
      <c r="ONR48" s="367"/>
      <c r="ONS48" s="367"/>
      <c r="ONT48" s="367"/>
      <c r="ONU48" s="367"/>
      <c r="ONV48" s="367"/>
      <c r="ONW48" s="367"/>
      <c r="ONX48" s="367"/>
      <c r="ONY48" s="367"/>
      <c r="ONZ48" s="367"/>
      <c r="OOA48" s="367"/>
      <c r="OOB48" s="367"/>
      <c r="OOC48" s="367"/>
      <c r="OOD48" s="367"/>
      <c r="OOE48" s="367"/>
      <c r="OOF48" s="367"/>
      <c r="OOG48" s="367"/>
      <c r="OOH48" s="367"/>
      <c r="OOI48" s="367"/>
      <c r="OOJ48" s="367"/>
      <c r="OOK48" s="367"/>
      <c r="OOL48" s="367"/>
      <c r="OOM48" s="367"/>
      <c r="OON48" s="367"/>
      <c r="OOO48" s="367"/>
      <c r="OOP48" s="367"/>
      <c r="OOQ48" s="367"/>
      <c r="OOR48" s="367"/>
      <c r="OOS48" s="367"/>
      <c r="OOT48" s="367"/>
      <c r="OOU48" s="367"/>
      <c r="OOV48" s="367"/>
      <c r="OOW48" s="367"/>
      <c r="OOX48" s="367"/>
      <c r="OOY48" s="367"/>
      <c r="OOZ48" s="367"/>
      <c r="OPA48" s="367"/>
      <c r="OPB48" s="367"/>
      <c r="OPC48" s="367"/>
      <c r="OPD48" s="367"/>
      <c r="OPE48" s="367"/>
      <c r="OPF48" s="367"/>
      <c r="OPG48" s="367"/>
      <c r="OPH48" s="367"/>
      <c r="OPI48" s="367"/>
      <c r="OPJ48" s="367"/>
      <c r="OPK48" s="367"/>
      <c r="OPL48" s="367"/>
      <c r="OPM48" s="367"/>
      <c r="OPN48" s="367"/>
      <c r="OPO48" s="367"/>
      <c r="OPP48" s="367"/>
      <c r="OPQ48" s="367"/>
      <c r="OPR48" s="367"/>
      <c r="OPS48" s="367"/>
      <c r="OPT48" s="367"/>
      <c r="OPU48" s="367"/>
      <c r="OPV48" s="367"/>
      <c r="OPW48" s="367"/>
      <c r="OPX48" s="367"/>
      <c r="OPY48" s="367"/>
      <c r="OPZ48" s="367"/>
      <c r="OQA48" s="367"/>
      <c r="OQB48" s="367"/>
      <c r="OQC48" s="367"/>
      <c r="OQD48" s="367"/>
      <c r="OQE48" s="367"/>
      <c r="OQF48" s="367"/>
      <c r="OQG48" s="367"/>
      <c r="OQH48" s="367"/>
      <c r="OQI48" s="367"/>
      <c r="OQJ48" s="367"/>
      <c r="OQK48" s="367"/>
      <c r="OQL48" s="367"/>
      <c r="OQM48" s="367"/>
      <c r="OQN48" s="367"/>
      <c r="OQO48" s="367"/>
      <c r="OQP48" s="367"/>
      <c r="OQQ48" s="367"/>
      <c r="OQR48" s="367"/>
      <c r="OQS48" s="367"/>
      <c r="OQT48" s="367"/>
      <c r="OQU48" s="367"/>
      <c r="OQV48" s="367"/>
      <c r="OQW48" s="367"/>
      <c r="OQX48" s="367"/>
      <c r="OQY48" s="367"/>
      <c r="OQZ48" s="367"/>
      <c r="ORA48" s="367"/>
      <c r="ORB48" s="367"/>
      <c r="ORC48" s="367"/>
      <c r="ORD48" s="367"/>
      <c r="ORE48" s="367"/>
      <c r="ORF48" s="367"/>
      <c r="ORG48" s="367"/>
      <c r="ORH48" s="367"/>
      <c r="ORI48" s="367"/>
      <c r="ORJ48" s="367"/>
      <c r="ORK48" s="367"/>
      <c r="ORL48" s="367"/>
      <c r="ORM48" s="367"/>
      <c r="ORN48" s="367"/>
      <c r="ORO48" s="367"/>
      <c r="ORP48" s="367"/>
      <c r="ORQ48" s="367"/>
      <c r="ORR48" s="367"/>
      <c r="ORS48" s="367"/>
      <c r="ORT48" s="367"/>
      <c r="ORU48" s="367"/>
      <c r="ORV48" s="367"/>
      <c r="ORW48" s="367"/>
      <c r="ORX48" s="367"/>
      <c r="ORY48" s="367"/>
      <c r="ORZ48" s="367"/>
      <c r="OSA48" s="367"/>
      <c r="OSB48" s="367"/>
      <c r="OSC48" s="367"/>
      <c r="OSD48" s="367"/>
      <c r="OSE48" s="367"/>
      <c r="OSF48" s="367"/>
      <c r="OSG48" s="367"/>
      <c r="OSH48" s="367"/>
      <c r="OSI48" s="367"/>
      <c r="OSJ48" s="367"/>
      <c r="OSK48" s="367"/>
      <c r="OSL48" s="367"/>
      <c r="OSM48" s="367"/>
      <c r="OSN48" s="367"/>
      <c r="OSO48" s="367"/>
      <c r="OSP48" s="367"/>
      <c r="OSQ48" s="367"/>
      <c r="OSR48" s="367"/>
      <c r="OSS48" s="367"/>
      <c r="OST48" s="367"/>
      <c r="OSU48" s="367"/>
      <c r="OSV48" s="367"/>
      <c r="OSW48" s="367"/>
      <c r="OSX48" s="367"/>
      <c r="OSY48" s="367"/>
      <c r="OSZ48" s="367"/>
      <c r="OTA48" s="367"/>
      <c r="OTB48" s="367"/>
      <c r="OTC48" s="367"/>
      <c r="OTD48" s="367"/>
      <c r="OTE48" s="367"/>
      <c r="OTF48" s="367"/>
      <c r="OTG48" s="367"/>
      <c r="OTH48" s="367"/>
      <c r="OTI48" s="367"/>
      <c r="OTJ48" s="367"/>
      <c r="OTK48" s="367"/>
      <c r="OTL48" s="367"/>
      <c r="OTM48" s="367"/>
      <c r="OTN48" s="367"/>
      <c r="OTO48" s="367"/>
      <c r="OTP48" s="367"/>
      <c r="OTQ48" s="367"/>
      <c r="OTR48" s="367"/>
      <c r="OTS48" s="367"/>
      <c r="OTT48" s="367"/>
      <c r="OTU48" s="367"/>
      <c r="OTV48" s="367"/>
      <c r="OTW48" s="367"/>
      <c r="OTX48" s="367"/>
      <c r="OTY48" s="367"/>
      <c r="OTZ48" s="367"/>
      <c r="OUA48" s="367"/>
      <c r="OUB48" s="367"/>
      <c r="OUC48" s="367"/>
      <c r="OUD48" s="367"/>
      <c r="OUE48" s="367"/>
      <c r="OUF48" s="367"/>
      <c r="OUG48" s="367"/>
      <c r="OUH48" s="367"/>
      <c r="OUI48" s="367"/>
      <c r="OUJ48" s="367"/>
      <c r="OUK48" s="367"/>
      <c r="OUL48" s="367"/>
      <c r="OUM48" s="367"/>
      <c r="OUN48" s="367"/>
      <c r="OUO48" s="367"/>
      <c r="OUP48" s="367"/>
      <c r="OUQ48" s="367"/>
      <c r="OUR48" s="367"/>
      <c r="OUS48" s="367"/>
      <c r="OUT48" s="367"/>
      <c r="OUU48" s="367"/>
      <c r="OUV48" s="367"/>
      <c r="OUW48" s="367"/>
      <c r="OUX48" s="367"/>
      <c r="OUY48" s="367"/>
      <c r="OUZ48" s="367"/>
      <c r="OVA48" s="367"/>
      <c r="OVB48" s="367"/>
      <c r="OVC48" s="367"/>
      <c r="OVD48" s="367"/>
      <c r="OVE48" s="367"/>
      <c r="OVF48" s="367"/>
      <c r="OVG48" s="367"/>
      <c r="OVH48" s="367"/>
      <c r="OVI48" s="367"/>
      <c r="OVJ48" s="367"/>
      <c r="OVK48" s="367"/>
      <c r="OVL48" s="367"/>
      <c r="OVM48" s="367"/>
      <c r="OVN48" s="367"/>
      <c r="OVO48" s="367"/>
      <c r="OVP48" s="367"/>
      <c r="OVQ48" s="367"/>
      <c r="OVR48" s="367"/>
      <c r="OVS48" s="367"/>
      <c r="OVT48" s="367"/>
      <c r="OVU48" s="367"/>
      <c r="OVV48" s="367"/>
      <c r="OVW48" s="367"/>
      <c r="OVX48" s="367"/>
      <c r="OVY48" s="367"/>
      <c r="OVZ48" s="367"/>
      <c r="OWA48" s="367"/>
      <c r="OWB48" s="367"/>
      <c r="OWC48" s="367"/>
      <c r="OWD48" s="367"/>
      <c r="OWE48" s="367"/>
      <c r="OWF48" s="367"/>
      <c r="OWG48" s="367"/>
      <c r="OWH48" s="367"/>
      <c r="OWI48" s="367"/>
      <c r="OWJ48" s="367"/>
      <c r="OWK48" s="367"/>
      <c r="OWL48" s="367"/>
      <c r="OWM48" s="367"/>
      <c r="OWN48" s="367"/>
      <c r="OWO48" s="367"/>
      <c r="OWP48" s="367"/>
      <c r="OWQ48" s="367"/>
      <c r="OWR48" s="367"/>
      <c r="OWS48" s="367"/>
      <c r="OWT48" s="367"/>
      <c r="OWU48" s="367"/>
      <c r="OWV48" s="367"/>
      <c r="OWW48" s="367"/>
      <c r="OWX48" s="367"/>
      <c r="OWY48" s="367"/>
      <c r="OWZ48" s="367"/>
      <c r="OXA48" s="367"/>
      <c r="OXB48" s="367"/>
      <c r="OXC48" s="367"/>
      <c r="OXD48" s="367"/>
      <c r="OXE48" s="367"/>
      <c r="OXF48" s="367"/>
      <c r="OXG48" s="367"/>
      <c r="OXH48" s="367"/>
      <c r="OXI48" s="367"/>
      <c r="OXJ48" s="367"/>
      <c r="OXK48" s="367"/>
      <c r="OXL48" s="367"/>
      <c r="OXM48" s="367"/>
      <c r="OXN48" s="367"/>
      <c r="OXO48" s="367"/>
      <c r="OXP48" s="367"/>
      <c r="OXQ48" s="367"/>
      <c r="OXR48" s="367"/>
      <c r="OXS48" s="367"/>
      <c r="OXT48" s="367"/>
      <c r="OXU48" s="367"/>
      <c r="OXV48" s="367"/>
      <c r="OXW48" s="367"/>
      <c r="OXX48" s="367"/>
      <c r="OXY48" s="367"/>
      <c r="OXZ48" s="367"/>
      <c r="OYA48" s="367"/>
      <c r="OYB48" s="367"/>
      <c r="OYC48" s="367"/>
      <c r="OYD48" s="367"/>
      <c r="OYE48" s="367"/>
      <c r="OYF48" s="367"/>
      <c r="OYG48" s="367"/>
      <c r="OYH48" s="367"/>
      <c r="OYI48" s="367"/>
      <c r="OYJ48" s="367"/>
      <c r="OYK48" s="367"/>
      <c r="OYL48" s="367"/>
      <c r="OYM48" s="367"/>
      <c r="OYN48" s="367"/>
      <c r="OYO48" s="367"/>
      <c r="OYP48" s="367"/>
      <c r="OYQ48" s="367"/>
      <c r="OYR48" s="367"/>
      <c r="OYS48" s="367"/>
      <c r="OYT48" s="367"/>
      <c r="OYU48" s="367"/>
      <c r="OYV48" s="367"/>
      <c r="OYW48" s="367"/>
      <c r="OYX48" s="367"/>
      <c r="OYY48" s="367"/>
      <c r="OYZ48" s="367"/>
      <c r="OZA48" s="367"/>
      <c r="OZB48" s="367"/>
      <c r="OZC48" s="367"/>
      <c r="OZD48" s="367"/>
      <c r="OZE48" s="367"/>
      <c r="OZF48" s="367"/>
      <c r="OZG48" s="367"/>
      <c r="OZH48" s="367"/>
      <c r="OZI48" s="367"/>
      <c r="OZJ48" s="367"/>
      <c r="OZK48" s="367"/>
      <c r="OZL48" s="367"/>
      <c r="OZM48" s="367"/>
      <c r="OZN48" s="367"/>
      <c r="OZO48" s="367"/>
      <c r="OZP48" s="367"/>
      <c r="OZQ48" s="367"/>
      <c r="OZR48" s="367"/>
      <c r="OZS48" s="367"/>
      <c r="OZT48" s="367"/>
      <c r="OZU48" s="367"/>
      <c r="OZV48" s="367"/>
      <c r="OZW48" s="367"/>
      <c r="OZX48" s="367"/>
      <c r="OZY48" s="367"/>
      <c r="OZZ48" s="367"/>
      <c r="PAA48" s="367"/>
      <c r="PAB48" s="367"/>
      <c r="PAC48" s="367"/>
      <c r="PAD48" s="367"/>
      <c r="PAE48" s="367"/>
      <c r="PAF48" s="367"/>
      <c r="PAG48" s="367"/>
      <c r="PAH48" s="367"/>
      <c r="PAI48" s="367"/>
      <c r="PAJ48" s="367"/>
      <c r="PAK48" s="367"/>
      <c r="PAL48" s="367"/>
      <c r="PAM48" s="367"/>
      <c r="PAN48" s="367"/>
      <c r="PAO48" s="367"/>
      <c r="PAP48" s="367"/>
      <c r="PAQ48" s="367"/>
      <c r="PAR48" s="367"/>
      <c r="PAS48" s="367"/>
      <c r="PAT48" s="367"/>
      <c r="PAU48" s="367"/>
      <c r="PAV48" s="367"/>
      <c r="PAW48" s="367"/>
      <c r="PAX48" s="367"/>
      <c r="PAY48" s="367"/>
      <c r="PAZ48" s="367"/>
      <c r="PBA48" s="367"/>
      <c r="PBB48" s="367"/>
      <c r="PBC48" s="367"/>
      <c r="PBD48" s="367"/>
      <c r="PBE48" s="367"/>
      <c r="PBF48" s="367"/>
      <c r="PBG48" s="367"/>
      <c r="PBH48" s="367"/>
      <c r="PBI48" s="367"/>
      <c r="PBJ48" s="367"/>
      <c r="PBK48" s="367"/>
      <c r="PBL48" s="367"/>
      <c r="PBM48" s="367"/>
      <c r="PBN48" s="367"/>
      <c r="PBO48" s="367"/>
      <c r="PBP48" s="367"/>
      <c r="PBQ48" s="367"/>
      <c r="PBR48" s="367"/>
      <c r="PBS48" s="367"/>
      <c r="PBT48" s="367"/>
      <c r="PBU48" s="367"/>
      <c r="PBV48" s="367"/>
      <c r="PBW48" s="367"/>
      <c r="PBX48" s="367"/>
      <c r="PBY48" s="367"/>
      <c r="PBZ48" s="367"/>
      <c r="PCA48" s="367"/>
      <c r="PCB48" s="367"/>
      <c r="PCC48" s="367"/>
      <c r="PCD48" s="367"/>
      <c r="PCE48" s="367"/>
      <c r="PCF48" s="367"/>
      <c r="PCG48" s="367"/>
      <c r="PCH48" s="367"/>
      <c r="PCI48" s="367"/>
      <c r="PCJ48" s="367"/>
      <c r="PCK48" s="367"/>
      <c r="PCL48" s="367"/>
      <c r="PCM48" s="367"/>
      <c r="PCN48" s="367"/>
      <c r="PCO48" s="367"/>
      <c r="PCP48" s="367"/>
      <c r="PCQ48" s="367"/>
      <c r="PCR48" s="367"/>
      <c r="PCS48" s="367"/>
      <c r="PCT48" s="367"/>
      <c r="PCU48" s="367"/>
      <c r="PCV48" s="367"/>
      <c r="PCW48" s="367"/>
      <c r="PCX48" s="367"/>
      <c r="PCY48" s="367"/>
      <c r="PCZ48" s="367"/>
      <c r="PDA48" s="367"/>
      <c r="PDB48" s="367"/>
      <c r="PDC48" s="367"/>
      <c r="PDD48" s="367"/>
      <c r="PDE48" s="367"/>
      <c r="PDF48" s="367"/>
      <c r="PDG48" s="367"/>
      <c r="PDH48" s="367"/>
      <c r="PDI48" s="367"/>
      <c r="PDJ48" s="367"/>
      <c r="PDK48" s="367"/>
      <c r="PDL48" s="367"/>
      <c r="PDM48" s="367"/>
      <c r="PDN48" s="367"/>
      <c r="PDO48" s="367"/>
      <c r="PDP48" s="367"/>
      <c r="PDQ48" s="367"/>
      <c r="PDR48" s="367"/>
      <c r="PDS48" s="367"/>
      <c r="PDT48" s="367"/>
      <c r="PDU48" s="367"/>
      <c r="PDV48" s="367"/>
      <c r="PDW48" s="367"/>
      <c r="PDX48" s="367"/>
      <c r="PDY48" s="367"/>
      <c r="PDZ48" s="367"/>
      <c r="PEA48" s="367"/>
      <c r="PEB48" s="367"/>
      <c r="PEC48" s="367"/>
      <c r="PED48" s="367"/>
      <c r="PEE48" s="367"/>
      <c r="PEF48" s="367"/>
      <c r="PEG48" s="367"/>
      <c r="PEH48" s="367"/>
      <c r="PEI48" s="367"/>
      <c r="PEJ48" s="367"/>
      <c r="PEK48" s="367"/>
      <c r="PEL48" s="367"/>
      <c r="PEM48" s="367"/>
      <c r="PEN48" s="367"/>
      <c r="PEO48" s="367"/>
      <c r="PEP48" s="367"/>
      <c r="PEQ48" s="367"/>
      <c r="PER48" s="367"/>
      <c r="PES48" s="367"/>
      <c r="PET48" s="367"/>
      <c r="PEU48" s="367"/>
      <c r="PEV48" s="367"/>
      <c r="PEW48" s="367"/>
      <c r="PEX48" s="367"/>
      <c r="PEY48" s="367"/>
      <c r="PEZ48" s="367"/>
      <c r="PFA48" s="367"/>
      <c r="PFB48" s="367"/>
      <c r="PFC48" s="367"/>
      <c r="PFD48" s="367"/>
      <c r="PFE48" s="367"/>
      <c r="PFF48" s="367"/>
      <c r="PFG48" s="367"/>
      <c r="PFH48" s="367"/>
      <c r="PFI48" s="367"/>
      <c r="PFJ48" s="367"/>
      <c r="PFK48" s="367"/>
      <c r="PFL48" s="367"/>
      <c r="PFM48" s="367"/>
      <c r="PFN48" s="367"/>
      <c r="PFO48" s="367"/>
      <c r="PFP48" s="367"/>
      <c r="PFQ48" s="367"/>
      <c r="PFR48" s="367"/>
      <c r="PFS48" s="367"/>
      <c r="PFT48" s="367"/>
      <c r="PFU48" s="367"/>
      <c r="PFV48" s="367"/>
      <c r="PFW48" s="367"/>
      <c r="PFX48" s="367"/>
      <c r="PFY48" s="367"/>
      <c r="PFZ48" s="367"/>
      <c r="PGA48" s="367"/>
      <c r="PGB48" s="367"/>
      <c r="PGC48" s="367"/>
      <c r="PGD48" s="367"/>
      <c r="PGE48" s="367"/>
      <c r="PGF48" s="367"/>
      <c r="PGG48" s="367"/>
      <c r="PGH48" s="367"/>
      <c r="PGI48" s="367"/>
      <c r="PGJ48" s="367"/>
      <c r="PGK48" s="367"/>
      <c r="PGL48" s="367"/>
      <c r="PGM48" s="367"/>
      <c r="PGN48" s="367"/>
      <c r="PGO48" s="367"/>
      <c r="PGP48" s="367"/>
      <c r="PGQ48" s="367"/>
      <c r="PGR48" s="367"/>
      <c r="PGS48" s="367"/>
      <c r="PGT48" s="367"/>
      <c r="PGU48" s="367"/>
      <c r="PGV48" s="367"/>
      <c r="PGW48" s="367"/>
      <c r="PGX48" s="367"/>
      <c r="PGY48" s="367"/>
      <c r="PGZ48" s="367"/>
      <c r="PHA48" s="367"/>
      <c r="PHB48" s="367"/>
      <c r="PHC48" s="367"/>
      <c r="PHD48" s="367"/>
      <c r="PHE48" s="367"/>
      <c r="PHF48" s="367"/>
      <c r="PHG48" s="367"/>
      <c r="PHH48" s="367"/>
      <c r="PHI48" s="367"/>
      <c r="PHJ48" s="367"/>
      <c r="PHK48" s="367"/>
      <c r="PHL48" s="367"/>
      <c r="PHM48" s="367"/>
      <c r="PHN48" s="367"/>
      <c r="PHO48" s="367"/>
      <c r="PHP48" s="367"/>
      <c r="PHQ48" s="367"/>
      <c r="PHR48" s="367"/>
      <c r="PHS48" s="367"/>
      <c r="PHT48" s="367"/>
      <c r="PHU48" s="367"/>
      <c r="PHV48" s="367"/>
      <c r="PHW48" s="367"/>
      <c r="PHX48" s="367"/>
      <c r="PHY48" s="367"/>
      <c r="PHZ48" s="367"/>
      <c r="PIA48" s="367"/>
      <c r="PIB48" s="367"/>
      <c r="PIC48" s="367"/>
      <c r="PID48" s="367"/>
      <c r="PIE48" s="367"/>
      <c r="PIF48" s="367"/>
      <c r="PIG48" s="367"/>
      <c r="PIH48" s="367"/>
      <c r="PII48" s="367"/>
      <c r="PIJ48" s="367"/>
      <c r="PIK48" s="367"/>
      <c r="PIL48" s="367"/>
      <c r="PIM48" s="367"/>
      <c r="PIN48" s="367"/>
      <c r="PIO48" s="367"/>
      <c r="PIP48" s="367"/>
      <c r="PIQ48" s="367"/>
      <c r="PIR48" s="367"/>
      <c r="PIS48" s="367"/>
      <c r="PIT48" s="367"/>
      <c r="PIU48" s="367"/>
      <c r="PIV48" s="367"/>
      <c r="PIW48" s="367"/>
      <c r="PIX48" s="367"/>
      <c r="PIY48" s="367"/>
      <c r="PIZ48" s="367"/>
      <c r="PJA48" s="367"/>
      <c r="PJB48" s="367"/>
      <c r="PJC48" s="367"/>
      <c r="PJD48" s="367"/>
      <c r="PJE48" s="367"/>
      <c r="PJF48" s="367"/>
      <c r="PJG48" s="367"/>
      <c r="PJH48" s="367"/>
      <c r="PJI48" s="367"/>
      <c r="PJJ48" s="367"/>
      <c r="PJK48" s="367"/>
      <c r="PJL48" s="367"/>
      <c r="PJM48" s="367"/>
      <c r="PJN48" s="367"/>
      <c r="PJO48" s="367"/>
      <c r="PJP48" s="367"/>
      <c r="PJQ48" s="367"/>
      <c r="PJR48" s="367"/>
      <c r="PJS48" s="367"/>
      <c r="PJT48" s="367"/>
      <c r="PJU48" s="367"/>
      <c r="PJV48" s="367"/>
      <c r="PJW48" s="367"/>
      <c r="PJX48" s="367"/>
      <c r="PJY48" s="367"/>
      <c r="PJZ48" s="367"/>
      <c r="PKA48" s="367"/>
      <c r="PKB48" s="367"/>
      <c r="PKC48" s="367"/>
      <c r="PKD48" s="367"/>
      <c r="PKE48" s="367"/>
      <c r="PKF48" s="367"/>
      <c r="PKG48" s="367"/>
      <c r="PKH48" s="367"/>
      <c r="PKI48" s="367"/>
      <c r="PKJ48" s="367"/>
      <c r="PKK48" s="367"/>
      <c r="PKL48" s="367"/>
      <c r="PKM48" s="367"/>
      <c r="PKN48" s="367"/>
      <c r="PKO48" s="367"/>
      <c r="PKP48" s="367"/>
      <c r="PKQ48" s="367"/>
      <c r="PKR48" s="367"/>
      <c r="PKS48" s="367"/>
      <c r="PKT48" s="367"/>
      <c r="PKU48" s="367"/>
      <c r="PKV48" s="367"/>
      <c r="PKW48" s="367"/>
      <c r="PKX48" s="367"/>
      <c r="PKY48" s="367"/>
      <c r="PKZ48" s="367"/>
      <c r="PLA48" s="367"/>
      <c r="PLB48" s="367"/>
      <c r="PLC48" s="367"/>
      <c r="PLD48" s="367"/>
      <c r="PLE48" s="367"/>
      <c r="PLF48" s="367"/>
      <c r="PLG48" s="367"/>
      <c r="PLH48" s="367"/>
      <c r="PLI48" s="367"/>
      <c r="PLJ48" s="367"/>
      <c r="PLK48" s="367"/>
      <c r="PLL48" s="367"/>
      <c r="PLM48" s="367"/>
      <c r="PLN48" s="367"/>
      <c r="PLO48" s="367"/>
      <c r="PLP48" s="367"/>
      <c r="PLQ48" s="367"/>
      <c r="PLR48" s="367"/>
      <c r="PLS48" s="367"/>
      <c r="PLT48" s="367"/>
      <c r="PLU48" s="367"/>
      <c r="PLV48" s="367"/>
      <c r="PLW48" s="367"/>
      <c r="PLX48" s="367"/>
      <c r="PLY48" s="367"/>
      <c r="PLZ48" s="367"/>
      <c r="PMA48" s="367"/>
      <c r="PMB48" s="367"/>
      <c r="PMC48" s="367"/>
      <c r="PMD48" s="367"/>
      <c r="PME48" s="367"/>
      <c r="PMF48" s="367"/>
      <c r="PMG48" s="367"/>
      <c r="PMH48" s="367"/>
      <c r="PMI48" s="367"/>
      <c r="PMJ48" s="367"/>
      <c r="PMK48" s="367"/>
      <c r="PML48" s="367"/>
      <c r="PMM48" s="367"/>
      <c r="PMN48" s="367"/>
      <c r="PMO48" s="367"/>
      <c r="PMP48" s="367"/>
      <c r="PMQ48" s="367"/>
      <c r="PMR48" s="367"/>
      <c r="PMS48" s="367"/>
      <c r="PMT48" s="367"/>
      <c r="PMU48" s="367"/>
      <c r="PMV48" s="367"/>
      <c r="PMW48" s="367"/>
      <c r="PMX48" s="367"/>
      <c r="PMY48" s="367"/>
      <c r="PMZ48" s="367"/>
      <c r="PNA48" s="367"/>
      <c r="PNB48" s="367"/>
      <c r="PNC48" s="367"/>
      <c r="PND48" s="367"/>
      <c r="PNE48" s="367"/>
      <c r="PNF48" s="367"/>
      <c r="PNG48" s="367"/>
      <c r="PNH48" s="367"/>
      <c r="PNI48" s="367"/>
      <c r="PNJ48" s="367"/>
      <c r="PNK48" s="367"/>
      <c r="PNL48" s="367"/>
      <c r="PNM48" s="367"/>
      <c r="PNN48" s="367"/>
      <c r="PNO48" s="367"/>
      <c r="PNP48" s="367"/>
      <c r="PNQ48" s="367"/>
      <c r="PNR48" s="367"/>
      <c r="PNS48" s="367"/>
      <c r="PNT48" s="367"/>
      <c r="PNU48" s="367"/>
      <c r="PNV48" s="367"/>
      <c r="PNW48" s="367"/>
      <c r="PNX48" s="367"/>
      <c r="PNY48" s="367"/>
      <c r="PNZ48" s="367"/>
      <c r="POA48" s="367"/>
      <c r="POB48" s="367"/>
      <c r="POC48" s="367"/>
      <c r="POD48" s="367"/>
      <c r="POE48" s="367"/>
      <c r="POF48" s="367"/>
      <c r="POG48" s="367"/>
      <c r="POH48" s="367"/>
      <c r="POI48" s="367"/>
      <c r="POJ48" s="367"/>
      <c r="POK48" s="367"/>
      <c r="POL48" s="367"/>
      <c r="POM48" s="367"/>
      <c r="PON48" s="367"/>
      <c r="POO48" s="367"/>
      <c r="POP48" s="367"/>
      <c r="POQ48" s="367"/>
      <c r="POR48" s="367"/>
      <c r="POS48" s="367"/>
      <c r="POT48" s="367"/>
      <c r="POU48" s="367"/>
      <c r="POV48" s="367"/>
      <c r="POW48" s="367"/>
      <c r="POX48" s="367"/>
      <c r="POY48" s="367"/>
      <c r="POZ48" s="367"/>
      <c r="PPA48" s="367"/>
      <c r="PPB48" s="367"/>
      <c r="PPC48" s="367"/>
      <c r="PPD48" s="367"/>
      <c r="PPE48" s="367"/>
      <c r="PPF48" s="367"/>
      <c r="PPG48" s="367"/>
      <c r="PPH48" s="367"/>
      <c r="PPI48" s="367"/>
      <c r="PPJ48" s="367"/>
      <c r="PPK48" s="367"/>
      <c r="PPL48" s="367"/>
      <c r="PPM48" s="367"/>
      <c r="PPN48" s="367"/>
      <c r="PPO48" s="367"/>
      <c r="PPP48" s="367"/>
      <c r="PPQ48" s="367"/>
      <c r="PPR48" s="367"/>
      <c r="PPS48" s="367"/>
      <c r="PPT48" s="367"/>
      <c r="PPU48" s="367"/>
      <c r="PPV48" s="367"/>
      <c r="PPW48" s="367"/>
      <c r="PPX48" s="367"/>
      <c r="PPY48" s="367"/>
      <c r="PPZ48" s="367"/>
      <c r="PQA48" s="367"/>
      <c r="PQB48" s="367"/>
      <c r="PQC48" s="367"/>
      <c r="PQD48" s="367"/>
      <c r="PQE48" s="367"/>
      <c r="PQF48" s="367"/>
      <c r="PQG48" s="367"/>
      <c r="PQH48" s="367"/>
      <c r="PQI48" s="367"/>
      <c r="PQJ48" s="367"/>
      <c r="PQK48" s="367"/>
      <c r="PQL48" s="367"/>
      <c r="PQM48" s="367"/>
      <c r="PQN48" s="367"/>
      <c r="PQO48" s="367"/>
      <c r="PQP48" s="367"/>
      <c r="PQQ48" s="367"/>
      <c r="PQR48" s="367"/>
      <c r="PQS48" s="367"/>
      <c r="PQT48" s="367"/>
      <c r="PQU48" s="367"/>
      <c r="PQV48" s="367"/>
      <c r="PQW48" s="367"/>
      <c r="PQX48" s="367"/>
      <c r="PQY48" s="367"/>
      <c r="PQZ48" s="367"/>
      <c r="PRA48" s="367"/>
      <c r="PRB48" s="367"/>
      <c r="PRC48" s="367"/>
      <c r="PRD48" s="367"/>
      <c r="PRE48" s="367"/>
      <c r="PRF48" s="367"/>
      <c r="PRG48" s="367"/>
      <c r="PRH48" s="367"/>
      <c r="PRI48" s="367"/>
      <c r="PRJ48" s="367"/>
      <c r="PRK48" s="367"/>
      <c r="PRL48" s="367"/>
      <c r="PRM48" s="367"/>
      <c r="PRN48" s="367"/>
      <c r="PRO48" s="367"/>
      <c r="PRP48" s="367"/>
      <c r="PRQ48" s="367"/>
      <c r="PRR48" s="367"/>
      <c r="PRS48" s="367"/>
      <c r="PRT48" s="367"/>
      <c r="PRU48" s="367"/>
      <c r="PRV48" s="367"/>
      <c r="PRW48" s="367"/>
      <c r="PRX48" s="367"/>
      <c r="PRY48" s="367"/>
      <c r="PRZ48" s="367"/>
      <c r="PSA48" s="367"/>
      <c r="PSB48" s="367"/>
      <c r="PSC48" s="367"/>
      <c r="PSD48" s="367"/>
      <c r="PSE48" s="367"/>
      <c r="PSF48" s="367"/>
      <c r="PSG48" s="367"/>
      <c r="PSH48" s="367"/>
      <c r="PSI48" s="367"/>
      <c r="PSJ48" s="367"/>
      <c r="PSK48" s="367"/>
      <c r="PSL48" s="367"/>
      <c r="PSM48" s="367"/>
      <c r="PSN48" s="367"/>
      <c r="PSO48" s="367"/>
      <c r="PSP48" s="367"/>
      <c r="PSQ48" s="367"/>
      <c r="PSR48" s="367"/>
      <c r="PSS48" s="367"/>
      <c r="PST48" s="367"/>
      <c r="PSU48" s="367"/>
      <c r="PSV48" s="367"/>
      <c r="PSW48" s="367"/>
      <c r="PSX48" s="367"/>
      <c r="PSY48" s="367"/>
      <c r="PSZ48" s="367"/>
      <c r="PTA48" s="367"/>
      <c r="PTB48" s="367"/>
      <c r="PTC48" s="367"/>
      <c r="PTD48" s="367"/>
      <c r="PTE48" s="367"/>
      <c r="PTF48" s="367"/>
      <c r="PTG48" s="367"/>
      <c r="PTH48" s="367"/>
      <c r="PTI48" s="367"/>
      <c r="PTJ48" s="367"/>
      <c r="PTK48" s="367"/>
      <c r="PTL48" s="367"/>
      <c r="PTM48" s="367"/>
      <c r="PTN48" s="367"/>
      <c r="PTO48" s="367"/>
      <c r="PTP48" s="367"/>
      <c r="PTQ48" s="367"/>
      <c r="PTR48" s="367"/>
      <c r="PTS48" s="367"/>
      <c r="PTT48" s="367"/>
      <c r="PTU48" s="367"/>
      <c r="PTV48" s="367"/>
      <c r="PTW48" s="367"/>
      <c r="PTX48" s="367"/>
      <c r="PTY48" s="367"/>
      <c r="PTZ48" s="367"/>
      <c r="PUA48" s="367"/>
      <c r="PUB48" s="367"/>
      <c r="PUC48" s="367"/>
      <c r="PUD48" s="367"/>
      <c r="PUE48" s="367"/>
      <c r="PUF48" s="367"/>
      <c r="PUG48" s="367"/>
      <c r="PUH48" s="367"/>
      <c r="PUI48" s="367"/>
      <c r="PUJ48" s="367"/>
      <c r="PUK48" s="367"/>
      <c r="PUL48" s="367"/>
      <c r="PUM48" s="367"/>
      <c r="PUN48" s="367"/>
      <c r="PUO48" s="367"/>
      <c r="PUP48" s="367"/>
      <c r="PUQ48" s="367"/>
      <c r="PUR48" s="367"/>
      <c r="PUS48" s="367"/>
      <c r="PUT48" s="367"/>
      <c r="PUU48" s="367"/>
      <c r="PUV48" s="367"/>
      <c r="PUW48" s="367"/>
      <c r="PUX48" s="367"/>
      <c r="PUY48" s="367"/>
      <c r="PUZ48" s="367"/>
      <c r="PVA48" s="367"/>
      <c r="PVB48" s="367"/>
      <c r="PVC48" s="367"/>
      <c r="PVD48" s="367"/>
      <c r="PVE48" s="367"/>
      <c r="PVF48" s="367"/>
      <c r="PVG48" s="367"/>
      <c r="PVH48" s="367"/>
      <c r="PVI48" s="367"/>
      <c r="PVJ48" s="367"/>
      <c r="PVK48" s="367"/>
      <c r="PVL48" s="367"/>
      <c r="PVM48" s="367"/>
      <c r="PVN48" s="367"/>
      <c r="PVO48" s="367"/>
      <c r="PVP48" s="367"/>
      <c r="PVQ48" s="367"/>
      <c r="PVR48" s="367"/>
      <c r="PVS48" s="367"/>
      <c r="PVT48" s="367"/>
      <c r="PVU48" s="367"/>
      <c r="PVV48" s="367"/>
      <c r="PVW48" s="367"/>
      <c r="PVX48" s="367"/>
      <c r="PVY48" s="367"/>
      <c r="PVZ48" s="367"/>
      <c r="PWA48" s="367"/>
      <c r="PWB48" s="367"/>
      <c r="PWC48" s="367"/>
      <c r="PWD48" s="367"/>
      <c r="PWE48" s="367"/>
      <c r="PWF48" s="367"/>
      <c r="PWG48" s="367"/>
      <c r="PWH48" s="367"/>
      <c r="PWI48" s="367"/>
      <c r="PWJ48" s="367"/>
      <c r="PWK48" s="367"/>
      <c r="PWL48" s="367"/>
      <c r="PWM48" s="367"/>
      <c r="PWN48" s="367"/>
      <c r="PWO48" s="367"/>
      <c r="PWP48" s="367"/>
      <c r="PWQ48" s="367"/>
      <c r="PWR48" s="367"/>
      <c r="PWS48" s="367"/>
      <c r="PWT48" s="367"/>
      <c r="PWU48" s="367"/>
      <c r="PWV48" s="367"/>
      <c r="PWW48" s="367"/>
      <c r="PWX48" s="367"/>
      <c r="PWY48" s="367"/>
      <c r="PWZ48" s="367"/>
      <c r="PXA48" s="367"/>
      <c r="PXB48" s="367"/>
      <c r="PXC48" s="367"/>
      <c r="PXD48" s="367"/>
      <c r="PXE48" s="367"/>
      <c r="PXF48" s="367"/>
      <c r="PXG48" s="367"/>
      <c r="PXH48" s="367"/>
      <c r="PXI48" s="367"/>
      <c r="PXJ48" s="367"/>
      <c r="PXK48" s="367"/>
      <c r="PXL48" s="367"/>
      <c r="PXM48" s="367"/>
      <c r="PXN48" s="367"/>
      <c r="PXO48" s="367"/>
      <c r="PXP48" s="367"/>
      <c r="PXQ48" s="367"/>
      <c r="PXR48" s="367"/>
      <c r="PXS48" s="367"/>
      <c r="PXT48" s="367"/>
      <c r="PXU48" s="367"/>
      <c r="PXV48" s="367"/>
      <c r="PXW48" s="367"/>
      <c r="PXX48" s="367"/>
      <c r="PXY48" s="367"/>
      <c r="PXZ48" s="367"/>
      <c r="PYA48" s="367"/>
      <c r="PYB48" s="367"/>
      <c r="PYC48" s="367"/>
      <c r="PYD48" s="367"/>
      <c r="PYE48" s="367"/>
      <c r="PYF48" s="367"/>
      <c r="PYG48" s="367"/>
      <c r="PYH48" s="367"/>
      <c r="PYI48" s="367"/>
      <c r="PYJ48" s="367"/>
      <c r="PYK48" s="367"/>
      <c r="PYL48" s="367"/>
      <c r="PYM48" s="367"/>
      <c r="PYN48" s="367"/>
      <c r="PYO48" s="367"/>
      <c r="PYP48" s="367"/>
      <c r="PYQ48" s="367"/>
      <c r="PYR48" s="367"/>
      <c r="PYS48" s="367"/>
      <c r="PYT48" s="367"/>
      <c r="PYU48" s="367"/>
      <c r="PYV48" s="367"/>
      <c r="PYW48" s="367"/>
      <c r="PYX48" s="367"/>
      <c r="PYY48" s="367"/>
      <c r="PYZ48" s="367"/>
      <c r="PZA48" s="367"/>
      <c r="PZB48" s="367"/>
      <c r="PZC48" s="367"/>
      <c r="PZD48" s="367"/>
      <c r="PZE48" s="367"/>
      <c r="PZF48" s="367"/>
      <c r="PZG48" s="367"/>
      <c r="PZH48" s="367"/>
      <c r="PZI48" s="367"/>
      <c r="PZJ48" s="367"/>
      <c r="PZK48" s="367"/>
      <c r="PZL48" s="367"/>
      <c r="PZM48" s="367"/>
      <c r="PZN48" s="367"/>
      <c r="PZO48" s="367"/>
      <c r="PZP48" s="367"/>
      <c r="PZQ48" s="367"/>
      <c r="PZR48" s="367"/>
      <c r="PZS48" s="367"/>
      <c r="PZT48" s="367"/>
      <c r="PZU48" s="367"/>
      <c r="PZV48" s="367"/>
      <c r="PZW48" s="367"/>
      <c r="PZX48" s="367"/>
      <c r="PZY48" s="367"/>
      <c r="PZZ48" s="367"/>
      <c r="QAA48" s="367"/>
      <c r="QAB48" s="367"/>
      <c r="QAC48" s="367"/>
      <c r="QAD48" s="367"/>
      <c r="QAE48" s="367"/>
      <c r="QAF48" s="367"/>
      <c r="QAG48" s="367"/>
      <c r="QAH48" s="367"/>
      <c r="QAI48" s="367"/>
      <c r="QAJ48" s="367"/>
      <c r="QAK48" s="367"/>
      <c r="QAL48" s="367"/>
      <c r="QAM48" s="367"/>
      <c r="QAN48" s="367"/>
      <c r="QAO48" s="367"/>
      <c r="QAP48" s="367"/>
      <c r="QAQ48" s="367"/>
      <c r="QAR48" s="367"/>
      <c r="QAS48" s="367"/>
      <c r="QAT48" s="367"/>
      <c r="QAU48" s="367"/>
      <c r="QAV48" s="367"/>
      <c r="QAW48" s="367"/>
      <c r="QAX48" s="367"/>
      <c r="QAY48" s="367"/>
      <c r="QAZ48" s="367"/>
      <c r="QBA48" s="367"/>
      <c r="QBB48" s="367"/>
      <c r="QBC48" s="367"/>
      <c r="QBD48" s="367"/>
      <c r="QBE48" s="367"/>
      <c r="QBF48" s="367"/>
      <c r="QBG48" s="367"/>
      <c r="QBH48" s="367"/>
      <c r="QBI48" s="367"/>
      <c r="QBJ48" s="367"/>
      <c r="QBK48" s="367"/>
      <c r="QBL48" s="367"/>
      <c r="QBM48" s="367"/>
      <c r="QBN48" s="367"/>
      <c r="QBO48" s="367"/>
      <c r="QBP48" s="367"/>
      <c r="QBQ48" s="367"/>
      <c r="QBR48" s="367"/>
      <c r="QBS48" s="367"/>
      <c r="QBT48" s="367"/>
      <c r="QBU48" s="367"/>
      <c r="QBV48" s="367"/>
      <c r="QBW48" s="367"/>
      <c r="QBX48" s="367"/>
      <c r="QBY48" s="367"/>
      <c r="QBZ48" s="367"/>
      <c r="QCA48" s="367"/>
      <c r="QCB48" s="367"/>
      <c r="QCC48" s="367"/>
      <c r="QCD48" s="367"/>
      <c r="QCE48" s="367"/>
      <c r="QCF48" s="367"/>
      <c r="QCG48" s="367"/>
      <c r="QCH48" s="367"/>
      <c r="QCI48" s="367"/>
      <c r="QCJ48" s="367"/>
      <c r="QCK48" s="367"/>
      <c r="QCL48" s="367"/>
      <c r="QCM48" s="367"/>
      <c r="QCN48" s="367"/>
      <c r="QCO48" s="367"/>
      <c r="QCP48" s="367"/>
      <c r="QCQ48" s="367"/>
      <c r="QCR48" s="367"/>
      <c r="QCS48" s="367"/>
      <c r="QCT48" s="367"/>
      <c r="QCU48" s="367"/>
      <c r="QCV48" s="367"/>
      <c r="QCW48" s="367"/>
      <c r="QCX48" s="367"/>
      <c r="QCY48" s="367"/>
      <c r="QCZ48" s="367"/>
      <c r="QDA48" s="367"/>
      <c r="QDB48" s="367"/>
      <c r="QDC48" s="367"/>
      <c r="QDD48" s="367"/>
      <c r="QDE48" s="367"/>
      <c r="QDF48" s="367"/>
      <c r="QDG48" s="367"/>
      <c r="QDH48" s="367"/>
      <c r="QDI48" s="367"/>
      <c r="QDJ48" s="367"/>
      <c r="QDK48" s="367"/>
      <c r="QDL48" s="367"/>
      <c r="QDM48" s="367"/>
      <c r="QDN48" s="367"/>
      <c r="QDO48" s="367"/>
      <c r="QDP48" s="367"/>
      <c r="QDQ48" s="367"/>
      <c r="QDR48" s="367"/>
      <c r="QDS48" s="367"/>
      <c r="QDT48" s="367"/>
      <c r="QDU48" s="367"/>
      <c r="QDV48" s="367"/>
      <c r="QDW48" s="367"/>
      <c r="QDX48" s="367"/>
      <c r="QDY48" s="367"/>
      <c r="QDZ48" s="367"/>
      <c r="QEA48" s="367"/>
      <c r="QEB48" s="367"/>
      <c r="QEC48" s="367"/>
      <c r="QED48" s="367"/>
      <c r="QEE48" s="367"/>
      <c r="QEF48" s="367"/>
      <c r="QEG48" s="367"/>
      <c r="QEH48" s="367"/>
      <c r="QEI48" s="367"/>
      <c r="QEJ48" s="367"/>
      <c r="QEK48" s="367"/>
      <c r="QEL48" s="367"/>
      <c r="QEM48" s="367"/>
      <c r="QEN48" s="367"/>
      <c r="QEO48" s="367"/>
      <c r="QEP48" s="367"/>
      <c r="QEQ48" s="367"/>
      <c r="QER48" s="367"/>
      <c r="QES48" s="367"/>
      <c r="QET48" s="367"/>
      <c r="QEU48" s="367"/>
      <c r="QEV48" s="367"/>
      <c r="QEW48" s="367"/>
      <c r="QEX48" s="367"/>
      <c r="QEY48" s="367"/>
      <c r="QEZ48" s="367"/>
      <c r="QFA48" s="367"/>
      <c r="QFB48" s="367"/>
      <c r="QFC48" s="367"/>
      <c r="QFD48" s="367"/>
      <c r="QFE48" s="367"/>
      <c r="QFF48" s="367"/>
      <c r="QFG48" s="367"/>
      <c r="QFH48" s="367"/>
      <c r="QFI48" s="367"/>
      <c r="QFJ48" s="367"/>
      <c r="QFK48" s="367"/>
      <c r="QFL48" s="367"/>
      <c r="QFM48" s="367"/>
      <c r="QFN48" s="367"/>
      <c r="QFO48" s="367"/>
      <c r="QFP48" s="367"/>
      <c r="QFQ48" s="367"/>
      <c r="QFR48" s="367"/>
      <c r="QFS48" s="367"/>
      <c r="QFT48" s="367"/>
      <c r="QFU48" s="367"/>
      <c r="QFV48" s="367"/>
      <c r="QFW48" s="367"/>
      <c r="QFX48" s="367"/>
      <c r="QFY48" s="367"/>
      <c r="QFZ48" s="367"/>
      <c r="QGA48" s="367"/>
      <c r="QGB48" s="367"/>
      <c r="QGC48" s="367"/>
      <c r="QGD48" s="367"/>
      <c r="QGE48" s="367"/>
      <c r="QGF48" s="367"/>
      <c r="QGG48" s="367"/>
      <c r="QGH48" s="367"/>
      <c r="QGI48" s="367"/>
      <c r="QGJ48" s="367"/>
      <c r="QGK48" s="367"/>
      <c r="QGL48" s="367"/>
      <c r="QGM48" s="367"/>
      <c r="QGN48" s="367"/>
      <c r="QGO48" s="367"/>
      <c r="QGP48" s="367"/>
      <c r="QGQ48" s="367"/>
      <c r="QGR48" s="367"/>
      <c r="QGS48" s="367"/>
      <c r="QGT48" s="367"/>
      <c r="QGU48" s="367"/>
      <c r="QGV48" s="367"/>
      <c r="QGW48" s="367"/>
      <c r="QGX48" s="367"/>
      <c r="QGY48" s="367"/>
      <c r="QGZ48" s="367"/>
      <c r="QHA48" s="367"/>
      <c r="QHB48" s="367"/>
      <c r="QHC48" s="367"/>
      <c r="QHD48" s="367"/>
      <c r="QHE48" s="367"/>
      <c r="QHF48" s="367"/>
      <c r="QHG48" s="367"/>
      <c r="QHH48" s="367"/>
      <c r="QHI48" s="367"/>
      <c r="QHJ48" s="367"/>
      <c r="QHK48" s="367"/>
      <c r="QHL48" s="367"/>
      <c r="QHM48" s="367"/>
      <c r="QHN48" s="367"/>
      <c r="QHO48" s="367"/>
      <c r="QHP48" s="367"/>
      <c r="QHQ48" s="367"/>
      <c r="QHR48" s="367"/>
      <c r="QHS48" s="367"/>
      <c r="QHT48" s="367"/>
      <c r="QHU48" s="367"/>
      <c r="QHV48" s="367"/>
      <c r="QHW48" s="367"/>
      <c r="QHX48" s="367"/>
      <c r="QHY48" s="367"/>
      <c r="QHZ48" s="367"/>
      <c r="QIA48" s="367"/>
      <c r="QIB48" s="367"/>
      <c r="QIC48" s="367"/>
      <c r="QID48" s="367"/>
      <c r="QIE48" s="367"/>
      <c r="QIF48" s="367"/>
      <c r="QIG48" s="367"/>
      <c r="QIH48" s="367"/>
      <c r="QII48" s="367"/>
      <c r="QIJ48" s="367"/>
      <c r="QIK48" s="367"/>
      <c r="QIL48" s="367"/>
      <c r="QIM48" s="367"/>
      <c r="QIN48" s="367"/>
      <c r="QIO48" s="367"/>
      <c r="QIP48" s="367"/>
      <c r="QIQ48" s="367"/>
      <c r="QIR48" s="367"/>
      <c r="QIS48" s="367"/>
      <c r="QIT48" s="367"/>
      <c r="QIU48" s="367"/>
      <c r="QIV48" s="367"/>
      <c r="QIW48" s="367"/>
      <c r="QIX48" s="367"/>
      <c r="QIY48" s="367"/>
      <c r="QIZ48" s="367"/>
      <c r="QJA48" s="367"/>
      <c r="QJB48" s="367"/>
      <c r="QJC48" s="367"/>
      <c r="QJD48" s="367"/>
      <c r="QJE48" s="367"/>
      <c r="QJF48" s="367"/>
      <c r="QJG48" s="367"/>
      <c r="QJH48" s="367"/>
      <c r="QJI48" s="367"/>
      <c r="QJJ48" s="367"/>
      <c r="QJK48" s="367"/>
      <c r="QJL48" s="367"/>
      <c r="QJM48" s="367"/>
      <c r="QJN48" s="367"/>
      <c r="QJO48" s="367"/>
      <c r="QJP48" s="367"/>
      <c r="QJQ48" s="367"/>
      <c r="QJR48" s="367"/>
      <c r="QJS48" s="367"/>
      <c r="QJT48" s="367"/>
      <c r="QJU48" s="367"/>
      <c r="QJV48" s="367"/>
      <c r="QJW48" s="367"/>
      <c r="QJX48" s="367"/>
      <c r="QJY48" s="367"/>
      <c r="QJZ48" s="367"/>
      <c r="QKA48" s="367"/>
      <c r="QKB48" s="367"/>
      <c r="QKC48" s="367"/>
      <c r="QKD48" s="367"/>
      <c r="QKE48" s="367"/>
      <c r="QKF48" s="367"/>
      <c r="QKG48" s="367"/>
      <c r="QKH48" s="367"/>
      <c r="QKI48" s="367"/>
      <c r="QKJ48" s="367"/>
      <c r="QKK48" s="367"/>
      <c r="QKL48" s="367"/>
      <c r="QKM48" s="367"/>
      <c r="QKN48" s="367"/>
      <c r="QKO48" s="367"/>
      <c r="QKP48" s="367"/>
      <c r="QKQ48" s="367"/>
      <c r="QKR48" s="367"/>
      <c r="QKS48" s="367"/>
      <c r="QKT48" s="367"/>
      <c r="QKU48" s="367"/>
      <c r="QKV48" s="367"/>
      <c r="QKW48" s="367"/>
      <c r="QKX48" s="367"/>
      <c r="QKY48" s="367"/>
      <c r="QKZ48" s="367"/>
      <c r="QLA48" s="367"/>
      <c r="QLB48" s="367"/>
      <c r="QLC48" s="367"/>
      <c r="QLD48" s="367"/>
      <c r="QLE48" s="367"/>
      <c r="QLF48" s="367"/>
      <c r="QLG48" s="367"/>
      <c r="QLH48" s="367"/>
      <c r="QLI48" s="367"/>
      <c r="QLJ48" s="367"/>
      <c r="QLK48" s="367"/>
      <c r="QLL48" s="367"/>
      <c r="QLM48" s="367"/>
      <c r="QLN48" s="367"/>
      <c r="QLO48" s="367"/>
      <c r="QLP48" s="367"/>
      <c r="QLQ48" s="367"/>
      <c r="QLR48" s="367"/>
      <c r="QLS48" s="367"/>
      <c r="QLT48" s="367"/>
      <c r="QLU48" s="367"/>
      <c r="QLV48" s="367"/>
      <c r="QLW48" s="367"/>
      <c r="QLX48" s="367"/>
      <c r="QLY48" s="367"/>
      <c r="QLZ48" s="367"/>
      <c r="QMA48" s="367"/>
      <c r="QMB48" s="367"/>
      <c r="QMC48" s="367"/>
      <c r="QMD48" s="367"/>
      <c r="QME48" s="367"/>
      <c r="QMF48" s="367"/>
      <c r="QMG48" s="367"/>
      <c r="QMH48" s="367"/>
      <c r="QMI48" s="367"/>
      <c r="QMJ48" s="367"/>
      <c r="QMK48" s="367"/>
      <c r="QML48" s="367"/>
      <c r="QMM48" s="367"/>
      <c r="QMN48" s="367"/>
      <c r="QMO48" s="367"/>
      <c r="QMP48" s="367"/>
      <c r="QMQ48" s="367"/>
      <c r="QMR48" s="367"/>
      <c r="QMS48" s="367"/>
      <c r="QMT48" s="367"/>
      <c r="QMU48" s="367"/>
      <c r="QMV48" s="367"/>
      <c r="QMW48" s="367"/>
      <c r="QMX48" s="367"/>
      <c r="QMY48" s="367"/>
      <c r="QMZ48" s="367"/>
      <c r="QNA48" s="367"/>
      <c r="QNB48" s="367"/>
      <c r="QNC48" s="367"/>
      <c r="QND48" s="367"/>
      <c r="QNE48" s="367"/>
      <c r="QNF48" s="367"/>
      <c r="QNG48" s="367"/>
      <c r="QNH48" s="367"/>
      <c r="QNI48" s="367"/>
      <c r="QNJ48" s="367"/>
      <c r="QNK48" s="367"/>
      <c r="QNL48" s="367"/>
      <c r="QNM48" s="367"/>
      <c r="QNN48" s="367"/>
      <c r="QNO48" s="367"/>
      <c r="QNP48" s="367"/>
      <c r="QNQ48" s="367"/>
      <c r="QNR48" s="367"/>
      <c r="QNS48" s="367"/>
      <c r="QNT48" s="367"/>
      <c r="QNU48" s="367"/>
      <c r="QNV48" s="367"/>
      <c r="QNW48" s="367"/>
      <c r="QNX48" s="367"/>
      <c r="QNY48" s="367"/>
      <c r="QNZ48" s="367"/>
      <c r="QOA48" s="367"/>
      <c r="QOB48" s="367"/>
      <c r="QOC48" s="367"/>
      <c r="QOD48" s="367"/>
      <c r="QOE48" s="367"/>
      <c r="QOF48" s="367"/>
      <c r="QOG48" s="367"/>
      <c r="QOH48" s="367"/>
      <c r="QOI48" s="367"/>
      <c r="QOJ48" s="367"/>
      <c r="QOK48" s="367"/>
      <c r="QOL48" s="367"/>
      <c r="QOM48" s="367"/>
      <c r="QON48" s="367"/>
      <c r="QOO48" s="367"/>
      <c r="QOP48" s="367"/>
      <c r="QOQ48" s="367"/>
      <c r="QOR48" s="367"/>
      <c r="QOS48" s="367"/>
      <c r="QOT48" s="367"/>
      <c r="QOU48" s="367"/>
      <c r="QOV48" s="367"/>
      <c r="QOW48" s="367"/>
      <c r="QOX48" s="367"/>
      <c r="QOY48" s="367"/>
      <c r="QOZ48" s="367"/>
      <c r="QPA48" s="367"/>
      <c r="QPB48" s="367"/>
      <c r="QPC48" s="367"/>
      <c r="QPD48" s="367"/>
      <c r="QPE48" s="367"/>
      <c r="QPF48" s="367"/>
      <c r="QPG48" s="367"/>
      <c r="QPH48" s="367"/>
      <c r="QPI48" s="367"/>
      <c r="QPJ48" s="367"/>
      <c r="QPK48" s="367"/>
      <c r="QPL48" s="367"/>
      <c r="QPM48" s="367"/>
      <c r="QPN48" s="367"/>
      <c r="QPO48" s="367"/>
      <c r="QPP48" s="367"/>
      <c r="QPQ48" s="367"/>
      <c r="QPR48" s="367"/>
      <c r="QPS48" s="367"/>
      <c r="QPT48" s="367"/>
      <c r="QPU48" s="367"/>
      <c r="QPV48" s="367"/>
      <c r="QPW48" s="367"/>
      <c r="QPX48" s="367"/>
      <c r="QPY48" s="367"/>
      <c r="QPZ48" s="367"/>
      <c r="QQA48" s="367"/>
      <c r="QQB48" s="367"/>
      <c r="QQC48" s="367"/>
      <c r="QQD48" s="367"/>
      <c r="QQE48" s="367"/>
      <c r="QQF48" s="367"/>
      <c r="QQG48" s="367"/>
      <c r="QQH48" s="367"/>
      <c r="QQI48" s="367"/>
      <c r="QQJ48" s="367"/>
      <c r="QQK48" s="367"/>
      <c r="QQL48" s="367"/>
      <c r="QQM48" s="367"/>
      <c r="QQN48" s="367"/>
      <c r="QQO48" s="367"/>
      <c r="QQP48" s="367"/>
      <c r="QQQ48" s="367"/>
      <c r="QQR48" s="367"/>
      <c r="QQS48" s="367"/>
      <c r="QQT48" s="367"/>
      <c r="QQU48" s="367"/>
      <c r="QQV48" s="367"/>
      <c r="QQW48" s="367"/>
      <c r="QQX48" s="367"/>
      <c r="QQY48" s="367"/>
      <c r="QQZ48" s="367"/>
      <c r="QRA48" s="367"/>
      <c r="QRB48" s="367"/>
      <c r="QRC48" s="367"/>
      <c r="QRD48" s="367"/>
      <c r="QRE48" s="367"/>
      <c r="QRF48" s="367"/>
      <c r="QRG48" s="367"/>
      <c r="QRH48" s="367"/>
      <c r="QRI48" s="367"/>
      <c r="QRJ48" s="367"/>
      <c r="QRK48" s="367"/>
      <c r="QRL48" s="367"/>
      <c r="QRM48" s="367"/>
      <c r="QRN48" s="367"/>
      <c r="QRO48" s="367"/>
      <c r="QRP48" s="367"/>
      <c r="QRQ48" s="367"/>
      <c r="QRR48" s="367"/>
      <c r="QRS48" s="367"/>
      <c r="QRT48" s="367"/>
      <c r="QRU48" s="367"/>
      <c r="QRV48" s="367"/>
      <c r="QRW48" s="367"/>
      <c r="QRX48" s="367"/>
      <c r="QRY48" s="367"/>
      <c r="QRZ48" s="367"/>
      <c r="QSA48" s="367"/>
      <c r="QSB48" s="367"/>
      <c r="QSC48" s="367"/>
      <c r="QSD48" s="367"/>
      <c r="QSE48" s="367"/>
      <c r="QSF48" s="367"/>
      <c r="QSG48" s="367"/>
      <c r="QSH48" s="367"/>
      <c r="QSI48" s="367"/>
      <c r="QSJ48" s="367"/>
      <c r="QSK48" s="367"/>
      <c r="QSL48" s="367"/>
      <c r="QSM48" s="367"/>
      <c r="QSN48" s="367"/>
      <c r="QSO48" s="367"/>
      <c r="QSP48" s="367"/>
      <c r="QSQ48" s="367"/>
      <c r="QSR48" s="367"/>
      <c r="QSS48" s="367"/>
      <c r="QST48" s="367"/>
      <c r="QSU48" s="367"/>
      <c r="QSV48" s="367"/>
      <c r="QSW48" s="367"/>
      <c r="QSX48" s="367"/>
      <c r="QSY48" s="367"/>
      <c r="QSZ48" s="367"/>
      <c r="QTA48" s="367"/>
      <c r="QTB48" s="367"/>
      <c r="QTC48" s="367"/>
      <c r="QTD48" s="367"/>
      <c r="QTE48" s="367"/>
      <c r="QTF48" s="367"/>
      <c r="QTG48" s="367"/>
      <c r="QTH48" s="367"/>
      <c r="QTI48" s="367"/>
      <c r="QTJ48" s="367"/>
      <c r="QTK48" s="367"/>
      <c r="QTL48" s="367"/>
      <c r="QTM48" s="367"/>
      <c r="QTN48" s="367"/>
      <c r="QTO48" s="367"/>
      <c r="QTP48" s="367"/>
      <c r="QTQ48" s="367"/>
      <c r="QTR48" s="367"/>
      <c r="QTS48" s="367"/>
      <c r="QTT48" s="367"/>
      <c r="QTU48" s="367"/>
      <c r="QTV48" s="367"/>
      <c r="QTW48" s="367"/>
      <c r="QTX48" s="367"/>
      <c r="QTY48" s="367"/>
      <c r="QTZ48" s="367"/>
      <c r="QUA48" s="367"/>
      <c r="QUB48" s="367"/>
      <c r="QUC48" s="367"/>
      <c r="QUD48" s="367"/>
      <c r="QUE48" s="367"/>
      <c r="QUF48" s="367"/>
      <c r="QUG48" s="367"/>
      <c r="QUH48" s="367"/>
      <c r="QUI48" s="367"/>
      <c r="QUJ48" s="367"/>
      <c r="QUK48" s="367"/>
      <c r="QUL48" s="367"/>
      <c r="QUM48" s="367"/>
      <c r="QUN48" s="367"/>
      <c r="QUO48" s="367"/>
      <c r="QUP48" s="367"/>
      <c r="QUQ48" s="367"/>
      <c r="QUR48" s="367"/>
      <c r="QUS48" s="367"/>
      <c r="QUT48" s="367"/>
      <c r="QUU48" s="367"/>
      <c r="QUV48" s="367"/>
      <c r="QUW48" s="367"/>
      <c r="QUX48" s="367"/>
      <c r="QUY48" s="367"/>
      <c r="QUZ48" s="367"/>
      <c r="QVA48" s="367"/>
      <c r="QVB48" s="367"/>
      <c r="QVC48" s="367"/>
      <c r="QVD48" s="367"/>
      <c r="QVE48" s="367"/>
      <c r="QVF48" s="367"/>
      <c r="QVG48" s="367"/>
      <c r="QVH48" s="367"/>
      <c r="QVI48" s="367"/>
      <c r="QVJ48" s="367"/>
      <c r="QVK48" s="367"/>
      <c r="QVL48" s="367"/>
      <c r="QVM48" s="367"/>
      <c r="QVN48" s="367"/>
      <c r="QVO48" s="367"/>
      <c r="QVP48" s="367"/>
      <c r="QVQ48" s="367"/>
      <c r="QVR48" s="367"/>
      <c r="QVS48" s="367"/>
      <c r="QVT48" s="367"/>
      <c r="QVU48" s="367"/>
      <c r="QVV48" s="367"/>
      <c r="QVW48" s="367"/>
      <c r="QVX48" s="367"/>
      <c r="QVY48" s="367"/>
      <c r="QVZ48" s="367"/>
      <c r="QWA48" s="367"/>
      <c r="QWB48" s="367"/>
      <c r="QWC48" s="367"/>
      <c r="QWD48" s="367"/>
      <c r="QWE48" s="367"/>
      <c r="QWF48" s="367"/>
      <c r="QWG48" s="367"/>
      <c r="QWH48" s="367"/>
      <c r="QWI48" s="367"/>
      <c r="QWJ48" s="367"/>
      <c r="QWK48" s="367"/>
      <c r="QWL48" s="367"/>
      <c r="QWM48" s="367"/>
      <c r="QWN48" s="367"/>
      <c r="QWO48" s="367"/>
      <c r="QWP48" s="367"/>
      <c r="QWQ48" s="367"/>
      <c r="QWR48" s="367"/>
      <c r="QWS48" s="367"/>
      <c r="QWT48" s="367"/>
      <c r="QWU48" s="367"/>
      <c r="QWV48" s="367"/>
      <c r="QWW48" s="367"/>
      <c r="QWX48" s="367"/>
      <c r="QWY48" s="367"/>
      <c r="QWZ48" s="367"/>
      <c r="QXA48" s="367"/>
      <c r="QXB48" s="367"/>
      <c r="QXC48" s="367"/>
      <c r="QXD48" s="367"/>
      <c r="QXE48" s="367"/>
      <c r="QXF48" s="367"/>
      <c r="QXG48" s="367"/>
      <c r="QXH48" s="367"/>
      <c r="QXI48" s="367"/>
      <c r="QXJ48" s="367"/>
      <c r="QXK48" s="367"/>
      <c r="QXL48" s="367"/>
      <c r="QXM48" s="367"/>
      <c r="QXN48" s="367"/>
      <c r="QXO48" s="367"/>
      <c r="QXP48" s="367"/>
      <c r="QXQ48" s="367"/>
      <c r="QXR48" s="367"/>
      <c r="QXS48" s="367"/>
      <c r="QXT48" s="367"/>
      <c r="QXU48" s="367"/>
      <c r="QXV48" s="367"/>
      <c r="QXW48" s="367"/>
      <c r="QXX48" s="367"/>
      <c r="QXY48" s="367"/>
      <c r="QXZ48" s="367"/>
      <c r="QYA48" s="367"/>
      <c r="QYB48" s="367"/>
      <c r="QYC48" s="367"/>
      <c r="QYD48" s="367"/>
      <c r="QYE48" s="367"/>
      <c r="QYF48" s="367"/>
      <c r="QYG48" s="367"/>
      <c r="QYH48" s="367"/>
      <c r="QYI48" s="367"/>
      <c r="QYJ48" s="367"/>
      <c r="QYK48" s="367"/>
      <c r="QYL48" s="367"/>
      <c r="QYM48" s="367"/>
      <c r="QYN48" s="367"/>
      <c r="QYO48" s="367"/>
      <c r="QYP48" s="367"/>
      <c r="QYQ48" s="367"/>
      <c r="QYR48" s="367"/>
      <c r="QYS48" s="367"/>
      <c r="QYT48" s="367"/>
      <c r="QYU48" s="367"/>
      <c r="QYV48" s="367"/>
      <c r="QYW48" s="367"/>
      <c r="QYX48" s="367"/>
      <c r="QYY48" s="367"/>
      <c r="QYZ48" s="367"/>
      <c r="QZA48" s="367"/>
      <c r="QZB48" s="367"/>
      <c r="QZC48" s="367"/>
      <c r="QZD48" s="367"/>
      <c r="QZE48" s="367"/>
      <c r="QZF48" s="367"/>
      <c r="QZG48" s="367"/>
      <c r="QZH48" s="367"/>
      <c r="QZI48" s="367"/>
      <c r="QZJ48" s="367"/>
      <c r="QZK48" s="367"/>
      <c r="QZL48" s="367"/>
      <c r="QZM48" s="367"/>
      <c r="QZN48" s="367"/>
      <c r="QZO48" s="367"/>
      <c r="QZP48" s="367"/>
      <c r="QZQ48" s="367"/>
      <c r="QZR48" s="367"/>
      <c r="QZS48" s="367"/>
      <c r="QZT48" s="367"/>
      <c r="QZU48" s="367"/>
      <c r="QZV48" s="367"/>
      <c r="QZW48" s="367"/>
      <c r="QZX48" s="367"/>
      <c r="QZY48" s="367"/>
      <c r="QZZ48" s="367"/>
      <c r="RAA48" s="367"/>
      <c r="RAB48" s="367"/>
      <c r="RAC48" s="367"/>
      <c r="RAD48" s="367"/>
      <c r="RAE48" s="367"/>
      <c r="RAF48" s="367"/>
      <c r="RAG48" s="367"/>
      <c r="RAH48" s="367"/>
      <c r="RAI48" s="367"/>
      <c r="RAJ48" s="367"/>
      <c r="RAK48" s="367"/>
      <c r="RAL48" s="367"/>
      <c r="RAM48" s="367"/>
      <c r="RAN48" s="367"/>
      <c r="RAO48" s="367"/>
      <c r="RAP48" s="367"/>
      <c r="RAQ48" s="367"/>
      <c r="RAR48" s="367"/>
      <c r="RAS48" s="367"/>
      <c r="RAT48" s="367"/>
      <c r="RAU48" s="367"/>
      <c r="RAV48" s="367"/>
      <c r="RAW48" s="367"/>
      <c r="RAX48" s="367"/>
      <c r="RAY48" s="367"/>
      <c r="RAZ48" s="367"/>
      <c r="RBA48" s="367"/>
      <c r="RBB48" s="367"/>
      <c r="RBC48" s="367"/>
      <c r="RBD48" s="367"/>
      <c r="RBE48" s="367"/>
      <c r="RBF48" s="367"/>
      <c r="RBG48" s="367"/>
      <c r="RBH48" s="367"/>
      <c r="RBI48" s="367"/>
      <c r="RBJ48" s="367"/>
      <c r="RBK48" s="367"/>
      <c r="RBL48" s="367"/>
      <c r="RBM48" s="367"/>
      <c r="RBN48" s="367"/>
      <c r="RBO48" s="367"/>
      <c r="RBP48" s="367"/>
      <c r="RBQ48" s="367"/>
      <c r="RBR48" s="367"/>
      <c r="RBS48" s="367"/>
      <c r="RBT48" s="367"/>
      <c r="RBU48" s="367"/>
      <c r="RBV48" s="367"/>
      <c r="RBW48" s="367"/>
      <c r="RBX48" s="367"/>
      <c r="RBY48" s="367"/>
      <c r="RBZ48" s="367"/>
      <c r="RCA48" s="367"/>
      <c r="RCB48" s="367"/>
      <c r="RCC48" s="367"/>
      <c r="RCD48" s="367"/>
      <c r="RCE48" s="367"/>
      <c r="RCF48" s="367"/>
      <c r="RCG48" s="367"/>
      <c r="RCH48" s="367"/>
      <c r="RCI48" s="367"/>
      <c r="RCJ48" s="367"/>
      <c r="RCK48" s="367"/>
      <c r="RCL48" s="367"/>
      <c r="RCM48" s="367"/>
      <c r="RCN48" s="367"/>
      <c r="RCO48" s="367"/>
      <c r="RCP48" s="367"/>
      <c r="RCQ48" s="367"/>
      <c r="RCR48" s="367"/>
      <c r="RCS48" s="367"/>
      <c r="RCT48" s="367"/>
      <c r="RCU48" s="367"/>
      <c r="RCV48" s="367"/>
      <c r="RCW48" s="367"/>
      <c r="RCX48" s="367"/>
      <c r="RCY48" s="367"/>
      <c r="RCZ48" s="367"/>
      <c r="RDA48" s="367"/>
      <c r="RDB48" s="367"/>
      <c r="RDC48" s="367"/>
      <c r="RDD48" s="367"/>
      <c r="RDE48" s="367"/>
      <c r="RDF48" s="367"/>
      <c r="RDG48" s="367"/>
      <c r="RDH48" s="367"/>
      <c r="RDI48" s="367"/>
      <c r="RDJ48" s="367"/>
      <c r="RDK48" s="367"/>
      <c r="RDL48" s="367"/>
      <c r="RDM48" s="367"/>
      <c r="RDN48" s="367"/>
      <c r="RDO48" s="367"/>
      <c r="RDP48" s="367"/>
      <c r="RDQ48" s="367"/>
      <c r="RDR48" s="367"/>
      <c r="RDS48" s="367"/>
      <c r="RDT48" s="367"/>
      <c r="RDU48" s="367"/>
      <c r="RDV48" s="367"/>
      <c r="RDW48" s="367"/>
      <c r="RDX48" s="367"/>
      <c r="RDY48" s="367"/>
      <c r="RDZ48" s="367"/>
      <c r="REA48" s="367"/>
      <c r="REB48" s="367"/>
      <c r="REC48" s="367"/>
      <c r="RED48" s="367"/>
      <c r="REE48" s="367"/>
      <c r="REF48" s="367"/>
      <c r="REG48" s="367"/>
      <c r="REH48" s="367"/>
      <c r="REI48" s="367"/>
      <c r="REJ48" s="367"/>
      <c r="REK48" s="367"/>
      <c r="REL48" s="367"/>
      <c r="REM48" s="367"/>
      <c r="REN48" s="367"/>
      <c r="REO48" s="367"/>
      <c r="REP48" s="367"/>
      <c r="REQ48" s="367"/>
      <c r="RER48" s="367"/>
      <c r="RES48" s="367"/>
      <c r="RET48" s="367"/>
      <c r="REU48" s="367"/>
      <c r="REV48" s="367"/>
      <c r="REW48" s="367"/>
      <c r="REX48" s="367"/>
      <c r="REY48" s="367"/>
      <c r="REZ48" s="367"/>
      <c r="RFA48" s="367"/>
      <c r="RFB48" s="367"/>
      <c r="RFC48" s="367"/>
      <c r="RFD48" s="367"/>
      <c r="RFE48" s="367"/>
      <c r="RFF48" s="367"/>
      <c r="RFG48" s="367"/>
      <c r="RFH48" s="367"/>
      <c r="RFI48" s="367"/>
      <c r="RFJ48" s="367"/>
      <c r="RFK48" s="367"/>
      <c r="RFL48" s="367"/>
      <c r="RFM48" s="367"/>
      <c r="RFN48" s="367"/>
      <c r="RFO48" s="367"/>
      <c r="RFP48" s="367"/>
      <c r="RFQ48" s="367"/>
      <c r="RFR48" s="367"/>
      <c r="RFS48" s="367"/>
      <c r="RFT48" s="367"/>
      <c r="RFU48" s="367"/>
      <c r="RFV48" s="367"/>
      <c r="RFW48" s="367"/>
      <c r="RFX48" s="367"/>
      <c r="RFY48" s="367"/>
      <c r="RFZ48" s="367"/>
      <c r="RGA48" s="367"/>
      <c r="RGB48" s="367"/>
      <c r="RGC48" s="367"/>
      <c r="RGD48" s="367"/>
      <c r="RGE48" s="367"/>
      <c r="RGF48" s="367"/>
      <c r="RGG48" s="367"/>
      <c r="RGH48" s="367"/>
      <c r="RGI48" s="367"/>
      <c r="RGJ48" s="367"/>
      <c r="RGK48" s="367"/>
      <c r="RGL48" s="367"/>
      <c r="RGM48" s="367"/>
      <c r="RGN48" s="367"/>
      <c r="RGO48" s="367"/>
      <c r="RGP48" s="367"/>
      <c r="RGQ48" s="367"/>
      <c r="RGR48" s="367"/>
      <c r="RGS48" s="367"/>
      <c r="RGT48" s="367"/>
      <c r="RGU48" s="367"/>
      <c r="RGV48" s="367"/>
      <c r="RGW48" s="367"/>
      <c r="RGX48" s="367"/>
      <c r="RGY48" s="367"/>
      <c r="RGZ48" s="367"/>
      <c r="RHA48" s="367"/>
      <c r="RHB48" s="367"/>
      <c r="RHC48" s="367"/>
      <c r="RHD48" s="367"/>
      <c r="RHE48" s="367"/>
      <c r="RHF48" s="367"/>
      <c r="RHG48" s="367"/>
      <c r="RHH48" s="367"/>
      <c r="RHI48" s="367"/>
      <c r="RHJ48" s="367"/>
      <c r="RHK48" s="367"/>
      <c r="RHL48" s="367"/>
      <c r="RHM48" s="367"/>
      <c r="RHN48" s="367"/>
      <c r="RHO48" s="367"/>
      <c r="RHP48" s="367"/>
      <c r="RHQ48" s="367"/>
      <c r="RHR48" s="367"/>
      <c r="RHS48" s="367"/>
      <c r="RHT48" s="367"/>
      <c r="RHU48" s="367"/>
      <c r="RHV48" s="367"/>
      <c r="RHW48" s="367"/>
      <c r="RHX48" s="367"/>
      <c r="RHY48" s="367"/>
      <c r="RHZ48" s="367"/>
      <c r="RIA48" s="367"/>
      <c r="RIB48" s="367"/>
      <c r="RIC48" s="367"/>
      <c r="RID48" s="367"/>
      <c r="RIE48" s="367"/>
      <c r="RIF48" s="367"/>
      <c r="RIG48" s="367"/>
      <c r="RIH48" s="367"/>
      <c r="RII48" s="367"/>
      <c r="RIJ48" s="367"/>
      <c r="RIK48" s="367"/>
      <c r="RIL48" s="367"/>
      <c r="RIM48" s="367"/>
      <c r="RIN48" s="367"/>
      <c r="RIO48" s="367"/>
      <c r="RIP48" s="367"/>
      <c r="RIQ48" s="367"/>
      <c r="RIR48" s="367"/>
      <c r="RIS48" s="367"/>
      <c r="RIT48" s="367"/>
      <c r="RIU48" s="367"/>
      <c r="RIV48" s="367"/>
      <c r="RIW48" s="367"/>
      <c r="RIX48" s="367"/>
      <c r="RIY48" s="367"/>
      <c r="RIZ48" s="367"/>
      <c r="RJA48" s="367"/>
      <c r="RJB48" s="367"/>
      <c r="RJC48" s="367"/>
      <c r="RJD48" s="367"/>
      <c r="RJE48" s="367"/>
      <c r="RJF48" s="367"/>
      <c r="RJG48" s="367"/>
      <c r="RJH48" s="367"/>
      <c r="RJI48" s="367"/>
      <c r="RJJ48" s="367"/>
      <c r="RJK48" s="367"/>
      <c r="RJL48" s="367"/>
      <c r="RJM48" s="367"/>
      <c r="RJN48" s="367"/>
      <c r="RJO48" s="367"/>
      <c r="RJP48" s="367"/>
      <c r="RJQ48" s="367"/>
      <c r="RJR48" s="367"/>
      <c r="RJS48" s="367"/>
      <c r="RJT48" s="367"/>
      <c r="RJU48" s="367"/>
      <c r="RJV48" s="367"/>
      <c r="RJW48" s="367"/>
      <c r="RJX48" s="367"/>
      <c r="RJY48" s="367"/>
      <c r="RJZ48" s="367"/>
      <c r="RKA48" s="367"/>
      <c r="RKB48" s="367"/>
      <c r="RKC48" s="367"/>
      <c r="RKD48" s="367"/>
      <c r="RKE48" s="367"/>
      <c r="RKF48" s="367"/>
      <c r="RKG48" s="367"/>
      <c r="RKH48" s="367"/>
      <c r="RKI48" s="367"/>
      <c r="RKJ48" s="367"/>
      <c r="RKK48" s="367"/>
      <c r="RKL48" s="367"/>
      <c r="RKM48" s="367"/>
      <c r="RKN48" s="367"/>
      <c r="RKO48" s="367"/>
      <c r="RKP48" s="367"/>
      <c r="RKQ48" s="367"/>
      <c r="RKR48" s="367"/>
      <c r="RKS48" s="367"/>
      <c r="RKT48" s="367"/>
      <c r="RKU48" s="367"/>
      <c r="RKV48" s="367"/>
      <c r="RKW48" s="367"/>
      <c r="RKX48" s="367"/>
      <c r="RKY48" s="367"/>
      <c r="RKZ48" s="367"/>
      <c r="RLA48" s="367"/>
      <c r="RLB48" s="367"/>
      <c r="RLC48" s="367"/>
      <c r="RLD48" s="367"/>
      <c r="RLE48" s="367"/>
      <c r="RLF48" s="367"/>
      <c r="RLG48" s="367"/>
      <c r="RLH48" s="367"/>
      <c r="RLI48" s="367"/>
      <c r="RLJ48" s="367"/>
      <c r="RLK48" s="367"/>
      <c r="RLL48" s="367"/>
      <c r="RLM48" s="367"/>
      <c r="RLN48" s="367"/>
      <c r="RLO48" s="367"/>
      <c r="RLP48" s="367"/>
      <c r="RLQ48" s="367"/>
      <c r="RLR48" s="367"/>
      <c r="RLS48" s="367"/>
      <c r="RLT48" s="367"/>
      <c r="RLU48" s="367"/>
      <c r="RLV48" s="367"/>
      <c r="RLW48" s="367"/>
      <c r="RLX48" s="367"/>
      <c r="RLY48" s="367"/>
      <c r="RLZ48" s="367"/>
      <c r="RMA48" s="367"/>
      <c r="RMB48" s="367"/>
      <c r="RMC48" s="367"/>
      <c r="RMD48" s="367"/>
      <c r="RME48" s="367"/>
      <c r="RMF48" s="367"/>
      <c r="RMG48" s="367"/>
      <c r="RMH48" s="367"/>
      <c r="RMI48" s="367"/>
      <c r="RMJ48" s="367"/>
      <c r="RMK48" s="367"/>
      <c r="RML48" s="367"/>
      <c r="RMM48" s="367"/>
      <c r="RMN48" s="367"/>
      <c r="RMO48" s="367"/>
      <c r="RMP48" s="367"/>
      <c r="RMQ48" s="367"/>
      <c r="RMR48" s="367"/>
      <c r="RMS48" s="367"/>
      <c r="RMT48" s="367"/>
      <c r="RMU48" s="367"/>
      <c r="RMV48" s="367"/>
      <c r="RMW48" s="367"/>
      <c r="RMX48" s="367"/>
      <c r="RMY48" s="367"/>
      <c r="RMZ48" s="367"/>
      <c r="RNA48" s="367"/>
      <c r="RNB48" s="367"/>
      <c r="RNC48" s="367"/>
      <c r="RND48" s="367"/>
      <c r="RNE48" s="367"/>
      <c r="RNF48" s="367"/>
      <c r="RNG48" s="367"/>
      <c r="RNH48" s="367"/>
      <c r="RNI48" s="367"/>
      <c r="RNJ48" s="367"/>
      <c r="RNK48" s="367"/>
      <c r="RNL48" s="367"/>
      <c r="RNM48" s="367"/>
      <c r="RNN48" s="367"/>
      <c r="RNO48" s="367"/>
      <c r="RNP48" s="367"/>
      <c r="RNQ48" s="367"/>
      <c r="RNR48" s="367"/>
      <c r="RNS48" s="367"/>
      <c r="RNT48" s="367"/>
      <c r="RNU48" s="367"/>
      <c r="RNV48" s="367"/>
      <c r="RNW48" s="367"/>
      <c r="RNX48" s="367"/>
      <c r="RNY48" s="367"/>
      <c r="RNZ48" s="367"/>
      <c r="ROA48" s="367"/>
      <c r="ROB48" s="367"/>
      <c r="ROC48" s="367"/>
      <c r="ROD48" s="367"/>
      <c r="ROE48" s="367"/>
      <c r="ROF48" s="367"/>
      <c r="ROG48" s="367"/>
      <c r="ROH48" s="367"/>
      <c r="ROI48" s="367"/>
      <c r="ROJ48" s="367"/>
      <c r="ROK48" s="367"/>
      <c r="ROL48" s="367"/>
      <c r="ROM48" s="367"/>
      <c r="RON48" s="367"/>
      <c r="ROO48" s="367"/>
      <c r="ROP48" s="367"/>
      <c r="ROQ48" s="367"/>
      <c r="ROR48" s="367"/>
      <c r="ROS48" s="367"/>
      <c r="ROT48" s="367"/>
      <c r="ROU48" s="367"/>
      <c r="ROV48" s="367"/>
      <c r="ROW48" s="367"/>
      <c r="ROX48" s="367"/>
      <c r="ROY48" s="367"/>
      <c r="ROZ48" s="367"/>
      <c r="RPA48" s="367"/>
      <c r="RPB48" s="367"/>
      <c r="RPC48" s="367"/>
      <c r="RPD48" s="367"/>
      <c r="RPE48" s="367"/>
      <c r="RPF48" s="367"/>
      <c r="RPG48" s="367"/>
      <c r="RPH48" s="367"/>
      <c r="RPI48" s="367"/>
      <c r="RPJ48" s="367"/>
      <c r="RPK48" s="367"/>
      <c r="RPL48" s="367"/>
      <c r="RPM48" s="367"/>
      <c r="RPN48" s="367"/>
      <c r="RPO48" s="367"/>
      <c r="RPP48" s="367"/>
      <c r="RPQ48" s="367"/>
      <c r="RPR48" s="367"/>
      <c r="RPS48" s="367"/>
      <c r="RPT48" s="367"/>
      <c r="RPU48" s="367"/>
      <c r="RPV48" s="367"/>
      <c r="RPW48" s="367"/>
      <c r="RPX48" s="367"/>
      <c r="RPY48" s="367"/>
      <c r="RPZ48" s="367"/>
      <c r="RQA48" s="367"/>
      <c r="RQB48" s="367"/>
      <c r="RQC48" s="367"/>
      <c r="RQD48" s="367"/>
      <c r="RQE48" s="367"/>
      <c r="RQF48" s="367"/>
      <c r="RQG48" s="367"/>
      <c r="RQH48" s="367"/>
      <c r="RQI48" s="367"/>
      <c r="RQJ48" s="367"/>
      <c r="RQK48" s="367"/>
      <c r="RQL48" s="367"/>
      <c r="RQM48" s="367"/>
      <c r="RQN48" s="367"/>
      <c r="RQO48" s="367"/>
      <c r="RQP48" s="367"/>
      <c r="RQQ48" s="367"/>
      <c r="RQR48" s="367"/>
      <c r="RQS48" s="367"/>
      <c r="RQT48" s="367"/>
      <c r="RQU48" s="367"/>
      <c r="RQV48" s="367"/>
      <c r="RQW48" s="367"/>
      <c r="RQX48" s="367"/>
      <c r="RQY48" s="367"/>
      <c r="RQZ48" s="367"/>
      <c r="RRA48" s="367"/>
      <c r="RRB48" s="367"/>
      <c r="RRC48" s="367"/>
      <c r="RRD48" s="367"/>
      <c r="RRE48" s="367"/>
      <c r="RRF48" s="367"/>
      <c r="RRG48" s="367"/>
      <c r="RRH48" s="367"/>
      <c r="RRI48" s="367"/>
      <c r="RRJ48" s="367"/>
      <c r="RRK48" s="367"/>
      <c r="RRL48" s="367"/>
      <c r="RRM48" s="367"/>
      <c r="RRN48" s="367"/>
      <c r="RRO48" s="367"/>
      <c r="RRP48" s="367"/>
      <c r="RRQ48" s="367"/>
      <c r="RRR48" s="367"/>
      <c r="RRS48" s="367"/>
      <c r="RRT48" s="367"/>
      <c r="RRU48" s="367"/>
      <c r="RRV48" s="367"/>
      <c r="RRW48" s="367"/>
      <c r="RRX48" s="367"/>
      <c r="RRY48" s="367"/>
      <c r="RRZ48" s="367"/>
      <c r="RSA48" s="367"/>
      <c r="RSB48" s="367"/>
      <c r="RSC48" s="367"/>
      <c r="RSD48" s="367"/>
      <c r="RSE48" s="367"/>
      <c r="RSF48" s="367"/>
      <c r="RSG48" s="367"/>
      <c r="RSH48" s="367"/>
      <c r="RSI48" s="367"/>
      <c r="RSJ48" s="367"/>
      <c r="RSK48" s="367"/>
      <c r="RSL48" s="367"/>
      <c r="RSM48" s="367"/>
      <c r="RSN48" s="367"/>
      <c r="RSO48" s="367"/>
      <c r="RSP48" s="367"/>
      <c r="RSQ48" s="367"/>
      <c r="RSR48" s="367"/>
      <c r="RSS48" s="367"/>
      <c r="RST48" s="367"/>
      <c r="RSU48" s="367"/>
      <c r="RSV48" s="367"/>
      <c r="RSW48" s="367"/>
      <c r="RSX48" s="367"/>
      <c r="RSY48" s="367"/>
      <c r="RSZ48" s="367"/>
      <c r="RTA48" s="367"/>
      <c r="RTB48" s="367"/>
      <c r="RTC48" s="367"/>
      <c r="RTD48" s="367"/>
      <c r="RTE48" s="367"/>
      <c r="RTF48" s="367"/>
      <c r="RTG48" s="367"/>
      <c r="RTH48" s="367"/>
      <c r="RTI48" s="367"/>
      <c r="RTJ48" s="367"/>
      <c r="RTK48" s="367"/>
      <c r="RTL48" s="367"/>
      <c r="RTM48" s="367"/>
      <c r="RTN48" s="367"/>
      <c r="RTO48" s="367"/>
      <c r="RTP48" s="367"/>
      <c r="RTQ48" s="367"/>
      <c r="RTR48" s="367"/>
      <c r="RTS48" s="367"/>
      <c r="RTT48" s="367"/>
      <c r="RTU48" s="367"/>
      <c r="RTV48" s="367"/>
      <c r="RTW48" s="367"/>
      <c r="RTX48" s="367"/>
      <c r="RTY48" s="367"/>
      <c r="RTZ48" s="367"/>
      <c r="RUA48" s="367"/>
      <c r="RUB48" s="367"/>
      <c r="RUC48" s="367"/>
      <c r="RUD48" s="367"/>
      <c r="RUE48" s="367"/>
      <c r="RUF48" s="367"/>
      <c r="RUG48" s="367"/>
      <c r="RUH48" s="367"/>
      <c r="RUI48" s="367"/>
      <c r="RUJ48" s="367"/>
      <c r="RUK48" s="367"/>
      <c r="RUL48" s="367"/>
      <c r="RUM48" s="367"/>
      <c r="RUN48" s="367"/>
      <c r="RUO48" s="367"/>
      <c r="RUP48" s="367"/>
      <c r="RUQ48" s="367"/>
      <c r="RUR48" s="367"/>
      <c r="RUS48" s="367"/>
      <c r="RUT48" s="367"/>
      <c r="RUU48" s="367"/>
      <c r="RUV48" s="367"/>
      <c r="RUW48" s="367"/>
      <c r="RUX48" s="367"/>
      <c r="RUY48" s="367"/>
      <c r="RUZ48" s="367"/>
      <c r="RVA48" s="367"/>
      <c r="RVB48" s="367"/>
      <c r="RVC48" s="367"/>
      <c r="RVD48" s="367"/>
      <c r="RVE48" s="367"/>
      <c r="RVF48" s="367"/>
      <c r="RVG48" s="367"/>
      <c r="RVH48" s="367"/>
      <c r="RVI48" s="367"/>
      <c r="RVJ48" s="367"/>
      <c r="RVK48" s="367"/>
      <c r="RVL48" s="367"/>
      <c r="RVM48" s="367"/>
      <c r="RVN48" s="367"/>
      <c r="RVO48" s="367"/>
      <c r="RVP48" s="367"/>
      <c r="RVQ48" s="367"/>
      <c r="RVR48" s="367"/>
      <c r="RVS48" s="367"/>
      <c r="RVT48" s="367"/>
      <c r="RVU48" s="367"/>
      <c r="RVV48" s="367"/>
      <c r="RVW48" s="367"/>
      <c r="RVX48" s="367"/>
      <c r="RVY48" s="367"/>
      <c r="RVZ48" s="367"/>
      <c r="RWA48" s="367"/>
      <c r="RWB48" s="367"/>
      <c r="RWC48" s="367"/>
      <c r="RWD48" s="367"/>
      <c r="RWE48" s="367"/>
      <c r="RWF48" s="367"/>
      <c r="RWG48" s="367"/>
      <c r="RWH48" s="367"/>
      <c r="RWI48" s="367"/>
      <c r="RWJ48" s="367"/>
      <c r="RWK48" s="367"/>
      <c r="RWL48" s="367"/>
      <c r="RWM48" s="367"/>
      <c r="RWN48" s="367"/>
      <c r="RWO48" s="367"/>
      <c r="RWP48" s="367"/>
      <c r="RWQ48" s="367"/>
      <c r="RWR48" s="367"/>
      <c r="RWS48" s="367"/>
      <c r="RWT48" s="367"/>
      <c r="RWU48" s="367"/>
      <c r="RWV48" s="367"/>
      <c r="RWW48" s="367"/>
      <c r="RWX48" s="367"/>
      <c r="RWY48" s="367"/>
      <c r="RWZ48" s="367"/>
      <c r="RXA48" s="367"/>
      <c r="RXB48" s="367"/>
      <c r="RXC48" s="367"/>
      <c r="RXD48" s="367"/>
      <c r="RXE48" s="367"/>
      <c r="RXF48" s="367"/>
      <c r="RXG48" s="367"/>
      <c r="RXH48" s="367"/>
      <c r="RXI48" s="367"/>
      <c r="RXJ48" s="367"/>
      <c r="RXK48" s="367"/>
      <c r="RXL48" s="367"/>
      <c r="RXM48" s="367"/>
      <c r="RXN48" s="367"/>
      <c r="RXO48" s="367"/>
      <c r="RXP48" s="367"/>
      <c r="RXQ48" s="367"/>
      <c r="RXR48" s="367"/>
      <c r="RXS48" s="367"/>
      <c r="RXT48" s="367"/>
      <c r="RXU48" s="367"/>
      <c r="RXV48" s="367"/>
      <c r="RXW48" s="367"/>
      <c r="RXX48" s="367"/>
      <c r="RXY48" s="367"/>
      <c r="RXZ48" s="367"/>
      <c r="RYA48" s="367"/>
      <c r="RYB48" s="367"/>
      <c r="RYC48" s="367"/>
      <c r="RYD48" s="367"/>
      <c r="RYE48" s="367"/>
      <c r="RYF48" s="367"/>
      <c r="RYG48" s="367"/>
      <c r="RYH48" s="367"/>
      <c r="RYI48" s="367"/>
      <c r="RYJ48" s="367"/>
      <c r="RYK48" s="367"/>
      <c r="RYL48" s="367"/>
      <c r="RYM48" s="367"/>
      <c r="RYN48" s="367"/>
      <c r="RYO48" s="367"/>
      <c r="RYP48" s="367"/>
      <c r="RYQ48" s="367"/>
      <c r="RYR48" s="367"/>
      <c r="RYS48" s="367"/>
      <c r="RYT48" s="367"/>
      <c r="RYU48" s="367"/>
      <c r="RYV48" s="367"/>
      <c r="RYW48" s="367"/>
      <c r="RYX48" s="367"/>
      <c r="RYY48" s="367"/>
      <c r="RYZ48" s="367"/>
      <c r="RZA48" s="367"/>
      <c r="RZB48" s="367"/>
      <c r="RZC48" s="367"/>
      <c r="RZD48" s="367"/>
      <c r="RZE48" s="367"/>
      <c r="RZF48" s="367"/>
      <c r="RZG48" s="367"/>
      <c r="RZH48" s="367"/>
      <c r="RZI48" s="367"/>
      <c r="RZJ48" s="367"/>
      <c r="RZK48" s="367"/>
      <c r="RZL48" s="367"/>
      <c r="RZM48" s="367"/>
      <c r="RZN48" s="367"/>
      <c r="RZO48" s="367"/>
      <c r="RZP48" s="367"/>
      <c r="RZQ48" s="367"/>
      <c r="RZR48" s="367"/>
      <c r="RZS48" s="367"/>
      <c r="RZT48" s="367"/>
      <c r="RZU48" s="367"/>
      <c r="RZV48" s="367"/>
      <c r="RZW48" s="367"/>
      <c r="RZX48" s="367"/>
      <c r="RZY48" s="367"/>
      <c r="RZZ48" s="367"/>
      <c r="SAA48" s="367"/>
      <c r="SAB48" s="367"/>
      <c r="SAC48" s="367"/>
      <c r="SAD48" s="367"/>
      <c r="SAE48" s="367"/>
      <c r="SAF48" s="367"/>
      <c r="SAG48" s="367"/>
      <c r="SAH48" s="367"/>
      <c r="SAI48" s="367"/>
      <c r="SAJ48" s="367"/>
      <c r="SAK48" s="367"/>
      <c r="SAL48" s="367"/>
      <c r="SAM48" s="367"/>
      <c r="SAN48" s="367"/>
      <c r="SAO48" s="367"/>
      <c r="SAP48" s="367"/>
      <c r="SAQ48" s="367"/>
      <c r="SAR48" s="367"/>
      <c r="SAS48" s="367"/>
      <c r="SAT48" s="367"/>
      <c r="SAU48" s="367"/>
      <c r="SAV48" s="367"/>
      <c r="SAW48" s="367"/>
      <c r="SAX48" s="367"/>
      <c r="SAY48" s="367"/>
      <c r="SAZ48" s="367"/>
      <c r="SBA48" s="367"/>
      <c r="SBB48" s="367"/>
      <c r="SBC48" s="367"/>
      <c r="SBD48" s="367"/>
      <c r="SBE48" s="367"/>
      <c r="SBF48" s="367"/>
      <c r="SBG48" s="367"/>
      <c r="SBH48" s="367"/>
      <c r="SBI48" s="367"/>
      <c r="SBJ48" s="367"/>
      <c r="SBK48" s="367"/>
      <c r="SBL48" s="367"/>
      <c r="SBM48" s="367"/>
      <c r="SBN48" s="367"/>
      <c r="SBO48" s="367"/>
      <c r="SBP48" s="367"/>
      <c r="SBQ48" s="367"/>
      <c r="SBR48" s="367"/>
      <c r="SBS48" s="367"/>
      <c r="SBT48" s="367"/>
      <c r="SBU48" s="367"/>
      <c r="SBV48" s="367"/>
      <c r="SBW48" s="367"/>
      <c r="SBX48" s="367"/>
      <c r="SBY48" s="367"/>
      <c r="SBZ48" s="367"/>
      <c r="SCA48" s="367"/>
      <c r="SCB48" s="367"/>
      <c r="SCC48" s="367"/>
      <c r="SCD48" s="367"/>
      <c r="SCE48" s="367"/>
      <c r="SCF48" s="367"/>
      <c r="SCG48" s="367"/>
      <c r="SCH48" s="367"/>
      <c r="SCI48" s="367"/>
      <c r="SCJ48" s="367"/>
      <c r="SCK48" s="367"/>
      <c r="SCL48" s="367"/>
      <c r="SCM48" s="367"/>
      <c r="SCN48" s="367"/>
      <c r="SCO48" s="367"/>
      <c r="SCP48" s="367"/>
      <c r="SCQ48" s="367"/>
      <c r="SCR48" s="367"/>
      <c r="SCS48" s="367"/>
      <c r="SCT48" s="367"/>
      <c r="SCU48" s="367"/>
      <c r="SCV48" s="367"/>
      <c r="SCW48" s="367"/>
      <c r="SCX48" s="367"/>
      <c r="SCY48" s="367"/>
      <c r="SCZ48" s="367"/>
      <c r="SDA48" s="367"/>
      <c r="SDB48" s="367"/>
      <c r="SDC48" s="367"/>
      <c r="SDD48" s="367"/>
      <c r="SDE48" s="367"/>
      <c r="SDF48" s="367"/>
      <c r="SDG48" s="367"/>
      <c r="SDH48" s="367"/>
      <c r="SDI48" s="367"/>
      <c r="SDJ48" s="367"/>
      <c r="SDK48" s="367"/>
      <c r="SDL48" s="367"/>
      <c r="SDM48" s="367"/>
      <c r="SDN48" s="367"/>
      <c r="SDO48" s="367"/>
      <c r="SDP48" s="367"/>
      <c r="SDQ48" s="367"/>
      <c r="SDR48" s="367"/>
      <c r="SDS48" s="367"/>
      <c r="SDT48" s="367"/>
      <c r="SDU48" s="367"/>
      <c r="SDV48" s="367"/>
      <c r="SDW48" s="367"/>
      <c r="SDX48" s="367"/>
      <c r="SDY48" s="367"/>
      <c r="SDZ48" s="367"/>
      <c r="SEA48" s="367"/>
      <c r="SEB48" s="367"/>
      <c r="SEC48" s="367"/>
      <c r="SED48" s="367"/>
      <c r="SEE48" s="367"/>
      <c r="SEF48" s="367"/>
      <c r="SEG48" s="367"/>
      <c r="SEH48" s="367"/>
      <c r="SEI48" s="367"/>
      <c r="SEJ48" s="367"/>
      <c r="SEK48" s="367"/>
      <c r="SEL48" s="367"/>
      <c r="SEM48" s="367"/>
      <c r="SEN48" s="367"/>
      <c r="SEO48" s="367"/>
      <c r="SEP48" s="367"/>
      <c r="SEQ48" s="367"/>
      <c r="SER48" s="367"/>
      <c r="SES48" s="367"/>
      <c r="SET48" s="367"/>
      <c r="SEU48" s="367"/>
      <c r="SEV48" s="367"/>
      <c r="SEW48" s="367"/>
      <c r="SEX48" s="367"/>
      <c r="SEY48" s="367"/>
      <c r="SEZ48" s="367"/>
      <c r="SFA48" s="367"/>
      <c r="SFB48" s="367"/>
      <c r="SFC48" s="367"/>
      <c r="SFD48" s="367"/>
      <c r="SFE48" s="367"/>
      <c r="SFF48" s="367"/>
      <c r="SFG48" s="367"/>
      <c r="SFH48" s="367"/>
      <c r="SFI48" s="367"/>
      <c r="SFJ48" s="367"/>
      <c r="SFK48" s="367"/>
      <c r="SFL48" s="367"/>
      <c r="SFM48" s="367"/>
      <c r="SFN48" s="367"/>
      <c r="SFO48" s="367"/>
      <c r="SFP48" s="367"/>
      <c r="SFQ48" s="367"/>
      <c r="SFR48" s="367"/>
      <c r="SFS48" s="367"/>
      <c r="SFT48" s="367"/>
      <c r="SFU48" s="367"/>
      <c r="SFV48" s="367"/>
      <c r="SFW48" s="367"/>
      <c r="SFX48" s="367"/>
      <c r="SFY48" s="367"/>
      <c r="SFZ48" s="367"/>
      <c r="SGA48" s="367"/>
      <c r="SGB48" s="367"/>
      <c r="SGC48" s="367"/>
      <c r="SGD48" s="367"/>
      <c r="SGE48" s="367"/>
      <c r="SGF48" s="367"/>
      <c r="SGG48" s="367"/>
      <c r="SGH48" s="367"/>
      <c r="SGI48" s="367"/>
      <c r="SGJ48" s="367"/>
      <c r="SGK48" s="367"/>
      <c r="SGL48" s="367"/>
      <c r="SGM48" s="367"/>
      <c r="SGN48" s="367"/>
      <c r="SGO48" s="367"/>
      <c r="SGP48" s="367"/>
      <c r="SGQ48" s="367"/>
      <c r="SGR48" s="367"/>
      <c r="SGS48" s="367"/>
      <c r="SGT48" s="367"/>
      <c r="SGU48" s="367"/>
      <c r="SGV48" s="367"/>
      <c r="SGW48" s="367"/>
      <c r="SGX48" s="367"/>
      <c r="SGY48" s="367"/>
      <c r="SGZ48" s="367"/>
      <c r="SHA48" s="367"/>
      <c r="SHB48" s="367"/>
      <c r="SHC48" s="367"/>
      <c r="SHD48" s="367"/>
      <c r="SHE48" s="367"/>
      <c r="SHF48" s="367"/>
      <c r="SHG48" s="367"/>
      <c r="SHH48" s="367"/>
      <c r="SHI48" s="367"/>
      <c r="SHJ48" s="367"/>
      <c r="SHK48" s="367"/>
      <c r="SHL48" s="367"/>
      <c r="SHM48" s="367"/>
      <c r="SHN48" s="367"/>
      <c r="SHO48" s="367"/>
      <c r="SHP48" s="367"/>
      <c r="SHQ48" s="367"/>
      <c r="SHR48" s="367"/>
      <c r="SHS48" s="367"/>
      <c r="SHT48" s="367"/>
      <c r="SHU48" s="367"/>
      <c r="SHV48" s="367"/>
      <c r="SHW48" s="367"/>
      <c r="SHX48" s="367"/>
      <c r="SHY48" s="367"/>
      <c r="SHZ48" s="367"/>
      <c r="SIA48" s="367"/>
      <c r="SIB48" s="367"/>
      <c r="SIC48" s="367"/>
      <c r="SID48" s="367"/>
      <c r="SIE48" s="367"/>
      <c r="SIF48" s="367"/>
      <c r="SIG48" s="367"/>
      <c r="SIH48" s="367"/>
      <c r="SII48" s="367"/>
      <c r="SIJ48" s="367"/>
      <c r="SIK48" s="367"/>
      <c r="SIL48" s="367"/>
      <c r="SIM48" s="367"/>
      <c r="SIN48" s="367"/>
      <c r="SIO48" s="367"/>
      <c r="SIP48" s="367"/>
      <c r="SIQ48" s="367"/>
      <c r="SIR48" s="367"/>
      <c r="SIS48" s="367"/>
      <c r="SIT48" s="367"/>
      <c r="SIU48" s="367"/>
      <c r="SIV48" s="367"/>
      <c r="SIW48" s="367"/>
      <c r="SIX48" s="367"/>
      <c r="SIY48" s="367"/>
      <c r="SIZ48" s="367"/>
      <c r="SJA48" s="367"/>
      <c r="SJB48" s="367"/>
      <c r="SJC48" s="367"/>
      <c r="SJD48" s="367"/>
      <c r="SJE48" s="367"/>
      <c r="SJF48" s="367"/>
      <c r="SJG48" s="367"/>
      <c r="SJH48" s="367"/>
      <c r="SJI48" s="367"/>
      <c r="SJJ48" s="367"/>
      <c r="SJK48" s="367"/>
      <c r="SJL48" s="367"/>
      <c r="SJM48" s="367"/>
      <c r="SJN48" s="367"/>
      <c r="SJO48" s="367"/>
      <c r="SJP48" s="367"/>
      <c r="SJQ48" s="367"/>
      <c r="SJR48" s="367"/>
      <c r="SJS48" s="367"/>
      <c r="SJT48" s="367"/>
      <c r="SJU48" s="367"/>
      <c r="SJV48" s="367"/>
      <c r="SJW48" s="367"/>
      <c r="SJX48" s="367"/>
      <c r="SJY48" s="367"/>
      <c r="SJZ48" s="367"/>
      <c r="SKA48" s="367"/>
      <c r="SKB48" s="367"/>
      <c r="SKC48" s="367"/>
      <c r="SKD48" s="367"/>
      <c r="SKE48" s="367"/>
      <c r="SKF48" s="367"/>
      <c r="SKG48" s="367"/>
      <c r="SKH48" s="367"/>
      <c r="SKI48" s="367"/>
      <c r="SKJ48" s="367"/>
      <c r="SKK48" s="367"/>
      <c r="SKL48" s="367"/>
      <c r="SKM48" s="367"/>
      <c r="SKN48" s="367"/>
      <c r="SKO48" s="367"/>
      <c r="SKP48" s="367"/>
      <c r="SKQ48" s="367"/>
      <c r="SKR48" s="367"/>
      <c r="SKS48" s="367"/>
      <c r="SKT48" s="367"/>
      <c r="SKU48" s="367"/>
      <c r="SKV48" s="367"/>
      <c r="SKW48" s="367"/>
      <c r="SKX48" s="367"/>
      <c r="SKY48" s="367"/>
      <c r="SKZ48" s="367"/>
      <c r="SLA48" s="367"/>
      <c r="SLB48" s="367"/>
      <c r="SLC48" s="367"/>
      <c r="SLD48" s="367"/>
      <c r="SLE48" s="367"/>
      <c r="SLF48" s="367"/>
      <c r="SLG48" s="367"/>
      <c r="SLH48" s="367"/>
      <c r="SLI48" s="367"/>
      <c r="SLJ48" s="367"/>
      <c r="SLK48" s="367"/>
      <c r="SLL48" s="367"/>
      <c r="SLM48" s="367"/>
      <c r="SLN48" s="367"/>
      <c r="SLO48" s="367"/>
      <c r="SLP48" s="367"/>
      <c r="SLQ48" s="367"/>
      <c r="SLR48" s="367"/>
      <c r="SLS48" s="367"/>
      <c r="SLT48" s="367"/>
      <c r="SLU48" s="367"/>
      <c r="SLV48" s="367"/>
      <c r="SLW48" s="367"/>
      <c r="SLX48" s="367"/>
      <c r="SLY48" s="367"/>
      <c r="SLZ48" s="367"/>
      <c r="SMA48" s="367"/>
      <c r="SMB48" s="367"/>
      <c r="SMC48" s="367"/>
      <c r="SMD48" s="367"/>
      <c r="SME48" s="367"/>
      <c r="SMF48" s="367"/>
      <c r="SMG48" s="367"/>
      <c r="SMH48" s="367"/>
      <c r="SMI48" s="367"/>
      <c r="SMJ48" s="367"/>
      <c r="SMK48" s="367"/>
      <c r="SML48" s="367"/>
      <c r="SMM48" s="367"/>
      <c r="SMN48" s="367"/>
      <c r="SMO48" s="367"/>
      <c r="SMP48" s="367"/>
      <c r="SMQ48" s="367"/>
      <c r="SMR48" s="367"/>
      <c r="SMS48" s="367"/>
      <c r="SMT48" s="367"/>
      <c r="SMU48" s="367"/>
      <c r="SMV48" s="367"/>
      <c r="SMW48" s="367"/>
      <c r="SMX48" s="367"/>
      <c r="SMY48" s="367"/>
      <c r="SMZ48" s="367"/>
      <c r="SNA48" s="367"/>
      <c r="SNB48" s="367"/>
      <c r="SNC48" s="367"/>
      <c r="SND48" s="367"/>
      <c r="SNE48" s="367"/>
      <c r="SNF48" s="367"/>
      <c r="SNG48" s="367"/>
      <c r="SNH48" s="367"/>
      <c r="SNI48" s="367"/>
      <c r="SNJ48" s="367"/>
      <c r="SNK48" s="367"/>
      <c r="SNL48" s="367"/>
      <c r="SNM48" s="367"/>
      <c r="SNN48" s="367"/>
      <c r="SNO48" s="367"/>
      <c r="SNP48" s="367"/>
      <c r="SNQ48" s="367"/>
      <c r="SNR48" s="367"/>
      <c r="SNS48" s="367"/>
      <c r="SNT48" s="367"/>
      <c r="SNU48" s="367"/>
      <c r="SNV48" s="367"/>
      <c r="SNW48" s="367"/>
      <c r="SNX48" s="367"/>
      <c r="SNY48" s="367"/>
      <c r="SNZ48" s="367"/>
      <c r="SOA48" s="367"/>
      <c r="SOB48" s="367"/>
      <c r="SOC48" s="367"/>
      <c r="SOD48" s="367"/>
      <c r="SOE48" s="367"/>
      <c r="SOF48" s="367"/>
      <c r="SOG48" s="367"/>
      <c r="SOH48" s="367"/>
      <c r="SOI48" s="367"/>
      <c r="SOJ48" s="367"/>
      <c r="SOK48" s="367"/>
      <c r="SOL48" s="367"/>
      <c r="SOM48" s="367"/>
      <c r="SON48" s="367"/>
      <c r="SOO48" s="367"/>
      <c r="SOP48" s="367"/>
      <c r="SOQ48" s="367"/>
      <c r="SOR48" s="367"/>
      <c r="SOS48" s="367"/>
      <c r="SOT48" s="367"/>
      <c r="SOU48" s="367"/>
      <c r="SOV48" s="367"/>
      <c r="SOW48" s="367"/>
      <c r="SOX48" s="367"/>
      <c r="SOY48" s="367"/>
      <c r="SOZ48" s="367"/>
      <c r="SPA48" s="367"/>
      <c r="SPB48" s="367"/>
      <c r="SPC48" s="367"/>
      <c r="SPD48" s="367"/>
      <c r="SPE48" s="367"/>
      <c r="SPF48" s="367"/>
      <c r="SPG48" s="367"/>
      <c r="SPH48" s="367"/>
      <c r="SPI48" s="367"/>
      <c r="SPJ48" s="367"/>
      <c r="SPK48" s="367"/>
      <c r="SPL48" s="367"/>
      <c r="SPM48" s="367"/>
      <c r="SPN48" s="367"/>
      <c r="SPO48" s="367"/>
      <c r="SPP48" s="367"/>
      <c r="SPQ48" s="367"/>
      <c r="SPR48" s="367"/>
      <c r="SPS48" s="367"/>
      <c r="SPT48" s="367"/>
      <c r="SPU48" s="367"/>
      <c r="SPV48" s="367"/>
      <c r="SPW48" s="367"/>
      <c r="SPX48" s="367"/>
      <c r="SPY48" s="367"/>
      <c r="SPZ48" s="367"/>
      <c r="SQA48" s="367"/>
      <c r="SQB48" s="367"/>
      <c r="SQC48" s="367"/>
      <c r="SQD48" s="367"/>
      <c r="SQE48" s="367"/>
      <c r="SQF48" s="367"/>
      <c r="SQG48" s="367"/>
      <c r="SQH48" s="367"/>
      <c r="SQI48" s="367"/>
      <c r="SQJ48" s="367"/>
      <c r="SQK48" s="367"/>
      <c r="SQL48" s="367"/>
      <c r="SQM48" s="367"/>
      <c r="SQN48" s="367"/>
      <c r="SQO48" s="367"/>
      <c r="SQP48" s="367"/>
      <c r="SQQ48" s="367"/>
      <c r="SQR48" s="367"/>
      <c r="SQS48" s="367"/>
      <c r="SQT48" s="367"/>
      <c r="SQU48" s="367"/>
      <c r="SQV48" s="367"/>
      <c r="SQW48" s="367"/>
      <c r="SQX48" s="367"/>
      <c r="SQY48" s="367"/>
      <c r="SQZ48" s="367"/>
      <c r="SRA48" s="367"/>
      <c r="SRB48" s="367"/>
      <c r="SRC48" s="367"/>
      <c r="SRD48" s="367"/>
      <c r="SRE48" s="367"/>
      <c r="SRF48" s="367"/>
      <c r="SRG48" s="367"/>
      <c r="SRH48" s="367"/>
      <c r="SRI48" s="367"/>
      <c r="SRJ48" s="367"/>
      <c r="SRK48" s="367"/>
      <c r="SRL48" s="367"/>
      <c r="SRM48" s="367"/>
      <c r="SRN48" s="367"/>
      <c r="SRO48" s="367"/>
      <c r="SRP48" s="367"/>
      <c r="SRQ48" s="367"/>
      <c r="SRR48" s="367"/>
      <c r="SRS48" s="367"/>
      <c r="SRT48" s="367"/>
      <c r="SRU48" s="367"/>
      <c r="SRV48" s="367"/>
      <c r="SRW48" s="367"/>
      <c r="SRX48" s="367"/>
      <c r="SRY48" s="367"/>
      <c r="SRZ48" s="367"/>
      <c r="SSA48" s="367"/>
      <c r="SSB48" s="367"/>
      <c r="SSC48" s="367"/>
      <c r="SSD48" s="367"/>
      <c r="SSE48" s="367"/>
      <c r="SSF48" s="367"/>
      <c r="SSG48" s="367"/>
      <c r="SSH48" s="367"/>
      <c r="SSI48" s="367"/>
      <c r="SSJ48" s="367"/>
      <c r="SSK48" s="367"/>
      <c r="SSL48" s="367"/>
      <c r="SSM48" s="367"/>
      <c r="SSN48" s="367"/>
      <c r="SSO48" s="367"/>
      <c r="SSP48" s="367"/>
      <c r="SSQ48" s="367"/>
      <c r="SSR48" s="367"/>
      <c r="SSS48" s="367"/>
      <c r="SST48" s="367"/>
      <c r="SSU48" s="367"/>
      <c r="SSV48" s="367"/>
      <c r="SSW48" s="367"/>
      <c r="SSX48" s="367"/>
      <c r="SSY48" s="367"/>
      <c r="SSZ48" s="367"/>
      <c r="STA48" s="367"/>
      <c r="STB48" s="367"/>
      <c r="STC48" s="367"/>
      <c r="STD48" s="367"/>
      <c r="STE48" s="367"/>
      <c r="STF48" s="367"/>
      <c r="STG48" s="367"/>
      <c r="STH48" s="367"/>
      <c r="STI48" s="367"/>
      <c r="STJ48" s="367"/>
      <c r="STK48" s="367"/>
      <c r="STL48" s="367"/>
      <c r="STM48" s="367"/>
      <c r="STN48" s="367"/>
      <c r="STO48" s="367"/>
      <c r="STP48" s="367"/>
      <c r="STQ48" s="367"/>
      <c r="STR48" s="367"/>
      <c r="STS48" s="367"/>
      <c r="STT48" s="367"/>
      <c r="STU48" s="367"/>
      <c r="STV48" s="367"/>
      <c r="STW48" s="367"/>
      <c r="STX48" s="367"/>
      <c r="STY48" s="367"/>
      <c r="STZ48" s="367"/>
      <c r="SUA48" s="367"/>
      <c r="SUB48" s="367"/>
      <c r="SUC48" s="367"/>
      <c r="SUD48" s="367"/>
      <c r="SUE48" s="367"/>
      <c r="SUF48" s="367"/>
      <c r="SUG48" s="367"/>
      <c r="SUH48" s="367"/>
      <c r="SUI48" s="367"/>
      <c r="SUJ48" s="367"/>
      <c r="SUK48" s="367"/>
      <c r="SUL48" s="367"/>
      <c r="SUM48" s="367"/>
      <c r="SUN48" s="367"/>
      <c r="SUO48" s="367"/>
      <c r="SUP48" s="367"/>
      <c r="SUQ48" s="367"/>
      <c r="SUR48" s="367"/>
      <c r="SUS48" s="367"/>
      <c r="SUT48" s="367"/>
      <c r="SUU48" s="367"/>
      <c r="SUV48" s="367"/>
      <c r="SUW48" s="367"/>
      <c r="SUX48" s="367"/>
      <c r="SUY48" s="367"/>
      <c r="SUZ48" s="367"/>
      <c r="SVA48" s="367"/>
      <c r="SVB48" s="367"/>
      <c r="SVC48" s="367"/>
      <c r="SVD48" s="367"/>
      <c r="SVE48" s="367"/>
      <c r="SVF48" s="367"/>
      <c r="SVG48" s="367"/>
      <c r="SVH48" s="367"/>
      <c r="SVI48" s="367"/>
      <c r="SVJ48" s="367"/>
      <c r="SVK48" s="367"/>
      <c r="SVL48" s="367"/>
      <c r="SVM48" s="367"/>
      <c r="SVN48" s="367"/>
      <c r="SVO48" s="367"/>
      <c r="SVP48" s="367"/>
      <c r="SVQ48" s="367"/>
      <c r="SVR48" s="367"/>
      <c r="SVS48" s="367"/>
      <c r="SVT48" s="367"/>
      <c r="SVU48" s="367"/>
      <c r="SVV48" s="367"/>
      <c r="SVW48" s="367"/>
      <c r="SVX48" s="367"/>
      <c r="SVY48" s="367"/>
      <c r="SVZ48" s="367"/>
      <c r="SWA48" s="367"/>
      <c r="SWB48" s="367"/>
      <c r="SWC48" s="367"/>
      <c r="SWD48" s="367"/>
      <c r="SWE48" s="367"/>
      <c r="SWF48" s="367"/>
      <c r="SWG48" s="367"/>
      <c r="SWH48" s="367"/>
      <c r="SWI48" s="367"/>
      <c r="SWJ48" s="367"/>
      <c r="SWK48" s="367"/>
      <c r="SWL48" s="367"/>
      <c r="SWM48" s="367"/>
      <c r="SWN48" s="367"/>
      <c r="SWO48" s="367"/>
      <c r="SWP48" s="367"/>
      <c r="SWQ48" s="367"/>
      <c r="SWR48" s="367"/>
      <c r="SWS48" s="367"/>
      <c r="SWT48" s="367"/>
      <c r="SWU48" s="367"/>
      <c r="SWV48" s="367"/>
      <c r="SWW48" s="367"/>
      <c r="SWX48" s="367"/>
      <c r="SWY48" s="367"/>
      <c r="SWZ48" s="367"/>
      <c r="SXA48" s="367"/>
      <c r="SXB48" s="367"/>
      <c r="SXC48" s="367"/>
      <c r="SXD48" s="367"/>
      <c r="SXE48" s="367"/>
      <c r="SXF48" s="367"/>
      <c r="SXG48" s="367"/>
      <c r="SXH48" s="367"/>
      <c r="SXI48" s="367"/>
      <c r="SXJ48" s="367"/>
      <c r="SXK48" s="367"/>
      <c r="SXL48" s="367"/>
      <c r="SXM48" s="367"/>
      <c r="SXN48" s="367"/>
      <c r="SXO48" s="367"/>
      <c r="SXP48" s="367"/>
      <c r="SXQ48" s="367"/>
      <c r="SXR48" s="367"/>
      <c r="SXS48" s="367"/>
      <c r="SXT48" s="367"/>
      <c r="SXU48" s="367"/>
      <c r="SXV48" s="367"/>
      <c r="SXW48" s="367"/>
      <c r="SXX48" s="367"/>
      <c r="SXY48" s="367"/>
      <c r="SXZ48" s="367"/>
      <c r="SYA48" s="367"/>
      <c r="SYB48" s="367"/>
      <c r="SYC48" s="367"/>
      <c r="SYD48" s="367"/>
      <c r="SYE48" s="367"/>
      <c r="SYF48" s="367"/>
      <c r="SYG48" s="367"/>
      <c r="SYH48" s="367"/>
      <c r="SYI48" s="367"/>
      <c r="SYJ48" s="367"/>
      <c r="SYK48" s="367"/>
      <c r="SYL48" s="367"/>
      <c r="SYM48" s="367"/>
      <c r="SYN48" s="367"/>
      <c r="SYO48" s="367"/>
      <c r="SYP48" s="367"/>
      <c r="SYQ48" s="367"/>
      <c r="SYR48" s="367"/>
      <c r="SYS48" s="367"/>
      <c r="SYT48" s="367"/>
      <c r="SYU48" s="367"/>
      <c r="SYV48" s="367"/>
      <c r="SYW48" s="367"/>
      <c r="SYX48" s="367"/>
      <c r="SYY48" s="367"/>
      <c r="SYZ48" s="367"/>
      <c r="SZA48" s="367"/>
      <c r="SZB48" s="367"/>
      <c r="SZC48" s="367"/>
      <c r="SZD48" s="367"/>
      <c r="SZE48" s="367"/>
      <c r="SZF48" s="367"/>
      <c r="SZG48" s="367"/>
      <c r="SZH48" s="367"/>
      <c r="SZI48" s="367"/>
      <c r="SZJ48" s="367"/>
      <c r="SZK48" s="367"/>
      <c r="SZL48" s="367"/>
      <c r="SZM48" s="367"/>
      <c r="SZN48" s="367"/>
      <c r="SZO48" s="367"/>
      <c r="SZP48" s="367"/>
      <c r="SZQ48" s="367"/>
      <c r="SZR48" s="367"/>
      <c r="SZS48" s="367"/>
      <c r="SZT48" s="367"/>
      <c r="SZU48" s="367"/>
      <c r="SZV48" s="367"/>
      <c r="SZW48" s="367"/>
      <c r="SZX48" s="367"/>
      <c r="SZY48" s="367"/>
      <c r="SZZ48" s="367"/>
      <c r="TAA48" s="367"/>
      <c r="TAB48" s="367"/>
      <c r="TAC48" s="367"/>
      <c r="TAD48" s="367"/>
      <c r="TAE48" s="367"/>
      <c r="TAF48" s="367"/>
      <c r="TAG48" s="367"/>
      <c r="TAH48" s="367"/>
      <c r="TAI48" s="367"/>
      <c r="TAJ48" s="367"/>
      <c r="TAK48" s="367"/>
      <c r="TAL48" s="367"/>
      <c r="TAM48" s="367"/>
      <c r="TAN48" s="367"/>
      <c r="TAO48" s="367"/>
      <c r="TAP48" s="367"/>
      <c r="TAQ48" s="367"/>
      <c r="TAR48" s="367"/>
      <c r="TAS48" s="367"/>
      <c r="TAT48" s="367"/>
      <c r="TAU48" s="367"/>
      <c r="TAV48" s="367"/>
      <c r="TAW48" s="367"/>
      <c r="TAX48" s="367"/>
      <c r="TAY48" s="367"/>
      <c r="TAZ48" s="367"/>
      <c r="TBA48" s="367"/>
      <c r="TBB48" s="367"/>
      <c r="TBC48" s="367"/>
      <c r="TBD48" s="367"/>
      <c r="TBE48" s="367"/>
      <c r="TBF48" s="367"/>
      <c r="TBG48" s="367"/>
      <c r="TBH48" s="367"/>
      <c r="TBI48" s="367"/>
      <c r="TBJ48" s="367"/>
      <c r="TBK48" s="367"/>
      <c r="TBL48" s="367"/>
      <c r="TBM48" s="367"/>
      <c r="TBN48" s="367"/>
      <c r="TBO48" s="367"/>
      <c r="TBP48" s="367"/>
      <c r="TBQ48" s="367"/>
      <c r="TBR48" s="367"/>
      <c r="TBS48" s="367"/>
      <c r="TBT48" s="367"/>
      <c r="TBU48" s="367"/>
      <c r="TBV48" s="367"/>
      <c r="TBW48" s="367"/>
      <c r="TBX48" s="367"/>
      <c r="TBY48" s="367"/>
      <c r="TBZ48" s="367"/>
      <c r="TCA48" s="367"/>
      <c r="TCB48" s="367"/>
      <c r="TCC48" s="367"/>
      <c r="TCD48" s="367"/>
      <c r="TCE48" s="367"/>
      <c r="TCF48" s="367"/>
      <c r="TCG48" s="367"/>
      <c r="TCH48" s="367"/>
      <c r="TCI48" s="367"/>
      <c r="TCJ48" s="367"/>
      <c r="TCK48" s="367"/>
      <c r="TCL48" s="367"/>
      <c r="TCM48" s="367"/>
      <c r="TCN48" s="367"/>
      <c r="TCO48" s="367"/>
      <c r="TCP48" s="367"/>
      <c r="TCQ48" s="367"/>
      <c r="TCR48" s="367"/>
      <c r="TCS48" s="367"/>
      <c r="TCT48" s="367"/>
      <c r="TCU48" s="367"/>
      <c r="TCV48" s="367"/>
      <c r="TCW48" s="367"/>
      <c r="TCX48" s="367"/>
      <c r="TCY48" s="367"/>
      <c r="TCZ48" s="367"/>
      <c r="TDA48" s="367"/>
      <c r="TDB48" s="367"/>
      <c r="TDC48" s="367"/>
      <c r="TDD48" s="367"/>
      <c r="TDE48" s="367"/>
      <c r="TDF48" s="367"/>
      <c r="TDG48" s="367"/>
      <c r="TDH48" s="367"/>
      <c r="TDI48" s="367"/>
      <c r="TDJ48" s="367"/>
      <c r="TDK48" s="367"/>
      <c r="TDL48" s="367"/>
      <c r="TDM48" s="367"/>
      <c r="TDN48" s="367"/>
      <c r="TDO48" s="367"/>
      <c r="TDP48" s="367"/>
      <c r="TDQ48" s="367"/>
      <c r="TDR48" s="367"/>
      <c r="TDS48" s="367"/>
      <c r="TDT48" s="367"/>
      <c r="TDU48" s="367"/>
      <c r="TDV48" s="367"/>
      <c r="TDW48" s="367"/>
      <c r="TDX48" s="367"/>
      <c r="TDY48" s="367"/>
      <c r="TDZ48" s="367"/>
      <c r="TEA48" s="367"/>
      <c r="TEB48" s="367"/>
      <c r="TEC48" s="367"/>
      <c r="TED48" s="367"/>
      <c r="TEE48" s="367"/>
      <c r="TEF48" s="367"/>
      <c r="TEG48" s="367"/>
      <c r="TEH48" s="367"/>
      <c r="TEI48" s="367"/>
      <c r="TEJ48" s="367"/>
      <c r="TEK48" s="367"/>
      <c r="TEL48" s="367"/>
      <c r="TEM48" s="367"/>
      <c r="TEN48" s="367"/>
      <c r="TEO48" s="367"/>
      <c r="TEP48" s="367"/>
      <c r="TEQ48" s="367"/>
      <c r="TER48" s="367"/>
      <c r="TES48" s="367"/>
      <c r="TET48" s="367"/>
      <c r="TEU48" s="367"/>
      <c r="TEV48" s="367"/>
      <c r="TEW48" s="367"/>
      <c r="TEX48" s="367"/>
      <c r="TEY48" s="367"/>
      <c r="TEZ48" s="367"/>
      <c r="TFA48" s="367"/>
      <c r="TFB48" s="367"/>
      <c r="TFC48" s="367"/>
      <c r="TFD48" s="367"/>
      <c r="TFE48" s="367"/>
      <c r="TFF48" s="367"/>
      <c r="TFG48" s="367"/>
      <c r="TFH48" s="367"/>
      <c r="TFI48" s="367"/>
      <c r="TFJ48" s="367"/>
      <c r="TFK48" s="367"/>
      <c r="TFL48" s="367"/>
      <c r="TFM48" s="367"/>
      <c r="TFN48" s="367"/>
      <c r="TFO48" s="367"/>
      <c r="TFP48" s="367"/>
      <c r="TFQ48" s="367"/>
      <c r="TFR48" s="367"/>
      <c r="TFS48" s="367"/>
      <c r="TFT48" s="367"/>
      <c r="TFU48" s="367"/>
      <c r="TFV48" s="367"/>
      <c r="TFW48" s="367"/>
      <c r="TFX48" s="367"/>
      <c r="TFY48" s="367"/>
      <c r="TFZ48" s="367"/>
      <c r="TGA48" s="367"/>
      <c r="TGB48" s="367"/>
      <c r="TGC48" s="367"/>
      <c r="TGD48" s="367"/>
      <c r="TGE48" s="367"/>
      <c r="TGF48" s="367"/>
      <c r="TGG48" s="367"/>
      <c r="TGH48" s="367"/>
      <c r="TGI48" s="367"/>
      <c r="TGJ48" s="367"/>
      <c r="TGK48" s="367"/>
      <c r="TGL48" s="367"/>
      <c r="TGM48" s="367"/>
      <c r="TGN48" s="367"/>
      <c r="TGO48" s="367"/>
      <c r="TGP48" s="367"/>
      <c r="TGQ48" s="367"/>
      <c r="TGR48" s="367"/>
      <c r="TGS48" s="367"/>
      <c r="TGT48" s="367"/>
      <c r="TGU48" s="367"/>
      <c r="TGV48" s="367"/>
      <c r="TGW48" s="367"/>
      <c r="TGX48" s="367"/>
      <c r="TGY48" s="367"/>
      <c r="TGZ48" s="367"/>
      <c r="THA48" s="367"/>
      <c r="THB48" s="367"/>
      <c r="THC48" s="367"/>
      <c r="THD48" s="367"/>
      <c r="THE48" s="367"/>
      <c r="THF48" s="367"/>
      <c r="THG48" s="367"/>
      <c r="THH48" s="367"/>
      <c r="THI48" s="367"/>
      <c r="THJ48" s="367"/>
      <c r="THK48" s="367"/>
      <c r="THL48" s="367"/>
      <c r="THM48" s="367"/>
      <c r="THN48" s="367"/>
      <c r="THO48" s="367"/>
      <c r="THP48" s="367"/>
      <c r="THQ48" s="367"/>
      <c r="THR48" s="367"/>
      <c r="THS48" s="367"/>
      <c r="THT48" s="367"/>
      <c r="THU48" s="367"/>
      <c r="THV48" s="367"/>
      <c r="THW48" s="367"/>
      <c r="THX48" s="367"/>
      <c r="THY48" s="367"/>
      <c r="THZ48" s="367"/>
      <c r="TIA48" s="367"/>
      <c r="TIB48" s="367"/>
      <c r="TIC48" s="367"/>
      <c r="TID48" s="367"/>
      <c r="TIE48" s="367"/>
      <c r="TIF48" s="367"/>
      <c r="TIG48" s="367"/>
      <c r="TIH48" s="367"/>
      <c r="TII48" s="367"/>
      <c r="TIJ48" s="367"/>
      <c r="TIK48" s="367"/>
      <c r="TIL48" s="367"/>
      <c r="TIM48" s="367"/>
      <c r="TIN48" s="367"/>
      <c r="TIO48" s="367"/>
      <c r="TIP48" s="367"/>
      <c r="TIQ48" s="367"/>
      <c r="TIR48" s="367"/>
      <c r="TIS48" s="367"/>
      <c r="TIT48" s="367"/>
      <c r="TIU48" s="367"/>
      <c r="TIV48" s="367"/>
      <c r="TIW48" s="367"/>
      <c r="TIX48" s="367"/>
      <c r="TIY48" s="367"/>
      <c r="TIZ48" s="367"/>
      <c r="TJA48" s="367"/>
      <c r="TJB48" s="367"/>
      <c r="TJC48" s="367"/>
      <c r="TJD48" s="367"/>
      <c r="TJE48" s="367"/>
      <c r="TJF48" s="367"/>
      <c r="TJG48" s="367"/>
      <c r="TJH48" s="367"/>
      <c r="TJI48" s="367"/>
      <c r="TJJ48" s="367"/>
      <c r="TJK48" s="367"/>
      <c r="TJL48" s="367"/>
      <c r="TJM48" s="367"/>
      <c r="TJN48" s="367"/>
      <c r="TJO48" s="367"/>
      <c r="TJP48" s="367"/>
      <c r="TJQ48" s="367"/>
      <c r="TJR48" s="367"/>
      <c r="TJS48" s="367"/>
      <c r="TJT48" s="367"/>
      <c r="TJU48" s="367"/>
      <c r="TJV48" s="367"/>
      <c r="TJW48" s="367"/>
      <c r="TJX48" s="367"/>
      <c r="TJY48" s="367"/>
      <c r="TJZ48" s="367"/>
      <c r="TKA48" s="367"/>
      <c r="TKB48" s="367"/>
      <c r="TKC48" s="367"/>
      <c r="TKD48" s="367"/>
      <c r="TKE48" s="367"/>
      <c r="TKF48" s="367"/>
      <c r="TKG48" s="367"/>
      <c r="TKH48" s="367"/>
      <c r="TKI48" s="367"/>
      <c r="TKJ48" s="367"/>
      <c r="TKK48" s="367"/>
      <c r="TKL48" s="367"/>
      <c r="TKM48" s="367"/>
      <c r="TKN48" s="367"/>
      <c r="TKO48" s="367"/>
      <c r="TKP48" s="367"/>
      <c r="TKQ48" s="367"/>
      <c r="TKR48" s="367"/>
      <c r="TKS48" s="367"/>
      <c r="TKT48" s="367"/>
      <c r="TKU48" s="367"/>
      <c r="TKV48" s="367"/>
      <c r="TKW48" s="367"/>
      <c r="TKX48" s="367"/>
      <c r="TKY48" s="367"/>
      <c r="TKZ48" s="367"/>
      <c r="TLA48" s="367"/>
      <c r="TLB48" s="367"/>
      <c r="TLC48" s="367"/>
      <c r="TLD48" s="367"/>
      <c r="TLE48" s="367"/>
      <c r="TLF48" s="367"/>
      <c r="TLG48" s="367"/>
      <c r="TLH48" s="367"/>
      <c r="TLI48" s="367"/>
      <c r="TLJ48" s="367"/>
      <c r="TLK48" s="367"/>
      <c r="TLL48" s="367"/>
      <c r="TLM48" s="367"/>
      <c r="TLN48" s="367"/>
      <c r="TLO48" s="367"/>
      <c r="TLP48" s="367"/>
      <c r="TLQ48" s="367"/>
      <c r="TLR48" s="367"/>
      <c r="TLS48" s="367"/>
      <c r="TLT48" s="367"/>
      <c r="TLU48" s="367"/>
      <c r="TLV48" s="367"/>
      <c r="TLW48" s="367"/>
      <c r="TLX48" s="367"/>
      <c r="TLY48" s="367"/>
      <c r="TLZ48" s="367"/>
      <c r="TMA48" s="367"/>
      <c r="TMB48" s="367"/>
      <c r="TMC48" s="367"/>
      <c r="TMD48" s="367"/>
      <c r="TME48" s="367"/>
      <c r="TMF48" s="367"/>
      <c r="TMG48" s="367"/>
      <c r="TMH48" s="367"/>
      <c r="TMI48" s="367"/>
      <c r="TMJ48" s="367"/>
      <c r="TMK48" s="367"/>
      <c r="TML48" s="367"/>
      <c r="TMM48" s="367"/>
      <c r="TMN48" s="367"/>
      <c r="TMO48" s="367"/>
      <c r="TMP48" s="367"/>
      <c r="TMQ48" s="367"/>
      <c r="TMR48" s="367"/>
      <c r="TMS48" s="367"/>
      <c r="TMT48" s="367"/>
      <c r="TMU48" s="367"/>
      <c r="TMV48" s="367"/>
      <c r="TMW48" s="367"/>
      <c r="TMX48" s="367"/>
      <c r="TMY48" s="367"/>
      <c r="TMZ48" s="367"/>
      <c r="TNA48" s="367"/>
      <c r="TNB48" s="367"/>
      <c r="TNC48" s="367"/>
      <c r="TND48" s="367"/>
      <c r="TNE48" s="367"/>
      <c r="TNF48" s="367"/>
      <c r="TNG48" s="367"/>
      <c r="TNH48" s="367"/>
      <c r="TNI48" s="367"/>
      <c r="TNJ48" s="367"/>
      <c r="TNK48" s="367"/>
      <c r="TNL48" s="367"/>
      <c r="TNM48" s="367"/>
      <c r="TNN48" s="367"/>
      <c r="TNO48" s="367"/>
      <c r="TNP48" s="367"/>
      <c r="TNQ48" s="367"/>
      <c r="TNR48" s="367"/>
      <c r="TNS48" s="367"/>
      <c r="TNT48" s="367"/>
      <c r="TNU48" s="367"/>
      <c r="TNV48" s="367"/>
      <c r="TNW48" s="367"/>
      <c r="TNX48" s="367"/>
      <c r="TNY48" s="367"/>
      <c r="TNZ48" s="367"/>
      <c r="TOA48" s="367"/>
      <c r="TOB48" s="367"/>
      <c r="TOC48" s="367"/>
      <c r="TOD48" s="367"/>
      <c r="TOE48" s="367"/>
      <c r="TOF48" s="367"/>
      <c r="TOG48" s="367"/>
      <c r="TOH48" s="367"/>
      <c r="TOI48" s="367"/>
      <c r="TOJ48" s="367"/>
      <c r="TOK48" s="367"/>
      <c r="TOL48" s="367"/>
      <c r="TOM48" s="367"/>
      <c r="TON48" s="367"/>
      <c r="TOO48" s="367"/>
      <c r="TOP48" s="367"/>
      <c r="TOQ48" s="367"/>
      <c r="TOR48" s="367"/>
      <c r="TOS48" s="367"/>
      <c r="TOT48" s="367"/>
      <c r="TOU48" s="367"/>
      <c r="TOV48" s="367"/>
      <c r="TOW48" s="367"/>
      <c r="TOX48" s="367"/>
      <c r="TOY48" s="367"/>
      <c r="TOZ48" s="367"/>
      <c r="TPA48" s="367"/>
      <c r="TPB48" s="367"/>
      <c r="TPC48" s="367"/>
      <c r="TPD48" s="367"/>
      <c r="TPE48" s="367"/>
      <c r="TPF48" s="367"/>
      <c r="TPG48" s="367"/>
      <c r="TPH48" s="367"/>
      <c r="TPI48" s="367"/>
      <c r="TPJ48" s="367"/>
      <c r="TPK48" s="367"/>
      <c r="TPL48" s="367"/>
      <c r="TPM48" s="367"/>
      <c r="TPN48" s="367"/>
      <c r="TPO48" s="367"/>
      <c r="TPP48" s="367"/>
      <c r="TPQ48" s="367"/>
      <c r="TPR48" s="367"/>
      <c r="TPS48" s="367"/>
      <c r="TPT48" s="367"/>
      <c r="TPU48" s="367"/>
      <c r="TPV48" s="367"/>
      <c r="TPW48" s="367"/>
      <c r="TPX48" s="367"/>
      <c r="TPY48" s="367"/>
      <c r="TPZ48" s="367"/>
      <c r="TQA48" s="367"/>
      <c r="TQB48" s="367"/>
      <c r="TQC48" s="367"/>
      <c r="TQD48" s="367"/>
      <c r="TQE48" s="367"/>
      <c r="TQF48" s="367"/>
      <c r="TQG48" s="367"/>
      <c r="TQH48" s="367"/>
      <c r="TQI48" s="367"/>
      <c r="TQJ48" s="367"/>
      <c r="TQK48" s="367"/>
      <c r="TQL48" s="367"/>
      <c r="TQM48" s="367"/>
      <c r="TQN48" s="367"/>
      <c r="TQO48" s="367"/>
      <c r="TQP48" s="367"/>
      <c r="TQQ48" s="367"/>
      <c r="TQR48" s="367"/>
      <c r="TQS48" s="367"/>
      <c r="TQT48" s="367"/>
      <c r="TQU48" s="367"/>
      <c r="TQV48" s="367"/>
      <c r="TQW48" s="367"/>
      <c r="TQX48" s="367"/>
      <c r="TQY48" s="367"/>
      <c r="TQZ48" s="367"/>
      <c r="TRA48" s="367"/>
      <c r="TRB48" s="367"/>
      <c r="TRC48" s="367"/>
      <c r="TRD48" s="367"/>
      <c r="TRE48" s="367"/>
      <c r="TRF48" s="367"/>
      <c r="TRG48" s="367"/>
      <c r="TRH48" s="367"/>
      <c r="TRI48" s="367"/>
      <c r="TRJ48" s="367"/>
      <c r="TRK48" s="367"/>
      <c r="TRL48" s="367"/>
      <c r="TRM48" s="367"/>
      <c r="TRN48" s="367"/>
      <c r="TRO48" s="367"/>
      <c r="TRP48" s="367"/>
      <c r="TRQ48" s="367"/>
      <c r="TRR48" s="367"/>
      <c r="TRS48" s="367"/>
      <c r="TRT48" s="367"/>
      <c r="TRU48" s="367"/>
      <c r="TRV48" s="367"/>
      <c r="TRW48" s="367"/>
      <c r="TRX48" s="367"/>
      <c r="TRY48" s="367"/>
      <c r="TRZ48" s="367"/>
      <c r="TSA48" s="367"/>
      <c r="TSB48" s="367"/>
      <c r="TSC48" s="367"/>
      <c r="TSD48" s="367"/>
      <c r="TSE48" s="367"/>
      <c r="TSF48" s="367"/>
      <c r="TSG48" s="367"/>
      <c r="TSH48" s="367"/>
      <c r="TSI48" s="367"/>
      <c r="TSJ48" s="367"/>
      <c r="TSK48" s="367"/>
      <c r="TSL48" s="367"/>
      <c r="TSM48" s="367"/>
      <c r="TSN48" s="367"/>
      <c r="TSO48" s="367"/>
      <c r="TSP48" s="367"/>
      <c r="TSQ48" s="367"/>
      <c r="TSR48" s="367"/>
      <c r="TSS48" s="367"/>
      <c r="TST48" s="367"/>
      <c r="TSU48" s="367"/>
      <c r="TSV48" s="367"/>
      <c r="TSW48" s="367"/>
      <c r="TSX48" s="367"/>
      <c r="TSY48" s="367"/>
      <c r="TSZ48" s="367"/>
      <c r="TTA48" s="367"/>
      <c r="TTB48" s="367"/>
      <c r="TTC48" s="367"/>
      <c r="TTD48" s="367"/>
      <c r="TTE48" s="367"/>
      <c r="TTF48" s="367"/>
      <c r="TTG48" s="367"/>
      <c r="TTH48" s="367"/>
      <c r="TTI48" s="367"/>
      <c r="TTJ48" s="367"/>
      <c r="TTK48" s="367"/>
      <c r="TTL48" s="367"/>
      <c r="TTM48" s="367"/>
      <c r="TTN48" s="367"/>
      <c r="TTO48" s="367"/>
      <c r="TTP48" s="367"/>
      <c r="TTQ48" s="367"/>
      <c r="TTR48" s="367"/>
      <c r="TTS48" s="367"/>
      <c r="TTT48" s="367"/>
      <c r="TTU48" s="367"/>
      <c r="TTV48" s="367"/>
      <c r="TTW48" s="367"/>
      <c r="TTX48" s="367"/>
      <c r="TTY48" s="367"/>
      <c r="TTZ48" s="367"/>
      <c r="TUA48" s="367"/>
      <c r="TUB48" s="367"/>
      <c r="TUC48" s="367"/>
      <c r="TUD48" s="367"/>
      <c r="TUE48" s="367"/>
      <c r="TUF48" s="367"/>
      <c r="TUG48" s="367"/>
      <c r="TUH48" s="367"/>
      <c r="TUI48" s="367"/>
      <c r="TUJ48" s="367"/>
      <c r="TUK48" s="367"/>
      <c r="TUL48" s="367"/>
      <c r="TUM48" s="367"/>
      <c r="TUN48" s="367"/>
      <c r="TUO48" s="367"/>
      <c r="TUP48" s="367"/>
      <c r="TUQ48" s="367"/>
      <c r="TUR48" s="367"/>
      <c r="TUS48" s="367"/>
      <c r="TUT48" s="367"/>
      <c r="TUU48" s="367"/>
      <c r="TUV48" s="367"/>
      <c r="TUW48" s="367"/>
      <c r="TUX48" s="367"/>
      <c r="TUY48" s="367"/>
      <c r="TUZ48" s="367"/>
      <c r="TVA48" s="367"/>
      <c r="TVB48" s="367"/>
      <c r="TVC48" s="367"/>
      <c r="TVD48" s="367"/>
      <c r="TVE48" s="367"/>
      <c r="TVF48" s="367"/>
      <c r="TVG48" s="367"/>
      <c r="TVH48" s="367"/>
      <c r="TVI48" s="367"/>
      <c r="TVJ48" s="367"/>
      <c r="TVK48" s="367"/>
      <c r="TVL48" s="367"/>
      <c r="TVM48" s="367"/>
      <c r="TVN48" s="367"/>
      <c r="TVO48" s="367"/>
      <c r="TVP48" s="367"/>
      <c r="TVQ48" s="367"/>
      <c r="TVR48" s="367"/>
      <c r="TVS48" s="367"/>
      <c r="TVT48" s="367"/>
      <c r="TVU48" s="367"/>
      <c r="TVV48" s="367"/>
      <c r="TVW48" s="367"/>
      <c r="TVX48" s="367"/>
      <c r="TVY48" s="367"/>
      <c r="TVZ48" s="367"/>
      <c r="TWA48" s="367"/>
      <c r="TWB48" s="367"/>
      <c r="TWC48" s="367"/>
      <c r="TWD48" s="367"/>
      <c r="TWE48" s="367"/>
      <c r="TWF48" s="367"/>
      <c r="TWG48" s="367"/>
      <c r="TWH48" s="367"/>
      <c r="TWI48" s="367"/>
      <c r="TWJ48" s="367"/>
      <c r="TWK48" s="367"/>
      <c r="TWL48" s="367"/>
      <c r="TWM48" s="367"/>
      <c r="TWN48" s="367"/>
      <c r="TWO48" s="367"/>
      <c r="TWP48" s="367"/>
      <c r="TWQ48" s="367"/>
      <c r="TWR48" s="367"/>
      <c r="TWS48" s="367"/>
      <c r="TWT48" s="367"/>
      <c r="TWU48" s="367"/>
      <c r="TWV48" s="367"/>
      <c r="TWW48" s="367"/>
      <c r="TWX48" s="367"/>
      <c r="TWY48" s="367"/>
      <c r="TWZ48" s="367"/>
      <c r="TXA48" s="367"/>
      <c r="TXB48" s="367"/>
      <c r="TXC48" s="367"/>
      <c r="TXD48" s="367"/>
      <c r="TXE48" s="367"/>
      <c r="TXF48" s="367"/>
      <c r="TXG48" s="367"/>
      <c r="TXH48" s="367"/>
      <c r="TXI48" s="367"/>
      <c r="TXJ48" s="367"/>
      <c r="TXK48" s="367"/>
      <c r="TXL48" s="367"/>
      <c r="TXM48" s="367"/>
      <c r="TXN48" s="367"/>
      <c r="TXO48" s="367"/>
      <c r="TXP48" s="367"/>
      <c r="TXQ48" s="367"/>
      <c r="TXR48" s="367"/>
      <c r="TXS48" s="367"/>
      <c r="TXT48" s="367"/>
      <c r="TXU48" s="367"/>
      <c r="TXV48" s="367"/>
      <c r="TXW48" s="367"/>
      <c r="TXX48" s="367"/>
      <c r="TXY48" s="367"/>
      <c r="TXZ48" s="367"/>
      <c r="TYA48" s="367"/>
      <c r="TYB48" s="367"/>
      <c r="TYC48" s="367"/>
      <c r="TYD48" s="367"/>
      <c r="TYE48" s="367"/>
      <c r="TYF48" s="367"/>
      <c r="TYG48" s="367"/>
      <c r="TYH48" s="367"/>
      <c r="TYI48" s="367"/>
      <c r="TYJ48" s="367"/>
      <c r="TYK48" s="367"/>
      <c r="TYL48" s="367"/>
      <c r="TYM48" s="367"/>
      <c r="TYN48" s="367"/>
      <c r="TYO48" s="367"/>
      <c r="TYP48" s="367"/>
      <c r="TYQ48" s="367"/>
      <c r="TYR48" s="367"/>
      <c r="TYS48" s="367"/>
      <c r="TYT48" s="367"/>
      <c r="TYU48" s="367"/>
      <c r="TYV48" s="367"/>
      <c r="TYW48" s="367"/>
      <c r="TYX48" s="367"/>
      <c r="TYY48" s="367"/>
      <c r="TYZ48" s="367"/>
      <c r="TZA48" s="367"/>
      <c r="TZB48" s="367"/>
      <c r="TZC48" s="367"/>
      <c r="TZD48" s="367"/>
      <c r="TZE48" s="367"/>
      <c r="TZF48" s="367"/>
      <c r="TZG48" s="367"/>
      <c r="TZH48" s="367"/>
      <c r="TZI48" s="367"/>
      <c r="TZJ48" s="367"/>
      <c r="TZK48" s="367"/>
      <c r="TZL48" s="367"/>
      <c r="TZM48" s="367"/>
      <c r="TZN48" s="367"/>
      <c r="TZO48" s="367"/>
      <c r="TZP48" s="367"/>
      <c r="TZQ48" s="367"/>
      <c r="TZR48" s="367"/>
      <c r="TZS48" s="367"/>
      <c r="TZT48" s="367"/>
      <c r="TZU48" s="367"/>
      <c r="TZV48" s="367"/>
      <c r="TZW48" s="367"/>
      <c r="TZX48" s="367"/>
      <c r="TZY48" s="367"/>
      <c r="TZZ48" s="367"/>
      <c r="UAA48" s="367"/>
      <c r="UAB48" s="367"/>
      <c r="UAC48" s="367"/>
      <c r="UAD48" s="367"/>
      <c r="UAE48" s="367"/>
      <c r="UAF48" s="367"/>
      <c r="UAG48" s="367"/>
      <c r="UAH48" s="367"/>
      <c r="UAI48" s="367"/>
      <c r="UAJ48" s="367"/>
      <c r="UAK48" s="367"/>
      <c r="UAL48" s="367"/>
      <c r="UAM48" s="367"/>
      <c r="UAN48" s="367"/>
      <c r="UAO48" s="367"/>
      <c r="UAP48" s="367"/>
      <c r="UAQ48" s="367"/>
      <c r="UAR48" s="367"/>
      <c r="UAS48" s="367"/>
      <c r="UAT48" s="367"/>
      <c r="UAU48" s="367"/>
      <c r="UAV48" s="367"/>
      <c r="UAW48" s="367"/>
      <c r="UAX48" s="367"/>
      <c r="UAY48" s="367"/>
      <c r="UAZ48" s="367"/>
      <c r="UBA48" s="367"/>
      <c r="UBB48" s="367"/>
      <c r="UBC48" s="367"/>
      <c r="UBD48" s="367"/>
      <c r="UBE48" s="367"/>
      <c r="UBF48" s="367"/>
      <c r="UBG48" s="367"/>
      <c r="UBH48" s="367"/>
      <c r="UBI48" s="367"/>
      <c r="UBJ48" s="367"/>
      <c r="UBK48" s="367"/>
      <c r="UBL48" s="367"/>
      <c r="UBM48" s="367"/>
      <c r="UBN48" s="367"/>
      <c r="UBO48" s="367"/>
      <c r="UBP48" s="367"/>
      <c r="UBQ48" s="367"/>
      <c r="UBR48" s="367"/>
      <c r="UBS48" s="367"/>
      <c r="UBT48" s="367"/>
      <c r="UBU48" s="367"/>
      <c r="UBV48" s="367"/>
      <c r="UBW48" s="367"/>
      <c r="UBX48" s="367"/>
      <c r="UBY48" s="367"/>
      <c r="UBZ48" s="367"/>
      <c r="UCA48" s="367"/>
      <c r="UCB48" s="367"/>
      <c r="UCC48" s="367"/>
      <c r="UCD48" s="367"/>
      <c r="UCE48" s="367"/>
      <c r="UCF48" s="367"/>
      <c r="UCG48" s="367"/>
      <c r="UCH48" s="367"/>
      <c r="UCI48" s="367"/>
      <c r="UCJ48" s="367"/>
      <c r="UCK48" s="367"/>
      <c r="UCL48" s="367"/>
      <c r="UCM48" s="367"/>
      <c r="UCN48" s="367"/>
      <c r="UCO48" s="367"/>
      <c r="UCP48" s="367"/>
      <c r="UCQ48" s="367"/>
      <c r="UCR48" s="367"/>
      <c r="UCS48" s="367"/>
      <c r="UCT48" s="367"/>
      <c r="UCU48" s="367"/>
      <c r="UCV48" s="367"/>
      <c r="UCW48" s="367"/>
      <c r="UCX48" s="367"/>
      <c r="UCY48" s="367"/>
      <c r="UCZ48" s="367"/>
      <c r="UDA48" s="367"/>
      <c r="UDB48" s="367"/>
      <c r="UDC48" s="367"/>
      <c r="UDD48" s="367"/>
      <c r="UDE48" s="367"/>
      <c r="UDF48" s="367"/>
      <c r="UDG48" s="367"/>
      <c r="UDH48" s="367"/>
      <c r="UDI48" s="367"/>
      <c r="UDJ48" s="367"/>
      <c r="UDK48" s="367"/>
      <c r="UDL48" s="367"/>
      <c r="UDM48" s="367"/>
      <c r="UDN48" s="367"/>
      <c r="UDO48" s="367"/>
      <c r="UDP48" s="367"/>
      <c r="UDQ48" s="367"/>
      <c r="UDR48" s="367"/>
      <c r="UDS48" s="367"/>
      <c r="UDT48" s="367"/>
      <c r="UDU48" s="367"/>
      <c r="UDV48" s="367"/>
      <c r="UDW48" s="367"/>
      <c r="UDX48" s="367"/>
      <c r="UDY48" s="367"/>
      <c r="UDZ48" s="367"/>
      <c r="UEA48" s="367"/>
      <c r="UEB48" s="367"/>
      <c r="UEC48" s="367"/>
      <c r="UED48" s="367"/>
      <c r="UEE48" s="367"/>
      <c r="UEF48" s="367"/>
      <c r="UEG48" s="367"/>
      <c r="UEH48" s="367"/>
      <c r="UEI48" s="367"/>
      <c r="UEJ48" s="367"/>
      <c r="UEK48" s="367"/>
      <c r="UEL48" s="367"/>
      <c r="UEM48" s="367"/>
      <c r="UEN48" s="367"/>
      <c r="UEO48" s="367"/>
      <c r="UEP48" s="367"/>
      <c r="UEQ48" s="367"/>
      <c r="UER48" s="367"/>
      <c r="UES48" s="367"/>
      <c r="UET48" s="367"/>
      <c r="UEU48" s="367"/>
      <c r="UEV48" s="367"/>
      <c r="UEW48" s="367"/>
      <c r="UEX48" s="367"/>
      <c r="UEY48" s="367"/>
      <c r="UEZ48" s="367"/>
      <c r="UFA48" s="367"/>
      <c r="UFB48" s="367"/>
      <c r="UFC48" s="367"/>
      <c r="UFD48" s="367"/>
      <c r="UFE48" s="367"/>
      <c r="UFF48" s="367"/>
      <c r="UFG48" s="367"/>
      <c r="UFH48" s="367"/>
      <c r="UFI48" s="367"/>
      <c r="UFJ48" s="367"/>
      <c r="UFK48" s="367"/>
      <c r="UFL48" s="367"/>
      <c r="UFM48" s="367"/>
      <c r="UFN48" s="367"/>
      <c r="UFO48" s="367"/>
      <c r="UFP48" s="367"/>
      <c r="UFQ48" s="367"/>
      <c r="UFR48" s="367"/>
      <c r="UFS48" s="367"/>
      <c r="UFT48" s="367"/>
      <c r="UFU48" s="367"/>
      <c r="UFV48" s="367"/>
      <c r="UFW48" s="367"/>
      <c r="UFX48" s="367"/>
      <c r="UFY48" s="367"/>
      <c r="UFZ48" s="367"/>
      <c r="UGA48" s="367"/>
      <c r="UGB48" s="367"/>
      <c r="UGC48" s="367"/>
      <c r="UGD48" s="367"/>
      <c r="UGE48" s="367"/>
      <c r="UGF48" s="367"/>
      <c r="UGG48" s="367"/>
      <c r="UGH48" s="367"/>
      <c r="UGI48" s="367"/>
      <c r="UGJ48" s="367"/>
      <c r="UGK48" s="367"/>
      <c r="UGL48" s="367"/>
      <c r="UGM48" s="367"/>
      <c r="UGN48" s="367"/>
      <c r="UGO48" s="367"/>
      <c r="UGP48" s="367"/>
      <c r="UGQ48" s="367"/>
      <c r="UGR48" s="367"/>
      <c r="UGS48" s="367"/>
      <c r="UGT48" s="367"/>
      <c r="UGU48" s="367"/>
      <c r="UGV48" s="367"/>
      <c r="UGW48" s="367"/>
      <c r="UGX48" s="367"/>
      <c r="UGY48" s="367"/>
      <c r="UGZ48" s="367"/>
      <c r="UHA48" s="367"/>
      <c r="UHB48" s="367"/>
      <c r="UHC48" s="367"/>
      <c r="UHD48" s="367"/>
      <c r="UHE48" s="367"/>
      <c r="UHF48" s="367"/>
      <c r="UHG48" s="367"/>
      <c r="UHH48" s="367"/>
      <c r="UHI48" s="367"/>
      <c r="UHJ48" s="367"/>
      <c r="UHK48" s="367"/>
      <c r="UHL48" s="367"/>
      <c r="UHM48" s="367"/>
      <c r="UHN48" s="367"/>
      <c r="UHO48" s="367"/>
      <c r="UHP48" s="367"/>
      <c r="UHQ48" s="367"/>
      <c r="UHR48" s="367"/>
      <c r="UHS48" s="367"/>
      <c r="UHT48" s="367"/>
      <c r="UHU48" s="367"/>
      <c r="UHV48" s="367"/>
      <c r="UHW48" s="367"/>
      <c r="UHX48" s="367"/>
      <c r="UHY48" s="367"/>
      <c r="UHZ48" s="367"/>
      <c r="UIA48" s="367"/>
      <c r="UIB48" s="367"/>
      <c r="UIC48" s="367"/>
      <c r="UID48" s="367"/>
      <c r="UIE48" s="367"/>
      <c r="UIF48" s="367"/>
      <c r="UIG48" s="367"/>
      <c r="UIH48" s="367"/>
      <c r="UII48" s="367"/>
      <c r="UIJ48" s="367"/>
      <c r="UIK48" s="367"/>
      <c r="UIL48" s="367"/>
      <c r="UIM48" s="367"/>
      <c r="UIN48" s="367"/>
      <c r="UIO48" s="367"/>
      <c r="UIP48" s="367"/>
      <c r="UIQ48" s="367"/>
      <c r="UIR48" s="367"/>
      <c r="UIS48" s="367"/>
      <c r="UIT48" s="367"/>
      <c r="UIU48" s="367"/>
      <c r="UIV48" s="367"/>
      <c r="UIW48" s="367"/>
      <c r="UIX48" s="367"/>
      <c r="UIY48" s="367"/>
      <c r="UIZ48" s="367"/>
      <c r="UJA48" s="367"/>
      <c r="UJB48" s="367"/>
      <c r="UJC48" s="367"/>
      <c r="UJD48" s="367"/>
      <c r="UJE48" s="367"/>
      <c r="UJF48" s="367"/>
      <c r="UJG48" s="367"/>
      <c r="UJH48" s="367"/>
      <c r="UJI48" s="367"/>
      <c r="UJJ48" s="367"/>
      <c r="UJK48" s="367"/>
      <c r="UJL48" s="367"/>
      <c r="UJM48" s="367"/>
      <c r="UJN48" s="367"/>
      <c r="UJO48" s="367"/>
      <c r="UJP48" s="367"/>
      <c r="UJQ48" s="367"/>
      <c r="UJR48" s="367"/>
      <c r="UJS48" s="367"/>
      <c r="UJT48" s="367"/>
      <c r="UJU48" s="367"/>
      <c r="UJV48" s="367"/>
      <c r="UJW48" s="367"/>
      <c r="UJX48" s="367"/>
      <c r="UJY48" s="367"/>
      <c r="UJZ48" s="367"/>
      <c r="UKA48" s="367"/>
      <c r="UKB48" s="367"/>
      <c r="UKC48" s="367"/>
      <c r="UKD48" s="367"/>
      <c r="UKE48" s="367"/>
      <c r="UKF48" s="367"/>
      <c r="UKG48" s="367"/>
      <c r="UKH48" s="367"/>
      <c r="UKI48" s="367"/>
      <c r="UKJ48" s="367"/>
      <c r="UKK48" s="367"/>
      <c r="UKL48" s="367"/>
      <c r="UKM48" s="367"/>
      <c r="UKN48" s="367"/>
      <c r="UKO48" s="367"/>
      <c r="UKP48" s="367"/>
      <c r="UKQ48" s="367"/>
      <c r="UKR48" s="367"/>
      <c r="UKS48" s="367"/>
      <c r="UKT48" s="367"/>
      <c r="UKU48" s="367"/>
      <c r="UKV48" s="367"/>
      <c r="UKW48" s="367"/>
      <c r="UKX48" s="367"/>
      <c r="UKY48" s="367"/>
      <c r="UKZ48" s="367"/>
      <c r="ULA48" s="367"/>
      <c r="ULB48" s="367"/>
      <c r="ULC48" s="367"/>
      <c r="ULD48" s="367"/>
      <c r="ULE48" s="367"/>
      <c r="ULF48" s="367"/>
      <c r="ULG48" s="367"/>
      <c r="ULH48" s="367"/>
      <c r="ULI48" s="367"/>
      <c r="ULJ48" s="367"/>
      <c r="ULK48" s="367"/>
      <c r="ULL48" s="367"/>
      <c r="ULM48" s="367"/>
      <c r="ULN48" s="367"/>
      <c r="ULO48" s="367"/>
      <c r="ULP48" s="367"/>
      <c r="ULQ48" s="367"/>
      <c r="ULR48" s="367"/>
      <c r="ULS48" s="367"/>
      <c r="ULT48" s="367"/>
      <c r="ULU48" s="367"/>
      <c r="ULV48" s="367"/>
      <c r="ULW48" s="367"/>
      <c r="ULX48" s="367"/>
      <c r="ULY48" s="367"/>
      <c r="ULZ48" s="367"/>
      <c r="UMA48" s="367"/>
      <c r="UMB48" s="367"/>
      <c r="UMC48" s="367"/>
      <c r="UMD48" s="367"/>
      <c r="UME48" s="367"/>
      <c r="UMF48" s="367"/>
      <c r="UMG48" s="367"/>
      <c r="UMH48" s="367"/>
      <c r="UMI48" s="367"/>
      <c r="UMJ48" s="367"/>
      <c r="UMK48" s="367"/>
      <c r="UML48" s="367"/>
      <c r="UMM48" s="367"/>
      <c r="UMN48" s="367"/>
      <c r="UMO48" s="367"/>
      <c r="UMP48" s="367"/>
      <c r="UMQ48" s="367"/>
      <c r="UMR48" s="367"/>
      <c r="UMS48" s="367"/>
      <c r="UMT48" s="367"/>
      <c r="UMU48" s="367"/>
      <c r="UMV48" s="367"/>
      <c r="UMW48" s="367"/>
      <c r="UMX48" s="367"/>
      <c r="UMY48" s="367"/>
      <c r="UMZ48" s="367"/>
      <c r="UNA48" s="367"/>
      <c r="UNB48" s="367"/>
      <c r="UNC48" s="367"/>
      <c r="UND48" s="367"/>
      <c r="UNE48" s="367"/>
      <c r="UNF48" s="367"/>
      <c r="UNG48" s="367"/>
      <c r="UNH48" s="367"/>
      <c r="UNI48" s="367"/>
      <c r="UNJ48" s="367"/>
      <c r="UNK48" s="367"/>
      <c r="UNL48" s="367"/>
      <c r="UNM48" s="367"/>
      <c r="UNN48" s="367"/>
      <c r="UNO48" s="367"/>
      <c r="UNP48" s="367"/>
      <c r="UNQ48" s="367"/>
      <c r="UNR48" s="367"/>
      <c r="UNS48" s="367"/>
      <c r="UNT48" s="367"/>
      <c r="UNU48" s="367"/>
      <c r="UNV48" s="367"/>
      <c r="UNW48" s="367"/>
      <c r="UNX48" s="367"/>
      <c r="UNY48" s="367"/>
      <c r="UNZ48" s="367"/>
      <c r="UOA48" s="367"/>
      <c r="UOB48" s="367"/>
      <c r="UOC48" s="367"/>
      <c r="UOD48" s="367"/>
      <c r="UOE48" s="367"/>
      <c r="UOF48" s="367"/>
      <c r="UOG48" s="367"/>
      <c r="UOH48" s="367"/>
      <c r="UOI48" s="367"/>
      <c r="UOJ48" s="367"/>
      <c r="UOK48" s="367"/>
      <c r="UOL48" s="367"/>
      <c r="UOM48" s="367"/>
      <c r="UON48" s="367"/>
      <c r="UOO48" s="367"/>
      <c r="UOP48" s="367"/>
      <c r="UOQ48" s="367"/>
      <c r="UOR48" s="367"/>
      <c r="UOS48" s="367"/>
      <c r="UOT48" s="367"/>
      <c r="UOU48" s="367"/>
      <c r="UOV48" s="367"/>
      <c r="UOW48" s="367"/>
      <c r="UOX48" s="367"/>
      <c r="UOY48" s="367"/>
      <c r="UOZ48" s="367"/>
      <c r="UPA48" s="367"/>
      <c r="UPB48" s="367"/>
      <c r="UPC48" s="367"/>
      <c r="UPD48" s="367"/>
      <c r="UPE48" s="367"/>
      <c r="UPF48" s="367"/>
      <c r="UPG48" s="367"/>
      <c r="UPH48" s="367"/>
      <c r="UPI48" s="367"/>
      <c r="UPJ48" s="367"/>
      <c r="UPK48" s="367"/>
      <c r="UPL48" s="367"/>
      <c r="UPM48" s="367"/>
      <c r="UPN48" s="367"/>
      <c r="UPO48" s="367"/>
      <c r="UPP48" s="367"/>
      <c r="UPQ48" s="367"/>
      <c r="UPR48" s="367"/>
      <c r="UPS48" s="367"/>
      <c r="UPT48" s="367"/>
      <c r="UPU48" s="367"/>
      <c r="UPV48" s="367"/>
      <c r="UPW48" s="367"/>
      <c r="UPX48" s="367"/>
      <c r="UPY48" s="367"/>
      <c r="UPZ48" s="367"/>
      <c r="UQA48" s="367"/>
      <c r="UQB48" s="367"/>
      <c r="UQC48" s="367"/>
      <c r="UQD48" s="367"/>
      <c r="UQE48" s="367"/>
      <c r="UQF48" s="367"/>
      <c r="UQG48" s="367"/>
      <c r="UQH48" s="367"/>
      <c r="UQI48" s="367"/>
      <c r="UQJ48" s="367"/>
      <c r="UQK48" s="367"/>
      <c r="UQL48" s="367"/>
      <c r="UQM48" s="367"/>
      <c r="UQN48" s="367"/>
      <c r="UQO48" s="367"/>
      <c r="UQP48" s="367"/>
      <c r="UQQ48" s="367"/>
      <c r="UQR48" s="367"/>
      <c r="UQS48" s="367"/>
      <c r="UQT48" s="367"/>
      <c r="UQU48" s="367"/>
      <c r="UQV48" s="367"/>
      <c r="UQW48" s="367"/>
      <c r="UQX48" s="367"/>
      <c r="UQY48" s="367"/>
      <c r="UQZ48" s="367"/>
      <c r="URA48" s="367"/>
      <c r="URB48" s="367"/>
      <c r="URC48" s="367"/>
      <c r="URD48" s="367"/>
      <c r="URE48" s="367"/>
      <c r="URF48" s="367"/>
      <c r="URG48" s="367"/>
      <c r="URH48" s="367"/>
      <c r="URI48" s="367"/>
      <c r="URJ48" s="367"/>
      <c r="URK48" s="367"/>
      <c r="URL48" s="367"/>
      <c r="URM48" s="367"/>
      <c r="URN48" s="367"/>
      <c r="URO48" s="367"/>
      <c r="URP48" s="367"/>
      <c r="URQ48" s="367"/>
      <c r="URR48" s="367"/>
      <c r="URS48" s="367"/>
      <c r="URT48" s="367"/>
      <c r="URU48" s="367"/>
      <c r="URV48" s="367"/>
      <c r="URW48" s="367"/>
      <c r="URX48" s="367"/>
      <c r="URY48" s="367"/>
      <c r="URZ48" s="367"/>
      <c r="USA48" s="367"/>
      <c r="USB48" s="367"/>
      <c r="USC48" s="367"/>
      <c r="USD48" s="367"/>
      <c r="USE48" s="367"/>
      <c r="USF48" s="367"/>
      <c r="USG48" s="367"/>
      <c r="USH48" s="367"/>
      <c r="USI48" s="367"/>
      <c r="USJ48" s="367"/>
      <c r="USK48" s="367"/>
      <c r="USL48" s="367"/>
      <c r="USM48" s="367"/>
      <c r="USN48" s="367"/>
      <c r="USO48" s="367"/>
      <c r="USP48" s="367"/>
      <c r="USQ48" s="367"/>
      <c r="USR48" s="367"/>
      <c r="USS48" s="367"/>
      <c r="UST48" s="367"/>
      <c r="USU48" s="367"/>
      <c r="USV48" s="367"/>
      <c r="USW48" s="367"/>
      <c r="USX48" s="367"/>
      <c r="USY48" s="367"/>
      <c r="USZ48" s="367"/>
      <c r="UTA48" s="367"/>
      <c r="UTB48" s="367"/>
      <c r="UTC48" s="367"/>
      <c r="UTD48" s="367"/>
      <c r="UTE48" s="367"/>
      <c r="UTF48" s="367"/>
      <c r="UTG48" s="367"/>
      <c r="UTH48" s="367"/>
      <c r="UTI48" s="367"/>
      <c r="UTJ48" s="367"/>
      <c r="UTK48" s="367"/>
      <c r="UTL48" s="367"/>
      <c r="UTM48" s="367"/>
      <c r="UTN48" s="367"/>
      <c r="UTO48" s="367"/>
      <c r="UTP48" s="367"/>
      <c r="UTQ48" s="367"/>
      <c r="UTR48" s="367"/>
      <c r="UTS48" s="367"/>
      <c r="UTT48" s="367"/>
      <c r="UTU48" s="367"/>
      <c r="UTV48" s="367"/>
      <c r="UTW48" s="367"/>
      <c r="UTX48" s="367"/>
      <c r="UTY48" s="367"/>
      <c r="UTZ48" s="367"/>
      <c r="UUA48" s="367"/>
      <c r="UUB48" s="367"/>
      <c r="UUC48" s="367"/>
      <c r="UUD48" s="367"/>
      <c r="UUE48" s="367"/>
      <c r="UUF48" s="367"/>
      <c r="UUG48" s="367"/>
      <c r="UUH48" s="367"/>
      <c r="UUI48" s="367"/>
      <c r="UUJ48" s="367"/>
      <c r="UUK48" s="367"/>
      <c r="UUL48" s="367"/>
      <c r="UUM48" s="367"/>
      <c r="UUN48" s="367"/>
      <c r="UUO48" s="367"/>
      <c r="UUP48" s="367"/>
      <c r="UUQ48" s="367"/>
      <c r="UUR48" s="367"/>
      <c r="UUS48" s="367"/>
      <c r="UUT48" s="367"/>
      <c r="UUU48" s="367"/>
      <c r="UUV48" s="367"/>
      <c r="UUW48" s="367"/>
      <c r="UUX48" s="367"/>
      <c r="UUY48" s="367"/>
      <c r="UUZ48" s="367"/>
      <c r="UVA48" s="367"/>
      <c r="UVB48" s="367"/>
      <c r="UVC48" s="367"/>
      <c r="UVD48" s="367"/>
      <c r="UVE48" s="367"/>
      <c r="UVF48" s="367"/>
      <c r="UVG48" s="367"/>
      <c r="UVH48" s="367"/>
      <c r="UVI48" s="367"/>
      <c r="UVJ48" s="367"/>
      <c r="UVK48" s="367"/>
      <c r="UVL48" s="367"/>
      <c r="UVM48" s="367"/>
      <c r="UVN48" s="367"/>
      <c r="UVO48" s="367"/>
      <c r="UVP48" s="367"/>
      <c r="UVQ48" s="367"/>
      <c r="UVR48" s="367"/>
      <c r="UVS48" s="367"/>
      <c r="UVT48" s="367"/>
      <c r="UVU48" s="367"/>
      <c r="UVV48" s="367"/>
      <c r="UVW48" s="367"/>
      <c r="UVX48" s="367"/>
      <c r="UVY48" s="367"/>
      <c r="UVZ48" s="367"/>
      <c r="UWA48" s="367"/>
      <c r="UWB48" s="367"/>
      <c r="UWC48" s="367"/>
      <c r="UWD48" s="367"/>
      <c r="UWE48" s="367"/>
      <c r="UWF48" s="367"/>
      <c r="UWG48" s="367"/>
      <c r="UWH48" s="367"/>
      <c r="UWI48" s="367"/>
      <c r="UWJ48" s="367"/>
      <c r="UWK48" s="367"/>
      <c r="UWL48" s="367"/>
      <c r="UWM48" s="367"/>
      <c r="UWN48" s="367"/>
      <c r="UWO48" s="367"/>
      <c r="UWP48" s="367"/>
      <c r="UWQ48" s="367"/>
      <c r="UWR48" s="367"/>
      <c r="UWS48" s="367"/>
      <c r="UWT48" s="367"/>
      <c r="UWU48" s="367"/>
      <c r="UWV48" s="367"/>
      <c r="UWW48" s="367"/>
      <c r="UWX48" s="367"/>
      <c r="UWY48" s="367"/>
      <c r="UWZ48" s="367"/>
      <c r="UXA48" s="367"/>
      <c r="UXB48" s="367"/>
      <c r="UXC48" s="367"/>
      <c r="UXD48" s="367"/>
      <c r="UXE48" s="367"/>
      <c r="UXF48" s="367"/>
      <c r="UXG48" s="367"/>
      <c r="UXH48" s="367"/>
      <c r="UXI48" s="367"/>
      <c r="UXJ48" s="367"/>
      <c r="UXK48" s="367"/>
      <c r="UXL48" s="367"/>
      <c r="UXM48" s="367"/>
      <c r="UXN48" s="367"/>
      <c r="UXO48" s="367"/>
      <c r="UXP48" s="367"/>
      <c r="UXQ48" s="367"/>
      <c r="UXR48" s="367"/>
      <c r="UXS48" s="367"/>
      <c r="UXT48" s="367"/>
      <c r="UXU48" s="367"/>
      <c r="UXV48" s="367"/>
      <c r="UXW48" s="367"/>
      <c r="UXX48" s="367"/>
      <c r="UXY48" s="367"/>
      <c r="UXZ48" s="367"/>
      <c r="UYA48" s="367"/>
      <c r="UYB48" s="367"/>
      <c r="UYC48" s="367"/>
      <c r="UYD48" s="367"/>
      <c r="UYE48" s="367"/>
      <c r="UYF48" s="367"/>
      <c r="UYG48" s="367"/>
      <c r="UYH48" s="367"/>
      <c r="UYI48" s="367"/>
      <c r="UYJ48" s="367"/>
      <c r="UYK48" s="367"/>
      <c r="UYL48" s="367"/>
      <c r="UYM48" s="367"/>
      <c r="UYN48" s="367"/>
      <c r="UYO48" s="367"/>
      <c r="UYP48" s="367"/>
      <c r="UYQ48" s="367"/>
      <c r="UYR48" s="367"/>
      <c r="UYS48" s="367"/>
      <c r="UYT48" s="367"/>
      <c r="UYU48" s="367"/>
      <c r="UYV48" s="367"/>
      <c r="UYW48" s="367"/>
      <c r="UYX48" s="367"/>
      <c r="UYY48" s="367"/>
      <c r="UYZ48" s="367"/>
      <c r="UZA48" s="367"/>
      <c r="UZB48" s="367"/>
      <c r="UZC48" s="367"/>
      <c r="UZD48" s="367"/>
      <c r="UZE48" s="367"/>
      <c r="UZF48" s="367"/>
      <c r="UZG48" s="367"/>
      <c r="UZH48" s="367"/>
      <c r="UZI48" s="367"/>
      <c r="UZJ48" s="367"/>
      <c r="UZK48" s="367"/>
      <c r="UZL48" s="367"/>
      <c r="UZM48" s="367"/>
      <c r="UZN48" s="367"/>
      <c r="UZO48" s="367"/>
      <c r="UZP48" s="367"/>
      <c r="UZQ48" s="367"/>
      <c r="UZR48" s="367"/>
      <c r="UZS48" s="367"/>
      <c r="UZT48" s="367"/>
      <c r="UZU48" s="367"/>
      <c r="UZV48" s="367"/>
      <c r="UZW48" s="367"/>
      <c r="UZX48" s="367"/>
      <c r="UZY48" s="367"/>
      <c r="UZZ48" s="367"/>
      <c r="VAA48" s="367"/>
      <c r="VAB48" s="367"/>
      <c r="VAC48" s="367"/>
      <c r="VAD48" s="367"/>
      <c r="VAE48" s="367"/>
      <c r="VAF48" s="367"/>
      <c r="VAG48" s="367"/>
      <c r="VAH48" s="367"/>
      <c r="VAI48" s="367"/>
      <c r="VAJ48" s="367"/>
      <c r="VAK48" s="367"/>
      <c r="VAL48" s="367"/>
      <c r="VAM48" s="367"/>
      <c r="VAN48" s="367"/>
      <c r="VAO48" s="367"/>
      <c r="VAP48" s="367"/>
      <c r="VAQ48" s="367"/>
      <c r="VAR48" s="367"/>
      <c r="VAS48" s="367"/>
      <c r="VAT48" s="367"/>
      <c r="VAU48" s="367"/>
      <c r="VAV48" s="367"/>
      <c r="VAW48" s="367"/>
      <c r="VAX48" s="367"/>
      <c r="VAY48" s="367"/>
      <c r="VAZ48" s="367"/>
      <c r="VBA48" s="367"/>
      <c r="VBB48" s="367"/>
      <c r="VBC48" s="367"/>
      <c r="VBD48" s="367"/>
      <c r="VBE48" s="367"/>
      <c r="VBF48" s="367"/>
      <c r="VBG48" s="367"/>
      <c r="VBH48" s="367"/>
      <c r="VBI48" s="367"/>
      <c r="VBJ48" s="367"/>
      <c r="VBK48" s="367"/>
      <c r="VBL48" s="367"/>
      <c r="VBM48" s="367"/>
      <c r="VBN48" s="367"/>
      <c r="VBO48" s="367"/>
      <c r="VBP48" s="367"/>
      <c r="VBQ48" s="367"/>
      <c r="VBR48" s="367"/>
      <c r="VBS48" s="367"/>
      <c r="VBT48" s="367"/>
      <c r="VBU48" s="367"/>
      <c r="VBV48" s="367"/>
      <c r="VBW48" s="367"/>
      <c r="VBX48" s="367"/>
      <c r="VBY48" s="367"/>
      <c r="VBZ48" s="367"/>
      <c r="VCA48" s="367"/>
      <c r="VCB48" s="367"/>
      <c r="VCC48" s="367"/>
      <c r="VCD48" s="367"/>
      <c r="VCE48" s="367"/>
      <c r="VCF48" s="367"/>
      <c r="VCG48" s="367"/>
      <c r="VCH48" s="367"/>
      <c r="VCI48" s="367"/>
      <c r="VCJ48" s="367"/>
      <c r="VCK48" s="367"/>
      <c r="VCL48" s="367"/>
      <c r="VCM48" s="367"/>
      <c r="VCN48" s="367"/>
      <c r="VCO48" s="367"/>
      <c r="VCP48" s="367"/>
      <c r="VCQ48" s="367"/>
      <c r="VCR48" s="367"/>
      <c r="VCS48" s="367"/>
      <c r="VCT48" s="367"/>
      <c r="VCU48" s="367"/>
      <c r="VCV48" s="367"/>
      <c r="VCW48" s="367"/>
      <c r="VCX48" s="367"/>
      <c r="VCY48" s="367"/>
      <c r="VCZ48" s="367"/>
      <c r="VDA48" s="367"/>
      <c r="VDB48" s="367"/>
      <c r="VDC48" s="367"/>
      <c r="VDD48" s="367"/>
      <c r="VDE48" s="367"/>
      <c r="VDF48" s="367"/>
      <c r="VDG48" s="367"/>
      <c r="VDH48" s="367"/>
      <c r="VDI48" s="367"/>
      <c r="VDJ48" s="367"/>
      <c r="VDK48" s="367"/>
      <c r="VDL48" s="367"/>
      <c r="VDM48" s="367"/>
      <c r="VDN48" s="367"/>
      <c r="VDO48" s="367"/>
      <c r="VDP48" s="367"/>
      <c r="VDQ48" s="367"/>
      <c r="VDR48" s="367"/>
      <c r="VDS48" s="367"/>
      <c r="VDT48" s="367"/>
      <c r="VDU48" s="367"/>
      <c r="VDV48" s="367"/>
      <c r="VDW48" s="367"/>
      <c r="VDX48" s="367"/>
      <c r="VDY48" s="367"/>
      <c r="VDZ48" s="367"/>
      <c r="VEA48" s="367"/>
      <c r="VEB48" s="367"/>
      <c r="VEC48" s="367"/>
      <c r="VED48" s="367"/>
      <c r="VEE48" s="367"/>
      <c r="VEF48" s="367"/>
      <c r="VEG48" s="367"/>
      <c r="VEH48" s="367"/>
      <c r="VEI48" s="367"/>
      <c r="VEJ48" s="367"/>
      <c r="VEK48" s="367"/>
      <c r="VEL48" s="367"/>
      <c r="VEM48" s="367"/>
      <c r="VEN48" s="367"/>
      <c r="VEO48" s="367"/>
      <c r="VEP48" s="367"/>
      <c r="VEQ48" s="367"/>
      <c r="VER48" s="367"/>
      <c r="VES48" s="367"/>
      <c r="VET48" s="367"/>
      <c r="VEU48" s="367"/>
      <c r="VEV48" s="367"/>
      <c r="VEW48" s="367"/>
      <c r="VEX48" s="367"/>
      <c r="VEY48" s="367"/>
      <c r="VEZ48" s="367"/>
      <c r="VFA48" s="367"/>
      <c r="VFB48" s="367"/>
      <c r="VFC48" s="367"/>
      <c r="VFD48" s="367"/>
      <c r="VFE48" s="367"/>
      <c r="VFF48" s="367"/>
      <c r="VFG48" s="367"/>
      <c r="VFH48" s="367"/>
      <c r="VFI48" s="367"/>
      <c r="VFJ48" s="367"/>
      <c r="VFK48" s="367"/>
      <c r="VFL48" s="367"/>
      <c r="VFM48" s="367"/>
      <c r="VFN48" s="367"/>
      <c r="VFO48" s="367"/>
      <c r="VFP48" s="367"/>
      <c r="VFQ48" s="367"/>
      <c r="VFR48" s="367"/>
      <c r="VFS48" s="367"/>
      <c r="VFT48" s="367"/>
      <c r="VFU48" s="367"/>
      <c r="VFV48" s="367"/>
      <c r="VFW48" s="367"/>
      <c r="VFX48" s="367"/>
      <c r="VFY48" s="367"/>
      <c r="VFZ48" s="367"/>
      <c r="VGA48" s="367"/>
      <c r="VGB48" s="367"/>
      <c r="VGC48" s="367"/>
      <c r="VGD48" s="367"/>
      <c r="VGE48" s="367"/>
      <c r="VGF48" s="367"/>
      <c r="VGG48" s="367"/>
      <c r="VGH48" s="367"/>
      <c r="VGI48" s="367"/>
      <c r="VGJ48" s="367"/>
      <c r="VGK48" s="367"/>
      <c r="VGL48" s="367"/>
      <c r="VGM48" s="367"/>
      <c r="VGN48" s="367"/>
      <c r="VGO48" s="367"/>
      <c r="VGP48" s="367"/>
      <c r="VGQ48" s="367"/>
      <c r="VGR48" s="367"/>
      <c r="VGS48" s="367"/>
      <c r="VGT48" s="367"/>
      <c r="VGU48" s="367"/>
      <c r="VGV48" s="367"/>
      <c r="VGW48" s="367"/>
      <c r="VGX48" s="367"/>
      <c r="VGY48" s="367"/>
      <c r="VGZ48" s="367"/>
      <c r="VHA48" s="367"/>
      <c r="VHB48" s="367"/>
      <c r="VHC48" s="367"/>
      <c r="VHD48" s="367"/>
      <c r="VHE48" s="367"/>
      <c r="VHF48" s="367"/>
      <c r="VHG48" s="367"/>
      <c r="VHH48" s="367"/>
      <c r="VHI48" s="367"/>
      <c r="VHJ48" s="367"/>
      <c r="VHK48" s="367"/>
      <c r="VHL48" s="367"/>
      <c r="VHM48" s="367"/>
      <c r="VHN48" s="367"/>
      <c r="VHO48" s="367"/>
      <c r="VHP48" s="367"/>
      <c r="VHQ48" s="367"/>
      <c r="VHR48" s="367"/>
      <c r="VHS48" s="367"/>
      <c r="VHT48" s="367"/>
      <c r="VHU48" s="367"/>
      <c r="VHV48" s="367"/>
      <c r="VHW48" s="367"/>
      <c r="VHX48" s="367"/>
      <c r="VHY48" s="367"/>
      <c r="VHZ48" s="367"/>
      <c r="VIA48" s="367"/>
      <c r="VIB48" s="367"/>
      <c r="VIC48" s="367"/>
      <c r="VID48" s="367"/>
      <c r="VIE48" s="367"/>
      <c r="VIF48" s="367"/>
      <c r="VIG48" s="367"/>
      <c r="VIH48" s="367"/>
      <c r="VII48" s="367"/>
      <c r="VIJ48" s="367"/>
      <c r="VIK48" s="367"/>
      <c r="VIL48" s="367"/>
      <c r="VIM48" s="367"/>
      <c r="VIN48" s="367"/>
      <c r="VIO48" s="367"/>
      <c r="VIP48" s="367"/>
      <c r="VIQ48" s="367"/>
      <c r="VIR48" s="367"/>
      <c r="VIS48" s="367"/>
      <c r="VIT48" s="367"/>
      <c r="VIU48" s="367"/>
      <c r="VIV48" s="367"/>
      <c r="VIW48" s="367"/>
      <c r="VIX48" s="367"/>
      <c r="VIY48" s="367"/>
      <c r="VIZ48" s="367"/>
      <c r="VJA48" s="367"/>
      <c r="VJB48" s="367"/>
      <c r="VJC48" s="367"/>
      <c r="VJD48" s="367"/>
      <c r="VJE48" s="367"/>
      <c r="VJF48" s="367"/>
      <c r="VJG48" s="367"/>
      <c r="VJH48" s="367"/>
      <c r="VJI48" s="367"/>
      <c r="VJJ48" s="367"/>
      <c r="VJK48" s="367"/>
      <c r="VJL48" s="367"/>
      <c r="VJM48" s="367"/>
      <c r="VJN48" s="367"/>
      <c r="VJO48" s="367"/>
      <c r="VJP48" s="367"/>
      <c r="VJQ48" s="367"/>
      <c r="VJR48" s="367"/>
      <c r="VJS48" s="367"/>
      <c r="VJT48" s="367"/>
      <c r="VJU48" s="367"/>
      <c r="VJV48" s="367"/>
      <c r="VJW48" s="367"/>
      <c r="VJX48" s="367"/>
      <c r="VJY48" s="367"/>
      <c r="VJZ48" s="367"/>
      <c r="VKA48" s="367"/>
      <c r="VKB48" s="367"/>
      <c r="VKC48" s="367"/>
      <c r="VKD48" s="367"/>
      <c r="VKE48" s="367"/>
      <c r="VKF48" s="367"/>
      <c r="VKG48" s="367"/>
      <c r="VKH48" s="367"/>
      <c r="VKI48" s="367"/>
      <c r="VKJ48" s="367"/>
      <c r="VKK48" s="367"/>
      <c r="VKL48" s="367"/>
      <c r="VKM48" s="367"/>
      <c r="VKN48" s="367"/>
      <c r="VKO48" s="367"/>
      <c r="VKP48" s="367"/>
      <c r="VKQ48" s="367"/>
      <c r="VKR48" s="367"/>
      <c r="VKS48" s="367"/>
      <c r="VKT48" s="367"/>
      <c r="VKU48" s="367"/>
      <c r="VKV48" s="367"/>
      <c r="VKW48" s="367"/>
      <c r="VKX48" s="367"/>
      <c r="VKY48" s="367"/>
      <c r="VKZ48" s="367"/>
      <c r="VLA48" s="367"/>
      <c r="VLB48" s="367"/>
      <c r="VLC48" s="367"/>
      <c r="VLD48" s="367"/>
      <c r="VLE48" s="367"/>
      <c r="VLF48" s="367"/>
      <c r="VLG48" s="367"/>
      <c r="VLH48" s="367"/>
      <c r="VLI48" s="367"/>
      <c r="VLJ48" s="367"/>
      <c r="VLK48" s="367"/>
      <c r="VLL48" s="367"/>
      <c r="VLM48" s="367"/>
      <c r="VLN48" s="367"/>
      <c r="VLO48" s="367"/>
      <c r="VLP48" s="367"/>
      <c r="VLQ48" s="367"/>
      <c r="VLR48" s="367"/>
      <c r="VLS48" s="367"/>
      <c r="VLT48" s="367"/>
      <c r="VLU48" s="367"/>
      <c r="VLV48" s="367"/>
      <c r="VLW48" s="367"/>
      <c r="VLX48" s="367"/>
      <c r="VLY48" s="367"/>
      <c r="VLZ48" s="367"/>
      <c r="VMA48" s="367"/>
      <c r="VMB48" s="367"/>
      <c r="VMC48" s="367"/>
      <c r="VMD48" s="367"/>
      <c r="VME48" s="367"/>
      <c r="VMF48" s="367"/>
      <c r="VMG48" s="367"/>
      <c r="VMH48" s="367"/>
      <c r="VMI48" s="367"/>
      <c r="VMJ48" s="367"/>
      <c r="VMK48" s="367"/>
      <c r="VML48" s="367"/>
      <c r="VMM48" s="367"/>
      <c r="VMN48" s="367"/>
      <c r="VMO48" s="367"/>
      <c r="VMP48" s="367"/>
      <c r="VMQ48" s="367"/>
      <c r="VMR48" s="367"/>
      <c r="VMS48" s="367"/>
      <c r="VMT48" s="367"/>
      <c r="VMU48" s="367"/>
      <c r="VMV48" s="367"/>
      <c r="VMW48" s="367"/>
      <c r="VMX48" s="367"/>
      <c r="VMY48" s="367"/>
      <c r="VMZ48" s="367"/>
      <c r="VNA48" s="367"/>
      <c r="VNB48" s="367"/>
      <c r="VNC48" s="367"/>
      <c r="VND48" s="367"/>
      <c r="VNE48" s="367"/>
      <c r="VNF48" s="367"/>
      <c r="VNG48" s="367"/>
      <c r="VNH48" s="367"/>
      <c r="VNI48" s="367"/>
      <c r="VNJ48" s="367"/>
      <c r="VNK48" s="367"/>
      <c r="VNL48" s="367"/>
      <c r="VNM48" s="367"/>
      <c r="VNN48" s="367"/>
      <c r="VNO48" s="367"/>
      <c r="VNP48" s="367"/>
      <c r="VNQ48" s="367"/>
      <c r="VNR48" s="367"/>
      <c r="VNS48" s="367"/>
      <c r="VNT48" s="367"/>
      <c r="VNU48" s="367"/>
      <c r="VNV48" s="367"/>
      <c r="VNW48" s="367"/>
      <c r="VNX48" s="367"/>
      <c r="VNY48" s="367"/>
      <c r="VNZ48" s="367"/>
      <c r="VOA48" s="367"/>
      <c r="VOB48" s="367"/>
      <c r="VOC48" s="367"/>
      <c r="VOD48" s="367"/>
      <c r="VOE48" s="367"/>
      <c r="VOF48" s="367"/>
      <c r="VOG48" s="367"/>
      <c r="VOH48" s="367"/>
      <c r="VOI48" s="367"/>
      <c r="VOJ48" s="367"/>
      <c r="VOK48" s="367"/>
      <c r="VOL48" s="367"/>
      <c r="VOM48" s="367"/>
      <c r="VON48" s="367"/>
      <c r="VOO48" s="367"/>
      <c r="VOP48" s="367"/>
      <c r="VOQ48" s="367"/>
      <c r="VOR48" s="367"/>
      <c r="VOS48" s="367"/>
      <c r="VOT48" s="367"/>
      <c r="VOU48" s="367"/>
      <c r="VOV48" s="367"/>
      <c r="VOW48" s="367"/>
      <c r="VOX48" s="367"/>
      <c r="VOY48" s="367"/>
      <c r="VOZ48" s="367"/>
      <c r="VPA48" s="367"/>
      <c r="VPB48" s="367"/>
      <c r="VPC48" s="367"/>
      <c r="VPD48" s="367"/>
      <c r="VPE48" s="367"/>
      <c r="VPF48" s="367"/>
      <c r="VPG48" s="367"/>
      <c r="VPH48" s="367"/>
      <c r="VPI48" s="367"/>
      <c r="VPJ48" s="367"/>
      <c r="VPK48" s="367"/>
      <c r="VPL48" s="367"/>
      <c r="VPM48" s="367"/>
      <c r="VPN48" s="367"/>
      <c r="VPO48" s="367"/>
      <c r="VPP48" s="367"/>
      <c r="VPQ48" s="367"/>
      <c r="VPR48" s="367"/>
      <c r="VPS48" s="367"/>
      <c r="VPT48" s="367"/>
      <c r="VPU48" s="367"/>
      <c r="VPV48" s="367"/>
      <c r="VPW48" s="367"/>
      <c r="VPX48" s="367"/>
      <c r="VPY48" s="367"/>
      <c r="VPZ48" s="367"/>
      <c r="VQA48" s="367"/>
      <c r="VQB48" s="367"/>
      <c r="VQC48" s="367"/>
      <c r="VQD48" s="367"/>
      <c r="VQE48" s="367"/>
      <c r="VQF48" s="367"/>
      <c r="VQG48" s="367"/>
      <c r="VQH48" s="367"/>
      <c r="VQI48" s="367"/>
      <c r="VQJ48" s="367"/>
      <c r="VQK48" s="367"/>
      <c r="VQL48" s="367"/>
      <c r="VQM48" s="367"/>
      <c r="VQN48" s="367"/>
      <c r="VQO48" s="367"/>
      <c r="VQP48" s="367"/>
      <c r="VQQ48" s="367"/>
      <c r="VQR48" s="367"/>
      <c r="VQS48" s="367"/>
      <c r="VQT48" s="367"/>
      <c r="VQU48" s="367"/>
      <c r="VQV48" s="367"/>
      <c r="VQW48" s="367"/>
      <c r="VQX48" s="367"/>
      <c r="VQY48" s="367"/>
      <c r="VQZ48" s="367"/>
      <c r="VRA48" s="367"/>
      <c r="VRB48" s="367"/>
      <c r="VRC48" s="367"/>
      <c r="VRD48" s="367"/>
      <c r="VRE48" s="367"/>
      <c r="VRF48" s="367"/>
      <c r="VRG48" s="367"/>
      <c r="VRH48" s="367"/>
      <c r="VRI48" s="367"/>
      <c r="VRJ48" s="367"/>
      <c r="VRK48" s="367"/>
      <c r="VRL48" s="367"/>
      <c r="VRM48" s="367"/>
      <c r="VRN48" s="367"/>
      <c r="VRO48" s="367"/>
      <c r="VRP48" s="367"/>
      <c r="VRQ48" s="367"/>
      <c r="VRR48" s="367"/>
      <c r="VRS48" s="367"/>
      <c r="VRT48" s="367"/>
      <c r="VRU48" s="367"/>
      <c r="VRV48" s="367"/>
      <c r="VRW48" s="367"/>
      <c r="VRX48" s="367"/>
      <c r="VRY48" s="367"/>
      <c r="VRZ48" s="367"/>
      <c r="VSA48" s="367"/>
      <c r="VSB48" s="367"/>
      <c r="VSC48" s="367"/>
      <c r="VSD48" s="367"/>
      <c r="VSE48" s="367"/>
      <c r="VSF48" s="367"/>
      <c r="VSG48" s="367"/>
      <c r="VSH48" s="367"/>
      <c r="VSI48" s="367"/>
      <c r="VSJ48" s="367"/>
      <c r="VSK48" s="367"/>
      <c r="VSL48" s="367"/>
      <c r="VSM48" s="367"/>
      <c r="VSN48" s="367"/>
      <c r="VSO48" s="367"/>
      <c r="VSP48" s="367"/>
      <c r="VSQ48" s="367"/>
      <c r="VSR48" s="367"/>
      <c r="VSS48" s="367"/>
      <c r="VST48" s="367"/>
      <c r="VSU48" s="367"/>
      <c r="VSV48" s="367"/>
      <c r="VSW48" s="367"/>
      <c r="VSX48" s="367"/>
      <c r="VSY48" s="367"/>
      <c r="VSZ48" s="367"/>
      <c r="VTA48" s="367"/>
      <c r="VTB48" s="367"/>
      <c r="VTC48" s="367"/>
      <c r="VTD48" s="367"/>
      <c r="VTE48" s="367"/>
      <c r="VTF48" s="367"/>
      <c r="VTG48" s="367"/>
      <c r="VTH48" s="367"/>
      <c r="VTI48" s="367"/>
      <c r="VTJ48" s="367"/>
      <c r="VTK48" s="367"/>
      <c r="VTL48" s="367"/>
      <c r="VTM48" s="367"/>
      <c r="VTN48" s="367"/>
      <c r="VTO48" s="367"/>
      <c r="VTP48" s="367"/>
      <c r="VTQ48" s="367"/>
      <c r="VTR48" s="367"/>
      <c r="VTS48" s="367"/>
      <c r="VTT48" s="367"/>
      <c r="VTU48" s="367"/>
      <c r="VTV48" s="367"/>
      <c r="VTW48" s="367"/>
      <c r="VTX48" s="367"/>
      <c r="VTY48" s="367"/>
      <c r="VTZ48" s="367"/>
      <c r="VUA48" s="367"/>
      <c r="VUB48" s="367"/>
      <c r="VUC48" s="367"/>
      <c r="VUD48" s="367"/>
      <c r="VUE48" s="367"/>
      <c r="VUF48" s="367"/>
      <c r="VUG48" s="367"/>
      <c r="VUH48" s="367"/>
      <c r="VUI48" s="367"/>
      <c r="VUJ48" s="367"/>
      <c r="VUK48" s="367"/>
      <c r="VUL48" s="367"/>
      <c r="VUM48" s="367"/>
      <c r="VUN48" s="367"/>
      <c r="VUO48" s="367"/>
      <c r="VUP48" s="367"/>
      <c r="VUQ48" s="367"/>
      <c r="VUR48" s="367"/>
      <c r="VUS48" s="367"/>
      <c r="VUT48" s="367"/>
      <c r="VUU48" s="367"/>
      <c r="VUV48" s="367"/>
      <c r="VUW48" s="367"/>
      <c r="VUX48" s="367"/>
      <c r="VUY48" s="367"/>
      <c r="VUZ48" s="367"/>
      <c r="VVA48" s="367"/>
      <c r="VVB48" s="367"/>
      <c r="VVC48" s="367"/>
      <c r="VVD48" s="367"/>
      <c r="VVE48" s="367"/>
      <c r="VVF48" s="367"/>
      <c r="VVG48" s="367"/>
      <c r="VVH48" s="367"/>
      <c r="VVI48" s="367"/>
      <c r="VVJ48" s="367"/>
      <c r="VVK48" s="367"/>
      <c r="VVL48" s="367"/>
      <c r="VVM48" s="367"/>
      <c r="VVN48" s="367"/>
      <c r="VVO48" s="367"/>
      <c r="VVP48" s="367"/>
      <c r="VVQ48" s="367"/>
      <c r="VVR48" s="367"/>
      <c r="VVS48" s="367"/>
      <c r="VVT48" s="367"/>
      <c r="VVU48" s="367"/>
      <c r="VVV48" s="367"/>
      <c r="VVW48" s="367"/>
      <c r="VVX48" s="367"/>
      <c r="VVY48" s="367"/>
      <c r="VVZ48" s="367"/>
      <c r="VWA48" s="367"/>
      <c r="VWB48" s="367"/>
      <c r="VWC48" s="367"/>
      <c r="VWD48" s="367"/>
      <c r="VWE48" s="367"/>
      <c r="VWF48" s="367"/>
      <c r="VWG48" s="367"/>
      <c r="VWH48" s="367"/>
      <c r="VWI48" s="367"/>
      <c r="VWJ48" s="367"/>
      <c r="VWK48" s="367"/>
      <c r="VWL48" s="367"/>
      <c r="VWM48" s="367"/>
      <c r="VWN48" s="367"/>
      <c r="VWO48" s="367"/>
      <c r="VWP48" s="367"/>
      <c r="VWQ48" s="367"/>
      <c r="VWR48" s="367"/>
      <c r="VWS48" s="367"/>
      <c r="VWT48" s="367"/>
      <c r="VWU48" s="367"/>
      <c r="VWV48" s="367"/>
      <c r="VWW48" s="367"/>
      <c r="VWX48" s="367"/>
      <c r="VWY48" s="367"/>
      <c r="VWZ48" s="367"/>
      <c r="VXA48" s="367"/>
      <c r="VXB48" s="367"/>
      <c r="VXC48" s="367"/>
      <c r="VXD48" s="367"/>
      <c r="VXE48" s="367"/>
      <c r="VXF48" s="367"/>
      <c r="VXG48" s="367"/>
      <c r="VXH48" s="367"/>
      <c r="VXI48" s="367"/>
      <c r="VXJ48" s="367"/>
      <c r="VXK48" s="367"/>
      <c r="VXL48" s="367"/>
      <c r="VXM48" s="367"/>
      <c r="VXN48" s="367"/>
      <c r="VXO48" s="367"/>
      <c r="VXP48" s="367"/>
      <c r="VXQ48" s="367"/>
      <c r="VXR48" s="367"/>
      <c r="VXS48" s="367"/>
      <c r="VXT48" s="367"/>
      <c r="VXU48" s="367"/>
      <c r="VXV48" s="367"/>
      <c r="VXW48" s="367"/>
      <c r="VXX48" s="367"/>
      <c r="VXY48" s="367"/>
      <c r="VXZ48" s="367"/>
      <c r="VYA48" s="367"/>
      <c r="VYB48" s="367"/>
      <c r="VYC48" s="367"/>
      <c r="VYD48" s="367"/>
      <c r="VYE48" s="367"/>
      <c r="VYF48" s="367"/>
      <c r="VYG48" s="367"/>
      <c r="VYH48" s="367"/>
      <c r="VYI48" s="367"/>
      <c r="VYJ48" s="367"/>
      <c r="VYK48" s="367"/>
      <c r="VYL48" s="367"/>
      <c r="VYM48" s="367"/>
      <c r="VYN48" s="367"/>
      <c r="VYO48" s="367"/>
      <c r="VYP48" s="367"/>
      <c r="VYQ48" s="367"/>
      <c r="VYR48" s="367"/>
      <c r="VYS48" s="367"/>
      <c r="VYT48" s="367"/>
      <c r="VYU48" s="367"/>
      <c r="VYV48" s="367"/>
      <c r="VYW48" s="367"/>
      <c r="VYX48" s="367"/>
      <c r="VYY48" s="367"/>
      <c r="VYZ48" s="367"/>
      <c r="VZA48" s="367"/>
      <c r="VZB48" s="367"/>
      <c r="VZC48" s="367"/>
      <c r="VZD48" s="367"/>
      <c r="VZE48" s="367"/>
      <c r="VZF48" s="367"/>
      <c r="VZG48" s="367"/>
      <c r="VZH48" s="367"/>
      <c r="VZI48" s="367"/>
      <c r="VZJ48" s="367"/>
      <c r="VZK48" s="367"/>
      <c r="VZL48" s="367"/>
      <c r="VZM48" s="367"/>
      <c r="VZN48" s="367"/>
      <c r="VZO48" s="367"/>
      <c r="VZP48" s="367"/>
      <c r="VZQ48" s="367"/>
      <c r="VZR48" s="367"/>
      <c r="VZS48" s="367"/>
      <c r="VZT48" s="367"/>
      <c r="VZU48" s="367"/>
      <c r="VZV48" s="367"/>
      <c r="VZW48" s="367"/>
      <c r="VZX48" s="367"/>
      <c r="VZY48" s="367"/>
      <c r="VZZ48" s="367"/>
      <c r="WAA48" s="367"/>
      <c r="WAB48" s="367"/>
      <c r="WAC48" s="367"/>
      <c r="WAD48" s="367"/>
      <c r="WAE48" s="367"/>
      <c r="WAF48" s="367"/>
      <c r="WAG48" s="367"/>
      <c r="WAH48" s="367"/>
      <c r="WAI48" s="367"/>
      <c r="WAJ48" s="367"/>
      <c r="WAK48" s="367"/>
      <c r="WAL48" s="367"/>
      <c r="WAM48" s="367"/>
      <c r="WAN48" s="367"/>
      <c r="WAO48" s="367"/>
      <c r="WAP48" s="367"/>
      <c r="WAQ48" s="367"/>
      <c r="WAR48" s="367"/>
      <c r="WAS48" s="367"/>
      <c r="WAT48" s="367"/>
      <c r="WAU48" s="367"/>
      <c r="WAV48" s="367"/>
      <c r="WAW48" s="367"/>
      <c r="WAX48" s="367"/>
      <c r="WAY48" s="367"/>
      <c r="WAZ48" s="367"/>
      <c r="WBA48" s="367"/>
      <c r="WBB48" s="367"/>
      <c r="WBC48" s="367"/>
      <c r="WBD48" s="367"/>
      <c r="WBE48" s="367"/>
      <c r="WBF48" s="367"/>
      <c r="WBG48" s="367"/>
      <c r="WBH48" s="367"/>
      <c r="WBI48" s="367"/>
      <c r="WBJ48" s="367"/>
      <c r="WBK48" s="367"/>
      <c r="WBL48" s="367"/>
      <c r="WBM48" s="367"/>
      <c r="WBN48" s="367"/>
      <c r="WBO48" s="367"/>
      <c r="WBP48" s="367"/>
      <c r="WBQ48" s="367"/>
      <c r="WBR48" s="367"/>
      <c r="WBS48" s="367"/>
      <c r="WBT48" s="367"/>
      <c r="WBU48" s="367"/>
      <c r="WBV48" s="367"/>
      <c r="WBW48" s="367"/>
      <c r="WBX48" s="367"/>
      <c r="WBY48" s="367"/>
      <c r="WBZ48" s="367"/>
      <c r="WCA48" s="367"/>
      <c r="WCB48" s="367"/>
      <c r="WCC48" s="367"/>
      <c r="WCD48" s="367"/>
      <c r="WCE48" s="367"/>
      <c r="WCF48" s="367"/>
      <c r="WCG48" s="367"/>
      <c r="WCH48" s="367"/>
      <c r="WCI48" s="367"/>
      <c r="WCJ48" s="367"/>
      <c r="WCK48" s="367"/>
      <c r="WCL48" s="367"/>
      <c r="WCM48" s="367"/>
      <c r="WCN48" s="367"/>
      <c r="WCO48" s="367"/>
      <c r="WCP48" s="367"/>
      <c r="WCQ48" s="367"/>
      <c r="WCR48" s="367"/>
      <c r="WCS48" s="367"/>
      <c r="WCT48" s="367"/>
      <c r="WCU48" s="367"/>
      <c r="WCV48" s="367"/>
      <c r="WCW48" s="367"/>
      <c r="WCX48" s="367"/>
      <c r="WCY48" s="367"/>
      <c r="WCZ48" s="367"/>
      <c r="WDA48" s="367"/>
      <c r="WDB48" s="367"/>
      <c r="WDC48" s="367"/>
      <c r="WDD48" s="367"/>
      <c r="WDE48" s="367"/>
      <c r="WDF48" s="367"/>
      <c r="WDG48" s="367"/>
      <c r="WDH48" s="367"/>
      <c r="WDI48" s="367"/>
      <c r="WDJ48" s="367"/>
      <c r="WDK48" s="367"/>
      <c r="WDL48" s="367"/>
      <c r="WDM48" s="367"/>
      <c r="WDN48" s="367"/>
      <c r="WDO48" s="367"/>
      <c r="WDP48" s="367"/>
      <c r="WDQ48" s="367"/>
      <c r="WDR48" s="367"/>
      <c r="WDS48" s="367"/>
      <c r="WDT48" s="367"/>
      <c r="WDU48" s="367"/>
      <c r="WDV48" s="367"/>
      <c r="WDW48" s="367"/>
      <c r="WDX48" s="367"/>
      <c r="WDY48" s="367"/>
      <c r="WDZ48" s="367"/>
      <c r="WEA48" s="367"/>
      <c r="WEB48" s="367"/>
      <c r="WEC48" s="367"/>
      <c r="WED48" s="367"/>
      <c r="WEE48" s="367"/>
      <c r="WEF48" s="367"/>
      <c r="WEG48" s="367"/>
      <c r="WEH48" s="367"/>
      <c r="WEI48" s="367"/>
      <c r="WEJ48" s="367"/>
      <c r="WEK48" s="367"/>
      <c r="WEL48" s="367"/>
      <c r="WEM48" s="367"/>
      <c r="WEN48" s="367"/>
      <c r="WEO48" s="367"/>
      <c r="WEP48" s="367"/>
      <c r="WEQ48" s="367"/>
      <c r="WER48" s="367"/>
      <c r="WES48" s="367"/>
      <c r="WET48" s="367"/>
      <c r="WEU48" s="367"/>
      <c r="WEV48" s="367"/>
      <c r="WEW48" s="367"/>
      <c r="WEX48" s="367"/>
      <c r="WEY48" s="367"/>
      <c r="WEZ48" s="367"/>
      <c r="WFA48" s="367"/>
      <c r="WFB48" s="367"/>
      <c r="WFC48" s="367"/>
      <c r="WFD48" s="367"/>
      <c r="WFE48" s="367"/>
      <c r="WFF48" s="367"/>
      <c r="WFG48" s="367"/>
      <c r="WFH48" s="367"/>
      <c r="WFI48" s="367"/>
      <c r="WFJ48" s="367"/>
      <c r="WFK48" s="367"/>
      <c r="WFL48" s="367"/>
      <c r="WFM48" s="367"/>
      <c r="WFN48" s="367"/>
      <c r="WFO48" s="367"/>
      <c r="WFP48" s="367"/>
      <c r="WFQ48" s="367"/>
      <c r="WFR48" s="367"/>
      <c r="WFS48" s="367"/>
      <c r="WFT48" s="367"/>
      <c r="WFU48" s="367"/>
      <c r="WFV48" s="367"/>
      <c r="WFW48" s="367"/>
      <c r="WFX48" s="367"/>
      <c r="WFY48" s="367"/>
      <c r="WFZ48" s="367"/>
      <c r="WGA48" s="367"/>
      <c r="WGB48" s="367"/>
      <c r="WGC48" s="367"/>
      <c r="WGD48" s="367"/>
      <c r="WGE48" s="367"/>
      <c r="WGF48" s="367"/>
      <c r="WGG48" s="367"/>
      <c r="WGH48" s="367"/>
      <c r="WGI48" s="367"/>
      <c r="WGJ48" s="367"/>
      <c r="WGK48" s="367"/>
      <c r="WGL48" s="367"/>
      <c r="WGM48" s="367"/>
      <c r="WGN48" s="367"/>
      <c r="WGO48" s="367"/>
      <c r="WGP48" s="367"/>
      <c r="WGQ48" s="367"/>
      <c r="WGR48" s="367"/>
      <c r="WGS48" s="367"/>
      <c r="WGT48" s="367"/>
      <c r="WGU48" s="367"/>
      <c r="WGV48" s="367"/>
      <c r="WGW48" s="367"/>
      <c r="WGX48" s="367"/>
      <c r="WGY48" s="367"/>
      <c r="WGZ48" s="367"/>
      <c r="WHA48" s="367"/>
      <c r="WHB48" s="367"/>
      <c r="WHC48" s="367"/>
      <c r="WHD48" s="367"/>
      <c r="WHE48" s="367"/>
      <c r="WHF48" s="367"/>
      <c r="WHG48" s="367"/>
      <c r="WHH48" s="367"/>
      <c r="WHI48" s="367"/>
      <c r="WHJ48" s="367"/>
      <c r="WHK48" s="367"/>
      <c r="WHL48" s="367"/>
      <c r="WHM48" s="367"/>
      <c r="WHN48" s="367"/>
      <c r="WHO48" s="367"/>
      <c r="WHP48" s="367"/>
      <c r="WHQ48" s="367"/>
      <c r="WHR48" s="367"/>
      <c r="WHS48" s="367"/>
      <c r="WHT48" s="367"/>
      <c r="WHU48" s="367"/>
      <c r="WHV48" s="367"/>
      <c r="WHW48" s="367"/>
      <c r="WHX48" s="367"/>
      <c r="WHY48" s="367"/>
      <c r="WHZ48" s="367"/>
      <c r="WIA48" s="367"/>
      <c r="WIB48" s="367"/>
      <c r="WIC48" s="367"/>
      <c r="WID48" s="367"/>
      <c r="WIE48" s="367"/>
      <c r="WIF48" s="367"/>
      <c r="WIG48" s="367"/>
      <c r="WIH48" s="367"/>
      <c r="WII48" s="367"/>
      <c r="WIJ48" s="367"/>
      <c r="WIK48" s="367"/>
      <c r="WIL48" s="367"/>
      <c r="WIM48" s="367"/>
      <c r="WIN48" s="367"/>
      <c r="WIO48" s="367"/>
      <c r="WIP48" s="367"/>
      <c r="WIQ48" s="367"/>
      <c r="WIR48" s="367"/>
      <c r="WIS48" s="367"/>
      <c r="WIT48" s="367"/>
      <c r="WIU48" s="367"/>
      <c r="WIV48" s="367"/>
      <c r="WIW48" s="367"/>
      <c r="WIX48" s="367"/>
      <c r="WIY48" s="367"/>
      <c r="WIZ48" s="367"/>
      <c r="WJA48" s="367"/>
      <c r="WJB48" s="367"/>
      <c r="WJC48" s="367"/>
      <c r="WJD48" s="367"/>
      <c r="WJE48" s="367"/>
      <c r="WJF48" s="367"/>
      <c r="WJG48" s="367"/>
      <c r="WJH48" s="367"/>
      <c r="WJI48" s="367"/>
      <c r="WJJ48" s="367"/>
      <c r="WJK48" s="367"/>
      <c r="WJL48" s="367"/>
      <c r="WJM48" s="367"/>
      <c r="WJN48" s="367"/>
      <c r="WJO48" s="367"/>
      <c r="WJP48" s="367"/>
      <c r="WJQ48" s="367"/>
      <c r="WJR48" s="367"/>
      <c r="WJS48" s="367"/>
      <c r="WJT48" s="367"/>
      <c r="WJU48" s="367"/>
      <c r="WJV48" s="367"/>
      <c r="WJW48" s="367"/>
      <c r="WJX48" s="367"/>
      <c r="WJY48" s="367"/>
      <c r="WJZ48" s="367"/>
      <c r="WKA48" s="367"/>
      <c r="WKB48" s="367"/>
      <c r="WKC48" s="367"/>
      <c r="WKD48" s="367"/>
      <c r="WKE48" s="367"/>
      <c r="WKF48" s="367"/>
      <c r="WKG48" s="367"/>
      <c r="WKH48" s="367"/>
      <c r="WKI48" s="367"/>
      <c r="WKJ48" s="367"/>
      <c r="WKK48" s="367"/>
      <c r="WKL48" s="367"/>
      <c r="WKM48" s="367"/>
      <c r="WKN48" s="367"/>
      <c r="WKO48" s="367"/>
      <c r="WKP48" s="367"/>
      <c r="WKQ48" s="367"/>
      <c r="WKR48" s="367"/>
      <c r="WKS48" s="367"/>
      <c r="WKT48" s="367"/>
      <c r="WKU48" s="367"/>
      <c r="WKV48" s="367"/>
      <c r="WKW48" s="367"/>
      <c r="WKX48" s="367"/>
      <c r="WKY48" s="367"/>
      <c r="WKZ48" s="367"/>
      <c r="WLA48" s="367"/>
      <c r="WLB48" s="367"/>
      <c r="WLC48" s="367"/>
      <c r="WLD48" s="367"/>
      <c r="WLE48" s="367"/>
      <c r="WLF48" s="367"/>
      <c r="WLG48" s="367"/>
      <c r="WLH48" s="367"/>
      <c r="WLI48" s="367"/>
      <c r="WLJ48" s="367"/>
      <c r="WLK48" s="367"/>
      <c r="WLL48" s="367"/>
      <c r="WLM48" s="367"/>
      <c r="WLN48" s="367"/>
      <c r="WLO48" s="367"/>
      <c r="WLP48" s="367"/>
      <c r="WLQ48" s="367"/>
      <c r="WLR48" s="367"/>
      <c r="WLS48" s="367"/>
      <c r="WLT48" s="367"/>
      <c r="WLU48" s="367"/>
      <c r="WLV48" s="367"/>
      <c r="WLW48" s="367"/>
      <c r="WLX48" s="367"/>
      <c r="WLY48" s="367"/>
      <c r="WLZ48" s="367"/>
      <c r="WMA48" s="367"/>
      <c r="WMB48" s="367"/>
      <c r="WMC48" s="367"/>
      <c r="WMD48" s="367"/>
      <c r="WME48" s="367"/>
      <c r="WMF48" s="367"/>
      <c r="WMG48" s="367"/>
      <c r="WMH48" s="367"/>
      <c r="WMI48" s="367"/>
      <c r="WMJ48" s="367"/>
      <c r="WMK48" s="367"/>
      <c r="WML48" s="367"/>
      <c r="WMM48" s="367"/>
      <c r="WMN48" s="367"/>
      <c r="WMO48" s="367"/>
      <c r="WMP48" s="367"/>
      <c r="WMQ48" s="367"/>
      <c r="WMR48" s="367"/>
      <c r="WMS48" s="367"/>
      <c r="WMT48" s="367"/>
      <c r="WMU48" s="367"/>
      <c r="WMV48" s="367"/>
      <c r="WMW48" s="367"/>
      <c r="WMX48" s="367"/>
      <c r="WMY48" s="367"/>
      <c r="WMZ48" s="367"/>
      <c r="WNA48" s="367"/>
      <c r="WNB48" s="367"/>
      <c r="WNC48" s="367"/>
      <c r="WND48" s="367"/>
      <c r="WNE48" s="367"/>
      <c r="WNF48" s="367"/>
      <c r="WNG48" s="367"/>
      <c r="WNH48" s="367"/>
      <c r="WNI48" s="367"/>
      <c r="WNJ48" s="367"/>
      <c r="WNK48" s="367"/>
      <c r="WNL48" s="367"/>
      <c r="WNM48" s="367"/>
      <c r="WNN48" s="367"/>
      <c r="WNO48" s="367"/>
      <c r="WNP48" s="367"/>
      <c r="WNQ48" s="367"/>
      <c r="WNR48" s="367"/>
      <c r="WNS48" s="367"/>
      <c r="WNT48" s="367"/>
      <c r="WNU48" s="367"/>
      <c r="WNV48" s="367"/>
      <c r="WNW48" s="367"/>
      <c r="WNX48" s="367"/>
      <c r="WNY48" s="367"/>
      <c r="WNZ48" s="367"/>
      <c r="WOA48" s="367"/>
      <c r="WOB48" s="367"/>
      <c r="WOC48" s="367"/>
      <c r="WOD48" s="367"/>
      <c r="WOE48" s="367"/>
      <c r="WOF48" s="367"/>
      <c r="WOG48" s="367"/>
      <c r="WOH48" s="367"/>
      <c r="WOI48" s="367"/>
      <c r="WOJ48" s="367"/>
      <c r="WOK48" s="367"/>
      <c r="WOL48" s="367"/>
      <c r="WOM48" s="367"/>
      <c r="WON48" s="367"/>
      <c r="WOO48" s="367"/>
      <c r="WOP48" s="367"/>
      <c r="WOQ48" s="367"/>
      <c r="WOR48" s="367"/>
      <c r="WOS48" s="367"/>
      <c r="WOT48" s="367"/>
      <c r="WOU48" s="367"/>
      <c r="WOV48" s="367"/>
      <c r="WOW48" s="367"/>
      <c r="WOX48" s="367"/>
      <c r="WOY48" s="367"/>
      <c r="WOZ48" s="367"/>
      <c r="WPA48" s="367"/>
      <c r="WPB48" s="367"/>
      <c r="WPC48" s="367"/>
      <c r="WPD48" s="367"/>
      <c r="WPE48" s="367"/>
      <c r="WPF48" s="367"/>
      <c r="WPG48" s="367"/>
      <c r="WPH48" s="367"/>
      <c r="WPI48" s="367"/>
      <c r="WPJ48" s="367"/>
      <c r="WPK48" s="367"/>
      <c r="WPL48" s="367"/>
      <c r="WPM48" s="367"/>
      <c r="WPN48" s="367"/>
      <c r="WPO48" s="367"/>
      <c r="WPP48" s="367"/>
      <c r="WPQ48" s="367"/>
      <c r="WPR48" s="367"/>
      <c r="WPS48" s="367"/>
      <c r="WPT48" s="367"/>
      <c r="WPU48" s="367"/>
      <c r="WPV48" s="367"/>
      <c r="WPW48" s="367"/>
      <c r="WPX48" s="367"/>
      <c r="WPY48" s="367"/>
      <c r="WPZ48" s="367"/>
      <c r="WQA48" s="367"/>
      <c r="WQB48" s="367"/>
      <c r="WQC48" s="367"/>
      <c r="WQD48" s="367"/>
      <c r="WQE48" s="367"/>
      <c r="WQF48" s="367"/>
      <c r="WQG48" s="367"/>
      <c r="WQH48" s="367"/>
      <c r="WQI48" s="367"/>
      <c r="WQJ48" s="367"/>
      <c r="WQK48" s="367"/>
      <c r="WQL48" s="367"/>
      <c r="WQM48" s="367"/>
      <c r="WQN48" s="367"/>
      <c r="WQO48" s="367"/>
      <c r="WQP48" s="367"/>
      <c r="WQQ48" s="367"/>
      <c r="WQR48" s="367"/>
      <c r="WQS48" s="367"/>
      <c r="WQT48" s="367"/>
      <c r="WQU48" s="367"/>
      <c r="WQV48" s="367"/>
      <c r="WQW48" s="367"/>
      <c r="WQX48" s="367"/>
      <c r="WQY48" s="367"/>
      <c r="WQZ48" s="367"/>
      <c r="WRA48" s="367"/>
      <c r="WRB48" s="367"/>
      <c r="WRC48" s="367"/>
      <c r="WRD48" s="367"/>
      <c r="WRE48" s="367"/>
      <c r="WRF48" s="367"/>
      <c r="WRG48" s="367"/>
      <c r="WRH48" s="367"/>
      <c r="WRI48" s="367"/>
      <c r="WRJ48" s="367"/>
      <c r="WRK48" s="367"/>
      <c r="WRL48" s="367"/>
      <c r="WRM48" s="367"/>
      <c r="WRN48" s="367"/>
      <c r="WRO48" s="367"/>
      <c r="WRP48" s="367"/>
      <c r="WRQ48" s="367"/>
      <c r="WRR48" s="367"/>
      <c r="WRS48" s="367"/>
      <c r="WRT48" s="367"/>
      <c r="WRU48" s="367"/>
      <c r="WRV48" s="367"/>
      <c r="WRW48" s="367"/>
      <c r="WRX48" s="367"/>
      <c r="WRY48" s="367"/>
      <c r="WRZ48" s="367"/>
      <c r="WSA48" s="367"/>
      <c r="WSB48" s="367"/>
      <c r="WSC48" s="367"/>
      <c r="WSD48" s="367"/>
      <c r="WSE48" s="367"/>
      <c r="WSF48" s="367"/>
      <c r="WSG48" s="367"/>
      <c r="WSH48" s="367"/>
      <c r="WSI48" s="367"/>
      <c r="WSJ48" s="367"/>
      <c r="WSK48" s="367"/>
      <c r="WSL48" s="367"/>
      <c r="WSM48" s="367"/>
      <c r="WSN48" s="367"/>
      <c r="WSO48" s="367"/>
      <c r="WSP48" s="367"/>
      <c r="WSQ48" s="367"/>
      <c r="WSR48" s="367"/>
      <c r="WSS48" s="367"/>
      <c r="WST48" s="367"/>
      <c r="WSU48" s="367"/>
      <c r="WSV48" s="367"/>
      <c r="WSW48" s="367"/>
      <c r="WSX48" s="367"/>
      <c r="WSY48" s="367"/>
      <c r="WSZ48" s="367"/>
      <c r="WTA48" s="367"/>
      <c r="WTB48" s="367"/>
      <c r="WTC48" s="367"/>
      <c r="WTD48" s="367"/>
      <c r="WTE48" s="367"/>
      <c r="WTF48" s="367"/>
      <c r="WTG48" s="367"/>
      <c r="WTH48" s="367"/>
      <c r="WTI48" s="367"/>
      <c r="WTJ48" s="367"/>
      <c r="WTK48" s="367"/>
      <c r="WTL48" s="367"/>
      <c r="WTM48" s="367"/>
      <c r="WTN48" s="367"/>
      <c r="WTO48" s="367"/>
      <c r="WTP48" s="367"/>
      <c r="WTQ48" s="367"/>
      <c r="WTR48" s="367"/>
      <c r="WTS48" s="367"/>
      <c r="WTT48" s="367"/>
      <c r="WTU48" s="367"/>
      <c r="WTV48" s="367"/>
      <c r="WTW48" s="367"/>
      <c r="WTX48" s="367"/>
      <c r="WTY48" s="367"/>
      <c r="WTZ48" s="367"/>
      <c r="WUA48" s="367"/>
      <c r="WUB48" s="367"/>
      <c r="WUC48" s="367"/>
      <c r="WUD48" s="367"/>
      <c r="WUE48" s="367"/>
      <c r="WUF48" s="367"/>
      <c r="WUG48" s="367"/>
      <c r="WUH48" s="367"/>
      <c r="WUI48" s="367"/>
      <c r="WUJ48" s="367"/>
      <c r="WUK48" s="367"/>
      <c r="WUL48" s="367"/>
      <c r="WUM48" s="367"/>
      <c r="WUN48" s="367"/>
      <c r="WUO48" s="367"/>
      <c r="WUP48" s="367"/>
      <c r="WUQ48" s="367"/>
      <c r="WUR48" s="367"/>
      <c r="WUS48" s="367"/>
      <c r="WUT48" s="367"/>
      <c r="WUU48" s="367"/>
      <c r="WUV48" s="367"/>
      <c r="WUW48" s="367"/>
      <c r="WUX48" s="367"/>
      <c r="WUY48" s="367"/>
      <c r="WUZ48" s="367"/>
      <c r="WVA48" s="367"/>
      <c r="WVB48" s="367"/>
      <c r="WVC48" s="367"/>
      <c r="WVD48" s="367"/>
      <c r="WVE48" s="367"/>
      <c r="WVF48" s="367"/>
      <c r="WVG48" s="367"/>
      <c r="WVH48" s="367"/>
      <c r="WVI48" s="367"/>
      <c r="WVJ48" s="367"/>
      <c r="WVK48" s="367"/>
      <c r="WVL48" s="367"/>
      <c r="WVM48" s="367"/>
      <c r="WVN48" s="367"/>
      <c r="WVO48" s="367"/>
      <c r="WVP48" s="367"/>
      <c r="WVQ48" s="367"/>
      <c r="WVR48" s="367"/>
      <c r="WVS48" s="367"/>
      <c r="WVT48" s="367"/>
      <c r="WVU48" s="367"/>
      <c r="WVV48" s="367"/>
      <c r="WVW48" s="367"/>
      <c r="WVX48" s="367"/>
      <c r="WVY48" s="367"/>
      <c r="WVZ48" s="367"/>
      <c r="WWA48" s="367"/>
      <c r="WWB48" s="367"/>
      <c r="WWC48" s="367"/>
      <c r="WWD48" s="367"/>
      <c r="WWE48" s="367"/>
      <c r="WWF48" s="367"/>
      <c r="WWG48" s="367"/>
      <c r="WWH48" s="367"/>
      <c r="WWI48" s="367"/>
      <c r="WWJ48" s="367"/>
      <c r="WWK48" s="367"/>
      <c r="WWL48" s="367"/>
      <c r="WWM48" s="367"/>
      <c r="WWN48" s="367"/>
      <c r="WWO48" s="367"/>
      <c r="WWP48" s="367"/>
      <c r="WWQ48" s="367"/>
      <c r="WWR48" s="367"/>
      <c r="WWS48" s="367"/>
      <c r="WWT48" s="367"/>
      <c r="WWU48" s="367"/>
      <c r="WWV48" s="367"/>
      <c r="WWW48" s="367"/>
      <c r="WWX48" s="367"/>
      <c r="WWY48" s="367"/>
      <c r="WWZ48" s="367"/>
      <c r="WXA48" s="367"/>
      <c r="WXB48" s="367"/>
      <c r="WXC48" s="367"/>
      <c r="WXD48" s="367"/>
      <c r="WXE48" s="367"/>
      <c r="WXF48" s="367"/>
      <c r="WXG48" s="367"/>
      <c r="WXH48" s="367"/>
      <c r="WXI48" s="367"/>
      <c r="WXJ48" s="367"/>
      <c r="WXK48" s="367"/>
      <c r="WXL48" s="367"/>
      <c r="WXM48" s="367"/>
      <c r="WXN48" s="367"/>
      <c r="WXO48" s="367"/>
      <c r="WXP48" s="367"/>
      <c r="WXQ48" s="367"/>
      <c r="WXR48" s="367"/>
      <c r="WXS48" s="367"/>
      <c r="WXT48" s="367"/>
      <c r="WXU48" s="367"/>
      <c r="WXV48" s="367"/>
      <c r="WXW48" s="367"/>
      <c r="WXX48" s="367"/>
      <c r="WXY48" s="367"/>
      <c r="WXZ48" s="367"/>
      <c r="WYA48" s="367"/>
      <c r="WYB48" s="367"/>
      <c r="WYC48" s="367"/>
      <c r="WYD48" s="367"/>
      <c r="WYE48" s="367"/>
      <c r="WYF48" s="367"/>
      <c r="WYG48" s="367"/>
      <c r="WYH48" s="367"/>
      <c r="WYI48" s="367"/>
      <c r="WYJ48" s="367"/>
      <c r="WYK48" s="367"/>
      <c r="WYL48" s="367"/>
      <c r="WYM48" s="367"/>
      <c r="WYN48" s="367"/>
      <c r="WYO48" s="367"/>
      <c r="WYP48" s="367"/>
      <c r="WYQ48" s="367"/>
      <c r="WYR48" s="367"/>
      <c r="WYS48" s="367"/>
      <c r="WYT48" s="367"/>
      <c r="WYU48" s="367"/>
      <c r="WYV48" s="367"/>
      <c r="WYW48" s="367"/>
      <c r="WYX48" s="367"/>
      <c r="WYY48" s="367"/>
      <c r="WYZ48" s="367"/>
      <c r="WZA48" s="367"/>
      <c r="WZB48" s="367"/>
      <c r="WZC48" s="367"/>
      <c r="WZD48" s="367"/>
      <c r="WZE48" s="367"/>
      <c r="WZF48" s="367"/>
      <c r="WZG48" s="367"/>
      <c r="WZH48" s="367"/>
      <c r="WZI48" s="367"/>
      <c r="WZJ48" s="367"/>
      <c r="WZK48" s="367"/>
      <c r="WZL48" s="367"/>
      <c r="WZM48" s="367"/>
      <c r="WZN48" s="367"/>
      <c r="WZO48" s="367"/>
      <c r="WZP48" s="367"/>
      <c r="WZQ48" s="367"/>
      <c r="WZR48" s="367"/>
      <c r="WZS48" s="367"/>
      <c r="WZT48" s="367"/>
      <c r="WZU48" s="367"/>
      <c r="WZV48" s="367"/>
      <c r="WZW48" s="367"/>
      <c r="WZX48" s="367"/>
      <c r="WZY48" s="367"/>
      <c r="WZZ48" s="367"/>
      <c r="XAA48" s="367"/>
      <c r="XAB48" s="367"/>
      <c r="XAC48" s="367"/>
      <c r="XAD48" s="367"/>
      <c r="XAE48" s="367"/>
      <c r="XAF48" s="367"/>
      <c r="XAG48" s="367"/>
      <c r="XAH48" s="367"/>
      <c r="XAI48" s="367"/>
      <c r="XAJ48" s="367"/>
      <c r="XAK48" s="367"/>
      <c r="XAL48" s="367"/>
      <c r="XAM48" s="367"/>
      <c r="XAN48" s="367"/>
      <c r="XAO48" s="367"/>
      <c r="XAP48" s="367"/>
      <c r="XAQ48" s="367"/>
      <c r="XAR48" s="367"/>
      <c r="XAS48" s="367"/>
      <c r="XAT48" s="367"/>
      <c r="XAU48" s="367"/>
      <c r="XAV48" s="367"/>
      <c r="XAW48" s="367"/>
      <c r="XAX48" s="367"/>
      <c r="XAY48" s="367"/>
      <c r="XAZ48" s="367"/>
      <c r="XBA48" s="367"/>
      <c r="XBB48" s="367"/>
      <c r="XBC48" s="367"/>
      <c r="XBD48" s="367"/>
      <c r="XBE48" s="367"/>
      <c r="XBF48" s="367"/>
      <c r="XBG48" s="367"/>
      <c r="XBH48" s="367"/>
      <c r="XBI48" s="367"/>
      <c r="XBJ48" s="367"/>
      <c r="XBK48" s="367"/>
      <c r="XBL48" s="367"/>
      <c r="XBM48" s="367"/>
      <c r="XBN48" s="367"/>
      <c r="XBO48" s="367"/>
      <c r="XBP48" s="367"/>
      <c r="XBQ48" s="367"/>
      <c r="XBR48" s="367"/>
      <c r="XBS48" s="367"/>
      <c r="XBT48" s="367"/>
      <c r="XBU48" s="367"/>
      <c r="XBV48" s="367"/>
      <c r="XBW48" s="367"/>
      <c r="XBX48" s="367"/>
      <c r="XBY48" s="367"/>
      <c r="XBZ48" s="367"/>
      <c r="XCA48" s="367"/>
      <c r="XCB48" s="367"/>
      <c r="XCC48" s="367"/>
      <c r="XCD48" s="367"/>
      <c r="XCE48" s="367"/>
      <c r="XCF48" s="367"/>
      <c r="XCG48" s="367"/>
      <c r="XCH48" s="367"/>
      <c r="XCI48" s="367"/>
      <c r="XCJ48" s="367"/>
      <c r="XCK48" s="367"/>
      <c r="XCL48" s="367"/>
      <c r="XCM48" s="367"/>
      <c r="XCN48" s="367"/>
      <c r="XCO48" s="367"/>
      <c r="XCP48" s="367"/>
      <c r="XCQ48" s="367"/>
      <c r="XCR48" s="367"/>
      <c r="XCS48" s="367"/>
      <c r="XCT48" s="367"/>
      <c r="XCU48" s="367"/>
      <c r="XCV48" s="367"/>
      <c r="XCW48" s="367"/>
      <c r="XCX48" s="367"/>
      <c r="XCY48" s="367"/>
      <c r="XCZ48" s="367"/>
      <c r="XDA48" s="367"/>
      <c r="XDB48" s="367"/>
      <c r="XDC48" s="367"/>
      <c r="XDD48" s="367"/>
      <c r="XDE48" s="367"/>
      <c r="XDF48" s="367"/>
      <c r="XDG48" s="367"/>
      <c r="XDH48" s="367"/>
      <c r="XDI48" s="367"/>
      <c r="XDJ48" s="367"/>
      <c r="XDK48" s="367"/>
      <c r="XDL48" s="367"/>
      <c r="XDM48" s="367"/>
      <c r="XDN48" s="367"/>
      <c r="XDO48" s="367"/>
      <c r="XDP48" s="367"/>
      <c r="XDQ48" s="367"/>
      <c r="XDR48" s="367"/>
      <c r="XDS48" s="367"/>
      <c r="XDT48" s="367"/>
      <c r="XDU48" s="367"/>
      <c r="XDV48" s="367"/>
      <c r="XDW48" s="367"/>
      <c r="XDX48" s="367"/>
      <c r="XDY48" s="367"/>
      <c r="XDZ48" s="367"/>
      <c r="XEA48" s="367"/>
      <c r="XEB48" s="367"/>
      <c r="XEC48" s="367"/>
      <c r="XED48" s="367"/>
      <c r="XEE48" s="367"/>
      <c r="XEF48" s="367"/>
      <c r="XEG48" s="367"/>
      <c r="XEH48" s="367"/>
      <c r="XEI48" s="367"/>
      <c r="XEJ48" s="367"/>
      <c r="XEK48" s="367"/>
      <c r="XEL48" s="367"/>
      <c r="XEM48" s="367"/>
      <c r="XEN48" s="367"/>
      <c r="XEO48" s="367"/>
      <c r="XEP48" s="367"/>
      <c r="XEQ48" s="367"/>
      <c r="XER48" s="367"/>
      <c r="XES48" s="367"/>
      <c r="XET48" s="367"/>
      <c r="XEU48" s="367"/>
      <c r="XEV48" s="367"/>
      <c r="XEW48" s="367"/>
      <c r="XEX48" s="367"/>
      <c r="XEY48" s="367"/>
      <c r="XEZ48" s="367"/>
    </row>
    <row r="49" spans="1:16380">
      <c r="A49" s="381">
        <f>A48</f>
        <v>13</v>
      </c>
      <c r="B49" s="367" t="str">
        <f t="shared" si="2"/>
        <v>Eligibility</v>
      </c>
      <c r="C49" s="371" t="str">
        <f t="shared" si="1"/>
        <v/>
      </c>
      <c r="D49" s="378" t="str">
        <f>IF(D48="NA","NA",INDEX(purpose_elaborations,A49))</f>
        <v>Using Marking-Period Summative Assessment OF Learning</v>
      </c>
      <c r="E49" s="2084"/>
      <c r="F49" s="2024"/>
      <c r="G49" s="2006"/>
      <c r="H49" s="2048"/>
      <c r="I49" s="2013"/>
      <c r="J49" s="2006"/>
      <c r="K49" s="2025"/>
      <c r="L49" s="2022"/>
      <c r="M49" s="2006"/>
      <c r="N49" s="2048"/>
      <c r="O49" s="2013"/>
      <c r="P49" s="2006"/>
      <c r="Q49" s="2025"/>
      <c r="R49" s="2024"/>
      <c r="S49" s="2006"/>
      <c r="T49" s="2020"/>
      <c r="U49" s="2013"/>
      <c r="V49" s="2006"/>
      <c r="W49" s="2025"/>
      <c r="X49" s="2024"/>
      <c r="Y49" s="2006"/>
      <c r="Z49" s="2020"/>
      <c r="AA49" s="2013"/>
      <c r="AB49" s="2006"/>
      <c r="AC49" s="2025"/>
      <c r="AD49" s="2022"/>
      <c r="AE49" s="2006"/>
      <c r="AF49" s="2025"/>
      <c r="AG49" s="2024"/>
      <c r="AH49" s="2006"/>
      <c r="AI49" s="2020"/>
      <c r="AJ49" s="2013"/>
      <c r="AK49" s="2006"/>
      <c r="AL49" s="2025"/>
      <c r="AM49" s="2024"/>
      <c r="AN49" s="2006"/>
      <c r="AO49" s="2020"/>
      <c r="AP49" s="2013"/>
      <c r="AQ49" s="2006"/>
      <c r="AR49" s="2048"/>
      <c r="WVZ49" s="367"/>
      <c r="WWA49" s="367"/>
      <c r="WWB49" s="367"/>
      <c r="WWC49" s="367"/>
      <c r="WWD49" s="367"/>
      <c r="WWE49" s="367"/>
      <c r="WWF49" s="367"/>
      <c r="WWG49" s="367"/>
      <c r="WWH49" s="367"/>
      <c r="WWI49" s="367"/>
      <c r="WWJ49" s="367"/>
      <c r="WWK49" s="367"/>
      <c r="WWL49" s="367"/>
      <c r="WWM49" s="367"/>
      <c r="WWN49" s="367"/>
      <c r="WWO49" s="367"/>
      <c r="WWP49" s="367"/>
      <c r="WWQ49" s="367"/>
      <c r="WWR49" s="367"/>
      <c r="WWS49" s="367"/>
      <c r="WWT49" s="367"/>
      <c r="WWU49" s="367"/>
      <c r="WWV49" s="367"/>
      <c r="WWW49" s="367"/>
      <c r="WWX49" s="367"/>
      <c r="WWY49" s="367"/>
      <c r="WWZ49" s="367"/>
      <c r="WXA49" s="367"/>
      <c r="WXB49" s="367"/>
      <c r="WXC49" s="367"/>
      <c r="WXD49" s="367"/>
      <c r="WXE49" s="367"/>
      <c r="WXF49" s="367"/>
      <c r="WXG49" s="367"/>
      <c r="WXH49" s="367"/>
      <c r="WXI49" s="367"/>
      <c r="WXJ49" s="367"/>
      <c r="WXK49" s="367"/>
      <c r="WXL49" s="367"/>
      <c r="WXM49" s="367"/>
      <c r="WXN49" s="367"/>
      <c r="WXO49" s="367"/>
      <c r="WXP49" s="367"/>
      <c r="WXQ49" s="367"/>
      <c r="WXR49" s="367"/>
      <c r="WXS49" s="367"/>
      <c r="WXT49" s="367"/>
      <c r="WXU49" s="367"/>
      <c r="WXV49" s="367"/>
      <c r="WXW49" s="367"/>
      <c r="WXX49" s="367"/>
      <c r="WXY49" s="367"/>
      <c r="WXZ49" s="367"/>
      <c r="WYA49" s="367"/>
      <c r="WYB49" s="367"/>
      <c r="WYC49" s="367"/>
      <c r="WYD49" s="367"/>
      <c r="WYE49" s="367"/>
      <c r="WYF49" s="367"/>
      <c r="WYG49" s="367"/>
      <c r="WYH49" s="367"/>
      <c r="WYI49" s="367"/>
      <c r="WYJ49" s="367"/>
      <c r="WYK49" s="367"/>
      <c r="WYL49" s="367"/>
      <c r="WYM49" s="367"/>
      <c r="WYN49" s="367"/>
      <c r="WYO49" s="367"/>
      <c r="WYP49" s="367"/>
      <c r="WYQ49" s="367"/>
      <c r="WYR49" s="367"/>
      <c r="WYS49" s="367"/>
      <c r="WYT49" s="367"/>
      <c r="WYU49" s="367"/>
      <c r="WYV49" s="367"/>
      <c r="WYW49" s="367"/>
      <c r="WYX49" s="367"/>
      <c r="WYY49" s="367"/>
      <c r="WYZ49" s="367"/>
      <c r="WZA49" s="367"/>
      <c r="WZB49" s="367"/>
      <c r="WZC49" s="367"/>
      <c r="WZD49" s="367"/>
      <c r="WZE49" s="367"/>
      <c r="WZF49" s="367"/>
      <c r="WZG49" s="367"/>
      <c r="WZH49" s="367"/>
      <c r="WZI49" s="367"/>
      <c r="WZJ49" s="367"/>
      <c r="WZK49" s="367"/>
      <c r="WZL49" s="367"/>
      <c r="WZM49" s="367"/>
      <c r="WZN49" s="367"/>
      <c r="WZO49" s="367"/>
      <c r="WZP49" s="367"/>
      <c r="WZQ49" s="367"/>
      <c r="WZR49" s="367"/>
      <c r="WZS49" s="367"/>
      <c r="WZT49" s="367"/>
      <c r="WZU49" s="367"/>
      <c r="WZV49" s="367"/>
      <c r="WZW49" s="367"/>
      <c r="WZX49" s="367"/>
      <c r="WZY49" s="367"/>
      <c r="WZZ49" s="367"/>
      <c r="XAA49" s="367"/>
      <c r="XAB49" s="367"/>
      <c r="XAC49" s="367"/>
      <c r="XAD49" s="367"/>
      <c r="XAE49" s="367"/>
      <c r="XAF49" s="367"/>
      <c r="XAG49" s="367"/>
      <c r="XAH49" s="367"/>
      <c r="XAI49" s="367"/>
      <c r="XAJ49" s="367"/>
      <c r="XAK49" s="367"/>
      <c r="XAL49" s="367"/>
      <c r="XAM49" s="367"/>
      <c r="XAN49" s="367"/>
      <c r="XAO49" s="367"/>
      <c r="XAP49" s="367"/>
      <c r="XAQ49" s="367"/>
      <c r="XAR49" s="367"/>
      <c r="XAS49" s="367"/>
      <c r="XAT49" s="367"/>
      <c r="XAU49" s="367"/>
      <c r="XAV49" s="367"/>
      <c r="XAW49" s="367"/>
      <c r="XAX49" s="367"/>
      <c r="XAY49" s="367"/>
      <c r="XAZ49" s="367"/>
      <c r="XBA49" s="367"/>
      <c r="XBB49" s="367"/>
      <c r="XBC49" s="367"/>
      <c r="XBD49" s="367"/>
      <c r="XBE49" s="367"/>
      <c r="XBF49" s="367"/>
      <c r="XBG49" s="367"/>
      <c r="XBH49" s="367"/>
      <c r="XBI49" s="367"/>
      <c r="XBJ49" s="367"/>
      <c r="XBK49" s="367"/>
      <c r="XBL49" s="367"/>
      <c r="XBM49" s="367"/>
      <c r="XBN49" s="367"/>
      <c r="XBO49" s="367"/>
      <c r="XBP49" s="367"/>
      <c r="XBQ49" s="367"/>
      <c r="XBR49" s="367"/>
      <c r="XBS49" s="367"/>
      <c r="XBT49" s="367"/>
      <c r="XBU49" s="367"/>
      <c r="XBV49" s="367"/>
      <c r="XBW49" s="367"/>
      <c r="XBX49" s="367"/>
      <c r="XBY49" s="367"/>
      <c r="XBZ49" s="367"/>
      <c r="XCA49" s="367"/>
      <c r="XCB49" s="367"/>
      <c r="XCC49" s="367"/>
      <c r="XCD49" s="367"/>
      <c r="XCE49" s="367"/>
      <c r="XCF49" s="367"/>
      <c r="XCG49" s="367"/>
      <c r="XCH49" s="367"/>
      <c r="XCI49" s="367"/>
      <c r="XCJ49" s="367"/>
      <c r="XCK49" s="367"/>
      <c r="XCL49" s="367"/>
      <c r="XCM49" s="367"/>
      <c r="XCN49" s="367"/>
      <c r="XCO49" s="367"/>
      <c r="XCP49" s="367"/>
      <c r="XCQ49" s="367"/>
      <c r="XCR49" s="367"/>
      <c r="XCS49" s="367"/>
      <c r="XCT49" s="367"/>
      <c r="XCU49" s="367"/>
      <c r="XCV49" s="367"/>
      <c r="XCW49" s="367"/>
      <c r="XCX49" s="367"/>
      <c r="XCY49" s="367"/>
      <c r="XCZ49" s="367"/>
      <c r="XDA49" s="367"/>
      <c r="XDB49" s="367"/>
      <c r="XDC49" s="367"/>
      <c r="XDD49" s="367"/>
      <c r="XDE49" s="367"/>
      <c r="XDF49" s="367"/>
      <c r="XDG49" s="367"/>
      <c r="XDH49" s="367"/>
      <c r="XDI49" s="367"/>
      <c r="XDJ49" s="367"/>
      <c r="XDK49" s="367"/>
      <c r="XDL49" s="367"/>
      <c r="XDM49" s="367"/>
      <c r="XDN49" s="367"/>
      <c r="XDO49" s="367"/>
      <c r="XDP49" s="367"/>
      <c r="XDQ49" s="367"/>
      <c r="XDR49" s="367"/>
      <c r="XDS49" s="367"/>
      <c r="XDT49" s="367"/>
      <c r="XDU49" s="367"/>
      <c r="XDV49" s="367"/>
      <c r="XDW49" s="367"/>
      <c r="XDX49" s="367"/>
      <c r="XDY49" s="367"/>
      <c r="XDZ49" s="367"/>
      <c r="XEA49" s="367"/>
      <c r="XEB49" s="367"/>
      <c r="XEC49" s="367"/>
      <c r="XED49" s="367"/>
      <c r="XEE49" s="367"/>
      <c r="XEF49" s="367"/>
      <c r="XEG49" s="367"/>
      <c r="XEH49" s="367"/>
      <c r="XEI49" s="367"/>
      <c r="XEJ49" s="367"/>
      <c r="XEK49" s="367"/>
      <c r="XEL49" s="367"/>
      <c r="XEM49" s="367"/>
      <c r="XEN49" s="367"/>
      <c r="XEO49" s="367"/>
      <c r="XEP49" s="367"/>
      <c r="XEQ49" s="367"/>
      <c r="XER49" s="367"/>
      <c r="XES49" s="367"/>
      <c r="XET49" s="367"/>
      <c r="XEU49" s="367"/>
      <c r="XEV49" s="367"/>
      <c r="XEW49" s="367"/>
      <c r="XEX49" s="367"/>
      <c r="XEY49" s="367"/>
      <c r="XEZ49" s="367"/>
    </row>
    <row r="50" spans="1:16380">
      <c r="A50" s="381">
        <f>A48</f>
        <v>13</v>
      </c>
      <c r="B50" s="367" t="str">
        <f t="shared" si="2"/>
        <v>Eligibility</v>
      </c>
      <c r="C50" s="371" t="str">
        <f t="shared" si="1"/>
        <v/>
      </c>
      <c r="D50" s="379" t="str">
        <f>IF(D48="N","N",INDEX(purpose_examples,A50))</f>
        <v>Using a final exam, project, and presentation together to award course credit to a student who has not taken the course</v>
      </c>
      <c r="E50" s="2084"/>
      <c r="F50" s="2024"/>
      <c r="G50" s="2006"/>
      <c r="H50" s="2048"/>
      <c r="I50" s="2013"/>
      <c r="J50" s="2006"/>
      <c r="K50" s="2025"/>
      <c r="L50" s="2022"/>
      <c r="M50" s="2006"/>
      <c r="N50" s="2048"/>
      <c r="O50" s="2013"/>
      <c r="P50" s="2006"/>
      <c r="Q50" s="2025"/>
      <c r="R50" s="2024"/>
      <c r="S50" s="2006"/>
      <c r="T50" s="2020"/>
      <c r="U50" s="2013"/>
      <c r="V50" s="2006"/>
      <c r="W50" s="2025"/>
      <c r="X50" s="2024"/>
      <c r="Y50" s="2006"/>
      <c r="Z50" s="2020"/>
      <c r="AA50" s="2013"/>
      <c r="AB50" s="2006"/>
      <c r="AC50" s="2025"/>
      <c r="AD50" s="2022"/>
      <c r="AE50" s="2006"/>
      <c r="AF50" s="2025"/>
      <c r="AG50" s="2024"/>
      <c r="AH50" s="2006"/>
      <c r="AI50" s="2020"/>
      <c r="AJ50" s="2013"/>
      <c r="AK50" s="2006"/>
      <c r="AL50" s="2025"/>
      <c r="AM50" s="2024"/>
      <c r="AN50" s="2006"/>
      <c r="AO50" s="2020"/>
      <c r="AP50" s="2013"/>
      <c r="AQ50" s="2006"/>
      <c r="AR50" s="2048"/>
      <c r="WVZ50" s="367"/>
      <c r="WWA50" s="367"/>
      <c r="WWB50" s="367"/>
      <c r="WWC50" s="367"/>
      <c r="WWD50" s="367"/>
      <c r="WWE50" s="367"/>
      <c r="WWF50" s="367"/>
      <c r="WWG50" s="367"/>
      <c r="WWH50" s="367"/>
      <c r="WWI50" s="367"/>
      <c r="WWJ50" s="367"/>
      <c r="WWK50" s="367"/>
      <c r="WWL50" s="367"/>
      <c r="WWM50" s="367"/>
      <c r="WWN50" s="367"/>
      <c r="WWO50" s="367"/>
      <c r="WWP50" s="367"/>
      <c r="WWQ50" s="367"/>
      <c r="WWR50" s="367"/>
      <c r="WWS50" s="367"/>
      <c r="WWT50" s="367"/>
      <c r="WWU50" s="367"/>
      <c r="WWV50" s="367"/>
      <c r="WWW50" s="367"/>
      <c r="WWX50" s="367"/>
      <c r="WWY50" s="367"/>
      <c r="WWZ50" s="367"/>
      <c r="WXA50" s="367"/>
      <c r="WXB50" s="367"/>
      <c r="WXC50" s="367"/>
      <c r="WXD50" s="367"/>
      <c r="WXE50" s="367"/>
      <c r="WXF50" s="367"/>
      <c r="WXG50" s="367"/>
      <c r="WXH50" s="367"/>
      <c r="WXI50" s="367"/>
      <c r="WXJ50" s="367"/>
      <c r="WXK50" s="367"/>
      <c r="WXL50" s="367"/>
      <c r="WXM50" s="367"/>
      <c r="WXN50" s="367"/>
      <c r="WXO50" s="367"/>
      <c r="WXP50" s="367"/>
      <c r="WXQ50" s="367"/>
      <c r="WXR50" s="367"/>
      <c r="WXS50" s="367"/>
      <c r="WXT50" s="367"/>
      <c r="WXU50" s="367"/>
      <c r="WXV50" s="367"/>
      <c r="WXW50" s="367"/>
      <c r="WXX50" s="367"/>
      <c r="WXY50" s="367"/>
      <c r="WXZ50" s="367"/>
      <c r="WYA50" s="367"/>
      <c r="WYB50" s="367"/>
      <c r="WYC50" s="367"/>
      <c r="WYD50" s="367"/>
      <c r="WYE50" s="367"/>
      <c r="WYF50" s="367"/>
      <c r="WYG50" s="367"/>
      <c r="WYH50" s="367"/>
      <c r="WYI50" s="367"/>
      <c r="WYJ50" s="367"/>
      <c r="WYK50" s="367"/>
      <c r="WYL50" s="367"/>
      <c r="WYM50" s="367"/>
      <c r="WYN50" s="367"/>
      <c r="WYO50" s="367"/>
      <c r="WYP50" s="367"/>
      <c r="WYQ50" s="367"/>
      <c r="WYR50" s="367"/>
      <c r="WYS50" s="367"/>
      <c r="WYT50" s="367"/>
      <c r="WYU50" s="367"/>
      <c r="WYV50" s="367"/>
      <c r="WYW50" s="367"/>
      <c r="WYX50" s="367"/>
      <c r="WYY50" s="367"/>
      <c r="WYZ50" s="367"/>
      <c r="WZA50" s="367"/>
      <c r="WZB50" s="367"/>
      <c r="WZC50" s="367"/>
      <c r="WZD50" s="367"/>
      <c r="WZE50" s="367"/>
      <c r="WZF50" s="367"/>
      <c r="WZG50" s="367"/>
      <c r="WZH50" s="367"/>
      <c r="WZI50" s="367"/>
      <c r="WZJ50" s="367"/>
      <c r="WZK50" s="367"/>
      <c r="WZL50" s="367"/>
      <c r="WZM50" s="367"/>
      <c r="WZN50" s="367"/>
      <c r="WZO50" s="367"/>
      <c r="WZP50" s="367"/>
      <c r="WZQ50" s="367"/>
      <c r="WZR50" s="367"/>
      <c r="WZS50" s="367"/>
      <c r="WZT50" s="367"/>
      <c r="WZU50" s="367"/>
      <c r="WZV50" s="367"/>
      <c r="WZW50" s="367"/>
      <c r="WZX50" s="367"/>
      <c r="WZY50" s="367"/>
      <c r="WZZ50" s="367"/>
      <c r="XAA50" s="367"/>
      <c r="XAB50" s="367"/>
      <c r="XAC50" s="367"/>
      <c r="XAD50" s="367"/>
      <c r="XAE50" s="367"/>
      <c r="XAF50" s="367"/>
      <c r="XAG50" s="367"/>
      <c r="XAH50" s="367"/>
      <c r="XAI50" s="367"/>
      <c r="XAJ50" s="367"/>
      <c r="XAK50" s="367"/>
      <c r="XAL50" s="367"/>
      <c r="XAM50" s="367"/>
      <c r="XAN50" s="367"/>
      <c r="XAO50" s="367"/>
      <c r="XAP50" s="367"/>
      <c r="XAQ50" s="367"/>
      <c r="XAR50" s="367"/>
      <c r="XAS50" s="367"/>
      <c r="XAT50" s="367"/>
      <c r="XAU50" s="367"/>
      <c r="XAV50" s="367"/>
      <c r="XAW50" s="367"/>
      <c r="XAX50" s="367"/>
      <c r="XAY50" s="367"/>
      <c r="XAZ50" s="367"/>
      <c r="XBA50" s="367"/>
      <c r="XBB50" s="367"/>
      <c r="XBC50" s="367"/>
      <c r="XBD50" s="367"/>
      <c r="XBE50" s="367"/>
      <c r="XBF50" s="367"/>
      <c r="XBG50" s="367"/>
      <c r="XBH50" s="367"/>
      <c r="XBI50" s="367"/>
      <c r="XBJ50" s="367"/>
      <c r="XBK50" s="367"/>
      <c r="XBL50" s="367"/>
      <c r="XBM50" s="367"/>
      <c r="XBN50" s="367"/>
      <c r="XBO50" s="367"/>
      <c r="XBP50" s="367"/>
      <c r="XBQ50" s="367"/>
      <c r="XBR50" s="367"/>
      <c r="XBS50" s="367"/>
      <c r="XBT50" s="367"/>
      <c r="XBU50" s="367"/>
      <c r="XBV50" s="367"/>
      <c r="XBW50" s="367"/>
      <c r="XBX50" s="367"/>
      <c r="XBY50" s="367"/>
      <c r="XBZ50" s="367"/>
      <c r="XCA50" s="367"/>
      <c r="XCB50" s="367"/>
      <c r="XCC50" s="367"/>
      <c r="XCD50" s="367"/>
      <c r="XCE50" s="367"/>
      <c r="XCF50" s="367"/>
      <c r="XCG50" s="367"/>
      <c r="XCH50" s="367"/>
      <c r="XCI50" s="367"/>
      <c r="XCJ50" s="367"/>
      <c r="XCK50" s="367"/>
      <c r="XCL50" s="367"/>
      <c r="XCM50" s="367"/>
      <c r="XCN50" s="367"/>
      <c r="XCO50" s="367"/>
      <c r="XCP50" s="367"/>
      <c r="XCQ50" s="367"/>
      <c r="XCR50" s="367"/>
      <c r="XCS50" s="367"/>
      <c r="XCT50" s="367"/>
      <c r="XCU50" s="367"/>
      <c r="XCV50" s="367"/>
      <c r="XCW50" s="367"/>
      <c r="XCX50" s="367"/>
      <c r="XCY50" s="367"/>
      <c r="XCZ50" s="367"/>
      <c r="XDA50" s="367"/>
      <c r="XDB50" s="367"/>
      <c r="XDC50" s="367"/>
      <c r="XDD50" s="367"/>
      <c r="XDE50" s="367"/>
      <c r="XDF50" s="367"/>
      <c r="XDG50" s="367"/>
      <c r="XDH50" s="367"/>
      <c r="XDI50" s="367"/>
      <c r="XDJ50" s="367"/>
      <c r="XDK50" s="367"/>
      <c r="XDL50" s="367"/>
      <c r="XDM50" s="367"/>
      <c r="XDN50" s="367"/>
      <c r="XDO50" s="367"/>
      <c r="XDP50" s="367"/>
      <c r="XDQ50" s="367"/>
      <c r="XDR50" s="367"/>
      <c r="XDS50" s="367"/>
      <c r="XDT50" s="367"/>
      <c r="XDU50" s="367"/>
      <c r="XDV50" s="367"/>
      <c r="XDW50" s="367"/>
      <c r="XDX50" s="367"/>
      <c r="XDY50" s="367"/>
      <c r="XDZ50" s="367"/>
      <c r="XEA50" s="367"/>
      <c r="XEB50" s="367"/>
      <c r="XEC50" s="367"/>
      <c r="XED50" s="367"/>
      <c r="XEE50" s="367"/>
      <c r="XEF50" s="367"/>
      <c r="XEG50" s="367"/>
      <c r="XEH50" s="367"/>
      <c r="XEI50" s="367"/>
      <c r="XEJ50" s="367"/>
      <c r="XEK50" s="367"/>
      <c r="XEL50" s="367"/>
      <c r="XEM50" s="367"/>
      <c r="XEN50" s="367"/>
      <c r="XEO50" s="367"/>
      <c r="XEP50" s="367"/>
      <c r="XEQ50" s="367"/>
      <c r="XER50" s="367"/>
      <c r="XES50" s="367"/>
      <c r="XET50" s="367"/>
      <c r="XEU50" s="367"/>
      <c r="XEV50" s="367"/>
      <c r="XEW50" s="367"/>
      <c r="XEX50" s="367"/>
      <c r="XEY50" s="367"/>
      <c r="XEZ50" s="367"/>
    </row>
    <row r="51" spans="1:16380" s="374" customFormat="1">
      <c r="A51" s="381">
        <f>A48+1</f>
        <v>14</v>
      </c>
      <c r="B51" s="367" t="str">
        <f t="shared" si="2"/>
        <v>Eligibility</v>
      </c>
      <c r="C51" s="371" t="str">
        <f t="shared" si="1"/>
        <v/>
      </c>
      <c r="D51" s="386" t="str">
        <f>INDEX(purposes_medium,A51)</f>
        <v>Evaluate achievement to determine eligibility for program entrance (e.g., EL, SWD)</v>
      </c>
      <c r="E51" s="2119" t="s">
        <v>131</v>
      </c>
      <c r="F51" s="2023" t="s">
        <v>131</v>
      </c>
      <c r="G51" s="2005" t="s">
        <v>525</v>
      </c>
      <c r="H51" s="2047" t="s">
        <v>132</v>
      </c>
      <c r="I51" s="2012" t="s">
        <v>131</v>
      </c>
      <c r="J51" s="2005" t="s">
        <v>132</v>
      </c>
      <c r="K51" s="2026" t="s">
        <v>525</v>
      </c>
      <c r="L51" s="2021" t="s">
        <v>131</v>
      </c>
      <c r="M51" s="2005" t="s">
        <v>132</v>
      </c>
      <c r="N51" s="2047" t="s">
        <v>525</v>
      </c>
      <c r="O51" s="2012" t="s">
        <v>131</v>
      </c>
      <c r="P51" s="2005" t="s">
        <v>131</v>
      </c>
      <c r="Q51" s="2026" t="s">
        <v>131</v>
      </c>
      <c r="R51" s="2023" t="s">
        <v>131</v>
      </c>
      <c r="S51" s="2005" t="s">
        <v>131</v>
      </c>
      <c r="T51" s="2019" t="s">
        <v>131</v>
      </c>
      <c r="U51" s="2012" t="s">
        <v>131</v>
      </c>
      <c r="V51" s="2005" t="s">
        <v>131</v>
      </c>
      <c r="W51" s="2026" t="s">
        <v>131</v>
      </c>
      <c r="X51" s="2023" t="s">
        <v>131</v>
      </c>
      <c r="Y51" s="2005" t="s">
        <v>525</v>
      </c>
      <c r="Z51" s="2019" t="s">
        <v>525</v>
      </c>
      <c r="AA51" s="2012" t="s">
        <v>132</v>
      </c>
      <c r="AB51" s="2005" t="s">
        <v>132</v>
      </c>
      <c r="AC51" s="2026" t="s">
        <v>132</v>
      </c>
      <c r="AD51" s="2021" t="s">
        <v>131</v>
      </c>
      <c r="AE51" s="2005" t="s">
        <v>131</v>
      </c>
      <c r="AF51" s="2026" t="s">
        <v>131</v>
      </c>
      <c r="AG51" s="2023" t="s">
        <v>131</v>
      </c>
      <c r="AH51" s="2005" t="s">
        <v>131</v>
      </c>
      <c r="AI51" s="2019" t="s">
        <v>131</v>
      </c>
      <c r="AJ51" s="2012" t="s">
        <v>131</v>
      </c>
      <c r="AK51" s="2005" t="s">
        <v>131</v>
      </c>
      <c r="AL51" s="2026" t="s">
        <v>131</v>
      </c>
      <c r="AM51" s="2023" t="s">
        <v>525</v>
      </c>
      <c r="AN51" s="2005" t="s">
        <v>525</v>
      </c>
      <c r="AO51" s="2019" t="s">
        <v>525</v>
      </c>
      <c r="AP51" s="2012" t="s">
        <v>132</v>
      </c>
      <c r="AQ51" s="2005" t="s">
        <v>132</v>
      </c>
      <c r="AR51" s="2047" t="s">
        <v>131</v>
      </c>
      <c r="AS51" s="367"/>
      <c r="AT51" s="367"/>
      <c r="AU51" s="367"/>
      <c r="AV51" s="367"/>
      <c r="AW51" s="367"/>
      <c r="AX51" s="367"/>
      <c r="AY51" s="367"/>
      <c r="AZ51" s="367"/>
      <c r="BA51" s="367"/>
      <c r="BB51" s="367"/>
      <c r="BC51" s="367"/>
      <c r="BD51" s="367"/>
      <c r="BE51" s="367"/>
      <c r="BF51" s="367"/>
      <c r="BG51" s="367"/>
      <c r="BH51" s="367"/>
      <c r="BI51" s="367"/>
      <c r="BJ51" s="367"/>
      <c r="BK51" s="367"/>
      <c r="BL51" s="367"/>
      <c r="BM51" s="367"/>
      <c r="BN51" s="367"/>
      <c r="BO51" s="367"/>
      <c r="BP51" s="367"/>
      <c r="BQ51" s="367"/>
      <c r="BR51" s="367"/>
      <c r="BS51" s="367"/>
      <c r="BT51" s="367"/>
      <c r="BU51" s="367"/>
      <c r="BV51" s="367"/>
      <c r="BW51" s="367"/>
      <c r="BX51" s="367"/>
      <c r="BY51" s="367"/>
      <c r="BZ51" s="367"/>
      <c r="CA51" s="367"/>
      <c r="CB51" s="367"/>
      <c r="CC51" s="367"/>
      <c r="CD51" s="367"/>
      <c r="CE51" s="367"/>
      <c r="CF51" s="367"/>
      <c r="CG51" s="367"/>
      <c r="CH51" s="367"/>
      <c r="CI51" s="367"/>
      <c r="CJ51" s="367"/>
      <c r="CK51" s="367"/>
      <c r="CL51" s="367"/>
      <c r="CM51" s="367"/>
      <c r="CN51" s="367"/>
      <c r="CO51" s="367"/>
      <c r="CP51" s="367"/>
      <c r="CQ51" s="367"/>
      <c r="CR51" s="367"/>
      <c r="CS51" s="367"/>
      <c r="CT51" s="367"/>
      <c r="CU51" s="367"/>
      <c r="CV51" s="367"/>
      <c r="CW51" s="367"/>
      <c r="CX51" s="367"/>
      <c r="CY51" s="367"/>
      <c r="CZ51" s="367"/>
      <c r="DA51" s="367"/>
      <c r="DB51" s="367"/>
      <c r="DC51" s="367"/>
      <c r="DD51" s="367"/>
      <c r="DE51" s="367"/>
      <c r="DF51" s="367"/>
      <c r="DG51" s="367"/>
      <c r="DH51" s="367"/>
      <c r="DI51" s="367"/>
      <c r="DJ51" s="367"/>
      <c r="DK51" s="367"/>
      <c r="DL51" s="367"/>
      <c r="DM51" s="367"/>
      <c r="DN51" s="367"/>
      <c r="DO51" s="367"/>
      <c r="DP51" s="367"/>
      <c r="DQ51" s="367"/>
      <c r="DR51" s="367"/>
      <c r="DS51" s="367"/>
      <c r="DT51" s="367"/>
      <c r="DU51" s="367"/>
      <c r="DV51" s="367"/>
      <c r="DW51" s="367"/>
      <c r="DX51" s="367"/>
      <c r="DY51" s="367"/>
      <c r="DZ51" s="367"/>
      <c r="EA51" s="367"/>
      <c r="EB51" s="367"/>
      <c r="EC51" s="367"/>
      <c r="ED51" s="367"/>
      <c r="EE51" s="367"/>
      <c r="EF51" s="367"/>
      <c r="EG51" s="367"/>
      <c r="EH51" s="367"/>
      <c r="EI51" s="367"/>
      <c r="EJ51" s="367"/>
      <c r="EK51" s="367"/>
      <c r="EL51" s="367"/>
      <c r="EM51" s="367"/>
      <c r="EN51" s="367"/>
      <c r="EO51" s="367"/>
      <c r="EP51" s="367"/>
      <c r="EQ51" s="367"/>
      <c r="ER51" s="367"/>
      <c r="ES51" s="367"/>
      <c r="ET51" s="367"/>
      <c r="EU51" s="367"/>
      <c r="EV51" s="367"/>
      <c r="EW51" s="367"/>
      <c r="EX51" s="367"/>
      <c r="EY51" s="367"/>
      <c r="EZ51" s="367"/>
      <c r="FA51" s="367"/>
      <c r="FB51" s="367"/>
      <c r="FC51" s="367"/>
      <c r="FD51" s="367"/>
      <c r="FE51" s="367"/>
      <c r="FF51" s="367"/>
      <c r="FG51" s="367"/>
      <c r="FH51" s="367"/>
      <c r="FI51" s="367"/>
      <c r="FJ51" s="367"/>
      <c r="FK51" s="367"/>
      <c r="FL51" s="367"/>
      <c r="FM51" s="367"/>
      <c r="FN51" s="367"/>
      <c r="FO51" s="367"/>
      <c r="FP51" s="367"/>
      <c r="FQ51" s="367"/>
      <c r="FR51" s="367"/>
      <c r="FS51" s="367"/>
      <c r="FT51" s="367"/>
      <c r="FU51" s="367"/>
      <c r="FV51" s="367"/>
      <c r="FW51" s="367"/>
      <c r="FX51" s="367"/>
      <c r="FY51" s="367"/>
      <c r="FZ51" s="367"/>
      <c r="GA51" s="367"/>
      <c r="GB51" s="367"/>
      <c r="GC51" s="367"/>
      <c r="GD51" s="367"/>
      <c r="GE51" s="367"/>
      <c r="GF51" s="367"/>
      <c r="GG51" s="367"/>
      <c r="GH51" s="367"/>
      <c r="GI51" s="367"/>
      <c r="GJ51" s="367"/>
      <c r="GK51" s="367"/>
      <c r="GL51" s="367"/>
      <c r="GM51" s="367"/>
      <c r="GN51" s="367"/>
      <c r="GO51" s="367"/>
      <c r="GP51" s="367"/>
      <c r="GQ51" s="367"/>
      <c r="GR51" s="367"/>
      <c r="GS51" s="367"/>
      <c r="GT51" s="367"/>
      <c r="GU51" s="367"/>
      <c r="GV51" s="367"/>
      <c r="GW51" s="367"/>
      <c r="GX51" s="367"/>
      <c r="GY51" s="367"/>
      <c r="GZ51" s="367"/>
      <c r="HA51" s="367"/>
      <c r="HB51" s="367"/>
      <c r="HC51" s="367"/>
      <c r="HD51" s="367"/>
      <c r="HE51" s="367"/>
      <c r="HF51" s="367"/>
      <c r="HG51" s="367"/>
      <c r="HH51" s="367"/>
      <c r="HI51" s="367"/>
      <c r="HJ51" s="367"/>
      <c r="HK51" s="367"/>
      <c r="HL51" s="367"/>
      <c r="HM51" s="367"/>
      <c r="HN51" s="367"/>
      <c r="HO51" s="367"/>
      <c r="HP51" s="367"/>
      <c r="HQ51" s="367"/>
      <c r="HR51" s="367"/>
      <c r="HS51" s="367"/>
      <c r="HT51" s="367"/>
      <c r="HU51" s="367"/>
      <c r="HV51" s="367"/>
      <c r="HW51" s="367"/>
      <c r="HX51" s="367"/>
      <c r="HY51" s="367"/>
      <c r="HZ51" s="367"/>
      <c r="IA51" s="367"/>
      <c r="IB51" s="367"/>
      <c r="IC51" s="367"/>
      <c r="ID51" s="367"/>
      <c r="IE51" s="367"/>
      <c r="IF51" s="367"/>
      <c r="IG51" s="367"/>
      <c r="IH51" s="367"/>
      <c r="II51" s="367"/>
      <c r="IJ51" s="367"/>
      <c r="IK51" s="367"/>
      <c r="IL51" s="367"/>
      <c r="IM51" s="367"/>
      <c r="IN51" s="367"/>
      <c r="IO51" s="367"/>
      <c r="IP51" s="367"/>
      <c r="IQ51" s="367"/>
      <c r="IR51" s="367"/>
      <c r="IS51" s="367"/>
      <c r="IT51" s="367"/>
      <c r="IU51" s="367"/>
      <c r="IV51" s="367"/>
      <c r="IW51" s="367"/>
      <c r="IX51" s="367"/>
      <c r="IY51" s="367"/>
      <c r="IZ51" s="367"/>
      <c r="JA51" s="367"/>
      <c r="JB51" s="367"/>
      <c r="JC51" s="367"/>
      <c r="JD51" s="367"/>
      <c r="JE51" s="367"/>
      <c r="JF51" s="367"/>
      <c r="JG51" s="367"/>
      <c r="JH51" s="367"/>
      <c r="JI51" s="367"/>
      <c r="JJ51" s="367"/>
      <c r="JK51" s="367"/>
      <c r="JL51" s="367"/>
      <c r="JM51" s="367"/>
      <c r="JN51" s="367"/>
      <c r="JO51" s="367"/>
      <c r="JP51" s="367"/>
      <c r="JQ51" s="367"/>
      <c r="JR51" s="367"/>
      <c r="JS51" s="367"/>
      <c r="JT51" s="367"/>
      <c r="JU51" s="367"/>
      <c r="JV51" s="367"/>
      <c r="JW51" s="367"/>
      <c r="JX51" s="367"/>
      <c r="JY51" s="367"/>
      <c r="JZ51" s="367"/>
      <c r="KA51" s="367"/>
      <c r="KB51" s="367"/>
      <c r="KC51" s="367"/>
      <c r="KD51" s="367"/>
      <c r="KE51" s="367"/>
      <c r="KF51" s="367"/>
      <c r="KG51" s="367"/>
      <c r="KH51" s="367"/>
      <c r="KI51" s="367"/>
      <c r="KJ51" s="367"/>
      <c r="KK51" s="367"/>
      <c r="KL51" s="367"/>
      <c r="KM51" s="367"/>
      <c r="KN51" s="367"/>
      <c r="KO51" s="367"/>
      <c r="KP51" s="367"/>
      <c r="KQ51" s="367"/>
      <c r="KR51" s="367"/>
      <c r="KS51" s="367"/>
      <c r="KT51" s="367"/>
      <c r="KU51" s="367"/>
      <c r="KV51" s="367"/>
      <c r="KW51" s="367"/>
      <c r="KX51" s="367"/>
      <c r="KY51" s="367"/>
      <c r="KZ51" s="367"/>
      <c r="LA51" s="367"/>
      <c r="LB51" s="367"/>
      <c r="LC51" s="367"/>
      <c r="LD51" s="367"/>
      <c r="LE51" s="367"/>
      <c r="LF51" s="367"/>
      <c r="LG51" s="367"/>
      <c r="LH51" s="367"/>
      <c r="LI51" s="367"/>
      <c r="LJ51" s="367"/>
      <c r="LK51" s="367"/>
      <c r="LL51" s="367"/>
      <c r="LM51" s="367"/>
      <c r="LN51" s="367"/>
      <c r="LO51" s="367"/>
      <c r="LP51" s="367"/>
      <c r="LQ51" s="367"/>
      <c r="LR51" s="367"/>
      <c r="LS51" s="367"/>
      <c r="LT51" s="367"/>
      <c r="LU51" s="367"/>
      <c r="LV51" s="367"/>
      <c r="LW51" s="367"/>
      <c r="LX51" s="367"/>
      <c r="LY51" s="367"/>
      <c r="LZ51" s="367"/>
      <c r="MA51" s="367"/>
      <c r="MB51" s="367"/>
      <c r="MC51" s="367"/>
      <c r="MD51" s="367"/>
      <c r="ME51" s="367"/>
      <c r="MF51" s="367"/>
      <c r="MG51" s="367"/>
      <c r="MH51" s="367"/>
      <c r="MI51" s="367"/>
      <c r="MJ51" s="367"/>
      <c r="MK51" s="367"/>
      <c r="ML51" s="367"/>
      <c r="MM51" s="367"/>
      <c r="MN51" s="367"/>
      <c r="MO51" s="367"/>
      <c r="MP51" s="367"/>
      <c r="MQ51" s="367"/>
      <c r="MR51" s="367"/>
      <c r="MS51" s="367"/>
      <c r="MT51" s="367"/>
      <c r="MU51" s="367"/>
      <c r="MV51" s="367"/>
      <c r="MW51" s="367"/>
      <c r="MX51" s="367"/>
      <c r="MY51" s="367"/>
      <c r="MZ51" s="367"/>
      <c r="NA51" s="367"/>
      <c r="NB51" s="367"/>
      <c r="NC51" s="367"/>
      <c r="ND51" s="367"/>
      <c r="NE51" s="367"/>
      <c r="NF51" s="367"/>
      <c r="NG51" s="367"/>
      <c r="NH51" s="367"/>
      <c r="NI51" s="367"/>
      <c r="NJ51" s="367"/>
      <c r="NK51" s="367"/>
      <c r="NL51" s="367"/>
      <c r="NM51" s="367"/>
      <c r="NN51" s="367"/>
      <c r="NO51" s="367"/>
      <c r="NP51" s="367"/>
      <c r="NQ51" s="367"/>
      <c r="NR51" s="367"/>
      <c r="NS51" s="367"/>
      <c r="NT51" s="367"/>
      <c r="NU51" s="367"/>
      <c r="NV51" s="367"/>
      <c r="NW51" s="367"/>
      <c r="NX51" s="367"/>
      <c r="NY51" s="367"/>
      <c r="NZ51" s="367"/>
      <c r="OA51" s="367"/>
      <c r="OB51" s="367"/>
      <c r="OC51" s="367"/>
      <c r="OD51" s="367"/>
      <c r="OE51" s="367"/>
      <c r="OF51" s="367"/>
      <c r="OG51" s="367"/>
      <c r="OH51" s="367"/>
      <c r="OI51" s="367"/>
      <c r="OJ51" s="367"/>
      <c r="OK51" s="367"/>
      <c r="OL51" s="367"/>
      <c r="OM51" s="367"/>
      <c r="ON51" s="367"/>
      <c r="OO51" s="367"/>
      <c r="OP51" s="367"/>
      <c r="OQ51" s="367"/>
      <c r="OR51" s="367"/>
      <c r="OS51" s="367"/>
      <c r="OT51" s="367"/>
      <c r="OU51" s="367"/>
      <c r="OV51" s="367"/>
      <c r="OW51" s="367"/>
      <c r="OX51" s="367"/>
      <c r="OY51" s="367"/>
      <c r="OZ51" s="367"/>
      <c r="PA51" s="367"/>
      <c r="PB51" s="367"/>
      <c r="PC51" s="367"/>
      <c r="PD51" s="367"/>
      <c r="PE51" s="367"/>
      <c r="PF51" s="367"/>
      <c r="PG51" s="367"/>
      <c r="PH51" s="367"/>
      <c r="PI51" s="367"/>
      <c r="PJ51" s="367"/>
      <c r="PK51" s="367"/>
      <c r="PL51" s="367"/>
      <c r="PM51" s="367"/>
      <c r="PN51" s="367"/>
      <c r="PO51" s="367"/>
      <c r="PP51" s="367"/>
      <c r="PQ51" s="367"/>
      <c r="PR51" s="367"/>
      <c r="PS51" s="367"/>
      <c r="PT51" s="367"/>
      <c r="PU51" s="367"/>
      <c r="PV51" s="367"/>
      <c r="PW51" s="367"/>
      <c r="PX51" s="367"/>
      <c r="PY51" s="367"/>
      <c r="PZ51" s="367"/>
      <c r="QA51" s="367"/>
      <c r="QB51" s="367"/>
      <c r="QC51" s="367"/>
      <c r="QD51" s="367"/>
      <c r="QE51" s="367"/>
      <c r="QF51" s="367"/>
      <c r="QG51" s="367"/>
      <c r="QH51" s="367"/>
      <c r="QI51" s="367"/>
      <c r="QJ51" s="367"/>
      <c r="QK51" s="367"/>
      <c r="QL51" s="367"/>
      <c r="QM51" s="367"/>
      <c r="QN51" s="367"/>
      <c r="QO51" s="367"/>
      <c r="QP51" s="367"/>
      <c r="QQ51" s="367"/>
      <c r="QR51" s="367"/>
      <c r="QS51" s="367"/>
      <c r="QT51" s="367"/>
      <c r="QU51" s="367"/>
      <c r="QV51" s="367"/>
      <c r="QW51" s="367"/>
      <c r="QX51" s="367"/>
      <c r="QY51" s="367"/>
      <c r="QZ51" s="367"/>
      <c r="RA51" s="367"/>
      <c r="RB51" s="367"/>
      <c r="RC51" s="367"/>
      <c r="RD51" s="367"/>
      <c r="RE51" s="367"/>
      <c r="RF51" s="367"/>
      <c r="RG51" s="367"/>
      <c r="RH51" s="367"/>
      <c r="RI51" s="367"/>
      <c r="RJ51" s="367"/>
      <c r="RK51" s="367"/>
      <c r="RL51" s="367"/>
      <c r="RM51" s="367"/>
      <c r="RN51" s="367"/>
      <c r="RO51" s="367"/>
      <c r="RP51" s="367"/>
      <c r="RQ51" s="367"/>
      <c r="RR51" s="367"/>
      <c r="RS51" s="367"/>
      <c r="RT51" s="367"/>
      <c r="RU51" s="367"/>
      <c r="RV51" s="367"/>
      <c r="RW51" s="367"/>
      <c r="RX51" s="367"/>
      <c r="RY51" s="367"/>
      <c r="RZ51" s="367"/>
      <c r="SA51" s="367"/>
      <c r="SB51" s="367"/>
      <c r="SC51" s="367"/>
      <c r="SD51" s="367"/>
      <c r="SE51" s="367"/>
      <c r="SF51" s="367"/>
      <c r="SG51" s="367"/>
      <c r="SH51" s="367"/>
      <c r="SI51" s="367"/>
      <c r="SJ51" s="367"/>
      <c r="SK51" s="367"/>
      <c r="SL51" s="367"/>
      <c r="SM51" s="367"/>
      <c r="SN51" s="367"/>
      <c r="SO51" s="367"/>
      <c r="SP51" s="367"/>
      <c r="SQ51" s="367"/>
      <c r="SR51" s="367"/>
      <c r="SS51" s="367"/>
      <c r="ST51" s="367"/>
      <c r="SU51" s="367"/>
      <c r="SV51" s="367"/>
      <c r="SW51" s="367"/>
      <c r="SX51" s="367"/>
      <c r="SY51" s="367"/>
      <c r="SZ51" s="367"/>
      <c r="TA51" s="367"/>
      <c r="TB51" s="367"/>
      <c r="TC51" s="367"/>
      <c r="TD51" s="367"/>
      <c r="TE51" s="367"/>
      <c r="TF51" s="367"/>
      <c r="TG51" s="367"/>
      <c r="TH51" s="367"/>
      <c r="TI51" s="367"/>
      <c r="TJ51" s="367"/>
      <c r="TK51" s="367"/>
      <c r="TL51" s="367"/>
      <c r="TM51" s="367"/>
      <c r="TN51" s="367"/>
      <c r="TO51" s="367"/>
      <c r="TP51" s="367"/>
      <c r="TQ51" s="367"/>
      <c r="TR51" s="367"/>
      <c r="TS51" s="367"/>
      <c r="TT51" s="367"/>
      <c r="TU51" s="367"/>
      <c r="TV51" s="367"/>
      <c r="TW51" s="367"/>
      <c r="TX51" s="367"/>
      <c r="TY51" s="367"/>
      <c r="TZ51" s="367"/>
      <c r="UA51" s="367"/>
      <c r="UB51" s="367"/>
      <c r="UC51" s="367"/>
      <c r="UD51" s="367"/>
      <c r="UE51" s="367"/>
      <c r="UF51" s="367"/>
      <c r="UG51" s="367"/>
      <c r="UH51" s="367"/>
      <c r="UI51" s="367"/>
      <c r="UJ51" s="367"/>
      <c r="UK51" s="367"/>
      <c r="UL51" s="367"/>
      <c r="UM51" s="367"/>
      <c r="UN51" s="367"/>
      <c r="UO51" s="367"/>
      <c r="UP51" s="367"/>
      <c r="UQ51" s="367"/>
      <c r="UR51" s="367"/>
      <c r="US51" s="367"/>
      <c r="UT51" s="367"/>
      <c r="UU51" s="367"/>
      <c r="UV51" s="367"/>
      <c r="UW51" s="367"/>
      <c r="UX51" s="367"/>
      <c r="UY51" s="367"/>
      <c r="UZ51" s="367"/>
      <c r="VA51" s="367"/>
      <c r="VB51" s="367"/>
      <c r="VC51" s="367"/>
      <c r="VD51" s="367"/>
      <c r="VE51" s="367"/>
      <c r="VF51" s="367"/>
      <c r="VG51" s="367"/>
      <c r="VH51" s="367"/>
      <c r="VI51" s="367"/>
      <c r="VJ51" s="367"/>
      <c r="VK51" s="367"/>
      <c r="VL51" s="367"/>
      <c r="VM51" s="367"/>
      <c r="VN51" s="367"/>
      <c r="VO51" s="367"/>
      <c r="VP51" s="367"/>
      <c r="VQ51" s="367"/>
      <c r="VR51" s="367"/>
      <c r="VS51" s="367"/>
      <c r="VT51" s="367"/>
      <c r="VU51" s="367"/>
      <c r="VV51" s="367"/>
      <c r="VW51" s="367"/>
      <c r="VX51" s="367"/>
      <c r="VY51" s="367"/>
      <c r="VZ51" s="367"/>
      <c r="WA51" s="367"/>
      <c r="WB51" s="367"/>
      <c r="WC51" s="367"/>
      <c r="WD51" s="367"/>
      <c r="WE51" s="367"/>
      <c r="WF51" s="367"/>
      <c r="WG51" s="367"/>
      <c r="WH51" s="367"/>
      <c r="WI51" s="367"/>
      <c r="WJ51" s="367"/>
      <c r="WK51" s="367"/>
      <c r="WL51" s="367"/>
      <c r="WM51" s="367"/>
      <c r="WN51" s="367"/>
      <c r="WO51" s="367"/>
      <c r="WP51" s="367"/>
      <c r="WQ51" s="367"/>
      <c r="WR51" s="367"/>
      <c r="WS51" s="367"/>
      <c r="WT51" s="367"/>
      <c r="WU51" s="367"/>
      <c r="WV51" s="367"/>
      <c r="WW51" s="367"/>
      <c r="WX51" s="367"/>
      <c r="WY51" s="367"/>
      <c r="WZ51" s="367"/>
      <c r="XA51" s="367"/>
      <c r="XB51" s="367"/>
      <c r="XC51" s="367"/>
      <c r="XD51" s="367"/>
      <c r="XE51" s="367"/>
      <c r="XF51" s="367"/>
      <c r="XG51" s="367"/>
      <c r="XH51" s="367"/>
      <c r="XI51" s="367"/>
      <c r="XJ51" s="367"/>
      <c r="XK51" s="367"/>
      <c r="XL51" s="367"/>
      <c r="XM51" s="367"/>
      <c r="XN51" s="367"/>
      <c r="XO51" s="367"/>
      <c r="XP51" s="367"/>
      <c r="XQ51" s="367"/>
      <c r="XR51" s="367"/>
      <c r="XS51" s="367"/>
      <c r="XT51" s="367"/>
      <c r="XU51" s="367"/>
      <c r="XV51" s="367"/>
      <c r="XW51" s="367"/>
      <c r="XX51" s="367"/>
      <c r="XY51" s="367"/>
      <c r="XZ51" s="367"/>
      <c r="YA51" s="367"/>
      <c r="YB51" s="367"/>
      <c r="YC51" s="367"/>
      <c r="YD51" s="367"/>
      <c r="YE51" s="367"/>
      <c r="YF51" s="367"/>
      <c r="YG51" s="367"/>
      <c r="YH51" s="367"/>
      <c r="YI51" s="367"/>
      <c r="YJ51" s="367"/>
      <c r="YK51" s="367"/>
      <c r="YL51" s="367"/>
      <c r="YM51" s="367"/>
      <c r="YN51" s="367"/>
      <c r="YO51" s="367"/>
      <c r="YP51" s="367"/>
      <c r="YQ51" s="367"/>
      <c r="YR51" s="367"/>
      <c r="YS51" s="367"/>
      <c r="YT51" s="367"/>
      <c r="YU51" s="367"/>
      <c r="YV51" s="367"/>
      <c r="YW51" s="367"/>
      <c r="YX51" s="367"/>
      <c r="YY51" s="367"/>
      <c r="YZ51" s="367"/>
      <c r="ZA51" s="367"/>
      <c r="ZB51" s="367"/>
      <c r="ZC51" s="367"/>
      <c r="ZD51" s="367"/>
      <c r="ZE51" s="367"/>
      <c r="ZF51" s="367"/>
      <c r="ZG51" s="367"/>
      <c r="ZH51" s="367"/>
      <c r="ZI51" s="367"/>
      <c r="ZJ51" s="367"/>
      <c r="ZK51" s="367"/>
      <c r="ZL51" s="367"/>
      <c r="ZM51" s="367"/>
      <c r="ZN51" s="367"/>
      <c r="ZO51" s="367"/>
      <c r="ZP51" s="367"/>
      <c r="ZQ51" s="367"/>
      <c r="ZR51" s="367"/>
      <c r="ZS51" s="367"/>
      <c r="ZT51" s="367"/>
      <c r="ZU51" s="367"/>
      <c r="ZV51" s="367"/>
      <c r="ZW51" s="367"/>
      <c r="ZX51" s="367"/>
      <c r="ZY51" s="367"/>
      <c r="ZZ51" s="367"/>
      <c r="AAA51" s="367"/>
      <c r="AAB51" s="367"/>
      <c r="AAC51" s="367"/>
      <c r="AAD51" s="367"/>
      <c r="AAE51" s="367"/>
      <c r="AAF51" s="367"/>
      <c r="AAG51" s="367"/>
      <c r="AAH51" s="367"/>
      <c r="AAI51" s="367"/>
      <c r="AAJ51" s="367"/>
      <c r="AAK51" s="367"/>
      <c r="AAL51" s="367"/>
      <c r="AAM51" s="367"/>
      <c r="AAN51" s="367"/>
      <c r="AAO51" s="367"/>
      <c r="AAP51" s="367"/>
      <c r="AAQ51" s="367"/>
      <c r="AAR51" s="367"/>
      <c r="AAS51" s="367"/>
      <c r="AAT51" s="367"/>
      <c r="AAU51" s="367"/>
      <c r="AAV51" s="367"/>
      <c r="AAW51" s="367"/>
      <c r="AAX51" s="367"/>
      <c r="AAY51" s="367"/>
      <c r="AAZ51" s="367"/>
      <c r="ABA51" s="367"/>
      <c r="ABB51" s="367"/>
      <c r="ABC51" s="367"/>
      <c r="ABD51" s="367"/>
      <c r="ABE51" s="367"/>
      <c r="ABF51" s="367"/>
      <c r="ABG51" s="367"/>
      <c r="ABH51" s="367"/>
      <c r="ABI51" s="367"/>
      <c r="ABJ51" s="367"/>
      <c r="ABK51" s="367"/>
      <c r="ABL51" s="367"/>
      <c r="ABM51" s="367"/>
      <c r="ABN51" s="367"/>
      <c r="ABO51" s="367"/>
      <c r="ABP51" s="367"/>
      <c r="ABQ51" s="367"/>
      <c r="ABR51" s="367"/>
      <c r="ABS51" s="367"/>
      <c r="ABT51" s="367"/>
      <c r="ABU51" s="367"/>
      <c r="ABV51" s="367"/>
      <c r="ABW51" s="367"/>
      <c r="ABX51" s="367"/>
      <c r="ABY51" s="367"/>
      <c r="ABZ51" s="367"/>
      <c r="ACA51" s="367"/>
      <c r="ACB51" s="367"/>
      <c r="ACC51" s="367"/>
      <c r="ACD51" s="367"/>
      <c r="ACE51" s="367"/>
      <c r="ACF51" s="367"/>
      <c r="ACG51" s="367"/>
      <c r="ACH51" s="367"/>
      <c r="ACI51" s="367"/>
      <c r="ACJ51" s="367"/>
      <c r="ACK51" s="367"/>
      <c r="ACL51" s="367"/>
      <c r="ACM51" s="367"/>
      <c r="ACN51" s="367"/>
      <c r="ACO51" s="367"/>
      <c r="ACP51" s="367"/>
      <c r="ACQ51" s="367"/>
      <c r="ACR51" s="367"/>
      <c r="ACS51" s="367"/>
      <c r="ACT51" s="367"/>
      <c r="ACU51" s="367"/>
      <c r="ACV51" s="367"/>
      <c r="ACW51" s="367"/>
      <c r="ACX51" s="367"/>
      <c r="ACY51" s="367"/>
      <c r="ACZ51" s="367"/>
      <c r="ADA51" s="367"/>
      <c r="ADB51" s="367"/>
      <c r="ADC51" s="367"/>
      <c r="ADD51" s="367"/>
      <c r="ADE51" s="367"/>
      <c r="ADF51" s="367"/>
      <c r="ADG51" s="367"/>
      <c r="ADH51" s="367"/>
      <c r="ADI51" s="367"/>
      <c r="ADJ51" s="367"/>
      <c r="ADK51" s="367"/>
      <c r="ADL51" s="367"/>
      <c r="ADM51" s="367"/>
      <c r="ADN51" s="367"/>
      <c r="ADO51" s="367"/>
      <c r="ADP51" s="367"/>
      <c r="ADQ51" s="367"/>
      <c r="ADR51" s="367"/>
      <c r="ADS51" s="367"/>
      <c r="ADT51" s="367"/>
      <c r="ADU51" s="367"/>
      <c r="ADV51" s="367"/>
      <c r="ADW51" s="367"/>
      <c r="ADX51" s="367"/>
      <c r="ADY51" s="367"/>
      <c r="ADZ51" s="367"/>
      <c r="AEA51" s="367"/>
      <c r="AEB51" s="367"/>
      <c r="AEC51" s="367"/>
      <c r="AED51" s="367"/>
      <c r="AEE51" s="367"/>
      <c r="AEF51" s="367"/>
      <c r="AEG51" s="367"/>
      <c r="AEH51" s="367"/>
      <c r="AEI51" s="367"/>
      <c r="AEJ51" s="367"/>
      <c r="AEK51" s="367"/>
      <c r="AEL51" s="367"/>
      <c r="AEM51" s="367"/>
      <c r="AEN51" s="367"/>
      <c r="AEO51" s="367"/>
      <c r="AEP51" s="367"/>
      <c r="AEQ51" s="367"/>
      <c r="AER51" s="367"/>
      <c r="AES51" s="367"/>
      <c r="AET51" s="367"/>
      <c r="AEU51" s="367"/>
      <c r="AEV51" s="367"/>
      <c r="AEW51" s="367"/>
      <c r="AEX51" s="367"/>
      <c r="AEY51" s="367"/>
      <c r="AEZ51" s="367"/>
      <c r="AFA51" s="367"/>
      <c r="AFB51" s="367"/>
      <c r="AFC51" s="367"/>
      <c r="AFD51" s="367"/>
      <c r="AFE51" s="367"/>
      <c r="AFF51" s="367"/>
      <c r="AFG51" s="367"/>
      <c r="AFH51" s="367"/>
      <c r="AFI51" s="367"/>
      <c r="AFJ51" s="367"/>
      <c r="AFK51" s="367"/>
      <c r="AFL51" s="367"/>
      <c r="AFM51" s="367"/>
      <c r="AFN51" s="367"/>
      <c r="AFO51" s="367"/>
      <c r="AFP51" s="367"/>
      <c r="AFQ51" s="367"/>
      <c r="AFR51" s="367"/>
      <c r="AFS51" s="367"/>
      <c r="AFT51" s="367"/>
      <c r="AFU51" s="367"/>
      <c r="AFV51" s="367"/>
      <c r="AFW51" s="367"/>
      <c r="AFX51" s="367"/>
      <c r="AFY51" s="367"/>
      <c r="AFZ51" s="367"/>
      <c r="AGA51" s="367"/>
      <c r="AGB51" s="367"/>
      <c r="AGC51" s="367"/>
      <c r="AGD51" s="367"/>
      <c r="AGE51" s="367"/>
      <c r="AGF51" s="367"/>
      <c r="AGG51" s="367"/>
      <c r="AGH51" s="367"/>
      <c r="AGI51" s="367"/>
      <c r="AGJ51" s="367"/>
      <c r="AGK51" s="367"/>
      <c r="AGL51" s="367"/>
      <c r="AGM51" s="367"/>
      <c r="AGN51" s="367"/>
      <c r="AGO51" s="367"/>
      <c r="AGP51" s="367"/>
      <c r="AGQ51" s="367"/>
      <c r="AGR51" s="367"/>
      <c r="AGS51" s="367"/>
      <c r="AGT51" s="367"/>
      <c r="AGU51" s="367"/>
      <c r="AGV51" s="367"/>
      <c r="AGW51" s="367"/>
      <c r="AGX51" s="367"/>
      <c r="AGY51" s="367"/>
      <c r="AGZ51" s="367"/>
      <c r="AHA51" s="367"/>
      <c r="AHB51" s="367"/>
      <c r="AHC51" s="367"/>
      <c r="AHD51" s="367"/>
      <c r="AHE51" s="367"/>
      <c r="AHF51" s="367"/>
      <c r="AHG51" s="367"/>
      <c r="AHH51" s="367"/>
      <c r="AHI51" s="367"/>
      <c r="AHJ51" s="367"/>
      <c r="AHK51" s="367"/>
      <c r="AHL51" s="367"/>
      <c r="AHM51" s="367"/>
      <c r="AHN51" s="367"/>
      <c r="AHO51" s="367"/>
      <c r="AHP51" s="367"/>
      <c r="AHQ51" s="367"/>
      <c r="AHR51" s="367"/>
      <c r="AHS51" s="367"/>
      <c r="AHT51" s="367"/>
      <c r="AHU51" s="367"/>
      <c r="AHV51" s="367"/>
      <c r="AHW51" s="367"/>
      <c r="AHX51" s="367"/>
      <c r="AHY51" s="367"/>
      <c r="AHZ51" s="367"/>
      <c r="AIA51" s="367"/>
      <c r="AIB51" s="367"/>
      <c r="AIC51" s="367"/>
      <c r="AID51" s="367"/>
      <c r="AIE51" s="367"/>
      <c r="AIF51" s="367"/>
      <c r="AIG51" s="367"/>
      <c r="AIH51" s="367"/>
      <c r="AII51" s="367"/>
      <c r="AIJ51" s="367"/>
      <c r="AIK51" s="367"/>
      <c r="AIL51" s="367"/>
      <c r="AIM51" s="367"/>
      <c r="AIN51" s="367"/>
      <c r="AIO51" s="367"/>
      <c r="AIP51" s="367"/>
      <c r="AIQ51" s="367"/>
      <c r="AIR51" s="367"/>
      <c r="AIS51" s="367"/>
      <c r="AIT51" s="367"/>
      <c r="AIU51" s="367"/>
      <c r="AIV51" s="367"/>
      <c r="AIW51" s="367"/>
      <c r="AIX51" s="367"/>
      <c r="AIY51" s="367"/>
      <c r="AIZ51" s="367"/>
      <c r="AJA51" s="367"/>
      <c r="AJB51" s="367"/>
      <c r="AJC51" s="367"/>
      <c r="AJD51" s="367"/>
      <c r="AJE51" s="367"/>
      <c r="AJF51" s="367"/>
      <c r="AJG51" s="367"/>
      <c r="AJH51" s="367"/>
      <c r="AJI51" s="367"/>
      <c r="AJJ51" s="367"/>
      <c r="AJK51" s="367"/>
      <c r="AJL51" s="367"/>
      <c r="AJM51" s="367"/>
      <c r="AJN51" s="367"/>
      <c r="AJO51" s="367"/>
      <c r="AJP51" s="367"/>
      <c r="AJQ51" s="367"/>
      <c r="AJR51" s="367"/>
      <c r="AJS51" s="367"/>
      <c r="AJT51" s="367"/>
      <c r="AJU51" s="367"/>
      <c r="AJV51" s="367"/>
      <c r="AJW51" s="367"/>
      <c r="AJX51" s="367"/>
      <c r="AJY51" s="367"/>
      <c r="AJZ51" s="367"/>
      <c r="AKA51" s="367"/>
      <c r="AKB51" s="367"/>
      <c r="AKC51" s="367"/>
      <c r="AKD51" s="367"/>
      <c r="AKE51" s="367"/>
      <c r="AKF51" s="367"/>
      <c r="AKG51" s="367"/>
      <c r="AKH51" s="367"/>
      <c r="AKI51" s="367"/>
      <c r="AKJ51" s="367"/>
      <c r="AKK51" s="367"/>
      <c r="AKL51" s="367"/>
      <c r="AKM51" s="367"/>
      <c r="AKN51" s="367"/>
      <c r="AKO51" s="367"/>
      <c r="AKP51" s="367"/>
      <c r="AKQ51" s="367"/>
      <c r="AKR51" s="367"/>
      <c r="AKS51" s="367"/>
      <c r="AKT51" s="367"/>
      <c r="AKU51" s="367"/>
      <c r="AKV51" s="367"/>
      <c r="AKW51" s="367"/>
      <c r="AKX51" s="367"/>
      <c r="AKY51" s="367"/>
      <c r="AKZ51" s="367"/>
      <c r="ALA51" s="367"/>
      <c r="ALB51" s="367"/>
      <c r="ALC51" s="367"/>
      <c r="ALD51" s="367"/>
      <c r="ALE51" s="367"/>
      <c r="ALF51" s="367"/>
      <c r="ALG51" s="367"/>
      <c r="ALH51" s="367"/>
      <c r="ALI51" s="367"/>
      <c r="ALJ51" s="367"/>
      <c r="ALK51" s="367"/>
      <c r="ALL51" s="367"/>
      <c r="ALM51" s="367"/>
      <c r="ALN51" s="367"/>
      <c r="ALO51" s="367"/>
      <c r="ALP51" s="367"/>
      <c r="ALQ51" s="367"/>
      <c r="ALR51" s="367"/>
      <c r="ALS51" s="367"/>
      <c r="ALT51" s="367"/>
      <c r="ALU51" s="367"/>
      <c r="ALV51" s="367"/>
      <c r="ALW51" s="367"/>
      <c r="ALX51" s="367"/>
      <c r="ALY51" s="367"/>
      <c r="ALZ51" s="367"/>
      <c r="AMA51" s="367"/>
      <c r="AMB51" s="367"/>
      <c r="AMC51" s="367"/>
      <c r="AMD51" s="367"/>
      <c r="AME51" s="367"/>
      <c r="AMF51" s="367"/>
      <c r="AMG51" s="367"/>
      <c r="AMH51" s="367"/>
      <c r="AMI51" s="367"/>
      <c r="AMJ51" s="367"/>
      <c r="AMK51" s="367"/>
      <c r="AML51" s="367"/>
      <c r="AMM51" s="367"/>
      <c r="AMN51" s="367"/>
      <c r="AMO51" s="367"/>
      <c r="AMP51" s="367"/>
      <c r="AMQ51" s="367"/>
      <c r="AMR51" s="367"/>
      <c r="AMS51" s="367"/>
      <c r="AMT51" s="367"/>
      <c r="AMU51" s="367"/>
      <c r="AMV51" s="367"/>
      <c r="AMW51" s="367"/>
      <c r="AMX51" s="367"/>
      <c r="AMY51" s="367"/>
      <c r="AMZ51" s="367"/>
      <c r="ANA51" s="367"/>
      <c r="ANB51" s="367"/>
      <c r="ANC51" s="367"/>
      <c r="AND51" s="367"/>
      <c r="ANE51" s="367"/>
      <c r="ANF51" s="367"/>
      <c r="ANG51" s="367"/>
      <c r="ANH51" s="367"/>
      <c r="ANI51" s="367"/>
      <c r="ANJ51" s="367"/>
      <c r="ANK51" s="367"/>
      <c r="ANL51" s="367"/>
      <c r="ANM51" s="367"/>
      <c r="ANN51" s="367"/>
      <c r="ANO51" s="367"/>
      <c r="ANP51" s="367"/>
      <c r="ANQ51" s="367"/>
      <c r="ANR51" s="367"/>
      <c r="ANS51" s="367"/>
      <c r="ANT51" s="367"/>
      <c r="ANU51" s="367"/>
      <c r="ANV51" s="367"/>
      <c r="ANW51" s="367"/>
      <c r="ANX51" s="367"/>
      <c r="ANY51" s="367"/>
      <c r="ANZ51" s="367"/>
      <c r="AOA51" s="367"/>
      <c r="AOB51" s="367"/>
      <c r="AOC51" s="367"/>
      <c r="AOD51" s="367"/>
      <c r="AOE51" s="367"/>
      <c r="AOF51" s="367"/>
      <c r="AOG51" s="367"/>
      <c r="AOH51" s="367"/>
      <c r="AOI51" s="367"/>
      <c r="AOJ51" s="367"/>
      <c r="AOK51" s="367"/>
      <c r="AOL51" s="367"/>
      <c r="AOM51" s="367"/>
      <c r="AON51" s="367"/>
      <c r="AOO51" s="367"/>
      <c r="AOP51" s="367"/>
      <c r="AOQ51" s="367"/>
      <c r="AOR51" s="367"/>
      <c r="AOS51" s="367"/>
      <c r="AOT51" s="367"/>
      <c r="AOU51" s="367"/>
      <c r="AOV51" s="367"/>
      <c r="AOW51" s="367"/>
      <c r="AOX51" s="367"/>
      <c r="AOY51" s="367"/>
      <c r="AOZ51" s="367"/>
      <c r="APA51" s="367"/>
      <c r="APB51" s="367"/>
      <c r="APC51" s="367"/>
      <c r="APD51" s="367"/>
      <c r="APE51" s="367"/>
      <c r="APF51" s="367"/>
      <c r="APG51" s="367"/>
      <c r="APH51" s="367"/>
      <c r="API51" s="367"/>
      <c r="APJ51" s="367"/>
      <c r="APK51" s="367"/>
      <c r="APL51" s="367"/>
      <c r="APM51" s="367"/>
      <c r="APN51" s="367"/>
      <c r="APO51" s="367"/>
      <c r="APP51" s="367"/>
      <c r="APQ51" s="367"/>
      <c r="APR51" s="367"/>
      <c r="APS51" s="367"/>
      <c r="APT51" s="367"/>
      <c r="APU51" s="367"/>
      <c r="APV51" s="367"/>
      <c r="APW51" s="367"/>
      <c r="APX51" s="367"/>
      <c r="APY51" s="367"/>
      <c r="APZ51" s="367"/>
      <c r="AQA51" s="367"/>
      <c r="AQB51" s="367"/>
      <c r="AQC51" s="367"/>
      <c r="AQD51" s="367"/>
      <c r="AQE51" s="367"/>
      <c r="AQF51" s="367"/>
      <c r="AQG51" s="367"/>
      <c r="AQH51" s="367"/>
      <c r="AQI51" s="367"/>
      <c r="AQJ51" s="367"/>
      <c r="AQK51" s="367"/>
      <c r="AQL51" s="367"/>
      <c r="AQM51" s="367"/>
      <c r="AQN51" s="367"/>
      <c r="AQO51" s="367"/>
      <c r="AQP51" s="367"/>
      <c r="AQQ51" s="367"/>
      <c r="AQR51" s="367"/>
      <c r="AQS51" s="367"/>
      <c r="AQT51" s="367"/>
      <c r="AQU51" s="367"/>
      <c r="AQV51" s="367"/>
      <c r="AQW51" s="367"/>
      <c r="AQX51" s="367"/>
      <c r="AQY51" s="367"/>
      <c r="AQZ51" s="367"/>
      <c r="ARA51" s="367"/>
      <c r="ARB51" s="367"/>
      <c r="ARC51" s="367"/>
      <c r="ARD51" s="367"/>
      <c r="ARE51" s="367"/>
      <c r="ARF51" s="367"/>
      <c r="ARG51" s="367"/>
      <c r="ARH51" s="367"/>
      <c r="ARI51" s="367"/>
      <c r="ARJ51" s="367"/>
      <c r="ARK51" s="367"/>
      <c r="ARL51" s="367"/>
      <c r="ARM51" s="367"/>
      <c r="ARN51" s="367"/>
      <c r="ARO51" s="367"/>
      <c r="ARP51" s="367"/>
      <c r="ARQ51" s="367"/>
      <c r="ARR51" s="367"/>
      <c r="ARS51" s="367"/>
      <c r="ART51" s="367"/>
      <c r="ARU51" s="367"/>
      <c r="ARV51" s="367"/>
      <c r="ARW51" s="367"/>
      <c r="ARX51" s="367"/>
      <c r="ARY51" s="367"/>
      <c r="ARZ51" s="367"/>
      <c r="ASA51" s="367"/>
      <c r="ASB51" s="367"/>
      <c r="ASC51" s="367"/>
      <c r="ASD51" s="367"/>
      <c r="ASE51" s="367"/>
      <c r="ASF51" s="367"/>
      <c r="ASG51" s="367"/>
      <c r="ASH51" s="367"/>
      <c r="ASI51" s="367"/>
      <c r="ASJ51" s="367"/>
      <c r="ASK51" s="367"/>
      <c r="ASL51" s="367"/>
      <c r="ASM51" s="367"/>
      <c r="ASN51" s="367"/>
      <c r="ASO51" s="367"/>
      <c r="ASP51" s="367"/>
      <c r="ASQ51" s="367"/>
      <c r="ASR51" s="367"/>
      <c r="ASS51" s="367"/>
      <c r="AST51" s="367"/>
      <c r="ASU51" s="367"/>
      <c r="ASV51" s="367"/>
      <c r="ASW51" s="367"/>
      <c r="ASX51" s="367"/>
      <c r="ASY51" s="367"/>
      <c r="ASZ51" s="367"/>
      <c r="ATA51" s="367"/>
      <c r="ATB51" s="367"/>
      <c r="ATC51" s="367"/>
      <c r="ATD51" s="367"/>
      <c r="ATE51" s="367"/>
      <c r="ATF51" s="367"/>
      <c r="ATG51" s="367"/>
      <c r="ATH51" s="367"/>
      <c r="ATI51" s="367"/>
      <c r="ATJ51" s="367"/>
      <c r="ATK51" s="367"/>
      <c r="ATL51" s="367"/>
      <c r="ATM51" s="367"/>
      <c r="ATN51" s="367"/>
      <c r="ATO51" s="367"/>
      <c r="ATP51" s="367"/>
      <c r="ATQ51" s="367"/>
      <c r="ATR51" s="367"/>
      <c r="ATS51" s="367"/>
      <c r="ATT51" s="367"/>
      <c r="ATU51" s="367"/>
      <c r="ATV51" s="367"/>
      <c r="ATW51" s="367"/>
      <c r="ATX51" s="367"/>
      <c r="ATY51" s="367"/>
      <c r="ATZ51" s="367"/>
      <c r="AUA51" s="367"/>
      <c r="AUB51" s="367"/>
      <c r="AUC51" s="367"/>
      <c r="AUD51" s="367"/>
      <c r="AUE51" s="367"/>
      <c r="AUF51" s="367"/>
      <c r="AUG51" s="367"/>
      <c r="AUH51" s="367"/>
      <c r="AUI51" s="367"/>
      <c r="AUJ51" s="367"/>
      <c r="AUK51" s="367"/>
      <c r="AUL51" s="367"/>
      <c r="AUM51" s="367"/>
      <c r="AUN51" s="367"/>
      <c r="AUO51" s="367"/>
      <c r="AUP51" s="367"/>
      <c r="AUQ51" s="367"/>
      <c r="AUR51" s="367"/>
      <c r="AUS51" s="367"/>
      <c r="AUT51" s="367"/>
      <c r="AUU51" s="367"/>
      <c r="AUV51" s="367"/>
      <c r="AUW51" s="367"/>
      <c r="AUX51" s="367"/>
      <c r="AUY51" s="367"/>
      <c r="AUZ51" s="367"/>
      <c r="AVA51" s="367"/>
      <c r="AVB51" s="367"/>
      <c r="AVC51" s="367"/>
      <c r="AVD51" s="367"/>
      <c r="AVE51" s="367"/>
      <c r="AVF51" s="367"/>
      <c r="AVG51" s="367"/>
      <c r="AVH51" s="367"/>
      <c r="AVI51" s="367"/>
      <c r="AVJ51" s="367"/>
      <c r="AVK51" s="367"/>
      <c r="AVL51" s="367"/>
      <c r="AVM51" s="367"/>
      <c r="AVN51" s="367"/>
      <c r="AVO51" s="367"/>
      <c r="AVP51" s="367"/>
      <c r="AVQ51" s="367"/>
      <c r="AVR51" s="367"/>
      <c r="AVS51" s="367"/>
      <c r="AVT51" s="367"/>
      <c r="AVU51" s="367"/>
      <c r="AVV51" s="367"/>
      <c r="AVW51" s="367"/>
      <c r="AVX51" s="367"/>
      <c r="AVY51" s="367"/>
      <c r="AVZ51" s="367"/>
      <c r="AWA51" s="367"/>
      <c r="AWB51" s="367"/>
      <c r="AWC51" s="367"/>
      <c r="AWD51" s="367"/>
      <c r="AWE51" s="367"/>
      <c r="AWF51" s="367"/>
      <c r="AWG51" s="367"/>
      <c r="AWH51" s="367"/>
      <c r="AWI51" s="367"/>
      <c r="AWJ51" s="367"/>
      <c r="AWK51" s="367"/>
      <c r="AWL51" s="367"/>
      <c r="AWM51" s="367"/>
      <c r="AWN51" s="367"/>
      <c r="AWO51" s="367"/>
      <c r="AWP51" s="367"/>
      <c r="AWQ51" s="367"/>
      <c r="AWR51" s="367"/>
      <c r="AWS51" s="367"/>
      <c r="AWT51" s="367"/>
      <c r="AWU51" s="367"/>
      <c r="AWV51" s="367"/>
      <c r="AWW51" s="367"/>
      <c r="AWX51" s="367"/>
      <c r="AWY51" s="367"/>
      <c r="AWZ51" s="367"/>
      <c r="AXA51" s="367"/>
      <c r="AXB51" s="367"/>
      <c r="AXC51" s="367"/>
      <c r="AXD51" s="367"/>
      <c r="AXE51" s="367"/>
      <c r="AXF51" s="367"/>
      <c r="AXG51" s="367"/>
      <c r="AXH51" s="367"/>
      <c r="AXI51" s="367"/>
      <c r="AXJ51" s="367"/>
      <c r="AXK51" s="367"/>
      <c r="AXL51" s="367"/>
      <c r="AXM51" s="367"/>
      <c r="AXN51" s="367"/>
      <c r="AXO51" s="367"/>
      <c r="AXP51" s="367"/>
      <c r="AXQ51" s="367"/>
      <c r="AXR51" s="367"/>
      <c r="AXS51" s="367"/>
      <c r="AXT51" s="367"/>
      <c r="AXU51" s="367"/>
      <c r="AXV51" s="367"/>
      <c r="AXW51" s="367"/>
      <c r="AXX51" s="367"/>
      <c r="AXY51" s="367"/>
      <c r="AXZ51" s="367"/>
      <c r="AYA51" s="367"/>
      <c r="AYB51" s="367"/>
      <c r="AYC51" s="367"/>
      <c r="AYD51" s="367"/>
      <c r="AYE51" s="367"/>
      <c r="AYF51" s="367"/>
      <c r="AYG51" s="367"/>
      <c r="AYH51" s="367"/>
      <c r="AYI51" s="367"/>
      <c r="AYJ51" s="367"/>
      <c r="AYK51" s="367"/>
      <c r="AYL51" s="367"/>
      <c r="AYM51" s="367"/>
      <c r="AYN51" s="367"/>
      <c r="AYO51" s="367"/>
      <c r="AYP51" s="367"/>
      <c r="AYQ51" s="367"/>
      <c r="AYR51" s="367"/>
      <c r="AYS51" s="367"/>
      <c r="AYT51" s="367"/>
      <c r="AYU51" s="367"/>
      <c r="AYV51" s="367"/>
      <c r="AYW51" s="367"/>
      <c r="AYX51" s="367"/>
      <c r="AYY51" s="367"/>
      <c r="AYZ51" s="367"/>
      <c r="AZA51" s="367"/>
      <c r="AZB51" s="367"/>
      <c r="AZC51" s="367"/>
      <c r="AZD51" s="367"/>
      <c r="AZE51" s="367"/>
      <c r="AZF51" s="367"/>
      <c r="AZG51" s="367"/>
      <c r="AZH51" s="367"/>
      <c r="AZI51" s="367"/>
      <c r="AZJ51" s="367"/>
      <c r="AZK51" s="367"/>
      <c r="AZL51" s="367"/>
      <c r="AZM51" s="367"/>
      <c r="AZN51" s="367"/>
      <c r="AZO51" s="367"/>
      <c r="AZP51" s="367"/>
      <c r="AZQ51" s="367"/>
      <c r="AZR51" s="367"/>
      <c r="AZS51" s="367"/>
      <c r="AZT51" s="367"/>
      <c r="AZU51" s="367"/>
      <c r="AZV51" s="367"/>
      <c r="AZW51" s="367"/>
      <c r="AZX51" s="367"/>
      <c r="AZY51" s="367"/>
      <c r="AZZ51" s="367"/>
      <c r="BAA51" s="367"/>
      <c r="BAB51" s="367"/>
      <c r="BAC51" s="367"/>
      <c r="BAD51" s="367"/>
      <c r="BAE51" s="367"/>
      <c r="BAF51" s="367"/>
      <c r="BAG51" s="367"/>
      <c r="BAH51" s="367"/>
      <c r="BAI51" s="367"/>
      <c r="BAJ51" s="367"/>
      <c r="BAK51" s="367"/>
      <c r="BAL51" s="367"/>
      <c r="BAM51" s="367"/>
      <c r="BAN51" s="367"/>
      <c r="BAO51" s="367"/>
      <c r="BAP51" s="367"/>
      <c r="BAQ51" s="367"/>
      <c r="BAR51" s="367"/>
      <c r="BAS51" s="367"/>
      <c r="BAT51" s="367"/>
      <c r="BAU51" s="367"/>
      <c r="BAV51" s="367"/>
      <c r="BAW51" s="367"/>
      <c r="BAX51" s="367"/>
      <c r="BAY51" s="367"/>
      <c r="BAZ51" s="367"/>
      <c r="BBA51" s="367"/>
      <c r="BBB51" s="367"/>
      <c r="BBC51" s="367"/>
      <c r="BBD51" s="367"/>
      <c r="BBE51" s="367"/>
      <c r="BBF51" s="367"/>
      <c r="BBG51" s="367"/>
      <c r="BBH51" s="367"/>
      <c r="BBI51" s="367"/>
      <c r="BBJ51" s="367"/>
      <c r="BBK51" s="367"/>
      <c r="BBL51" s="367"/>
      <c r="BBM51" s="367"/>
      <c r="BBN51" s="367"/>
      <c r="BBO51" s="367"/>
      <c r="BBP51" s="367"/>
      <c r="BBQ51" s="367"/>
      <c r="BBR51" s="367"/>
      <c r="BBS51" s="367"/>
      <c r="BBT51" s="367"/>
      <c r="BBU51" s="367"/>
      <c r="BBV51" s="367"/>
      <c r="BBW51" s="367"/>
      <c r="BBX51" s="367"/>
      <c r="BBY51" s="367"/>
      <c r="BBZ51" s="367"/>
      <c r="BCA51" s="367"/>
      <c r="BCB51" s="367"/>
      <c r="BCC51" s="367"/>
      <c r="BCD51" s="367"/>
      <c r="BCE51" s="367"/>
      <c r="BCF51" s="367"/>
      <c r="BCG51" s="367"/>
      <c r="BCH51" s="367"/>
      <c r="BCI51" s="367"/>
      <c r="BCJ51" s="367"/>
      <c r="BCK51" s="367"/>
      <c r="BCL51" s="367"/>
      <c r="BCM51" s="367"/>
      <c r="BCN51" s="367"/>
      <c r="BCO51" s="367"/>
      <c r="BCP51" s="367"/>
      <c r="BCQ51" s="367"/>
      <c r="BCR51" s="367"/>
      <c r="BCS51" s="367"/>
      <c r="BCT51" s="367"/>
      <c r="BCU51" s="367"/>
      <c r="BCV51" s="367"/>
      <c r="BCW51" s="367"/>
      <c r="BCX51" s="367"/>
      <c r="BCY51" s="367"/>
      <c r="BCZ51" s="367"/>
      <c r="BDA51" s="367"/>
      <c r="BDB51" s="367"/>
      <c r="BDC51" s="367"/>
      <c r="BDD51" s="367"/>
      <c r="BDE51" s="367"/>
      <c r="BDF51" s="367"/>
      <c r="BDG51" s="367"/>
      <c r="BDH51" s="367"/>
      <c r="BDI51" s="367"/>
      <c r="BDJ51" s="367"/>
      <c r="BDK51" s="367"/>
      <c r="BDL51" s="367"/>
      <c r="BDM51" s="367"/>
      <c r="BDN51" s="367"/>
      <c r="BDO51" s="367"/>
      <c r="BDP51" s="367"/>
      <c r="BDQ51" s="367"/>
      <c r="BDR51" s="367"/>
      <c r="BDS51" s="367"/>
      <c r="BDT51" s="367"/>
      <c r="BDU51" s="367"/>
      <c r="BDV51" s="367"/>
      <c r="BDW51" s="367"/>
      <c r="BDX51" s="367"/>
      <c r="BDY51" s="367"/>
      <c r="BDZ51" s="367"/>
      <c r="BEA51" s="367"/>
      <c r="BEB51" s="367"/>
      <c r="BEC51" s="367"/>
      <c r="BED51" s="367"/>
      <c r="BEE51" s="367"/>
      <c r="BEF51" s="367"/>
      <c r="BEG51" s="367"/>
      <c r="BEH51" s="367"/>
      <c r="BEI51" s="367"/>
      <c r="BEJ51" s="367"/>
      <c r="BEK51" s="367"/>
      <c r="BEL51" s="367"/>
      <c r="BEM51" s="367"/>
      <c r="BEN51" s="367"/>
      <c r="BEO51" s="367"/>
      <c r="BEP51" s="367"/>
      <c r="BEQ51" s="367"/>
      <c r="BER51" s="367"/>
      <c r="BES51" s="367"/>
      <c r="BET51" s="367"/>
      <c r="BEU51" s="367"/>
      <c r="BEV51" s="367"/>
      <c r="BEW51" s="367"/>
      <c r="BEX51" s="367"/>
      <c r="BEY51" s="367"/>
      <c r="BEZ51" s="367"/>
      <c r="BFA51" s="367"/>
      <c r="BFB51" s="367"/>
      <c r="BFC51" s="367"/>
      <c r="BFD51" s="367"/>
      <c r="BFE51" s="367"/>
      <c r="BFF51" s="367"/>
      <c r="BFG51" s="367"/>
      <c r="BFH51" s="367"/>
      <c r="BFI51" s="367"/>
      <c r="BFJ51" s="367"/>
      <c r="BFK51" s="367"/>
      <c r="BFL51" s="367"/>
      <c r="BFM51" s="367"/>
      <c r="BFN51" s="367"/>
      <c r="BFO51" s="367"/>
      <c r="BFP51" s="367"/>
      <c r="BFQ51" s="367"/>
      <c r="BFR51" s="367"/>
      <c r="BFS51" s="367"/>
      <c r="BFT51" s="367"/>
      <c r="BFU51" s="367"/>
      <c r="BFV51" s="367"/>
      <c r="BFW51" s="367"/>
      <c r="BFX51" s="367"/>
      <c r="BFY51" s="367"/>
      <c r="BFZ51" s="367"/>
      <c r="BGA51" s="367"/>
      <c r="BGB51" s="367"/>
      <c r="BGC51" s="367"/>
      <c r="BGD51" s="367"/>
      <c r="BGE51" s="367"/>
      <c r="BGF51" s="367"/>
      <c r="BGG51" s="367"/>
      <c r="BGH51" s="367"/>
      <c r="BGI51" s="367"/>
      <c r="BGJ51" s="367"/>
      <c r="BGK51" s="367"/>
      <c r="BGL51" s="367"/>
      <c r="BGM51" s="367"/>
      <c r="BGN51" s="367"/>
      <c r="BGO51" s="367"/>
      <c r="BGP51" s="367"/>
      <c r="BGQ51" s="367"/>
      <c r="BGR51" s="367"/>
      <c r="BGS51" s="367"/>
      <c r="BGT51" s="367"/>
      <c r="BGU51" s="367"/>
      <c r="BGV51" s="367"/>
      <c r="BGW51" s="367"/>
      <c r="BGX51" s="367"/>
      <c r="BGY51" s="367"/>
      <c r="BGZ51" s="367"/>
      <c r="BHA51" s="367"/>
      <c r="BHB51" s="367"/>
      <c r="BHC51" s="367"/>
      <c r="BHD51" s="367"/>
      <c r="BHE51" s="367"/>
      <c r="BHF51" s="367"/>
      <c r="BHG51" s="367"/>
      <c r="BHH51" s="367"/>
      <c r="BHI51" s="367"/>
      <c r="BHJ51" s="367"/>
      <c r="BHK51" s="367"/>
      <c r="BHL51" s="367"/>
      <c r="BHM51" s="367"/>
      <c r="BHN51" s="367"/>
      <c r="BHO51" s="367"/>
      <c r="BHP51" s="367"/>
      <c r="BHQ51" s="367"/>
      <c r="BHR51" s="367"/>
      <c r="BHS51" s="367"/>
      <c r="BHT51" s="367"/>
      <c r="BHU51" s="367"/>
      <c r="BHV51" s="367"/>
      <c r="BHW51" s="367"/>
      <c r="BHX51" s="367"/>
      <c r="BHY51" s="367"/>
      <c r="BHZ51" s="367"/>
      <c r="BIA51" s="367"/>
      <c r="BIB51" s="367"/>
      <c r="BIC51" s="367"/>
      <c r="BID51" s="367"/>
      <c r="BIE51" s="367"/>
      <c r="BIF51" s="367"/>
      <c r="BIG51" s="367"/>
      <c r="BIH51" s="367"/>
      <c r="BII51" s="367"/>
      <c r="BIJ51" s="367"/>
      <c r="BIK51" s="367"/>
      <c r="BIL51" s="367"/>
      <c r="BIM51" s="367"/>
      <c r="BIN51" s="367"/>
      <c r="BIO51" s="367"/>
      <c r="BIP51" s="367"/>
      <c r="BIQ51" s="367"/>
      <c r="BIR51" s="367"/>
      <c r="BIS51" s="367"/>
      <c r="BIT51" s="367"/>
      <c r="BIU51" s="367"/>
      <c r="BIV51" s="367"/>
      <c r="BIW51" s="367"/>
      <c r="BIX51" s="367"/>
      <c r="BIY51" s="367"/>
      <c r="BIZ51" s="367"/>
      <c r="BJA51" s="367"/>
      <c r="BJB51" s="367"/>
      <c r="BJC51" s="367"/>
      <c r="BJD51" s="367"/>
      <c r="BJE51" s="367"/>
      <c r="BJF51" s="367"/>
      <c r="BJG51" s="367"/>
      <c r="BJH51" s="367"/>
      <c r="BJI51" s="367"/>
      <c r="BJJ51" s="367"/>
      <c r="BJK51" s="367"/>
      <c r="BJL51" s="367"/>
      <c r="BJM51" s="367"/>
      <c r="BJN51" s="367"/>
      <c r="BJO51" s="367"/>
      <c r="BJP51" s="367"/>
      <c r="BJQ51" s="367"/>
      <c r="BJR51" s="367"/>
      <c r="BJS51" s="367"/>
      <c r="BJT51" s="367"/>
      <c r="BJU51" s="367"/>
      <c r="BJV51" s="367"/>
      <c r="BJW51" s="367"/>
      <c r="BJX51" s="367"/>
      <c r="BJY51" s="367"/>
      <c r="BJZ51" s="367"/>
      <c r="BKA51" s="367"/>
      <c r="BKB51" s="367"/>
      <c r="BKC51" s="367"/>
      <c r="BKD51" s="367"/>
      <c r="BKE51" s="367"/>
      <c r="BKF51" s="367"/>
      <c r="BKG51" s="367"/>
      <c r="BKH51" s="367"/>
      <c r="BKI51" s="367"/>
      <c r="BKJ51" s="367"/>
      <c r="BKK51" s="367"/>
      <c r="BKL51" s="367"/>
      <c r="BKM51" s="367"/>
      <c r="BKN51" s="367"/>
      <c r="BKO51" s="367"/>
      <c r="BKP51" s="367"/>
      <c r="BKQ51" s="367"/>
      <c r="BKR51" s="367"/>
      <c r="BKS51" s="367"/>
      <c r="BKT51" s="367"/>
      <c r="BKU51" s="367"/>
      <c r="BKV51" s="367"/>
      <c r="BKW51" s="367"/>
      <c r="BKX51" s="367"/>
      <c r="BKY51" s="367"/>
      <c r="BKZ51" s="367"/>
      <c r="BLA51" s="367"/>
      <c r="BLB51" s="367"/>
      <c r="BLC51" s="367"/>
      <c r="BLD51" s="367"/>
      <c r="BLE51" s="367"/>
      <c r="BLF51" s="367"/>
      <c r="BLG51" s="367"/>
      <c r="BLH51" s="367"/>
      <c r="BLI51" s="367"/>
      <c r="BLJ51" s="367"/>
      <c r="BLK51" s="367"/>
      <c r="BLL51" s="367"/>
      <c r="BLM51" s="367"/>
      <c r="BLN51" s="367"/>
      <c r="BLO51" s="367"/>
      <c r="BLP51" s="367"/>
      <c r="BLQ51" s="367"/>
      <c r="BLR51" s="367"/>
      <c r="BLS51" s="367"/>
      <c r="BLT51" s="367"/>
      <c r="BLU51" s="367"/>
      <c r="BLV51" s="367"/>
      <c r="BLW51" s="367"/>
      <c r="BLX51" s="367"/>
      <c r="BLY51" s="367"/>
      <c r="BLZ51" s="367"/>
      <c r="BMA51" s="367"/>
      <c r="BMB51" s="367"/>
      <c r="BMC51" s="367"/>
      <c r="BMD51" s="367"/>
      <c r="BME51" s="367"/>
      <c r="BMF51" s="367"/>
      <c r="BMG51" s="367"/>
      <c r="BMH51" s="367"/>
      <c r="BMI51" s="367"/>
      <c r="BMJ51" s="367"/>
      <c r="BMK51" s="367"/>
      <c r="BML51" s="367"/>
      <c r="BMM51" s="367"/>
      <c r="BMN51" s="367"/>
      <c r="BMO51" s="367"/>
      <c r="BMP51" s="367"/>
      <c r="BMQ51" s="367"/>
      <c r="BMR51" s="367"/>
      <c r="BMS51" s="367"/>
      <c r="BMT51" s="367"/>
      <c r="BMU51" s="367"/>
      <c r="BMV51" s="367"/>
      <c r="BMW51" s="367"/>
      <c r="BMX51" s="367"/>
      <c r="BMY51" s="367"/>
      <c r="BMZ51" s="367"/>
      <c r="BNA51" s="367"/>
      <c r="BNB51" s="367"/>
      <c r="BNC51" s="367"/>
      <c r="BND51" s="367"/>
      <c r="BNE51" s="367"/>
      <c r="BNF51" s="367"/>
      <c r="BNG51" s="367"/>
      <c r="BNH51" s="367"/>
      <c r="BNI51" s="367"/>
      <c r="BNJ51" s="367"/>
      <c r="BNK51" s="367"/>
      <c r="BNL51" s="367"/>
      <c r="BNM51" s="367"/>
      <c r="BNN51" s="367"/>
      <c r="BNO51" s="367"/>
      <c r="BNP51" s="367"/>
      <c r="BNQ51" s="367"/>
      <c r="BNR51" s="367"/>
      <c r="BNS51" s="367"/>
      <c r="BNT51" s="367"/>
      <c r="BNU51" s="367"/>
      <c r="BNV51" s="367"/>
      <c r="BNW51" s="367"/>
      <c r="BNX51" s="367"/>
      <c r="BNY51" s="367"/>
      <c r="BNZ51" s="367"/>
      <c r="BOA51" s="367"/>
      <c r="BOB51" s="367"/>
      <c r="BOC51" s="367"/>
      <c r="BOD51" s="367"/>
      <c r="BOE51" s="367"/>
      <c r="BOF51" s="367"/>
      <c r="BOG51" s="367"/>
      <c r="BOH51" s="367"/>
      <c r="BOI51" s="367"/>
      <c r="BOJ51" s="367"/>
      <c r="BOK51" s="367"/>
      <c r="BOL51" s="367"/>
      <c r="BOM51" s="367"/>
      <c r="BON51" s="367"/>
      <c r="BOO51" s="367"/>
      <c r="BOP51" s="367"/>
      <c r="BOQ51" s="367"/>
      <c r="BOR51" s="367"/>
      <c r="BOS51" s="367"/>
      <c r="BOT51" s="367"/>
      <c r="BOU51" s="367"/>
      <c r="BOV51" s="367"/>
      <c r="BOW51" s="367"/>
      <c r="BOX51" s="367"/>
      <c r="BOY51" s="367"/>
      <c r="BOZ51" s="367"/>
      <c r="BPA51" s="367"/>
      <c r="BPB51" s="367"/>
      <c r="BPC51" s="367"/>
      <c r="BPD51" s="367"/>
      <c r="BPE51" s="367"/>
      <c r="BPF51" s="367"/>
      <c r="BPG51" s="367"/>
      <c r="BPH51" s="367"/>
      <c r="BPI51" s="367"/>
      <c r="BPJ51" s="367"/>
      <c r="BPK51" s="367"/>
      <c r="BPL51" s="367"/>
      <c r="BPM51" s="367"/>
      <c r="BPN51" s="367"/>
      <c r="BPO51" s="367"/>
      <c r="BPP51" s="367"/>
      <c r="BPQ51" s="367"/>
      <c r="BPR51" s="367"/>
      <c r="BPS51" s="367"/>
      <c r="BPT51" s="367"/>
      <c r="BPU51" s="367"/>
      <c r="BPV51" s="367"/>
      <c r="BPW51" s="367"/>
      <c r="BPX51" s="367"/>
      <c r="BPY51" s="367"/>
      <c r="BPZ51" s="367"/>
      <c r="BQA51" s="367"/>
      <c r="BQB51" s="367"/>
      <c r="BQC51" s="367"/>
      <c r="BQD51" s="367"/>
      <c r="BQE51" s="367"/>
      <c r="BQF51" s="367"/>
      <c r="BQG51" s="367"/>
      <c r="BQH51" s="367"/>
      <c r="BQI51" s="367"/>
      <c r="BQJ51" s="367"/>
      <c r="BQK51" s="367"/>
      <c r="BQL51" s="367"/>
      <c r="BQM51" s="367"/>
      <c r="BQN51" s="367"/>
      <c r="BQO51" s="367"/>
      <c r="BQP51" s="367"/>
      <c r="BQQ51" s="367"/>
      <c r="BQR51" s="367"/>
      <c r="BQS51" s="367"/>
      <c r="BQT51" s="367"/>
      <c r="BQU51" s="367"/>
      <c r="BQV51" s="367"/>
      <c r="BQW51" s="367"/>
      <c r="BQX51" s="367"/>
      <c r="BQY51" s="367"/>
      <c r="BQZ51" s="367"/>
      <c r="BRA51" s="367"/>
      <c r="BRB51" s="367"/>
      <c r="BRC51" s="367"/>
      <c r="BRD51" s="367"/>
      <c r="BRE51" s="367"/>
      <c r="BRF51" s="367"/>
      <c r="BRG51" s="367"/>
      <c r="BRH51" s="367"/>
      <c r="BRI51" s="367"/>
      <c r="BRJ51" s="367"/>
      <c r="BRK51" s="367"/>
      <c r="BRL51" s="367"/>
      <c r="BRM51" s="367"/>
      <c r="BRN51" s="367"/>
      <c r="BRO51" s="367"/>
      <c r="BRP51" s="367"/>
      <c r="BRQ51" s="367"/>
      <c r="BRR51" s="367"/>
      <c r="BRS51" s="367"/>
      <c r="BRT51" s="367"/>
      <c r="BRU51" s="367"/>
      <c r="BRV51" s="367"/>
      <c r="BRW51" s="367"/>
      <c r="BRX51" s="367"/>
      <c r="BRY51" s="367"/>
      <c r="BRZ51" s="367"/>
      <c r="BSA51" s="367"/>
      <c r="BSB51" s="367"/>
      <c r="BSC51" s="367"/>
      <c r="BSD51" s="367"/>
      <c r="BSE51" s="367"/>
      <c r="BSF51" s="367"/>
      <c r="BSG51" s="367"/>
      <c r="BSH51" s="367"/>
      <c r="BSI51" s="367"/>
      <c r="BSJ51" s="367"/>
      <c r="BSK51" s="367"/>
      <c r="BSL51" s="367"/>
      <c r="BSM51" s="367"/>
      <c r="BSN51" s="367"/>
      <c r="BSO51" s="367"/>
      <c r="BSP51" s="367"/>
      <c r="BSQ51" s="367"/>
      <c r="BSR51" s="367"/>
      <c r="BSS51" s="367"/>
      <c r="BST51" s="367"/>
      <c r="BSU51" s="367"/>
      <c r="BSV51" s="367"/>
      <c r="BSW51" s="367"/>
      <c r="BSX51" s="367"/>
      <c r="BSY51" s="367"/>
      <c r="BSZ51" s="367"/>
      <c r="BTA51" s="367"/>
      <c r="BTB51" s="367"/>
      <c r="BTC51" s="367"/>
      <c r="BTD51" s="367"/>
      <c r="BTE51" s="367"/>
      <c r="BTF51" s="367"/>
      <c r="BTG51" s="367"/>
      <c r="BTH51" s="367"/>
      <c r="BTI51" s="367"/>
      <c r="BTJ51" s="367"/>
      <c r="BTK51" s="367"/>
      <c r="BTL51" s="367"/>
      <c r="BTM51" s="367"/>
      <c r="BTN51" s="367"/>
      <c r="BTO51" s="367"/>
      <c r="BTP51" s="367"/>
      <c r="BTQ51" s="367"/>
      <c r="BTR51" s="367"/>
      <c r="BTS51" s="367"/>
      <c r="BTT51" s="367"/>
      <c r="BTU51" s="367"/>
      <c r="BTV51" s="367"/>
      <c r="BTW51" s="367"/>
      <c r="BTX51" s="367"/>
      <c r="BTY51" s="367"/>
      <c r="BTZ51" s="367"/>
      <c r="BUA51" s="367"/>
      <c r="BUB51" s="367"/>
      <c r="BUC51" s="367"/>
      <c r="BUD51" s="367"/>
      <c r="BUE51" s="367"/>
      <c r="BUF51" s="367"/>
      <c r="BUG51" s="367"/>
      <c r="BUH51" s="367"/>
      <c r="BUI51" s="367"/>
      <c r="BUJ51" s="367"/>
      <c r="BUK51" s="367"/>
      <c r="BUL51" s="367"/>
      <c r="BUM51" s="367"/>
      <c r="BUN51" s="367"/>
      <c r="BUO51" s="367"/>
      <c r="BUP51" s="367"/>
      <c r="BUQ51" s="367"/>
      <c r="BUR51" s="367"/>
      <c r="BUS51" s="367"/>
      <c r="BUT51" s="367"/>
      <c r="BUU51" s="367"/>
      <c r="BUV51" s="367"/>
      <c r="BUW51" s="367"/>
      <c r="BUX51" s="367"/>
      <c r="BUY51" s="367"/>
      <c r="BUZ51" s="367"/>
      <c r="BVA51" s="367"/>
      <c r="BVB51" s="367"/>
      <c r="BVC51" s="367"/>
      <c r="BVD51" s="367"/>
      <c r="BVE51" s="367"/>
      <c r="BVF51" s="367"/>
      <c r="BVG51" s="367"/>
      <c r="BVH51" s="367"/>
      <c r="BVI51" s="367"/>
      <c r="BVJ51" s="367"/>
      <c r="BVK51" s="367"/>
      <c r="BVL51" s="367"/>
      <c r="BVM51" s="367"/>
      <c r="BVN51" s="367"/>
      <c r="BVO51" s="367"/>
      <c r="BVP51" s="367"/>
      <c r="BVQ51" s="367"/>
      <c r="BVR51" s="367"/>
      <c r="BVS51" s="367"/>
      <c r="BVT51" s="367"/>
      <c r="BVU51" s="367"/>
      <c r="BVV51" s="367"/>
      <c r="BVW51" s="367"/>
      <c r="BVX51" s="367"/>
      <c r="BVY51" s="367"/>
      <c r="BVZ51" s="367"/>
      <c r="BWA51" s="367"/>
      <c r="BWB51" s="367"/>
      <c r="BWC51" s="367"/>
      <c r="BWD51" s="367"/>
      <c r="BWE51" s="367"/>
      <c r="BWF51" s="367"/>
      <c r="BWG51" s="367"/>
      <c r="BWH51" s="367"/>
      <c r="BWI51" s="367"/>
      <c r="BWJ51" s="367"/>
      <c r="BWK51" s="367"/>
      <c r="BWL51" s="367"/>
      <c r="BWM51" s="367"/>
      <c r="BWN51" s="367"/>
      <c r="BWO51" s="367"/>
      <c r="BWP51" s="367"/>
      <c r="BWQ51" s="367"/>
      <c r="BWR51" s="367"/>
      <c r="BWS51" s="367"/>
      <c r="BWT51" s="367"/>
      <c r="BWU51" s="367"/>
      <c r="BWV51" s="367"/>
      <c r="BWW51" s="367"/>
      <c r="BWX51" s="367"/>
      <c r="BWY51" s="367"/>
      <c r="BWZ51" s="367"/>
      <c r="BXA51" s="367"/>
      <c r="BXB51" s="367"/>
      <c r="BXC51" s="367"/>
      <c r="BXD51" s="367"/>
      <c r="BXE51" s="367"/>
      <c r="BXF51" s="367"/>
      <c r="BXG51" s="367"/>
      <c r="BXH51" s="367"/>
      <c r="BXI51" s="367"/>
      <c r="BXJ51" s="367"/>
      <c r="BXK51" s="367"/>
      <c r="BXL51" s="367"/>
      <c r="BXM51" s="367"/>
      <c r="BXN51" s="367"/>
      <c r="BXO51" s="367"/>
      <c r="BXP51" s="367"/>
      <c r="BXQ51" s="367"/>
      <c r="BXR51" s="367"/>
      <c r="BXS51" s="367"/>
      <c r="BXT51" s="367"/>
      <c r="BXU51" s="367"/>
      <c r="BXV51" s="367"/>
      <c r="BXW51" s="367"/>
      <c r="BXX51" s="367"/>
      <c r="BXY51" s="367"/>
      <c r="BXZ51" s="367"/>
      <c r="BYA51" s="367"/>
      <c r="BYB51" s="367"/>
      <c r="BYC51" s="367"/>
      <c r="BYD51" s="367"/>
      <c r="BYE51" s="367"/>
      <c r="BYF51" s="367"/>
      <c r="BYG51" s="367"/>
      <c r="BYH51" s="367"/>
      <c r="BYI51" s="367"/>
      <c r="BYJ51" s="367"/>
      <c r="BYK51" s="367"/>
      <c r="BYL51" s="367"/>
      <c r="BYM51" s="367"/>
      <c r="BYN51" s="367"/>
      <c r="BYO51" s="367"/>
      <c r="BYP51" s="367"/>
      <c r="BYQ51" s="367"/>
      <c r="BYR51" s="367"/>
      <c r="BYS51" s="367"/>
      <c r="BYT51" s="367"/>
      <c r="BYU51" s="367"/>
      <c r="BYV51" s="367"/>
      <c r="BYW51" s="367"/>
      <c r="BYX51" s="367"/>
      <c r="BYY51" s="367"/>
      <c r="BYZ51" s="367"/>
      <c r="BZA51" s="367"/>
      <c r="BZB51" s="367"/>
      <c r="BZC51" s="367"/>
      <c r="BZD51" s="367"/>
      <c r="BZE51" s="367"/>
      <c r="BZF51" s="367"/>
      <c r="BZG51" s="367"/>
      <c r="BZH51" s="367"/>
      <c r="BZI51" s="367"/>
      <c r="BZJ51" s="367"/>
      <c r="BZK51" s="367"/>
      <c r="BZL51" s="367"/>
      <c r="BZM51" s="367"/>
      <c r="BZN51" s="367"/>
      <c r="BZO51" s="367"/>
      <c r="BZP51" s="367"/>
      <c r="BZQ51" s="367"/>
      <c r="BZR51" s="367"/>
      <c r="BZS51" s="367"/>
      <c r="BZT51" s="367"/>
      <c r="BZU51" s="367"/>
      <c r="BZV51" s="367"/>
      <c r="BZW51" s="367"/>
      <c r="BZX51" s="367"/>
      <c r="BZY51" s="367"/>
      <c r="BZZ51" s="367"/>
      <c r="CAA51" s="367"/>
      <c r="CAB51" s="367"/>
      <c r="CAC51" s="367"/>
      <c r="CAD51" s="367"/>
      <c r="CAE51" s="367"/>
      <c r="CAF51" s="367"/>
      <c r="CAG51" s="367"/>
      <c r="CAH51" s="367"/>
      <c r="CAI51" s="367"/>
      <c r="CAJ51" s="367"/>
      <c r="CAK51" s="367"/>
      <c r="CAL51" s="367"/>
      <c r="CAM51" s="367"/>
      <c r="CAN51" s="367"/>
      <c r="CAO51" s="367"/>
      <c r="CAP51" s="367"/>
      <c r="CAQ51" s="367"/>
      <c r="CAR51" s="367"/>
      <c r="CAS51" s="367"/>
      <c r="CAT51" s="367"/>
      <c r="CAU51" s="367"/>
      <c r="CAV51" s="367"/>
      <c r="CAW51" s="367"/>
      <c r="CAX51" s="367"/>
      <c r="CAY51" s="367"/>
      <c r="CAZ51" s="367"/>
      <c r="CBA51" s="367"/>
      <c r="CBB51" s="367"/>
      <c r="CBC51" s="367"/>
      <c r="CBD51" s="367"/>
      <c r="CBE51" s="367"/>
      <c r="CBF51" s="367"/>
      <c r="CBG51" s="367"/>
      <c r="CBH51" s="367"/>
      <c r="CBI51" s="367"/>
      <c r="CBJ51" s="367"/>
      <c r="CBK51" s="367"/>
      <c r="CBL51" s="367"/>
      <c r="CBM51" s="367"/>
      <c r="CBN51" s="367"/>
      <c r="CBO51" s="367"/>
      <c r="CBP51" s="367"/>
      <c r="CBQ51" s="367"/>
      <c r="CBR51" s="367"/>
      <c r="CBS51" s="367"/>
      <c r="CBT51" s="367"/>
      <c r="CBU51" s="367"/>
      <c r="CBV51" s="367"/>
      <c r="CBW51" s="367"/>
      <c r="CBX51" s="367"/>
      <c r="CBY51" s="367"/>
      <c r="CBZ51" s="367"/>
      <c r="CCA51" s="367"/>
      <c r="CCB51" s="367"/>
      <c r="CCC51" s="367"/>
      <c r="CCD51" s="367"/>
      <c r="CCE51" s="367"/>
      <c r="CCF51" s="367"/>
      <c r="CCG51" s="367"/>
      <c r="CCH51" s="367"/>
      <c r="CCI51" s="367"/>
      <c r="CCJ51" s="367"/>
      <c r="CCK51" s="367"/>
      <c r="CCL51" s="367"/>
      <c r="CCM51" s="367"/>
      <c r="CCN51" s="367"/>
      <c r="CCO51" s="367"/>
      <c r="CCP51" s="367"/>
      <c r="CCQ51" s="367"/>
      <c r="CCR51" s="367"/>
      <c r="CCS51" s="367"/>
      <c r="CCT51" s="367"/>
      <c r="CCU51" s="367"/>
      <c r="CCV51" s="367"/>
      <c r="CCW51" s="367"/>
      <c r="CCX51" s="367"/>
      <c r="CCY51" s="367"/>
      <c r="CCZ51" s="367"/>
      <c r="CDA51" s="367"/>
      <c r="CDB51" s="367"/>
      <c r="CDC51" s="367"/>
      <c r="CDD51" s="367"/>
      <c r="CDE51" s="367"/>
      <c r="CDF51" s="367"/>
      <c r="CDG51" s="367"/>
      <c r="CDH51" s="367"/>
      <c r="CDI51" s="367"/>
      <c r="CDJ51" s="367"/>
      <c r="CDK51" s="367"/>
      <c r="CDL51" s="367"/>
      <c r="CDM51" s="367"/>
      <c r="CDN51" s="367"/>
      <c r="CDO51" s="367"/>
      <c r="CDP51" s="367"/>
      <c r="CDQ51" s="367"/>
      <c r="CDR51" s="367"/>
      <c r="CDS51" s="367"/>
      <c r="CDT51" s="367"/>
      <c r="CDU51" s="367"/>
      <c r="CDV51" s="367"/>
      <c r="CDW51" s="367"/>
      <c r="CDX51" s="367"/>
      <c r="CDY51" s="367"/>
      <c r="CDZ51" s="367"/>
      <c r="CEA51" s="367"/>
      <c r="CEB51" s="367"/>
      <c r="CEC51" s="367"/>
      <c r="CED51" s="367"/>
      <c r="CEE51" s="367"/>
      <c r="CEF51" s="367"/>
      <c r="CEG51" s="367"/>
      <c r="CEH51" s="367"/>
      <c r="CEI51" s="367"/>
      <c r="CEJ51" s="367"/>
      <c r="CEK51" s="367"/>
      <c r="CEL51" s="367"/>
      <c r="CEM51" s="367"/>
      <c r="CEN51" s="367"/>
      <c r="CEO51" s="367"/>
      <c r="CEP51" s="367"/>
      <c r="CEQ51" s="367"/>
      <c r="CER51" s="367"/>
      <c r="CES51" s="367"/>
      <c r="CET51" s="367"/>
      <c r="CEU51" s="367"/>
      <c r="CEV51" s="367"/>
      <c r="CEW51" s="367"/>
      <c r="CEX51" s="367"/>
      <c r="CEY51" s="367"/>
      <c r="CEZ51" s="367"/>
      <c r="CFA51" s="367"/>
      <c r="CFB51" s="367"/>
      <c r="CFC51" s="367"/>
      <c r="CFD51" s="367"/>
      <c r="CFE51" s="367"/>
      <c r="CFF51" s="367"/>
      <c r="CFG51" s="367"/>
      <c r="CFH51" s="367"/>
      <c r="CFI51" s="367"/>
      <c r="CFJ51" s="367"/>
      <c r="CFK51" s="367"/>
      <c r="CFL51" s="367"/>
      <c r="CFM51" s="367"/>
      <c r="CFN51" s="367"/>
      <c r="CFO51" s="367"/>
      <c r="CFP51" s="367"/>
      <c r="CFQ51" s="367"/>
      <c r="CFR51" s="367"/>
      <c r="CFS51" s="367"/>
      <c r="CFT51" s="367"/>
      <c r="CFU51" s="367"/>
      <c r="CFV51" s="367"/>
      <c r="CFW51" s="367"/>
      <c r="CFX51" s="367"/>
      <c r="CFY51" s="367"/>
      <c r="CFZ51" s="367"/>
      <c r="CGA51" s="367"/>
      <c r="CGB51" s="367"/>
      <c r="CGC51" s="367"/>
      <c r="CGD51" s="367"/>
      <c r="CGE51" s="367"/>
      <c r="CGF51" s="367"/>
      <c r="CGG51" s="367"/>
      <c r="CGH51" s="367"/>
      <c r="CGI51" s="367"/>
      <c r="CGJ51" s="367"/>
      <c r="CGK51" s="367"/>
      <c r="CGL51" s="367"/>
      <c r="CGM51" s="367"/>
      <c r="CGN51" s="367"/>
      <c r="CGO51" s="367"/>
      <c r="CGP51" s="367"/>
      <c r="CGQ51" s="367"/>
      <c r="CGR51" s="367"/>
      <c r="CGS51" s="367"/>
      <c r="CGT51" s="367"/>
      <c r="CGU51" s="367"/>
      <c r="CGV51" s="367"/>
      <c r="CGW51" s="367"/>
      <c r="CGX51" s="367"/>
      <c r="CGY51" s="367"/>
      <c r="CGZ51" s="367"/>
      <c r="CHA51" s="367"/>
      <c r="CHB51" s="367"/>
      <c r="CHC51" s="367"/>
      <c r="CHD51" s="367"/>
      <c r="CHE51" s="367"/>
      <c r="CHF51" s="367"/>
      <c r="CHG51" s="367"/>
      <c r="CHH51" s="367"/>
      <c r="CHI51" s="367"/>
      <c r="CHJ51" s="367"/>
      <c r="CHK51" s="367"/>
      <c r="CHL51" s="367"/>
      <c r="CHM51" s="367"/>
      <c r="CHN51" s="367"/>
      <c r="CHO51" s="367"/>
      <c r="CHP51" s="367"/>
      <c r="CHQ51" s="367"/>
      <c r="CHR51" s="367"/>
      <c r="CHS51" s="367"/>
      <c r="CHT51" s="367"/>
      <c r="CHU51" s="367"/>
      <c r="CHV51" s="367"/>
      <c r="CHW51" s="367"/>
      <c r="CHX51" s="367"/>
      <c r="CHY51" s="367"/>
      <c r="CHZ51" s="367"/>
      <c r="CIA51" s="367"/>
      <c r="CIB51" s="367"/>
      <c r="CIC51" s="367"/>
      <c r="CID51" s="367"/>
      <c r="CIE51" s="367"/>
      <c r="CIF51" s="367"/>
      <c r="CIG51" s="367"/>
      <c r="CIH51" s="367"/>
      <c r="CII51" s="367"/>
      <c r="CIJ51" s="367"/>
      <c r="CIK51" s="367"/>
      <c r="CIL51" s="367"/>
      <c r="CIM51" s="367"/>
      <c r="CIN51" s="367"/>
      <c r="CIO51" s="367"/>
      <c r="CIP51" s="367"/>
      <c r="CIQ51" s="367"/>
      <c r="CIR51" s="367"/>
      <c r="CIS51" s="367"/>
      <c r="CIT51" s="367"/>
      <c r="CIU51" s="367"/>
      <c r="CIV51" s="367"/>
      <c r="CIW51" s="367"/>
      <c r="CIX51" s="367"/>
      <c r="CIY51" s="367"/>
      <c r="CIZ51" s="367"/>
      <c r="CJA51" s="367"/>
      <c r="CJB51" s="367"/>
      <c r="CJC51" s="367"/>
      <c r="CJD51" s="367"/>
      <c r="CJE51" s="367"/>
      <c r="CJF51" s="367"/>
      <c r="CJG51" s="367"/>
      <c r="CJH51" s="367"/>
      <c r="CJI51" s="367"/>
      <c r="CJJ51" s="367"/>
      <c r="CJK51" s="367"/>
      <c r="CJL51" s="367"/>
      <c r="CJM51" s="367"/>
      <c r="CJN51" s="367"/>
      <c r="CJO51" s="367"/>
      <c r="CJP51" s="367"/>
      <c r="CJQ51" s="367"/>
      <c r="CJR51" s="367"/>
      <c r="CJS51" s="367"/>
      <c r="CJT51" s="367"/>
      <c r="CJU51" s="367"/>
      <c r="CJV51" s="367"/>
      <c r="CJW51" s="367"/>
      <c r="CJX51" s="367"/>
      <c r="CJY51" s="367"/>
      <c r="CJZ51" s="367"/>
      <c r="CKA51" s="367"/>
      <c r="CKB51" s="367"/>
      <c r="CKC51" s="367"/>
      <c r="CKD51" s="367"/>
      <c r="CKE51" s="367"/>
      <c r="CKF51" s="367"/>
      <c r="CKG51" s="367"/>
      <c r="CKH51" s="367"/>
      <c r="CKI51" s="367"/>
      <c r="CKJ51" s="367"/>
      <c r="CKK51" s="367"/>
      <c r="CKL51" s="367"/>
      <c r="CKM51" s="367"/>
      <c r="CKN51" s="367"/>
      <c r="CKO51" s="367"/>
      <c r="CKP51" s="367"/>
      <c r="CKQ51" s="367"/>
      <c r="CKR51" s="367"/>
      <c r="CKS51" s="367"/>
      <c r="CKT51" s="367"/>
      <c r="CKU51" s="367"/>
      <c r="CKV51" s="367"/>
      <c r="CKW51" s="367"/>
      <c r="CKX51" s="367"/>
      <c r="CKY51" s="367"/>
      <c r="CKZ51" s="367"/>
      <c r="CLA51" s="367"/>
      <c r="CLB51" s="367"/>
      <c r="CLC51" s="367"/>
      <c r="CLD51" s="367"/>
      <c r="CLE51" s="367"/>
      <c r="CLF51" s="367"/>
      <c r="CLG51" s="367"/>
      <c r="CLH51" s="367"/>
      <c r="CLI51" s="367"/>
      <c r="CLJ51" s="367"/>
      <c r="CLK51" s="367"/>
      <c r="CLL51" s="367"/>
      <c r="CLM51" s="367"/>
      <c r="CLN51" s="367"/>
      <c r="CLO51" s="367"/>
      <c r="CLP51" s="367"/>
      <c r="CLQ51" s="367"/>
      <c r="CLR51" s="367"/>
      <c r="CLS51" s="367"/>
      <c r="CLT51" s="367"/>
      <c r="CLU51" s="367"/>
      <c r="CLV51" s="367"/>
      <c r="CLW51" s="367"/>
      <c r="CLX51" s="367"/>
      <c r="CLY51" s="367"/>
      <c r="CLZ51" s="367"/>
      <c r="CMA51" s="367"/>
      <c r="CMB51" s="367"/>
      <c r="CMC51" s="367"/>
      <c r="CMD51" s="367"/>
      <c r="CME51" s="367"/>
      <c r="CMF51" s="367"/>
      <c r="CMG51" s="367"/>
      <c r="CMH51" s="367"/>
      <c r="CMI51" s="367"/>
      <c r="CMJ51" s="367"/>
      <c r="CMK51" s="367"/>
      <c r="CML51" s="367"/>
      <c r="CMM51" s="367"/>
      <c r="CMN51" s="367"/>
      <c r="CMO51" s="367"/>
      <c r="CMP51" s="367"/>
      <c r="CMQ51" s="367"/>
      <c r="CMR51" s="367"/>
      <c r="CMS51" s="367"/>
      <c r="CMT51" s="367"/>
      <c r="CMU51" s="367"/>
      <c r="CMV51" s="367"/>
      <c r="CMW51" s="367"/>
      <c r="CMX51" s="367"/>
      <c r="CMY51" s="367"/>
      <c r="CMZ51" s="367"/>
      <c r="CNA51" s="367"/>
      <c r="CNB51" s="367"/>
      <c r="CNC51" s="367"/>
      <c r="CND51" s="367"/>
      <c r="CNE51" s="367"/>
      <c r="CNF51" s="367"/>
      <c r="CNG51" s="367"/>
      <c r="CNH51" s="367"/>
      <c r="CNI51" s="367"/>
      <c r="CNJ51" s="367"/>
      <c r="CNK51" s="367"/>
      <c r="CNL51" s="367"/>
      <c r="CNM51" s="367"/>
      <c r="CNN51" s="367"/>
      <c r="CNO51" s="367"/>
      <c r="CNP51" s="367"/>
      <c r="CNQ51" s="367"/>
      <c r="CNR51" s="367"/>
      <c r="CNS51" s="367"/>
      <c r="CNT51" s="367"/>
      <c r="CNU51" s="367"/>
      <c r="CNV51" s="367"/>
      <c r="CNW51" s="367"/>
      <c r="CNX51" s="367"/>
      <c r="CNY51" s="367"/>
      <c r="CNZ51" s="367"/>
      <c r="COA51" s="367"/>
      <c r="COB51" s="367"/>
      <c r="COC51" s="367"/>
      <c r="COD51" s="367"/>
      <c r="COE51" s="367"/>
      <c r="COF51" s="367"/>
      <c r="COG51" s="367"/>
      <c r="COH51" s="367"/>
      <c r="COI51" s="367"/>
      <c r="COJ51" s="367"/>
      <c r="COK51" s="367"/>
      <c r="COL51" s="367"/>
      <c r="COM51" s="367"/>
      <c r="CON51" s="367"/>
      <c r="COO51" s="367"/>
      <c r="COP51" s="367"/>
      <c r="COQ51" s="367"/>
      <c r="COR51" s="367"/>
      <c r="COS51" s="367"/>
      <c r="COT51" s="367"/>
      <c r="COU51" s="367"/>
      <c r="COV51" s="367"/>
      <c r="COW51" s="367"/>
      <c r="COX51" s="367"/>
      <c r="COY51" s="367"/>
      <c r="COZ51" s="367"/>
      <c r="CPA51" s="367"/>
      <c r="CPB51" s="367"/>
      <c r="CPC51" s="367"/>
      <c r="CPD51" s="367"/>
      <c r="CPE51" s="367"/>
      <c r="CPF51" s="367"/>
      <c r="CPG51" s="367"/>
      <c r="CPH51" s="367"/>
      <c r="CPI51" s="367"/>
      <c r="CPJ51" s="367"/>
      <c r="CPK51" s="367"/>
      <c r="CPL51" s="367"/>
      <c r="CPM51" s="367"/>
      <c r="CPN51" s="367"/>
      <c r="CPO51" s="367"/>
      <c r="CPP51" s="367"/>
      <c r="CPQ51" s="367"/>
      <c r="CPR51" s="367"/>
      <c r="CPS51" s="367"/>
      <c r="CPT51" s="367"/>
      <c r="CPU51" s="367"/>
      <c r="CPV51" s="367"/>
      <c r="CPW51" s="367"/>
      <c r="CPX51" s="367"/>
      <c r="CPY51" s="367"/>
      <c r="CPZ51" s="367"/>
      <c r="CQA51" s="367"/>
      <c r="CQB51" s="367"/>
      <c r="CQC51" s="367"/>
      <c r="CQD51" s="367"/>
      <c r="CQE51" s="367"/>
      <c r="CQF51" s="367"/>
      <c r="CQG51" s="367"/>
      <c r="CQH51" s="367"/>
      <c r="CQI51" s="367"/>
      <c r="CQJ51" s="367"/>
      <c r="CQK51" s="367"/>
      <c r="CQL51" s="367"/>
      <c r="CQM51" s="367"/>
      <c r="CQN51" s="367"/>
      <c r="CQO51" s="367"/>
      <c r="CQP51" s="367"/>
      <c r="CQQ51" s="367"/>
      <c r="CQR51" s="367"/>
      <c r="CQS51" s="367"/>
      <c r="CQT51" s="367"/>
      <c r="CQU51" s="367"/>
      <c r="CQV51" s="367"/>
      <c r="CQW51" s="367"/>
      <c r="CQX51" s="367"/>
      <c r="CQY51" s="367"/>
      <c r="CQZ51" s="367"/>
      <c r="CRA51" s="367"/>
      <c r="CRB51" s="367"/>
      <c r="CRC51" s="367"/>
      <c r="CRD51" s="367"/>
      <c r="CRE51" s="367"/>
      <c r="CRF51" s="367"/>
      <c r="CRG51" s="367"/>
      <c r="CRH51" s="367"/>
      <c r="CRI51" s="367"/>
      <c r="CRJ51" s="367"/>
      <c r="CRK51" s="367"/>
      <c r="CRL51" s="367"/>
      <c r="CRM51" s="367"/>
      <c r="CRN51" s="367"/>
      <c r="CRO51" s="367"/>
      <c r="CRP51" s="367"/>
      <c r="CRQ51" s="367"/>
      <c r="CRR51" s="367"/>
      <c r="CRS51" s="367"/>
      <c r="CRT51" s="367"/>
      <c r="CRU51" s="367"/>
      <c r="CRV51" s="367"/>
      <c r="CRW51" s="367"/>
      <c r="CRX51" s="367"/>
      <c r="CRY51" s="367"/>
      <c r="CRZ51" s="367"/>
      <c r="CSA51" s="367"/>
      <c r="CSB51" s="367"/>
      <c r="CSC51" s="367"/>
      <c r="CSD51" s="367"/>
      <c r="CSE51" s="367"/>
      <c r="CSF51" s="367"/>
      <c r="CSG51" s="367"/>
      <c r="CSH51" s="367"/>
      <c r="CSI51" s="367"/>
      <c r="CSJ51" s="367"/>
      <c r="CSK51" s="367"/>
      <c r="CSL51" s="367"/>
      <c r="CSM51" s="367"/>
      <c r="CSN51" s="367"/>
      <c r="CSO51" s="367"/>
      <c r="CSP51" s="367"/>
      <c r="CSQ51" s="367"/>
      <c r="CSR51" s="367"/>
      <c r="CSS51" s="367"/>
      <c r="CST51" s="367"/>
      <c r="CSU51" s="367"/>
      <c r="CSV51" s="367"/>
      <c r="CSW51" s="367"/>
      <c r="CSX51" s="367"/>
      <c r="CSY51" s="367"/>
      <c r="CSZ51" s="367"/>
      <c r="CTA51" s="367"/>
      <c r="CTB51" s="367"/>
      <c r="CTC51" s="367"/>
      <c r="CTD51" s="367"/>
      <c r="CTE51" s="367"/>
      <c r="CTF51" s="367"/>
      <c r="CTG51" s="367"/>
      <c r="CTH51" s="367"/>
      <c r="CTI51" s="367"/>
      <c r="CTJ51" s="367"/>
      <c r="CTK51" s="367"/>
      <c r="CTL51" s="367"/>
      <c r="CTM51" s="367"/>
      <c r="CTN51" s="367"/>
      <c r="CTO51" s="367"/>
      <c r="CTP51" s="367"/>
      <c r="CTQ51" s="367"/>
      <c r="CTR51" s="367"/>
      <c r="CTS51" s="367"/>
      <c r="CTT51" s="367"/>
      <c r="CTU51" s="367"/>
      <c r="CTV51" s="367"/>
      <c r="CTW51" s="367"/>
      <c r="CTX51" s="367"/>
      <c r="CTY51" s="367"/>
      <c r="CTZ51" s="367"/>
      <c r="CUA51" s="367"/>
      <c r="CUB51" s="367"/>
      <c r="CUC51" s="367"/>
      <c r="CUD51" s="367"/>
      <c r="CUE51" s="367"/>
      <c r="CUF51" s="367"/>
      <c r="CUG51" s="367"/>
      <c r="CUH51" s="367"/>
      <c r="CUI51" s="367"/>
      <c r="CUJ51" s="367"/>
      <c r="CUK51" s="367"/>
      <c r="CUL51" s="367"/>
      <c r="CUM51" s="367"/>
      <c r="CUN51" s="367"/>
      <c r="CUO51" s="367"/>
      <c r="CUP51" s="367"/>
      <c r="CUQ51" s="367"/>
      <c r="CUR51" s="367"/>
      <c r="CUS51" s="367"/>
      <c r="CUT51" s="367"/>
      <c r="CUU51" s="367"/>
      <c r="CUV51" s="367"/>
      <c r="CUW51" s="367"/>
      <c r="CUX51" s="367"/>
      <c r="CUY51" s="367"/>
      <c r="CUZ51" s="367"/>
      <c r="CVA51" s="367"/>
      <c r="CVB51" s="367"/>
      <c r="CVC51" s="367"/>
      <c r="CVD51" s="367"/>
      <c r="CVE51" s="367"/>
      <c r="CVF51" s="367"/>
      <c r="CVG51" s="367"/>
      <c r="CVH51" s="367"/>
      <c r="CVI51" s="367"/>
      <c r="CVJ51" s="367"/>
      <c r="CVK51" s="367"/>
      <c r="CVL51" s="367"/>
      <c r="CVM51" s="367"/>
      <c r="CVN51" s="367"/>
      <c r="CVO51" s="367"/>
      <c r="CVP51" s="367"/>
      <c r="CVQ51" s="367"/>
      <c r="CVR51" s="367"/>
      <c r="CVS51" s="367"/>
      <c r="CVT51" s="367"/>
      <c r="CVU51" s="367"/>
      <c r="CVV51" s="367"/>
      <c r="CVW51" s="367"/>
      <c r="CVX51" s="367"/>
      <c r="CVY51" s="367"/>
      <c r="CVZ51" s="367"/>
      <c r="CWA51" s="367"/>
      <c r="CWB51" s="367"/>
      <c r="CWC51" s="367"/>
      <c r="CWD51" s="367"/>
      <c r="CWE51" s="367"/>
      <c r="CWF51" s="367"/>
      <c r="CWG51" s="367"/>
      <c r="CWH51" s="367"/>
      <c r="CWI51" s="367"/>
      <c r="CWJ51" s="367"/>
      <c r="CWK51" s="367"/>
      <c r="CWL51" s="367"/>
      <c r="CWM51" s="367"/>
      <c r="CWN51" s="367"/>
      <c r="CWO51" s="367"/>
      <c r="CWP51" s="367"/>
      <c r="CWQ51" s="367"/>
      <c r="CWR51" s="367"/>
      <c r="CWS51" s="367"/>
      <c r="CWT51" s="367"/>
      <c r="CWU51" s="367"/>
      <c r="CWV51" s="367"/>
      <c r="CWW51" s="367"/>
      <c r="CWX51" s="367"/>
      <c r="CWY51" s="367"/>
      <c r="CWZ51" s="367"/>
      <c r="CXA51" s="367"/>
      <c r="CXB51" s="367"/>
      <c r="CXC51" s="367"/>
      <c r="CXD51" s="367"/>
      <c r="CXE51" s="367"/>
      <c r="CXF51" s="367"/>
      <c r="CXG51" s="367"/>
      <c r="CXH51" s="367"/>
      <c r="CXI51" s="367"/>
      <c r="CXJ51" s="367"/>
      <c r="CXK51" s="367"/>
      <c r="CXL51" s="367"/>
      <c r="CXM51" s="367"/>
      <c r="CXN51" s="367"/>
      <c r="CXO51" s="367"/>
      <c r="CXP51" s="367"/>
      <c r="CXQ51" s="367"/>
      <c r="CXR51" s="367"/>
      <c r="CXS51" s="367"/>
      <c r="CXT51" s="367"/>
      <c r="CXU51" s="367"/>
      <c r="CXV51" s="367"/>
      <c r="CXW51" s="367"/>
      <c r="CXX51" s="367"/>
      <c r="CXY51" s="367"/>
      <c r="CXZ51" s="367"/>
      <c r="CYA51" s="367"/>
      <c r="CYB51" s="367"/>
      <c r="CYC51" s="367"/>
      <c r="CYD51" s="367"/>
      <c r="CYE51" s="367"/>
      <c r="CYF51" s="367"/>
      <c r="CYG51" s="367"/>
      <c r="CYH51" s="367"/>
      <c r="CYI51" s="367"/>
      <c r="CYJ51" s="367"/>
      <c r="CYK51" s="367"/>
      <c r="CYL51" s="367"/>
      <c r="CYM51" s="367"/>
      <c r="CYN51" s="367"/>
      <c r="CYO51" s="367"/>
      <c r="CYP51" s="367"/>
      <c r="CYQ51" s="367"/>
      <c r="CYR51" s="367"/>
      <c r="CYS51" s="367"/>
      <c r="CYT51" s="367"/>
      <c r="CYU51" s="367"/>
      <c r="CYV51" s="367"/>
      <c r="CYW51" s="367"/>
      <c r="CYX51" s="367"/>
      <c r="CYY51" s="367"/>
      <c r="CYZ51" s="367"/>
      <c r="CZA51" s="367"/>
      <c r="CZB51" s="367"/>
      <c r="CZC51" s="367"/>
      <c r="CZD51" s="367"/>
      <c r="CZE51" s="367"/>
      <c r="CZF51" s="367"/>
      <c r="CZG51" s="367"/>
      <c r="CZH51" s="367"/>
      <c r="CZI51" s="367"/>
      <c r="CZJ51" s="367"/>
      <c r="CZK51" s="367"/>
      <c r="CZL51" s="367"/>
      <c r="CZM51" s="367"/>
      <c r="CZN51" s="367"/>
      <c r="CZO51" s="367"/>
      <c r="CZP51" s="367"/>
      <c r="CZQ51" s="367"/>
      <c r="CZR51" s="367"/>
      <c r="CZS51" s="367"/>
      <c r="CZT51" s="367"/>
      <c r="CZU51" s="367"/>
      <c r="CZV51" s="367"/>
      <c r="CZW51" s="367"/>
      <c r="CZX51" s="367"/>
      <c r="CZY51" s="367"/>
      <c r="CZZ51" s="367"/>
      <c r="DAA51" s="367"/>
      <c r="DAB51" s="367"/>
      <c r="DAC51" s="367"/>
      <c r="DAD51" s="367"/>
      <c r="DAE51" s="367"/>
      <c r="DAF51" s="367"/>
      <c r="DAG51" s="367"/>
      <c r="DAH51" s="367"/>
      <c r="DAI51" s="367"/>
      <c r="DAJ51" s="367"/>
      <c r="DAK51" s="367"/>
      <c r="DAL51" s="367"/>
      <c r="DAM51" s="367"/>
      <c r="DAN51" s="367"/>
      <c r="DAO51" s="367"/>
      <c r="DAP51" s="367"/>
      <c r="DAQ51" s="367"/>
      <c r="DAR51" s="367"/>
      <c r="DAS51" s="367"/>
      <c r="DAT51" s="367"/>
      <c r="DAU51" s="367"/>
      <c r="DAV51" s="367"/>
      <c r="DAW51" s="367"/>
      <c r="DAX51" s="367"/>
      <c r="DAY51" s="367"/>
      <c r="DAZ51" s="367"/>
      <c r="DBA51" s="367"/>
      <c r="DBB51" s="367"/>
      <c r="DBC51" s="367"/>
      <c r="DBD51" s="367"/>
      <c r="DBE51" s="367"/>
      <c r="DBF51" s="367"/>
      <c r="DBG51" s="367"/>
      <c r="DBH51" s="367"/>
      <c r="DBI51" s="367"/>
      <c r="DBJ51" s="367"/>
      <c r="DBK51" s="367"/>
      <c r="DBL51" s="367"/>
      <c r="DBM51" s="367"/>
      <c r="DBN51" s="367"/>
      <c r="DBO51" s="367"/>
      <c r="DBP51" s="367"/>
      <c r="DBQ51" s="367"/>
      <c r="DBR51" s="367"/>
      <c r="DBS51" s="367"/>
      <c r="DBT51" s="367"/>
      <c r="DBU51" s="367"/>
      <c r="DBV51" s="367"/>
      <c r="DBW51" s="367"/>
      <c r="DBX51" s="367"/>
      <c r="DBY51" s="367"/>
      <c r="DBZ51" s="367"/>
      <c r="DCA51" s="367"/>
      <c r="DCB51" s="367"/>
      <c r="DCC51" s="367"/>
      <c r="DCD51" s="367"/>
      <c r="DCE51" s="367"/>
      <c r="DCF51" s="367"/>
      <c r="DCG51" s="367"/>
      <c r="DCH51" s="367"/>
      <c r="DCI51" s="367"/>
      <c r="DCJ51" s="367"/>
      <c r="DCK51" s="367"/>
      <c r="DCL51" s="367"/>
      <c r="DCM51" s="367"/>
      <c r="DCN51" s="367"/>
      <c r="DCO51" s="367"/>
      <c r="DCP51" s="367"/>
      <c r="DCQ51" s="367"/>
      <c r="DCR51" s="367"/>
      <c r="DCS51" s="367"/>
      <c r="DCT51" s="367"/>
      <c r="DCU51" s="367"/>
      <c r="DCV51" s="367"/>
      <c r="DCW51" s="367"/>
      <c r="DCX51" s="367"/>
      <c r="DCY51" s="367"/>
      <c r="DCZ51" s="367"/>
      <c r="DDA51" s="367"/>
      <c r="DDB51" s="367"/>
      <c r="DDC51" s="367"/>
      <c r="DDD51" s="367"/>
      <c r="DDE51" s="367"/>
      <c r="DDF51" s="367"/>
      <c r="DDG51" s="367"/>
      <c r="DDH51" s="367"/>
      <c r="DDI51" s="367"/>
      <c r="DDJ51" s="367"/>
      <c r="DDK51" s="367"/>
      <c r="DDL51" s="367"/>
      <c r="DDM51" s="367"/>
      <c r="DDN51" s="367"/>
      <c r="DDO51" s="367"/>
      <c r="DDP51" s="367"/>
      <c r="DDQ51" s="367"/>
      <c r="DDR51" s="367"/>
      <c r="DDS51" s="367"/>
      <c r="DDT51" s="367"/>
      <c r="DDU51" s="367"/>
      <c r="DDV51" s="367"/>
      <c r="DDW51" s="367"/>
      <c r="DDX51" s="367"/>
      <c r="DDY51" s="367"/>
      <c r="DDZ51" s="367"/>
      <c r="DEA51" s="367"/>
      <c r="DEB51" s="367"/>
      <c r="DEC51" s="367"/>
      <c r="DED51" s="367"/>
      <c r="DEE51" s="367"/>
      <c r="DEF51" s="367"/>
      <c r="DEG51" s="367"/>
      <c r="DEH51" s="367"/>
      <c r="DEI51" s="367"/>
      <c r="DEJ51" s="367"/>
      <c r="DEK51" s="367"/>
      <c r="DEL51" s="367"/>
      <c r="DEM51" s="367"/>
      <c r="DEN51" s="367"/>
      <c r="DEO51" s="367"/>
      <c r="DEP51" s="367"/>
      <c r="DEQ51" s="367"/>
      <c r="DER51" s="367"/>
      <c r="DES51" s="367"/>
      <c r="DET51" s="367"/>
      <c r="DEU51" s="367"/>
      <c r="DEV51" s="367"/>
      <c r="DEW51" s="367"/>
      <c r="DEX51" s="367"/>
      <c r="DEY51" s="367"/>
      <c r="DEZ51" s="367"/>
      <c r="DFA51" s="367"/>
      <c r="DFB51" s="367"/>
      <c r="DFC51" s="367"/>
      <c r="DFD51" s="367"/>
      <c r="DFE51" s="367"/>
      <c r="DFF51" s="367"/>
      <c r="DFG51" s="367"/>
      <c r="DFH51" s="367"/>
      <c r="DFI51" s="367"/>
      <c r="DFJ51" s="367"/>
      <c r="DFK51" s="367"/>
      <c r="DFL51" s="367"/>
      <c r="DFM51" s="367"/>
      <c r="DFN51" s="367"/>
      <c r="DFO51" s="367"/>
      <c r="DFP51" s="367"/>
      <c r="DFQ51" s="367"/>
      <c r="DFR51" s="367"/>
      <c r="DFS51" s="367"/>
      <c r="DFT51" s="367"/>
      <c r="DFU51" s="367"/>
      <c r="DFV51" s="367"/>
      <c r="DFW51" s="367"/>
      <c r="DFX51" s="367"/>
      <c r="DFY51" s="367"/>
      <c r="DFZ51" s="367"/>
      <c r="DGA51" s="367"/>
      <c r="DGB51" s="367"/>
      <c r="DGC51" s="367"/>
      <c r="DGD51" s="367"/>
      <c r="DGE51" s="367"/>
      <c r="DGF51" s="367"/>
      <c r="DGG51" s="367"/>
      <c r="DGH51" s="367"/>
      <c r="DGI51" s="367"/>
      <c r="DGJ51" s="367"/>
      <c r="DGK51" s="367"/>
      <c r="DGL51" s="367"/>
      <c r="DGM51" s="367"/>
      <c r="DGN51" s="367"/>
      <c r="DGO51" s="367"/>
      <c r="DGP51" s="367"/>
      <c r="DGQ51" s="367"/>
      <c r="DGR51" s="367"/>
      <c r="DGS51" s="367"/>
      <c r="DGT51" s="367"/>
      <c r="DGU51" s="367"/>
      <c r="DGV51" s="367"/>
      <c r="DGW51" s="367"/>
      <c r="DGX51" s="367"/>
      <c r="DGY51" s="367"/>
      <c r="DGZ51" s="367"/>
      <c r="DHA51" s="367"/>
      <c r="DHB51" s="367"/>
      <c r="DHC51" s="367"/>
      <c r="DHD51" s="367"/>
      <c r="DHE51" s="367"/>
      <c r="DHF51" s="367"/>
      <c r="DHG51" s="367"/>
      <c r="DHH51" s="367"/>
      <c r="DHI51" s="367"/>
      <c r="DHJ51" s="367"/>
      <c r="DHK51" s="367"/>
      <c r="DHL51" s="367"/>
      <c r="DHM51" s="367"/>
      <c r="DHN51" s="367"/>
      <c r="DHO51" s="367"/>
      <c r="DHP51" s="367"/>
      <c r="DHQ51" s="367"/>
      <c r="DHR51" s="367"/>
      <c r="DHS51" s="367"/>
      <c r="DHT51" s="367"/>
      <c r="DHU51" s="367"/>
      <c r="DHV51" s="367"/>
      <c r="DHW51" s="367"/>
      <c r="DHX51" s="367"/>
      <c r="DHY51" s="367"/>
      <c r="DHZ51" s="367"/>
      <c r="DIA51" s="367"/>
      <c r="DIB51" s="367"/>
      <c r="DIC51" s="367"/>
      <c r="DID51" s="367"/>
      <c r="DIE51" s="367"/>
      <c r="DIF51" s="367"/>
      <c r="DIG51" s="367"/>
      <c r="DIH51" s="367"/>
      <c r="DII51" s="367"/>
      <c r="DIJ51" s="367"/>
      <c r="DIK51" s="367"/>
      <c r="DIL51" s="367"/>
      <c r="DIM51" s="367"/>
      <c r="DIN51" s="367"/>
      <c r="DIO51" s="367"/>
      <c r="DIP51" s="367"/>
      <c r="DIQ51" s="367"/>
      <c r="DIR51" s="367"/>
      <c r="DIS51" s="367"/>
      <c r="DIT51" s="367"/>
      <c r="DIU51" s="367"/>
      <c r="DIV51" s="367"/>
      <c r="DIW51" s="367"/>
      <c r="DIX51" s="367"/>
      <c r="DIY51" s="367"/>
      <c r="DIZ51" s="367"/>
      <c r="DJA51" s="367"/>
      <c r="DJB51" s="367"/>
      <c r="DJC51" s="367"/>
      <c r="DJD51" s="367"/>
      <c r="DJE51" s="367"/>
      <c r="DJF51" s="367"/>
      <c r="DJG51" s="367"/>
      <c r="DJH51" s="367"/>
      <c r="DJI51" s="367"/>
      <c r="DJJ51" s="367"/>
      <c r="DJK51" s="367"/>
      <c r="DJL51" s="367"/>
      <c r="DJM51" s="367"/>
      <c r="DJN51" s="367"/>
      <c r="DJO51" s="367"/>
      <c r="DJP51" s="367"/>
      <c r="DJQ51" s="367"/>
      <c r="DJR51" s="367"/>
      <c r="DJS51" s="367"/>
      <c r="DJT51" s="367"/>
      <c r="DJU51" s="367"/>
      <c r="DJV51" s="367"/>
      <c r="DJW51" s="367"/>
      <c r="DJX51" s="367"/>
      <c r="DJY51" s="367"/>
      <c r="DJZ51" s="367"/>
      <c r="DKA51" s="367"/>
      <c r="DKB51" s="367"/>
      <c r="DKC51" s="367"/>
      <c r="DKD51" s="367"/>
      <c r="DKE51" s="367"/>
      <c r="DKF51" s="367"/>
      <c r="DKG51" s="367"/>
      <c r="DKH51" s="367"/>
      <c r="DKI51" s="367"/>
      <c r="DKJ51" s="367"/>
      <c r="DKK51" s="367"/>
      <c r="DKL51" s="367"/>
      <c r="DKM51" s="367"/>
      <c r="DKN51" s="367"/>
      <c r="DKO51" s="367"/>
      <c r="DKP51" s="367"/>
      <c r="DKQ51" s="367"/>
      <c r="DKR51" s="367"/>
      <c r="DKS51" s="367"/>
      <c r="DKT51" s="367"/>
      <c r="DKU51" s="367"/>
      <c r="DKV51" s="367"/>
      <c r="DKW51" s="367"/>
      <c r="DKX51" s="367"/>
      <c r="DKY51" s="367"/>
      <c r="DKZ51" s="367"/>
      <c r="DLA51" s="367"/>
      <c r="DLB51" s="367"/>
      <c r="DLC51" s="367"/>
      <c r="DLD51" s="367"/>
      <c r="DLE51" s="367"/>
      <c r="DLF51" s="367"/>
      <c r="DLG51" s="367"/>
      <c r="DLH51" s="367"/>
      <c r="DLI51" s="367"/>
      <c r="DLJ51" s="367"/>
      <c r="DLK51" s="367"/>
      <c r="DLL51" s="367"/>
      <c r="DLM51" s="367"/>
      <c r="DLN51" s="367"/>
      <c r="DLO51" s="367"/>
      <c r="DLP51" s="367"/>
      <c r="DLQ51" s="367"/>
      <c r="DLR51" s="367"/>
      <c r="DLS51" s="367"/>
      <c r="DLT51" s="367"/>
      <c r="DLU51" s="367"/>
      <c r="DLV51" s="367"/>
      <c r="DLW51" s="367"/>
      <c r="DLX51" s="367"/>
      <c r="DLY51" s="367"/>
      <c r="DLZ51" s="367"/>
      <c r="DMA51" s="367"/>
      <c r="DMB51" s="367"/>
      <c r="DMC51" s="367"/>
      <c r="DMD51" s="367"/>
      <c r="DME51" s="367"/>
      <c r="DMF51" s="367"/>
      <c r="DMG51" s="367"/>
      <c r="DMH51" s="367"/>
      <c r="DMI51" s="367"/>
      <c r="DMJ51" s="367"/>
      <c r="DMK51" s="367"/>
      <c r="DML51" s="367"/>
      <c r="DMM51" s="367"/>
      <c r="DMN51" s="367"/>
      <c r="DMO51" s="367"/>
      <c r="DMP51" s="367"/>
      <c r="DMQ51" s="367"/>
      <c r="DMR51" s="367"/>
      <c r="DMS51" s="367"/>
      <c r="DMT51" s="367"/>
      <c r="DMU51" s="367"/>
      <c r="DMV51" s="367"/>
      <c r="DMW51" s="367"/>
      <c r="DMX51" s="367"/>
      <c r="DMY51" s="367"/>
      <c r="DMZ51" s="367"/>
      <c r="DNA51" s="367"/>
      <c r="DNB51" s="367"/>
      <c r="DNC51" s="367"/>
      <c r="DND51" s="367"/>
      <c r="DNE51" s="367"/>
      <c r="DNF51" s="367"/>
      <c r="DNG51" s="367"/>
      <c r="DNH51" s="367"/>
      <c r="DNI51" s="367"/>
      <c r="DNJ51" s="367"/>
      <c r="DNK51" s="367"/>
      <c r="DNL51" s="367"/>
      <c r="DNM51" s="367"/>
      <c r="DNN51" s="367"/>
      <c r="DNO51" s="367"/>
      <c r="DNP51" s="367"/>
      <c r="DNQ51" s="367"/>
      <c r="DNR51" s="367"/>
      <c r="DNS51" s="367"/>
      <c r="DNT51" s="367"/>
      <c r="DNU51" s="367"/>
      <c r="DNV51" s="367"/>
      <c r="DNW51" s="367"/>
      <c r="DNX51" s="367"/>
      <c r="DNY51" s="367"/>
      <c r="DNZ51" s="367"/>
      <c r="DOA51" s="367"/>
      <c r="DOB51" s="367"/>
      <c r="DOC51" s="367"/>
      <c r="DOD51" s="367"/>
      <c r="DOE51" s="367"/>
      <c r="DOF51" s="367"/>
      <c r="DOG51" s="367"/>
      <c r="DOH51" s="367"/>
      <c r="DOI51" s="367"/>
      <c r="DOJ51" s="367"/>
      <c r="DOK51" s="367"/>
      <c r="DOL51" s="367"/>
      <c r="DOM51" s="367"/>
      <c r="DON51" s="367"/>
      <c r="DOO51" s="367"/>
      <c r="DOP51" s="367"/>
      <c r="DOQ51" s="367"/>
      <c r="DOR51" s="367"/>
      <c r="DOS51" s="367"/>
      <c r="DOT51" s="367"/>
      <c r="DOU51" s="367"/>
      <c r="DOV51" s="367"/>
      <c r="DOW51" s="367"/>
      <c r="DOX51" s="367"/>
      <c r="DOY51" s="367"/>
      <c r="DOZ51" s="367"/>
      <c r="DPA51" s="367"/>
      <c r="DPB51" s="367"/>
      <c r="DPC51" s="367"/>
      <c r="DPD51" s="367"/>
      <c r="DPE51" s="367"/>
      <c r="DPF51" s="367"/>
      <c r="DPG51" s="367"/>
      <c r="DPH51" s="367"/>
      <c r="DPI51" s="367"/>
      <c r="DPJ51" s="367"/>
      <c r="DPK51" s="367"/>
      <c r="DPL51" s="367"/>
      <c r="DPM51" s="367"/>
      <c r="DPN51" s="367"/>
      <c r="DPO51" s="367"/>
      <c r="DPP51" s="367"/>
      <c r="DPQ51" s="367"/>
      <c r="DPR51" s="367"/>
      <c r="DPS51" s="367"/>
      <c r="DPT51" s="367"/>
      <c r="DPU51" s="367"/>
      <c r="DPV51" s="367"/>
      <c r="DPW51" s="367"/>
      <c r="DPX51" s="367"/>
      <c r="DPY51" s="367"/>
      <c r="DPZ51" s="367"/>
      <c r="DQA51" s="367"/>
      <c r="DQB51" s="367"/>
      <c r="DQC51" s="367"/>
      <c r="DQD51" s="367"/>
      <c r="DQE51" s="367"/>
      <c r="DQF51" s="367"/>
      <c r="DQG51" s="367"/>
      <c r="DQH51" s="367"/>
      <c r="DQI51" s="367"/>
      <c r="DQJ51" s="367"/>
      <c r="DQK51" s="367"/>
      <c r="DQL51" s="367"/>
      <c r="DQM51" s="367"/>
      <c r="DQN51" s="367"/>
      <c r="DQO51" s="367"/>
      <c r="DQP51" s="367"/>
      <c r="DQQ51" s="367"/>
      <c r="DQR51" s="367"/>
      <c r="DQS51" s="367"/>
      <c r="DQT51" s="367"/>
      <c r="DQU51" s="367"/>
      <c r="DQV51" s="367"/>
      <c r="DQW51" s="367"/>
      <c r="DQX51" s="367"/>
      <c r="DQY51" s="367"/>
      <c r="DQZ51" s="367"/>
      <c r="DRA51" s="367"/>
      <c r="DRB51" s="367"/>
      <c r="DRC51" s="367"/>
      <c r="DRD51" s="367"/>
      <c r="DRE51" s="367"/>
      <c r="DRF51" s="367"/>
      <c r="DRG51" s="367"/>
      <c r="DRH51" s="367"/>
      <c r="DRI51" s="367"/>
      <c r="DRJ51" s="367"/>
      <c r="DRK51" s="367"/>
      <c r="DRL51" s="367"/>
      <c r="DRM51" s="367"/>
      <c r="DRN51" s="367"/>
      <c r="DRO51" s="367"/>
      <c r="DRP51" s="367"/>
      <c r="DRQ51" s="367"/>
      <c r="DRR51" s="367"/>
      <c r="DRS51" s="367"/>
      <c r="DRT51" s="367"/>
      <c r="DRU51" s="367"/>
      <c r="DRV51" s="367"/>
      <c r="DRW51" s="367"/>
      <c r="DRX51" s="367"/>
      <c r="DRY51" s="367"/>
      <c r="DRZ51" s="367"/>
      <c r="DSA51" s="367"/>
      <c r="DSB51" s="367"/>
      <c r="DSC51" s="367"/>
      <c r="DSD51" s="367"/>
      <c r="DSE51" s="367"/>
      <c r="DSF51" s="367"/>
      <c r="DSG51" s="367"/>
      <c r="DSH51" s="367"/>
      <c r="DSI51" s="367"/>
      <c r="DSJ51" s="367"/>
      <c r="DSK51" s="367"/>
      <c r="DSL51" s="367"/>
      <c r="DSM51" s="367"/>
      <c r="DSN51" s="367"/>
      <c r="DSO51" s="367"/>
      <c r="DSP51" s="367"/>
      <c r="DSQ51" s="367"/>
      <c r="DSR51" s="367"/>
      <c r="DSS51" s="367"/>
      <c r="DST51" s="367"/>
      <c r="DSU51" s="367"/>
      <c r="DSV51" s="367"/>
      <c r="DSW51" s="367"/>
      <c r="DSX51" s="367"/>
      <c r="DSY51" s="367"/>
      <c r="DSZ51" s="367"/>
      <c r="DTA51" s="367"/>
      <c r="DTB51" s="367"/>
      <c r="DTC51" s="367"/>
      <c r="DTD51" s="367"/>
      <c r="DTE51" s="367"/>
      <c r="DTF51" s="367"/>
      <c r="DTG51" s="367"/>
      <c r="DTH51" s="367"/>
      <c r="DTI51" s="367"/>
      <c r="DTJ51" s="367"/>
      <c r="DTK51" s="367"/>
      <c r="DTL51" s="367"/>
      <c r="DTM51" s="367"/>
      <c r="DTN51" s="367"/>
      <c r="DTO51" s="367"/>
      <c r="DTP51" s="367"/>
      <c r="DTQ51" s="367"/>
      <c r="DTR51" s="367"/>
      <c r="DTS51" s="367"/>
      <c r="DTT51" s="367"/>
      <c r="DTU51" s="367"/>
      <c r="DTV51" s="367"/>
      <c r="DTW51" s="367"/>
      <c r="DTX51" s="367"/>
      <c r="DTY51" s="367"/>
      <c r="DTZ51" s="367"/>
      <c r="DUA51" s="367"/>
      <c r="DUB51" s="367"/>
      <c r="DUC51" s="367"/>
      <c r="DUD51" s="367"/>
      <c r="DUE51" s="367"/>
      <c r="DUF51" s="367"/>
      <c r="DUG51" s="367"/>
      <c r="DUH51" s="367"/>
      <c r="DUI51" s="367"/>
      <c r="DUJ51" s="367"/>
      <c r="DUK51" s="367"/>
      <c r="DUL51" s="367"/>
      <c r="DUM51" s="367"/>
      <c r="DUN51" s="367"/>
      <c r="DUO51" s="367"/>
      <c r="DUP51" s="367"/>
      <c r="DUQ51" s="367"/>
      <c r="DUR51" s="367"/>
      <c r="DUS51" s="367"/>
      <c r="DUT51" s="367"/>
      <c r="DUU51" s="367"/>
      <c r="DUV51" s="367"/>
      <c r="DUW51" s="367"/>
      <c r="DUX51" s="367"/>
      <c r="DUY51" s="367"/>
      <c r="DUZ51" s="367"/>
      <c r="DVA51" s="367"/>
      <c r="DVB51" s="367"/>
      <c r="DVC51" s="367"/>
      <c r="DVD51" s="367"/>
      <c r="DVE51" s="367"/>
      <c r="DVF51" s="367"/>
      <c r="DVG51" s="367"/>
      <c r="DVH51" s="367"/>
      <c r="DVI51" s="367"/>
      <c r="DVJ51" s="367"/>
      <c r="DVK51" s="367"/>
      <c r="DVL51" s="367"/>
      <c r="DVM51" s="367"/>
      <c r="DVN51" s="367"/>
      <c r="DVO51" s="367"/>
      <c r="DVP51" s="367"/>
      <c r="DVQ51" s="367"/>
      <c r="DVR51" s="367"/>
      <c r="DVS51" s="367"/>
      <c r="DVT51" s="367"/>
      <c r="DVU51" s="367"/>
      <c r="DVV51" s="367"/>
      <c r="DVW51" s="367"/>
      <c r="DVX51" s="367"/>
      <c r="DVY51" s="367"/>
      <c r="DVZ51" s="367"/>
      <c r="DWA51" s="367"/>
      <c r="DWB51" s="367"/>
      <c r="DWC51" s="367"/>
      <c r="DWD51" s="367"/>
      <c r="DWE51" s="367"/>
      <c r="DWF51" s="367"/>
      <c r="DWG51" s="367"/>
      <c r="DWH51" s="367"/>
      <c r="DWI51" s="367"/>
      <c r="DWJ51" s="367"/>
      <c r="DWK51" s="367"/>
      <c r="DWL51" s="367"/>
      <c r="DWM51" s="367"/>
      <c r="DWN51" s="367"/>
      <c r="DWO51" s="367"/>
      <c r="DWP51" s="367"/>
      <c r="DWQ51" s="367"/>
      <c r="DWR51" s="367"/>
      <c r="DWS51" s="367"/>
      <c r="DWT51" s="367"/>
      <c r="DWU51" s="367"/>
      <c r="DWV51" s="367"/>
      <c r="DWW51" s="367"/>
      <c r="DWX51" s="367"/>
      <c r="DWY51" s="367"/>
      <c r="DWZ51" s="367"/>
      <c r="DXA51" s="367"/>
      <c r="DXB51" s="367"/>
      <c r="DXC51" s="367"/>
      <c r="DXD51" s="367"/>
      <c r="DXE51" s="367"/>
      <c r="DXF51" s="367"/>
      <c r="DXG51" s="367"/>
      <c r="DXH51" s="367"/>
      <c r="DXI51" s="367"/>
      <c r="DXJ51" s="367"/>
      <c r="DXK51" s="367"/>
      <c r="DXL51" s="367"/>
      <c r="DXM51" s="367"/>
      <c r="DXN51" s="367"/>
      <c r="DXO51" s="367"/>
      <c r="DXP51" s="367"/>
      <c r="DXQ51" s="367"/>
      <c r="DXR51" s="367"/>
      <c r="DXS51" s="367"/>
      <c r="DXT51" s="367"/>
      <c r="DXU51" s="367"/>
      <c r="DXV51" s="367"/>
      <c r="DXW51" s="367"/>
      <c r="DXX51" s="367"/>
      <c r="DXY51" s="367"/>
      <c r="DXZ51" s="367"/>
      <c r="DYA51" s="367"/>
      <c r="DYB51" s="367"/>
      <c r="DYC51" s="367"/>
      <c r="DYD51" s="367"/>
      <c r="DYE51" s="367"/>
      <c r="DYF51" s="367"/>
      <c r="DYG51" s="367"/>
      <c r="DYH51" s="367"/>
      <c r="DYI51" s="367"/>
      <c r="DYJ51" s="367"/>
      <c r="DYK51" s="367"/>
      <c r="DYL51" s="367"/>
      <c r="DYM51" s="367"/>
      <c r="DYN51" s="367"/>
      <c r="DYO51" s="367"/>
      <c r="DYP51" s="367"/>
      <c r="DYQ51" s="367"/>
      <c r="DYR51" s="367"/>
      <c r="DYS51" s="367"/>
      <c r="DYT51" s="367"/>
      <c r="DYU51" s="367"/>
      <c r="DYV51" s="367"/>
      <c r="DYW51" s="367"/>
      <c r="DYX51" s="367"/>
      <c r="DYY51" s="367"/>
      <c r="DYZ51" s="367"/>
      <c r="DZA51" s="367"/>
      <c r="DZB51" s="367"/>
      <c r="DZC51" s="367"/>
      <c r="DZD51" s="367"/>
      <c r="DZE51" s="367"/>
      <c r="DZF51" s="367"/>
      <c r="DZG51" s="367"/>
      <c r="DZH51" s="367"/>
      <c r="DZI51" s="367"/>
      <c r="DZJ51" s="367"/>
      <c r="DZK51" s="367"/>
      <c r="DZL51" s="367"/>
      <c r="DZM51" s="367"/>
      <c r="DZN51" s="367"/>
      <c r="DZO51" s="367"/>
      <c r="DZP51" s="367"/>
      <c r="DZQ51" s="367"/>
      <c r="DZR51" s="367"/>
      <c r="DZS51" s="367"/>
      <c r="DZT51" s="367"/>
      <c r="DZU51" s="367"/>
      <c r="DZV51" s="367"/>
      <c r="DZW51" s="367"/>
      <c r="DZX51" s="367"/>
      <c r="DZY51" s="367"/>
      <c r="DZZ51" s="367"/>
      <c r="EAA51" s="367"/>
      <c r="EAB51" s="367"/>
      <c r="EAC51" s="367"/>
      <c r="EAD51" s="367"/>
      <c r="EAE51" s="367"/>
      <c r="EAF51" s="367"/>
      <c r="EAG51" s="367"/>
      <c r="EAH51" s="367"/>
      <c r="EAI51" s="367"/>
      <c r="EAJ51" s="367"/>
      <c r="EAK51" s="367"/>
      <c r="EAL51" s="367"/>
      <c r="EAM51" s="367"/>
      <c r="EAN51" s="367"/>
      <c r="EAO51" s="367"/>
      <c r="EAP51" s="367"/>
      <c r="EAQ51" s="367"/>
      <c r="EAR51" s="367"/>
      <c r="EAS51" s="367"/>
      <c r="EAT51" s="367"/>
      <c r="EAU51" s="367"/>
      <c r="EAV51" s="367"/>
      <c r="EAW51" s="367"/>
      <c r="EAX51" s="367"/>
      <c r="EAY51" s="367"/>
      <c r="EAZ51" s="367"/>
      <c r="EBA51" s="367"/>
      <c r="EBB51" s="367"/>
      <c r="EBC51" s="367"/>
      <c r="EBD51" s="367"/>
      <c r="EBE51" s="367"/>
      <c r="EBF51" s="367"/>
      <c r="EBG51" s="367"/>
      <c r="EBH51" s="367"/>
      <c r="EBI51" s="367"/>
      <c r="EBJ51" s="367"/>
      <c r="EBK51" s="367"/>
      <c r="EBL51" s="367"/>
      <c r="EBM51" s="367"/>
      <c r="EBN51" s="367"/>
      <c r="EBO51" s="367"/>
      <c r="EBP51" s="367"/>
      <c r="EBQ51" s="367"/>
      <c r="EBR51" s="367"/>
      <c r="EBS51" s="367"/>
      <c r="EBT51" s="367"/>
      <c r="EBU51" s="367"/>
      <c r="EBV51" s="367"/>
      <c r="EBW51" s="367"/>
      <c r="EBX51" s="367"/>
      <c r="EBY51" s="367"/>
      <c r="EBZ51" s="367"/>
      <c r="ECA51" s="367"/>
      <c r="ECB51" s="367"/>
      <c r="ECC51" s="367"/>
      <c r="ECD51" s="367"/>
      <c r="ECE51" s="367"/>
      <c r="ECF51" s="367"/>
      <c r="ECG51" s="367"/>
      <c r="ECH51" s="367"/>
      <c r="ECI51" s="367"/>
      <c r="ECJ51" s="367"/>
      <c r="ECK51" s="367"/>
      <c r="ECL51" s="367"/>
      <c r="ECM51" s="367"/>
      <c r="ECN51" s="367"/>
      <c r="ECO51" s="367"/>
      <c r="ECP51" s="367"/>
      <c r="ECQ51" s="367"/>
      <c r="ECR51" s="367"/>
      <c r="ECS51" s="367"/>
      <c r="ECT51" s="367"/>
      <c r="ECU51" s="367"/>
      <c r="ECV51" s="367"/>
      <c r="ECW51" s="367"/>
      <c r="ECX51" s="367"/>
      <c r="ECY51" s="367"/>
      <c r="ECZ51" s="367"/>
      <c r="EDA51" s="367"/>
      <c r="EDB51" s="367"/>
      <c r="EDC51" s="367"/>
      <c r="EDD51" s="367"/>
      <c r="EDE51" s="367"/>
      <c r="EDF51" s="367"/>
      <c r="EDG51" s="367"/>
      <c r="EDH51" s="367"/>
      <c r="EDI51" s="367"/>
      <c r="EDJ51" s="367"/>
      <c r="EDK51" s="367"/>
      <c r="EDL51" s="367"/>
      <c r="EDM51" s="367"/>
      <c r="EDN51" s="367"/>
      <c r="EDO51" s="367"/>
      <c r="EDP51" s="367"/>
      <c r="EDQ51" s="367"/>
      <c r="EDR51" s="367"/>
      <c r="EDS51" s="367"/>
      <c r="EDT51" s="367"/>
      <c r="EDU51" s="367"/>
      <c r="EDV51" s="367"/>
      <c r="EDW51" s="367"/>
      <c r="EDX51" s="367"/>
      <c r="EDY51" s="367"/>
      <c r="EDZ51" s="367"/>
      <c r="EEA51" s="367"/>
      <c r="EEB51" s="367"/>
      <c r="EEC51" s="367"/>
      <c r="EED51" s="367"/>
      <c r="EEE51" s="367"/>
      <c r="EEF51" s="367"/>
      <c r="EEG51" s="367"/>
      <c r="EEH51" s="367"/>
      <c r="EEI51" s="367"/>
      <c r="EEJ51" s="367"/>
      <c r="EEK51" s="367"/>
      <c r="EEL51" s="367"/>
      <c r="EEM51" s="367"/>
      <c r="EEN51" s="367"/>
      <c r="EEO51" s="367"/>
      <c r="EEP51" s="367"/>
      <c r="EEQ51" s="367"/>
      <c r="EER51" s="367"/>
      <c r="EES51" s="367"/>
      <c r="EET51" s="367"/>
      <c r="EEU51" s="367"/>
      <c r="EEV51" s="367"/>
      <c r="EEW51" s="367"/>
      <c r="EEX51" s="367"/>
      <c r="EEY51" s="367"/>
      <c r="EEZ51" s="367"/>
      <c r="EFA51" s="367"/>
      <c r="EFB51" s="367"/>
      <c r="EFC51" s="367"/>
      <c r="EFD51" s="367"/>
      <c r="EFE51" s="367"/>
      <c r="EFF51" s="367"/>
      <c r="EFG51" s="367"/>
      <c r="EFH51" s="367"/>
      <c r="EFI51" s="367"/>
      <c r="EFJ51" s="367"/>
      <c r="EFK51" s="367"/>
      <c r="EFL51" s="367"/>
      <c r="EFM51" s="367"/>
      <c r="EFN51" s="367"/>
      <c r="EFO51" s="367"/>
      <c r="EFP51" s="367"/>
      <c r="EFQ51" s="367"/>
      <c r="EFR51" s="367"/>
      <c r="EFS51" s="367"/>
      <c r="EFT51" s="367"/>
      <c r="EFU51" s="367"/>
      <c r="EFV51" s="367"/>
      <c r="EFW51" s="367"/>
      <c r="EFX51" s="367"/>
      <c r="EFY51" s="367"/>
      <c r="EFZ51" s="367"/>
      <c r="EGA51" s="367"/>
      <c r="EGB51" s="367"/>
      <c r="EGC51" s="367"/>
      <c r="EGD51" s="367"/>
      <c r="EGE51" s="367"/>
      <c r="EGF51" s="367"/>
      <c r="EGG51" s="367"/>
      <c r="EGH51" s="367"/>
      <c r="EGI51" s="367"/>
      <c r="EGJ51" s="367"/>
      <c r="EGK51" s="367"/>
      <c r="EGL51" s="367"/>
      <c r="EGM51" s="367"/>
      <c r="EGN51" s="367"/>
      <c r="EGO51" s="367"/>
      <c r="EGP51" s="367"/>
      <c r="EGQ51" s="367"/>
      <c r="EGR51" s="367"/>
      <c r="EGS51" s="367"/>
      <c r="EGT51" s="367"/>
      <c r="EGU51" s="367"/>
      <c r="EGV51" s="367"/>
      <c r="EGW51" s="367"/>
      <c r="EGX51" s="367"/>
      <c r="EGY51" s="367"/>
      <c r="EGZ51" s="367"/>
      <c r="EHA51" s="367"/>
      <c r="EHB51" s="367"/>
      <c r="EHC51" s="367"/>
      <c r="EHD51" s="367"/>
      <c r="EHE51" s="367"/>
      <c r="EHF51" s="367"/>
      <c r="EHG51" s="367"/>
      <c r="EHH51" s="367"/>
      <c r="EHI51" s="367"/>
      <c r="EHJ51" s="367"/>
      <c r="EHK51" s="367"/>
      <c r="EHL51" s="367"/>
      <c r="EHM51" s="367"/>
      <c r="EHN51" s="367"/>
      <c r="EHO51" s="367"/>
      <c r="EHP51" s="367"/>
      <c r="EHQ51" s="367"/>
      <c r="EHR51" s="367"/>
      <c r="EHS51" s="367"/>
      <c r="EHT51" s="367"/>
      <c r="EHU51" s="367"/>
      <c r="EHV51" s="367"/>
      <c r="EHW51" s="367"/>
      <c r="EHX51" s="367"/>
      <c r="EHY51" s="367"/>
      <c r="EHZ51" s="367"/>
      <c r="EIA51" s="367"/>
      <c r="EIB51" s="367"/>
      <c r="EIC51" s="367"/>
      <c r="EID51" s="367"/>
      <c r="EIE51" s="367"/>
      <c r="EIF51" s="367"/>
      <c r="EIG51" s="367"/>
      <c r="EIH51" s="367"/>
      <c r="EII51" s="367"/>
      <c r="EIJ51" s="367"/>
      <c r="EIK51" s="367"/>
      <c r="EIL51" s="367"/>
      <c r="EIM51" s="367"/>
      <c r="EIN51" s="367"/>
      <c r="EIO51" s="367"/>
      <c r="EIP51" s="367"/>
      <c r="EIQ51" s="367"/>
      <c r="EIR51" s="367"/>
      <c r="EIS51" s="367"/>
      <c r="EIT51" s="367"/>
      <c r="EIU51" s="367"/>
      <c r="EIV51" s="367"/>
      <c r="EIW51" s="367"/>
      <c r="EIX51" s="367"/>
      <c r="EIY51" s="367"/>
      <c r="EIZ51" s="367"/>
      <c r="EJA51" s="367"/>
      <c r="EJB51" s="367"/>
      <c r="EJC51" s="367"/>
      <c r="EJD51" s="367"/>
      <c r="EJE51" s="367"/>
      <c r="EJF51" s="367"/>
      <c r="EJG51" s="367"/>
      <c r="EJH51" s="367"/>
      <c r="EJI51" s="367"/>
      <c r="EJJ51" s="367"/>
      <c r="EJK51" s="367"/>
      <c r="EJL51" s="367"/>
      <c r="EJM51" s="367"/>
      <c r="EJN51" s="367"/>
      <c r="EJO51" s="367"/>
      <c r="EJP51" s="367"/>
      <c r="EJQ51" s="367"/>
      <c r="EJR51" s="367"/>
      <c r="EJS51" s="367"/>
      <c r="EJT51" s="367"/>
      <c r="EJU51" s="367"/>
      <c r="EJV51" s="367"/>
      <c r="EJW51" s="367"/>
      <c r="EJX51" s="367"/>
      <c r="EJY51" s="367"/>
      <c r="EJZ51" s="367"/>
      <c r="EKA51" s="367"/>
      <c r="EKB51" s="367"/>
      <c r="EKC51" s="367"/>
      <c r="EKD51" s="367"/>
      <c r="EKE51" s="367"/>
      <c r="EKF51" s="367"/>
      <c r="EKG51" s="367"/>
      <c r="EKH51" s="367"/>
      <c r="EKI51" s="367"/>
      <c r="EKJ51" s="367"/>
      <c r="EKK51" s="367"/>
      <c r="EKL51" s="367"/>
      <c r="EKM51" s="367"/>
      <c r="EKN51" s="367"/>
      <c r="EKO51" s="367"/>
      <c r="EKP51" s="367"/>
      <c r="EKQ51" s="367"/>
      <c r="EKR51" s="367"/>
      <c r="EKS51" s="367"/>
      <c r="EKT51" s="367"/>
      <c r="EKU51" s="367"/>
      <c r="EKV51" s="367"/>
      <c r="EKW51" s="367"/>
      <c r="EKX51" s="367"/>
      <c r="EKY51" s="367"/>
      <c r="EKZ51" s="367"/>
      <c r="ELA51" s="367"/>
      <c r="ELB51" s="367"/>
      <c r="ELC51" s="367"/>
      <c r="ELD51" s="367"/>
      <c r="ELE51" s="367"/>
      <c r="ELF51" s="367"/>
      <c r="ELG51" s="367"/>
      <c r="ELH51" s="367"/>
      <c r="ELI51" s="367"/>
      <c r="ELJ51" s="367"/>
      <c r="ELK51" s="367"/>
      <c r="ELL51" s="367"/>
      <c r="ELM51" s="367"/>
      <c r="ELN51" s="367"/>
      <c r="ELO51" s="367"/>
      <c r="ELP51" s="367"/>
      <c r="ELQ51" s="367"/>
      <c r="ELR51" s="367"/>
      <c r="ELS51" s="367"/>
      <c r="ELT51" s="367"/>
      <c r="ELU51" s="367"/>
      <c r="ELV51" s="367"/>
      <c r="ELW51" s="367"/>
      <c r="ELX51" s="367"/>
      <c r="ELY51" s="367"/>
      <c r="ELZ51" s="367"/>
      <c r="EMA51" s="367"/>
      <c r="EMB51" s="367"/>
      <c r="EMC51" s="367"/>
      <c r="EMD51" s="367"/>
      <c r="EME51" s="367"/>
      <c r="EMF51" s="367"/>
      <c r="EMG51" s="367"/>
      <c r="EMH51" s="367"/>
      <c r="EMI51" s="367"/>
      <c r="EMJ51" s="367"/>
      <c r="EMK51" s="367"/>
      <c r="EML51" s="367"/>
      <c r="EMM51" s="367"/>
      <c r="EMN51" s="367"/>
      <c r="EMO51" s="367"/>
      <c r="EMP51" s="367"/>
      <c r="EMQ51" s="367"/>
      <c r="EMR51" s="367"/>
      <c r="EMS51" s="367"/>
      <c r="EMT51" s="367"/>
      <c r="EMU51" s="367"/>
      <c r="EMV51" s="367"/>
      <c r="EMW51" s="367"/>
      <c r="EMX51" s="367"/>
      <c r="EMY51" s="367"/>
      <c r="EMZ51" s="367"/>
      <c r="ENA51" s="367"/>
      <c r="ENB51" s="367"/>
      <c r="ENC51" s="367"/>
      <c r="END51" s="367"/>
      <c r="ENE51" s="367"/>
      <c r="ENF51" s="367"/>
      <c r="ENG51" s="367"/>
      <c r="ENH51" s="367"/>
      <c r="ENI51" s="367"/>
      <c r="ENJ51" s="367"/>
      <c r="ENK51" s="367"/>
      <c r="ENL51" s="367"/>
      <c r="ENM51" s="367"/>
      <c r="ENN51" s="367"/>
      <c r="ENO51" s="367"/>
      <c r="ENP51" s="367"/>
      <c r="ENQ51" s="367"/>
      <c r="ENR51" s="367"/>
      <c r="ENS51" s="367"/>
      <c r="ENT51" s="367"/>
      <c r="ENU51" s="367"/>
      <c r="ENV51" s="367"/>
      <c r="ENW51" s="367"/>
      <c r="ENX51" s="367"/>
      <c r="ENY51" s="367"/>
      <c r="ENZ51" s="367"/>
      <c r="EOA51" s="367"/>
      <c r="EOB51" s="367"/>
      <c r="EOC51" s="367"/>
      <c r="EOD51" s="367"/>
      <c r="EOE51" s="367"/>
      <c r="EOF51" s="367"/>
      <c r="EOG51" s="367"/>
      <c r="EOH51" s="367"/>
      <c r="EOI51" s="367"/>
      <c r="EOJ51" s="367"/>
      <c r="EOK51" s="367"/>
      <c r="EOL51" s="367"/>
      <c r="EOM51" s="367"/>
      <c r="EON51" s="367"/>
      <c r="EOO51" s="367"/>
      <c r="EOP51" s="367"/>
      <c r="EOQ51" s="367"/>
      <c r="EOR51" s="367"/>
      <c r="EOS51" s="367"/>
      <c r="EOT51" s="367"/>
      <c r="EOU51" s="367"/>
      <c r="EOV51" s="367"/>
      <c r="EOW51" s="367"/>
      <c r="EOX51" s="367"/>
      <c r="EOY51" s="367"/>
      <c r="EOZ51" s="367"/>
      <c r="EPA51" s="367"/>
      <c r="EPB51" s="367"/>
      <c r="EPC51" s="367"/>
      <c r="EPD51" s="367"/>
      <c r="EPE51" s="367"/>
      <c r="EPF51" s="367"/>
      <c r="EPG51" s="367"/>
      <c r="EPH51" s="367"/>
      <c r="EPI51" s="367"/>
      <c r="EPJ51" s="367"/>
      <c r="EPK51" s="367"/>
      <c r="EPL51" s="367"/>
      <c r="EPM51" s="367"/>
      <c r="EPN51" s="367"/>
      <c r="EPO51" s="367"/>
      <c r="EPP51" s="367"/>
      <c r="EPQ51" s="367"/>
      <c r="EPR51" s="367"/>
      <c r="EPS51" s="367"/>
      <c r="EPT51" s="367"/>
      <c r="EPU51" s="367"/>
      <c r="EPV51" s="367"/>
      <c r="EPW51" s="367"/>
      <c r="EPX51" s="367"/>
      <c r="EPY51" s="367"/>
      <c r="EPZ51" s="367"/>
      <c r="EQA51" s="367"/>
      <c r="EQB51" s="367"/>
      <c r="EQC51" s="367"/>
      <c r="EQD51" s="367"/>
      <c r="EQE51" s="367"/>
      <c r="EQF51" s="367"/>
      <c r="EQG51" s="367"/>
      <c r="EQH51" s="367"/>
      <c r="EQI51" s="367"/>
      <c r="EQJ51" s="367"/>
      <c r="EQK51" s="367"/>
      <c r="EQL51" s="367"/>
      <c r="EQM51" s="367"/>
      <c r="EQN51" s="367"/>
      <c r="EQO51" s="367"/>
      <c r="EQP51" s="367"/>
      <c r="EQQ51" s="367"/>
      <c r="EQR51" s="367"/>
      <c r="EQS51" s="367"/>
      <c r="EQT51" s="367"/>
      <c r="EQU51" s="367"/>
      <c r="EQV51" s="367"/>
      <c r="EQW51" s="367"/>
      <c r="EQX51" s="367"/>
      <c r="EQY51" s="367"/>
      <c r="EQZ51" s="367"/>
      <c r="ERA51" s="367"/>
      <c r="ERB51" s="367"/>
      <c r="ERC51" s="367"/>
      <c r="ERD51" s="367"/>
      <c r="ERE51" s="367"/>
      <c r="ERF51" s="367"/>
      <c r="ERG51" s="367"/>
      <c r="ERH51" s="367"/>
      <c r="ERI51" s="367"/>
      <c r="ERJ51" s="367"/>
      <c r="ERK51" s="367"/>
      <c r="ERL51" s="367"/>
      <c r="ERM51" s="367"/>
      <c r="ERN51" s="367"/>
      <c r="ERO51" s="367"/>
      <c r="ERP51" s="367"/>
      <c r="ERQ51" s="367"/>
      <c r="ERR51" s="367"/>
      <c r="ERS51" s="367"/>
      <c r="ERT51" s="367"/>
      <c r="ERU51" s="367"/>
      <c r="ERV51" s="367"/>
      <c r="ERW51" s="367"/>
      <c r="ERX51" s="367"/>
      <c r="ERY51" s="367"/>
      <c r="ERZ51" s="367"/>
      <c r="ESA51" s="367"/>
      <c r="ESB51" s="367"/>
      <c r="ESC51" s="367"/>
      <c r="ESD51" s="367"/>
      <c r="ESE51" s="367"/>
      <c r="ESF51" s="367"/>
      <c r="ESG51" s="367"/>
      <c r="ESH51" s="367"/>
      <c r="ESI51" s="367"/>
      <c r="ESJ51" s="367"/>
      <c r="ESK51" s="367"/>
      <c r="ESL51" s="367"/>
      <c r="ESM51" s="367"/>
      <c r="ESN51" s="367"/>
      <c r="ESO51" s="367"/>
      <c r="ESP51" s="367"/>
      <c r="ESQ51" s="367"/>
      <c r="ESR51" s="367"/>
      <c r="ESS51" s="367"/>
      <c r="EST51" s="367"/>
      <c r="ESU51" s="367"/>
      <c r="ESV51" s="367"/>
      <c r="ESW51" s="367"/>
      <c r="ESX51" s="367"/>
      <c r="ESY51" s="367"/>
      <c r="ESZ51" s="367"/>
      <c r="ETA51" s="367"/>
      <c r="ETB51" s="367"/>
      <c r="ETC51" s="367"/>
      <c r="ETD51" s="367"/>
      <c r="ETE51" s="367"/>
      <c r="ETF51" s="367"/>
      <c r="ETG51" s="367"/>
      <c r="ETH51" s="367"/>
      <c r="ETI51" s="367"/>
      <c r="ETJ51" s="367"/>
      <c r="ETK51" s="367"/>
      <c r="ETL51" s="367"/>
      <c r="ETM51" s="367"/>
      <c r="ETN51" s="367"/>
      <c r="ETO51" s="367"/>
      <c r="ETP51" s="367"/>
      <c r="ETQ51" s="367"/>
      <c r="ETR51" s="367"/>
      <c r="ETS51" s="367"/>
      <c r="ETT51" s="367"/>
      <c r="ETU51" s="367"/>
      <c r="ETV51" s="367"/>
      <c r="ETW51" s="367"/>
      <c r="ETX51" s="367"/>
      <c r="ETY51" s="367"/>
      <c r="ETZ51" s="367"/>
      <c r="EUA51" s="367"/>
      <c r="EUB51" s="367"/>
      <c r="EUC51" s="367"/>
      <c r="EUD51" s="367"/>
      <c r="EUE51" s="367"/>
      <c r="EUF51" s="367"/>
      <c r="EUG51" s="367"/>
      <c r="EUH51" s="367"/>
      <c r="EUI51" s="367"/>
      <c r="EUJ51" s="367"/>
      <c r="EUK51" s="367"/>
      <c r="EUL51" s="367"/>
      <c r="EUM51" s="367"/>
      <c r="EUN51" s="367"/>
      <c r="EUO51" s="367"/>
      <c r="EUP51" s="367"/>
      <c r="EUQ51" s="367"/>
      <c r="EUR51" s="367"/>
      <c r="EUS51" s="367"/>
      <c r="EUT51" s="367"/>
      <c r="EUU51" s="367"/>
      <c r="EUV51" s="367"/>
      <c r="EUW51" s="367"/>
      <c r="EUX51" s="367"/>
      <c r="EUY51" s="367"/>
      <c r="EUZ51" s="367"/>
      <c r="EVA51" s="367"/>
      <c r="EVB51" s="367"/>
      <c r="EVC51" s="367"/>
      <c r="EVD51" s="367"/>
      <c r="EVE51" s="367"/>
      <c r="EVF51" s="367"/>
      <c r="EVG51" s="367"/>
      <c r="EVH51" s="367"/>
      <c r="EVI51" s="367"/>
      <c r="EVJ51" s="367"/>
      <c r="EVK51" s="367"/>
      <c r="EVL51" s="367"/>
      <c r="EVM51" s="367"/>
      <c r="EVN51" s="367"/>
      <c r="EVO51" s="367"/>
      <c r="EVP51" s="367"/>
      <c r="EVQ51" s="367"/>
      <c r="EVR51" s="367"/>
      <c r="EVS51" s="367"/>
      <c r="EVT51" s="367"/>
      <c r="EVU51" s="367"/>
      <c r="EVV51" s="367"/>
      <c r="EVW51" s="367"/>
      <c r="EVX51" s="367"/>
      <c r="EVY51" s="367"/>
      <c r="EVZ51" s="367"/>
      <c r="EWA51" s="367"/>
      <c r="EWB51" s="367"/>
      <c r="EWC51" s="367"/>
      <c r="EWD51" s="367"/>
      <c r="EWE51" s="367"/>
      <c r="EWF51" s="367"/>
      <c r="EWG51" s="367"/>
      <c r="EWH51" s="367"/>
      <c r="EWI51" s="367"/>
      <c r="EWJ51" s="367"/>
      <c r="EWK51" s="367"/>
      <c r="EWL51" s="367"/>
      <c r="EWM51" s="367"/>
      <c r="EWN51" s="367"/>
      <c r="EWO51" s="367"/>
      <c r="EWP51" s="367"/>
      <c r="EWQ51" s="367"/>
      <c r="EWR51" s="367"/>
      <c r="EWS51" s="367"/>
      <c r="EWT51" s="367"/>
      <c r="EWU51" s="367"/>
      <c r="EWV51" s="367"/>
      <c r="EWW51" s="367"/>
      <c r="EWX51" s="367"/>
      <c r="EWY51" s="367"/>
      <c r="EWZ51" s="367"/>
      <c r="EXA51" s="367"/>
      <c r="EXB51" s="367"/>
      <c r="EXC51" s="367"/>
      <c r="EXD51" s="367"/>
      <c r="EXE51" s="367"/>
      <c r="EXF51" s="367"/>
      <c r="EXG51" s="367"/>
      <c r="EXH51" s="367"/>
      <c r="EXI51" s="367"/>
      <c r="EXJ51" s="367"/>
      <c r="EXK51" s="367"/>
      <c r="EXL51" s="367"/>
      <c r="EXM51" s="367"/>
      <c r="EXN51" s="367"/>
      <c r="EXO51" s="367"/>
      <c r="EXP51" s="367"/>
      <c r="EXQ51" s="367"/>
      <c r="EXR51" s="367"/>
      <c r="EXS51" s="367"/>
      <c r="EXT51" s="367"/>
      <c r="EXU51" s="367"/>
      <c r="EXV51" s="367"/>
      <c r="EXW51" s="367"/>
      <c r="EXX51" s="367"/>
      <c r="EXY51" s="367"/>
      <c r="EXZ51" s="367"/>
      <c r="EYA51" s="367"/>
      <c r="EYB51" s="367"/>
      <c r="EYC51" s="367"/>
      <c r="EYD51" s="367"/>
      <c r="EYE51" s="367"/>
      <c r="EYF51" s="367"/>
      <c r="EYG51" s="367"/>
      <c r="EYH51" s="367"/>
      <c r="EYI51" s="367"/>
      <c r="EYJ51" s="367"/>
      <c r="EYK51" s="367"/>
      <c r="EYL51" s="367"/>
      <c r="EYM51" s="367"/>
      <c r="EYN51" s="367"/>
      <c r="EYO51" s="367"/>
      <c r="EYP51" s="367"/>
      <c r="EYQ51" s="367"/>
      <c r="EYR51" s="367"/>
      <c r="EYS51" s="367"/>
      <c r="EYT51" s="367"/>
      <c r="EYU51" s="367"/>
      <c r="EYV51" s="367"/>
      <c r="EYW51" s="367"/>
      <c r="EYX51" s="367"/>
      <c r="EYY51" s="367"/>
      <c r="EYZ51" s="367"/>
      <c r="EZA51" s="367"/>
      <c r="EZB51" s="367"/>
      <c r="EZC51" s="367"/>
      <c r="EZD51" s="367"/>
      <c r="EZE51" s="367"/>
      <c r="EZF51" s="367"/>
      <c r="EZG51" s="367"/>
      <c r="EZH51" s="367"/>
      <c r="EZI51" s="367"/>
      <c r="EZJ51" s="367"/>
      <c r="EZK51" s="367"/>
      <c r="EZL51" s="367"/>
      <c r="EZM51" s="367"/>
      <c r="EZN51" s="367"/>
      <c r="EZO51" s="367"/>
      <c r="EZP51" s="367"/>
      <c r="EZQ51" s="367"/>
      <c r="EZR51" s="367"/>
      <c r="EZS51" s="367"/>
      <c r="EZT51" s="367"/>
      <c r="EZU51" s="367"/>
      <c r="EZV51" s="367"/>
      <c r="EZW51" s="367"/>
      <c r="EZX51" s="367"/>
      <c r="EZY51" s="367"/>
      <c r="EZZ51" s="367"/>
      <c r="FAA51" s="367"/>
      <c r="FAB51" s="367"/>
      <c r="FAC51" s="367"/>
      <c r="FAD51" s="367"/>
      <c r="FAE51" s="367"/>
      <c r="FAF51" s="367"/>
      <c r="FAG51" s="367"/>
      <c r="FAH51" s="367"/>
      <c r="FAI51" s="367"/>
      <c r="FAJ51" s="367"/>
      <c r="FAK51" s="367"/>
      <c r="FAL51" s="367"/>
      <c r="FAM51" s="367"/>
      <c r="FAN51" s="367"/>
      <c r="FAO51" s="367"/>
      <c r="FAP51" s="367"/>
      <c r="FAQ51" s="367"/>
      <c r="FAR51" s="367"/>
      <c r="FAS51" s="367"/>
      <c r="FAT51" s="367"/>
      <c r="FAU51" s="367"/>
      <c r="FAV51" s="367"/>
      <c r="FAW51" s="367"/>
      <c r="FAX51" s="367"/>
      <c r="FAY51" s="367"/>
      <c r="FAZ51" s="367"/>
      <c r="FBA51" s="367"/>
      <c r="FBB51" s="367"/>
      <c r="FBC51" s="367"/>
      <c r="FBD51" s="367"/>
      <c r="FBE51" s="367"/>
      <c r="FBF51" s="367"/>
      <c r="FBG51" s="367"/>
      <c r="FBH51" s="367"/>
      <c r="FBI51" s="367"/>
      <c r="FBJ51" s="367"/>
      <c r="FBK51" s="367"/>
      <c r="FBL51" s="367"/>
      <c r="FBM51" s="367"/>
      <c r="FBN51" s="367"/>
      <c r="FBO51" s="367"/>
      <c r="FBP51" s="367"/>
      <c r="FBQ51" s="367"/>
      <c r="FBR51" s="367"/>
      <c r="FBS51" s="367"/>
      <c r="FBT51" s="367"/>
      <c r="FBU51" s="367"/>
      <c r="FBV51" s="367"/>
      <c r="FBW51" s="367"/>
      <c r="FBX51" s="367"/>
      <c r="FBY51" s="367"/>
      <c r="FBZ51" s="367"/>
      <c r="FCA51" s="367"/>
      <c r="FCB51" s="367"/>
      <c r="FCC51" s="367"/>
      <c r="FCD51" s="367"/>
      <c r="FCE51" s="367"/>
      <c r="FCF51" s="367"/>
      <c r="FCG51" s="367"/>
      <c r="FCH51" s="367"/>
      <c r="FCI51" s="367"/>
      <c r="FCJ51" s="367"/>
      <c r="FCK51" s="367"/>
      <c r="FCL51" s="367"/>
      <c r="FCM51" s="367"/>
      <c r="FCN51" s="367"/>
      <c r="FCO51" s="367"/>
      <c r="FCP51" s="367"/>
      <c r="FCQ51" s="367"/>
      <c r="FCR51" s="367"/>
      <c r="FCS51" s="367"/>
      <c r="FCT51" s="367"/>
      <c r="FCU51" s="367"/>
      <c r="FCV51" s="367"/>
      <c r="FCW51" s="367"/>
      <c r="FCX51" s="367"/>
      <c r="FCY51" s="367"/>
      <c r="FCZ51" s="367"/>
      <c r="FDA51" s="367"/>
      <c r="FDB51" s="367"/>
      <c r="FDC51" s="367"/>
      <c r="FDD51" s="367"/>
      <c r="FDE51" s="367"/>
      <c r="FDF51" s="367"/>
      <c r="FDG51" s="367"/>
      <c r="FDH51" s="367"/>
      <c r="FDI51" s="367"/>
      <c r="FDJ51" s="367"/>
      <c r="FDK51" s="367"/>
      <c r="FDL51" s="367"/>
      <c r="FDM51" s="367"/>
      <c r="FDN51" s="367"/>
      <c r="FDO51" s="367"/>
      <c r="FDP51" s="367"/>
      <c r="FDQ51" s="367"/>
      <c r="FDR51" s="367"/>
      <c r="FDS51" s="367"/>
      <c r="FDT51" s="367"/>
      <c r="FDU51" s="367"/>
      <c r="FDV51" s="367"/>
      <c r="FDW51" s="367"/>
      <c r="FDX51" s="367"/>
      <c r="FDY51" s="367"/>
      <c r="FDZ51" s="367"/>
      <c r="FEA51" s="367"/>
      <c r="FEB51" s="367"/>
      <c r="FEC51" s="367"/>
      <c r="FED51" s="367"/>
      <c r="FEE51" s="367"/>
      <c r="FEF51" s="367"/>
      <c r="FEG51" s="367"/>
      <c r="FEH51" s="367"/>
      <c r="FEI51" s="367"/>
      <c r="FEJ51" s="367"/>
      <c r="FEK51" s="367"/>
      <c r="FEL51" s="367"/>
      <c r="FEM51" s="367"/>
      <c r="FEN51" s="367"/>
      <c r="FEO51" s="367"/>
      <c r="FEP51" s="367"/>
      <c r="FEQ51" s="367"/>
      <c r="FER51" s="367"/>
      <c r="FES51" s="367"/>
      <c r="FET51" s="367"/>
      <c r="FEU51" s="367"/>
      <c r="FEV51" s="367"/>
      <c r="FEW51" s="367"/>
      <c r="FEX51" s="367"/>
      <c r="FEY51" s="367"/>
      <c r="FEZ51" s="367"/>
      <c r="FFA51" s="367"/>
      <c r="FFB51" s="367"/>
      <c r="FFC51" s="367"/>
      <c r="FFD51" s="367"/>
      <c r="FFE51" s="367"/>
      <c r="FFF51" s="367"/>
      <c r="FFG51" s="367"/>
      <c r="FFH51" s="367"/>
      <c r="FFI51" s="367"/>
      <c r="FFJ51" s="367"/>
      <c r="FFK51" s="367"/>
      <c r="FFL51" s="367"/>
      <c r="FFM51" s="367"/>
      <c r="FFN51" s="367"/>
      <c r="FFO51" s="367"/>
      <c r="FFP51" s="367"/>
      <c r="FFQ51" s="367"/>
      <c r="FFR51" s="367"/>
      <c r="FFS51" s="367"/>
      <c r="FFT51" s="367"/>
      <c r="FFU51" s="367"/>
      <c r="FFV51" s="367"/>
      <c r="FFW51" s="367"/>
      <c r="FFX51" s="367"/>
      <c r="FFY51" s="367"/>
      <c r="FFZ51" s="367"/>
      <c r="FGA51" s="367"/>
      <c r="FGB51" s="367"/>
      <c r="FGC51" s="367"/>
      <c r="FGD51" s="367"/>
      <c r="FGE51" s="367"/>
      <c r="FGF51" s="367"/>
      <c r="FGG51" s="367"/>
      <c r="FGH51" s="367"/>
      <c r="FGI51" s="367"/>
      <c r="FGJ51" s="367"/>
      <c r="FGK51" s="367"/>
      <c r="FGL51" s="367"/>
      <c r="FGM51" s="367"/>
      <c r="FGN51" s="367"/>
      <c r="FGO51" s="367"/>
      <c r="FGP51" s="367"/>
      <c r="FGQ51" s="367"/>
      <c r="FGR51" s="367"/>
      <c r="FGS51" s="367"/>
      <c r="FGT51" s="367"/>
      <c r="FGU51" s="367"/>
      <c r="FGV51" s="367"/>
      <c r="FGW51" s="367"/>
      <c r="FGX51" s="367"/>
      <c r="FGY51" s="367"/>
      <c r="FGZ51" s="367"/>
      <c r="FHA51" s="367"/>
      <c r="FHB51" s="367"/>
      <c r="FHC51" s="367"/>
      <c r="FHD51" s="367"/>
      <c r="FHE51" s="367"/>
      <c r="FHF51" s="367"/>
      <c r="FHG51" s="367"/>
      <c r="FHH51" s="367"/>
      <c r="FHI51" s="367"/>
      <c r="FHJ51" s="367"/>
      <c r="FHK51" s="367"/>
      <c r="FHL51" s="367"/>
      <c r="FHM51" s="367"/>
      <c r="FHN51" s="367"/>
      <c r="FHO51" s="367"/>
      <c r="FHP51" s="367"/>
      <c r="FHQ51" s="367"/>
      <c r="FHR51" s="367"/>
      <c r="FHS51" s="367"/>
      <c r="FHT51" s="367"/>
      <c r="FHU51" s="367"/>
      <c r="FHV51" s="367"/>
      <c r="FHW51" s="367"/>
      <c r="FHX51" s="367"/>
      <c r="FHY51" s="367"/>
      <c r="FHZ51" s="367"/>
      <c r="FIA51" s="367"/>
      <c r="FIB51" s="367"/>
      <c r="FIC51" s="367"/>
      <c r="FID51" s="367"/>
      <c r="FIE51" s="367"/>
      <c r="FIF51" s="367"/>
      <c r="FIG51" s="367"/>
      <c r="FIH51" s="367"/>
      <c r="FII51" s="367"/>
      <c r="FIJ51" s="367"/>
      <c r="FIK51" s="367"/>
      <c r="FIL51" s="367"/>
      <c r="FIM51" s="367"/>
      <c r="FIN51" s="367"/>
      <c r="FIO51" s="367"/>
      <c r="FIP51" s="367"/>
      <c r="FIQ51" s="367"/>
      <c r="FIR51" s="367"/>
      <c r="FIS51" s="367"/>
      <c r="FIT51" s="367"/>
      <c r="FIU51" s="367"/>
      <c r="FIV51" s="367"/>
      <c r="FIW51" s="367"/>
      <c r="FIX51" s="367"/>
      <c r="FIY51" s="367"/>
      <c r="FIZ51" s="367"/>
      <c r="FJA51" s="367"/>
      <c r="FJB51" s="367"/>
      <c r="FJC51" s="367"/>
      <c r="FJD51" s="367"/>
      <c r="FJE51" s="367"/>
      <c r="FJF51" s="367"/>
      <c r="FJG51" s="367"/>
      <c r="FJH51" s="367"/>
      <c r="FJI51" s="367"/>
      <c r="FJJ51" s="367"/>
      <c r="FJK51" s="367"/>
      <c r="FJL51" s="367"/>
      <c r="FJM51" s="367"/>
      <c r="FJN51" s="367"/>
      <c r="FJO51" s="367"/>
      <c r="FJP51" s="367"/>
      <c r="FJQ51" s="367"/>
      <c r="FJR51" s="367"/>
      <c r="FJS51" s="367"/>
      <c r="FJT51" s="367"/>
      <c r="FJU51" s="367"/>
      <c r="FJV51" s="367"/>
      <c r="FJW51" s="367"/>
      <c r="FJX51" s="367"/>
      <c r="FJY51" s="367"/>
      <c r="FJZ51" s="367"/>
      <c r="FKA51" s="367"/>
      <c r="FKB51" s="367"/>
      <c r="FKC51" s="367"/>
      <c r="FKD51" s="367"/>
      <c r="FKE51" s="367"/>
      <c r="FKF51" s="367"/>
      <c r="FKG51" s="367"/>
      <c r="FKH51" s="367"/>
      <c r="FKI51" s="367"/>
      <c r="FKJ51" s="367"/>
      <c r="FKK51" s="367"/>
      <c r="FKL51" s="367"/>
      <c r="FKM51" s="367"/>
      <c r="FKN51" s="367"/>
      <c r="FKO51" s="367"/>
      <c r="FKP51" s="367"/>
      <c r="FKQ51" s="367"/>
      <c r="FKR51" s="367"/>
      <c r="FKS51" s="367"/>
      <c r="FKT51" s="367"/>
      <c r="FKU51" s="367"/>
      <c r="FKV51" s="367"/>
      <c r="FKW51" s="367"/>
      <c r="FKX51" s="367"/>
      <c r="FKY51" s="367"/>
      <c r="FKZ51" s="367"/>
      <c r="FLA51" s="367"/>
      <c r="FLB51" s="367"/>
      <c r="FLC51" s="367"/>
      <c r="FLD51" s="367"/>
      <c r="FLE51" s="367"/>
      <c r="FLF51" s="367"/>
      <c r="FLG51" s="367"/>
      <c r="FLH51" s="367"/>
      <c r="FLI51" s="367"/>
      <c r="FLJ51" s="367"/>
      <c r="FLK51" s="367"/>
      <c r="FLL51" s="367"/>
      <c r="FLM51" s="367"/>
      <c r="FLN51" s="367"/>
      <c r="FLO51" s="367"/>
      <c r="FLP51" s="367"/>
      <c r="FLQ51" s="367"/>
      <c r="FLR51" s="367"/>
      <c r="FLS51" s="367"/>
      <c r="FLT51" s="367"/>
      <c r="FLU51" s="367"/>
      <c r="FLV51" s="367"/>
      <c r="FLW51" s="367"/>
      <c r="FLX51" s="367"/>
      <c r="FLY51" s="367"/>
      <c r="FLZ51" s="367"/>
      <c r="FMA51" s="367"/>
      <c r="FMB51" s="367"/>
      <c r="FMC51" s="367"/>
      <c r="FMD51" s="367"/>
      <c r="FME51" s="367"/>
      <c r="FMF51" s="367"/>
      <c r="FMG51" s="367"/>
      <c r="FMH51" s="367"/>
      <c r="FMI51" s="367"/>
      <c r="FMJ51" s="367"/>
      <c r="FMK51" s="367"/>
      <c r="FML51" s="367"/>
      <c r="FMM51" s="367"/>
      <c r="FMN51" s="367"/>
      <c r="FMO51" s="367"/>
      <c r="FMP51" s="367"/>
      <c r="FMQ51" s="367"/>
      <c r="FMR51" s="367"/>
      <c r="FMS51" s="367"/>
      <c r="FMT51" s="367"/>
      <c r="FMU51" s="367"/>
      <c r="FMV51" s="367"/>
      <c r="FMW51" s="367"/>
      <c r="FMX51" s="367"/>
      <c r="FMY51" s="367"/>
      <c r="FMZ51" s="367"/>
      <c r="FNA51" s="367"/>
      <c r="FNB51" s="367"/>
      <c r="FNC51" s="367"/>
      <c r="FND51" s="367"/>
      <c r="FNE51" s="367"/>
      <c r="FNF51" s="367"/>
      <c r="FNG51" s="367"/>
      <c r="FNH51" s="367"/>
      <c r="FNI51" s="367"/>
      <c r="FNJ51" s="367"/>
      <c r="FNK51" s="367"/>
      <c r="FNL51" s="367"/>
      <c r="FNM51" s="367"/>
      <c r="FNN51" s="367"/>
      <c r="FNO51" s="367"/>
      <c r="FNP51" s="367"/>
      <c r="FNQ51" s="367"/>
      <c r="FNR51" s="367"/>
      <c r="FNS51" s="367"/>
      <c r="FNT51" s="367"/>
      <c r="FNU51" s="367"/>
      <c r="FNV51" s="367"/>
      <c r="FNW51" s="367"/>
      <c r="FNX51" s="367"/>
      <c r="FNY51" s="367"/>
      <c r="FNZ51" s="367"/>
      <c r="FOA51" s="367"/>
      <c r="FOB51" s="367"/>
      <c r="FOC51" s="367"/>
      <c r="FOD51" s="367"/>
      <c r="FOE51" s="367"/>
      <c r="FOF51" s="367"/>
      <c r="FOG51" s="367"/>
      <c r="FOH51" s="367"/>
      <c r="FOI51" s="367"/>
      <c r="FOJ51" s="367"/>
      <c r="FOK51" s="367"/>
      <c r="FOL51" s="367"/>
      <c r="FOM51" s="367"/>
      <c r="FON51" s="367"/>
      <c r="FOO51" s="367"/>
      <c r="FOP51" s="367"/>
      <c r="FOQ51" s="367"/>
      <c r="FOR51" s="367"/>
      <c r="FOS51" s="367"/>
      <c r="FOT51" s="367"/>
      <c r="FOU51" s="367"/>
      <c r="FOV51" s="367"/>
      <c r="FOW51" s="367"/>
      <c r="FOX51" s="367"/>
      <c r="FOY51" s="367"/>
      <c r="FOZ51" s="367"/>
      <c r="FPA51" s="367"/>
      <c r="FPB51" s="367"/>
      <c r="FPC51" s="367"/>
      <c r="FPD51" s="367"/>
      <c r="FPE51" s="367"/>
      <c r="FPF51" s="367"/>
      <c r="FPG51" s="367"/>
      <c r="FPH51" s="367"/>
      <c r="FPI51" s="367"/>
      <c r="FPJ51" s="367"/>
      <c r="FPK51" s="367"/>
      <c r="FPL51" s="367"/>
      <c r="FPM51" s="367"/>
      <c r="FPN51" s="367"/>
      <c r="FPO51" s="367"/>
      <c r="FPP51" s="367"/>
      <c r="FPQ51" s="367"/>
      <c r="FPR51" s="367"/>
      <c r="FPS51" s="367"/>
      <c r="FPT51" s="367"/>
      <c r="FPU51" s="367"/>
      <c r="FPV51" s="367"/>
      <c r="FPW51" s="367"/>
      <c r="FPX51" s="367"/>
      <c r="FPY51" s="367"/>
      <c r="FPZ51" s="367"/>
      <c r="FQA51" s="367"/>
      <c r="FQB51" s="367"/>
      <c r="FQC51" s="367"/>
      <c r="FQD51" s="367"/>
      <c r="FQE51" s="367"/>
      <c r="FQF51" s="367"/>
      <c r="FQG51" s="367"/>
      <c r="FQH51" s="367"/>
      <c r="FQI51" s="367"/>
      <c r="FQJ51" s="367"/>
      <c r="FQK51" s="367"/>
      <c r="FQL51" s="367"/>
      <c r="FQM51" s="367"/>
      <c r="FQN51" s="367"/>
      <c r="FQO51" s="367"/>
      <c r="FQP51" s="367"/>
      <c r="FQQ51" s="367"/>
      <c r="FQR51" s="367"/>
      <c r="FQS51" s="367"/>
      <c r="FQT51" s="367"/>
      <c r="FQU51" s="367"/>
      <c r="FQV51" s="367"/>
      <c r="FQW51" s="367"/>
      <c r="FQX51" s="367"/>
      <c r="FQY51" s="367"/>
      <c r="FQZ51" s="367"/>
      <c r="FRA51" s="367"/>
      <c r="FRB51" s="367"/>
      <c r="FRC51" s="367"/>
      <c r="FRD51" s="367"/>
      <c r="FRE51" s="367"/>
      <c r="FRF51" s="367"/>
      <c r="FRG51" s="367"/>
      <c r="FRH51" s="367"/>
      <c r="FRI51" s="367"/>
      <c r="FRJ51" s="367"/>
      <c r="FRK51" s="367"/>
      <c r="FRL51" s="367"/>
      <c r="FRM51" s="367"/>
      <c r="FRN51" s="367"/>
      <c r="FRO51" s="367"/>
      <c r="FRP51" s="367"/>
      <c r="FRQ51" s="367"/>
      <c r="FRR51" s="367"/>
      <c r="FRS51" s="367"/>
      <c r="FRT51" s="367"/>
      <c r="FRU51" s="367"/>
      <c r="FRV51" s="367"/>
      <c r="FRW51" s="367"/>
      <c r="FRX51" s="367"/>
      <c r="FRY51" s="367"/>
      <c r="FRZ51" s="367"/>
      <c r="FSA51" s="367"/>
      <c r="FSB51" s="367"/>
      <c r="FSC51" s="367"/>
      <c r="FSD51" s="367"/>
      <c r="FSE51" s="367"/>
      <c r="FSF51" s="367"/>
      <c r="FSG51" s="367"/>
      <c r="FSH51" s="367"/>
      <c r="FSI51" s="367"/>
      <c r="FSJ51" s="367"/>
      <c r="FSK51" s="367"/>
      <c r="FSL51" s="367"/>
      <c r="FSM51" s="367"/>
      <c r="FSN51" s="367"/>
      <c r="FSO51" s="367"/>
      <c r="FSP51" s="367"/>
      <c r="FSQ51" s="367"/>
      <c r="FSR51" s="367"/>
      <c r="FSS51" s="367"/>
      <c r="FST51" s="367"/>
      <c r="FSU51" s="367"/>
      <c r="FSV51" s="367"/>
      <c r="FSW51" s="367"/>
      <c r="FSX51" s="367"/>
      <c r="FSY51" s="367"/>
      <c r="FSZ51" s="367"/>
      <c r="FTA51" s="367"/>
      <c r="FTB51" s="367"/>
      <c r="FTC51" s="367"/>
      <c r="FTD51" s="367"/>
      <c r="FTE51" s="367"/>
      <c r="FTF51" s="367"/>
      <c r="FTG51" s="367"/>
      <c r="FTH51" s="367"/>
      <c r="FTI51" s="367"/>
      <c r="FTJ51" s="367"/>
      <c r="FTK51" s="367"/>
      <c r="FTL51" s="367"/>
      <c r="FTM51" s="367"/>
      <c r="FTN51" s="367"/>
      <c r="FTO51" s="367"/>
      <c r="FTP51" s="367"/>
      <c r="FTQ51" s="367"/>
      <c r="FTR51" s="367"/>
      <c r="FTS51" s="367"/>
      <c r="FTT51" s="367"/>
      <c r="FTU51" s="367"/>
      <c r="FTV51" s="367"/>
      <c r="FTW51" s="367"/>
      <c r="FTX51" s="367"/>
      <c r="FTY51" s="367"/>
      <c r="FTZ51" s="367"/>
      <c r="FUA51" s="367"/>
      <c r="FUB51" s="367"/>
      <c r="FUC51" s="367"/>
      <c r="FUD51" s="367"/>
      <c r="FUE51" s="367"/>
      <c r="FUF51" s="367"/>
      <c r="FUG51" s="367"/>
      <c r="FUH51" s="367"/>
      <c r="FUI51" s="367"/>
      <c r="FUJ51" s="367"/>
      <c r="FUK51" s="367"/>
      <c r="FUL51" s="367"/>
      <c r="FUM51" s="367"/>
      <c r="FUN51" s="367"/>
      <c r="FUO51" s="367"/>
      <c r="FUP51" s="367"/>
      <c r="FUQ51" s="367"/>
      <c r="FUR51" s="367"/>
      <c r="FUS51" s="367"/>
      <c r="FUT51" s="367"/>
      <c r="FUU51" s="367"/>
      <c r="FUV51" s="367"/>
      <c r="FUW51" s="367"/>
      <c r="FUX51" s="367"/>
      <c r="FUY51" s="367"/>
      <c r="FUZ51" s="367"/>
      <c r="FVA51" s="367"/>
      <c r="FVB51" s="367"/>
      <c r="FVC51" s="367"/>
      <c r="FVD51" s="367"/>
      <c r="FVE51" s="367"/>
      <c r="FVF51" s="367"/>
      <c r="FVG51" s="367"/>
      <c r="FVH51" s="367"/>
      <c r="FVI51" s="367"/>
      <c r="FVJ51" s="367"/>
      <c r="FVK51" s="367"/>
      <c r="FVL51" s="367"/>
      <c r="FVM51" s="367"/>
      <c r="FVN51" s="367"/>
      <c r="FVO51" s="367"/>
      <c r="FVP51" s="367"/>
      <c r="FVQ51" s="367"/>
      <c r="FVR51" s="367"/>
      <c r="FVS51" s="367"/>
      <c r="FVT51" s="367"/>
      <c r="FVU51" s="367"/>
      <c r="FVV51" s="367"/>
      <c r="FVW51" s="367"/>
      <c r="FVX51" s="367"/>
      <c r="FVY51" s="367"/>
      <c r="FVZ51" s="367"/>
      <c r="FWA51" s="367"/>
      <c r="FWB51" s="367"/>
      <c r="FWC51" s="367"/>
      <c r="FWD51" s="367"/>
      <c r="FWE51" s="367"/>
      <c r="FWF51" s="367"/>
      <c r="FWG51" s="367"/>
      <c r="FWH51" s="367"/>
      <c r="FWI51" s="367"/>
      <c r="FWJ51" s="367"/>
      <c r="FWK51" s="367"/>
      <c r="FWL51" s="367"/>
      <c r="FWM51" s="367"/>
      <c r="FWN51" s="367"/>
      <c r="FWO51" s="367"/>
      <c r="FWP51" s="367"/>
      <c r="FWQ51" s="367"/>
      <c r="FWR51" s="367"/>
      <c r="FWS51" s="367"/>
      <c r="FWT51" s="367"/>
      <c r="FWU51" s="367"/>
      <c r="FWV51" s="367"/>
      <c r="FWW51" s="367"/>
      <c r="FWX51" s="367"/>
      <c r="FWY51" s="367"/>
      <c r="FWZ51" s="367"/>
      <c r="FXA51" s="367"/>
      <c r="FXB51" s="367"/>
      <c r="FXC51" s="367"/>
      <c r="FXD51" s="367"/>
      <c r="FXE51" s="367"/>
      <c r="FXF51" s="367"/>
      <c r="FXG51" s="367"/>
      <c r="FXH51" s="367"/>
      <c r="FXI51" s="367"/>
      <c r="FXJ51" s="367"/>
      <c r="FXK51" s="367"/>
      <c r="FXL51" s="367"/>
      <c r="FXM51" s="367"/>
      <c r="FXN51" s="367"/>
      <c r="FXO51" s="367"/>
      <c r="FXP51" s="367"/>
      <c r="FXQ51" s="367"/>
      <c r="FXR51" s="367"/>
      <c r="FXS51" s="367"/>
      <c r="FXT51" s="367"/>
      <c r="FXU51" s="367"/>
      <c r="FXV51" s="367"/>
      <c r="FXW51" s="367"/>
      <c r="FXX51" s="367"/>
      <c r="FXY51" s="367"/>
      <c r="FXZ51" s="367"/>
      <c r="FYA51" s="367"/>
      <c r="FYB51" s="367"/>
      <c r="FYC51" s="367"/>
      <c r="FYD51" s="367"/>
      <c r="FYE51" s="367"/>
      <c r="FYF51" s="367"/>
      <c r="FYG51" s="367"/>
      <c r="FYH51" s="367"/>
      <c r="FYI51" s="367"/>
      <c r="FYJ51" s="367"/>
      <c r="FYK51" s="367"/>
      <c r="FYL51" s="367"/>
      <c r="FYM51" s="367"/>
      <c r="FYN51" s="367"/>
      <c r="FYO51" s="367"/>
      <c r="FYP51" s="367"/>
      <c r="FYQ51" s="367"/>
      <c r="FYR51" s="367"/>
      <c r="FYS51" s="367"/>
      <c r="FYT51" s="367"/>
      <c r="FYU51" s="367"/>
      <c r="FYV51" s="367"/>
      <c r="FYW51" s="367"/>
      <c r="FYX51" s="367"/>
      <c r="FYY51" s="367"/>
      <c r="FYZ51" s="367"/>
      <c r="FZA51" s="367"/>
      <c r="FZB51" s="367"/>
      <c r="FZC51" s="367"/>
      <c r="FZD51" s="367"/>
      <c r="FZE51" s="367"/>
      <c r="FZF51" s="367"/>
      <c r="FZG51" s="367"/>
      <c r="FZH51" s="367"/>
      <c r="FZI51" s="367"/>
      <c r="FZJ51" s="367"/>
      <c r="FZK51" s="367"/>
      <c r="FZL51" s="367"/>
      <c r="FZM51" s="367"/>
      <c r="FZN51" s="367"/>
      <c r="FZO51" s="367"/>
      <c r="FZP51" s="367"/>
      <c r="FZQ51" s="367"/>
      <c r="FZR51" s="367"/>
      <c r="FZS51" s="367"/>
      <c r="FZT51" s="367"/>
      <c r="FZU51" s="367"/>
      <c r="FZV51" s="367"/>
      <c r="FZW51" s="367"/>
      <c r="FZX51" s="367"/>
      <c r="FZY51" s="367"/>
      <c r="FZZ51" s="367"/>
      <c r="GAA51" s="367"/>
      <c r="GAB51" s="367"/>
      <c r="GAC51" s="367"/>
      <c r="GAD51" s="367"/>
      <c r="GAE51" s="367"/>
      <c r="GAF51" s="367"/>
      <c r="GAG51" s="367"/>
      <c r="GAH51" s="367"/>
      <c r="GAI51" s="367"/>
      <c r="GAJ51" s="367"/>
      <c r="GAK51" s="367"/>
      <c r="GAL51" s="367"/>
      <c r="GAM51" s="367"/>
      <c r="GAN51" s="367"/>
      <c r="GAO51" s="367"/>
      <c r="GAP51" s="367"/>
      <c r="GAQ51" s="367"/>
      <c r="GAR51" s="367"/>
      <c r="GAS51" s="367"/>
      <c r="GAT51" s="367"/>
      <c r="GAU51" s="367"/>
      <c r="GAV51" s="367"/>
      <c r="GAW51" s="367"/>
      <c r="GAX51" s="367"/>
      <c r="GAY51" s="367"/>
      <c r="GAZ51" s="367"/>
      <c r="GBA51" s="367"/>
      <c r="GBB51" s="367"/>
      <c r="GBC51" s="367"/>
      <c r="GBD51" s="367"/>
      <c r="GBE51" s="367"/>
      <c r="GBF51" s="367"/>
      <c r="GBG51" s="367"/>
      <c r="GBH51" s="367"/>
      <c r="GBI51" s="367"/>
      <c r="GBJ51" s="367"/>
      <c r="GBK51" s="367"/>
      <c r="GBL51" s="367"/>
      <c r="GBM51" s="367"/>
      <c r="GBN51" s="367"/>
      <c r="GBO51" s="367"/>
      <c r="GBP51" s="367"/>
      <c r="GBQ51" s="367"/>
      <c r="GBR51" s="367"/>
      <c r="GBS51" s="367"/>
      <c r="GBT51" s="367"/>
      <c r="GBU51" s="367"/>
      <c r="GBV51" s="367"/>
      <c r="GBW51" s="367"/>
      <c r="GBX51" s="367"/>
      <c r="GBY51" s="367"/>
      <c r="GBZ51" s="367"/>
      <c r="GCA51" s="367"/>
      <c r="GCB51" s="367"/>
      <c r="GCC51" s="367"/>
      <c r="GCD51" s="367"/>
      <c r="GCE51" s="367"/>
      <c r="GCF51" s="367"/>
      <c r="GCG51" s="367"/>
      <c r="GCH51" s="367"/>
      <c r="GCI51" s="367"/>
      <c r="GCJ51" s="367"/>
      <c r="GCK51" s="367"/>
      <c r="GCL51" s="367"/>
      <c r="GCM51" s="367"/>
      <c r="GCN51" s="367"/>
      <c r="GCO51" s="367"/>
      <c r="GCP51" s="367"/>
      <c r="GCQ51" s="367"/>
      <c r="GCR51" s="367"/>
      <c r="GCS51" s="367"/>
      <c r="GCT51" s="367"/>
      <c r="GCU51" s="367"/>
      <c r="GCV51" s="367"/>
      <c r="GCW51" s="367"/>
      <c r="GCX51" s="367"/>
      <c r="GCY51" s="367"/>
      <c r="GCZ51" s="367"/>
      <c r="GDA51" s="367"/>
      <c r="GDB51" s="367"/>
      <c r="GDC51" s="367"/>
      <c r="GDD51" s="367"/>
      <c r="GDE51" s="367"/>
      <c r="GDF51" s="367"/>
      <c r="GDG51" s="367"/>
      <c r="GDH51" s="367"/>
      <c r="GDI51" s="367"/>
      <c r="GDJ51" s="367"/>
      <c r="GDK51" s="367"/>
      <c r="GDL51" s="367"/>
      <c r="GDM51" s="367"/>
      <c r="GDN51" s="367"/>
      <c r="GDO51" s="367"/>
      <c r="GDP51" s="367"/>
      <c r="GDQ51" s="367"/>
      <c r="GDR51" s="367"/>
      <c r="GDS51" s="367"/>
      <c r="GDT51" s="367"/>
      <c r="GDU51" s="367"/>
      <c r="GDV51" s="367"/>
      <c r="GDW51" s="367"/>
      <c r="GDX51" s="367"/>
      <c r="GDY51" s="367"/>
      <c r="GDZ51" s="367"/>
      <c r="GEA51" s="367"/>
      <c r="GEB51" s="367"/>
      <c r="GEC51" s="367"/>
      <c r="GED51" s="367"/>
      <c r="GEE51" s="367"/>
      <c r="GEF51" s="367"/>
      <c r="GEG51" s="367"/>
      <c r="GEH51" s="367"/>
      <c r="GEI51" s="367"/>
      <c r="GEJ51" s="367"/>
      <c r="GEK51" s="367"/>
      <c r="GEL51" s="367"/>
      <c r="GEM51" s="367"/>
      <c r="GEN51" s="367"/>
      <c r="GEO51" s="367"/>
      <c r="GEP51" s="367"/>
      <c r="GEQ51" s="367"/>
      <c r="GER51" s="367"/>
      <c r="GES51" s="367"/>
      <c r="GET51" s="367"/>
      <c r="GEU51" s="367"/>
      <c r="GEV51" s="367"/>
      <c r="GEW51" s="367"/>
      <c r="GEX51" s="367"/>
      <c r="GEY51" s="367"/>
      <c r="GEZ51" s="367"/>
      <c r="GFA51" s="367"/>
      <c r="GFB51" s="367"/>
      <c r="GFC51" s="367"/>
      <c r="GFD51" s="367"/>
      <c r="GFE51" s="367"/>
      <c r="GFF51" s="367"/>
      <c r="GFG51" s="367"/>
      <c r="GFH51" s="367"/>
      <c r="GFI51" s="367"/>
      <c r="GFJ51" s="367"/>
      <c r="GFK51" s="367"/>
      <c r="GFL51" s="367"/>
      <c r="GFM51" s="367"/>
      <c r="GFN51" s="367"/>
      <c r="GFO51" s="367"/>
      <c r="GFP51" s="367"/>
      <c r="GFQ51" s="367"/>
      <c r="GFR51" s="367"/>
      <c r="GFS51" s="367"/>
      <c r="GFT51" s="367"/>
      <c r="GFU51" s="367"/>
      <c r="GFV51" s="367"/>
      <c r="GFW51" s="367"/>
      <c r="GFX51" s="367"/>
      <c r="GFY51" s="367"/>
      <c r="GFZ51" s="367"/>
      <c r="GGA51" s="367"/>
      <c r="GGB51" s="367"/>
      <c r="GGC51" s="367"/>
      <c r="GGD51" s="367"/>
      <c r="GGE51" s="367"/>
      <c r="GGF51" s="367"/>
      <c r="GGG51" s="367"/>
      <c r="GGH51" s="367"/>
      <c r="GGI51" s="367"/>
      <c r="GGJ51" s="367"/>
      <c r="GGK51" s="367"/>
      <c r="GGL51" s="367"/>
      <c r="GGM51" s="367"/>
      <c r="GGN51" s="367"/>
      <c r="GGO51" s="367"/>
      <c r="GGP51" s="367"/>
      <c r="GGQ51" s="367"/>
      <c r="GGR51" s="367"/>
      <c r="GGS51" s="367"/>
      <c r="GGT51" s="367"/>
      <c r="GGU51" s="367"/>
      <c r="GGV51" s="367"/>
      <c r="GGW51" s="367"/>
      <c r="GGX51" s="367"/>
      <c r="GGY51" s="367"/>
      <c r="GGZ51" s="367"/>
      <c r="GHA51" s="367"/>
      <c r="GHB51" s="367"/>
      <c r="GHC51" s="367"/>
      <c r="GHD51" s="367"/>
      <c r="GHE51" s="367"/>
      <c r="GHF51" s="367"/>
      <c r="GHG51" s="367"/>
      <c r="GHH51" s="367"/>
      <c r="GHI51" s="367"/>
      <c r="GHJ51" s="367"/>
      <c r="GHK51" s="367"/>
      <c r="GHL51" s="367"/>
      <c r="GHM51" s="367"/>
      <c r="GHN51" s="367"/>
      <c r="GHO51" s="367"/>
      <c r="GHP51" s="367"/>
      <c r="GHQ51" s="367"/>
      <c r="GHR51" s="367"/>
      <c r="GHS51" s="367"/>
      <c r="GHT51" s="367"/>
      <c r="GHU51" s="367"/>
      <c r="GHV51" s="367"/>
      <c r="GHW51" s="367"/>
      <c r="GHX51" s="367"/>
      <c r="GHY51" s="367"/>
      <c r="GHZ51" s="367"/>
      <c r="GIA51" s="367"/>
      <c r="GIB51" s="367"/>
      <c r="GIC51" s="367"/>
      <c r="GID51" s="367"/>
      <c r="GIE51" s="367"/>
      <c r="GIF51" s="367"/>
      <c r="GIG51" s="367"/>
      <c r="GIH51" s="367"/>
      <c r="GII51" s="367"/>
      <c r="GIJ51" s="367"/>
      <c r="GIK51" s="367"/>
      <c r="GIL51" s="367"/>
      <c r="GIM51" s="367"/>
      <c r="GIN51" s="367"/>
      <c r="GIO51" s="367"/>
      <c r="GIP51" s="367"/>
      <c r="GIQ51" s="367"/>
      <c r="GIR51" s="367"/>
      <c r="GIS51" s="367"/>
      <c r="GIT51" s="367"/>
      <c r="GIU51" s="367"/>
      <c r="GIV51" s="367"/>
      <c r="GIW51" s="367"/>
      <c r="GIX51" s="367"/>
      <c r="GIY51" s="367"/>
      <c r="GIZ51" s="367"/>
      <c r="GJA51" s="367"/>
      <c r="GJB51" s="367"/>
      <c r="GJC51" s="367"/>
      <c r="GJD51" s="367"/>
      <c r="GJE51" s="367"/>
      <c r="GJF51" s="367"/>
      <c r="GJG51" s="367"/>
      <c r="GJH51" s="367"/>
      <c r="GJI51" s="367"/>
      <c r="GJJ51" s="367"/>
      <c r="GJK51" s="367"/>
      <c r="GJL51" s="367"/>
      <c r="GJM51" s="367"/>
      <c r="GJN51" s="367"/>
      <c r="GJO51" s="367"/>
      <c r="GJP51" s="367"/>
      <c r="GJQ51" s="367"/>
      <c r="GJR51" s="367"/>
      <c r="GJS51" s="367"/>
      <c r="GJT51" s="367"/>
      <c r="GJU51" s="367"/>
      <c r="GJV51" s="367"/>
      <c r="GJW51" s="367"/>
      <c r="GJX51" s="367"/>
      <c r="GJY51" s="367"/>
      <c r="GJZ51" s="367"/>
      <c r="GKA51" s="367"/>
      <c r="GKB51" s="367"/>
      <c r="GKC51" s="367"/>
      <c r="GKD51" s="367"/>
      <c r="GKE51" s="367"/>
      <c r="GKF51" s="367"/>
      <c r="GKG51" s="367"/>
      <c r="GKH51" s="367"/>
      <c r="GKI51" s="367"/>
      <c r="GKJ51" s="367"/>
      <c r="GKK51" s="367"/>
      <c r="GKL51" s="367"/>
      <c r="GKM51" s="367"/>
      <c r="GKN51" s="367"/>
      <c r="GKO51" s="367"/>
      <c r="GKP51" s="367"/>
      <c r="GKQ51" s="367"/>
      <c r="GKR51" s="367"/>
      <c r="GKS51" s="367"/>
      <c r="GKT51" s="367"/>
      <c r="GKU51" s="367"/>
      <c r="GKV51" s="367"/>
      <c r="GKW51" s="367"/>
      <c r="GKX51" s="367"/>
      <c r="GKY51" s="367"/>
      <c r="GKZ51" s="367"/>
      <c r="GLA51" s="367"/>
      <c r="GLB51" s="367"/>
      <c r="GLC51" s="367"/>
      <c r="GLD51" s="367"/>
      <c r="GLE51" s="367"/>
      <c r="GLF51" s="367"/>
      <c r="GLG51" s="367"/>
      <c r="GLH51" s="367"/>
      <c r="GLI51" s="367"/>
      <c r="GLJ51" s="367"/>
      <c r="GLK51" s="367"/>
      <c r="GLL51" s="367"/>
      <c r="GLM51" s="367"/>
      <c r="GLN51" s="367"/>
      <c r="GLO51" s="367"/>
      <c r="GLP51" s="367"/>
      <c r="GLQ51" s="367"/>
      <c r="GLR51" s="367"/>
      <c r="GLS51" s="367"/>
      <c r="GLT51" s="367"/>
      <c r="GLU51" s="367"/>
      <c r="GLV51" s="367"/>
      <c r="GLW51" s="367"/>
      <c r="GLX51" s="367"/>
      <c r="GLY51" s="367"/>
      <c r="GLZ51" s="367"/>
      <c r="GMA51" s="367"/>
      <c r="GMB51" s="367"/>
      <c r="GMC51" s="367"/>
      <c r="GMD51" s="367"/>
      <c r="GME51" s="367"/>
      <c r="GMF51" s="367"/>
      <c r="GMG51" s="367"/>
      <c r="GMH51" s="367"/>
      <c r="GMI51" s="367"/>
      <c r="GMJ51" s="367"/>
      <c r="GMK51" s="367"/>
      <c r="GML51" s="367"/>
      <c r="GMM51" s="367"/>
      <c r="GMN51" s="367"/>
      <c r="GMO51" s="367"/>
      <c r="GMP51" s="367"/>
      <c r="GMQ51" s="367"/>
      <c r="GMR51" s="367"/>
      <c r="GMS51" s="367"/>
      <c r="GMT51" s="367"/>
      <c r="GMU51" s="367"/>
      <c r="GMV51" s="367"/>
      <c r="GMW51" s="367"/>
      <c r="GMX51" s="367"/>
      <c r="GMY51" s="367"/>
      <c r="GMZ51" s="367"/>
      <c r="GNA51" s="367"/>
      <c r="GNB51" s="367"/>
      <c r="GNC51" s="367"/>
      <c r="GND51" s="367"/>
      <c r="GNE51" s="367"/>
      <c r="GNF51" s="367"/>
      <c r="GNG51" s="367"/>
      <c r="GNH51" s="367"/>
      <c r="GNI51" s="367"/>
      <c r="GNJ51" s="367"/>
      <c r="GNK51" s="367"/>
      <c r="GNL51" s="367"/>
      <c r="GNM51" s="367"/>
      <c r="GNN51" s="367"/>
      <c r="GNO51" s="367"/>
      <c r="GNP51" s="367"/>
      <c r="GNQ51" s="367"/>
      <c r="GNR51" s="367"/>
      <c r="GNS51" s="367"/>
      <c r="GNT51" s="367"/>
      <c r="GNU51" s="367"/>
      <c r="GNV51" s="367"/>
      <c r="GNW51" s="367"/>
      <c r="GNX51" s="367"/>
      <c r="GNY51" s="367"/>
      <c r="GNZ51" s="367"/>
      <c r="GOA51" s="367"/>
      <c r="GOB51" s="367"/>
      <c r="GOC51" s="367"/>
      <c r="GOD51" s="367"/>
      <c r="GOE51" s="367"/>
      <c r="GOF51" s="367"/>
      <c r="GOG51" s="367"/>
      <c r="GOH51" s="367"/>
      <c r="GOI51" s="367"/>
      <c r="GOJ51" s="367"/>
      <c r="GOK51" s="367"/>
      <c r="GOL51" s="367"/>
      <c r="GOM51" s="367"/>
      <c r="GON51" s="367"/>
      <c r="GOO51" s="367"/>
      <c r="GOP51" s="367"/>
      <c r="GOQ51" s="367"/>
      <c r="GOR51" s="367"/>
      <c r="GOS51" s="367"/>
      <c r="GOT51" s="367"/>
      <c r="GOU51" s="367"/>
      <c r="GOV51" s="367"/>
      <c r="GOW51" s="367"/>
      <c r="GOX51" s="367"/>
      <c r="GOY51" s="367"/>
      <c r="GOZ51" s="367"/>
      <c r="GPA51" s="367"/>
      <c r="GPB51" s="367"/>
      <c r="GPC51" s="367"/>
      <c r="GPD51" s="367"/>
      <c r="GPE51" s="367"/>
      <c r="GPF51" s="367"/>
      <c r="GPG51" s="367"/>
      <c r="GPH51" s="367"/>
      <c r="GPI51" s="367"/>
      <c r="GPJ51" s="367"/>
      <c r="GPK51" s="367"/>
      <c r="GPL51" s="367"/>
      <c r="GPM51" s="367"/>
      <c r="GPN51" s="367"/>
      <c r="GPO51" s="367"/>
      <c r="GPP51" s="367"/>
      <c r="GPQ51" s="367"/>
      <c r="GPR51" s="367"/>
      <c r="GPS51" s="367"/>
      <c r="GPT51" s="367"/>
      <c r="GPU51" s="367"/>
      <c r="GPV51" s="367"/>
      <c r="GPW51" s="367"/>
      <c r="GPX51" s="367"/>
      <c r="GPY51" s="367"/>
      <c r="GPZ51" s="367"/>
      <c r="GQA51" s="367"/>
      <c r="GQB51" s="367"/>
      <c r="GQC51" s="367"/>
      <c r="GQD51" s="367"/>
      <c r="GQE51" s="367"/>
      <c r="GQF51" s="367"/>
      <c r="GQG51" s="367"/>
      <c r="GQH51" s="367"/>
      <c r="GQI51" s="367"/>
      <c r="GQJ51" s="367"/>
      <c r="GQK51" s="367"/>
      <c r="GQL51" s="367"/>
      <c r="GQM51" s="367"/>
      <c r="GQN51" s="367"/>
      <c r="GQO51" s="367"/>
      <c r="GQP51" s="367"/>
      <c r="GQQ51" s="367"/>
      <c r="GQR51" s="367"/>
      <c r="GQS51" s="367"/>
      <c r="GQT51" s="367"/>
      <c r="GQU51" s="367"/>
      <c r="GQV51" s="367"/>
      <c r="GQW51" s="367"/>
      <c r="GQX51" s="367"/>
      <c r="GQY51" s="367"/>
      <c r="GQZ51" s="367"/>
      <c r="GRA51" s="367"/>
      <c r="GRB51" s="367"/>
      <c r="GRC51" s="367"/>
      <c r="GRD51" s="367"/>
      <c r="GRE51" s="367"/>
      <c r="GRF51" s="367"/>
      <c r="GRG51" s="367"/>
      <c r="GRH51" s="367"/>
      <c r="GRI51" s="367"/>
      <c r="GRJ51" s="367"/>
      <c r="GRK51" s="367"/>
      <c r="GRL51" s="367"/>
      <c r="GRM51" s="367"/>
      <c r="GRN51" s="367"/>
      <c r="GRO51" s="367"/>
      <c r="GRP51" s="367"/>
      <c r="GRQ51" s="367"/>
      <c r="GRR51" s="367"/>
      <c r="GRS51" s="367"/>
      <c r="GRT51" s="367"/>
      <c r="GRU51" s="367"/>
      <c r="GRV51" s="367"/>
      <c r="GRW51" s="367"/>
      <c r="GRX51" s="367"/>
      <c r="GRY51" s="367"/>
      <c r="GRZ51" s="367"/>
      <c r="GSA51" s="367"/>
      <c r="GSB51" s="367"/>
      <c r="GSC51" s="367"/>
      <c r="GSD51" s="367"/>
      <c r="GSE51" s="367"/>
      <c r="GSF51" s="367"/>
      <c r="GSG51" s="367"/>
      <c r="GSH51" s="367"/>
      <c r="GSI51" s="367"/>
      <c r="GSJ51" s="367"/>
      <c r="GSK51" s="367"/>
      <c r="GSL51" s="367"/>
      <c r="GSM51" s="367"/>
      <c r="GSN51" s="367"/>
      <c r="GSO51" s="367"/>
      <c r="GSP51" s="367"/>
      <c r="GSQ51" s="367"/>
      <c r="GSR51" s="367"/>
      <c r="GSS51" s="367"/>
      <c r="GST51" s="367"/>
      <c r="GSU51" s="367"/>
      <c r="GSV51" s="367"/>
      <c r="GSW51" s="367"/>
      <c r="GSX51" s="367"/>
      <c r="GSY51" s="367"/>
      <c r="GSZ51" s="367"/>
      <c r="GTA51" s="367"/>
      <c r="GTB51" s="367"/>
      <c r="GTC51" s="367"/>
      <c r="GTD51" s="367"/>
      <c r="GTE51" s="367"/>
      <c r="GTF51" s="367"/>
      <c r="GTG51" s="367"/>
      <c r="GTH51" s="367"/>
      <c r="GTI51" s="367"/>
      <c r="GTJ51" s="367"/>
      <c r="GTK51" s="367"/>
      <c r="GTL51" s="367"/>
      <c r="GTM51" s="367"/>
      <c r="GTN51" s="367"/>
      <c r="GTO51" s="367"/>
      <c r="GTP51" s="367"/>
      <c r="GTQ51" s="367"/>
      <c r="GTR51" s="367"/>
      <c r="GTS51" s="367"/>
      <c r="GTT51" s="367"/>
      <c r="GTU51" s="367"/>
      <c r="GTV51" s="367"/>
      <c r="GTW51" s="367"/>
      <c r="GTX51" s="367"/>
      <c r="GTY51" s="367"/>
      <c r="GTZ51" s="367"/>
      <c r="GUA51" s="367"/>
      <c r="GUB51" s="367"/>
      <c r="GUC51" s="367"/>
      <c r="GUD51" s="367"/>
      <c r="GUE51" s="367"/>
      <c r="GUF51" s="367"/>
      <c r="GUG51" s="367"/>
      <c r="GUH51" s="367"/>
      <c r="GUI51" s="367"/>
      <c r="GUJ51" s="367"/>
      <c r="GUK51" s="367"/>
      <c r="GUL51" s="367"/>
      <c r="GUM51" s="367"/>
      <c r="GUN51" s="367"/>
      <c r="GUO51" s="367"/>
      <c r="GUP51" s="367"/>
      <c r="GUQ51" s="367"/>
      <c r="GUR51" s="367"/>
      <c r="GUS51" s="367"/>
      <c r="GUT51" s="367"/>
      <c r="GUU51" s="367"/>
      <c r="GUV51" s="367"/>
      <c r="GUW51" s="367"/>
      <c r="GUX51" s="367"/>
      <c r="GUY51" s="367"/>
      <c r="GUZ51" s="367"/>
      <c r="GVA51" s="367"/>
      <c r="GVB51" s="367"/>
      <c r="GVC51" s="367"/>
      <c r="GVD51" s="367"/>
      <c r="GVE51" s="367"/>
      <c r="GVF51" s="367"/>
      <c r="GVG51" s="367"/>
      <c r="GVH51" s="367"/>
      <c r="GVI51" s="367"/>
      <c r="GVJ51" s="367"/>
      <c r="GVK51" s="367"/>
      <c r="GVL51" s="367"/>
      <c r="GVM51" s="367"/>
      <c r="GVN51" s="367"/>
      <c r="GVO51" s="367"/>
      <c r="GVP51" s="367"/>
      <c r="GVQ51" s="367"/>
      <c r="GVR51" s="367"/>
      <c r="GVS51" s="367"/>
      <c r="GVT51" s="367"/>
      <c r="GVU51" s="367"/>
      <c r="GVV51" s="367"/>
      <c r="GVW51" s="367"/>
      <c r="GVX51" s="367"/>
      <c r="GVY51" s="367"/>
      <c r="GVZ51" s="367"/>
      <c r="GWA51" s="367"/>
      <c r="GWB51" s="367"/>
      <c r="GWC51" s="367"/>
      <c r="GWD51" s="367"/>
      <c r="GWE51" s="367"/>
      <c r="GWF51" s="367"/>
      <c r="GWG51" s="367"/>
      <c r="GWH51" s="367"/>
      <c r="GWI51" s="367"/>
      <c r="GWJ51" s="367"/>
      <c r="GWK51" s="367"/>
      <c r="GWL51" s="367"/>
      <c r="GWM51" s="367"/>
      <c r="GWN51" s="367"/>
      <c r="GWO51" s="367"/>
      <c r="GWP51" s="367"/>
      <c r="GWQ51" s="367"/>
      <c r="GWR51" s="367"/>
      <c r="GWS51" s="367"/>
      <c r="GWT51" s="367"/>
      <c r="GWU51" s="367"/>
      <c r="GWV51" s="367"/>
      <c r="GWW51" s="367"/>
      <c r="GWX51" s="367"/>
      <c r="GWY51" s="367"/>
      <c r="GWZ51" s="367"/>
      <c r="GXA51" s="367"/>
      <c r="GXB51" s="367"/>
      <c r="GXC51" s="367"/>
      <c r="GXD51" s="367"/>
      <c r="GXE51" s="367"/>
      <c r="GXF51" s="367"/>
      <c r="GXG51" s="367"/>
      <c r="GXH51" s="367"/>
      <c r="GXI51" s="367"/>
      <c r="GXJ51" s="367"/>
      <c r="GXK51" s="367"/>
      <c r="GXL51" s="367"/>
      <c r="GXM51" s="367"/>
      <c r="GXN51" s="367"/>
      <c r="GXO51" s="367"/>
      <c r="GXP51" s="367"/>
      <c r="GXQ51" s="367"/>
      <c r="GXR51" s="367"/>
      <c r="GXS51" s="367"/>
      <c r="GXT51" s="367"/>
      <c r="GXU51" s="367"/>
      <c r="GXV51" s="367"/>
      <c r="GXW51" s="367"/>
      <c r="GXX51" s="367"/>
      <c r="GXY51" s="367"/>
      <c r="GXZ51" s="367"/>
      <c r="GYA51" s="367"/>
      <c r="GYB51" s="367"/>
      <c r="GYC51" s="367"/>
      <c r="GYD51" s="367"/>
      <c r="GYE51" s="367"/>
      <c r="GYF51" s="367"/>
      <c r="GYG51" s="367"/>
      <c r="GYH51" s="367"/>
      <c r="GYI51" s="367"/>
      <c r="GYJ51" s="367"/>
      <c r="GYK51" s="367"/>
      <c r="GYL51" s="367"/>
      <c r="GYM51" s="367"/>
      <c r="GYN51" s="367"/>
      <c r="GYO51" s="367"/>
      <c r="GYP51" s="367"/>
      <c r="GYQ51" s="367"/>
      <c r="GYR51" s="367"/>
      <c r="GYS51" s="367"/>
      <c r="GYT51" s="367"/>
      <c r="GYU51" s="367"/>
      <c r="GYV51" s="367"/>
      <c r="GYW51" s="367"/>
      <c r="GYX51" s="367"/>
      <c r="GYY51" s="367"/>
      <c r="GYZ51" s="367"/>
      <c r="GZA51" s="367"/>
      <c r="GZB51" s="367"/>
      <c r="GZC51" s="367"/>
      <c r="GZD51" s="367"/>
      <c r="GZE51" s="367"/>
      <c r="GZF51" s="367"/>
      <c r="GZG51" s="367"/>
      <c r="GZH51" s="367"/>
      <c r="GZI51" s="367"/>
      <c r="GZJ51" s="367"/>
      <c r="GZK51" s="367"/>
      <c r="GZL51" s="367"/>
      <c r="GZM51" s="367"/>
      <c r="GZN51" s="367"/>
      <c r="GZO51" s="367"/>
      <c r="GZP51" s="367"/>
      <c r="GZQ51" s="367"/>
      <c r="GZR51" s="367"/>
      <c r="GZS51" s="367"/>
      <c r="GZT51" s="367"/>
      <c r="GZU51" s="367"/>
      <c r="GZV51" s="367"/>
      <c r="GZW51" s="367"/>
      <c r="GZX51" s="367"/>
      <c r="GZY51" s="367"/>
      <c r="GZZ51" s="367"/>
      <c r="HAA51" s="367"/>
      <c r="HAB51" s="367"/>
      <c r="HAC51" s="367"/>
      <c r="HAD51" s="367"/>
      <c r="HAE51" s="367"/>
      <c r="HAF51" s="367"/>
      <c r="HAG51" s="367"/>
      <c r="HAH51" s="367"/>
      <c r="HAI51" s="367"/>
      <c r="HAJ51" s="367"/>
      <c r="HAK51" s="367"/>
      <c r="HAL51" s="367"/>
      <c r="HAM51" s="367"/>
      <c r="HAN51" s="367"/>
      <c r="HAO51" s="367"/>
      <c r="HAP51" s="367"/>
      <c r="HAQ51" s="367"/>
      <c r="HAR51" s="367"/>
      <c r="HAS51" s="367"/>
      <c r="HAT51" s="367"/>
      <c r="HAU51" s="367"/>
      <c r="HAV51" s="367"/>
      <c r="HAW51" s="367"/>
      <c r="HAX51" s="367"/>
      <c r="HAY51" s="367"/>
      <c r="HAZ51" s="367"/>
      <c r="HBA51" s="367"/>
      <c r="HBB51" s="367"/>
      <c r="HBC51" s="367"/>
      <c r="HBD51" s="367"/>
      <c r="HBE51" s="367"/>
      <c r="HBF51" s="367"/>
      <c r="HBG51" s="367"/>
      <c r="HBH51" s="367"/>
      <c r="HBI51" s="367"/>
      <c r="HBJ51" s="367"/>
      <c r="HBK51" s="367"/>
      <c r="HBL51" s="367"/>
      <c r="HBM51" s="367"/>
      <c r="HBN51" s="367"/>
      <c r="HBO51" s="367"/>
      <c r="HBP51" s="367"/>
      <c r="HBQ51" s="367"/>
      <c r="HBR51" s="367"/>
      <c r="HBS51" s="367"/>
      <c r="HBT51" s="367"/>
      <c r="HBU51" s="367"/>
      <c r="HBV51" s="367"/>
      <c r="HBW51" s="367"/>
      <c r="HBX51" s="367"/>
      <c r="HBY51" s="367"/>
      <c r="HBZ51" s="367"/>
      <c r="HCA51" s="367"/>
      <c r="HCB51" s="367"/>
      <c r="HCC51" s="367"/>
      <c r="HCD51" s="367"/>
      <c r="HCE51" s="367"/>
      <c r="HCF51" s="367"/>
      <c r="HCG51" s="367"/>
      <c r="HCH51" s="367"/>
      <c r="HCI51" s="367"/>
      <c r="HCJ51" s="367"/>
      <c r="HCK51" s="367"/>
      <c r="HCL51" s="367"/>
      <c r="HCM51" s="367"/>
      <c r="HCN51" s="367"/>
      <c r="HCO51" s="367"/>
      <c r="HCP51" s="367"/>
      <c r="HCQ51" s="367"/>
      <c r="HCR51" s="367"/>
      <c r="HCS51" s="367"/>
      <c r="HCT51" s="367"/>
      <c r="HCU51" s="367"/>
      <c r="HCV51" s="367"/>
      <c r="HCW51" s="367"/>
      <c r="HCX51" s="367"/>
      <c r="HCY51" s="367"/>
      <c r="HCZ51" s="367"/>
      <c r="HDA51" s="367"/>
      <c r="HDB51" s="367"/>
      <c r="HDC51" s="367"/>
      <c r="HDD51" s="367"/>
      <c r="HDE51" s="367"/>
      <c r="HDF51" s="367"/>
      <c r="HDG51" s="367"/>
      <c r="HDH51" s="367"/>
      <c r="HDI51" s="367"/>
      <c r="HDJ51" s="367"/>
      <c r="HDK51" s="367"/>
      <c r="HDL51" s="367"/>
      <c r="HDM51" s="367"/>
      <c r="HDN51" s="367"/>
      <c r="HDO51" s="367"/>
      <c r="HDP51" s="367"/>
      <c r="HDQ51" s="367"/>
      <c r="HDR51" s="367"/>
      <c r="HDS51" s="367"/>
      <c r="HDT51" s="367"/>
      <c r="HDU51" s="367"/>
      <c r="HDV51" s="367"/>
      <c r="HDW51" s="367"/>
      <c r="HDX51" s="367"/>
      <c r="HDY51" s="367"/>
      <c r="HDZ51" s="367"/>
      <c r="HEA51" s="367"/>
      <c r="HEB51" s="367"/>
      <c r="HEC51" s="367"/>
      <c r="HED51" s="367"/>
      <c r="HEE51" s="367"/>
      <c r="HEF51" s="367"/>
      <c r="HEG51" s="367"/>
      <c r="HEH51" s="367"/>
      <c r="HEI51" s="367"/>
      <c r="HEJ51" s="367"/>
      <c r="HEK51" s="367"/>
      <c r="HEL51" s="367"/>
      <c r="HEM51" s="367"/>
      <c r="HEN51" s="367"/>
      <c r="HEO51" s="367"/>
      <c r="HEP51" s="367"/>
      <c r="HEQ51" s="367"/>
      <c r="HER51" s="367"/>
      <c r="HES51" s="367"/>
      <c r="HET51" s="367"/>
      <c r="HEU51" s="367"/>
      <c r="HEV51" s="367"/>
      <c r="HEW51" s="367"/>
      <c r="HEX51" s="367"/>
      <c r="HEY51" s="367"/>
      <c r="HEZ51" s="367"/>
      <c r="HFA51" s="367"/>
      <c r="HFB51" s="367"/>
      <c r="HFC51" s="367"/>
      <c r="HFD51" s="367"/>
      <c r="HFE51" s="367"/>
      <c r="HFF51" s="367"/>
      <c r="HFG51" s="367"/>
      <c r="HFH51" s="367"/>
      <c r="HFI51" s="367"/>
      <c r="HFJ51" s="367"/>
      <c r="HFK51" s="367"/>
      <c r="HFL51" s="367"/>
      <c r="HFM51" s="367"/>
      <c r="HFN51" s="367"/>
      <c r="HFO51" s="367"/>
      <c r="HFP51" s="367"/>
      <c r="HFQ51" s="367"/>
      <c r="HFR51" s="367"/>
      <c r="HFS51" s="367"/>
      <c r="HFT51" s="367"/>
      <c r="HFU51" s="367"/>
      <c r="HFV51" s="367"/>
      <c r="HFW51" s="367"/>
      <c r="HFX51" s="367"/>
      <c r="HFY51" s="367"/>
      <c r="HFZ51" s="367"/>
      <c r="HGA51" s="367"/>
      <c r="HGB51" s="367"/>
      <c r="HGC51" s="367"/>
      <c r="HGD51" s="367"/>
      <c r="HGE51" s="367"/>
      <c r="HGF51" s="367"/>
      <c r="HGG51" s="367"/>
      <c r="HGH51" s="367"/>
      <c r="HGI51" s="367"/>
      <c r="HGJ51" s="367"/>
      <c r="HGK51" s="367"/>
      <c r="HGL51" s="367"/>
      <c r="HGM51" s="367"/>
      <c r="HGN51" s="367"/>
      <c r="HGO51" s="367"/>
      <c r="HGP51" s="367"/>
      <c r="HGQ51" s="367"/>
      <c r="HGR51" s="367"/>
      <c r="HGS51" s="367"/>
      <c r="HGT51" s="367"/>
      <c r="HGU51" s="367"/>
      <c r="HGV51" s="367"/>
      <c r="HGW51" s="367"/>
      <c r="HGX51" s="367"/>
      <c r="HGY51" s="367"/>
      <c r="HGZ51" s="367"/>
      <c r="HHA51" s="367"/>
      <c r="HHB51" s="367"/>
      <c r="HHC51" s="367"/>
      <c r="HHD51" s="367"/>
      <c r="HHE51" s="367"/>
      <c r="HHF51" s="367"/>
      <c r="HHG51" s="367"/>
      <c r="HHH51" s="367"/>
      <c r="HHI51" s="367"/>
      <c r="HHJ51" s="367"/>
      <c r="HHK51" s="367"/>
      <c r="HHL51" s="367"/>
      <c r="HHM51" s="367"/>
      <c r="HHN51" s="367"/>
      <c r="HHO51" s="367"/>
      <c r="HHP51" s="367"/>
      <c r="HHQ51" s="367"/>
      <c r="HHR51" s="367"/>
      <c r="HHS51" s="367"/>
      <c r="HHT51" s="367"/>
      <c r="HHU51" s="367"/>
      <c r="HHV51" s="367"/>
      <c r="HHW51" s="367"/>
      <c r="HHX51" s="367"/>
      <c r="HHY51" s="367"/>
      <c r="HHZ51" s="367"/>
      <c r="HIA51" s="367"/>
      <c r="HIB51" s="367"/>
      <c r="HIC51" s="367"/>
      <c r="HID51" s="367"/>
      <c r="HIE51" s="367"/>
      <c r="HIF51" s="367"/>
      <c r="HIG51" s="367"/>
      <c r="HIH51" s="367"/>
      <c r="HII51" s="367"/>
      <c r="HIJ51" s="367"/>
      <c r="HIK51" s="367"/>
      <c r="HIL51" s="367"/>
      <c r="HIM51" s="367"/>
      <c r="HIN51" s="367"/>
      <c r="HIO51" s="367"/>
      <c r="HIP51" s="367"/>
      <c r="HIQ51" s="367"/>
      <c r="HIR51" s="367"/>
      <c r="HIS51" s="367"/>
      <c r="HIT51" s="367"/>
      <c r="HIU51" s="367"/>
      <c r="HIV51" s="367"/>
      <c r="HIW51" s="367"/>
      <c r="HIX51" s="367"/>
      <c r="HIY51" s="367"/>
      <c r="HIZ51" s="367"/>
      <c r="HJA51" s="367"/>
      <c r="HJB51" s="367"/>
      <c r="HJC51" s="367"/>
      <c r="HJD51" s="367"/>
      <c r="HJE51" s="367"/>
      <c r="HJF51" s="367"/>
      <c r="HJG51" s="367"/>
      <c r="HJH51" s="367"/>
      <c r="HJI51" s="367"/>
      <c r="HJJ51" s="367"/>
      <c r="HJK51" s="367"/>
      <c r="HJL51" s="367"/>
      <c r="HJM51" s="367"/>
      <c r="HJN51" s="367"/>
      <c r="HJO51" s="367"/>
      <c r="HJP51" s="367"/>
      <c r="HJQ51" s="367"/>
      <c r="HJR51" s="367"/>
      <c r="HJS51" s="367"/>
      <c r="HJT51" s="367"/>
      <c r="HJU51" s="367"/>
      <c r="HJV51" s="367"/>
      <c r="HJW51" s="367"/>
      <c r="HJX51" s="367"/>
      <c r="HJY51" s="367"/>
      <c r="HJZ51" s="367"/>
      <c r="HKA51" s="367"/>
      <c r="HKB51" s="367"/>
      <c r="HKC51" s="367"/>
      <c r="HKD51" s="367"/>
      <c r="HKE51" s="367"/>
      <c r="HKF51" s="367"/>
      <c r="HKG51" s="367"/>
      <c r="HKH51" s="367"/>
      <c r="HKI51" s="367"/>
      <c r="HKJ51" s="367"/>
      <c r="HKK51" s="367"/>
      <c r="HKL51" s="367"/>
      <c r="HKM51" s="367"/>
      <c r="HKN51" s="367"/>
      <c r="HKO51" s="367"/>
      <c r="HKP51" s="367"/>
      <c r="HKQ51" s="367"/>
      <c r="HKR51" s="367"/>
      <c r="HKS51" s="367"/>
      <c r="HKT51" s="367"/>
      <c r="HKU51" s="367"/>
      <c r="HKV51" s="367"/>
      <c r="HKW51" s="367"/>
      <c r="HKX51" s="367"/>
      <c r="HKY51" s="367"/>
      <c r="HKZ51" s="367"/>
      <c r="HLA51" s="367"/>
      <c r="HLB51" s="367"/>
      <c r="HLC51" s="367"/>
      <c r="HLD51" s="367"/>
      <c r="HLE51" s="367"/>
      <c r="HLF51" s="367"/>
      <c r="HLG51" s="367"/>
      <c r="HLH51" s="367"/>
      <c r="HLI51" s="367"/>
      <c r="HLJ51" s="367"/>
      <c r="HLK51" s="367"/>
      <c r="HLL51" s="367"/>
      <c r="HLM51" s="367"/>
      <c r="HLN51" s="367"/>
      <c r="HLO51" s="367"/>
      <c r="HLP51" s="367"/>
      <c r="HLQ51" s="367"/>
      <c r="HLR51" s="367"/>
      <c r="HLS51" s="367"/>
      <c r="HLT51" s="367"/>
      <c r="HLU51" s="367"/>
      <c r="HLV51" s="367"/>
      <c r="HLW51" s="367"/>
      <c r="HLX51" s="367"/>
      <c r="HLY51" s="367"/>
      <c r="HLZ51" s="367"/>
      <c r="HMA51" s="367"/>
      <c r="HMB51" s="367"/>
      <c r="HMC51" s="367"/>
      <c r="HMD51" s="367"/>
      <c r="HME51" s="367"/>
      <c r="HMF51" s="367"/>
      <c r="HMG51" s="367"/>
      <c r="HMH51" s="367"/>
      <c r="HMI51" s="367"/>
      <c r="HMJ51" s="367"/>
      <c r="HMK51" s="367"/>
      <c r="HML51" s="367"/>
      <c r="HMM51" s="367"/>
      <c r="HMN51" s="367"/>
      <c r="HMO51" s="367"/>
      <c r="HMP51" s="367"/>
      <c r="HMQ51" s="367"/>
      <c r="HMR51" s="367"/>
      <c r="HMS51" s="367"/>
      <c r="HMT51" s="367"/>
      <c r="HMU51" s="367"/>
      <c r="HMV51" s="367"/>
      <c r="HMW51" s="367"/>
      <c r="HMX51" s="367"/>
      <c r="HMY51" s="367"/>
      <c r="HMZ51" s="367"/>
      <c r="HNA51" s="367"/>
      <c r="HNB51" s="367"/>
      <c r="HNC51" s="367"/>
      <c r="HND51" s="367"/>
      <c r="HNE51" s="367"/>
      <c r="HNF51" s="367"/>
      <c r="HNG51" s="367"/>
      <c r="HNH51" s="367"/>
      <c r="HNI51" s="367"/>
      <c r="HNJ51" s="367"/>
      <c r="HNK51" s="367"/>
      <c r="HNL51" s="367"/>
      <c r="HNM51" s="367"/>
      <c r="HNN51" s="367"/>
      <c r="HNO51" s="367"/>
      <c r="HNP51" s="367"/>
      <c r="HNQ51" s="367"/>
      <c r="HNR51" s="367"/>
      <c r="HNS51" s="367"/>
      <c r="HNT51" s="367"/>
      <c r="HNU51" s="367"/>
      <c r="HNV51" s="367"/>
      <c r="HNW51" s="367"/>
      <c r="HNX51" s="367"/>
      <c r="HNY51" s="367"/>
      <c r="HNZ51" s="367"/>
      <c r="HOA51" s="367"/>
      <c r="HOB51" s="367"/>
      <c r="HOC51" s="367"/>
      <c r="HOD51" s="367"/>
      <c r="HOE51" s="367"/>
      <c r="HOF51" s="367"/>
      <c r="HOG51" s="367"/>
      <c r="HOH51" s="367"/>
      <c r="HOI51" s="367"/>
      <c r="HOJ51" s="367"/>
      <c r="HOK51" s="367"/>
      <c r="HOL51" s="367"/>
      <c r="HOM51" s="367"/>
      <c r="HON51" s="367"/>
      <c r="HOO51" s="367"/>
      <c r="HOP51" s="367"/>
      <c r="HOQ51" s="367"/>
      <c r="HOR51" s="367"/>
      <c r="HOS51" s="367"/>
      <c r="HOT51" s="367"/>
      <c r="HOU51" s="367"/>
      <c r="HOV51" s="367"/>
      <c r="HOW51" s="367"/>
      <c r="HOX51" s="367"/>
      <c r="HOY51" s="367"/>
      <c r="HOZ51" s="367"/>
      <c r="HPA51" s="367"/>
      <c r="HPB51" s="367"/>
      <c r="HPC51" s="367"/>
      <c r="HPD51" s="367"/>
      <c r="HPE51" s="367"/>
      <c r="HPF51" s="367"/>
      <c r="HPG51" s="367"/>
      <c r="HPH51" s="367"/>
      <c r="HPI51" s="367"/>
      <c r="HPJ51" s="367"/>
      <c r="HPK51" s="367"/>
      <c r="HPL51" s="367"/>
      <c r="HPM51" s="367"/>
      <c r="HPN51" s="367"/>
      <c r="HPO51" s="367"/>
      <c r="HPP51" s="367"/>
      <c r="HPQ51" s="367"/>
      <c r="HPR51" s="367"/>
      <c r="HPS51" s="367"/>
      <c r="HPT51" s="367"/>
      <c r="HPU51" s="367"/>
      <c r="HPV51" s="367"/>
      <c r="HPW51" s="367"/>
      <c r="HPX51" s="367"/>
      <c r="HPY51" s="367"/>
      <c r="HPZ51" s="367"/>
      <c r="HQA51" s="367"/>
      <c r="HQB51" s="367"/>
      <c r="HQC51" s="367"/>
      <c r="HQD51" s="367"/>
      <c r="HQE51" s="367"/>
      <c r="HQF51" s="367"/>
      <c r="HQG51" s="367"/>
      <c r="HQH51" s="367"/>
      <c r="HQI51" s="367"/>
      <c r="HQJ51" s="367"/>
      <c r="HQK51" s="367"/>
      <c r="HQL51" s="367"/>
      <c r="HQM51" s="367"/>
      <c r="HQN51" s="367"/>
      <c r="HQO51" s="367"/>
      <c r="HQP51" s="367"/>
      <c r="HQQ51" s="367"/>
      <c r="HQR51" s="367"/>
      <c r="HQS51" s="367"/>
      <c r="HQT51" s="367"/>
      <c r="HQU51" s="367"/>
      <c r="HQV51" s="367"/>
      <c r="HQW51" s="367"/>
      <c r="HQX51" s="367"/>
      <c r="HQY51" s="367"/>
      <c r="HQZ51" s="367"/>
      <c r="HRA51" s="367"/>
      <c r="HRB51" s="367"/>
      <c r="HRC51" s="367"/>
      <c r="HRD51" s="367"/>
      <c r="HRE51" s="367"/>
      <c r="HRF51" s="367"/>
      <c r="HRG51" s="367"/>
      <c r="HRH51" s="367"/>
      <c r="HRI51" s="367"/>
      <c r="HRJ51" s="367"/>
      <c r="HRK51" s="367"/>
      <c r="HRL51" s="367"/>
      <c r="HRM51" s="367"/>
      <c r="HRN51" s="367"/>
      <c r="HRO51" s="367"/>
      <c r="HRP51" s="367"/>
      <c r="HRQ51" s="367"/>
      <c r="HRR51" s="367"/>
      <c r="HRS51" s="367"/>
      <c r="HRT51" s="367"/>
      <c r="HRU51" s="367"/>
      <c r="HRV51" s="367"/>
      <c r="HRW51" s="367"/>
      <c r="HRX51" s="367"/>
      <c r="HRY51" s="367"/>
      <c r="HRZ51" s="367"/>
      <c r="HSA51" s="367"/>
      <c r="HSB51" s="367"/>
      <c r="HSC51" s="367"/>
      <c r="HSD51" s="367"/>
      <c r="HSE51" s="367"/>
      <c r="HSF51" s="367"/>
      <c r="HSG51" s="367"/>
      <c r="HSH51" s="367"/>
      <c r="HSI51" s="367"/>
      <c r="HSJ51" s="367"/>
      <c r="HSK51" s="367"/>
      <c r="HSL51" s="367"/>
      <c r="HSM51" s="367"/>
      <c r="HSN51" s="367"/>
      <c r="HSO51" s="367"/>
      <c r="HSP51" s="367"/>
      <c r="HSQ51" s="367"/>
      <c r="HSR51" s="367"/>
      <c r="HSS51" s="367"/>
      <c r="HST51" s="367"/>
      <c r="HSU51" s="367"/>
      <c r="HSV51" s="367"/>
      <c r="HSW51" s="367"/>
      <c r="HSX51" s="367"/>
      <c r="HSY51" s="367"/>
      <c r="HSZ51" s="367"/>
      <c r="HTA51" s="367"/>
      <c r="HTB51" s="367"/>
      <c r="HTC51" s="367"/>
      <c r="HTD51" s="367"/>
      <c r="HTE51" s="367"/>
      <c r="HTF51" s="367"/>
      <c r="HTG51" s="367"/>
      <c r="HTH51" s="367"/>
      <c r="HTI51" s="367"/>
      <c r="HTJ51" s="367"/>
      <c r="HTK51" s="367"/>
      <c r="HTL51" s="367"/>
      <c r="HTM51" s="367"/>
      <c r="HTN51" s="367"/>
      <c r="HTO51" s="367"/>
      <c r="HTP51" s="367"/>
      <c r="HTQ51" s="367"/>
      <c r="HTR51" s="367"/>
      <c r="HTS51" s="367"/>
      <c r="HTT51" s="367"/>
      <c r="HTU51" s="367"/>
      <c r="HTV51" s="367"/>
      <c r="HTW51" s="367"/>
      <c r="HTX51" s="367"/>
      <c r="HTY51" s="367"/>
      <c r="HTZ51" s="367"/>
      <c r="HUA51" s="367"/>
      <c r="HUB51" s="367"/>
      <c r="HUC51" s="367"/>
      <c r="HUD51" s="367"/>
      <c r="HUE51" s="367"/>
      <c r="HUF51" s="367"/>
      <c r="HUG51" s="367"/>
      <c r="HUH51" s="367"/>
      <c r="HUI51" s="367"/>
      <c r="HUJ51" s="367"/>
      <c r="HUK51" s="367"/>
      <c r="HUL51" s="367"/>
      <c r="HUM51" s="367"/>
      <c r="HUN51" s="367"/>
      <c r="HUO51" s="367"/>
      <c r="HUP51" s="367"/>
      <c r="HUQ51" s="367"/>
      <c r="HUR51" s="367"/>
      <c r="HUS51" s="367"/>
      <c r="HUT51" s="367"/>
      <c r="HUU51" s="367"/>
      <c r="HUV51" s="367"/>
      <c r="HUW51" s="367"/>
      <c r="HUX51" s="367"/>
      <c r="HUY51" s="367"/>
      <c r="HUZ51" s="367"/>
      <c r="HVA51" s="367"/>
      <c r="HVB51" s="367"/>
      <c r="HVC51" s="367"/>
      <c r="HVD51" s="367"/>
      <c r="HVE51" s="367"/>
      <c r="HVF51" s="367"/>
      <c r="HVG51" s="367"/>
      <c r="HVH51" s="367"/>
      <c r="HVI51" s="367"/>
      <c r="HVJ51" s="367"/>
      <c r="HVK51" s="367"/>
      <c r="HVL51" s="367"/>
      <c r="HVM51" s="367"/>
      <c r="HVN51" s="367"/>
      <c r="HVO51" s="367"/>
      <c r="HVP51" s="367"/>
      <c r="HVQ51" s="367"/>
      <c r="HVR51" s="367"/>
      <c r="HVS51" s="367"/>
      <c r="HVT51" s="367"/>
      <c r="HVU51" s="367"/>
      <c r="HVV51" s="367"/>
      <c r="HVW51" s="367"/>
      <c r="HVX51" s="367"/>
      <c r="HVY51" s="367"/>
      <c r="HVZ51" s="367"/>
      <c r="HWA51" s="367"/>
      <c r="HWB51" s="367"/>
      <c r="HWC51" s="367"/>
      <c r="HWD51" s="367"/>
      <c r="HWE51" s="367"/>
      <c r="HWF51" s="367"/>
      <c r="HWG51" s="367"/>
      <c r="HWH51" s="367"/>
      <c r="HWI51" s="367"/>
      <c r="HWJ51" s="367"/>
      <c r="HWK51" s="367"/>
      <c r="HWL51" s="367"/>
      <c r="HWM51" s="367"/>
      <c r="HWN51" s="367"/>
      <c r="HWO51" s="367"/>
      <c r="HWP51" s="367"/>
      <c r="HWQ51" s="367"/>
      <c r="HWR51" s="367"/>
      <c r="HWS51" s="367"/>
      <c r="HWT51" s="367"/>
      <c r="HWU51" s="367"/>
      <c r="HWV51" s="367"/>
      <c r="HWW51" s="367"/>
      <c r="HWX51" s="367"/>
      <c r="HWY51" s="367"/>
      <c r="HWZ51" s="367"/>
      <c r="HXA51" s="367"/>
      <c r="HXB51" s="367"/>
      <c r="HXC51" s="367"/>
      <c r="HXD51" s="367"/>
      <c r="HXE51" s="367"/>
      <c r="HXF51" s="367"/>
      <c r="HXG51" s="367"/>
      <c r="HXH51" s="367"/>
      <c r="HXI51" s="367"/>
      <c r="HXJ51" s="367"/>
      <c r="HXK51" s="367"/>
      <c r="HXL51" s="367"/>
      <c r="HXM51" s="367"/>
      <c r="HXN51" s="367"/>
      <c r="HXO51" s="367"/>
      <c r="HXP51" s="367"/>
      <c r="HXQ51" s="367"/>
      <c r="HXR51" s="367"/>
      <c r="HXS51" s="367"/>
      <c r="HXT51" s="367"/>
      <c r="HXU51" s="367"/>
      <c r="HXV51" s="367"/>
      <c r="HXW51" s="367"/>
      <c r="HXX51" s="367"/>
      <c r="HXY51" s="367"/>
      <c r="HXZ51" s="367"/>
      <c r="HYA51" s="367"/>
      <c r="HYB51" s="367"/>
      <c r="HYC51" s="367"/>
      <c r="HYD51" s="367"/>
      <c r="HYE51" s="367"/>
      <c r="HYF51" s="367"/>
      <c r="HYG51" s="367"/>
      <c r="HYH51" s="367"/>
      <c r="HYI51" s="367"/>
      <c r="HYJ51" s="367"/>
      <c r="HYK51" s="367"/>
      <c r="HYL51" s="367"/>
      <c r="HYM51" s="367"/>
      <c r="HYN51" s="367"/>
      <c r="HYO51" s="367"/>
      <c r="HYP51" s="367"/>
      <c r="HYQ51" s="367"/>
      <c r="HYR51" s="367"/>
      <c r="HYS51" s="367"/>
      <c r="HYT51" s="367"/>
      <c r="HYU51" s="367"/>
      <c r="HYV51" s="367"/>
      <c r="HYW51" s="367"/>
      <c r="HYX51" s="367"/>
      <c r="HYY51" s="367"/>
      <c r="HYZ51" s="367"/>
      <c r="HZA51" s="367"/>
      <c r="HZB51" s="367"/>
      <c r="HZC51" s="367"/>
      <c r="HZD51" s="367"/>
      <c r="HZE51" s="367"/>
      <c r="HZF51" s="367"/>
      <c r="HZG51" s="367"/>
      <c r="HZH51" s="367"/>
      <c r="HZI51" s="367"/>
      <c r="HZJ51" s="367"/>
      <c r="HZK51" s="367"/>
      <c r="HZL51" s="367"/>
      <c r="HZM51" s="367"/>
      <c r="HZN51" s="367"/>
      <c r="HZO51" s="367"/>
      <c r="HZP51" s="367"/>
      <c r="HZQ51" s="367"/>
      <c r="HZR51" s="367"/>
      <c r="HZS51" s="367"/>
      <c r="HZT51" s="367"/>
      <c r="HZU51" s="367"/>
      <c r="HZV51" s="367"/>
      <c r="HZW51" s="367"/>
      <c r="HZX51" s="367"/>
      <c r="HZY51" s="367"/>
      <c r="HZZ51" s="367"/>
      <c r="IAA51" s="367"/>
      <c r="IAB51" s="367"/>
      <c r="IAC51" s="367"/>
      <c r="IAD51" s="367"/>
      <c r="IAE51" s="367"/>
      <c r="IAF51" s="367"/>
      <c r="IAG51" s="367"/>
      <c r="IAH51" s="367"/>
      <c r="IAI51" s="367"/>
      <c r="IAJ51" s="367"/>
      <c r="IAK51" s="367"/>
      <c r="IAL51" s="367"/>
      <c r="IAM51" s="367"/>
      <c r="IAN51" s="367"/>
      <c r="IAO51" s="367"/>
      <c r="IAP51" s="367"/>
      <c r="IAQ51" s="367"/>
      <c r="IAR51" s="367"/>
      <c r="IAS51" s="367"/>
      <c r="IAT51" s="367"/>
      <c r="IAU51" s="367"/>
      <c r="IAV51" s="367"/>
      <c r="IAW51" s="367"/>
      <c r="IAX51" s="367"/>
      <c r="IAY51" s="367"/>
      <c r="IAZ51" s="367"/>
      <c r="IBA51" s="367"/>
      <c r="IBB51" s="367"/>
      <c r="IBC51" s="367"/>
      <c r="IBD51" s="367"/>
      <c r="IBE51" s="367"/>
      <c r="IBF51" s="367"/>
      <c r="IBG51" s="367"/>
      <c r="IBH51" s="367"/>
      <c r="IBI51" s="367"/>
      <c r="IBJ51" s="367"/>
      <c r="IBK51" s="367"/>
      <c r="IBL51" s="367"/>
      <c r="IBM51" s="367"/>
      <c r="IBN51" s="367"/>
      <c r="IBO51" s="367"/>
      <c r="IBP51" s="367"/>
      <c r="IBQ51" s="367"/>
      <c r="IBR51" s="367"/>
      <c r="IBS51" s="367"/>
      <c r="IBT51" s="367"/>
      <c r="IBU51" s="367"/>
      <c r="IBV51" s="367"/>
      <c r="IBW51" s="367"/>
      <c r="IBX51" s="367"/>
      <c r="IBY51" s="367"/>
      <c r="IBZ51" s="367"/>
      <c r="ICA51" s="367"/>
      <c r="ICB51" s="367"/>
      <c r="ICC51" s="367"/>
      <c r="ICD51" s="367"/>
      <c r="ICE51" s="367"/>
      <c r="ICF51" s="367"/>
      <c r="ICG51" s="367"/>
      <c r="ICH51" s="367"/>
      <c r="ICI51" s="367"/>
      <c r="ICJ51" s="367"/>
      <c r="ICK51" s="367"/>
      <c r="ICL51" s="367"/>
      <c r="ICM51" s="367"/>
      <c r="ICN51" s="367"/>
      <c r="ICO51" s="367"/>
      <c r="ICP51" s="367"/>
      <c r="ICQ51" s="367"/>
      <c r="ICR51" s="367"/>
      <c r="ICS51" s="367"/>
      <c r="ICT51" s="367"/>
      <c r="ICU51" s="367"/>
      <c r="ICV51" s="367"/>
      <c r="ICW51" s="367"/>
      <c r="ICX51" s="367"/>
      <c r="ICY51" s="367"/>
      <c r="ICZ51" s="367"/>
      <c r="IDA51" s="367"/>
      <c r="IDB51" s="367"/>
      <c r="IDC51" s="367"/>
      <c r="IDD51" s="367"/>
      <c r="IDE51" s="367"/>
      <c r="IDF51" s="367"/>
      <c r="IDG51" s="367"/>
      <c r="IDH51" s="367"/>
      <c r="IDI51" s="367"/>
      <c r="IDJ51" s="367"/>
      <c r="IDK51" s="367"/>
      <c r="IDL51" s="367"/>
      <c r="IDM51" s="367"/>
      <c r="IDN51" s="367"/>
      <c r="IDO51" s="367"/>
      <c r="IDP51" s="367"/>
      <c r="IDQ51" s="367"/>
      <c r="IDR51" s="367"/>
      <c r="IDS51" s="367"/>
      <c r="IDT51" s="367"/>
      <c r="IDU51" s="367"/>
      <c r="IDV51" s="367"/>
      <c r="IDW51" s="367"/>
      <c r="IDX51" s="367"/>
      <c r="IDY51" s="367"/>
      <c r="IDZ51" s="367"/>
      <c r="IEA51" s="367"/>
      <c r="IEB51" s="367"/>
      <c r="IEC51" s="367"/>
      <c r="IED51" s="367"/>
      <c r="IEE51" s="367"/>
      <c r="IEF51" s="367"/>
      <c r="IEG51" s="367"/>
      <c r="IEH51" s="367"/>
      <c r="IEI51" s="367"/>
      <c r="IEJ51" s="367"/>
      <c r="IEK51" s="367"/>
      <c r="IEL51" s="367"/>
      <c r="IEM51" s="367"/>
      <c r="IEN51" s="367"/>
      <c r="IEO51" s="367"/>
      <c r="IEP51" s="367"/>
      <c r="IEQ51" s="367"/>
      <c r="IER51" s="367"/>
      <c r="IES51" s="367"/>
      <c r="IET51" s="367"/>
      <c r="IEU51" s="367"/>
      <c r="IEV51" s="367"/>
      <c r="IEW51" s="367"/>
      <c r="IEX51" s="367"/>
      <c r="IEY51" s="367"/>
      <c r="IEZ51" s="367"/>
      <c r="IFA51" s="367"/>
      <c r="IFB51" s="367"/>
      <c r="IFC51" s="367"/>
      <c r="IFD51" s="367"/>
      <c r="IFE51" s="367"/>
      <c r="IFF51" s="367"/>
      <c r="IFG51" s="367"/>
      <c r="IFH51" s="367"/>
      <c r="IFI51" s="367"/>
      <c r="IFJ51" s="367"/>
      <c r="IFK51" s="367"/>
      <c r="IFL51" s="367"/>
      <c r="IFM51" s="367"/>
      <c r="IFN51" s="367"/>
      <c r="IFO51" s="367"/>
      <c r="IFP51" s="367"/>
      <c r="IFQ51" s="367"/>
      <c r="IFR51" s="367"/>
      <c r="IFS51" s="367"/>
      <c r="IFT51" s="367"/>
      <c r="IFU51" s="367"/>
      <c r="IFV51" s="367"/>
      <c r="IFW51" s="367"/>
      <c r="IFX51" s="367"/>
      <c r="IFY51" s="367"/>
      <c r="IFZ51" s="367"/>
      <c r="IGA51" s="367"/>
      <c r="IGB51" s="367"/>
      <c r="IGC51" s="367"/>
      <c r="IGD51" s="367"/>
      <c r="IGE51" s="367"/>
      <c r="IGF51" s="367"/>
      <c r="IGG51" s="367"/>
      <c r="IGH51" s="367"/>
      <c r="IGI51" s="367"/>
      <c r="IGJ51" s="367"/>
      <c r="IGK51" s="367"/>
      <c r="IGL51" s="367"/>
      <c r="IGM51" s="367"/>
      <c r="IGN51" s="367"/>
      <c r="IGO51" s="367"/>
      <c r="IGP51" s="367"/>
      <c r="IGQ51" s="367"/>
      <c r="IGR51" s="367"/>
      <c r="IGS51" s="367"/>
      <c r="IGT51" s="367"/>
      <c r="IGU51" s="367"/>
      <c r="IGV51" s="367"/>
      <c r="IGW51" s="367"/>
      <c r="IGX51" s="367"/>
      <c r="IGY51" s="367"/>
      <c r="IGZ51" s="367"/>
      <c r="IHA51" s="367"/>
      <c r="IHB51" s="367"/>
      <c r="IHC51" s="367"/>
      <c r="IHD51" s="367"/>
      <c r="IHE51" s="367"/>
      <c r="IHF51" s="367"/>
      <c r="IHG51" s="367"/>
      <c r="IHH51" s="367"/>
      <c r="IHI51" s="367"/>
      <c r="IHJ51" s="367"/>
      <c r="IHK51" s="367"/>
      <c r="IHL51" s="367"/>
      <c r="IHM51" s="367"/>
      <c r="IHN51" s="367"/>
      <c r="IHO51" s="367"/>
      <c r="IHP51" s="367"/>
      <c r="IHQ51" s="367"/>
      <c r="IHR51" s="367"/>
      <c r="IHS51" s="367"/>
      <c r="IHT51" s="367"/>
      <c r="IHU51" s="367"/>
      <c r="IHV51" s="367"/>
      <c r="IHW51" s="367"/>
      <c r="IHX51" s="367"/>
      <c r="IHY51" s="367"/>
      <c r="IHZ51" s="367"/>
      <c r="IIA51" s="367"/>
      <c r="IIB51" s="367"/>
      <c r="IIC51" s="367"/>
      <c r="IID51" s="367"/>
      <c r="IIE51" s="367"/>
      <c r="IIF51" s="367"/>
      <c r="IIG51" s="367"/>
      <c r="IIH51" s="367"/>
      <c r="III51" s="367"/>
      <c r="IIJ51" s="367"/>
      <c r="IIK51" s="367"/>
      <c r="IIL51" s="367"/>
      <c r="IIM51" s="367"/>
      <c r="IIN51" s="367"/>
      <c r="IIO51" s="367"/>
      <c r="IIP51" s="367"/>
      <c r="IIQ51" s="367"/>
      <c r="IIR51" s="367"/>
      <c r="IIS51" s="367"/>
      <c r="IIT51" s="367"/>
      <c r="IIU51" s="367"/>
      <c r="IIV51" s="367"/>
      <c r="IIW51" s="367"/>
      <c r="IIX51" s="367"/>
      <c r="IIY51" s="367"/>
      <c r="IIZ51" s="367"/>
      <c r="IJA51" s="367"/>
      <c r="IJB51" s="367"/>
      <c r="IJC51" s="367"/>
      <c r="IJD51" s="367"/>
      <c r="IJE51" s="367"/>
      <c r="IJF51" s="367"/>
      <c r="IJG51" s="367"/>
      <c r="IJH51" s="367"/>
      <c r="IJI51" s="367"/>
      <c r="IJJ51" s="367"/>
      <c r="IJK51" s="367"/>
      <c r="IJL51" s="367"/>
      <c r="IJM51" s="367"/>
      <c r="IJN51" s="367"/>
      <c r="IJO51" s="367"/>
      <c r="IJP51" s="367"/>
      <c r="IJQ51" s="367"/>
      <c r="IJR51" s="367"/>
      <c r="IJS51" s="367"/>
      <c r="IJT51" s="367"/>
      <c r="IJU51" s="367"/>
      <c r="IJV51" s="367"/>
      <c r="IJW51" s="367"/>
      <c r="IJX51" s="367"/>
      <c r="IJY51" s="367"/>
      <c r="IJZ51" s="367"/>
      <c r="IKA51" s="367"/>
      <c r="IKB51" s="367"/>
      <c r="IKC51" s="367"/>
      <c r="IKD51" s="367"/>
      <c r="IKE51" s="367"/>
      <c r="IKF51" s="367"/>
      <c r="IKG51" s="367"/>
      <c r="IKH51" s="367"/>
      <c r="IKI51" s="367"/>
      <c r="IKJ51" s="367"/>
      <c r="IKK51" s="367"/>
      <c r="IKL51" s="367"/>
      <c r="IKM51" s="367"/>
      <c r="IKN51" s="367"/>
      <c r="IKO51" s="367"/>
      <c r="IKP51" s="367"/>
      <c r="IKQ51" s="367"/>
      <c r="IKR51" s="367"/>
      <c r="IKS51" s="367"/>
      <c r="IKT51" s="367"/>
      <c r="IKU51" s="367"/>
      <c r="IKV51" s="367"/>
      <c r="IKW51" s="367"/>
      <c r="IKX51" s="367"/>
      <c r="IKY51" s="367"/>
      <c r="IKZ51" s="367"/>
      <c r="ILA51" s="367"/>
      <c r="ILB51" s="367"/>
      <c r="ILC51" s="367"/>
      <c r="ILD51" s="367"/>
      <c r="ILE51" s="367"/>
      <c r="ILF51" s="367"/>
      <c r="ILG51" s="367"/>
      <c r="ILH51" s="367"/>
      <c r="ILI51" s="367"/>
      <c r="ILJ51" s="367"/>
      <c r="ILK51" s="367"/>
      <c r="ILL51" s="367"/>
      <c r="ILM51" s="367"/>
      <c r="ILN51" s="367"/>
      <c r="ILO51" s="367"/>
      <c r="ILP51" s="367"/>
      <c r="ILQ51" s="367"/>
      <c r="ILR51" s="367"/>
      <c r="ILS51" s="367"/>
      <c r="ILT51" s="367"/>
      <c r="ILU51" s="367"/>
      <c r="ILV51" s="367"/>
      <c r="ILW51" s="367"/>
      <c r="ILX51" s="367"/>
      <c r="ILY51" s="367"/>
      <c r="ILZ51" s="367"/>
      <c r="IMA51" s="367"/>
      <c r="IMB51" s="367"/>
      <c r="IMC51" s="367"/>
      <c r="IMD51" s="367"/>
      <c r="IME51" s="367"/>
      <c r="IMF51" s="367"/>
      <c r="IMG51" s="367"/>
      <c r="IMH51" s="367"/>
      <c r="IMI51" s="367"/>
      <c r="IMJ51" s="367"/>
      <c r="IMK51" s="367"/>
      <c r="IML51" s="367"/>
      <c r="IMM51" s="367"/>
      <c r="IMN51" s="367"/>
      <c r="IMO51" s="367"/>
      <c r="IMP51" s="367"/>
      <c r="IMQ51" s="367"/>
      <c r="IMR51" s="367"/>
      <c r="IMS51" s="367"/>
      <c r="IMT51" s="367"/>
      <c r="IMU51" s="367"/>
      <c r="IMV51" s="367"/>
      <c r="IMW51" s="367"/>
      <c r="IMX51" s="367"/>
      <c r="IMY51" s="367"/>
      <c r="IMZ51" s="367"/>
      <c r="INA51" s="367"/>
      <c r="INB51" s="367"/>
      <c r="INC51" s="367"/>
      <c r="IND51" s="367"/>
      <c r="INE51" s="367"/>
      <c r="INF51" s="367"/>
      <c r="ING51" s="367"/>
      <c r="INH51" s="367"/>
      <c r="INI51" s="367"/>
      <c r="INJ51" s="367"/>
      <c r="INK51" s="367"/>
      <c r="INL51" s="367"/>
      <c r="INM51" s="367"/>
      <c r="INN51" s="367"/>
      <c r="INO51" s="367"/>
      <c r="INP51" s="367"/>
      <c r="INQ51" s="367"/>
      <c r="INR51" s="367"/>
      <c r="INS51" s="367"/>
      <c r="INT51" s="367"/>
      <c r="INU51" s="367"/>
      <c r="INV51" s="367"/>
      <c r="INW51" s="367"/>
      <c r="INX51" s="367"/>
      <c r="INY51" s="367"/>
      <c r="INZ51" s="367"/>
      <c r="IOA51" s="367"/>
      <c r="IOB51" s="367"/>
      <c r="IOC51" s="367"/>
      <c r="IOD51" s="367"/>
      <c r="IOE51" s="367"/>
      <c r="IOF51" s="367"/>
      <c r="IOG51" s="367"/>
      <c r="IOH51" s="367"/>
      <c r="IOI51" s="367"/>
      <c r="IOJ51" s="367"/>
      <c r="IOK51" s="367"/>
      <c r="IOL51" s="367"/>
      <c r="IOM51" s="367"/>
      <c r="ION51" s="367"/>
      <c r="IOO51" s="367"/>
      <c r="IOP51" s="367"/>
      <c r="IOQ51" s="367"/>
      <c r="IOR51" s="367"/>
      <c r="IOS51" s="367"/>
      <c r="IOT51" s="367"/>
      <c r="IOU51" s="367"/>
      <c r="IOV51" s="367"/>
      <c r="IOW51" s="367"/>
      <c r="IOX51" s="367"/>
      <c r="IOY51" s="367"/>
      <c r="IOZ51" s="367"/>
      <c r="IPA51" s="367"/>
      <c r="IPB51" s="367"/>
      <c r="IPC51" s="367"/>
      <c r="IPD51" s="367"/>
      <c r="IPE51" s="367"/>
      <c r="IPF51" s="367"/>
      <c r="IPG51" s="367"/>
      <c r="IPH51" s="367"/>
      <c r="IPI51" s="367"/>
      <c r="IPJ51" s="367"/>
      <c r="IPK51" s="367"/>
      <c r="IPL51" s="367"/>
      <c r="IPM51" s="367"/>
      <c r="IPN51" s="367"/>
      <c r="IPO51" s="367"/>
      <c r="IPP51" s="367"/>
      <c r="IPQ51" s="367"/>
      <c r="IPR51" s="367"/>
      <c r="IPS51" s="367"/>
      <c r="IPT51" s="367"/>
      <c r="IPU51" s="367"/>
      <c r="IPV51" s="367"/>
      <c r="IPW51" s="367"/>
      <c r="IPX51" s="367"/>
      <c r="IPY51" s="367"/>
      <c r="IPZ51" s="367"/>
      <c r="IQA51" s="367"/>
      <c r="IQB51" s="367"/>
      <c r="IQC51" s="367"/>
      <c r="IQD51" s="367"/>
      <c r="IQE51" s="367"/>
      <c r="IQF51" s="367"/>
      <c r="IQG51" s="367"/>
      <c r="IQH51" s="367"/>
      <c r="IQI51" s="367"/>
      <c r="IQJ51" s="367"/>
      <c r="IQK51" s="367"/>
      <c r="IQL51" s="367"/>
      <c r="IQM51" s="367"/>
      <c r="IQN51" s="367"/>
      <c r="IQO51" s="367"/>
      <c r="IQP51" s="367"/>
      <c r="IQQ51" s="367"/>
      <c r="IQR51" s="367"/>
      <c r="IQS51" s="367"/>
      <c r="IQT51" s="367"/>
      <c r="IQU51" s="367"/>
      <c r="IQV51" s="367"/>
      <c r="IQW51" s="367"/>
      <c r="IQX51" s="367"/>
      <c r="IQY51" s="367"/>
      <c r="IQZ51" s="367"/>
      <c r="IRA51" s="367"/>
      <c r="IRB51" s="367"/>
      <c r="IRC51" s="367"/>
      <c r="IRD51" s="367"/>
      <c r="IRE51" s="367"/>
      <c r="IRF51" s="367"/>
      <c r="IRG51" s="367"/>
      <c r="IRH51" s="367"/>
      <c r="IRI51" s="367"/>
      <c r="IRJ51" s="367"/>
      <c r="IRK51" s="367"/>
      <c r="IRL51" s="367"/>
      <c r="IRM51" s="367"/>
      <c r="IRN51" s="367"/>
      <c r="IRO51" s="367"/>
      <c r="IRP51" s="367"/>
      <c r="IRQ51" s="367"/>
      <c r="IRR51" s="367"/>
      <c r="IRS51" s="367"/>
      <c r="IRT51" s="367"/>
      <c r="IRU51" s="367"/>
      <c r="IRV51" s="367"/>
      <c r="IRW51" s="367"/>
      <c r="IRX51" s="367"/>
      <c r="IRY51" s="367"/>
      <c r="IRZ51" s="367"/>
      <c r="ISA51" s="367"/>
      <c r="ISB51" s="367"/>
      <c r="ISC51" s="367"/>
      <c r="ISD51" s="367"/>
      <c r="ISE51" s="367"/>
      <c r="ISF51" s="367"/>
      <c r="ISG51" s="367"/>
      <c r="ISH51" s="367"/>
      <c r="ISI51" s="367"/>
      <c r="ISJ51" s="367"/>
      <c r="ISK51" s="367"/>
      <c r="ISL51" s="367"/>
      <c r="ISM51" s="367"/>
      <c r="ISN51" s="367"/>
      <c r="ISO51" s="367"/>
      <c r="ISP51" s="367"/>
      <c r="ISQ51" s="367"/>
      <c r="ISR51" s="367"/>
      <c r="ISS51" s="367"/>
      <c r="IST51" s="367"/>
      <c r="ISU51" s="367"/>
      <c r="ISV51" s="367"/>
      <c r="ISW51" s="367"/>
      <c r="ISX51" s="367"/>
      <c r="ISY51" s="367"/>
      <c r="ISZ51" s="367"/>
      <c r="ITA51" s="367"/>
      <c r="ITB51" s="367"/>
      <c r="ITC51" s="367"/>
      <c r="ITD51" s="367"/>
      <c r="ITE51" s="367"/>
      <c r="ITF51" s="367"/>
      <c r="ITG51" s="367"/>
      <c r="ITH51" s="367"/>
      <c r="ITI51" s="367"/>
      <c r="ITJ51" s="367"/>
      <c r="ITK51" s="367"/>
      <c r="ITL51" s="367"/>
      <c r="ITM51" s="367"/>
      <c r="ITN51" s="367"/>
      <c r="ITO51" s="367"/>
      <c r="ITP51" s="367"/>
      <c r="ITQ51" s="367"/>
      <c r="ITR51" s="367"/>
      <c r="ITS51" s="367"/>
      <c r="ITT51" s="367"/>
      <c r="ITU51" s="367"/>
      <c r="ITV51" s="367"/>
      <c r="ITW51" s="367"/>
      <c r="ITX51" s="367"/>
      <c r="ITY51" s="367"/>
      <c r="ITZ51" s="367"/>
      <c r="IUA51" s="367"/>
      <c r="IUB51" s="367"/>
      <c r="IUC51" s="367"/>
      <c r="IUD51" s="367"/>
      <c r="IUE51" s="367"/>
      <c r="IUF51" s="367"/>
      <c r="IUG51" s="367"/>
      <c r="IUH51" s="367"/>
      <c r="IUI51" s="367"/>
      <c r="IUJ51" s="367"/>
      <c r="IUK51" s="367"/>
      <c r="IUL51" s="367"/>
      <c r="IUM51" s="367"/>
      <c r="IUN51" s="367"/>
      <c r="IUO51" s="367"/>
      <c r="IUP51" s="367"/>
      <c r="IUQ51" s="367"/>
      <c r="IUR51" s="367"/>
      <c r="IUS51" s="367"/>
      <c r="IUT51" s="367"/>
      <c r="IUU51" s="367"/>
      <c r="IUV51" s="367"/>
      <c r="IUW51" s="367"/>
      <c r="IUX51" s="367"/>
      <c r="IUY51" s="367"/>
      <c r="IUZ51" s="367"/>
      <c r="IVA51" s="367"/>
      <c r="IVB51" s="367"/>
      <c r="IVC51" s="367"/>
      <c r="IVD51" s="367"/>
      <c r="IVE51" s="367"/>
      <c r="IVF51" s="367"/>
      <c r="IVG51" s="367"/>
      <c r="IVH51" s="367"/>
      <c r="IVI51" s="367"/>
      <c r="IVJ51" s="367"/>
      <c r="IVK51" s="367"/>
      <c r="IVL51" s="367"/>
      <c r="IVM51" s="367"/>
      <c r="IVN51" s="367"/>
      <c r="IVO51" s="367"/>
      <c r="IVP51" s="367"/>
      <c r="IVQ51" s="367"/>
      <c r="IVR51" s="367"/>
      <c r="IVS51" s="367"/>
      <c r="IVT51" s="367"/>
      <c r="IVU51" s="367"/>
      <c r="IVV51" s="367"/>
      <c r="IVW51" s="367"/>
      <c r="IVX51" s="367"/>
      <c r="IVY51" s="367"/>
      <c r="IVZ51" s="367"/>
      <c r="IWA51" s="367"/>
      <c r="IWB51" s="367"/>
      <c r="IWC51" s="367"/>
      <c r="IWD51" s="367"/>
      <c r="IWE51" s="367"/>
      <c r="IWF51" s="367"/>
      <c r="IWG51" s="367"/>
      <c r="IWH51" s="367"/>
      <c r="IWI51" s="367"/>
      <c r="IWJ51" s="367"/>
      <c r="IWK51" s="367"/>
      <c r="IWL51" s="367"/>
      <c r="IWM51" s="367"/>
      <c r="IWN51" s="367"/>
      <c r="IWO51" s="367"/>
      <c r="IWP51" s="367"/>
      <c r="IWQ51" s="367"/>
      <c r="IWR51" s="367"/>
      <c r="IWS51" s="367"/>
      <c r="IWT51" s="367"/>
      <c r="IWU51" s="367"/>
      <c r="IWV51" s="367"/>
      <c r="IWW51" s="367"/>
      <c r="IWX51" s="367"/>
      <c r="IWY51" s="367"/>
      <c r="IWZ51" s="367"/>
      <c r="IXA51" s="367"/>
      <c r="IXB51" s="367"/>
      <c r="IXC51" s="367"/>
      <c r="IXD51" s="367"/>
      <c r="IXE51" s="367"/>
      <c r="IXF51" s="367"/>
      <c r="IXG51" s="367"/>
      <c r="IXH51" s="367"/>
      <c r="IXI51" s="367"/>
      <c r="IXJ51" s="367"/>
      <c r="IXK51" s="367"/>
      <c r="IXL51" s="367"/>
      <c r="IXM51" s="367"/>
      <c r="IXN51" s="367"/>
      <c r="IXO51" s="367"/>
      <c r="IXP51" s="367"/>
      <c r="IXQ51" s="367"/>
      <c r="IXR51" s="367"/>
      <c r="IXS51" s="367"/>
      <c r="IXT51" s="367"/>
      <c r="IXU51" s="367"/>
      <c r="IXV51" s="367"/>
      <c r="IXW51" s="367"/>
      <c r="IXX51" s="367"/>
      <c r="IXY51" s="367"/>
      <c r="IXZ51" s="367"/>
      <c r="IYA51" s="367"/>
      <c r="IYB51" s="367"/>
      <c r="IYC51" s="367"/>
      <c r="IYD51" s="367"/>
      <c r="IYE51" s="367"/>
      <c r="IYF51" s="367"/>
      <c r="IYG51" s="367"/>
      <c r="IYH51" s="367"/>
      <c r="IYI51" s="367"/>
      <c r="IYJ51" s="367"/>
      <c r="IYK51" s="367"/>
      <c r="IYL51" s="367"/>
      <c r="IYM51" s="367"/>
      <c r="IYN51" s="367"/>
      <c r="IYO51" s="367"/>
      <c r="IYP51" s="367"/>
      <c r="IYQ51" s="367"/>
      <c r="IYR51" s="367"/>
      <c r="IYS51" s="367"/>
      <c r="IYT51" s="367"/>
      <c r="IYU51" s="367"/>
      <c r="IYV51" s="367"/>
      <c r="IYW51" s="367"/>
      <c r="IYX51" s="367"/>
      <c r="IYY51" s="367"/>
      <c r="IYZ51" s="367"/>
      <c r="IZA51" s="367"/>
      <c r="IZB51" s="367"/>
      <c r="IZC51" s="367"/>
      <c r="IZD51" s="367"/>
      <c r="IZE51" s="367"/>
      <c r="IZF51" s="367"/>
      <c r="IZG51" s="367"/>
      <c r="IZH51" s="367"/>
      <c r="IZI51" s="367"/>
      <c r="IZJ51" s="367"/>
      <c r="IZK51" s="367"/>
      <c r="IZL51" s="367"/>
      <c r="IZM51" s="367"/>
      <c r="IZN51" s="367"/>
      <c r="IZO51" s="367"/>
      <c r="IZP51" s="367"/>
      <c r="IZQ51" s="367"/>
      <c r="IZR51" s="367"/>
      <c r="IZS51" s="367"/>
      <c r="IZT51" s="367"/>
      <c r="IZU51" s="367"/>
      <c r="IZV51" s="367"/>
      <c r="IZW51" s="367"/>
      <c r="IZX51" s="367"/>
      <c r="IZY51" s="367"/>
      <c r="IZZ51" s="367"/>
      <c r="JAA51" s="367"/>
      <c r="JAB51" s="367"/>
      <c r="JAC51" s="367"/>
      <c r="JAD51" s="367"/>
      <c r="JAE51" s="367"/>
      <c r="JAF51" s="367"/>
      <c r="JAG51" s="367"/>
      <c r="JAH51" s="367"/>
      <c r="JAI51" s="367"/>
      <c r="JAJ51" s="367"/>
      <c r="JAK51" s="367"/>
      <c r="JAL51" s="367"/>
      <c r="JAM51" s="367"/>
      <c r="JAN51" s="367"/>
      <c r="JAO51" s="367"/>
      <c r="JAP51" s="367"/>
      <c r="JAQ51" s="367"/>
      <c r="JAR51" s="367"/>
      <c r="JAS51" s="367"/>
      <c r="JAT51" s="367"/>
      <c r="JAU51" s="367"/>
      <c r="JAV51" s="367"/>
      <c r="JAW51" s="367"/>
      <c r="JAX51" s="367"/>
      <c r="JAY51" s="367"/>
      <c r="JAZ51" s="367"/>
      <c r="JBA51" s="367"/>
      <c r="JBB51" s="367"/>
      <c r="JBC51" s="367"/>
      <c r="JBD51" s="367"/>
      <c r="JBE51" s="367"/>
      <c r="JBF51" s="367"/>
      <c r="JBG51" s="367"/>
      <c r="JBH51" s="367"/>
      <c r="JBI51" s="367"/>
      <c r="JBJ51" s="367"/>
      <c r="JBK51" s="367"/>
      <c r="JBL51" s="367"/>
      <c r="JBM51" s="367"/>
      <c r="JBN51" s="367"/>
      <c r="JBO51" s="367"/>
      <c r="JBP51" s="367"/>
      <c r="JBQ51" s="367"/>
      <c r="JBR51" s="367"/>
      <c r="JBS51" s="367"/>
      <c r="JBT51" s="367"/>
      <c r="JBU51" s="367"/>
      <c r="JBV51" s="367"/>
      <c r="JBW51" s="367"/>
      <c r="JBX51" s="367"/>
      <c r="JBY51" s="367"/>
      <c r="JBZ51" s="367"/>
      <c r="JCA51" s="367"/>
      <c r="JCB51" s="367"/>
      <c r="JCC51" s="367"/>
      <c r="JCD51" s="367"/>
      <c r="JCE51" s="367"/>
      <c r="JCF51" s="367"/>
      <c r="JCG51" s="367"/>
      <c r="JCH51" s="367"/>
      <c r="JCI51" s="367"/>
      <c r="JCJ51" s="367"/>
      <c r="JCK51" s="367"/>
      <c r="JCL51" s="367"/>
      <c r="JCM51" s="367"/>
      <c r="JCN51" s="367"/>
      <c r="JCO51" s="367"/>
      <c r="JCP51" s="367"/>
      <c r="JCQ51" s="367"/>
      <c r="JCR51" s="367"/>
      <c r="JCS51" s="367"/>
      <c r="JCT51" s="367"/>
      <c r="JCU51" s="367"/>
      <c r="JCV51" s="367"/>
      <c r="JCW51" s="367"/>
      <c r="JCX51" s="367"/>
      <c r="JCY51" s="367"/>
      <c r="JCZ51" s="367"/>
      <c r="JDA51" s="367"/>
      <c r="JDB51" s="367"/>
      <c r="JDC51" s="367"/>
      <c r="JDD51" s="367"/>
      <c r="JDE51" s="367"/>
      <c r="JDF51" s="367"/>
      <c r="JDG51" s="367"/>
      <c r="JDH51" s="367"/>
      <c r="JDI51" s="367"/>
      <c r="JDJ51" s="367"/>
      <c r="JDK51" s="367"/>
      <c r="JDL51" s="367"/>
      <c r="JDM51" s="367"/>
      <c r="JDN51" s="367"/>
      <c r="JDO51" s="367"/>
      <c r="JDP51" s="367"/>
      <c r="JDQ51" s="367"/>
      <c r="JDR51" s="367"/>
      <c r="JDS51" s="367"/>
      <c r="JDT51" s="367"/>
      <c r="JDU51" s="367"/>
      <c r="JDV51" s="367"/>
      <c r="JDW51" s="367"/>
      <c r="JDX51" s="367"/>
      <c r="JDY51" s="367"/>
      <c r="JDZ51" s="367"/>
      <c r="JEA51" s="367"/>
      <c r="JEB51" s="367"/>
      <c r="JEC51" s="367"/>
      <c r="JED51" s="367"/>
      <c r="JEE51" s="367"/>
      <c r="JEF51" s="367"/>
      <c r="JEG51" s="367"/>
      <c r="JEH51" s="367"/>
      <c r="JEI51" s="367"/>
      <c r="JEJ51" s="367"/>
      <c r="JEK51" s="367"/>
      <c r="JEL51" s="367"/>
      <c r="JEM51" s="367"/>
      <c r="JEN51" s="367"/>
      <c r="JEO51" s="367"/>
      <c r="JEP51" s="367"/>
      <c r="JEQ51" s="367"/>
      <c r="JER51" s="367"/>
      <c r="JES51" s="367"/>
      <c r="JET51" s="367"/>
      <c r="JEU51" s="367"/>
      <c r="JEV51" s="367"/>
      <c r="JEW51" s="367"/>
      <c r="JEX51" s="367"/>
      <c r="JEY51" s="367"/>
      <c r="JEZ51" s="367"/>
      <c r="JFA51" s="367"/>
      <c r="JFB51" s="367"/>
      <c r="JFC51" s="367"/>
      <c r="JFD51" s="367"/>
      <c r="JFE51" s="367"/>
      <c r="JFF51" s="367"/>
      <c r="JFG51" s="367"/>
      <c r="JFH51" s="367"/>
      <c r="JFI51" s="367"/>
      <c r="JFJ51" s="367"/>
      <c r="JFK51" s="367"/>
      <c r="JFL51" s="367"/>
      <c r="JFM51" s="367"/>
      <c r="JFN51" s="367"/>
      <c r="JFO51" s="367"/>
      <c r="JFP51" s="367"/>
      <c r="JFQ51" s="367"/>
      <c r="JFR51" s="367"/>
      <c r="JFS51" s="367"/>
      <c r="JFT51" s="367"/>
      <c r="JFU51" s="367"/>
      <c r="JFV51" s="367"/>
      <c r="JFW51" s="367"/>
      <c r="JFX51" s="367"/>
      <c r="JFY51" s="367"/>
      <c r="JFZ51" s="367"/>
      <c r="JGA51" s="367"/>
      <c r="JGB51" s="367"/>
      <c r="JGC51" s="367"/>
      <c r="JGD51" s="367"/>
      <c r="JGE51" s="367"/>
      <c r="JGF51" s="367"/>
      <c r="JGG51" s="367"/>
      <c r="JGH51" s="367"/>
      <c r="JGI51" s="367"/>
      <c r="JGJ51" s="367"/>
      <c r="JGK51" s="367"/>
      <c r="JGL51" s="367"/>
      <c r="JGM51" s="367"/>
      <c r="JGN51" s="367"/>
      <c r="JGO51" s="367"/>
      <c r="JGP51" s="367"/>
      <c r="JGQ51" s="367"/>
      <c r="JGR51" s="367"/>
      <c r="JGS51" s="367"/>
      <c r="JGT51" s="367"/>
      <c r="JGU51" s="367"/>
      <c r="JGV51" s="367"/>
      <c r="JGW51" s="367"/>
      <c r="JGX51" s="367"/>
      <c r="JGY51" s="367"/>
      <c r="JGZ51" s="367"/>
      <c r="JHA51" s="367"/>
      <c r="JHB51" s="367"/>
      <c r="JHC51" s="367"/>
      <c r="JHD51" s="367"/>
      <c r="JHE51" s="367"/>
      <c r="JHF51" s="367"/>
      <c r="JHG51" s="367"/>
      <c r="JHH51" s="367"/>
      <c r="JHI51" s="367"/>
      <c r="JHJ51" s="367"/>
      <c r="JHK51" s="367"/>
      <c r="JHL51" s="367"/>
      <c r="JHM51" s="367"/>
      <c r="JHN51" s="367"/>
      <c r="JHO51" s="367"/>
      <c r="JHP51" s="367"/>
      <c r="JHQ51" s="367"/>
      <c r="JHR51" s="367"/>
      <c r="JHS51" s="367"/>
      <c r="JHT51" s="367"/>
      <c r="JHU51" s="367"/>
      <c r="JHV51" s="367"/>
      <c r="JHW51" s="367"/>
      <c r="JHX51" s="367"/>
      <c r="JHY51" s="367"/>
      <c r="JHZ51" s="367"/>
      <c r="JIA51" s="367"/>
      <c r="JIB51" s="367"/>
      <c r="JIC51" s="367"/>
      <c r="JID51" s="367"/>
      <c r="JIE51" s="367"/>
      <c r="JIF51" s="367"/>
      <c r="JIG51" s="367"/>
      <c r="JIH51" s="367"/>
      <c r="JII51" s="367"/>
      <c r="JIJ51" s="367"/>
      <c r="JIK51" s="367"/>
      <c r="JIL51" s="367"/>
      <c r="JIM51" s="367"/>
      <c r="JIN51" s="367"/>
      <c r="JIO51" s="367"/>
      <c r="JIP51" s="367"/>
      <c r="JIQ51" s="367"/>
      <c r="JIR51" s="367"/>
      <c r="JIS51" s="367"/>
      <c r="JIT51" s="367"/>
      <c r="JIU51" s="367"/>
      <c r="JIV51" s="367"/>
      <c r="JIW51" s="367"/>
      <c r="JIX51" s="367"/>
      <c r="JIY51" s="367"/>
      <c r="JIZ51" s="367"/>
      <c r="JJA51" s="367"/>
      <c r="JJB51" s="367"/>
      <c r="JJC51" s="367"/>
      <c r="JJD51" s="367"/>
      <c r="JJE51" s="367"/>
      <c r="JJF51" s="367"/>
      <c r="JJG51" s="367"/>
      <c r="JJH51" s="367"/>
      <c r="JJI51" s="367"/>
      <c r="JJJ51" s="367"/>
      <c r="JJK51" s="367"/>
      <c r="JJL51" s="367"/>
      <c r="JJM51" s="367"/>
      <c r="JJN51" s="367"/>
      <c r="JJO51" s="367"/>
      <c r="JJP51" s="367"/>
      <c r="JJQ51" s="367"/>
      <c r="JJR51" s="367"/>
      <c r="JJS51" s="367"/>
      <c r="JJT51" s="367"/>
      <c r="JJU51" s="367"/>
      <c r="JJV51" s="367"/>
      <c r="JJW51" s="367"/>
      <c r="JJX51" s="367"/>
      <c r="JJY51" s="367"/>
      <c r="JJZ51" s="367"/>
      <c r="JKA51" s="367"/>
      <c r="JKB51" s="367"/>
      <c r="JKC51" s="367"/>
      <c r="JKD51" s="367"/>
      <c r="JKE51" s="367"/>
      <c r="JKF51" s="367"/>
      <c r="JKG51" s="367"/>
      <c r="JKH51" s="367"/>
      <c r="JKI51" s="367"/>
      <c r="JKJ51" s="367"/>
      <c r="JKK51" s="367"/>
      <c r="JKL51" s="367"/>
      <c r="JKM51" s="367"/>
      <c r="JKN51" s="367"/>
      <c r="JKO51" s="367"/>
      <c r="JKP51" s="367"/>
      <c r="JKQ51" s="367"/>
      <c r="JKR51" s="367"/>
      <c r="JKS51" s="367"/>
      <c r="JKT51" s="367"/>
      <c r="JKU51" s="367"/>
      <c r="JKV51" s="367"/>
      <c r="JKW51" s="367"/>
      <c r="JKX51" s="367"/>
      <c r="JKY51" s="367"/>
      <c r="JKZ51" s="367"/>
      <c r="JLA51" s="367"/>
      <c r="JLB51" s="367"/>
      <c r="JLC51" s="367"/>
      <c r="JLD51" s="367"/>
      <c r="JLE51" s="367"/>
      <c r="JLF51" s="367"/>
      <c r="JLG51" s="367"/>
      <c r="JLH51" s="367"/>
      <c r="JLI51" s="367"/>
      <c r="JLJ51" s="367"/>
      <c r="JLK51" s="367"/>
      <c r="JLL51" s="367"/>
      <c r="JLM51" s="367"/>
      <c r="JLN51" s="367"/>
      <c r="JLO51" s="367"/>
      <c r="JLP51" s="367"/>
      <c r="JLQ51" s="367"/>
      <c r="JLR51" s="367"/>
      <c r="JLS51" s="367"/>
      <c r="JLT51" s="367"/>
      <c r="JLU51" s="367"/>
      <c r="JLV51" s="367"/>
      <c r="JLW51" s="367"/>
      <c r="JLX51" s="367"/>
      <c r="JLY51" s="367"/>
      <c r="JLZ51" s="367"/>
      <c r="JMA51" s="367"/>
      <c r="JMB51" s="367"/>
      <c r="JMC51" s="367"/>
      <c r="JMD51" s="367"/>
      <c r="JME51" s="367"/>
      <c r="JMF51" s="367"/>
      <c r="JMG51" s="367"/>
      <c r="JMH51" s="367"/>
      <c r="JMI51" s="367"/>
      <c r="JMJ51" s="367"/>
      <c r="JMK51" s="367"/>
      <c r="JML51" s="367"/>
      <c r="JMM51" s="367"/>
      <c r="JMN51" s="367"/>
      <c r="JMO51" s="367"/>
      <c r="JMP51" s="367"/>
      <c r="JMQ51" s="367"/>
      <c r="JMR51" s="367"/>
      <c r="JMS51" s="367"/>
      <c r="JMT51" s="367"/>
      <c r="JMU51" s="367"/>
      <c r="JMV51" s="367"/>
      <c r="JMW51" s="367"/>
      <c r="JMX51" s="367"/>
      <c r="JMY51" s="367"/>
      <c r="JMZ51" s="367"/>
      <c r="JNA51" s="367"/>
      <c r="JNB51" s="367"/>
      <c r="JNC51" s="367"/>
      <c r="JND51" s="367"/>
      <c r="JNE51" s="367"/>
      <c r="JNF51" s="367"/>
      <c r="JNG51" s="367"/>
      <c r="JNH51" s="367"/>
      <c r="JNI51" s="367"/>
      <c r="JNJ51" s="367"/>
      <c r="JNK51" s="367"/>
      <c r="JNL51" s="367"/>
      <c r="JNM51" s="367"/>
      <c r="JNN51" s="367"/>
      <c r="JNO51" s="367"/>
      <c r="JNP51" s="367"/>
      <c r="JNQ51" s="367"/>
      <c r="JNR51" s="367"/>
      <c r="JNS51" s="367"/>
      <c r="JNT51" s="367"/>
      <c r="JNU51" s="367"/>
      <c r="JNV51" s="367"/>
      <c r="JNW51" s="367"/>
      <c r="JNX51" s="367"/>
      <c r="JNY51" s="367"/>
      <c r="JNZ51" s="367"/>
      <c r="JOA51" s="367"/>
      <c r="JOB51" s="367"/>
      <c r="JOC51" s="367"/>
      <c r="JOD51" s="367"/>
      <c r="JOE51" s="367"/>
      <c r="JOF51" s="367"/>
      <c r="JOG51" s="367"/>
      <c r="JOH51" s="367"/>
      <c r="JOI51" s="367"/>
      <c r="JOJ51" s="367"/>
      <c r="JOK51" s="367"/>
      <c r="JOL51" s="367"/>
      <c r="JOM51" s="367"/>
      <c r="JON51" s="367"/>
      <c r="JOO51" s="367"/>
      <c r="JOP51" s="367"/>
      <c r="JOQ51" s="367"/>
      <c r="JOR51" s="367"/>
      <c r="JOS51" s="367"/>
      <c r="JOT51" s="367"/>
      <c r="JOU51" s="367"/>
      <c r="JOV51" s="367"/>
      <c r="JOW51" s="367"/>
      <c r="JOX51" s="367"/>
      <c r="JOY51" s="367"/>
      <c r="JOZ51" s="367"/>
      <c r="JPA51" s="367"/>
      <c r="JPB51" s="367"/>
      <c r="JPC51" s="367"/>
      <c r="JPD51" s="367"/>
      <c r="JPE51" s="367"/>
      <c r="JPF51" s="367"/>
      <c r="JPG51" s="367"/>
      <c r="JPH51" s="367"/>
      <c r="JPI51" s="367"/>
      <c r="JPJ51" s="367"/>
      <c r="JPK51" s="367"/>
      <c r="JPL51" s="367"/>
      <c r="JPM51" s="367"/>
      <c r="JPN51" s="367"/>
      <c r="JPO51" s="367"/>
      <c r="JPP51" s="367"/>
      <c r="JPQ51" s="367"/>
      <c r="JPR51" s="367"/>
      <c r="JPS51" s="367"/>
      <c r="JPT51" s="367"/>
      <c r="JPU51" s="367"/>
      <c r="JPV51" s="367"/>
      <c r="JPW51" s="367"/>
      <c r="JPX51" s="367"/>
      <c r="JPY51" s="367"/>
      <c r="JPZ51" s="367"/>
      <c r="JQA51" s="367"/>
      <c r="JQB51" s="367"/>
      <c r="JQC51" s="367"/>
      <c r="JQD51" s="367"/>
      <c r="JQE51" s="367"/>
      <c r="JQF51" s="367"/>
      <c r="JQG51" s="367"/>
      <c r="JQH51" s="367"/>
      <c r="JQI51" s="367"/>
      <c r="JQJ51" s="367"/>
      <c r="JQK51" s="367"/>
      <c r="JQL51" s="367"/>
      <c r="JQM51" s="367"/>
      <c r="JQN51" s="367"/>
      <c r="JQO51" s="367"/>
      <c r="JQP51" s="367"/>
      <c r="JQQ51" s="367"/>
      <c r="JQR51" s="367"/>
      <c r="JQS51" s="367"/>
      <c r="JQT51" s="367"/>
      <c r="JQU51" s="367"/>
      <c r="JQV51" s="367"/>
      <c r="JQW51" s="367"/>
      <c r="JQX51" s="367"/>
      <c r="JQY51" s="367"/>
      <c r="JQZ51" s="367"/>
      <c r="JRA51" s="367"/>
      <c r="JRB51" s="367"/>
      <c r="JRC51" s="367"/>
      <c r="JRD51" s="367"/>
      <c r="JRE51" s="367"/>
      <c r="JRF51" s="367"/>
      <c r="JRG51" s="367"/>
      <c r="JRH51" s="367"/>
      <c r="JRI51" s="367"/>
      <c r="JRJ51" s="367"/>
      <c r="JRK51" s="367"/>
      <c r="JRL51" s="367"/>
      <c r="JRM51" s="367"/>
      <c r="JRN51" s="367"/>
      <c r="JRO51" s="367"/>
      <c r="JRP51" s="367"/>
      <c r="JRQ51" s="367"/>
      <c r="JRR51" s="367"/>
      <c r="JRS51" s="367"/>
      <c r="JRT51" s="367"/>
      <c r="JRU51" s="367"/>
      <c r="JRV51" s="367"/>
      <c r="JRW51" s="367"/>
      <c r="JRX51" s="367"/>
      <c r="JRY51" s="367"/>
      <c r="JRZ51" s="367"/>
      <c r="JSA51" s="367"/>
      <c r="JSB51" s="367"/>
      <c r="JSC51" s="367"/>
      <c r="JSD51" s="367"/>
      <c r="JSE51" s="367"/>
      <c r="JSF51" s="367"/>
      <c r="JSG51" s="367"/>
      <c r="JSH51" s="367"/>
      <c r="JSI51" s="367"/>
      <c r="JSJ51" s="367"/>
      <c r="JSK51" s="367"/>
      <c r="JSL51" s="367"/>
      <c r="JSM51" s="367"/>
      <c r="JSN51" s="367"/>
      <c r="JSO51" s="367"/>
      <c r="JSP51" s="367"/>
      <c r="JSQ51" s="367"/>
      <c r="JSR51" s="367"/>
      <c r="JSS51" s="367"/>
      <c r="JST51" s="367"/>
      <c r="JSU51" s="367"/>
      <c r="JSV51" s="367"/>
      <c r="JSW51" s="367"/>
      <c r="JSX51" s="367"/>
      <c r="JSY51" s="367"/>
      <c r="JSZ51" s="367"/>
      <c r="JTA51" s="367"/>
      <c r="JTB51" s="367"/>
      <c r="JTC51" s="367"/>
      <c r="JTD51" s="367"/>
      <c r="JTE51" s="367"/>
      <c r="JTF51" s="367"/>
      <c r="JTG51" s="367"/>
      <c r="JTH51" s="367"/>
      <c r="JTI51" s="367"/>
      <c r="JTJ51" s="367"/>
      <c r="JTK51" s="367"/>
      <c r="JTL51" s="367"/>
      <c r="JTM51" s="367"/>
      <c r="JTN51" s="367"/>
      <c r="JTO51" s="367"/>
      <c r="JTP51" s="367"/>
      <c r="JTQ51" s="367"/>
      <c r="JTR51" s="367"/>
      <c r="JTS51" s="367"/>
      <c r="JTT51" s="367"/>
      <c r="JTU51" s="367"/>
      <c r="JTV51" s="367"/>
      <c r="JTW51" s="367"/>
      <c r="JTX51" s="367"/>
      <c r="JTY51" s="367"/>
      <c r="JTZ51" s="367"/>
      <c r="JUA51" s="367"/>
      <c r="JUB51" s="367"/>
      <c r="JUC51" s="367"/>
      <c r="JUD51" s="367"/>
      <c r="JUE51" s="367"/>
      <c r="JUF51" s="367"/>
      <c r="JUG51" s="367"/>
      <c r="JUH51" s="367"/>
      <c r="JUI51" s="367"/>
      <c r="JUJ51" s="367"/>
      <c r="JUK51" s="367"/>
      <c r="JUL51" s="367"/>
      <c r="JUM51" s="367"/>
      <c r="JUN51" s="367"/>
      <c r="JUO51" s="367"/>
      <c r="JUP51" s="367"/>
      <c r="JUQ51" s="367"/>
      <c r="JUR51" s="367"/>
      <c r="JUS51" s="367"/>
      <c r="JUT51" s="367"/>
      <c r="JUU51" s="367"/>
      <c r="JUV51" s="367"/>
      <c r="JUW51" s="367"/>
      <c r="JUX51" s="367"/>
      <c r="JUY51" s="367"/>
      <c r="JUZ51" s="367"/>
      <c r="JVA51" s="367"/>
      <c r="JVB51" s="367"/>
      <c r="JVC51" s="367"/>
      <c r="JVD51" s="367"/>
      <c r="JVE51" s="367"/>
      <c r="JVF51" s="367"/>
      <c r="JVG51" s="367"/>
      <c r="JVH51" s="367"/>
      <c r="JVI51" s="367"/>
      <c r="JVJ51" s="367"/>
      <c r="JVK51" s="367"/>
      <c r="JVL51" s="367"/>
      <c r="JVM51" s="367"/>
      <c r="JVN51" s="367"/>
      <c r="JVO51" s="367"/>
      <c r="JVP51" s="367"/>
      <c r="JVQ51" s="367"/>
      <c r="JVR51" s="367"/>
      <c r="JVS51" s="367"/>
      <c r="JVT51" s="367"/>
      <c r="JVU51" s="367"/>
      <c r="JVV51" s="367"/>
      <c r="JVW51" s="367"/>
      <c r="JVX51" s="367"/>
      <c r="JVY51" s="367"/>
      <c r="JVZ51" s="367"/>
      <c r="JWA51" s="367"/>
      <c r="JWB51" s="367"/>
      <c r="JWC51" s="367"/>
      <c r="JWD51" s="367"/>
      <c r="JWE51" s="367"/>
      <c r="JWF51" s="367"/>
      <c r="JWG51" s="367"/>
      <c r="JWH51" s="367"/>
      <c r="JWI51" s="367"/>
      <c r="JWJ51" s="367"/>
      <c r="JWK51" s="367"/>
      <c r="JWL51" s="367"/>
      <c r="JWM51" s="367"/>
      <c r="JWN51" s="367"/>
      <c r="JWO51" s="367"/>
      <c r="JWP51" s="367"/>
      <c r="JWQ51" s="367"/>
      <c r="JWR51" s="367"/>
      <c r="JWS51" s="367"/>
      <c r="JWT51" s="367"/>
      <c r="JWU51" s="367"/>
      <c r="JWV51" s="367"/>
      <c r="JWW51" s="367"/>
      <c r="JWX51" s="367"/>
      <c r="JWY51" s="367"/>
      <c r="JWZ51" s="367"/>
      <c r="JXA51" s="367"/>
      <c r="JXB51" s="367"/>
      <c r="JXC51" s="367"/>
      <c r="JXD51" s="367"/>
      <c r="JXE51" s="367"/>
      <c r="JXF51" s="367"/>
      <c r="JXG51" s="367"/>
      <c r="JXH51" s="367"/>
      <c r="JXI51" s="367"/>
      <c r="JXJ51" s="367"/>
      <c r="JXK51" s="367"/>
      <c r="JXL51" s="367"/>
      <c r="JXM51" s="367"/>
      <c r="JXN51" s="367"/>
      <c r="JXO51" s="367"/>
      <c r="JXP51" s="367"/>
      <c r="JXQ51" s="367"/>
      <c r="JXR51" s="367"/>
      <c r="JXS51" s="367"/>
      <c r="JXT51" s="367"/>
      <c r="JXU51" s="367"/>
      <c r="JXV51" s="367"/>
      <c r="JXW51" s="367"/>
      <c r="JXX51" s="367"/>
      <c r="JXY51" s="367"/>
      <c r="JXZ51" s="367"/>
      <c r="JYA51" s="367"/>
      <c r="JYB51" s="367"/>
      <c r="JYC51" s="367"/>
      <c r="JYD51" s="367"/>
      <c r="JYE51" s="367"/>
      <c r="JYF51" s="367"/>
      <c r="JYG51" s="367"/>
      <c r="JYH51" s="367"/>
      <c r="JYI51" s="367"/>
      <c r="JYJ51" s="367"/>
      <c r="JYK51" s="367"/>
      <c r="JYL51" s="367"/>
      <c r="JYM51" s="367"/>
      <c r="JYN51" s="367"/>
      <c r="JYO51" s="367"/>
      <c r="JYP51" s="367"/>
      <c r="JYQ51" s="367"/>
      <c r="JYR51" s="367"/>
      <c r="JYS51" s="367"/>
      <c r="JYT51" s="367"/>
      <c r="JYU51" s="367"/>
      <c r="JYV51" s="367"/>
      <c r="JYW51" s="367"/>
      <c r="JYX51" s="367"/>
      <c r="JYY51" s="367"/>
      <c r="JYZ51" s="367"/>
      <c r="JZA51" s="367"/>
      <c r="JZB51" s="367"/>
      <c r="JZC51" s="367"/>
      <c r="JZD51" s="367"/>
      <c r="JZE51" s="367"/>
      <c r="JZF51" s="367"/>
      <c r="JZG51" s="367"/>
      <c r="JZH51" s="367"/>
      <c r="JZI51" s="367"/>
      <c r="JZJ51" s="367"/>
      <c r="JZK51" s="367"/>
      <c r="JZL51" s="367"/>
      <c r="JZM51" s="367"/>
      <c r="JZN51" s="367"/>
      <c r="JZO51" s="367"/>
      <c r="JZP51" s="367"/>
      <c r="JZQ51" s="367"/>
      <c r="JZR51" s="367"/>
      <c r="JZS51" s="367"/>
      <c r="JZT51" s="367"/>
      <c r="JZU51" s="367"/>
      <c r="JZV51" s="367"/>
      <c r="JZW51" s="367"/>
      <c r="JZX51" s="367"/>
      <c r="JZY51" s="367"/>
      <c r="JZZ51" s="367"/>
      <c r="KAA51" s="367"/>
      <c r="KAB51" s="367"/>
      <c r="KAC51" s="367"/>
      <c r="KAD51" s="367"/>
      <c r="KAE51" s="367"/>
      <c r="KAF51" s="367"/>
      <c r="KAG51" s="367"/>
      <c r="KAH51" s="367"/>
      <c r="KAI51" s="367"/>
      <c r="KAJ51" s="367"/>
      <c r="KAK51" s="367"/>
      <c r="KAL51" s="367"/>
      <c r="KAM51" s="367"/>
      <c r="KAN51" s="367"/>
      <c r="KAO51" s="367"/>
      <c r="KAP51" s="367"/>
      <c r="KAQ51" s="367"/>
      <c r="KAR51" s="367"/>
      <c r="KAS51" s="367"/>
      <c r="KAT51" s="367"/>
      <c r="KAU51" s="367"/>
      <c r="KAV51" s="367"/>
      <c r="KAW51" s="367"/>
      <c r="KAX51" s="367"/>
      <c r="KAY51" s="367"/>
      <c r="KAZ51" s="367"/>
      <c r="KBA51" s="367"/>
      <c r="KBB51" s="367"/>
      <c r="KBC51" s="367"/>
      <c r="KBD51" s="367"/>
      <c r="KBE51" s="367"/>
      <c r="KBF51" s="367"/>
      <c r="KBG51" s="367"/>
      <c r="KBH51" s="367"/>
      <c r="KBI51" s="367"/>
      <c r="KBJ51" s="367"/>
      <c r="KBK51" s="367"/>
      <c r="KBL51" s="367"/>
      <c r="KBM51" s="367"/>
      <c r="KBN51" s="367"/>
      <c r="KBO51" s="367"/>
      <c r="KBP51" s="367"/>
      <c r="KBQ51" s="367"/>
      <c r="KBR51" s="367"/>
      <c r="KBS51" s="367"/>
      <c r="KBT51" s="367"/>
      <c r="KBU51" s="367"/>
      <c r="KBV51" s="367"/>
      <c r="KBW51" s="367"/>
      <c r="KBX51" s="367"/>
      <c r="KBY51" s="367"/>
      <c r="KBZ51" s="367"/>
      <c r="KCA51" s="367"/>
      <c r="KCB51" s="367"/>
      <c r="KCC51" s="367"/>
      <c r="KCD51" s="367"/>
      <c r="KCE51" s="367"/>
      <c r="KCF51" s="367"/>
      <c r="KCG51" s="367"/>
      <c r="KCH51" s="367"/>
      <c r="KCI51" s="367"/>
      <c r="KCJ51" s="367"/>
      <c r="KCK51" s="367"/>
      <c r="KCL51" s="367"/>
      <c r="KCM51" s="367"/>
      <c r="KCN51" s="367"/>
      <c r="KCO51" s="367"/>
      <c r="KCP51" s="367"/>
      <c r="KCQ51" s="367"/>
      <c r="KCR51" s="367"/>
      <c r="KCS51" s="367"/>
      <c r="KCT51" s="367"/>
      <c r="KCU51" s="367"/>
      <c r="KCV51" s="367"/>
      <c r="KCW51" s="367"/>
      <c r="KCX51" s="367"/>
      <c r="KCY51" s="367"/>
      <c r="KCZ51" s="367"/>
      <c r="KDA51" s="367"/>
      <c r="KDB51" s="367"/>
      <c r="KDC51" s="367"/>
      <c r="KDD51" s="367"/>
      <c r="KDE51" s="367"/>
      <c r="KDF51" s="367"/>
      <c r="KDG51" s="367"/>
      <c r="KDH51" s="367"/>
      <c r="KDI51" s="367"/>
      <c r="KDJ51" s="367"/>
      <c r="KDK51" s="367"/>
      <c r="KDL51" s="367"/>
      <c r="KDM51" s="367"/>
      <c r="KDN51" s="367"/>
      <c r="KDO51" s="367"/>
      <c r="KDP51" s="367"/>
      <c r="KDQ51" s="367"/>
      <c r="KDR51" s="367"/>
      <c r="KDS51" s="367"/>
      <c r="KDT51" s="367"/>
      <c r="KDU51" s="367"/>
      <c r="KDV51" s="367"/>
      <c r="KDW51" s="367"/>
      <c r="KDX51" s="367"/>
      <c r="KDY51" s="367"/>
      <c r="KDZ51" s="367"/>
      <c r="KEA51" s="367"/>
      <c r="KEB51" s="367"/>
      <c r="KEC51" s="367"/>
      <c r="KED51" s="367"/>
      <c r="KEE51" s="367"/>
      <c r="KEF51" s="367"/>
      <c r="KEG51" s="367"/>
      <c r="KEH51" s="367"/>
      <c r="KEI51" s="367"/>
      <c r="KEJ51" s="367"/>
      <c r="KEK51" s="367"/>
      <c r="KEL51" s="367"/>
      <c r="KEM51" s="367"/>
      <c r="KEN51" s="367"/>
      <c r="KEO51" s="367"/>
      <c r="KEP51" s="367"/>
      <c r="KEQ51" s="367"/>
      <c r="KER51" s="367"/>
      <c r="KES51" s="367"/>
      <c r="KET51" s="367"/>
      <c r="KEU51" s="367"/>
      <c r="KEV51" s="367"/>
      <c r="KEW51" s="367"/>
      <c r="KEX51" s="367"/>
      <c r="KEY51" s="367"/>
      <c r="KEZ51" s="367"/>
      <c r="KFA51" s="367"/>
      <c r="KFB51" s="367"/>
      <c r="KFC51" s="367"/>
      <c r="KFD51" s="367"/>
      <c r="KFE51" s="367"/>
      <c r="KFF51" s="367"/>
      <c r="KFG51" s="367"/>
      <c r="KFH51" s="367"/>
      <c r="KFI51" s="367"/>
      <c r="KFJ51" s="367"/>
      <c r="KFK51" s="367"/>
      <c r="KFL51" s="367"/>
      <c r="KFM51" s="367"/>
      <c r="KFN51" s="367"/>
      <c r="KFO51" s="367"/>
      <c r="KFP51" s="367"/>
      <c r="KFQ51" s="367"/>
      <c r="KFR51" s="367"/>
      <c r="KFS51" s="367"/>
      <c r="KFT51" s="367"/>
      <c r="KFU51" s="367"/>
      <c r="KFV51" s="367"/>
      <c r="KFW51" s="367"/>
      <c r="KFX51" s="367"/>
      <c r="KFY51" s="367"/>
      <c r="KFZ51" s="367"/>
      <c r="KGA51" s="367"/>
      <c r="KGB51" s="367"/>
      <c r="KGC51" s="367"/>
      <c r="KGD51" s="367"/>
      <c r="KGE51" s="367"/>
      <c r="KGF51" s="367"/>
      <c r="KGG51" s="367"/>
      <c r="KGH51" s="367"/>
      <c r="KGI51" s="367"/>
      <c r="KGJ51" s="367"/>
      <c r="KGK51" s="367"/>
      <c r="KGL51" s="367"/>
      <c r="KGM51" s="367"/>
      <c r="KGN51" s="367"/>
      <c r="KGO51" s="367"/>
      <c r="KGP51" s="367"/>
      <c r="KGQ51" s="367"/>
      <c r="KGR51" s="367"/>
      <c r="KGS51" s="367"/>
      <c r="KGT51" s="367"/>
      <c r="KGU51" s="367"/>
      <c r="KGV51" s="367"/>
      <c r="KGW51" s="367"/>
      <c r="KGX51" s="367"/>
      <c r="KGY51" s="367"/>
      <c r="KGZ51" s="367"/>
      <c r="KHA51" s="367"/>
      <c r="KHB51" s="367"/>
      <c r="KHC51" s="367"/>
      <c r="KHD51" s="367"/>
      <c r="KHE51" s="367"/>
      <c r="KHF51" s="367"/>
      <c r="KHG51" s="367"/>
      <c r="KHH51" s="367"/>
      <c r="KHI51" s="367"/>
      <c r="KHJ51" s="367"/>
      <c r="KHK51" s="367"/>
      <c r="KHL51" s="367"/>
      <c r="KHM51" s="367"/>
      <c r="KHN51" s="367"/>
      <c r="KHO51" s="367"/>
      <c r="KHP51" s="367"/>
      <c r="KHQ51" s="367"/>
      <c r="KHR51" s="367"/>
      <c r="KHS51" s="367"/>
      <c r="KHT51" s="367"/>
      <c r="KHU51" s="367"/>
      <c r="KHV51" s="367"/>
      <c r="KHW51" s="367"/>
      <c r="KHX51" s="367"/>
      <c r="KHY51" s="367"/>
      <c r="KHZ51" s="367"/>
      <c r="KIA51" s="367"/>
      <c r="KIB51" s="367"/>
      <c r="KIC51" s="367"/>
      <c r="KID51" s="367"/>
      <c r="KIE51" s="367"/>
      <c r="KIF51" s="367"/>
      <c r="KIG51" s="367"/>
      <c r="KIH51" s="367"/>
      <c r="KII51" s="367"/>
      <c r="KIJ51" s="367"/>
      <c r="KIK51" s="367"/>
      <c r="KIL51" s="367"/>
      <c r="KIM51" s="367"/>
      <c r="KIN51" s="367"/>
      <c r="KIO51" s="367"/>
      <c r="KIP51" s="367"/>
      <c r="KIQ51" s="367"/>
      <c r="KIR51" s="367"/>
      <c r="KIS51" s="367"/>
      <c r="KIT51" s="367"/>
      <c r="KIU51" s="367"/>
      <c r="KIV51" s="367"/>
      <c r="KIW51" s="367"/>
      <c r="KIX51" s="367"/>
      <c r="KIY51" s="367"/>
      <c r="KIZ51" s="367"/>
      <c r="KJA51" s="367"/>
      <c r="KJB51" s="367"/>
      <c r="KJC51" s="367"/>
      <c r="KJD51" s="367"/>
      <c r="KJE51" s="367"/>
      <c r="KJF51" s="367"/>
      <c r="KJG51" s="367"/>
      <c r="KJH51" s="367"/>
      <c r="KJI51" s="367"/>
      <c r="KJJ51" s="367"/>
      <c r="KJK51" s="367"/>
      <c r="KJL51" s="367"/>
      <c r="KJM51" s="367"/>
      <c r="KJN51" s="367"/>
      <c r="KJO51" s="367"/>
      <c r="KJP51" s="367"/>
      <c r="KJQ51" s="367"/>
      <c r="KJR51" s="367"/>
      <c r="KJS51" s="367"/>
      <c r="KJT51" s="367"/>
      <c r="KJU51" s="367"/>
      <c r="KJV51" s="367"/>
      <c r="KJW51" s="367"/>
      <c r="KJX51" s="367"/>
      <c r="KJY51" s="367"/>
      <c r="KJZ51" s="367"/>
      <c r="KKA51" s="367"/>
      <c r="KKB51" s="367"/>
      <c r="KKC51" s="367"/>
      <c r="KKD51" s="367"/>
      <c r="KKE51" s="367"/>
      <c r="KKF51" s="367"/>
      <c r="KKG51" s="367"/>
      <c r="KKH51" s="367"/>
      <c r="KKI51" s="367"/>
      <c r="KKJ51" s="367"/>
      <c r="KKK51" s="367"/>
      <c r="KKL51" s="367"/>
      <c r="KKM51" s="367"/>
      <c r="KKN51" s="367"/>
      <c r="KKO51" s="367"/>
      <c r="KKP51" s="367"/>
      <c r="KKQ51" s="367"/>
      <c r="KKR51" s="367"/>
      <c r="KKS51" s="367"/>
      <c r="KKT51" s="367"/>
      <c r="KKU51" s="367"/>
      <c r="KKV51" s="367"/>
      <c r="KKW51" s="367"/>
      <c r="KKX51" s="367"/>
      <c r="KKY51" s="367"/>
      <c r="KKZ51" s="367"/>
      <c r="KLA51" s="367"/>
      <c r="KLB51" s="367"/>
      <c r="KLC51" s="367"/>
      <c r="KLD51" s="367"/>
      <c r="KLE51" s="367"/>
      <c r="KLF51" s="367"/>
      <c r="KLG51" s="367"/>
      <c r="KLH51" s="367"/>
      <c r="KLI51" s="367"/>
      <c r="KLJ51" s="367"/>
      <c r="KLK51" s="367"/>
      <c r="KLL51" s="367"/>
      <c r="KLM51" s="367"/>
      <c r="KLN51" s="367"/>
      <c r="KLO51" s="367"/>
      <c r="KLP51" s="367"/>
      <c r="KLQ51" s="367"/>
      <c r="KLR51" s="367"/>
      <c r="KLS51" s="367"/>
      <c r="KLT51" s="367"/>
      <c r="KLU51" s="367"/>
      <c r="KLV51" s="367"/>
      <c r="KLW51" s="367"/>
      <c r="KLX51" s="367"/>
      <c r="KLY51" s="367"/>
      <c r="KLZ51" s="367"/>
      <c r="KMA51" s="367"/>
      <c r="KMB51" s="367"/>
      <c r="KMC51" s="367"/>
      <c r="KMD51" s="367"/>
      <c r="KME51" s="367"/>
      <c r="KMF51" s="367"/>
      <c r="KMG51" s="367"/>
      <c r="KMH51" s="367"/>
      <c r="KMI51" s="367"/>
      <c r="KMJ51" s="367"/>
      <c r="KMK51" s="367"/>
      <c r="KML51" s="367"/>
      <c r="KMM51" s="367"/>
      <c r="KMN51" s="367"/>
      <c r="KMO51" s="367"/>
      <c r="KMP51" s="367"/>
      <c r="KMQ51" s="367"/>
      <c r="KMR51" s="367"/>
      <c r="KMS51" s="367"/>
      <c r="KMT51" s="367"/>
      <c r="KMU51" s="367"/>
      <c r="KMV51" s="367"/>
      <c r="KMW51" s="367"/>
      <c r="KMX51" s="367"/>
      <c r="KMY51" s="367"/>
      <c r="KMZ51" s="367"/>
      <c r="KNA51" s="367"/>
      <c r="KNB51" s="367"/>
      <c r="KNC51" s="367"/>
      <c r="KND51" s="367"/>
      <c r="KNE51" s="367"/>
      <c r="KNF51" s="367"/>
      <c r="KNG51" s="367"/>
      <c r="KNH51" s="367"/>
      <c r="KNI51" s="367"/>
      <c r="KNJ51" s="367"/>
      <c r="KNK51" s="367"/>
      <c r="KNL51" s="367"/>
      <c r="KNM51" s="367"/>
      <c r="KNN51" s="367"/>
      <c r="KNO51" s="367"/>
      <c r="KNP51" s="367"/>
      <c r="KNQ51" s="367"/>
      <c r="KNR51" s="367"/>
      <c r="KNS51" s="367"/>
      <c r="KNT51" s="367"/>
      <c r="KNU51" s="367"/>
      <c r="KNV51" s="367"/>
      <c r="KNW51" s="367"/>
      <c r="KNX51" s="367"/>
      <c r="KNY51" s="367"/>
      <c r="KNZ51" s="367"/>
      <c r="KOA51" s="367"/>
      <c r="KOB51" s="367"/>
      <c r="KOC51" s="367"/>
      <c r="KOD51" s="367"/>
      <c r="KOE51" s="367"/>
      <c r="KOF51" s="367"/>
      <c r="KOG51" s="367"/>
      <c r="KOH51" s="367"/>
      <c r="KOI51" s="367"/>
      <c r="KOJ51" s="367"/>
      <c r="KOK51" s="367"/>
      <c r="KOL51" s="367"/>
      <c r="KOM51" s="367"/>
      <c r="KON51" s="367"/>
      <c r="KOO51" s="367"/>
      <c r="KOP51" s="367"/>
      <c r="KOQ51" s="367"/>
      <c r="KOR51" s="367"/>
      <c r="KOS51" s="367"/>
      <c r="KOT51" s="367"/>
      <c r="KOU51" s="367"/>
      <c r="KOV51" s="367"/>
      <c r="KOW51" s="367"/>
      <c r="KOX51" s="367"/>
      <c r="KOY51" s="367"/>
      <c r="KOZ51" s="367"/>
      <c r="KPA51" s="367"/>
      <c r="KPB51" s="367"/>
      <c r="KPC51" s="367"/>
      <c r="KPD51" s="367"/>
      <c r="KPE51" s="367"/>
      <c r="KPF51" s="367"/>
      <c r="KPG51" s="367"/>
      <c r="KPH51" s="367"/>
      <c r="KPI51" s="367"/>
      <c r="KPJ51" s="367"/>
      <c r="KPK51" s="367"/>
      <c r="KPL51" s="367"/>
      <c r="KPM51" s="367"/>
      <c r="KPN51" s="367"/>
      <c r="KPO51" s="367"/>
      <c r="KPP51" s="367"/>
      <c r="KPQ51" s="367"/>
      <c r="KPR51" s="367"/>
      <c r="KPS51" s="367"/>
      <c r="KPT51" s="367"/>
      <c r="KPU51" s="367"/>
      <c r="KPV51" s="367"/>
      <c r="KPW51" s="367"/>
      <c r="KPX51" s="367"/>
      <c r="KPY51" s="367"/>
      <c r="KPZ51" s="367"/>
      <c r="KQA51" s="367"/>
      <c r="KQB51" s="367"/>
      <c r="KQC51" s="367"/>
      <c r="KQD51" s="367"/>
      <c r="KQE51" s="367"/>
      <c r="KQF51" s="367"/>
      <c r="KQG51" s="367"/>
      <c r="KQH51" s="367"/>
      <c r="KQI51" s="367"/>
      <c r="KQJ51" s="367"/>
      <c r="KQK51" s="367"/>
      <c r="KQL51" s="367"/>
      <c r="KQM51" s="367"/>
      <c r="KQN51" s="367"/>
      <c r="KQO51" s="367"/>
      <c r="KQP51" s="367"/>
      <c r="KQQ51" s="367"/>
      <c r="KQR51" s="367"/>
      <c r="KQS51" s="367"/>
      <c r="KQT51" s="367"/>
      <c r="KQU51" s="367"/>
      <c r="KQV51" s="367"/>
      <c r="KQW51" s="367"/>
      <c r="KQX51" s="367"/>
      <c r="KQY51" s="367"/>
      <c r="KQZ51" s="367"/>
      <c r="KRA51" s="367"/>
      <c r="KRB51" s="367"/>
      <c r="KRC51" s="367"/>
      <c r="KRD51" s="367"/>
      <c r="KRE51" s="367"/>
      <c r="KRF51" s="367"/>
      <c r="KRG51" s="367"/>
      <c r="KRH51" s="367"/>
      <c r="KRI51" s="367"/>
      <c r="KRJ51" s="367"/>
      <c r="KRK51" s="367"/>
      <c r="KRL51" s="367"/>
      <c r="KRM51" s="367"/>
      <c r="KRN51" s="367"/>
      <c r="KRO51" s="367"/>
      <c r="KRP51" s="367"/>
      <c r="KRQ51" s="367"/>
      <c r="KRR51" s="367"/>
      <c r="KRS51" s="367"/>
      <c r="KRT51" s="367"/>
      <c r="KRU51" s="367"/>
      <c r="KRV51" s="367"/>
      <c r="KRW51" s="367"/>
      <c r="KRX51" s="367"/>
      <c r="KRY51" s="367"/>
      <c r="KRZ51" s="367"/>
      <c r="KSA51" s="367"/>
      <c r="KSB51" s="367"/>
      <c r="KSC51" s="367"/>
      <c r="KSD51" s="367"/>
      <c r="KSE51" s="367"/>
      <c r="KSF51" s="367"/>
      <c r="KSG51" s="367"/>
      <c r="KSH51" s="367"/>
      <c r="KSI51" s="367"/>
      <c r="KSJ51" s="367"/>
      <c r="KSK51" s="367"/>
      <c r="KSL51" s="367"/>
      <c r="KSM51" s="367"/>
      <c r="KSN51" s="367"/>
      <c r="KSO51" s="367"/>
      <c r="KSP51" s="367"/>
      <c r="KSQ51" s="367"/>
      <c r="KSR51" s="367"/>
      <c r="KSS51" s="367"/>
      <c r="KST51" s="367"/>
      <c r="KSU51" s="367"/>
      <c r="KSV51" s="367"/>
      <c r="KSW51" s="367"/>
      <c r="KSX51" s="367"/>
      <c r="KSY51" s="367"/>
      <c r="KSZ51" s="367"/>
      <c r="KTA51" s="367"/>
      <c r="KTB51" s="367"/>
      <c r="KTC51" s="367"/>
      <c r="KTD51" s="367"/>
      <c r="KTE51" s="367"/>
      <c r="KTF51" s="367"/>
      <c r="KTG51" s="367"/>
      <c r="KTH51" s="367"/>
      <c r="KTI51" s="367"/>
      <c r="KTJ51" s="367"/>
      <c r="KTK51" s="367"/>
      <c r="KTL51" s="367"/>
      <c r="KTM51" s="367"/>
      <c r="KTN51" s="367"/>
      <c r="KTO51" s="367"/>
      <c r="KTP51" s="367"/>
      <c r="KTQ51" s="367"/>
      <c r="KTR51" s="367"/>
      <c r="KTS51" s="367"/>
      <c r="KTT51" s="367"/>
      <c r="KTU51" s="367"/>
      <c r="KTV51" s="367"/>
      <c r="KTW51" s="367"/>
      <c r="KTX51" s="367"/>
      <c r="KTY51" s="367"/>
      <c r="KTZ51" s="367"/>
      <c r="KUA51" s="367"/>
      <c r="KUB51" s="367"/>
      <c r="KUC51" s="367"/>
      <c r="KUD51" s="367"/>
      <c r="KUE51" s="367"/>
      <c r="KUF51" s="367"/>
      <c r="KUG51" s="367"/>
      <c r="KUH51" s="367"/>
      <c r="KUI51" s="367"/>
      <c r="KUJ51" s="367"/>
      <c r="KUK51" s="367"/>
      <c r="KUL51" s="367"/>
      <c r="KUM51" s="367"/>
      <c r="KUN51" s="367"/>
      <c r="KUO51" s="367"/>
      <c r="KUP51" s="367"/>
      <c r="KUQ51" s="367"/>
      <c r="KUR51" s="367"/>
      <c r="KUS51" s="367"/>
      <c r="KUT51" s="367"/>
      <c r="KUU51" s="367"/>
      <c r="KUV51" s="367"/>
      <c r="KUW51" s="367"/>
      <c r="KUX51" s="367"/>
      <c r="KUY51" s="367"/>
      <c r="KUZ51" s="367"/>
      <c r="KVA51" s="367"/>
      <c r="KVB51" s="367"/>
      <c r="KVC51" s="367"/>
      <c r="KVD51" s="367"/>
      <c r="KVE51" s="367"/>
      <c r="KVF51" s="367"/>
      <c r="KVG51" s="367"/>
      <c r="KVH51" s="367"/>
      <c r="KVI51" s="367"/>
      <c r="KVJ51" s="367"/>
      <c r="KVK51" s="367"/>
      <c r="KVL51" s="367"/>
      <c r="KVM51" s="367"/>
      <c r="KVN51" s="367"/>
      <c r="KVO51" s="367"/>
      <c r="KVP51" s="367"/>
      <c r="KVQ51" s="367"/>
      <c r="KVR51" s="367"/>
      <c r="KVS51" s="367"/>
      <c r="KVT51" s="367"/>
      <c r="KVU51" s="367"/>
      <c r="KVV51" s="367"/>
      <c r="KVW51" s="367"/>
      <c r="KVX51" s="367"/>
      <c r="KVY51" s="367"/>
      <c r="KVZ51" s="367"/>
      <c r="KWA51" s="367"/>
      <c r="KWB51" s="367"/>
      <c r="KWC51" s="367"/>
      <c r="KWD51" s="367"/>
      <c r="KWE51" s="367"/>
      <c r="KWF51" s="367"/>
      <c r="KWG51" s="367"/>
      <c r="KWH51" s="367"/>
      <c r="KWI51" s="367"/>
      <c r="KWJ51" s="367"/>
      <c r="KWK51" s="367"/>
      <c r="KWL51" s="367"/>
      <c r="KWM51" s="367"/>
      <c r="KWN51" s="367"/>
      <c r="KWO51" s="367"/>
      <c r="KWP51" s="367"/>
      <c r="KWQ51" s="367"/>
      <c r="KWR51" s="367"/>
      <c r="KWS51" s="367"/>
      <c r="KWT51" s="367"/>
      <c r="KWU51" s="367"/>
      <c r="KWV51" s="367"/>
      <c r="KWW51" s="367"/>
      <c r="KWX51" s="367"/>
      <c r="KWY51" s="367"/>
      <c r="KWZ51" s="367"/>
      <c r="KXA51" s="367"/>
      <c r="KXB51" s="367"/>
      <c r="KXC51" s="367"/>
      <c r="KXD51" s="367"/>
      <c r="KXE51" s="367"/>
      <c r="KXF51" s="367"/>
      <c r="KXG51" s="367"/>
      <c r="KXH51" s="367"/>
      <c r="KXI51" s="367"/>
      <c r="KXJ51" s="367"/>
      <c r="KXK51" s="367"/>
      <c r="KXL51" s="367"/>
      <c r="KXM51" s="367"/>
      <c r="KXN51" s="367"/>
      <c r="KXO51" s="367"/>
      <c r="KXP51" s="367"/>
      <c r="KXQ51" s="367"/>
      <c r="KXR51" s="367"/>
      <c r="KXS51" s="367"/>
      <c r="KXT51" s="367"/>
      <c r="KXU51" s="367"/>
      <c r="KXV51" s="367"/>
      <c r="KXW51" s="367"/>
      <c r="KXX51" s="367"/>
      <c r="KXY51" s="367"/>
      <c r="KXZ51" s="367"/>
      <c r="KYA51" s="367"/>
      <c r="KYB51" s="367"/>
      <c r="KYC51" s="367"/>
      <c r="KYD51" s="367"/>
      <c r="KYE51" s="367"/>
      <c r="KYF51" s="367"/>
      <c r="KYG51" s="367"/>
      <c r="KYH51" s="367"/>
      <c r="KYI51" s="367"/>
      <c r="KYJ51" s="367"/>
      <c r="KYK51" s="367"/>
      <c r="KYL51" s="367"/>
      <c r="KYM51" s="367"/>
      <c r="KYN51" s="367"/>
      <c r="KYO51" s="367"/>
      <c r="KYP51" s="367"/>
      <c r="KYQ51" s="367"/>
      <c r="KYR51" s="367"/>
      <c r="KYS51" s="367"/>
      <c r="KYT51" s="367"/>
      <c r="KYU51" s="367"/>
      <c r="KYV51" s="367"/>
      <c r="KYW51" s="367"/>
      <c r="KYX51" s="367"/>
      <c r="KYY51" s="367"/>
      <c r="KYZ51" s="367"/>
      <c r="KZA51" s="367"/>
      <c r="KZB51" s="367"/>
      <c r="KZC51" s="367"/>
      <c r="KZD51" s="367"/>
      <c r="KZE51" s="367"/>
      <c r="KZF51" s="367"/>
      <c r="KZG51" s="367"/>
      <c r="KZH51" s="367"/>
      <c r="KZI51" s="367"/>
      <c r="KZJ51" s="367"/>
      <c r="KZK51" s="367"/>
      <c r="KZL51" s="367"/>
      <c r="KZM51" s="367"/>
      <c r="KZN51" s="367"/>
      <c r="KZO51" s="367"/>
      <c r="KZP51" s="367"/>
      <c r="KZQ51" s="367"/>
      <c r="KZR51" s="367"/>
      <c r="KZS51" s="367"/>
      <c r="KZT51" s="367"/>
      <c r="KZU51" s="367"/>
      <c r="KZV51" s="367"/>
      <c r="KZW51" s="367"/>
      <c r="KZX51" s="367"/>
      <c r="KZY51" s="367"/>
      <c r="KZZ51" s="367"/>
      <c r="LAA51" s="367"/>
      <c r="LAB51" s="367"/>
      <c r="LAC51" s="367"/>
      <c r="LAD51" s="367"/>
      <c r="LAE51" s="367"/>
      <c r="LAF51" s="367"/>
      <c r="LAG51" s="367"/>
      <c r="LAH51" s="367"/>
      <c r="LAI51" s="367"/>
      <c r="LAJ51" s="367"/>
      <c r="LAK51" s="367"/>
      <c r="LAL51" s="367"/>
      <c r="LAM51" s="367"/>
      <c r="LAN51" s="367"/>
      <c r="LAO51" s="367"/>
      <c r="LAP51" s="367"/>
      <c r="LAQ51" s="367"/>
      <c r="LAR51" s="367"/>
      <c r="LAS51" s="367"/>
      <c r="LAT51" s="367"/>
      <c r="LAU51" s="367"/>
      <c r="LAV51" s="367"/>
      <c r="LAW51" s="367"/>
      <c r="LAX51" s="367"/>
      <c r="LAY51" s="367"/>
      <c r="LAZ51" s="367"/>
      <c r="LBA51" s="367"/>
      <c r="LBB51" s="367"/>
      <c r="LBC51" s="367"/>
      <c r="LBD51" s="367"/>
      <c r="LBE51" s="367"/>
      <c r="LBF51" s="367"/>
      <c r="LBG51" s="367"/>
      <c r="LBH51" s="367"/>
      <c r="LBI51" s="367"/>
      <c r="LBJ51" s="367"/>
      <c r="LBK51" s="367"/>
      <c r="LBL51" s="367"/>
      <c r="LBM51" s="367"/>
      <c r="LBN51" s="367"/>
      <c r="LBO51" s="367"/>
      <c r="LBP51" s="367"/>
      <c r="LBQ51" s="367"/>
      <c r="LBR51" s="367"/>
      <c r="LBS51" s="367"/>
      <c r="LBT51" s="367"/>
      <c r="LBU51" s="367"/>
      <c r="LBV51" s="367"/>
      <c r="LBW51" s="367"/>
      <c r="LBX51" s="367"/>
      <c r="LBY51" s="367"/>
      <c r="LBZ51" s="367"/>
      <c r="LCA51" s="367"/>
      <c r="LCB51" s="367"/>
      <c r="LCC51" s="367"/>
      <c r="LCD51" s="367"/>
      <c r="LCE51" s="367"/>
      <c r="LCF51" s="367"/>
      <c r="LCG51" s="367"/>
      <c r="LCH51" s="367"/>
      <c r="LCI51" s="367"/>
      <c r="LCJ51" s="367"/>
      <c r="LCK51" s="367"/>
      <c r="LCL51" s="367"/>
      <c r="LCM51" s="367"/>
      <c r="LCN51" s="367"/>
      <c r="LCO51" s="367"/>
      <c r="LCP51" s="367"/>
      <c r="LCQ51" s="367"/>
      <c r="LCR51" s="367"/>
      <c r="LCS51" s="367"/>
      <c r="LCT51" s="367"/>
      <c r="LCU51" s="367"/>
      <c r="LCV51" s="367"/>
      <c r="LCW51" s="367"/>
      <c r="LCX51" s="367"/>
      <c r="LCY51" s="367"/>
      <c r="LCZ51" s="367"/>
      <c r="LDA51" s="367"/>
      <c r="LDB51" s="367"/>
      <c r="LDC51" s="367"/>
      <c r="LDD51" s="367"/>
      <c r="LDE51" s="367"/>
      <c r="LDF51" s="367"/>
      <c r="LDG51" s="367"/>
      <c r="LDH51" s="367"/>
      <c r="LDI51" s="367"/>
      <c r="LDJ51" s="367"/>
      <c r="LDK51" s="367"/>
      <c r="LDL51" s="367"/>
      <c r="LDM51" s="367"/>
      <c r="LDN51" s="367"/>
      <c r="LDO51" s="367"/>
      <c r="LDP51" s="367"/>
      <c r="LDQ51" s="367"/>
      <c r="LDR51" s="367"/>
      <c r="LDS51" s="367"/>
      <c r="LDT51" s="367"/>
      <c r="LDU51" s="367"/>
      <c r="LDV51" s="367"/>
      <c r="LDW51" s="367"/>
      <c r="LDX51" s="367"/>
      <c r="LDY51" s="367"/>
      <c r="LDZ51" s="367"/>
      <c r="LEA51" s="367"/>
      <c r="LEB51" s="367"/>
      <c r="LEC51" s="367"/>
      <c r="LED51" s="367"/>
      <c r="LEE51" s="367"/>
      <c r="LEF51" s="367"/>
      <c r="LEG51" s="367"/>
      <c r="LEH51" s="367"/>
      <c r="LEI51" s="367"/>
      <c r="LEJ51" s="367"/>
      <c r="LEK51" s="367"/>
      <c r="LEL51" s="367"/>
      <c r="LEM51" s="367"/>
      <c r="LEN51" s="367"/>
      <c r="LEO51" s="367"/>
      <c r="LEP51" s="367"/>
      <c r="LEQ51" s="367"/>
      <c r="LER51" s="367"/>
      <c r="LES51" s="367"/>
      <c r="LET51" s="367"/>
      <c r="LEU51" s="367"/>
      <c r="LEV51" s="367"/>
      <c r="LEW51" s="367"/>
      <c r="LEX51" s="367"/>
      <c r="LEY51" s="367"/>
      <c r="LEZ51" s="367"/>
      <c r="LFA51" s="367"/>
      <c r="LFB51" s="367"/>
      <c r="LFC51" s="367"/>
      <c r="LFD51" s="367"/>
      <c r="LFE51" s="367"/>
      <c r="LFF51" s="367"/>
      <c r="LFG51" s="367"/>
      <c r="LFH51" s="367"/>
      <c r="LFI51" s="367"/>
      <c r="LFJ51" s="367"/>
      <c r="LFK51" s="367"/>
      <c r="LFL51" s="367"/>
      <c r="LFM51" s="367"/>
      <c r="LFN51" s="367"/>
      <c r="LFO51" s="367"/>
      <c r="LFP51" s="367"/>
      <c r="LFQ51" s="367"/>
      <c r="LFR51" s="367"/>
      <c r="LFS51" s="367"/>
      <c r="LFT51" s="367"/>
      <c r="LFU51" s="367"/>
      <c r="LFV51" s="367"/>
      <c r="LFW51" s="367"/>
      <c r="LFX51" s="367"/>
      <c r="LFY51" s="367"/>
      <c r="LFZ51" s="367"/>
      <c r="LGA51" s="367"/>
      <c r="LGB51" s="367"/>
      <c r="LGC51" s="367"/>
      <c r="LGD51" s="367"/>
      <c r="LGE51" s="367"/>
      <c r="LGF51" s="367"/>
      <c r="LGG51" s="367"/>
      <c r="LGH51" s="367"/>
      <c r="LGI51" s="367"/>
      <c r="LGJ51" s="367"/>
      <c r="LGK51" s="367"/>
      <c r="LGL51" s="367"/>
      <c r="LGM51" s="367"/>
      <c r="LGN51" s="367"/>
      <c r="LGO51" s="367"/>
      <c r="LGP51" s="367"/>
      <c r="LGQ51" s="367"/>
      <c r="LGR51" s="367"/>
      <c r="LGS51" s="367"/>
      <c r="LGT51" s="367"/>
      <c r="LGU51" s="367"/>
      <c r="LGV51" s="367"/>
      <c r="LGW51" s="367"/>
      <c r="LGX51" s="367"/>
      <c r="LGY51" s="367"/>
      <c r="LGZ51" s="367"/>
      <c r="LHA51" s="367"/>
      <c r="LHB51" s="367"/>
      <c r="LHC51" s="367"/>
      <c r="LHD51" s="367"/>
      <c r="LHE51" s="367"/>
      <c r="LHF51" s="367"/>
      <c r="LHG51" s="367"/>
      <c r="LHH51" s="367"/>
      <c r="LHI51" s="367"/>
      <c r="LHJ51" s="367"/>
      <c r="LHK51" s="367"/>
      <c r="LHL51" s="367"/>
      <c r="LHM51" s="367"/>
      <c r="LHN51" s="367"/>
      <c r="LHO51" s="367"/>
      <c r="LHP51" s="367"/>
      <c r="LHQ51" s="367"/>
      <c r="LHR51" s="367"/>
      <c r="LHS51" s="367"/>
      <c r="LHT51" s="367"/>
      <c r="LHU51" s="367"/>
      <c r="LHV51" s="367"/>
      <c r="LHW51" s="367"/>
      <c r="LHX51" s="367"/>
      <c r="LHY51" s="367"/>
      <c r="LHZ51" s="367"/>
      <c r="LIA51" s="367"/>
      <c r="LIB51" s="367"/>
      <c r="LIC51" s="367"/>
      <c r="LID51" s="367"/>
      <c r="LIE51" s="367"/>
      <c r="LIF51" s="367"/>
      <c r="LIG51" s="367"/>
      <c r="LIH51" s="367"/>
      <c r="LII51" s="367"/>
      <c r="LIJ51" s="367"/>
      <c r="LIK51" s="367"/>
      <c r="LIL51" s="367"/>
      <c r="LIM51" s="367"/>
      <c r="LIN51" s="367"/>
      <c r="LIO51" s="367"/>
      <c r="LIP51" s="367"/>
      <c r="LIQ51" s="367"/>
      <c r="LIR51" s="367"/>
      <c r="LIS51" s="367"/>
      <c r="LIT51" s="367"/>
      <c r="LIU51" s="367"/>
      <c r="LIV51" s="367"/>
      <c r="LIW51" s="367"/>
      <c r="LIX51" s="367"/>
      <c r="LIY51" s="367"/>
      <c r="LIZ51" s="367"/>
      <c r="LJA51" s="367"/>
      <c r="LJB51" s="367"/>
      <c r="LJC51" s="367"/>
      <c r="LJD51" s="367"/>
      <c r="LJE51" s="367"/>
      <c r="LJF51" s="367"/>
      <c r="LJG51" s="367"/>
      <c r="LJH51" s="367"/>
      <c r="LJI51" s="367"/>
      <c r="LJJ51" s="367"/>
      <c r="LJK51" s="367"/>
      <c r="LJL51" s="367"/>
      <c r="LJM51" s="367"/>
      <c r="LJN51" s="367"/>
      <c r="LJO51" s="367"/>
      <c r="LJP51" s="367"/>
      <c r="LJQ51" s="367"/>
      <c r="LJR51" s="367"/>
      <c r="LJS51" s="367"/>
      <c r="LJT51" s="367"/>
      <c r="LJU51" s="367"/>
      <c r="LJV51" s="367"/>
      <c r="LJW51" s="367"/>
      <c r="LJX51" s="367"/>
      <c r="LJY51" s="367"/>
      <c r="LJZ51" s="367"/>
      <c r="LKA51" s="367"/>
      <c r="LKB51" s="367"/>
      <c r="LKC51" s="367"/>
      <c r="LKD51" s="367"/>
      <c r="LKE51" s="367"/>
      <c r="LKF51" s="367"/>
      <c r="LKG51" s="367"/>
      <c r="LKH51" s="367"/>
      <c r="LKI51" s="367"/>
      <c r="LKJ51" s="367"/>
      <c r="LKK51" s="367"/>
      <c r="LKL51" s="367"/>
      <c r="LKM51" s="367"/>
      <c r="LKN51" s="367"/>
      <c r="LKO51" s="367"/>
      <c r="LKP51" s="367"/>
      <c r="LKQ51" s="367"/>
      <c r="LKR51" s="367"/>
      <c r="LKS51" s="367"/>
      <c r="LKT51" s="367"/>
      <c r="LKU51" s="367"/>
      <c r="LKV51" s="367"/>
      <c r="LKW51" s="367"/>
      <c r="LKX51" s="367"/>
      <c r="LKY51" s="367"/>
      <c r="LKZ51" s="367"/>
      <c r="LLA51" s="367"/>
      <c r="LLB51" s="367"/>
      <c r="LLC51" s="367"/>
      <c r="LLD51" s="367"/>
      <c r="LLE51" s="367"/>
      <c r="LLF51" s="367"/>
      <c r="LLG51" s="367"/>
      <c r="LLH51" s="367"/>
      <c r="LLI51" s="367"/>
      <c r="LLJ51" s="367"/>
      <c r="LLK51" s="367"/>
      <c r="LLL51" s="367"/>
      <c r="LLM51" s="367"/>
      <c r="LLN51" s="367"/>
      <c r="LLO51" s="367"/>
      <c r="LLP51" s="367"/>
      <c r="LLQ51" s="367"/>
      <c r="LLR51" s="367"/>
      <c r="LLS51" s="367"/>
      <c r="LLT51" s="367"/>
      <c r="LLU51" s="367"/>
      <c r="LLV51" s="367"/>
      <c r="LLW51" s="367"/>
      <c r="LLX51" s="367"/>
      <c r="LLY51" s="367"/>
      <c r="LLZ51" s="367"/>
      <c r="LMA51" s="367"/>
      <c r="LMB51" s="367"/>
      <c r="LMC51" s="367"/>
      <c r="LMD51" s="367"/>
      <c r="LME51" s="367"/>
      <c r="LMF51" s="367"/>
      <c r="LMG51" s="367"/>
      <c r="LMH51" s="367"/>
      <c r="LMI51" s="367"/>
      <c r="LMJ51" s="367"/>
      <c r="LMK51" s="367"/>
      <c r="LML51" s="367"/>
      <c r="LMM51" s="367"/>
      <c r="LMN51" s="367"/>
      <c r="LMO51" s="367"/>
      <c r="LMP51" s="367"/>
      <c r="LMQ51" s="367"/>
      <c r="LMR51" s="367"/>
      <c r="LMS51" s="367"/>
      <c r="LMT51" s="367"/>
      <c r="LMU51" s="367"/>
      <c r="LMV51" s="367"/>
      <c r="LMW51" s="367"/>
      <c r="LMX51" s="367"/>
      <c r="LMY51" s="367"/>
      <c r="LMZ51" s="367"/>
      <c r="LNA51" s="367"/>
      <c r="LNB51" s="367"/>
      <c r="LNC51" s="367"/>
      <c r="LND51" s="367"/>
      <c r="LNE51" s="367"/>
      <c r="LNF51" s="367"/>
      <c r="LNG51" s="367"/>
      <c r="LNH51" s="367"/>
      <c r="LNI51" s="367"/>
      <c r="LNJ51" s="367"/>
      <c r="LNK51" s="367"/>
      <c r="LNL51" s="367"/>
      <c r="LNM51" s="367"/>
      <c r="LNN51" s="367"/>
      <c r="LNO51" s="367"/>
      <c r="LNP51" s="367"/>
      <c r="LNQ51" s="367"/>
      <c r="LNR51" s="367"/>
      <c r="LNS51" s="367"/>
      <c r="LNT51" s="367"/>
      <c r="LNU51" s="367"/>
      <c r="LNV51" s="367"/>
      <c r="LNW51" s="367"/>
      <c r="LNX51" s="367"/>
      <c r="LNY51" s="367"/>
      <c r="LNZ51" s="367"/>
      <c r="LOA51" s="367"/>
      <c r="LOB51" s="367"/>
      <c r="LOC51" s="367"/>
      <c r="LOD51" s="367"/>
      <c r="LOE51" s="367"/>
      <c r="LOF51" s="367"/>
      <c r="LOG51" s="367"/>
      <c r="LOH51" s="367"/>
      <c r="LOI51" s="367"/>
      <c r="LOJ51" s="367"/>
      <c r="LOK51" s="367"/>
      <c r="LOL51" s="367"/>
      <c r="LOM51" s="367"/>
      <c r="LON51" s="367"/>
      <c r="LOO51" s="367"/>
      <c r="LOP51" s="367"/>
      <c r="LOQ51" s="367"/>
      <c r="LOR51" s="367"/>
      <c r="LOS51" s="367"/>
      <c r="LOT51" s="367"/>
      <c r="LOU51" s="367"/>
      <c r="LOV51" s="367"/>
      <c r="LOW51" s="367"/>
      <c r="LOX51" s="367"/>
      <c r="LOY51" s="367"/>
      <c r="LOZ51" s="367"/>
      <c r="LPA51" s="367"/>
      <c r="LPB51" s="367"/>
      <c r="LPC51" s="367"/>
      <c r="LPD51" s="367"/>
      <c r="LPE51" s="367"/>
      <c r="LPF51" s="367"/>
      <c r="LPG51" s="367"/>
      <c r="LPH51" s="367"/>
      <c r="LPI51" s="367"/>
      <c r="LPJ51" s="367"/>
      <c r="LPK51" s="367"/>
      <c r="LPL51" s="367"/>
      <c r="LPM51" s="367"/>
      <c r="LPN51" s="367"/>
      <c r="LPO51" s="367"/>
      <c r="LPP51" s="367"/>
      <c r="LPQ51" s="367"/>
      <c r="LPR51" s="367"/>
      <c r="LPS51" s="367"/>
      <c r="LPT51" s="367"/>
      <c r="LPU51" s="367"/>
      <c r="LPV51" s="367"/>
      <c r="LPW51" s="367"/>
      <c r="LPX51" s="367"/>
      <c r="LPY51" s="367"/>
      <c r="LPZ51" s="367"/>
      <c r="LQA51" s="367"/>
      <c r="LQB51" s="367"/>
      <c r="LQC51" s="367"/>
      <c r="LQD51" s="367"/>
      <c r="LQE51" s="367"/>
      <c r="LQF51" s="367"/>
      <c r="LQG51" s="367"/>
      <c r="LQH51" s="367"/>
      <c r="LQI51" s="367"/>
      <c r="LQJ51" s="367"/>
      <c r="LQK51" s="367"/>
      <c r="LQL51" s="367"/>
      <c r="LQM51" s="367"/>
      <c r="LQN51" s="367"/>
      <c r="LQO51" s="367"/>
      <c r="LQP51" s="367"/>
      <c r="LQQ51" s="367"/>
      <c r="LQR51" s="367"/>
      <c r="LQS51" s="367"/>
      <c r="LQT51" s="367"/>
      <c r="LQU51" s="367"/>
      <c r="LQV51" s="367"/>
      <c r="LQW51" s="367"/>
      <c r="LQX51" s="367"/>
      <c r="LQY51" s="367"/>
      <c r="LQZ51" s="367"/>
      <c r="LRA51" s="367"/>
      <c r="LRB51" s="367"/>
      <c r="LRC51" s="367"/>
      <c r="LRD51" s="367"/>
      <c r="LRE51" s="367"/>
      <c r="LRF51" s="367"/>
      <c r="LRG51" s="367"/>
      <c r="LRH51" s="367"/>
      <c r="LRI51" s="367"/>
      <c r="LRJ51" s="367"/>
      <c r="LRK51" s="367"/>
      <c r="LRL51" s="367"/>
      <c r="LRM51" s="367"/>
      <c r="LRN51" s="367"/>
      <c r="LRO51" s="367"/>
      <c r="LRP51" s="367"/>
      <c r="LRQ51" s="367"/>
      <c r="LRR51" s="367"/>
      <c r="LRS51" s="367"/>
      <c r="LRT51" s="367"/>
      <c r="LRU51" s="367"/>
      <c r="LRV51" s="367"/>
      <c r="LRW51" s="367"/>
      <c r="LRX51" s="367"/>
      <c r="LRY51" s="367"/>
      <c r="LRZ51" s="367"/>
      <c r="LSA51" s="367"/>
      <c r="LSB51" s="367"/>
      <c r="LSC51" s="367"/>
      <c r="LSD51" s="367"/>
      <c r="LSE51" s="367"/>
      <c r="LSF51" s="367"/>
      <c r="LSG51" s="367"/>
      <c r="LSH51" s="367"/>
      <c r="LSI51" s="367"/>
      <c r="LSJ51" s="367"/>
      <c r="LSK51" s="367"/>
      <c r="LSL51" s="367"/>
      <c r="LSM51" s="367"/>
      <c r="LSN51" s="367"/>
      <c r="LSO51" s="367"/>
      <c r="LSP51" s="367"/>
      <c r="LSQ51" s="367"/>
      <c r="LSR51" s="367"/>
      <c r="LSS51" s="367"/>
      <c r="LST51" s="367"/>
      <c r="LSU51" s="367"/>
      <c r="LSV51" s="367"/>
      <c r="LSW51" s="367"/>
      <c r="LSX51" s="367"/>
      <c r="LSY51" s="367"/>
      <c r="LSZ51" s="367"/>
      <c r="LTA51" s="367"/>
      <c r="LTB51" s="367"/>
      <c r="LTC51" s="367"/>
      <c r="LTD51" s="367"/>
      <c r="LTE51" s="367"/>
      <c r="LTF51" s="367"/>
      <c r="LTG51" s="367"/>
      <c r="LTH51" s="367"/>
      <c r="LTI51" s="367"/>
      <c r="LTJ51" s="367"/>
      <c r="LTK51" s="367"/>
      <c r="LTL51" s="367"/>
      <c r="LTM51" s="367"/>
      <c r="LTN51" s="367"/>
      <c r="LTO51" s="367"/>
      <c r="LTP51" s="367"/>
      <c r="LTQ51" s="367"/>
      <c r="LTR51" s="367"/>
      <c r="LTS51" s="367"/>
      <c r="LTT51" s="367"/>
      <c r="LTU51" s="367"/>
      <c r="LTV51" s="367"/>
      <c r="LTW51" s="367"/>
      <c r="LTX51" s="367"/>
      <c r="LTY51" s="367"/>
      <c r="LTZ51" s="367"/>
      <c r="LUA51" s="367"/>
      <c r="LUB51" s="367"/>
      <c r="LUC51" s="367"/>
      <c r="LUD51" s="367"/>
      <c r="LUE51" s="367"/>
      <c r="LUF51" s="367"/>
      <c r="LUG51" s="367"/>
      <c r="LUH51" s="367"/>
      <c r="LUI51" s="367"/>
      <c r="LUJ51" s="367"/>
      <c r="LUK51" s="367"/>
      <c r="LUL51" s="367"/>
      <c r="LUM51" s="367"/>
      <c r="LUN51" s="367"/>
      <c r="LUO51" s="367"/>
      <c r="LUP51" s="367"/>
      <c r="LUQ51" s="367"/>
      <c r="LUR51" s="367"/>
      <c r="LUS51" s="367"/>
      <c r="LUT51" s="367"/>
      <c r="LUU51" s="367"/>
      <c r="LUV51" s="367"/>
      <c r="LUW51" s="367"/>
      <c r="LUX51" s="367"/>
      <c r="LUY51" s="367"/>
      <c r="LUZ51" s="367"/>
      <c r="LVA51" s="367"/>
      <c r="LVB51" s="367"/>
      <c r="LVC51" s="367"/>
      <c r="LVD51" s="367"/>
      <c r="LVE51" s="367"/>
      <c r="LVF51" s="367"/>
      <c r="LVG51" s="367"/>
      <c r="LVH51" s="367"/>
      <c r="LVI51" s="367"/>
      <c r="LVJ51" s="367"/>
      <c r="LVK51" s="367"/>
      <c r="LVL51" s="367"/>
      <c r="LVM51" s="367"/>
      <c r="LVN51" s="367"/>
      <c r="LVO51" s="367"/>
      <c r="LVP51" s="367"/>
      <c r="LVQ51" s="367"/>
      <c r="LVR51" s="367"/>
      <c r="LVS51" s="367"/>
      <c r="LVT51" s="367"/>
      <c r="LVU51" s="367"/>
      <c r="LVV51" s="367"/>
      <c r="LVW51" s="367"/>
      <c r="LVX51" s="367"/>
      <c r="LVY51" s="367"/>
      <c r="LVZ51" s="367"/>
      <c r="LWA51" s="367"/>
      <c r="LWB51" s="367"/>
      <c r="LWC51" s="367"/>
      <c r="LWD51" s="367"/>
      <c r="LWE51" s="367"/>
      <c r="LWF51" s="367"/>
      <c r="LWG51" s="367"/>
      <c r="LWH51" s="367"/>
      <c r="LWI51" s="367"/>
      <c r="LWJ51" s="367"/>
      <c r="LWK51" s="367"/>
      <c r="LWL51" s="367"/>
      <c r="LWM51" s="367"/>
      <c r="LWN51" s="367"/>
      <c r="LWO51" s="367"/>
      <c r="LWP51" s="367"/>
      <c r="LWQ51" s="367"/>
      <c r="LWR51" s="367"/>
      <c r="LWS51" s="367"/>
      <c r="LWT51" s="367"/>
      <c r="LWU51" s="367"/>
      <c r="LWV51" s="367"/>
      <c r="LWW51" s="367"/>
      <c r="LWX51" s="367"/>
      <c r="LWY51" s="367"/>
      <c r="LWZ51" s="367"/>
      <c r="LXA51" s="367"/>
      <c r="LXB51" s="367"/>
      <c r="LXC51" s="367"/>
      <c r="LXD51" s="367"/>
      <c r="LXE51" s="367"/>
      <c r="LXF51" s="367"/>
      <c r="LXG51" s="367"/>
      <c r="LXH51" s="367"/>
      <c r="LXI51" s="367"/>
      <c r="LXJ51" s="367"/>
      <c r="LXK51" s="367"/>
      <c r="LXL51" s="367"/>
      <c r="LXM51" s="367"/>
      <c r="LXN51" s="367"/>
      <c r="LXO51" s="367"/>
      <c r="LXP51" s="367"/>
      <c r="LXQ51" s="367"/>
      <c r="LXR51" s="367"/>
      <c r="LXS51" s="367"/>
      <c r="LXT51" s="367"/>
      <c r="LXU51" s="367"/>
      <c r="LXV51" s="367"/>
      <c r="LXW51" s="367"/>
      <c r="LXX51" s="367"/>
      <c r="LXY51" s="367"/>
      <c r="LXZ51" s="367"/>
      <c r="LYA51" s="367"/>
      <c r="LYB51" s="367"/>
      <c r="LYC51" s="367"/>
      <c r="LYD51" s="367"/>
      <c r="LYE51" s="367"/>
      <c r="LYF51" s="367"/>
      <c r="LYG51" s="367"/>
      <c r="LYH51" s="367"/>
      <c r="LYI51" s="367"/>
      <c r="LYJ51" s="367"/>
      <c r="LYK51" s="367"/>
      <c r="LYL51" s="367"/>
      <c r="LYM51" s="367"/>
      <c r="LYN51" s="367"/>
      <c r="LYO51" s="367"/>
      <c r="LYP51" s="367"/>
      <c r="LYQ51" s="367"/>
      <c r="LYR51" s="367"/>
      <c r="LYS51" s="367"/>
      <c r="LYT51" s="367"/>
      <c r="LYU51" s="367"/>
      <c r="LYV51" s="367"/>
      <c r="LYW51" s="367"/>
      <c r="LYX51" s="367"/>
      <c r="LYY51" s="367"/>
      <c r="LYZ51" s="367"/>
      <c r="LZA51" s="367"/>
      <c r="LZB51" s="367"/>
      <c r="LZC51" s="367"/>
      <c r="LZD51" s="367"/>
      <c r="LZE51" s="367"/>
      <c r="LZF51" s="367"/>
      <c r="LZG51" s="367"/>
      <c r="LZH51" s="367"/>
      <c r="LZI51" s="367"/>
      <c r="LZJ51" s="367"/>
      <c r="LZK51" s="367"/>
      <c r="LZL51" s="367"/>
      <c r="LZM51" s="367"/>
      <c r="LZN51" s="367"/>
      <c r="LZO51" s="367"/>
      <c r="LZP51" s="367"/>
      <c r="LZQ51" s="367"/>
      <c r="LZR51" s="367"/>
      <c r="LZS51" s="367"/>
      <c r="LZT51" s="367"/>
      <c r="LZU51" s="367"/>
      <c r="LZV51" s="367"/>
      <c r="LZW51" s="367"/>
      <c r="LZX51" s="367"/>
      <c r="LZY51" s="367"/>
      <c r="LZZ51" s="367"/>
      <c r="MAA51" s="367"/>
      <c r="MAB51" s="367"/>
      <c r="MAC51" s="367"/>
      <c r="MAD51" s="367"/>
      <c r="MAE51" s="367"/>
      <c r="MAF51" s="367"/>
      <c r="MAG51" s="367"/>
      <c r="MAH51" s="367"/>
      <c r="MAI51" s="367"/>
      <c r="MAJ51" s="367"/>
      <c r="MAK51" s="367"/>
      <c r="MAL51" s="367"/>
      <c r="MAM51" s="367"/>
      <c r="MAN51" s="367"/>
      <c r="MAO51" s="367"/>
      <c r="MAP51" s="367"/>
      <c r="MAQ51" s="367"/>
      <c r="MAR51" s="367"/>
      <c r="MAS51" s="367"/>
      <c r="MAT51" s="367"/>
      <c r="MAU51" s="367"/>
      <c r="MAV51" s="367"/>
      <c r="MAW51" s="367"/>
      <c r="MAX51" s="367"/>
      <c r="MAY51" s="367"/>
      <c r="MAZ51" s="367"/>
      <c r="MBA51" s="367"/>
      <c r="MBB51" s="367"/>
      <c r="MBC51" s="367"/>
      <c r="MBD51" s="367"/>
      <c r="MBE51" s="367"/>
      <c r="MBF51" s="367"/>
      <c r="MBG51" s="367"/>
      <c r="MBH51" s="367"/>
      <c r="MBI51" s="367"/>
      <c r="MBJ51" s="367"/>
      <c r="MBK51" s="367"/>
      <c r="MBL51" s="367"/>
      <c r="MBM51" s="367"/>
      <c r="MBN51" s="367"/>
      <c r="MBO51" s="367"/>
      <c r="MBP51" s="367"/>
      <c r="MBQ51" s="367"/>
      <c r="MBR51" s="367"/>
      <c r="MBS51" s="367"/>
      <c r="MBT51" s="367"/>
      <c r="MBU51" s="367"/>
      <c r="MBV51" s="367"/>
      <c r="MBW51" s="367"/>
      <c r="MBX51" s="367"/>
      <c r="MBY51" s="367"/>
      <c r="MBZ51" s="367"/>
      <c r="MCA51" s="367"/>
      <c r="MCB51" s="367"/>
      <c r="MCC51" s="367"/>
      <c r="MCD51" s="367"/>
      <c r="MCE51" s="367"/>
      <c r="MCF51" s="367"/>
      <c r="MCG51" s="367"/>
      <c r="MCH51" s="367"/>
      <c r="MCI51" s="367"/>
      <c r="MCJ51" s="367"/>
      <c r="MCK51" s="367"/>
      <c r="MCL51" s="367"/>
      <c r="MCM51" s="367"/>
      <c r="MCN51" s="367"/>
      <c r="MCO51" s="367"/>
      <c r="MCP51" s="367"/>
      <c r="MCQ51" s="367"/>
      <c r="MCR51" s="367"/>
      <c r="MCS51" s="367"/>
      <c r="MCT51" s="367"/>
      <c r="MCU51" s="367"/>
      <c r="MCV51" s="367"/>
      <c r="MCW51" s="367"/>
      <c r="MCX51" s="367"/>
      <c r="MCY51" s="367"/>
      <c r="MCZ51" s="367"/>
      <c r="MDA51" s="367"/>
      <c r="MDB51" s="367"/>
      <c r="MDC51" s="367"/>
      <c r="MDD51" s="367"/>
      <c r="MDE51" s="367"/>
      <c r="MDF51" s="367"/>
      <c r="MDG51" s="367"/>
      <c r="MDH51" s="367"/>
      <c r="MDI51" s="367"/>
      <c r="MDJ51" s="367"/>
      <c r="MDK51" s="367"/>
      <c r="MDL51" s="367"/>
      <c r="MDM51" s="367"/>
      <c r="MDN51" s="367"/>
      <c r="MDO51" s="367"/>
      <c r="MDP51" s="367"/>
      <c r="MDQ51" s="367"/>
      <c r="MDR51" s="367"/>
      <c r="MDS51" s="367"/>
      <c r="MDT51" s="367"/>
      <c r="MDU51" s="367"/>
      <c r="MDV51" s="367"/>
      <c r="MDW51" s="367"/>
      <c r="MDX51" s="367"/>
      <c r="MDY51" s="367"/>
      <c r="MDZ51" s="367"/>
      <c r="MEA51" s="367"/>
      <c r="MEB51" s="367"/>
      <c r="MEC51" s="367"/>
      <c r="MED51" s="367"/>
      <c r="MEE51" s="367"/>
      <c r="MEF51" s="367"/>
      <c r="MEG51" s="367"/>
      <c r="MEH51" s="367"/>
      <c r="MEI51" s="367"/>
      <c r="MEJ51" s="367"/>
      <c r="MEK51" s="367"/>
      <c r="MEL51" s="367"/>
      <c r="MEM51" s="367"/>
      <c r="MEN51" s="367"/>
      <c r="MEO51" s="367"/>
      <c r="MEP51" s="367"/>
      <c r="MEQ51" s="367"/>
      <c r="MER51" s="367"/>
      <c r="MES51" s="367"/>
      <c r="MET51" s="367"/>
      <c r="MEU51" s="367"/>
      <c r="MEV51" s="367"/>
      <c r="MEW51" s="367"/>
      <c r="MEX51" s="367"/>
      <c r="MEY51" s="367"/>
      <c r="MEZ51" s="367"/>
      <c r="MFA51" s="367"/>
      <c r="MFB51" s="367"/>
      <c r="MFC51" s="367"/>
      <c r="MFD51" s="367"/>
      <c r="MFE51" s="367"/>
      <c r="MFF51" s="367"/>
      <c r="MFG51" s="367"/>
      <c r="MFH51" s="367"/>
      <c r="MFI51" s="367"/>
      <c r="MFJ51" s="367"/>
      <c r="MFK51" s="367"/>
      <c r="MFL51" s="367"/>
      <c r="MFM51" s="367"/>
      <c r="MFN51" s="367"/>
      <c r="MFO51" s="367"/>
      <c r="MFP51" s="367"/>
      <c r="MFQ51" s="367"/>
      <c r="MFR51" s="367"/>
      <c r="MFS51" s="367"/>
      <c r="MFT51" s="367"/>
      <c r="MFU51" s="367"/>
      <c r="MFV51" s="367"/>
      <c r="MFW51" s="367"/>
      <c r="MFX51" s="367"/>
      <c r="MFY51" s="367"/>
      <c r="MFZ51" s="367"/>
      <c r="MGA51" s="367"/>
      <c r="MGB51" s="367"/>
      <c r="MGC51" s="367"/>
      <c r="MGD51" s="367"/>
      <c r="MGE51" s="367"/>
      <c r="MGF51" s="367"/>
      <c r="MGG51" s="367"/>
      <c r="MGH51" s="367"/>
      <c r="MGI51" s="367"/>
      <c r="MGJ51" s="367"/>
      <c r="MGK51" s="367"/>
      <c r="MGL51" s="367"/>
      <c r="MGM51" s="367"/>
      <c r="MGN51" s="367"/>
      <c r="MGO51" s="367"/>
      <c r="MGP51" s="367"/>
      <c r="MGQ51" s="367"/>
      <c r="MGR51" s="367"/>
      <c r="MGS51" s="367"/>
      <c r="MGT51" s="367"/>
      <c r="MGU51" s="367"/>
      <c r="MGV51" s="367"/>
      <c r="MGW51" s="367"/>
      <c r="MGX51" s="367"/>
      <c r="MGY51" s="367"/>
      <c r="MGZ51" s="367"/>
      <c r="MHA51" s="367"/>
      <c r="MHB51" s="367"/>
      <c r="MHC51" s="367"/>
      <c r="MHD51" s="367"/>
      <c r="MHE51" s="367"/>
      <c r="MHF51" s="367"/>
      <c r="MHG51" s="367"/>
      <c r="MHH51" s="367"/>
      <c r="MHI51" s="367"/>
      <c r="MHJ51" s="367"/>
      <c r="MHK51" s="367"/>
      <c r="MHL51" s="367"/>
      <c r="MHM51" s="367"/>
      <c r="MHN51" s="367"/>
      <c r="MHO51" s="367"/>
      <c r="MHP51" s="367"/>
      <c r="MHQ51" s="367"/>
      <c r="MHR51" s="367"/>
      <c r="MHS51" s="367"/>
      <c r="MHT51" s="367"/>
      <c r="MHU51" s="367"/>
      <c r="MHV51" s="367"/>
      <c r="MHW51" s="367"/>
      <c r="MHX51" s="367"/>
      <c r="MHY51" s="367"/>
      <c r="MHZ51" s="367"/>
      <c r="MIA51" s="367"/>
      <c r="MIB51" s="367"/>
      <c r="MIC51" s="367"/>
      <c r="MID51" s="367"/>
      <c r="MIE51" s="367"/>
      <c r="MIF51" s="367"/>
      <c r="MIG51" s="367"/>
      <c r="MIH51" s="367"/>
      <c r="MII51" s="367"/>
      <c r="MIJ51" s="367"/>
      <c r="MIK51" s="367"/>
      <c r="MIL51" s="367"/>
      <c r="MIM51" s="367"/>
      <c r="MIN51" s="367"/>
      <c r="MIO51" s="367"/>
      <c r="MIP51" s="367"/>
      <c r="MIQ51" s="367"/>
      <c r="MIR51" s="367"/>
      <c r="MIS51" s="367"/>
      <c r="MIT51" s="367"/>
      <c r="MIU51" s="367"/>
      <c r="MIV51" s="367"/>
      <c r="MIW51" s="367"/>
      <c r="MIX51" s="367"/>
      <c r="MIY51" s="367"/>
      <c r="MIZ51" s="367"/>
      <c r="MJA51" s="367"/>
      <c r="MJB51" s="367"/>
      <c r="MJC51" s="367"/>
      <c r="MJD51" s="367"/>
      <c r="MJE51" s="367"/>
      <c r="MJF51" s="367"/>
      <c r="MJG51" s="367"/>
      <c r="MJH51" s="367"/>
      <c r="MJI51" s="367"/>
      <c r="MJJ51" s="367"/>
      <c r="MJK51" s="367"/>
      <c r="MJL51" s="367"/>
      <c r="MJM51" s="367"/>
      <c r="MJN51" s="367"/>
      <c r="MJO51" s="367"/>
      <c r="MJP51" s="367"/>
      <c r="MJQ51" s="367"/>
      <c r="MJR51" s="367"/>
      <c r="MJS51" s="367"/>
      <c r="MJT51" s="367"/>
      <c r="MJU51" s="367"/>
      <c r="MJV51" s="367"/>
      <c r="MJW51" s="367"/>
      <c r="MJX51" s="367"/>
      <c r="MJY51" s="367"/>
      <c r="MJZ51" s="367"/>
      <c r="MKA51" s="367"/>
      <c r="MKB51" s="367"/>
      <c r="MKC51" s="367"/>
      <c r="MKD51" s="367"/>
      <c r="MKE51" s="367"/>
      <c r="MKF51" s="367"/>
      <c r="MKG51" s="367"/>
      <c r="MKH51" s="367"/>
      <c r="MKI51" s="367"/>
      <c r="MKJ51" s="367"/>
      <c r="MKK51" s="367"/>
      <c r="MKL51" s="367"/>
      <c r="MKM51" s="367"/>
      <c r="MKN51" s="367"/>
      <c r="MKO51" s="367"/>
      <c r="MKP51" s="367"/>
      <c r="MKQ51" s="367"/>
      <c r="MKR51" s="367"/>
      <c r="MKS51" s="367"/>
      <c r="MKT51" s="367"/>
      <c r="MKU51" s="367"/>
      <c r="MKV51" s="367"/>
      <c r="MKW51" s="367"/>
      <c r="MKX51" s="367"/>
      <c r="MKY51" s="367"/>
      <c r="MKZ51" s="367"/>
      <c r="MLA51" s="367"/>
      <c r="MLB51" s="367"/>
      <c r="MLC51" s="367"/>
      <c r="MLD51" s="367"/>
      <c r="MLE51" s="367"/>
      <c r="MLF51" s="367"/>
      <c r="MLG51" s="367"/>
      <c r="MLH51" s="367"/>
      <c r="MLI51" s="367"/>
      <c r="MLJ51" s="367"/>
      <c r="MLK51" s="367"/>
      <c r="MLL51" s="367"/>
      <c r="MLM51" s="367"/>
      <c r="MLN51" s="367"/>
      <c r="MLO51" s="367"/>
      <c r="MLP51" s="367"/>
      <c r="MLQ51" s="367"/>
      <c r="MLR51" s="367"/>
      <c r="MLS51" s="367"/>
      <c r="MLT51" s="367"/>
      <c r="MLU51" s="367"/>
      <c r="MLV51" s="367"/>
      <c r="MLW51" s="367"/>
      <c r="MLX51" s="367"/>
      <c r="MLY51" s="367"/>
      <c r="MLZ51" s="367"/>
      <c r="MMA51" s="367"/>
      <c r="MMB51" s="367"/>
      <c r="MMC51" s="367"/>
      <c r="MMD51" s="367"/>
      <c r="MME51" s="367"/>
      <c r="MMF51" s="367"/>
      <c r="MMG51" s="367"/>
      <c r="MMH51" s="367"/>
      <c r="MMI51" s="367"/>
      <c r="MMJ51" s="367"/>
      <c r="MMK51" s="367"/>
      <c r="MML51" s="367"/>
      <c r="MMM51" s="367"/>
      <c r="MMN51" s="367"/>
      <c r="MMO51" s="367"/>
      <c r="MMP51" s="367"/>
      <c r="MMQ51" s="367"/>
      <c r="MMR51" s="367"/>
      <c r="MMS51" s="367"/>
      <c r="MMT51" s="367"/>
      <c r="MMU51" s="367"/>
      <c r="MMV51" s="367"/>
      <c r="MMW51" s="367"/>
      <c r="MMX51" s="367"/>
      <c r="MMY51" s="367"/>
      <c r="MMZ51" s="367"/>
      <c r="MNA51" s="367"/>
      <c r="MNB51" s="367"/>
      <c r="MNC51" s="367"/>
      <c r="MND51" s="367"/>
      <c r="MNE51" s="367"/>
      <c r="MNF51" s="367"/>
      <c r="MNG51" s="367"/>
      <c r="MNH51" s="367"/>
      <c r="MNI51" s="367"/>
      <c r="MNJ51" s="367"/>
      <c r="MNK51" s="367"/>
      <c r="MNL51" s="367"/>
      <c r="MNM51" s="367"/>
      <c r="MNN51" s="367"/>
      <c r="MNO51" s="367"/>
      <c r="MNP51" s="367"/>
      <c r="MNQ51" s="367"/>
      <c r="MNR51" s="367"/>
      <c r="MNS51" s="367"/>
      <c r="MNT51" s="367"/>
      <c r="MNU51" s="367"/>
      <c r="MNV51" s="367"/>
      <c r="MNW51" s="367"/>
      <c r="MNX51" s="367"/>
      <c r="MNY51" s="367"/>
      <c r="MNZ51" s="367"/>
      <c r="MOA51" s="367"/>
      <c r="MOB51" s="367"/>
      <c r="MOC51" s="367"/>
      <c r="MOD51" s="367"/>
      <c r="MOE51" s="367"/>
      <c r="MOF51" s="367"/>
      <c r="MOG51" s="367"/>
      <c r="MOH51" s="367"/>
      <c r="MOI51" s="367"/>
      <c r="MOJ51" s="367"/>
      <c r="MOK51" s="367"/>
      <c r="MOL51" s="367"/>
      <c r="MOM51" s="367"/>
      <c r="MON51" s="367"/>
      <c r="MOO51" s="367"/>
      <c r="MOP51" s="367"/>
      <c r="MOQ51" s="367"/>
      <c r="MOR51" s="367"/>
      <c r="MOS51" s="367"/>
      <c r="MOT51" s="367"/>
      <c r="MOU51" s="367"/>
      <c r="MOV51" s="367"/>
      <c r="MOW51" s="367"/>
      <c r="MOX51" s="367"/>
      <c r="MOY51" s="367"/>
      <c r="MOZ51" s="367"/>
      <c r="MPA51" s="367"/>
      <c r="MPB51" s="367"/>
      <c r="MPC51" s="367"/>
      <c r="MPD51" s="367"/>
      <c r="MPE51" s="367"/>
      <c r="MPF51" s="367"/>
      <c r="MPG51" s="367"/>
      <c r="MPH51" s="367"/>
      <c r="MPI51" s="367"/>
      <c r="MPJ51" s="367"/>
      <c r="MPK51" s="367"/>
      <c r="MPL51" s="367"/>
      <c r="MPM51" s="367"/>
      <c r="MPN51" s="367"/>
      <c r="MPO51" s="367"/>
      <c r="MPP51" s="367"/>
      <c r="MPQ51" s="367"/>
      <c r="MPR51" s="367"/>
      <c r="MPS51" s="367"/>
      <c r="MPT51" s="367"/>
      <c r="MPU51" s="367"/>
      <c r="MPV51" s="367"/>
      <c r="MPW51" s="367"/>
      <c r="MPX51" s="367"/>
      <c r="MPY51" s="367"/>
      <c r="MPZ51" s="367"/>
      <c r="MQA51" s="367"/>
      <c r="MQB51" s="367"/>
      <c r="MQC51" s="367"/>
      <c r="MQD51" s="367"/>
      <c r="MQE51" s="367"/>
      <c r="MQF51" s="367"/>
      <c r="MQG51" s="367"/>
      <c r="MQH51" s="367"/>
      <c r="MQI51" s="367"/>
      <c r="MQJ51" s="367"/>
      <c r="MQK51" s="367"/>
      <c r="MQL51" s="367"/>
      <c r="MQM51" s="367"/>
      <c r="MQN51" s="367"/>
      <c r="MQO51" s="367"/>
      <c r="MQP51" s="367"/>
      <c r="MQQ51" s="367"/>
      <c r="MQR51" s="367"/>
      <c r="MQS51" s="367"/>
      <c r="MQT51" s="367"/>
      <c r="MQU51" s="367"/>
      <c r="MQV51" s="367"/>
      <c r="MQW51" s="367"/>
      <c r="MQX51" s="367"/>
      <c r="MQY51" s="367"/>
      <c r="MQZ51" s="367"/>
      <c r="MRA51" s="367"/>
      <c r="MRB51" s="367"/>
      <c r="MRC51" s="367"/>
      <c r="MRD51" s="367"/>
      <c r="MRE51" s="367"/>
      <c r="MRF51" s="367"/>
      <c r="MRG51" s="367"/>
      <c r="MRH51" s="367"/>
      <c r="MRI51" s="367"/>
      <c r="MRJ51" s="367"/>
      <c r="MRK51" s="367"/>
      <c r="MRL51" s="367"/>
      <c r="MRM51" s="367"/>
      <c r="MRN51" s="367"/>
      <c r="MRO51" s="367"/>
      <c r="MRP51" s="367"/>
      <c r="MRQ51" s="367"/>
      <c r="MRR51" s="367"/>
      <c r="MRS51" s="367"/>
      <c r="MRT51" s="367"/>
      <c r="MRU51" s="367"/>
      <c r="MRV51" s="367"/>
      <c r="MRW51" s="367"/>
      <c r="MRX51" s="367"/>
      <c r="MRY51" s="367"/>
      <c r="MRZ51" s="367"/>
      <c r="MSA51" s="367"/>
      <c r="MSB51" s="367"/>
      <c r="MSC51" s="367"/>
      <c r="MSD51" s="367"/>
      <c r="MSE51" s="367"/>
      <c r="MSF51" s="367"/>
      <c r="MSG51" s="367"/>
      <c r="MSH51" s="367"/>
      <c r="MSI51" s="367"/>
      <c r="MSJ51" s="367"/>
      <c r="MSK51" s="367"/>
      <c r="MSL51" s="367"/>
      <c r="MSM51" s="367"/>
      <c r="MSN51" s="367"/>
      <c r="MSO51" s="367"/>
      <c r="MSP51" s="367"/>
      <c r="MSQ51" s="367"/>
      <c r="MSR51" s="367"/>
      <c r="MSS51" s="367"/>
      <c r="MST51" s="367"/>
      <c r="MSU51" s="367"/>
      <c r="MSV51" s="367"/>
      <c r="MSW51" s="367"/>
      <c r="MSX51" s="367"/>
      <c r="MSY51" s="367"/>
      <c r="MSZ51" s="367"/>
      <c r="MTA51" s="367"/>
      <c r="MTB51" s="367"/>
      <c r="MTC51" s="367"/>
      <c r="MTD51" s="367"/>
      <c r="MTE51" s="367"/>
      <c r="MTF51" s="367"/>
      <c r="MTG51" s="367"/>
      <c r="MTH51" s="367"/>
      <c r="MTI51" s="367"/>
      <c r="MTJ51" s="367"/>
      <c r="MTK51" s="367"/>
      <c r="MTL51" s="367"/>
      <c r="MTM51" s="367"/>
      <c r="MTN51" s="367"/>
      <c r="MTO51" s="367"/>
      <c r="MTP51" s="367"/>
      <c r="MTQ51" s="367"/>
      <c r="MTR51" s="367"/>
      <c r="MTS51" s="367"/>
      <c r="MTT51" s="367"/>
      <c r="MTU51" s="367"/>
      <c r="MTV51" s="367"/>
      <c r="MTW51" s="367"/>
      <c r="MTX51" s="367"/>
      <c r="MTY51" s="367"/>
      <c r="MTZ51" s="367"/>
      <c r="MUA51" s="367"/>
      <c r="MUB51" s="367"/>
      <c r="MUC51" s="367"/>
      <c r="MUD51" s="367"/>
      <c r="MUE51" s="367"/>
      <c r="MUF51" s="367"/>
      <c r="MUG51" s="367"/>
      <c r="MUH51" s="367"/>
      <c r="MUI51" s="367"/>
      <c r="MUJ51" s="367"/>
      <c r="MUK51" s="367"/>
      <c r="MUL51" s="367"/>
      <c r="MUM51" s="367"/>
      <c r="MUN51" s="367"/>
      <c r="MUO51" s="367"/>
      <c r="MUP51" s="367"/>
      <c r="MUQ51" s="367"/>
      <c r="MUR51" s="367"/>
      <c r="MUS51" s="367"/>
      <c r="MUT51" s="367"/>
      <c r="MUU51" s="367"/>
      <c r="MUV51" s="367"/>
      <c r="MUW51" s="367"/>
      <c r="MUX51" s="367"/>
      <c r="MUY51" s="367"/>
      <c r="MUZ51" s="367"/>
      <c r="MVA51" s="367"/>
      <c r="MVB51" s="367"/>
      <c r="MVC51" s="367"/>
      <c r="MVD51" s="367"/>
      <c r="MVE51" s="367"/>
      <c r="MVF51" s="367"/>
      <c r="MVG51" s="367"/>
      <c r="MVH51" s="367"/>
      <c r="MVI51" s="367"/>
      <c r="MVJ51" s="367"/>
      <c r="MVK51" s="367"/>
      <c r="MVL51" s="367"/>
      <c r="MVM51" s="367"/>
      <c r="MVN51" s="367"/>
      <c r="MVO51" s="367"/>
      <c r="MVP51" s="367"/>
      <c r="MVQ51" s="367"/>
      <c r="MVR51" s="367"/>
      <c r="MVS51" s="367"/>
      <c r="MVT51" s="367"/>
      <c r="MVU51" s="367"/>
      <c r="MVV51" s="367"/>
      <c r="MVW51" s="367"/>
      <c r="MVX51" s="367"/>
      <c r="MVY51" s="367"/>
      <c r="MVZ51" s="367"/>
      <c r="MWA51" s="367"/>
      <c r="MWB51" s="367"/>
      <c r="MWC51" s="367"/>
      <c r="MWD51" s="367"/>
      <c r="MWE51" s="367"/>
      <c r="MWF51" s="367"/>
      <c r="MWG51" s="367"/>
      <c r="MWH51" s="367"/>
      <c r="MWI51" s="367"/>
      <c r="MWJ51" s="367"/>
      <c r="MWK51" s="367"/>
      <c r="MWL51" s="367"/>
      <c r="MWM51" s="367"/>
      <c r="MWN51" s="367"/>
      <c r="MWO51" s="367"/>
      <c r="MWP51" s="367"/>
      <c r="MWQ51" s="367"/>
      <c r="MWR51" s="367"/>
      <c r="MWS51" s="367"/>
      <c r="MWT51" s="367"/>
      <c r="MWU51" s="367"/>
      <c r="MWV51" s="367"/>
      <c r="MWW51" s="367"/>
      <c r="MWX51" s="367"/>
      <c r="MWY51" s="367"/>
      <c r="MWZ51" s="367"/>
      <c r="MXA51" s="367"/>
      <c r="MXB51" s="367"/>
      <c r="MXC51" s="367"/>
      <c r="MXD51" s="367"/>
      <c r="MXE51" s="367"/>
      <c r="MXF51" s="367"/>
      <c r="MXG51" s="367"/>
      <c r="MXH51" s="367"/>
      <c r="MXI51" s="367"/>
      <c r="MXJ51" s="367"/>
      <c r="MXK51" s="367"/>
      <c r="MXL51" s="367"/>
      <c r="MXM51" s="367"/>
      <c r="MXN51" s="367"/>
      <c r="MXO51" s="367"/>
      <c r="MXP51" s="367"/>
      <c r="MXQ51" s="367"/>
      <c r="MXR51" s="367"/>
      <c r="MXS51" s="367"/>
      <c r="MXT51" s="367"/>
      <c r="MXU51" s="367"/>
      <c r="MXV51" s="367"/>
      <c r="MXW51" s="367"/>
      <c r="MXX51" s="367"/>
      <c r="MXY51" s="367"/>
      <c r="MXZ51" s="367"/>
      <c r="MYA51" s="367"/>
      <c r="MYB51" s="367"/>
      <c r="MYC51" s="367"/>
      <c r="MYD51" s="367"/>
      <c r="MYE51" s="367"/>
      <c r="MYF51" s="367"/>
      <c r="MYG51" s="367"/>
      <c r="MYH51" s="367"/>
      <c r="MYI51" s="367"/>
      <c r="MYJ51" s="367"/>
      <c r="MYK51" s="367"/>
      <c r="MYL51" s="367"/>
      <c r="MYM51" s="367"/>
      <c r="MYN51" s="367"/>
      <c r="MYO51" s="367"/>
      <c r="MYP51" s="367"/>
      <c r="MYQ51" s="367"/>
      <c r="MYR51" s="367"/>
      <c r="MYS51" s="367"/>
      <c r="MYT51" s="367"/>
      <c r="MYU51" s="367"/>
      <c r="MYV51" s="367"/>
      <c r="MYW51" s="367"/>
      <c r="MYX51" s="367"/>
      <c r="MYY51" s="367"/>
      <c r="MYZ51" s="367"/>
      <c r="MZA51" s="367"/>
      <c r="MZB51" s="367"/>
      <c r="MZC51" s="367"/>
      <c r="MZD51" s="367"/>
      <c r="MZE51" s="367"/>
      <c r="MZF51" s="367"/>
      <c r="MZG51" s="367"/>
      <c r="MZH51" s="367"/>
      <c r="MZI51" s="367"/>
      <c r="MZJ51" s="367"/>
      <c r="MZK51" s="367"/>
      <c r="MZL51" s="367"/>
      <c r="MZM51" s="367"/>
      <c r="MZN51" s="367"/>
      <c r="MZO51" s="367"/>
      <c r="MZP51" s="367"/>
      <c r="MZQ51" s="367"/>
      <c r="MZR51" s="367"/>
      <c r="MZS51" s="367"/>
      <c r="MZT51" s="367"/>
      <c r="MZU51" s="367"/>
      <c r="MZV51" s="367"/>
      <c r="MZW51" s="367"/>
      <c r="MZX51" s="367"/>
      <c r="MZY51" s="367"/>
      <c r="MZZ51" s="367"/>
      <c r="NAA51" s="367"/>
      <c r="NAB51" s="367"/>
      <c r="NAC51" s="367"/>
      <c r="NAD51" s="367"/>
      <c r="NAE51" s="367"/>
      <c r="NAF51" s="367"/>
      <c r="NAG51" s="367"/>
      <c r="NAH51" s="367"/>
      <c r="NAI51" s="367"/>
      <c r="NAJ51" s="367"/>
      <c r="NAK51" s="367"/>
      <c r="NAL51" s="367"/>
      <c r="NAM51" s="367"/>
      <c r="NAN51" s="367"/>
      <c r="NAO51" s="367"/>
      <c r="NAP51" s="367"/>
      <c r="NAQ51" s="367"/>
      <c r="NAR51" s="367"/>
      <c r="NAS51" s="367"/>
      <c r="NAT51" s="367"/>
      <c r="NAU51" s="367"/>
      <c r="NAV51" s="367"/>
      <c r="NAW51" s="367"/>
      <c r="NAX51" s="367"/>
      <c r="NAY51" s="367"/>
      <c r="NAZ51" s="367"/>
      <c r="NBA51" s="367"/>
      <c r="NBB51" s="367"/>
      <c r="NBC51" s="367"/>
      <c r="NBD51" s="367"/>
      <c r="NBE51" s="367"/>
      <c r="NBF51" s="367"/>
      <c r="NBG51" s="367"/>
      <c r="NBH51" s="367"/>
      <c r="NBI51" s="367"/>
      <c r="NBJ51" s="367"/>
      <c r="NBK51" s="367"/>
      <c r="NBL51" s="367"/>
      <c r="NBM51" s="367"/>
      <c r="NBN51" s="367"/>
      <c r="NBO51" s="367"/>
      <c r="NBP51" s="367"/>
      <c r="NBQ51" s="367"/>
      <c r="NBR51" s="367"/>
      <c r="NBS51" s="367"/>
      <c r="NBT51" s="367"/>
      <c r="NBU51" s="367"/>
      <c r="NBV51" s="367"/>
      <c r="NBW51" s="367"/>
      <c r="NBX51" s="367"/>
      <c r="NBY51" s="367"/>
      <c r="NBZ51" s="367"/>
      <c r="NCA51" s="367"/>
      <c r="NCB51" s="367"/>
      <c r="NCC51" s="367"/>
      <c r="NCD51" s="367"/>
      <c r="NCE51" s="367"/>
      <c r="NCF51" s="367"/>
      <c r="NCG51" s="367"/>
      <c r="NCH51" s="367"/>
      <c r="NCI51" s="367"/>
      <c r="NCJ51" s="367"/>
      <c r="NCK51" s="367"/>
      <c r="NCL51" s="367"/>
      <c r="NCM51" s="367"/>
      <c r="NCN51" s="367"/>
      <c r="NCO51" s="367"/>
      <c r="NCP51" s="367"/>
      <c r="NCQ51" s="367"/>
      <c r="NCR51" s="367"/>
      <c r="NCS51" s="367"/>
      <c r="NCT51" s="367"/>
      <c r="NCU51" s="367"/>
      <c r="NCV51" s="367"/>
      <c r="NCW51" s="367"/>
      <c r="NCX51" s="367"/>
      <c r="NCY51" s="367"/>
      <c r="NCZ51" s="367"/>
      <c r="NDA51" s="367"/>
      <c r="NDB51" s="367"/>
      <c r="NDC51" s="367"/>
      <c r="NDD51" s="367"/>
      <c r="NDE51" s="367"/>
      <c r="NDF51" s="367"/>
      <c r="NDG51" s="367"/>
      <c r="NDH51" s="367"/>
      <c r="NDI51" s="367"/>
      <c r="NDJ51" s="367"/>
      <c r="NDK51" s="367"/>
      <c r="NDL51" s="367"/>
      <c r="NDM51" s="367"/>
      <c r="NDN51" s="367"/>
      <c r="NDO51" s="367"/>
      <c r="NDP51" s="367"/>
      <c r="NDQ51" s="367"/>
      <c r="NDR51" s="367"/>
      <c r="NDS51" s="367"/>
      <c r="NDT51" s="367"/>
      <c r="NDU51" s="367"/>
      <c r="NDV51" s="367"/>
      <c r="NDW51" s="367"/>
      <c r="NDX51" s="367"/>
      <c r="NDY51" s="367"/>
      <c r="NDZ51" s="367"/>
      <c r="NEA51" s="367"/>
      <c r="NEB51" s="367"/>
      <c r="NEC51" s="367"/>
      <c r="NED51" s="367"/>
      <c r="NEE51" s="367"/>
      <c r="NEF51" s="367"/>
      <c r="NEG51" s="367"/>
      <c r="NEH51" s="367"/>
      <c r="NEI51" s="367"/>
      <c r="NEJ51" s="367"/>
      <c r="NEK51" s="367"/>
      <c r="NEL51" s="367"/>
      <c r="NEM51" s="367"/>
      <c r="NEN51" s="367"/>
      <c r="NEO51" s="367"/>
      <c r="NEP51" s="367"/>
      <c r="NEQ51" s="367"/>
      <c r="NER51" s="367"/>
      <c r="NES51" s="367"/>
      <c r="NET51" s="367"/>
      <c r="NEU51" s="367"/>
      <c r="NEV51" s="367"/>
      <c r="NEW51" s="367"/>
      <c r="NEX51" s="367"/>
      <c r="NEY51" s="367"/>
      <c r="NEZ51" s="367"/>
      <c r="NFA51" s="367"/>
      <c r="NFB51" s="367"/>
      <c r="NFC51" s="367"/>
      <c r="NFD51" s="367"/>
      <c r="NFE51" s="367"/>
      <c r="NFF51" s="367"/>
      <c r="NFG51" s="367"/>
      <c r="NFH51" s="367"/>
      <c r="NFI51" s="367"/>
      <c r="NFJ51" s="367"/>
      <c r="NFK51" s="367"/>
      <c r="NFL51" s="367"/>
      <c r="NFM51" s="367"/>
      <c r="NFN51" s="367"/>
      <c r="NFO51" s="367"/>
      <c r="NFP51" s="367"/>
      <c r="NFQ51" s="367"/>
      <c r="NFR51" s="367"/>
      <c r="NFS51" s="367"/>
      <c r="NFT51" s="367"/>
      <c r="NFU51" s="367"/>
      <c r="NFV51" s="367"/>
      <c r="NFW51" s="367"/>
      <c r="NFX51" s="367"/>
      <c r="NFY51" s="367"/>
      <c r="NFZ51" s="367"/>
      <c r="NGA51" s="367"/>
      <c r="NGB51" s="367"/>
      <c r="NGC51" s="367"/>
      <c r="NGD51" s="367"/>
      <c r="NGE51" s="367"/>
      <c r="NGF51" s="367"/>
      <c r="NGG51" s="367"/>
      <c r="NGH51" s="367"/>
      <c r="NGI51" s="367"/>
      <c r="NGJ51" s="367"/>
      <c r="NGK51" s="367"/>
      <c r="NGL51" s="367"/>
      <c r="NGM51" s="367"/>
      <c r="NGN51" s="367"/>
      <c r="NGO51" s="367"/>
      <c r="NGP51" s="367"/>
      <c r="NGQ51" s="367"/>
      <c r="NGR51" s="367"/>
      <c r="NGS51" s="367"/>
      <c r="NGT51" s="367"/>
      <c r="NGU51" s="367"/>
      <c r="NGV51" s="367"/>
      <c r="NGW51" s="367"/>
      <c r="NGX51" s="367"/>
      <c r="NGY51" s="367"/>
      <c r="NGZ51" s="367"/>
      <c r="NHA51" s="367"/>
      <c r="NHB51" s="367"/>
      <c r="NHC51" s="367"/>
      <c r="NHD51" s="367"/>
      <c r="NHE51" s="367"/>
      <c r="NHF51" s="367"/>
      <c r="NHG51" s="367"/>
      <c r="NHH51" s="367"/>
      <c r="NHI51" s="367"/>
      <c r="NHJ51" s="367"/>
      <c r="NHK51" s="367"/>
      <c r="NHL51" s="367"/>
      <c r="NHM51" s="367"/>
      <c r="NHN51" s="367"/>
      <c r="NHO51" s="367"/>
      <c r="NHP51" s="367"/>
      <c r="NHQ51" s="367"/>
      <c r="NHR51" s="367"/>
      <c r="NHS51" s="367"/>
      <c r="NHT51" s="367"/>
      <c r="NHU51" s="367"/>
      <c r="NHV51" s="367"/>
      <c r="NHW51" s="367"/>
      <c r="NHX51" s="367"/>
      <c r="NHY51" s="367"/>
      <c r="NHZ51" s="367"/>
      <c r="NIA51" s="367"/>
      <c r="NIB51" s="367"/>
      <c r="NIC51" s="367"/>
      <c r="NID51" s="367"/>
      <c r="NIE51" s="367"/>
      <c r="NIF51" s="367"/>
      <c r="NIG51" s="367"/>
      <c r="NIH51" s="367"/>
      <c r="NII51" s="367"/>
      <c r="NIJ51" s="367"/>
      <c r="NIK51" s="367"/>
      <c r="NIL51" s="367"/>
      <c r="NIM51" s="367"/>
      <c r="NIN51" s="367"/>
      <c r="NIO51" s="367"/>
      <c r="NIP51" s="367"/>
      <c r="NIQ51" s="367"/>
      <c r="NIR51" s="367"/>
      <c r="NIS51" s="367"/>
      <c r="NIT51" s="367"/>
      <c r="NIU51" s="367"/>
      <c r="NIV51" s="367"/>
      <c r="NIW51" s="367"/>
      <c r="NIX51" s="367"/>
      <c r="NIY51" s="367"/>
      <c r="NIZ51" s="367"/>
      <c r="NJA51" s="367"/>
      <c r="NJB51" s="367"/>
      <c r="NJC51" s="367"/>
      <c r="NJD51" s="367"/>
      <c r="NJE51" s="367"/>
      <c r="NJF51" s="367"/>
      <c r="NJG51" s="367"/>
      <c r="NJH51" s="367"/>
      <c r="NJI51" s="367"/>
      <c r="NJJ51" s="367"/>
      <c r="NJK51" s="367"/>
      <c r="NJL51" s="367"/>
      <c r="NJM51" s="367"/>
      <c r="NJN51" s="367"/>
      <c r="NJO51" s="367"/>
      <c r="NJP51" s="367"/>
      <c r="NJQ51" s="367"/>
      <c r="NJR51" s="367"/>
      <c r="NJS51" s="367"/>
      <c r="NJT51" s="367"/>
      <c r="NJU51" s="367"/>
      <c r="NJV51" s="367"/>
      <c r="NJW51" s="367"/>
      <c r="NJX51" s="367"/>
      <c r="NJY51" s="367"/>
      <c r="NJZ51" s="367"/>
      <c r="NKA51" s="367"/>
      <c r="NKB51" s="367"/>
      <c r="NKC51" s="367"/>
      <c r="NKD51" s="367"/>
      <c r="NKE51" s="367"/>
      <c r="NKF51" s="367"/>
      <c r="NKG51" s="367"/>
      <c r="NKH51" s="367"/>
      <c r="NKI51" s="367"/>
      <c r="NKJ51" s="367"/>
      <c r="NKK51" s="367"/>
      <c r="NKL51" s="367"/>
      <c r="NKM51" s="367"/>
      <c r="NKN51" s="367"/>
      <c r="NKO51" s="367"/>
      <c r="NKP51" s="367"/>
      <c r="NKQ51" s="367"/>
      <c r="NKR51" s="367"/>
      <c r="NKS51" s="367"/>
      <c r="NKT51" s="367"/>
      <c r="NKU51" s="367"/>
      <c r="NKV51" s="367"/>
      <c r="NKW51" s="367"/>
      <c r="NKX51" s="367"/>
      <c r="NKY51" s="367"/>
      <c r="NKZ51" s="367"/>
      <c r="NLA51" s="367"/>
      <c r="NLB51" s="367"/>
      <c r="NLC51" s="367"/>
      <c r="NLD51" s="367"/>
      <c r="NLE51" s="367"/>
      <c r="NLF51" s="367"/>
      <c r="NLG51" s="367"/>
      <c r="NLH51" s="367"/>
      <c r="NLI51" s="367"/>
      <c r="NLJ51" s="367"/>
      <c r="NLK51" s="367"/>
      <c r="NLL51" s="367"/>
      <c r="NLM51" s="367"/>
      <c r="NLN51" s="367"/>
      <c r="NLO51" s="367"/>
      <c r="NLP51" s="367"/>
      <c r="NLQ51" s="367"/>
      <c r="NLR51" s="367"/>
      <c r="NLS51" s="367"/>
      <c r="NLT51" s="367"/>
      <c r="NLU51" s="367"/>
      <c r="NLV51" s="367"/>
      <c r="NLW51" s="367"/>
      <c r="NLX51" s="367"/>
      <c r="NLY51" s="367"/>
      <c r="NLZ51" s="367"/>
      <c r="NMA51" s="367"/>
      <c r="NMB51" s="367"/>
      <c r="NMC51" s="367"/>
      <c r="NMD51" s="367"/>
      <c r="NME51" s="367"/>
      <c r="NMF51" s="367"/>
      <c r="NMG51" s="367"/>
      <c r="NMH51" s="367"/>
      <c r="NMI51" s="367"/>
      <c r="NMJ51" s="367"/>
      <c r="NMK51" s="367"/>
      <c r="NML51" s="367"/>
      <c r="NMM51" s="367"/>
      <c r="NMN51" s="367"/>
      <c r="NMO51" s="367"/>
      <c r="NMP51" s="367"/>
      <c r="NMQ51" s="367"/>
      <c r="NMR51" s="367"/>
      <c r="NMS51" s="367"/>
      <c r="NMT51" s="367"/>
      <c r="NMU51" s="367"/>
      <c r="NMV51" s="367"/>
      <c r="NMW51" s="367"/>
      <c r="NMX51" s="367"/>
      <c r="NMY51" s="367"/>
      <c r="NMZ51" s="367"/>
      <c r="NNA51" s="367"/>
      <c r="NNB51" s="367"/>
      <c r="NNC51" s="367"/>
      <c r="NND51" s="367"/>
      <c r="NNE51" s="367"/>
      <c r="NNF51" s="367"/>
      <c r="NNG51" s="367"/>
      <c r="NNH51" s="367"/>
      <c r="NNI51" s="367"/>
      <c r="NNJ51" s="367"/>
      <c r="NNK51" s="367"/>
      <c r="NNL51" s="367"/>
      <c r="NNM51" s="367"/>
      <c r="NNN51" s="367"/>
      <c r="NNO51" s="367"/>
      <c r="NNP51" s="367"/>
      <c r="NNQ51" s="367"/>
      <c r="NNR51" s="367"/>
      <c r="NNS51" s="367"/>
      <c r="NNT51" s="367"/>
      <c r="NNU51" s="367"/>
      <c r="NNV51" s="367"/>
      <c r="NNW51" s="367"/>
      <c r="NNX51" s="367"/>
      <c r="NNY51" s="367"/>
      <c r="NNZ51" s="367"/>
      <c r="NOA51" s="367"/>
      <c r="NOB51" s="367"/>
      <c r="NOC51" s="367"/>
      <c r="NOD51" s="367"/>
      <c r="NOE51" s="367"/>
      <c r="NOF51" s="367"/>
      <c r="NOG51" s="367"/>
      <c r="NOH51" s="367"/>
      <c r="NOI51" s="367"/>
      <c r="NOJ51" s="367"/>
      <c r="NOK51" s="367"/>
      <c r="NOL51" s="367"/>
      <c r="NOM51" s="367"/>
      <c r="NON51" s="367"/>
      <c r="NOO51" s="367"/>
      <c r="NOP51" s="367"/>
      <c r="NOQ51" s="367"/>
      <c r="NOR51" s="367"/>
      <c r="NOS51" s="367"/>
      <c r="NOT51" s="367"/>
      <c r="NOU51" s="367"/>
      <c r="NOV51" s="367"/>
      <c r="NOW51" s="367"/>
      <c r="NOX51" s="367"/>
      <c r="NOY51" s="367"/>
      <c r="NOZ51" s="367"/>
      <c r="NPA51" s="367"/>
      <c r="NPB51" s="367"/>
      <c r="NPC51" s="367"/>
      <c r="NPD51" s="367"/>
      <c r="NPE51" s="367"/>
      <c r="NPF51" s="367"/>
      <c r="NPG51" s="367"/>
      <c r="NPH51" s="367"/>
      <c r="NPI51" s="367"/>
      <c r="NPJ51" s="367"/>
      <c r="NPK51" s="367"/>
      <c r="NPL51" s="367"/>
      <c r="NPM51" s="367"/>
      <c r="NPN51" s="367"/>
      <c r="NPO51" s="367"/>
      <c r="NPP51" s="367"/>
      <c r="NPQ51" s="367"/>
      <c r="NPR51" s="367"/>
      <c r="NPS51" s="367"/>
      <c r="NPT51" s="367"/>
      <c r="NPU51" s="367"/>
      <c r="NPV51" s="367"/>
      <c r="NPW51" s="367"/>
      <c r="NPX51" s="367"/>
      <c r="NPY51" s="367"/>
      <c r="NPZ51" s="367"/>
      <c r="NQA51" s="367"/>
      <c r="NQB51" s="367"/>
      <c r="NQC51" s="367"/>
      <c r="NQD51" s="367"/>
      <c r="NQE51" s="367"/>
      <c r="NQF51" s="367"/>
      <c r="NQG51" s="367"/>
      <c r="NQH51" s="367"/>
      <c r="NQI51" s="367"/>
      <c r="NQJ51" s="367"/>
      <c r="NQK51" s="367"/>
      <c r="NQL51" s="367"/>
      <c r="NQM51" s="367"/>
      <c r="NQN51" s="367"/>
      <c r="NQO51" s="367"/>
      <c r="NQP51" s="367"/>
      <c r="NQQ51" s="367"/>
      <c r="NQR51" s="367"/>
      <c r="NQS51" s="367"/>
      <c r="NQT51" s="367"/>
      <c r="NQU51" s="367"/>
      <c r="NQV51" s="367"/>
      <c r="NQW51" s="367"/>
      <c r="NQX51" s="367"/>
      <c r="NQY51" s="367"/>
      <c r="NQZ51" s="367"/>
      <c r="NRA51" s="367"/>
      <c r="NRB51" s="367"/>
      <c r="NRC51" s="367"/>
      <c r="NRD51" s="367"/>
      <c r="NRE51" s="367"/>
      <c r="NRF51" s="367"/>
      <c r="NRG51" s="367"/>
      <c r="NRH51" s="367"/>
      <c r="NRI51" s="367"/>
      <c r="NRJ51" s="367"/>
      <c r="NRK51" s="367"/>
      <c r="NRL51" s="367"/>
      <c r="NRM51" s="367"/>
      <c r="NRN51" s="367"/>
      <c r="NRO51" s="367"/>
      <c r="NRP51" s="367"/>
      <c r="NRQ51" s="367"/>
      <c r="NRR51" s="367"/>
      <c r="NRS51" s="367"/>
      <c r="NRT51" s="367"/>
      <c r="NRU51" s="367"/>
      <c r="NRV51" s="367"/>
      <c r="NRW51" s="367"/>
      <c r="NRX51" s="367"/>
      <c r="NRY51" s="367"/>
      <c r="NRZ51" s="367"/>
      <c r="NSA51" s="367"/>
      <c r="NSB51" s="367"/>
      <c r="NSC51" s="367"/>
      <c r="NSD51" s="367"/>
      <c r="NSE51" s="367"/>
      <c r="NSF51" s="367"/>
      <c r="NSG51" s="367"/>
      <c r="NSH51" s="367"/>
      <c r="NSI51" s="367"/>
      <c r="NSJ51" s="367"/>
      <c r="NSK51" s="367"/>
      <c r="NSL51" s="367"/>
      <c r="NSM51" s="367"/>
      <c r="NSN51" s="367"/>
      <c r="NSO51" s="367"/>
      <c r="NSP51" s="367"/>
      <c r="NSQ51" s="367"/>
      <c r="NSR51" s="367"/>
      <c r="NSS51" s="367"/>
      <c r="NST51" s="367"/>
      <c r="NSU51" s="367"/>
      <c r="NSV51" s="367"/>
      <c r="NSW51" s="367"/>
      <c r="NSX51" s="367"/>
      <c r="NSY51" s="367"/>
      <c r="NSZ51" s="367"/>
      <c r="NTA51" s="367"/>
      <c r="NTB51" s="367"/>
      <c r="NTC51" s="367"/>
      <c r="NTD51" s="367"/>
      <c r="NTE51" s="367"/>
      <c r="NTF51" s="367"/>
      <c r="NTG51" s="367"/>
      <c r="NTH51" s="367"/>
      <c r="NTI51" s="367"/>
      <c r="NTJ51" s="367"/>
      <c r="NTK51" s="367"/>
      <c r="NTL51" s="367"/>
      <c r="NTM51" s="367"/>
      <c r="NTN51" s="367"/>
      <c r="NTO51" s="367"/>
      <c r="NTP51" s="367"/>
      <c r="NTQ51" s="367"/>
      <c r="NTR51" s="367"/>
      <c r="NTS51" s="367"/>
      <c r="NTT51" s="367"/>
      <c r="NTU51" s="367"/>
      <c r="NTV51" s="367"/>
      <c r="NTW51" s="367"/>
      <c r="NTX51" s="367"/>
      <c r="NTY51" s="367"/>
      <c r="NTZ51" s="367"/>
      <c r="NUA51" s="367"/>
      <c r="NUB51" s="367"/>
      <c r="NUC51" s="367"/>
      <c r="NUD51" s="367"/>
      <c r="NUE51" s="367"/>
      <c r="NUF51" s="367"/>
      <c r="NUG51" s="367"/>
      <c r="NUH51" s="367"/>
      <c r="NUI51" s="367"/>
      <c r="NUJ51" s="367"/>
      <c r="NUK51" s="367"/>
      <c r="NUL51" s="367"/>
      <c r="NUM51" s="367"/>
      <c r="NUN51" s="367"/>
      <c r="NUO51" s="367"/>
      <c r="NUP51" s="367"/>
      <c r="NUQ51" s="367"/>
      <c r="NUR51" s="367"/>
      <c r="NUS51" s="367"/>
      <c r="NUT51" s="367"/>
      <c r="NUU51" s="367"/>
      <c r="NUV51" s="367"/>
      <c r="NUW51" s="367"/>
      <c r="NUX51" s="367"/>
      <c r="NUY51" s="367"/>
      <c r="NUZ51" s="367"/>
      <c r="NVA51" s="367"/>
      <c r="NVB51" s="367"/>
      <c r="NVC51" s="367"/>
      <c r="NVD51" s="367"/>
      <c r="NVE51" s="367"/>
      <c r="NVF51" s="367"/>
      <c r="NVG51" s="367"/>
      <c r="NVH51" s="367"/>
      <c r="NVI51" s="367"/>
      <c r="NVJ51" s="367"/>
      <c r="NVK51" s="367"/>
      <c r="NVL51" s="367"/>
      <c r="NVM51" s="367"/>
      <c r="NVN51" s="367"/>
      <c r="NVO51" s="367"/>
      <c r="NVP51" s="367"/>
      <c r="NVQ51" s="367"/>
      <c r="NVR51" s="367"/>
      <c r="NVS51" s="367"/>
      <c r="NVT51" s="367"/>
      <c r="NVU51" s="367"/>
      <c r="NVV51" s="367"/>
      <c r="NVW51" s="367"/>
      <c r="NVX51" s="367"/>
      <c r="NVY51" s="367"/>
      <c r="NVZ51" s="367"/>
      <c r="NWA51" s="367"/>
      <c r="NWB51" s="367"/>
      <c r="NWC51" s="367"/>
      <c r="NWD51" s="367"/>
      <c r="NWE51" s="367"/>
      <c r="NWF51" s="367"/>
      <c r="NWG51" s="367"/>
      <c r="NWH51" s="367"/>
      <c r="NWI51" s="367"/>
      <c r="NWJ51" s="367"/>
      <c r="NWK51" s="367"/>
      <c r="NWL51" s="367"/>
      <c r="NWM51" s="367"/>
      <c r="NWN51" s="367"/>
      <c r="NWO51" s="367"/>
      <c r="NWP51" s="367"/>
      <c r="NWQ51" s="367"/>
      <c r="NWR51" s="367"/>
      <c r="NWS51" s="367"/>
      <c r="NWT51" s="367"/>
      <c r="NWU51" s="367"/>
      <c r="NWV51" s="367"/>
      <c r="NWW51" s="367"/>
      <c r="NWX51" s="367"/>
      <c r="NWY51" s="367"/>
      <c r="NWZ51" s="367"/>
      <c r="NXA51" s="367"/>
      <c r="NXB51" s="367"/>
      <c r="NXC51" s="367"/>
      <c r="NXD51" s="367"/>
      <c r="NXE51" s="367"/>
      <c r="NXF51" s="367"/>
      <c r="NXG51" s="367"/>
      <c r="NXH51" s="367"/>
      <c r="NXI51" s="367"/>
      <c r="NXJ51" s="367"/>
      <c r="NXK51" s="367"/>
      <c r="NXL51" s="367"/>
      <c r="NXM51" s="367"/>
      <c r="NXN51" s="367"/>
      <c r="NXO51" s="367"/>
      <c r="NXP51" s="367"/>
      <c r="NXQ51" s="367"/>
      <c r="NXR51" s="367"/>
      <c r="NXS51" s="367"/>
      <c r="NXT51" s="367"/>
      <c r="NXU51" s="367"/>
      <c r="NXV51" s="367"/>
      <c r="NXW51" s="367"/>
      <c r="NXX51" s="367"/>
      <c r="NXY51" s="367"/>
      <c r="NXZ51" s="367"/>
      <c r="NYA51" s="367"/>
      <c r="NYB51" s="367"/>
      <c r="NYC51" s="367"/>
      <c r="NYD51" s="367"/>
      <c r="NYE51" s="367"/>
      <c r="NYF51" s="367"/>
      <c r="NYG51" s="367"/>
      <c r="NYH51" s="367"/>
      <c r="NYI51" s="367"/>
      <c r="NYJ51" s="367"/>
      <c r="NYK51" s="367"/>
      <c r="NYL51" s="367"/>
      <c r="NYM51" s="367"/>
      <c r="NYN51" s="367"/>
      <c r="NYO51" s="367"/>
      <c r="NYP51" s="367"/>
      <c r="NYQ51" s="367"/>
      <c r="NYR51" s="367"/>
      <c r="NYS51" s="367"/>
      <c r="NYT51" s="367"/>
      <c r="NYU51" s="367"/>
      <c r="NYV51" s="367"/>
      <c r="NYW51" s="367"/>
      <c r="NYX51" s="367"/>
      <c r="NYY51" s="367"/>
      <c r="NYZ51" s="367"/>
      <c r="NZA51" s="367"/>
      <c r="NZB51" s="367"/>
      <c r="NZC51" s="367"/>
      <c r="NZD51" s="367"/>
      <c r="NZE51" s="367"/>
      <c r="NZF51" s="367"/>
      <c r="NZG51" s="367"/>
      <c r="NZH51" s="367"/>
      <c r="NZI51" s="367"/>
      <c r="NZJ51" s="367"/>
      <c r="NZK51" s="367"/>
      <c r="NZL51" s="367"/>
      <c r="NZM51" s="367"/>
      <c r="NZN51" s="367"/>
      <c r="NZO51" s="367"/>
      <c r="NZP51" s="367"/>
      <c r="NZQ51" s="367"/>
      <c r="NZR51" s="367"/>
      <c r="NZS51" s="367"/>
      <c r="NZT51" s="367"/>
      <c r="NZU51" s="367"/>
      <c r="NZV51" s="367"/>
      <c r="NZW51" s="367"/>
      <c r="NZX51" s="367"/>
      <c r="NZY51" s="367"/>
      <c r="NZZ51" s="367"/>
      <c r="OAA51" s="367"/>
      <c r="OAB51" s="367"/>
      <c r="OAC51" s="367"/>
      <c r="OAD51" s="367"/>
      <c r="OAE51" s="367"/>
      <c r="OAF51" s="367"/>
      <c r="OAG51" s="367"/>
      <c r="OAH51" s="367"/>
      <c r="OAI51" s="367"/>
      <c r="OAJ51" s="367"/>
      <c r="OAK51" s="367"/>
      <c r="OAL51" s="367"/>
      <c r="OAM51" s="367"/>
      <c r="OAN51" s="367"/>
      <c r="OAO51" s="367"/>
      <c r="OAP51" s="367"/>
      <c r="OAQ51" s="367"/>
      <c r="OAR51" s="367"/>
      <c r="OAS51" s="367"/>
      <c r="OAT51" s="367"/>
      <c r="OAU51" s="367"/>
      <c r="OAV51" s="367"/>
      <c r="OAW51" s="367"/>
      <c r="OAX51" s="367"/>
      <c r="OAY51" s="367"/>
      <c r="OAZ51" s="367"/>
      <c r="OBA51" s="367"/>
      <c r="OBB51" s="367"/>
      <c r="OBC51" s="367"/>
      <c r="OBD51" s="367"/>
      <c r="OBE51" s="367"/>
      <c r="OBF51" s="367"/>
      <c r="OBG51" s="367"/>
      <c r="OBH51" s="367"/>
      <c r="OBI51" s="367"/>
      <c r="OBJ51" s="367"/>
      <c r="OBK51" s="367"/>
      <c r="OBL51" s="367"/>
      <c r="OBM51" s="367"/>
      <c r="OBN51" s="367"/>
      <c r="OBO51" s="367"/>
      <c r="OBP51" s="367"/>
      <c r="OBQ51" s="367"/>
      <c r="OBR51" s="367"/>
      <c r="OBS51" s="367"/>
      <c r="OBT51" s="367"/>
      <c r="OBU51" s="367"/>
      <c r="OBV51" s="367"/>
      <c r="OBW51" s="367"/>
      <c r="OBX51" s="367"/>
      <c r="OBY51" s="367"/>
      <c r="OBZ51" s="367"/>
      <c r="OCA51" s="367"/>
      <c r="OCB51" s="367"/>
      <c r="OCC51" s="367"/>
      <c r="OCD51" s="367"/>
      <c r="OCE51" s="367"/>
      <c r="OCF51" s="367"/>
      <c r="OCG51" s="367"/>
      <c r="OCH51" s="367"/>
      <c r="OCI51" s="367"/>
      <c r="OCJ51" s="367"/>
      <c r="OCK51" s="367"/>
      <c r="OCL51" s="367"/>
      <c r="OCM51" s="367"/>
      <c r="OCN51" s="367"/>
      <c r="OCO51" s="367"/>
      <c r="OCP51" s="367"/>
      <c r="OCQ51" s="367"/>
      <c r="OCR51" s="367"/>
      <c r="OCS51" s="367"/>
      <c r="OCT51" s="367"/>
      <c r="OCU51" s="367"/>
      <c r="OCV51" s="367"/>
      <c r="OCW51" s="367"/>
      <c r="OCX51" s="367"/>
      <c r="OCY51" s="367"/>
      <c r="OCZ51" s="367"/>
      <c r="ODA51" s="367"/>
      <c r="ODB51" s="367"/>
      <c r="ODC51" s="367"/>
      <c r="ODD51" s="367"/>
      <c r="ODE51" s="367"/>
      <c r="ODF51" s="367"/>
      <c r="ODG51" s="367"/>
      <c r="ODH51" s="367"/>
      <c r="ODI51" s="367"/>
      <c r="ODJ51" s="367"/>
      <c r="ODK51" s="367"/>
      <c r="ODL51" s="367"/>
      <c r="ODM51" s="367"/>
      <c r="ODN51" s="367"/>
      <c r="ODO51" s="367"/>
      <c r="ODP51" s="367"/>
      <c r="ODQ51" s="367"/>
      <c r="ODR51" s="367"/>
      <c r="ODS51" s="367"/>
      <c r="ODT51" s="367"/>
      <c r="ODU51" s="367"/>
      <c r="ODV51" s="367"/>
      <c r="ODW51" s="367"/>
      <c r="ODX51" s="367"/>
      <c r="ODY51" s="367"/>
      <c r="ODZ51" s="367"/>
      <c r="OEA51" s="367"/>
      <c r="OEB51" s="367"/>
      <c r="OEC51" s="367"/>
      <c r="OED51" s="367"/>
      <c r="OEE51" s="367"/>
      <c r="OEF51" s="367"/>
      <c r="OEG51" s="367"/>
      <c r="OEH51" s="367"/>
      <c r="OEI51" s="367"/>
      <c r="OEJ51" s="367"/>
      <c r="OEK51" s="367"/>
      <c r="OEL51" s="367"/>
      <c r="OEM51" s="367"/>
      <c r="OEN51" s="367"/>
      <c r="OEO51" s="367"/>
      <c r="OEP51" s="367"/>
      <c r="OEQ51" s="367"/>
      <c r="OER51" s="367"/>
      <c r="OES51" s="367"/>
      <c r="OET51" s="367"/>
      <c r="OEU51" s="367"/>
      <c r="OEV51" s="367"/>
      <c r="OEW51" s="367"/>
      <c r="OEX51" s="367"/>
      <c r="OEY51" s="367"/>
      <c r="OEZ51" s="367"/>
      <c r="OFA51" s="367"/>
      <c r="OFB51" s="367"/>
      <c r="OFC51" s="367"/>
      <c r="OFD51" s="367"/>
      <c r="OFE51" s="367"/>
      <c r="OFF51" s="367"/>
      <c r="OFG51" s="367"/>
      <c r="OFH51" s="367"/>
      <c r="OFI51" s="367"/>
      <c r="OFJ51" s="367"/>
      <c r="OFK51" s="367"/>
      <c r="OFL51" s="367"/>
      <c r="OFM51" s="367"/>
      <c r="OFN51" s="367"/>
      <c r="OFO51" s="367"/>
      <c r="OFP51" s="367"/>
      <c r="OFQ51" s="367"/>
      <c r="OFR51" s="367"/>
      <c r="OFS51" s="367"/>
      <c r="OFT51" s="367"/>
      <c r="OFU51" s="367"/>
      <c r="OFV51" s="367"/>
      <c r="OFW51" s="367"/>
      <c r="OFX51" s="367"/>
      <c r="OFY51" s="367"/>
      <c r="OFZ51" s="367"/>
      <c r="OGA51" s="367"/>
      <c r="OGB51" s="367"/>
      <c r="OGC51" s="367"/>
      <c r="OGD51" s="367"/>
      <c r="OGE51" s="367"/>
      <c r="OGF51" s="367"/>
      <c r="OGG51" s="367"/>
      <c r="OGH51" s="367"/>
      <c r="OGI51" s="367"/>
      <c r="OGJ51" s="367"/>
      <c r="OGK51" s="367"/>
      <c r="OGL51" s="367"/>
      <c r="OGM51" s="367"/>
      <c r="OGN51" s="367"/>
      <c r="OGO51" s="367"/>
      <c r="OGP51" s="367"/>
      <c r="OGQ51" s="367"/>
      <c r="OGR51" s="367"/>
      <c r="OGS51" s="367"/>
      <c r="OGT51" s="367"/>
      <c r="OGU51" s="367"/>
      <c r="OGV51" s="367"/>
      <c r="OGW51" s="367"/>
      <c r="OGX51" s="367"/>
      <c r="OGY51" s="367"/>
      <c r="OGZ51" s="367"/>
      <c r="OHA51" s="367"/>
      <c r="OHB51" s="367"/>
      <c r="OHC51" s="367"/>
      <c r="OHD51" s="367"/>
      <c r="OHE51" s="367"/>
      <c r="OHF51" s="367"/>
      <c r="OHG51" s="367"/>
      <c r="OHH51" s="367"/>
      <c r="OHI51" s="367"/>
      <c r="OHJ51" s="367"/>
      <c r="OHK51" s="367"/>
      <c r="OHL51" s="367"/>
      <c r="OHM51" s="367"/>
      <c r="OHN51" s="367"/>
      <c r="OHO51" s="367"/>
      <c r="OHP51" s="367"/>
      <c r="OHQ51" s="367"/>
      <c r="OHR51" s="367"/>
      <c r="OHS51" s="367"/>
      <c r="OHT51" s="367"/>
      <c r="OHU51" s="367"/>
      <c r="OHV51" s="367"/>
      <c r="OHW51" s="367"/>
      <c r="OHX51" s="367"/>
      <c r="OHY51" s="367"/>
      <c r="OHZ51" s="367"/>
      <c r="OIA51" s="367"/>
      <c r="OIB51" s="367"/>
      <c r="OIC51" s="367"/>
      <c r="OID51" s="367"/>
      <c r="OIE51" s="367"/>
      <c r="OIF51" s="367"/>
      <c r="OIG51" s="367"/>
      <c r="OIH51" s="367"/>
      <c r="OII51" s="367"/>
      <c r="OIJ51" s="367"/>
      <c r="OIK51" s="367"/>
      <c r="OIL51" s="367"/>
      <c r="OIM51" s="367"/>
      <c r="OIN51" s="367"/>
      <c r="OIO51" s="367"/>
      <c r="OIP51" s="367"/>
      <c r="OIQ51" s="367"/>
      <c r="OIR51" s="367"/>
      <c r="OIS51" s="367"/>
      <c r="OIT51" s="367"/>
      <c r="OIU51" s="367"/>
      <c r="OIV51" s="367"/>
      <c r="OIW51" s="367"/>
      <c r="OIX51" s="367"/>
      <c r="OIY51" s="367"/>
      <c r="OIZ51" s="367"/>
      <c r="OJA51" s="367"/>
      <c r="OJB51" s="367"/>
      <c r="OJC51" s="367"/>
      <c r="OJD51" s="367"/>
      <c r="OJE51" s="367"/>
      <c r="OJF51" s="367"/>
      <c r="OJG51" s="367"/>
      <c r="OJH51" s="367"/>
      <c r="OJI51" s="367"/>
      <c r="OJJ51" s="367"/>
      <c r="OJK51" s="367"/>
      <c r="OJL51" s="367"/>
      <c r="OJM51" s="367"/>
      <c r="OJN51" s="367"/>
      <c r="OJO51" s="367"/>
      <c r="OJP51" s="367"/>
      <c r="OJQ51" s="367"/>
      <c r="OJR51" s="367"/>
      <c r="OJS51" s="367"/>
      <c r="OJT51" s="367"/>
      <c r="OJU51" s="367"/>
      <c r="OJV51" s="367"/>
      <c r="OJW51" s="367"/>
      <c r="OJX51" s="367"/>
      <c r="OJY51" s="367"/>
      <c r="OJZ51" s="367"/>
      <c r="OKA51" s="367"/>
      <c r="OKB51" s="367"/>
      <c r="OKC51" s="367"/>
      <c r="OKD51" s="367"/>
      <c r="OKE51" s="367"/>
      <c r="OKF51" s="367"/>
      <c r="OKG51" s="367"/>
      <c r="OKH51" s="367"/>
      <c r="OKI51" s="367"/>
      <c r="OKJ51" s="367"/>
      <c r="OKK51" s="367"/>
      <c r="OKL51" s="367"/>
      <c r="OKM51" s="367"/>
      <c r="OKN51" s="367"/>
      <c r="OKO51" s="367"/>
      <c r="OKP51" s="367"/>
      <c r="OKQ51" s="367"/>
      <c r="OKR51" s="367"/>
      <c r="OKS51" s="367"/>
      <c r="OKT51" s="367"/>
      <c r="OKU51" s="367"/>
      <c r="OKV51" s="367"/>
      <c r="OKW51" s="367"/>
      <c r="OKX51" s="367"/>
      <c r="OKY51" s="367"/>
      <c r="OKZ51" s="367"/>
      <c r="OLA51" s="367"/>
      <c r="OLB51" s="367"/>
      <c r="OLC51" s="367"/>
      <c r="OLD51" s="367"/>
      <c r="OLE51" s="367"/>
      <c r="OLF51" s="367"/>
      <c r="OLG51" s="367"/>
      <c r="OLH51" s="367"/>
      <c r="OLI51" s="367"/>
      <c r="OLJ51" s="367"/>
      <c r="OLK51" s="367"/>
      <c r="OLL51" s="367"/>
      <c r="OLM51" s="367"/>
      <c r="OLN51" s="367"/>
      <c r="OLO51" s="367"/>
      <c r="OLP51" s="367"/>
      <c r="OLQ51" s="367"/>
      <c r="OLR51" s="367"/>
      <c r="OLS51" s="367"/>
      <c r="OLT51" s="367"/>
      <c r="OLU51" s="367"/>
      <c r="OLV51" s="367"/>
      <c r="OLW51" s="367"/>
      <c r="OLX51" s="367"/>
      <c r="OLY51" s="367"/>
      <c r="OLZ51" s="367"/>
      <c r="OMA51" s="367"/>
      <c r="OMB51" s="367"/>
      <c r="OMC51" s="367"/>
      <c r="OMD51" s="367"/>
      <c r="OME51" s="367"/>
      <c r="OMF51" s="367"/>
      <c r="OMG51" s="367"/>
      <c r="OMH51" s="367"/>
      <c r="OMI51" s="367"/>
      <c r="OMJ51" s="367"/>
      <c r="OMK51" s="367"/>
      <c r="OML51" s="367"/>
      <c r="OMM51" s="367"/>
      <c r="OMN51" s="367"/>
      <c r="OMO51" s="367"/>
      <c r="OMP51" s="367"/>
      <c r="OMQ51" s="367"/>
      <c r="OMR51" s="367"/>
      <c r="OMS51" s="367"/>
      <c r="OMT51" s="367"/>
      <c r="OMU51" s="367"/>
      <c r="OMV51" s="367"/>
      <c r="OMW51" s="367"/>
      <c r="OMX51" s="367"/>
      <c r="OMY51" s="367"/>
      <c r="OMZ51" s="367"/>
      <c r="ONA51" s="367"/>
      <c r="ONB51" s="367"/>
      <c r="ONC51" s="367"/>
      <c r="OND51" s="367"/>
      <c r="ONE51" s="367"/>
      <c r="ONF51" s="367"/>
      <c r="ONG51" s="367"/>
      <c r="ONH51" s="367"/>
      <c r="ONI51" s="367"/>
      <c r="ONJ51" s="367"/>
      <c r="ONK51" s="367"/>
      <c r="ONL51" s="367"/>
      <c r="ONM51" s="367"/>
      <c r="ONN51" s="367"/>
      <c r="ONO51" s="367"/>
      <c r="ONP51" s="367"/>
      <c r="ONQ51" s="367"/>
      <c r="ONR51" s="367"/>
      <c r="ONS51" s="367"/>
      <c r="ONT51" s="367"/>
      <c r="ONU51" s="367"/>
      <c r="ONV51" s="367"/>
      <c r="ONW51" s="367"/>
      <c r="ONX51" s="367"/>
      <c r="ONY51" s="367"/>
      <c r="ONZ51" s="367"/>
      <c r="OOA51" s="367"/>
      <c r="OOB51" s="367"/>
      <c r="OOC51" s="367"/>
      <c r="OOD51" s="367"/>
      <c r="OOE51" s="367"/>
      <c r="OOF51" s="367"/>
      <c r="OOG51" s="367"/>
      <c r="OOH51" s="367"/>
      <c r="OOI51" s="367"/>
      <c r="OOJ51" s="367"/>
      <c r="OOK51" s="367"/>
      <c r="OOL51" s="367"/>
      <c r="OOM51" s="367"/>
      <c r="OON51" s="367"/>
      <c r="OOO51" s="367"/>
      <c r="OOP51" s="367"/>
      <c r="OOQ51" s="367"/>
      <c r="OOR51" s="367"/>
      <c r="OOS51" s="367"/>
      <c r="OOT51" s="367"/>
      <c r="OOU51" s="367"/>
      <c r="OOV51" s="367"/>
      <c r="OOW51" s="367"/>
      <c r="OOX51" s="367"/>
      <c r="OOY51" s="367"/>
      <c r="OOZ51" s="367"/>
      <c r="OPA51" s="367"/>
      <c r="OPB51" s="367"/>
      <c r="OPC51" s="367"/>
      <c r="OPD51" s="367"/>
      <c r="OPE51" s="367"/>
      <c r="OPF51" s="367"/>
      <c r="OPG51" s="367"/>
      <c r="OPH51" s="367"/>
      <c r="OPI51" s="367"/>
      <c r="OPJ51" s="367"/>
      <c r="OPK51" s="367"/>
      <c r="OPL51" s="367"/>
      <c r="OPM51" s="367"/>
      <c r="OPN51" s="367"/>
      <c r="OPO51" s="367"/>
      <c r="OPP51" s="367"/>
      <c r="OPQ51" s="367"/>
      <c r="OPR51" s="367"/>
      <c r="OPS51" s="367"/>
      <c r="OPT51" s="367"/>
      <c r="OPU51" s="367"/>
      <c r="OPV51" s="367"/>
      <c r="OPW51" s="367"/>
      <c r="OPX51" s="367"/>
      <c r="OPY51" s="367"/>
      <c r="OPZ51" s="367"/>
      <c r="OQA51" s="367"/>
      <c r="OQB51" s="367"/>
      <c r="OQC51" s="367"/>
      <c r="OQD51" s="367"/>
      <c r="OQE51" s="367"/>
      <c r="OQF51" s="367"/>
      <c r="OQG51" s="367"/>
      <c r="OQH51" s="367"/>
      <c r="OQI51" s="367"/>
      <c r="OQJ51" s="367"/>
      <c r="OQK51" s="367"/>
      <c r="OQL51" s="367"/>
      <c r="OQM51" s="367"/>
      <c r="OQN51" s="367"/>
      <c r="OQO51" s="367"/>
      <c r="OQP51" s="367"/>
      <c r="OQQ51" s="367"/>
      <c r="OQR51" s="367"/>
      <c r="OQS51" s="367"/>
      <c r="OQT51" s="367"/>
      <c r="OQU51" s="367"/>
      <c r="OQV51" s="367"/>
      <c r="OQW51" s="367"/>
      <c r="OQX51" s="367"/>
      <c r="OQY51" s="367"/>
      <c r="OQZ51" s="367"/>
      <c r="ORA51" s="367"/>
      <c r="ORB51" s="367"/>
      <c r="ORC51" s="367"/>
      <c r="ORD51" s="367"/>
      <c r="ORE51" s="367"/>
      <c r="ORF51" s="367"/>
      <c r="ORG51" s="367"/>
      <c r="ORH51" s="367"/>
      <c r="ORI51" s="367"/>
      <c r="ORJ51" s="367"/>
      <c r="ORK51" s="367"/>
      <c r="ORL51" s="367"/>
      <c r="ORM51" s="367"/>
      <c r="ORN51" s="367"/>
      <c r="ORO51" s="367"/>
      <c r="ORP51" s="367"/>
      <c r="ORQ51" s="367"/>
      <c r="ORR51" s="367"/>
      <c r="ORS51" s="367"/>
      <c r="ORT51" s="367"/>
      <c r="ORU51" s="367"/>
      <c r="ORV51" s="367"/>
      <c r="ORW51" s="367"/>
      <c r="ORX51" s="367"/>
      <c r="ORY51" s="367"/>
      <c r="ORZ51" s="367"/>
      <c r="OSA51" s="367"/>
      <c r="OSB51" s="367"/>
      <c r="OSC51" s="367"/>
      <c r="OSD51" s="367"/>
      <c r="OSE51" s="367"/>
      <c r="OSF51" s="367"/>
      <c r="OSG51" s="367"/>
      <c r="OSH51" s="367"/>
      <c r="OSI51" s="367"/>
      <c r="OSJ51" s="367"/>
      <c r="OSK51" s="367"/>
      <c r="OSL51" s="367"/>
      <c r="OSM51" s="367"/>
      <c r="OSN51" s="367"/>
      <c r="OSO51" s="367"/>
      <c r="OSP51" s="367"/>
      <c r="OSQ51" s="367"/>
      <c r="OSR51" s="367"/>
      <c r="OSS51" s="367"/>
      <c r="OST51" s="367"/>
      <c r="OSU51" s="367"/>
      <c r="OSV51" s="367"/>
      <c r="OSW51" s="367"/>
      <c r="OSX51" s="367"/>
      <c r="OSY51" s="367"/>
      <c r="OSZ51" s="367"/>
      <c r="OTA51" s="367"/>
      <c r="OTB51" s="367"/>
      <c r="OTC51" s="367"/>
      <c r="OTD51" s="367"/>
      <c r="OTE51" s="367"/>
      <c r="OTF51" s="367"/>
      <c r="OTG51" s="367"/>
      <c r="OTH51" s="367"/>
      <c r="OTI51" s="367"/>
      <c r="OTJ51" s="367"/>
      <c r="OTK51" s="367"/>
      <c r="OTL51" s="367"/>
      <c r="OTM51" s="367"/>
      <c r="OTN51" s="367"/>
      <c r="OTO51" s="367"/>
      <c r="OTP51" s="367"/>
      <c r="OTQ51" s="367"/>
      <c r="OTR51" s="367"/>
      <c r="OTS51" s="367"/>
      <c r="OTT51" s="367"/>
      <c r="OTU51" s="367"/>
      <c r="OTV51" s="367"/>
      <c r="OTW51" s="367"/>
      <c r="OTX51" s="367"/>
      <c r="OTY51" s="367"/>
      <c r="OTZ51" s="367"/>
      <c r="OUA51" s="367"/>
      <c r="OUB51" s="367"/>
      <c r="OUC51" s="367"/>
      <c r="OUD51" s="367"/>
      <c r="OUE51" s="367"/>
      <c r="OUF51" s="367"/>
      <c r="OUG51" s="367"/>
      <c r="OUH51" s="367"/>
      <c r="OUI51" s="367"/>
      <c r="OUJ51" s="367"/>
      <c r="OUK51" s="367"/>
      <c r="OUL51" s="367"/>
      <c r="OUM51" s="367"/>
      <c r="OUN51" s="367"/>
      <c r="OUO51" s="367"/>
      <c r="OUP51" s="367"/>
      <c r="OUQ51" s="367"/>
      <c r="OUR51" s="367"/>
      <c r="OUS51" s="367"/>
      <c r="OUT51" s="367"/>
      <c r="OUU51" s="367"/>
      <c r="OUV51" s="367"/>
      <c r="OUW51" s="367"/>
      <c r="OUX51" s="367"/>
      <c r="OUY51" s="367"/>
      <c r="OUZ51" s="367"/>
      <c r="OVA51" s="367"/>
      <c r="OVB51" s="367"/>
      <c r="OVC51" s="367"/>
      <c r="OVD51" s="367"/>
      <c r="OVE51" s="367"/>
      <c r="OVF51" s="367"/>
      <c r="OVG51" s="367"/>
      <c r="OVH51" s="367"/>
      <c r="OVI51" s="367"/>
      <c r="OVJ51" s="367"/>
      <c r="OVK51" s="367"/>
      <c r="OVL51" s="367"/>
      <c r="OVM51" s="367"/>
      <c r="OVN51" s="367"/>
      <c r="OVO51" s="367"/>
      <c r="OVP51" s="367"/>
      <c r="OVQ51" s="367"/>
      <c r="OVR51" s="367"/>
      <c r="OVS51" s="367"/>
      <c r="OVT51" s="367"/>
      <c r="OVU51" s="367"/>
      <c r="OVV51" s="367"/>
      <c r="OVW51" s="367"/>
      <c r="OVX51" s="367"/>
      <c r="OVY51" s="367"/>
      <c r="OVZ51" s="367"/>
      <c r="OWA51" s="367"/>
      <c r="OWB51" s="367"/>
      <c r="OWC51" s="367"/>
      <c r="OWD51" s="367"/>
      <c r="OWE51" s="367"/>
      <c r="OWF51" s="367"/>
      <c r="OWG51" s="367"/>
      <c r="OWH51" s="367"/>
      <c r="OWI51" s="367"/>
      <c r="OWJ51" s="367"/>
      <c r="OWK51" s="367"/>
      <c r="OWL51" s="367"/>
      <c r="OWM51" s="367"/>
      <c r="OWN51" s="367"/>
      <c r="OWO51" s="367"/>
      <c r="OWP51" s="367"/>
      <c r="OWQ51" s="367"/>
      <c r="OWR51" s="367"/>
      <c r="OWS51" s="367"/>
      <c r="OWT51" s="367"/>
      <c r="OWU51" s="367"/>
      <c r="OWV51" s="367"/>
      <c r="OWW51" s="367"/>
      <c r="OWX51" s="367"/>
      <c r="OWY51" s="367"/>
      <c r="OWZ51" s="367"/>
      <c r="OXA51" s="367"/>
      <c r="OXB51" s="367"/>
      <c r="OXC51" s="367"/>
      <c r="OXD51" s="367"/>
      <c r="OXE51" s="367"/>
      <c r="OXF51" s="367"/>
      <c r="OXG51" s="367"/>
      <c r="OXH51" s="367"/>
      <c r="OXI51" s="367"/>
      <c r="OXJ51" s="367"/>
      <c r="OXK51" s="367"/>
      <c r="OXL51" s="367"/>
      <c r="OXM51" s="367"/>
      <c r="OXN51" s="367"/>
      <c r="OXO51" s="367"/>
      <c r="OXP51" s="367"/>
      <c r="OXQ51" s="367"/>
      <c r="OXR51" s="367"/>
      <c r="OXS51" s="367"/>
      <c r="OXT51" s="367"/>
      <c r="OXU51" s="367"/>
      <c r="OXV51" s="367"/>
      <c r="OXW51" s="367"/>
      <c r="OXX51" s="367"/>
      <c r="OXY51" s="367"/>
      <c r="OXZ51" s="367"/>
      <c r="OYA51" s="367"/>
      <c r="OYB51" s="367"/>
      <c r="OYC51" s="367"/>
      <c r="OYD51" s="367"/>
      <c r="OYE51" s="367"/>
      <c r="OYF51" s="367"/>
      <c r="OYG51" s="367"/>
      <c r="OYH51" s="367"/>
      <c r="OYI51" s="367"/>
      <c r="OYJ51" s="367"/>
      <c r="OYK51" s="367"/>
      <c r="OYL51" s="367"/>
      <c r="OYM51" s="367"/>
      <c r="OYN51" s="367"/>
      <c r="OYO51" s="367"/>
      <c r="OYP51" s="367"/>
      <c r="OYQ51" s="367"/>
      <c r="OYR51" s="367"/>
      <c r="OYS51" s="367"/>
      <c r="OYT51" s="367"/>
      <c r="OYU51" s="367"/>
      <c r="OYV51" s="367"/>
      <c r="OYW51" s="367"/>
      <c r="OYX51" s="367"/>
      <c r="OYY51" s="367"/>
      <c r="OYZ51" s="367"/>
      <c r="OZA51" s="367"/>
      <c r="OZB51" s="367"/>
      <c r="OZC51" s="367"/>
      <c r="OZD51" s="367"/>
      <c r="OZE51" s="367"/>
      <c r="OZF51" s="367"/>
      <c r="OZG51" s="367"/>
      <c r="OZH51" s="367"/>
      <c r="OZI51" s="367"/>
      <c r="OZJ51" s="367"/>
      <c r="OZK51" s="367"/>
      <c r="OZL51" s="367"/>
      <c r="OZM51" s="367"/>
      <c r="OZN51" s="367"/>
      <c r="OZO51" s="367"/>
      <c r="OZP51" s="367"/>
      <c r="OZQ51" s="367"/>
      <c r="OZR51" s="367"/>
      <c r="OZS51" s="367"/>
      <c r="OZT51" s="367"/>
      <c r="OZU51" s="367"/>
      <c r="OZV51" s="367"/>
      <c r="OZW51" s="367"/>
      <c r="OZX51" s="367"/>
      <c r="OZY51" s="367"/>
      <c r="OZZ51" s="367"/>
      <c r="PAA51" s="367"/>
      <c r="PAB51" s="367"/>
      <c r="PAC51" s="367"/>
      <c r="PAD51" s="367"/>
      <c r="PAE51" s="367"/>
      <c r="PAF51" s="367"/>
      <c r="PAG51" s="367"/>
      <c r="PAH51" s="367"/>
      <c r="PAI51" s="367"/>
      <c r="PAJ51" s="367"/>
      <c r="PAK51" s="367"/>
      <c r="PAL51" s="367"/>
      <c r="PAM51" s="367"/>
      <c r="PAN51" s="367"/>
      <c r="PAO51" s="367"/>
      <c r="PAP51" s="367"/>
      <c r="PAQ51" s="367"/>
      <c r="PAR51" s="367"/>
      <c r="PAS51" s="367"/>
      <c r="PAT51" s="367"/>
      <c r="PAU51" s="367"/>
      <c r="PAV51" s="367"/>
      <c r="PAW51" s="367"/>
      <c r="PAX51" s="367"/>
      <c r="PAY51" s="367"/>
      <c r="PAZ51" s="367"/>
      <c r="PBA51" s="367"/>
      <c r="PBB51" s="367"/>
      <c r="PBC51" s="367"/>
      <c r="PBD51" s="367"/>
      <c r="PBE51" s="367"/>
      <c r="PBF51" s="367"/>
      <c r="PBG51" s="367"/>
      <c r="PBH51" s="367"/>
      <c r="PBI51" s="367"/>
      <c r="PBJ51" s="367"/>
      <c r="PBK51" s="367"/>
      <c r="PBL51" s="367"/>
      <c r="PBM51" s="367"/>
      <c r="PBN51" s="367"/>
      <c r="PBO51" s="367"/>
      <c r="PBP51" s="367"/>
      <c r="PBQ51" s="367"/>
      <c r="PBR51" s="367"/>
      <c r="PBS51" s="367"/>
      <c r="PBT51" s="367"/>
      <c r="PBU51" s="367"/>
      <c r="PBV51" s="367"/>
      <c r="PBW51" s="367"/>
      <c r="PBX51" s="367"/>
      <c r="PBY51" s="367"/>
      <c r="PBZ51" s="367"/>
      <c r="PCA51" s="367"/>
      <c r="PCB51" s="367"/>
      <c r="PCC51" s="367"/>
      <c r="PCD51" s="367"/>
      <c r="PCE51" s="367"/>
      <c r="PCF51" s="367"/>
      <c r="PCG51" s="367"/>
      <c r="PCH51" s="367"/>
      <c r="PCI51" s="367"/>
      <c r="PCJ51" s="367"/>
      <c r="PCK51" s="367"/>
      <c r="PCL51" s="367"/>
      <c r="PCM51" s="367"/>
      <c r="PCN51" s="367"/>
      <c r="PCO51" s="367"/>
      <c r="PCP51" s="367"/>
      <c r="PCQ51" s="367"/>
      <c r="PCR51" s="367"/>
      <c r="PCS51" s="367"/>
      <c r="PCT51" s="367"/>
      <c r="PCU51" s="367"/>
      <c r="PCV51" s="367"/>
      <c r="PCW51" s="367"/>
      <c r="PCX51" s="367"/>
      <c r="PCY51" s="367"/>
      <c r="PCZ51" s="367"/>
      <c r="PDA51" s="367"/>
      <c r="PDB51" s="367"/>
      <c r="PDC51" s="367"/>
      <c r="PDD51" s="367"/>
      <c r="PDE51" s="367"/>
      <c r="PDF51" s="367"/>
      <c r="PDG51" s="367"/>
      <c r="PDH51" s="367"/>
      <c r="PDI51" s="367"/>
      <c r="PDJ51" s="367"/>
      <c r="PDK51" s="367"/>
      <c r="PDL51" s="367"/>
      <c r="PDM51" s="367"/>
      <c r="PDN51" s="367"/>
      <c r="PDO51" s="367"/>
      <c r="PDP51" s="367"/>
      <c r="PDQ51" s="367"/>
      <c r="PDR51" s="367"/>
      <c r="PDS51" s="367"/>
      <c r="PDT51" s="367"/>
      <c r="PDU51" s="367"/>
      <c r="PDV51" s="367"/>
      <c r="PDW51" s="367"/>
      <c r="PDX51" s="367"/>
      <c r="PDY51" s="367"/>
      <c r="PDZ51" s="367"/>
      <c r="PEA51" s="367"/>
      <c r="PEB51" s="367"/>
      <c r="PEC51" s="367"/>
      <c r="PED51" s="367"/>
      <c r="PEE51" s="367"/>
      <c r="PEF51" s="367"/>
      <c r="PEG51" s="367"/>
      <c r="PEH51" s="367"/>
      <c r="PEI51" s="367"/>
      <c r="PEJ51" s="367"/>
      <c r="PEK51" s="367"/>
      <c r="PEL51" s="367"/>
      <c r="PEM51" s="367"/>
      <c r="PEN51" s="367"/>
      <c r="PEO51" s="367"/>
      <c r="PEP51" s="367"/>
      <c r="PEQ51" s="367"/>
      <c r="PER51" s="367"/>
      <c r="PES51" s="367"/>
      <c r="PET51" s="367"/>
      <c r="PEU51" s="367"/>
      <c r="PEV51" s="367"/>
      <c r="PEW51" s="367"/>
      <c r="PEX51" s="367"/>
      <c r="PEY51" s="367"/>
      <c r="PEZ51" s="367"/>
      <c r="PFA51" s="367"/>
      <c r="PFB51" s="367"/>
      <c r="PFC51" s="367"/>
      <c r="PFD51" s="367"/>
      <c r="PFE51" s="367"/>
      <c r="PFF51" s="367"/>
      <c r="PFG51" s="367"/>
      <c r="PFH51" s="367"/>
      <c r="PFI51" s="367"/>
      <c r="PFJ51" s="367"/>
      <c r="PFK51" s="367"/>
      <c r="PFL51" s="367"/>
      <c r="PFM51" s="367"/>
      <c r="PFN51" s="367"/>
      <c r="PFO51" s="367"/>
      <c r="PFP51" s="367"/>
      <c r="PFQ51" s="367"/>
      <c r="PFR51" s="367"/>
      <c r="PFS51" s="367"/>
      <c r="PFT51" s="367"/>
      <c r="PFU51" s="367"/>
      <c r="PFV51" s="367"/>
      <c r="PFW51" s="367"/>
      <c r="PFX51" s="367"/>
      <c r="PFY51" s="367"/>
      <c r="PFZ51" s="367"/>
      <c r="PGA51" s="367"/>
      <c r="PGB51" s="367"/>
      <c r="PGC51" s="367"/>
      <c r="PGD51" s="367"/>
      <c r="PGE51" s="367"/>
      <c r="PGF51" s="367"/>
      <c r="PGG51" s="367"/>
      <c r="PGH51" s="367"/>
      <c r="PGI51" s="367"/>
      <c r="PGJ51" s="367"/>
      <c r="PGK51" s="367"/>
      <c r="PGL51" s="367"/>
      <c r="PGM51" s="367"/>
      <c r="PGN51" s="367"/>
      <c r="PGO51" s="367"/>
      <c r="PGP51" s="367"/>
      <c r="PGQ51" s="367"/>
      <c r="PGR51" s="367"/>
      <c r="PGS51" s="367"/>
      <c r="PGT51" s="367"/>
      <c r="PGU51" s="367"/>
      <c r="PGV51" s="367"/>
      <c r="PGW51" s="367"/>
      <c r="PGX51" s="367"/>
      <c r="PGY51" s="367"/>
      <c r="PGZ51" s="367"/>
      <c r="PHA51" s="367"/>
      <c r="PHB51" s="367"/>
      <c r="PHC51" s="367"/>
      <c r="PHD51" s="367"/>
      <c r="PHE51" s="367"/>
      <c r="PHF51" s="367"/>
      <c r="PHG51" s="367"/>
      <c r="PHH51" s="367"/>
      <c r="PHI51" s="367"/>
      <c r="PHJ51" s="367"/>
      <c r="PHK51" s="367"/>
      <c r="PHL51" s="367"/>
      <c r="PHM51" s="367"/>
      <c r="PHN51" s="367"/>
      <c r="PHO51" s="367"/>
      <c r="PHP51" s="367"/>
      <c r="PHQ51" s="367"/>
      <c r="PHR51" s="367"/>
      <c r="PHS51" s="367"/>
      <c r="PHT51" s="367"/>
      <c r="PHU51" s="367"/>
      <c r="PHV51" s="367"/>
      <c r="PHW51" s="367"/>
      <c r="PHX51" s="367"/>
      <c r="PHY51" s="367"/>
      <c r="PHZ51" s="367"/>
      <c r="PIA51" s="367"/>
      <c r="PIB51" s="367"/>
      <c r="PIC51" s="367"/>
      <c r="PID51" s="367"/>
      <c r="PIE51" s="367"/>
      <c r="PIF51" s="367"/>
      <c r="PIG51" s="367"/>
      <c r="PIH51" s="367"/>
      <c r="PII51" s="367"/>
      <c r="PIJ51" s="367"/>
      <c r="PIK51" s="367"/>
      <c r="PIL51" s="367"/>
      <c r="PIM51" s="367"/>
      <c r="PIN51" s="367"/>
      <c r="PIO51" s="367"/>
      <c r="PIP51" s="367"/>
      <c r="PIQ51" s="367"/>
      <c r="PIR51" s="367"/>
      <c r="PIS51" s="367"/>
      <c r="PIT51" s="367"/>
      <c r="PIU51" s="367"/>
      <c r="PIV51" s="367"/>
      <c r="PIW51" s="367"/>
      <c r="PIX51" s="367"/>
      <c r="PIY51" s="367"/>
      <c r="PIZ51" s="367"/>
      <c r="PJA51" s="367"/>
      <c r="PJB51" s="367"/>
      <c r="PJC51" s="367"/>
      <c r="PJD51" s="367"/>
      <c r="PJE51" s="367"/>
      <c r="PJF51" s="367"/>
      <c r="PJG51" s="367"/>
      <c r="PJH51" s="367"/>
      <c r="PJI51" s="367"/>
      <c r="PJJ51" s="367"/>
      <c r="PJK51" s="367"/>
      <c r="PJL51" s="367"/>
      <c r="PJM51" s="367"/>
      <c r="PJN51" s="367"/>
      <c r="PJO51" s="367"/>
      <c r="PJP51" s="367"/>
      <c r="PJQ51" s="367"/>
      <c r="PJR51" s="367"/>
      <c r="PJS51" s="367"/>
      <c r="PJT51" s="367"/>
      <c r="PJU51" s="367"/>
      <c r="PJV51" s="367"/>
      <c r="PJW51" s="367"/>
      <c r="PJX51" s="367"/>
      <c r="PJY51" s="367"/>
      <c r="PJZ51" s="367"/>
      <c r="PKA51" s="367"/>
      <c r="PKB51" s="367"/>
      <c r="PKC51" s="367"/>
      <c r="PKD51" s="367"/>
      <c r="PKE51" s="367"/>
      <c r="PKF51" s="367"/>
      <c r="PKG51" s="367"/>
      <c r="PKH51" s="367"/>
      <c r="PKI51" s="367"/>
      <c r="PKJ51" s="367"/>
      <c r="PKK51" s="367"/>
      <c r="PKL51" s="367"/>
      <c r="PKM51" s="367"/>
      <c r="PKN51" s="367"/>
      <c r="PKO51" s="367"/>
      <c r="PKP51" s="367"/>
      <c r="PKQ51" s="367"/>
      <c r="PKR51" s="367"/>
      <c r="PKS51" s="367"/>
      <c r="PKT51" s="367"/>
      <c r="PKU51" s="367"/>
      <c r="PKV51" s="367"/>
      <c r="PKW51" s="367"/>
      <c r="PKX51" s="367"/>
      <c r="PKY51" s="367"/>
      <c r="PKZ51" s="367"/>
      <c r="PLA51" s="367"/>
      <c r="PLB51" s="367"/>
      <c r="PLC51" s="367"/>
      <c r="PLD51" s="367"/>
      <c r="PLE51" s="367"/>
      <c r="PLF51" s="367"/>
      <c r="PLG51" s="367"/>
      <c r="PLH51" s="367"/>
      <c r="PLI51" s="367"/>
      <c r="PLJ51" s="367"/>
      <c r="PLK51" s="367"/>
      <c r="PLL51" s="367"/>
      <c r="PLM51" s="367"/>
      <c r="PLN51" s="367"/>
      <c r="PLO51" s="367"/>
      <c r="PLP51" s="367"/>
      <c r="PLQ51" s="367"/>
      <c r="PLR51" s="367"/>
      <c r="PLS51" s="367"/>
      <c r="PLT51" s="367"/>
      <c r="PLU51" s="367"/>
      <c r="PLV51" s="367"/>
      <c r="PLW51" s="367"/>
      <c r="PLX51" s="367"/>
      <c r="PLY51" s="367"/>
      <c r="PLZ51" s="367"/>
      <c r="PMA51" s="367"/>
      <c r="PMB51" s="367"/>
      <c r="PMC51" s="367"/>
      <c r="PMD51" s="367"/>
      <c r="PME51" s="367"/>
      <c r="PMF51" s="367"/>
      <c r="PMG51" s="367"/>
      <c r="PMH51" s="367"/>
      <c r="PMI51" s="367"/>
      <c r="PMJ51" s="367"/>
      <c r="PMK51" s="367"/>
      <c r="PML51" s="367"/>
      <c r="PMM51" s="367"/>
      <c r="PMN51" s="367"/>
      <c r="PMO51" s="367"/>
      <c r="PMP51" s="367"/>
      <c r="PMQ51" s="367"/>
      <c r="PMR51" s="367"/>
      <c r="PMS51" s="367"/>
      <c r="PMT51" s="367"/>
      <c r="PMU51" s="367"/>
      <c r="PMV51" s="367"/>
      <c r="PMW51" s="367"/>
      <c r="PMX51" s="367"/>
      <c r="PMY51" s="367"/>
      <c r="PMZ51" s="367"/>
      <c r="PNA51" s="367"/>
      <c r="PNB51" s="367"/>
      <c r="PNC51" s="367"/>
      <c r="PND51" s="367"/>
      <c r="PNE51" s="367"/>
      <c r="PNF51" s="367"/>
      <c r="PNG51" s="367"/>
      <c r="PNH51" s="367"/>
      <c r="PNI51" s="367"/>
      <c r="PNJ51" s="367"/>
      <c r="PNK51" s="367"/>
      <c r="PNL51" s="367"/>
      <c r="PNM51" s="367"/>
      <c r="PNN51" s="367"/>
      <c r="PNO51" s="367"/>
      <c r="PNP51" s="367"/>
      <c r="PNQ51" s="367"/>
      <c r="PNR51" s="367"/>
      <c r="PNS51" s="367"/>
      <c r="PNT51" s="367"/>
      <c r="PNU51" s="367"/>
      <c r="PNV51" s="367"/>
      <c r="PNW51" s="367"/>
      <c r="PNX51" s="367"/>
      <c r="PNY51" s="367"/>
      <c r="PNZ51" s="367"/>
      <c r="POA51" s="367"/>
      <c r="POB51" s="367"/>
      <c r="POC51" s="367"/>
      <c r="POD51" s="367"/>
      <c r="POE51" s="367"/>
      <c r="POF51" s="367"/>
      <c r="POG51" s="367"/>
      <c r="POH51" s="367"/>
      <c r="POI51" s="367"/>
      <c r="POJ51" s="367"/>
      <c r="POK51" s="367"/>
      <c r="POL51" s="367"/>
      <c r="POM51" s="367"/>
      <c r="PON51" s="367"/>
      <c r="POO51" s="367"/>
      <c r="POP51" s="367"/>
      <c r="POQ51" s="367"/>
      <c r="POR51" s="367"/>
      <c r="POS51" s="367"/>
      <c r="POT51" s="367"/>
      <c r="POU51" s="367"/>
      <c r="POV51" s="367"/>
      <c r="POW51" s="367"/>
      <c r="POX51" s="367"/>
      <c r="POY51" s="367"/>
      <c r="POZ51" s="367"/>
      <c r="PPA51" s="367"/>
      <c r="PPB51" s="367"/>
      <c r="PPC51" s="367"/>
      <c r="PPD51" s="367"/>
      <c r="PPE51" s="367"/>
      <c r="PPF51" s="367"/>
      <c r="PPG51" s="367"/>
      <c r="PPH51" s="367"/>
      <c r="PPI51" s="367"/>
      <c r="PPJ51" s="367"/>
      <c r="PPK51" s="367"/>
      <c r="PPL51" s="367"/>
      <c r="PPM51" s="367"/>
      <c r="PPN51" s="367"/>
      <c r="PPO51" s="367"/>
      <c r="PPP51" s="367"/>
      <c r="PPQ51" s="367"/>
      <c r="PPR51" s="367"/>
      <c r="PPS51" s="367"/>
      <c r="PPT51" s="367"/>
      <c r="PPU51" s="367"/>
      <c r="PPV51" s="367"/>
      <c r="PPW51" s="367"/>
      <c r="PPX51" s="367"/>
      <c r="PPY51" s="367"/>
      <c r="PPZ51" s="367"/>
      <c r="PQA51" s="367"/>
      <c r="PQB51" s="367"/>
      <c r="PQC51" s="367"/>
      <c r="PQD51" s="367"/>
      <c r="PQE51" s="367"/>
      <c r="PQF51" s="367"/>
      <c r="PQG51" s="367"/>
      <c r="PQH51" s="367"/>
      <c r="PQI51" s="367"/>
      <c r="PQJ51" s="367"/>
      <c r="PQK51" s="367"/>
      <c r="PQL51" s="367"/>
      <c r="PQM51" s="367"/>
      <c r="PQN51" s="367"/>
      <c r="PQO51" s="367"/>
      <c r="PQP51" s="367"/>
      <c r="PQQ51" s="367"/>
      <c r="PQR51" s="367"/>
      <c r="PQS51" s="367"/>
      <c r="PQT51" s="367"/>
      <c r="PQU51" s="367"/>
      <c r="PQV51" s="367"/>
      <c r="PQW51" s="367"/>
      <c r="PQX51" s="367"/>
      <c r="PQY51" s="367"/>
      <c r="PQZ51" s="367"/>
      <c r="PRA51" s="367"/>
      <c r="PRB51" s="367"/>
      <c r="PRC51" s="367"/>
      <c r="PRD51" s="367"/>
      <c r="PRE51" s="367"/>
      <c r="PRF51" s="367"/>
      <c r="PRG51" s="367"/>
      <c r="PRH51" s="367"/>
      <c r="PRI51" s="367"/>
      <c r="PRJ51" s="367"/>
      <c r="PRK51" s="367"/>
      <c r="PRL51" s="367"/>
      <c r="PRM51" s="367"/>
      <c r="PRN51" s="367"/>
      <c r="PRO51" s="367"/>
      <c r="PRP51" s="367"/>
      <c r="PRQ51" s="367"/>
      <c r="PRR51" s="367"/>
      <c r="PRS51" s="367"/>
      <c r="PRT51" s="367"/>
      <c r="PRU51" s="367"/>
      <c r="PRV51" s="367"/>
      <c r="PRW51" s="367"/>
      <c r="PRX51" s="367"/>
      <c r="PRY51" s="367"/>
      <c r="PRZ51" s="367"/>
      <c r="PSA51" s="367"/>
      <c r="PSB51" s="367"/>
      <c r="PSC51" s="367"/>
      <c r="PSD51" s="367"/>
      <c r="PSE51" s="367"/>
      <c r="PSF51" s="367"/>
      <c r="PSG51" s="367"/>
      <c r="PSH51" s="367"/>
      <c r="PSI51" s="367"/>
      <c r="PSJ51" s="367"/>
      <c r="PSK51" s="367"/>
      <c r="PSL51" s="367"/>
      <c r="PSM51" s="367"/>
      <c r="PSN51" s="367"/>
      <c r="PSO51" s="367"/>
      <c r="PSP51" s="367"/>
      <c r="PSQ51" s="367"/>
      <c r="PSR51" s="367"/>
      <c r="PSS51" s="367"/>
      <c r="PST51" s="367"/>
      <c r="PSU51" s="367"/>
      <c r="PSV51" s="367"/>
      <c r="PSW51" s="367"/>
      <c r="PSX51" s="367"/>
      <c r="PSY51" s="367"/>
      <c r="PSZ51" s="367"/>
      <c r="PTA51" s="367"/>
      <c r="PTB51" s="367"/>
      <c r="PTC51" s="367"/>
      <c r="PTD51" s="367"/>
      <c r="PTE51" s="367"/>
      <c r="PTF51" s="367"/>
      <c r="PTG51" s="367"/>
      <c r="PTH51" s="367"/>
      <c r="PTI51" s="367"/>
      <c r="PTJ51" s="367"/>
      <c r="PTK51" s="367"/>
      <c r="PTL51" s="367"/>
      <c r="PTM51" s="367"/>
      <c r="PTN51" s="367"/>
      <c r="PTO51" s="367"/>
      <c r="PTP51" s="367"/>
      <c r="PTQ51" s="367"/>
      <c r="PTR51" s="367"/>
      <c r="PTS51" s="367"/>
      <c r="PTT51" s="367"/>
      <c r="PTU51" s="367"/>
      <c r="PTV51" s="367"/>
      <c r="PTW51" s="367"/>
      <c r="PTX51" s="367"/>
      <c r="PTY51" s="367"/>
      <c r="PTZ51" s="367"/>
      <c r="PUA51" s="367"/>
      <c r="PUB51" s="367"/>
      <c r="PUC51" s="367"/>
      <c r="PUD51" s="367"/>
      <c r="PUE51" s="367"/>
      <c r="PUF51" s="367"/>
      <c r="PUG51" s="367"/>
      <c r="PUH51" s="367"/>
      <c r="PUI51" s="367"/>
      <c r="PUJ51" s="367"/>
      <c r="PUK51" s="367"/>
      <c r="PUL51" s="367"/>
      <c r="PUM51" s="367"/>
      <c r="PUN51" s="367"/>
      <c r="PUO51" s="367"/>
      <c r="PUP51" s="367"/>
      <c r="PUQ51" s="367"/>
      <c r="PUR51" s="367"/>
      <c r="PUS51" s="367"/>
      <c r="PUT51" s="367"/>
      <c r="PUU51" s="367"/>
      <c r="PUV51" s="367"/>
      <c r="PUW51" s="367"/>
      <c r="PUX51" s="367"/>
      <c r="PUY51" s="367"/>
      <c r="PUZ51" s="367"/>
      <c r="PVA51" s="367"/>
      <c r="PVB51" s="367"/>
      <c r="PVC51" s="367"/>
      <c r="PVD51" s="367"/>
      <c r="PVE51" s="367"/>
      <c r="PVF51" s="367"/>
      <c r="PVG51" s="367"/>
      <c r="PVH51" s="367"/>
      <c r="PVI51" s="367"/>
      <c r="PVJ51" s="367"/>
      <c r="PVK51" s="367"/>
      <c r="PVL51" s="367"/>
      <c r="PVM51" s="367"/>
      <c r="PVN51" s="367"/>
      <c r="PVO51" s="367"/>
      <c r="PVP51" s="367"/>
      <c r="PVQ51" s="367"/>
      <c r="PVR51" s="367"/>
      <c r="PVS51" s="367"/>
      <c r="PVT51" s="367"/>
      <c r="PVU51" s="367"/>
      <c r="PVV51" s="367"/>
      <c r="PVW51" s="367"/>
      <c r="PVX51" s="367"/>
      <c r="PVY51" s="367"/>
      <c r="PVZ51" s="367"/>
      <c r="PWA51" s="367"/>
      <c r="PWB51" s="367"/>
      <c r="PWC51" s="367"/>
      <c r="PWD51" s="367"/>
      <c r="PWE51" s="367"/>
      <c r="PWF51" s="367"/>
      <c r="PWG51" s="367"/>
      <c r="PWH51" s="367"/>
      <c r="PWI51" s="367"/>
      <c r="PWJ51" s="367"/>
      <c r="PWK51" s="367"/>
      <c r="PWL51" s="367"/>
      <c r="PWM51" s="367"/>
      <c r="PWN51" s="367"/>
      <c r="PWO51" s="367"/>
      <c r="PWP51" s="367"/>
      <c r="PWQ51" s="367"/>
      <c r="PWR51" s="367"/>
      <c r="PWS51" s="367"/>
      <c r="PWT51" s="367"/>
      <c r="PWU51" s="367"/>
      <c r="PWV51" s="367"/>
      <c r="PWW51" s="367"/>
      <c r="PWX51" s="367"/>
      <c r="PWY51" s="367"/>
      <c r="PWZ51" s="367"/>
      <c r="PXA51" s="367"/>
      <c r="PXB51" s="367"/>
      <c r="PXC51" s="367"/>
      <c r="PXD51" s="367"/>
      <c r="PXE51" s="367"/>
      <c r="PXF51" s="367"/>
      <c r="PXG51" s="367"/>
      <c r="PXH51" s="367"/>
      <c r="PXI51" s="367"/>
      <c r="PXJ51" s="367"/>
      <c r="PXK51" s="367"/>
      <c r="PXL51" s="367"/>
      <c r="PXM51" s="367"/>
      <c r="PXN51" s="367"/>
      <c r="PXO51" s="367"/>
      <c r="PXP51" s="367"/>
      <c r="PXQ51" s="367"/>
      <c r="PXR51" s="367"/>
      <c r="PXS51" s="367"/>
      <c r="PXT51" s="367"/>
      <c r="PXU51" s="367"/>
      <c r="PXV51" s="367"/>
      <c r="PXW51" s="367"/>
      <c r="PXX51" s="367"/>
      <c r="PXY51" s="367"/>
      <c r="PXZ51" s="367"/>
      <c r="PYA51" s="367"/>
      <c r="PYB51" s="367"/>
      <c r="PYC51" s="367"/>
      <c r="PYD51" s="367"/>
      <c r="PYE51" s="367"/>
      <c r="PYF51" s="367"/>
      <c r="PYG51" s="367"/>
      <c r="PYH51" s="367"/>
      <c r="PYI51" s="367"/>
      <c r="PYJ51" s="367"/>
      <c r="PYK51" s="367"/>
      <c r="PYL51" s="367"/>
      <c r="PYM51" s="367"/>
      <c r="PYN51" s="367"/>
      <c r="PYO51" s="367"/>
      <c r="PYP51" s="367"/>
      <c r="PYQ51" s="367"/>
      <c r="PYR51" s="367"/>
      <c r="PYS51" s="367"/>
      <c r="PYT51" s="367"/>
      <c r="PYU51" s="367"/>
      <c r="PYV51" s="367"/>
      <c r="PYW51" s="367"/>
      <c r="PYX51" s="367"/>
      <c r="PYY51" s="367"/>
      <c r="PYZ51" s="367"/>
      <c r="PZA51" s="367"/>
      <c r="PZB51" s="367"/>
      <c r="PZC51" s="367"/>
      <c r="PZD51" s="367"/>
      <c r="PZE51" s="367"/>
      <c r="PZF51" s="367"/>
      <c r="PZG51" s="367"/>
      <c r="PZH51" s="367"/>
      <c r="PZI51" s="367"/>
      <c r="PZJ51" s="367"/>
      <c r="PZK51" s="367"/>
      <c r="PZL51" s="367"/>
      <c r="PZM51" s="367"/>
      <c r="PZN51" s="367"/>
      <c r="PZO51" s="367"/>
      <c r="PZP51" s="367"/>
      <c r="PZQ51" s="367"/>
      <c r="PZR51" s="367"/>
      <c r="PZS51" s="367"/>
      <c r="PZT51" s="367"/>
      <c r="PZU51" s="367"/>
      <c r="PZV51" s="367"/>
      <c r="PZW51" s="367"/>
      <c r="PZX51" s="367"/>
      <c r="PZY51" s="367"/>
      <c r="PZZ51" s="367"/>
      <c r="QAA51" s="367"/>
      <c r="QAB51" s="367"/>
      <c r="QAC51" s="367"/>
      <c r="QAD51" s="367"/>
      <c r="QAE51" s="367"/>
      <c r="QAF51" s="367"/>
      <c r="QAG51" s="367"/>
      <c r="QAH51" s="367"/>
      <c r="QAI51" s="367"/>
      <c r="QAJ51" s="367"/>
      <c r="QAK51" s="367"/>
      <c r="QAL51" s="367"/>
      <c r="QAM51" s="367"/>
      <c r="QAN51" s="367"/>
      <c r="QAO51" s="367"/>
      <c r="QAP51" s="367"/>
      <c r="QAQ51" s="367"/>
      <c r="QAR51" s="367"/>
      <c r="QAS51" s="367"/>
      <c r="QAT51" s="367"/>
      <c r="QAU51" s="367"/>
      <c r="QAV51" s="367"/>
      <c r="QAW51" s="367"/>
      <c r="QAX51" s="367"/>
      <c r="QAY51" s="367"/>
      <c r="QAZ51" s="367"/>
      <c r="QBA51" s="367"/>
      <c r="QBB51" s="367"/>
      <c r="QBC51" s="367"/>
      <c r="QBD51" s="367"/>
      <c r="QBE51" s="367"/>
      <c r="QBF51" s="367"/>
      <c r="QBG51" s="367"/>
      <c r="QBH51" s="367"/>
      <c r="QBI51" s="367"/>
      <c r="QBJ51" s="367"/>
      <c r="QBK51" s="367"/>
      <c r="QBL51" s="367"/>
      <c r="QBM51" s="367"/>
      <c r="QBN51" s="367"/>
      <c r="QBO51" s="367"/>
      <c r="QBP51" s="367"/>
      <c r="QBQ51" s="367"/>
      <c r="QBR51" s="367"/>
      <c r="QBS51" s="367"/>
      <c r="QBT51" s="367"/>
      <c r="QBU51" s="367"/>
      <c r="QBV51" s="367"/>
      <c r="QBW51" s="367"/>
      <c r="QBX51" s="367"/>
      <c r="QBY51" s="367"/>
      <c r="QBZ51" s="367"/>
      <c r="QCA51" s="367"/>
      <c r="QCB51" s="367"/>
      <c r="QCC51" s="367"/>
      <c r="QCD51" s="367"/>
      <c r="QCE51" s="367"/>
      <c r="QCF51" s="367"/>
      <c r="QCG51" s="367"/>
      <c r="QCH51" s="367"/>
      <c r="QCI51" s="367"/>
      <c r="QCJ51" s="367"/>
      <c r="QCK51" s="367"/>
      <c r="QCL51" s="367"/>
      <c r="QCM51" s="367"/>
      <c r="QCN51" s="367"/>
      <c r="QCO51" s="367"/>
      <c r="QCP51" s="367"/>
      <c r="QCQ51" s="367"/>
      <c r="QCR51" s="367"/>
      <c r="QCS51" s="367"/>
      <c r="QCT51" s="367"/>
      <c r="QCU51" s="367"/>
      <c r="QCV51" s="367"/>
      <c r="QCW51" s="367"/>
      <c r="QCX51" s="367"/>
      <c r="QCY51" s="367"/>
      <c r="QCZ51" s="367"/>
      <c r="QDA51" s="367"/>
      <c r="QDB51" s="367"/>
      <c r="QDC51" s="367"/>
      <c r="QDD51" s="367"/>
      <c r="QDE51" s="367"/>
      <c r="QDF51" s="367"/>
      <c r="QDG51" s="367"/>
      <c r="QDH51" s="367"/>
      <c r="QDI51" s="367"/>
      <c r="QDJ51" s="367"/>
      <c r="QDK51" s="367"/>
      <c r="QDL51" s="367"/>
      <c r="QDM51" s="367"/>
      <c r="QDN51" s="367"/>
      <c r="QDO51" s="367"/>
      <c r="QDP51" s="367"/>
      <c r="QDQ51" s="367"/>
      <c r="QDR51" s="367"/>
      <c r="QDS51" s="367"/>
      <c r="QDT51" s="367"/>
      <c r="QDU51" s="367"/>
      <c r="QDV51" s="367"/>
      <c r="QDW51" s="367"/>
      <c r="QDX51" s="367"/>
      <c r="QDY51" s="367"/>
      <c r="QDZ51" s="367"/>
      <c r="QEA51" s="367"/>
      <c r="QEB51" s="367"/>
      <c r="QEC51" s="367"/>
      <c r="QED51" s="367"/>
      <c r="QEE51" s="367"/>
      <c r="QEF51" s="367"/>
      <c r="QEG51" s="367"/>
      <c r="QEH51" s="367"/>
      <c r="QEI51" s="367"/>
      <c r="QEJ51" s="367"/>
      <c r="QEK51" s="367"/>
      <c r="QEL51" s="367"/>
      <c r="QEM51" s="367"/>
      <c r="QEN51" s="367"/>
      <c r="QEO51" s="367"/>
      <c r="QEP51" s="367"/>
      <c r="QEQ51" s="367"/>
      <c r="QER51" s="367"/>
      <c r="QES51" s="367"/>
      <c r="QET51" s="367"/>
      <c r="QEU51" s="367"/>
      <c r="QEV51" s="367"/>
      <c r="QEW51" s="367"/>
      <c r="QEX51" s="367"/>
      <c r="QEY51" s="367"/>
      <c r="QEZ51" s="367"/>
      <c r="QFA51" s="367"/>
      <c r="QFB51" s="367"/>
      <c r="QFC51" s="367"/>
      <c r="QFD51" s="367"/>
      <c r="QFE51" s="367"/>
      <c r="QFF51" s="367"/>
      <c r="QFG51" s="367"/>
      <c r="QFH51" s="367"/>
      <c r="QFI51" s="367"/>
      <c r="QFJ51" s="367"/>
      <c r="QFK51" s="367"/>
      <c r="QFL51" s="367"/>
      <c r="QFM51" s="367"/>
      <c r="QFN51" s="367"/>
      <c r="QFO51" s="367"/>
      <c r="QFP51" s="367"/>
      <c r="QFQ51" s="367"/>
      <c r="QFR51" s="367"/>
      <c r="QFS51" s="367"/>
      <c r="QFT51" s="367"/>
      <c r="QFU51" s="367"/>
      <c r="QFV51" s="367"/>
      <c r="QFW51" s="367"/>
      <c r="QFX51" s="367"/>
      <c r="QFY51" s="367"/>
      <c r="QFZ51" s="367"/>
      <c r="QGA51" s="367"/>
      <c r="QGB51" s="367"/>
      <c r="QGC51" s="367"/>
      <c r="QGD51" s="367"/>
      <c r="QGE51" s="367"/>
      <c r="QGF51" s="367"/>
      <c r="QGG51" s="367"/>
      <c r="QGH51" s="367"/>
      <c r="QGI51" s="367"/>
      <c r="QGJ51" s="367"/>
      <c r="QGK51" s="367"/>
      <c r="QGL51" s="367"/>
      <c r="QGM51" s="367"/>
      <c r="QGN51" s="367"/>
      <c r="QGO51" s="367"/>
      <c r="QGP51" s="367"/>
      <c r="QGQ51" s="367"/>
      <c r="QGR51" s="367"/>
      <c r="QGS51" s="367"/>
      <c r="QGT51" s="367"/>
      <c r="QGU51" s="367"/>
      <c r="QGV51" s="367"/>
      <c r="QGW51" s="367"/>
      <c r="QGX51" s="367"/>
      <c r="QGY51" s="367"/>
      <c r="QGZ51" s="367"/>
      <c r="QHA51" s="367"/>
      <c r="QHB51" s="367"/>
      <c r="QHC51" s="367"/>
      <c r="QHD51" s="367"/>
      <c r="QHE51" s="367"/>
      <c r="QHF51" s="367"/>
      <c r="QHG51" s="367"/>
      <c r="QHH51" s="367"/>
      <c r="QHI51" s="367"/>
      <c r="QHJ51" s="367"/>
      <c r="QHK51" s="367"/>
      <c r="QHL51" s="367"/>
      <c r="QHM51" s="367"/>
      <c r="QHN51" s="367"/>
      <c r="QHO51" s="367"/>
      <c r="QHP51" s="367"/>
      <c r="QHQ51" s="367"/>
      <c r="QHR51" s="367"/>
      <c r="QHS51" s="367"/>
      <c r="QHT51" s="367"/>
      <c r="QHU51" s="367"/>
      <c r="QHV51" s="367"/>
      <c r="QHW51" s="367"/>
      <c r="QHX51" s="367"/>
      <c r="QHY51" s="367"/>
      <c r="QHZ51" s="367"/>
      <c r="QIA51" s="367"/>
      <c r="QIB51" s="367"/>
      <c r="QIC51" s="367"/>
      <c r="QID51" s="367"/>
      <c r="QIE51" s="367"/>
      <c r="QIF51" s="367"/>
      <c r="QIG51" s="367"/>
      <c r="QIH51" s="367"/>
      <c r="QII51" s="367"/>
      <c r="QIJ51" s="367"/>
      <c r="QIK51" s="367"/>
      <c r="QIL51" s="367"/>
      <c r="QIM51" s="367"/>
      <c r="QIN51" s="367"/>
      <c r="QIO51" s="367"/>
      <c r="QIP51" s="367"/>
      <c r="QIQ51" s="367"/>
      <c r="QIR51" s="367"/>
      <c r="QIS51" s="367"/>
      <c r="QIT51" s="367"/>
      <c r="QIU51" s="367"/>
      <c r="QIV51" s="367"/>
      <c r="QIW51" s="367"/>
      <c r="QIX51" s="367"/>
      <c r="QIY51" s="367"/>
      <c r="QIZ51" s="367"/>
      <c r="QJA51" s="367"/>
      <c r="QJB51" s="367"/>
      <c r="QJC51" s="367"/>
      <c r="QJD51" s="367"/>
      <c r="QJE51" s="367"/>
      <c r="QJF51" s="367"/>
      <c r="QJG51" s="367"/>
      <c r="QJH51" s="367"/>
      <c r="QJI51" s="367"/>
      <c r="QJJ51" s="367"/>
      <c r="QJK51" s="367"/>
      <c r="QJL51" s="367"/>
      <c r="QJM51" s="367"/>
      <c r="QJN51" s="367"/>
      <c r="QJO51" s="367"/>
      <c r="QJP51" s="367"/>
      <c r="QJQ51" s="367"/>
      <c r="QJR51" s="367"/>
      <c r="QJS51" s="367"/>
      <c r="QJT51" s="367"/>
      <c r="QJU51" s="367"/>
      <c r="QJV51" s="367"/>
      <c r="QJW51" s="367"/>
      <c r="QJX51" s="367"/>
      <c r="QJY51" s="367"/>
      <c r="QJZ51" s="367"/>
      <c r="QKA51" s="367"/>
      <c r="QKB51" s="367"/>
      <c r="QKC51" s="367"/>
      <c r="QKD51" s="367"/>
      <c r="QKE51" s="367"/>
      <c r="QKF51" s="367"/>
      <c r="QKG51" s="367"/>
      <c r="QKH51" s="367"/>
      <c r="QKI51" s="367"/>
      <c r="QKJ51" s="367"/>
      <c r="QKK51" s="367"/>
      <c r="QKL51" s="367"/>
      <c r="QKM51" s="367"/>
      <c r="QKN51" s="367"/>
      <c r="QKO51" s="367"/>
      <c r="QKP51" s="367"/>
      <c r="QKQ51" s="367"/>
      <c r="QKR51" s="367"/>
      <c r="QKS51" s="367"/>
      <c r="QKT51" s="367"/>
      <c r="QKU51" s="367"/>
      <c r="QKV51" s="367"/>
      <c r="QKW51" s="367"/>
      <c r="QKX51" s="367"/>
      <c r="QKY51" s="367"/>
      <c r="QKZ51" s="367"/>
      <c r="QLA51" s="367"/>
      <c r="QLB51" s="367"/>
      <c r="QLC51" s="367"/>
      <c r="QLD51" s="367"/>
      <c r="QLE51" s="367"/>
      <c r="QLF51" s="367"/>
      <c r="QLG51" s="367"/>
      <c r="QLH51" s="367"/>
      <c r="QLI51" s="367"/>
      <c r="QLJ51" s="367"/>
      <c r="QLK51" s="367"/>
      <c r="QLL51" s="367"/>
      <c r="QLM51" s="367"/>
      <c r="QLN51" s="367"/>
      <c r="QLO51" s="367"/>
      <c r="QLP51" s="367"/>
      <c r="QLQ51" s="367"/>
      <c r="QLR51" s="367"/>
      <c r="QLS51" s="367"/>
      <c r="QLT51" s="367"/>
      <c r="QLU51" s="367"/>
      <c r="QLV51" s="367"/>
      <c r="QLW51" s="367"/>
      <c r="QLX51" s="367"/>
      <c r="QLY51" s="367"/>
      <c r="QLZ51" s="367"/>
      <c r="QMA51" s="367"/>
      <c r="QMB51" s="367"/>
      <c r="QMC51" s="367"/>
      <c r="QMD51" s="367"/>
      <c r="QME51" s="367"/>
      <c r="QMF51" s="367"/>
      <c r="QMG51" s="367"/>
      <c r="QMH51" s="367"/>
      <c r="QMI51" s="367"/>
      <c r="QMJ51" s="367"/>
      <c r="QMK51" s="367"/>
      <c r="QML51" s="367"/>
      <c r="QMM51" s="367"/>
      <c r="QMN51" s="367"/>
      <c r="QMO51" s="367"/>
      <c r="QMP51" s="367"/>
      <c r="QMQ51" s="367"/>
      <c r="QMR51" s="367"/>
      <c r="QMS51" s="367"/>
      <c r="QMT51" s="367"/>
      <c r="QMU51" s="367"/>
      <c r="QMV51" s="367"/>
      <c r="QMW51" s="367"/>
      <c r="QMX51" s="367"/>
      <c r="QMY51" s="367"/>
      <c r="QMZ51" s="367"/>
      <c r="QNA51" s="367"/>
      <c r="QNB51" s="367"/>
      <c r="QNC51" s="367"/>
      <c r="QND51" s="367"/>
      <c r="QNE51" s="367"/>
      <c r="QNF51" s="367"/>
      <c r="QNG51" s="367"/>
      <c r="QNH51" s="367"/>
      <c r="QNI51" s="367"/>
      <c r="QNJ51" s="367"/>
      <c r="QNK51" s="367"/>
      <c r="QNL51" s="367"/>
      <c r="QNM51" s="367"/>
      <c r="QNN51" s="367"/>
      <c r="QNO51" s="367"/>
      <c r="QNP51" s="367"/>
      <c r="QNQ51" s="367"/>
      <c r="QNR51" s="367"/>
      <c r="QNS51" s="367"/>
      <c r="QNT51" s="367"/>
      <c r="QNU51" s="367"/>
      <c r="QNV51" s="367"/>
      <c r="QNW51" s="367"/>
      <c r="QNX51" s="367"/>
      <c r="QNY51" s="367"/>
      <c r="QNZ51" s="367"/>
      <c r="QOA51" s="367"/>
      <c r="QOB51" s="367"/>
      <c r="QOC51" s="367"/>
      <c r="QOD51" s="367"/>
      <c r="QOE51" s="367"/>
      <c r="QOF51" s="367"/>
      <c r="QOG51" s="367"/>
      <c r="QOH51" s="367"/>
      <c r="QOI51" s="367"/>
      <c r="QOJ51" s="367"/>
      <c r="QOK51" s="367"/>
      <c r="QOL51" s="367"/>
      <c r="QOM51" s="367"/>
      <c r="QON51" s="367"/>
      <c r="QOO51" s="367"/>
      <c r="QOP51" s="367"/>
      <c r="QOQ51" s="367"/>
      <c r="QOR51" s="367"/>
      <c r="QOS51" s="367"/>
      <c r="QOT51" s="367"/>
      <c r="QOU51" s="367"/>
      <c r="QOV51" s="367"/>
      <c r="QOW51" s="367"/>
      <c r="QOX51" s="367"/>
      <c r="QOY51" s="367"/>
      <c r="QOZ51" s="367"/>
      <c r="QPA51" s="367"/>
      <c r="QPB51" s="367"/>
      <c r="QPC51" s="367"/>
      <c r="QPD51" s="367"/>
      <c r="QPE51" s="367"/>
      <c r="QPF51" s="367"/>
      <c r="QPG51" s="367"/>
      <c r="QPH51" s="367"/>
      <c r="QPI51" s="367"/>
      <c r="QPJ51" s="367"/>
      <c r="QPK51" s="367"/>
      <c r="QPL51" s="367"/>
      <c r="QPM51" s="367"/>
      <c r="QPN51" s="367"/>
      <c r="QPO51" s="367"/>
      <c r="QPP51" s="367"/>
      <c r="QPQ51" s="367"/>
      <c r="QPR51" s="367"/>
      <c r="QPS51" s="367"/>
      <c r="QPT51" s="367"/>
      <c r="QPU51" s="367"/>
      <c r="QPV51" s="367"/>
      <c r="QPW51" s="367"/>
      <c r="QPX51" s="367"/>
      <c r="QPY51" s="367"/>
      <c r="QPZ51" s="367"/>
      <c r="QQA51" s="367"/>
      <c r="QQB51" s="367"/>
      <c r="QQC51" s="367"/>
      <c r="QQD51" s="367"/>
      <c r="QQE51" s="367"/>
      <c r="QQF51" s="367"/>
      <c r="QQG51" s="367"/>
      <c r="QQH51" s="367"/>
      <c r="QQI51" s="367"/>
      <c r="QQJ51" s="367"/>
      <c r="QQK51" s="367"/>
      <c r="QQL51" s="367"/>
      <c r="QQM51" s="367"/>
      <c r="QQN51" s="367"/>
      <c r="QQO51" s="367"/>
      <c r="QQP51" s="367"/>
      <c r="QQQ51" s="367"/>
      <c r="QQR51" s="367"/>
      <c r="QQS51" s="367"/>
      <c r="QQT51" s="367"/>
      <c r="QQU51" s="367"/>
      <c r="QQV51" s="367"/>
      <c r="QQW51" s="367"/>
      <c r="QQX51" s="367"/>
      <c r="QQY51" s="367"/>
      <c r="QQZ51" s="367"/>
      <c r="QRA51" s="367"/>
      <c r="QRB51" s="367"/>
      <c r="QRC51" s="367"/>
      <c r="QRD51" s="367"/>
      <c r="QRE51" s="367"/>
      <c r="QRF51" s="367"/>
      <c r="QRG51" s="367"/>
      <c r="QRH51" s="367"/>
      <c r="QRI51" s="367"/>
      <c r="QRJ51" s="367"/>
      <c r="QRK51" s="367"/>
      <c r="QRL51" s="367"/>
      <c r="QRM51" s="367"/>
      <c r="QRN51" s="367"/>
      <c r="QRO51" s="367"/>
      <c r="QRP51" s="367"/>
      <c r="QRQ51" s="367"/>
      <c r="QRR51" s="367"/>
      <c r="QRS51" s="367"/>
      <c r="QRT51" s="367"/>
      <c r="QRU51" s="367"/>
      <c r="QRV51" s="367"/>
      <c r="QRW51" s="367"/>
      <c r="QRX51" s="367"/>
      <c r="QRY51" s="367"/>
      <c r="QRZ51" s="367"/>
      <c r="QSA51" s="367"/>
      <c r="QSB51" s="367"/>
      <c r="QSC51" s="367"/>
      <c r="QSD51" s="367"/>
      <c r="QSE51" s="367"/>
      <c r="QSF51" s="367"/>
      <c r="QSG51" s="367"/>
      <c r="QSH51" s="367"/>
      <c r="QSI51" s="367"/>
      <c r="QSJ51" s="367"/>
      <c r="QSK51" s="367"/>
      <c r="QSL51" s="367"/>
      <c r="QSM51" s="367"/>
      <c r="QSN51" s="367"/>
      <c r="QSO51" s="367"/>
      <c r="QSP51" s="367"/>
      <c r="QSQ51" s="367"/>
      <c r="QSR51" s="367"/>
      <c r="QSS51" s="367"/>
      <c r="QST51" s="367"/>
      <c r="QSU51" s="367"/>
      <c r="QSV51" s="367"/>
      <c r="QSW51" s="367"/>
      <c r="QSX51" s="367"/>
      <c r="QSY51" s="367"/>
      <c r="QSZ51" s="367"/>
      <c r="QTA51" s="367"/>
      <c r="QTB51" s="367"/>
      <c r="QTC51" s="367"/>
      <c r="QTD51" s="367"/>
      <c r="QTE51" s="367"/>
      <c r="QTF51" s="367"/>
      <c r="QTG51" s="367"/>
      <c r="QTH51" s="367"/>
      <c r="QTI51" s="367"/>
      <c r="QTJ51" s="367"/>
      <c r="QTK51" s="367"/>
      <c r="QTL51" s="367"/>
      <c r="QTM51" s="367"/>
      <c r="QTN51" s="367"/>
      <c r="QTO51" s="367"/>
      <c r="QTP51" s="367"/>
      <c r="QTQ51" s="367"/>
      <c r="QTR51" s="367"/>
      <c r="QTS51" s="367"/>
      <c r="QTT51" s="367"/>
      <c r="QTU51" s="367"/>
      <c r="QTV51" s="367"/>
      <c r="QTW51" s="367"/>
      <c r="QTX51" s="367"/>
      <c r="QTY51" s="367"/>
      <c r="QTZ51" s="367"/>
      <c r="QUA51" s="367"/>
      <c r="QUB51" s="367"/>
      <c r="QUC51" s="367"/>
      <c r="QUD51" s="367"/>
      <c r="QUE51" s="367"/>
      <c r="QUF51" s="367"/>
      <c r="QUG51" s="367"/>
      <c r="QUH51" s="367"/>
      <c r="QUI51" s="367"/>
      <c r="QUJ51" s="367"/>
      <c r="QUK51" s="367"/>
      <c r="QUL51" s="367"/>
      <c r="QUM51" s="367"/>
      <c r="QUN51" s="367"/>
      <c r="QUO51" s="367"/>
      <c r="QUP51" s="367"/>
      <c r="QUQ51" s="367"/>
      <c r="QUR51" s="367"/>
      <c r="QUS51" s="367"/>
      <c r="QUT51" s="367"/>
      <c r="QUU51" s="367"/>
      <c r="QUV51" s="367"/>
      <c r="QUW51" s="367"/>
      <c r="QUX51" s="367"/>
      <c r="QUY51" s="367"/>
      <c r="QUZ51" s="367"/>
      <c r="QVA51" s="367"/>
      <c r="QVB51" s="367"/>
      <c r="QVC51" s="367"/>
      <c r="QVD51" s="367"/>
      <c r="QVE51" s="367"/>
      <c r="QVF51" s="367"/>
      <c r="QVG51" s="367"/>
      <c r="QVH51" s="367"/>
      <c r="QVI51" s="367"/>
      <c r="QVJ51" s="367"/>
      <c r="QVK51" s="367"/>
      <c r="QVL51" s="367"/>
      <c r="QVM51" s="367"/>
      <c r="QVN51" s="367"/>
      <c r="QVO51" s="367"/>
      <c r="QVP51" s="367"/>
      <c r="QVQ51" s="367"/>
      <c r="QVR51" s="367"/>
      <c r="QVS51" s="367"/>
      <c r="QVT51" s="367"/>
      <c r="QVU51" s="367"/>
      <c r="QVV51" s="367"/>
      <c r="QVW51" s="367"/>
      <c r="QVX51" s="367"/>
      <c r="QVY51" s="367"/>
      <c r="QVZ51" s="367"/>
      <c r="QWA51" s="367"/>
      <c r="QWB51" s="367"/>
      <c r="QWC51" s="367"/>
      <c r="QWD51" s="367"/>
      <c r="QWE51" s="367"/>
      <c r="QWF51" s="367"/>
      <c r="QWG51" s="367"/>
      <c r="QWH51" s="367"/>
      <c r="QWI51" s="367"/>
      <c r="QWJ51" s="367"/>
      <c r="QWK51" s="367"/>
      <c r="QWL51" s="367"/>
      <c r="QWM51" s="367"/>
      <c r="QWN51" s="367"/>
      <c r="QWO51" s="367"/>
      <c r="QWP51" s="367"/>
      <c r="QWQ51" s="367"/>
      <c r="QWR51" s="367"/>
      <c r="QWS51" s="367"/>
      <c r="QWT51" s="367"/>
      <c r="QWU51" s="367"/>
      <c r="QWV51" s="367"/>
      <c r="QWW51" s="367"/>
      <c r="QWX51" s="367"/>
      <c r="QWY51" s="367"/>
      <c r="QWZ51" s="367"/>
      <c r="QXA51" s="367"/>
      <c r="QXB51" s="367"/>
      <c r="QXC51" s="367"/>
      <c r="QXD51" s="367"/>
      <c r="QXE51" s="367"/>
      <c r="QXF51" s="367"/>
      <c r="QXG51" s="367"/>
      <c r="QXH51" s="367"/>
      <c r="QXI51" s="367"/>
      <c r="QXJ51" s="367"/>
      <c r="QXK51" s="367"/>
      <c r="QXL51" s="367"/>
      <c r="QXM51" s="367"/>
      <c r="QXN51" s="367"/>
      <c r="QXO51" s="367"/>
      <c r="QXP51" s="367"/>
      <c r="QXQ51" s="367"/>
      <c r="QXR51" s="367"/>
      <c r="QXS51" s="367"/>
      <c r="QXT51" s="367"/>
      <c r="QXU51" s="367"/>
      <c r="QXV51" s="367"/>
      <c r="QXW51" s="367"/>
      <c r="QXX51" s="367"/>
      <c r="QXY51" s="367"/>
      <c r="QXZ51" s="367"/>
      <c r="QYA51" s="367"/>
      <c r="QYB51" s="367"/>
      <c r="QYC51" s="367"/>
      <c r="QYD51" s="367"/>
      <c r="QYE51" s="367"/>
      <c r="QYF51" s="367"/>
      <c r="QYG51" s="367"/>
      <c r="QYH51" s="367"/>
      <c r="QYI51" s="367"/>
      <c r="QYJ51" s="367"/>
      <c r="QYK51" s="367"/>
      <c r="QYL51" s="367"/>
      <c r="QYM51" s="367"/>
      <c r="QYN51" s="367"/>
      <c r="QYO51" s="367"/>
      <c r="QYP51" s="367"/>
      <c r="QYQ51" s="367"/>
      <c r="QYR51" s="367"/>
      <c r="QYS51" s="367"/>
      <c r="QYT51" s="367"/>
      <c r="QYU51" s="367"/>
      <c r="QYV51" s="367"/>
      <c r="QYW51" s="367"/>
      <c r="QYX51" s="367"/>
      <c r="QYY51" s="367"/>
      <c r="QYZ51" s="367"/>
      <c r="QZA51" s="367"/>
      <c r="QZB51" s="367"/>
      <c r="QZC51" s="367"/>
      <c r="QZD51" s="367"/>
      <c r="QZE51" s="367"/>
      <c r="QZF51" s="367"/>
      <c r="QZG51" s="367"/>
      <c r="QZH51" s="367"/>
      <c r="QZI51" s="367"/>
      <c r="QZJ51" s="367"/>
      <c r="QZK51" s="367"/>
      <c r="QZL51" s="367"/>
      <c r="QZM51" s="367"/>
      <c r="QZN51" s="367"/>
      <c r="QZO51" s="367"/>
      <c r="QZP51" s="367"/>
      <c r="QZQ51" s="367"/>
      <c r="QZR51" s="367"/>
      <c r="QZS51" s="367"/>
      <c r="QZT51" s="367"/>
      <c r="QZU51" s="367"/>
      <c r="QZV51" s="367"/>
      <c r="QZW51" s="367"/>
      <c r="QZX51" s="367"/>
      <c r="QZY51" s="367"/>
      <c r="QZZ51" s="367"/>
      <c r="RAA51" s="367"/>
      <c r="RAB51" s="367"/>
      <c r="RAC51" s="367"/>
      <c r="RAD51" s="367"/>
      <c r="RAE51" s="367"/>
      <c r="RAF51" s="367"/>
      <c r="RAG51" s="367"/>
      <c r="RAH51" s="367"/>
      <c r="RAI51" s="367"/>
      <c r="RAJ51" s="367"/>
      <c r="RAK51" s="367"/>
      <c r="RAL51" s="367"/>
      <c r="RAM51" s="367"/>
      <c r="RAN51" s="367"/>
      <c r="RAO51" s="367"/>
      <c r="RAP51" s="367"/>
      <c r="RAQ51" s="367"/>
      <c r="RAR51" s="367"/>
      <c r="RAS51" s="367"/>
      <c r="RAT51" s="367"/>
      <c r="RAU51" s="367"/>
      <c r="RAV51" s="367"/>
      <c r="RAW51" s="367"/>
      <c r="RAX51" s="367"/>
      <c r="RAY51" s="367"/>
      <c r="RAZ51" s="367"/>
      <c r="RBA51" s="367"/>
      <c r="RBB51" s="367"/>
      <c r="RBC51" s="367"/>
      <c r="RBD51" s="367"/>
      <c r="RBE51" s="367"/>
      <c r="RBF51" s="367"/>
      <c r="RBG51" s="367"/>
      <c r="RBH51" s="367"/>
      <c r="RBI51" s="367"/>
      <c r="RBJ51" s="367"/>
      <c r="RBK51" s="367"/>
      <c r="RBL51" s="367"/>
      <c r="RBM51" s="367"/>
      <c r="RBN51" s="367"/>
      <c r="RBO51" s="367"/>
      <c r="RBP51" s="367"/>
      <c r="RBQ51" s="367"/>
      <c r="RBR51" s="367"/>
      <c r="RBS51" s="367"/>
      <c r="RBT51" s="367"/>
      <c r="RBU51" s="367"/>
      <c r="RBV51" s="367"/>
      <c r="RBW51" s="367"/>
      <c r="RBX51" s="367"/>
      <c r="RBY51" s="367"/>
      <c r="RBZ51" s="367"/>
      <c r="RCA51" s="367"/>
      <c r="RCB51" s="367"/>
      <c r="RCC51" s="367"/>
      <c r="RCD51" s="367"/>
      <c r="RCE51" s="367"/>
      <c r="RCF51" s="367"/>
      <c r="RCG51" s="367"/>
      <c r="RCH51" s="367"/>
      <c r="RCI51" s="367"/>
      <c r="RCJ51" s="367"/>
      <c r="RCK51" s="367"/>
      <c r="RCL51" s="367"/>
      <c r="RCM51" s="367"/>
      <c r="RCN51" s="367"/>
      <c r="RCO51" s="367"/>
      <c r="RCP51" s="367"/>
      <c r="RCQ51" s="367"/>
      <c r="RCR51" s="367"/>
      <c r="RCS51" s="367"/>
      <c r="RCT51" s="367"/>
      <c r="RCU51" s="367"/>
      <c r="RCV51" s="367"/>
      <c r="RCW51" s="367"/>
      <c r="RCX51" s="367"/>
      <c r="RCY51" s="367"/>
      <c r="RCZ51" s="367"/>
      <c r="RDA51" s="367"/>
      <c r="RDB51" s="367"/>
      <c r="RDC51" s="367"/>
      <c r="RDD51" s="367"/>
      <c r="RDE51" s="367"/>
      <c r="RDF51" s="367"/>
      <c r="RDG51" s="367"/>
      <c r="RDH51" s="367"/>
      <c r="RDI51" s="367"/>
      <c r="RDJ51" s="367"/>
      <c r="RDK51" s="367"/>
      <c r="RDL51" s="367"/>
      <c r="RDM51" s="367"/>
      <c r="RDN51" s="367"/>
      <c r="RDO51" s="367"/>
      <c r="RDP51" s="367"/>
      <c r="RDQ51" s="367"/>
      <c r="RDR51" s="367"/>
      <c r="RDS51" s="367"/>
      <c r="RDT51" s="367"/>
      <c r="RDU51" s="367"/>
      <c r="RDV51" s="367"/>
      <c r="RDW51" s="367"/>
      <c r="RDX51" s="367"/>
      <c r="RDY51" s="367"/>
      <c r="RDZ51" s="367"/>
      <c r="REA51" s="367"/>
      <c r="REB51" s="367"/>
      <c r="REC51" s="367"/>
      <c r="RED51" s="367"/>
      <c r="REE51" s="367"/>
      <c r="REF51" s="367"/>
      <c r="REG51" s="367"/>
      <c r="REH51" s="367"/>
      <c r="REI51" s="367"/>
      <c r="REJ51" s="367"/>
      <c r="REK51" s="367"/>
      <c r="REL51" s="367"/>
      <c r="REM51" s="367"/>
      <c r="REN51" s="367"/>
      <c r="REO51" s="367"/>
      <c r="REP51" s="367"/>
      <c r="REQ51" s="367"/>
      <c r="RER51" s="367"/>
      <c r="RES51" s="367"/>
      <c r="RET51" s="367"/>
      <c r="REU51" s="367"/>
      <c r="REV51" s="367"/>
      <c r="REW51" s="367"/>
      <c r="REX51" s="367"/>
      <c r="REY51" s="367"/>
      <c r="REZ51" s="367"/>
      <c r="RFA51" s="367"/>
      <c r="RFB51" s="367"/>
      <c r="RFC51" s="367"/>
      <c r="RFD51" s="367"/>
      <c r="RFE51" s="367"/>
      <c r="RFF51" s="367"/>
      <c r="RFG51" s="367"/>
      <c r="RFH51" s="367"/>
      <c r="RFI51" s="367"/>
      <c r="RFJ51" s="367"/>
      <c r="RFK51" s="367"/>
      <c r="RFL51" s="367"/>
      <c r="RFM51" s="367"/>
      <c r="RFN51" s="367"/>
      <c r="RFO51" s="367"/>
      <c r="RFP51" s="367"/>
      <c r="RFQ51" s="367"/>
      <c r="RFR51" s="367"/>
      <c r="RFS51" s="367"/>
      <c r="RFT51" s="367"/>
      <c r="RFU51" s="367"/>
      <c r="RFV51" s="367"/>
      <c r="RFW51" s="367"/>
      <c r="RFX51" s="367"/>
      <c r="RFY51" s="367"/>
      <c r="RFZ51" s="367"/>
      <c r="RGA51" s="367"/>
      <c r="RGB51" s="367"/>
      <c r="RGC51" s="367"/>
      <c r="RGD51" s="367"/>
      <c r="RGE51" s="367"/>
      <c r="RGF51" s="367"/>
      <c r="RGG51" s="367"/>
      <c r="RGH51" s="367"/>
      <c r="RGI51" s="367"/>
      <c r="RGJ51" s="367"/>
      <c r="RGK51" s="367"/>
      <c r="RGL51" s="367"/>
      <c r="RGM51" s="367"/>
      <c r="RGN51" s="367"/>
      <c r="RGO51" s="367"/>
      <c r="RGP51" s="367"/>
      <c r="RGQ51" s="367"/>
      <c r="RGR51" s="367"/>
      <c r="RGS51" s="367"/>
      <c r="RGT51" s="367"/>
      <c r="RGU51" s="367"/>
      <c r="RGV51" s="367"/>
      <c r="RGW51" s="367"/>
      <c r="RGX51" s="367"/>
      <c r="RGY51" s="367"/>
      <c r="RGZ51" s="367"/>
      <c r="RHA51" s="367"/>
      <c r="RHB51" s="367"/>
      <c r="RHC51" s="367"/>
      <c r="RHD51" s="367"/>
      <c r="RHE51" s="367"/>
      <c r="RHF51" s="367"/>
      <c r="RHG51" s="367"/>
      <c r="RHH51" s="367"/>
      <c r="RHI51" s="367"/>
      <c r="RHJ51" s="367"/>
      <c r="RHK51" s="367"/>
      <c r="RHL51" s="367"/>
      <c r="RHM51" s="367"/>
      <c r="RHN51" s="367"/>
      <c r="RHO51" s="367"/>
      <c r="RHP51" s="367"/>
      <c r="RHQ51" s="367"/>
      <c r="RHR51" s="367"/>
      <c r="RHS51" s="367"/>
      <c r="RHT51" s="367"/>
      <c r="RHU51" s="367"/>
      <c r="RHV51" s="367"/>
      <c r="RHW51" s="367"/>
      <c r="RHX51" s="367"/>
      <c r="RHY51" s="367"/>
      <c r="RHZ51" s="367"/>
      <c r="RIA51" s="367"/>
      <c r="RIB51" s="367"/>
      <c r="RIC51" s="367"/>
      <c r="RID51" s="367"/>
      <c r="RIE51" s="367"/>
      <c r="RIF51" s="367"/>
      <c r="RIG51" s="367"/>
      <c r="RIH51" s="367"/>
      <c r="RII51" s="367"/>
      <c r="RIJ51" s="367"/>
      <c r="RIK51" s="367"/>
      <c r="RIL51" s="367"/>
      <c r="RIM51" s="367"/>
      <c r="RIN51" s="367"/>
      <c r="RIO51" s="367"/>
      <c r="RIP51" s="367"/>
      <c r="RIQ51" s="367"/>
      <c r="RIR51" s="367"/>
      <c r="RIS51" s="367"/>
      <c r="RIT51" s="367"/>
      <c r="RIU51" s="367"/>
      <c r="RIV51" s="367"/>
      <c r="RIW51" s="367"/>
      <c r="RIX51" s="367"/>
      <c r="RIY51" s="367"/>
      <c r="RIZ51" s="367"/>
      <c r="RJA51" s="367"/>
      <c r="RJB51" s="367"/>
      <c r="RJC51" s="367"/>
      <c r="RJD51" s="367"/>
      <c r="RJE51" s="367"/>
      <c r="RJF51" s="367"/>
      <c r="RJG51" s="367"/>
      <c r="RJH51" s="367"/>
      <c r="RJI51" s="367"/>
      <c r="RJJ51" s="367"/>
      <c r="RJK51" s="367"/>
      <c r="RJL51" s="367"/>
      <c r="RJM51" s="367"/>
      <c r="RJN51" s="367"/>
      <c r="RJO51" s="367"/>
      <c r="RJP51" s="367"/>
      <c r="RJQ51" s="367"/>
      <c r="RJR51" s="367"/>
      <c r="RJS51" s="367"/>
      <c r="RJT51" s="367"/>
      <c r="RJU51" s="367"/>
      <c r="RJV51" s="367"/>
      <c r="RJW51" s="367"/>
      <c r="RJX51" s="367"/>
      <c r="RJY51" s="367"/>
      <c r="RJZ51" s="367"/>
      <c r="RKA51" s="367"/>
      <c r="RKB51" s="367"/>
      <c r="RKC51" s="367"/>
      <c r="RKD51" s="367"/>
      <c r="RKE51" s="367"/>
      <c r="RKF51" s="367"/>
      <c r="RKG51" s="367"/>
      <c r="RKH51" s="367"/>
      <c r="RKI51" s="367"/>
      <c r="RKJ51" s="367"/>
      <c r="RKK51" s="367"/>
      <c r="RKL51" s="367"/>
      <c r="RKM51" s="367"/>
      <c r="RKN51" s="367"/>
      <c r="RKO51" s="367"/>
      <c r="RKP51" s="367"/>
      <c r="RKQ51" s="367"/>
      <c r="RKR51" s="367"/>
      <c r="RKS51" s="367"/>
      <c r="RKT51" s="367"/>
      <c r="RKU51" s="367"/>
      <c r="RKV51" s="367"/>
      <c r="RKW51" s="367"/>
      <c r="RKX51" s="367"/>
      <c r="RKY51" s="367"/>
      <c r="RKZ51" s="367"/>
      <c r="RLA51" s="367"/>
      <c r="RLB51" s="367"/>
      <c r="RLC51" s="367"/>
      <c r="RLD51" s="367"/>
      <c r="RLE51" s="367"/>
      <c r="RLF51" s="367"/>
      <c r="RLG51" s="367"/>
      <c r="RLH51" s="367"/>
      <c r="RLI51" s="367"/>
      <c r="RLJ51" s="367"/>
      <c r="RLK51" s="367"/>
      <c r="RLL51" s="367"/>
      <c r="RLM51" s="367"/>
      <c r="RLN51" s="367"/>
      <c r="RLO51" s="367"/>
      <c r="RLP51" s="367"/>
      <c r="RLQ51" s="367"/>
      <c r="RLR51" s="367"/>
      <c r="RLS51" s="367"/>
      <c r="RLT51" s="367"/>
      <c r="RLU51" s="367"/>
      <c r="RLV51" s="367"/>
      <c r="RLW51" s="367"/>
      <c r="RLX51" s="367"/>
      <c r="RLY51" s="367"/>
      <c r="RLZ51" s="367"/>
      <c r="RMA51" s="367"/>
      <c r="RMB51" s="367"/>
      <c r="RMC51" s="367"/>
      <c r="RMD51" s="367"/>
      <c r="RME51" s="367"/>
      <c r="RMF51" s="367"/>
      <c r="RMG51" s="367"/>
      <c r="RMH51" s="367"/>
      <c r="RMI51" s="367"/>
      <c r="RMJ51" s="367"/>
      <c r="RMK51" s="367"/>
      <c r="RML51" s="367"/>
      <c r="RMM51" s="367"/>
      <c r="RMN51" s="367"/>
      <c r="RMO51" s="367"/>
      <c r="RMP51" s="367"/>
      <c r="RMQ51" s="367"/>
      <c r="RMR51" s="367"/>
      <c r="RMS51" s="367"/>
      <c r="RMT51" s="367"/>
      <c r="RMU51" s="367"/>
      <c r="RMV51" s="367"/>
      <c r="RMW51" s="367"/>
      <c r="RMX51" s="367"/>
      <c r="RMY51" s="367"/>
      <c r="RMZ51" s="367"/>
      <c r="RNA51" s="367"/>
      <c r="RNB51" s="367"/>
      <c r="RNC51" s="367"/>
      <c r="RND51" s="367"/>
      <c r="RNE51" s="367"/>
      <c r="RNF51" s="367"/>
      <c r="RNG51" s="367"/>
      <c r="RNH51" s="367"/>
      <c r="RNI51" s="367"/>
      <c r="RNJ51" s="367"/>
      <c r="RNK51" s="367"/>
      <c r="RNL51" s="367"/>
      <c r="RNM51" s="367"/>
      <c r="RNN51" s="367"/>
      <c r="RNO51" s="367"/>
      <c r="RNP51" s="367"/>
      <c r="RNQ51" s="367"/>
      <c r="RNR51" s="367"/>
      <c r="RNS51" s="367"/>
      <c r="RNT51" s="367"/>
      <c r="RNU51" s="367"/>
      <c r="RNV51" s="367"/>
      <c r="RNW51" s="367"/>
      <c r="RNX51" s="367"/>
      <c r="RNY51" s="367"/>
      <c r="RNZ51" s="367"/>
      <c r="ROA51" s="367"/>
      <c r="ROB51" s="367"/>
      <c r="ROC51" s="367"/>
      <c r="ROD51" s="367"/>
      <c r="ROE51" s="367"/>
      <c r="ROF51" s="367"/>
      <c r="ROG51" s="367"/>
      <c r="ROH51" s="367"/>
      <c r="ROI51" s="367"/>
      <c r="ROJ51" s="367"/>
      <c r="ROK51" s="367"/>
      <c r="ROL51" s="367"/>
      <c r="ROM51" s="367"/>
      <c r="RON51" s="367"/>
      <c r="ROO51" s="367"/>
      <c r="ROP51" s="367"/>
      <c r="ROQ51" s="367"/>
      <c r="ROR51" s="367"/>
      <c r="ROS51" s="367"/>
      <c r="ROT51" s="367"/>
      <c r="ROU51" s="367"/>
      <c r="ROV51" s="367"/>
      <c r="ROW51" s="367"/>
      <c r="ROX51" s="367"/>
      <c r="ROY51" s="367"/>
      <c r="ROZ51" s="367"/>
      <c r="RPA51" s="367"/>
      <c r="RPB51" s="367"/>
      <c r="RPC51" s="367"/>
      <c r="RPD51" s="367"/>
      <c r="RPE51" s="367"/>
      <c r="RPF51" s="367"/>
      <c r="RPG51" s="367"/>
      <c r="RPH51" s="367"/>
      <c r="RPI51" s="367"/>
      <c r="RPJ51" s="367"/>
      <c r="RPK51" s="367"/>
      <c r="RPL51" s="367"/>
      <c r="RPM51" s="367"/>
      <c r="RPN51" s="367"/>
      <c r="RPO51" s="367"/>
      <c r="RPP51" s="367"/>
      <c r="RPQ51" s="367"/>
      <c r="RPR51" s="367"/>
      <c r="RPS51" s="367"/>
      <c r="RPT51" s="367"/>
      <c r="RPU51" s="367"/>
      <c r="RPV51" s="367"/>
      <c r="RPW51" s="367"/>
      <c r="RPX51" s="367"/>
      <c r="RPY51" s="367"/>
      <c r="RPZ51" s="367"/>
      <c r="RQA51" s="367"/>
      <c r="RQB51" s="367"/>
      <c r="RQC51" s="367"/>
      <c r="RQD51" s="367"/>
      <c r="RQE51" s="367"/>
      <c r="RQF51" s="367"/>
      <c r="RQG51" s="367"/>
      <c r="RQH51" s="367"/>
      <c r="RQI51" s="367"/>
      <c r="RQJ51" s="367"/>
      <c r="RQK51" s="367"/>
      <c r="RQL51" s="367"/>
      <c r="RQM51" s="367"/>
      <c r="RQN51" s="367"/>
      <c r="RQO51" s="367"/>
      <c r="RQP51" s="367"/>
      <c r="RQQ51" s="367"/>
      <c r="RQR51" s="367"/>
      <c r="RQS51" s="367"/>
      <c r="RQT51" s="367"/>
      <c r="RQU51" s="367"/>
      <c r="RQV51" s="367"/>
      <c r="RQW51" s="367"/>
      <c r="RQX51" s="367"/>
      <c r="RQY51" s="367"/>
      <c r="RQZ51" s="367"/>
      <c r="RRA51" s="367"/>
      <c r="RRB51" s="367"/>
      <c r="RRC51" s="367"/>
      <c r="RRD51" s="367"/>
      <c r="RRE51" s="367"/>
      <c r="RRF51" s="367"/>
      <c r="RRG51" s="367"/>
      <c r="RRH51" s="367"/>
      <c r="RRI51" s="367"/>
      <c r="RRJ51" s="367"/>
      <c r="RRK51" s="367"/>
      <c r="RRL51" s="367"/>
      <c r="RRM51" s="367"/>
      <c r="RRN51" s="367"/>
      <c r="RRO51" s="367"/>
      <c r="RRP51" s="367"/>
      <c r="RRQ51" s="367"/>
      <c r="RRR51" s="367"/>
      <c r="RRS51" s="367"/>
      <c r="RRT51" s="367"/>
      <c r="RRU51" s="367"/>
      <c r="RRV51" s="367"/>
      <c r="RRW51" s="367"/>
      <c r="RRX51" s="367"/>
      <c r="RRY51" s="367"/>
      <c r="RRZ51" s="367"/>
      <c r="RSA51" s="367"/>
      <c r="RSB51" s="367"/>
      <c r="RSC51" s="367"/>
      <c r="RSD51" s="367"/>
      <c r="RSE51" s="367"/>
      <c r="RSF51" s="367"/>
      <c r="RSG51" s="367"/>
      <c r="RSH51" s="367"/>
      <c r="RSI51" s="367"/>
      <c r="RSJ51" s="367"/>
      <c r="RSK51" s="367"/>
      <c r="RSL51" s="367"/>
      <c r="RSM51" s="367"/>
      <c r="RSN51" s="367"/>
      <c r="RSO51" s="367"/>
      <c r="RSP51" s="367"/>
      <c r="RSQ51" s="367"/>
      <c r="RSR51" s="367"/>
      <c r="RSS51" s="367"/>
      <c r="RST51" s="367"/>
      <c r="RSU51" s="367"/>
      <c r="RSV51" s="367"/>
      <c r="RSW51" s="367"/>
      <c r="RSX51" s="367"/>
      <c r="RSY51" s="367"/>
      <c r="RSZ51" s="367"/>
      <c r="RTA51" s="367"/>
      <c r="RTB51" s="367"/>
      <c r="RTC51" s="367"/>
      <c r="RTD51" s="367"/>
      <c r="RTE51" s="367"/>
      <c r="RTF51" s="367"/>
      <c r="RTG51" s="367"/>
      <c r="RTH51" s="367"/>
      <c r="RTI51" s="367"/>
      <c r="RTJ51" s="367"/>
      <c r="RTK51" s="367"/>
      <c r="RTL51" s="367"/>
      <c r="RTM51" s="367"/>
      <c r="RTN51" s="367"/>
      <c r="RTO51" s="367"/>
      <c r="RTP51" s="367"/>
      <c r="RTQ51" s="367"/>
      <c r="RTR51" s="367"/>
      <c r="RTS51" s="367"/>
      <c r="RTT51" s="367"/>
      <c r="RTU51" s="367"/>
      <c r="RTV51" s="367"/>
      <c r="RTW51" s="367"/>
      <c r="RTX51" s="367"/>
      <c r="RTY51" s="367"/>
      <c r="RTZ51" s="367"/>
      <c r="RUA51" s="367"/>
      <c r="RUB51" s="367"/>
      <c r="RUC51" s="367"/>
      <c r="RUD51" s="367"/>
      <c r="RUE51" s="367"/>
      <c r="RUF51" s="367"/>
      <c r="RUG51" s="367"/>
      <c r="RUH51" s="367"/>
      <c r="RUI51" s="367"/>
      <c r="RUJ51" s="367"/>
      <c r="RUK51" s="367"/>
      <c r="RUL51" s="367"/>
      <c r="RUM51" s="367"/>
      <c r="RUN51" s="367"/>
      <c r="RUO51" s="367"/>
      <c r="RUP51" s="367"/>
      <c r="RUQ51" s="367"/>
      <c r="RUR51" s="367"/>
      <c r="RUS51" s="367"/>
      <c r="RUT51" s="367"/>
      <c r="RUU51" s="367"/>
      <c r="RUV51" s="367"/>
      <c r="RUW51" s="367"/>
      <c r="RUX51" s="367"/>
      <c r="RUY51" s="367"/>
      <c r="RUZ51" s="367"/>
      <c r="RVA51" s="367"/>
      <c r="RVB51" s="367"/>
      <c r="RVC51" s="367"/>
      <c r="RVD51" s="367"/>
      <c r="RVE51" s="367"/>
      <c r="RVF51" s="367"/>
      <c r="RVG51" s="367"/>
      <c r="RVH51" s="367"/>
      <c r="RVI51" s="367"/>
      <c r="RVJ51" s="367"/>
      <c r="RVK51" s="367"/>
      <c r="RVL51" s="367"/>
      <c r="RVM51" s="367"/>
      <c r="RVN51" s="367"/>
      <c r="RVO51" s="367"/>
      <c r="RVP51" s="367"/>
      <c r="RVQ51" s="367"/>
      <c r="RVR51" s="367"/>
      <c r="RVS51" s="367"/>
      <c r="RVT51" s="367"/>
      <c r="RVU51" s="367"/>
      <c r="RVV51" s="367"/>
      <c r="RVW51" s="367"/>
      <c r="RVX51" s="367"/>
      <c r="RVY51" s="367"/>
      <c r="RVZ51" s="367"/>
      <c r="RWA51" s="367"/>
      <c r="RWB51" s="367"/>
      <c r="RWC51" s="367"/>
      <c r="RWD51" s="367"/>
      <c r="RWE51" s="367"/>
      <c r="RWF51" s="367"/>
      <c r="RWG51" s="367"/>
      <c r="RWH51" s="367"/>
      <c r="RWI51" s="367"/>
      <c r="RWJ51" s="367"/>
      <c r="RWK51" s="367"/>
      <c r="RWL51" s="367"/>
      <c r="RWM51" s="367"/>
      <c r="RWN51" s="367"/>
      <c r="RWO51" s="367"/>
      <c r="RWP51" s="367"/>
      <c r="RWQ51" s="367"/>
      <c r="RWR51" s="367"/>
      <c r="RWS51" s="367"/>
      <c r="RWT51" s="367"/>
      <c r="RWU51" s="367"/>
      <c r="RWV51" s="367"/>
      <c r="RWW51" s="367"/>
      <c r="RWX51" s="367"/>
      <c r="RWY51" s="367"/>
      <c r="RWZ51" s="367"/>
      <c r="RXA51" s="367"/>
      <c r="RXB51" s="367"/>
      <c r="RXC51" s="367"/>
      <c r="RXD51" s="367"/>
      <c r="RXE51" s="367"/>
      <c r="RXF51" s="367"/>
      <c r="RXG51" s="367"/>
      <c r="RXH51" s="367"/>
      <c r="RXI51" s="367"/>
      <c r="RXJ51" s="367"/>
      <c r="RXK51" s="367"/>
      <c r="RXL51" s="367"/>
      <c r="RXM51" s="367"/>
      <c r="RXN51" s="367"/>
      <c r="RXO51" s="367"/>
      <c r="RXP51" s="367"/>
      <c r="RXQ51" s="367"/>
      <c r="RXR51" s="367"/>
      <c r="RXS51" s="367"/>
      <c r="RXT51" s="367"/>
      <c r="RXU51" s="367"/>
      <c r="RXV51" s="367"/>
      <c r="RXW51" s="367"/>
      <c r="RXX51" s="367"/>
      <c r="RXY51" s="367"/>
      <c r="RXZ51" s="367"/>
      <c r="RYA51" s="367"/>
      <c r="RYB51" s="367"/>
      <c r="RYC51" s="367"/>
      <c r="RYD51" s="367"/>
      <c r="RYE51" s="367"/>
      <c r="RYF51" s="367"/>
      <c r="RYG51" s="367"/>
      <c r="RYH51" s="367"/>
      <c r="RYI51" s="367"/>
      <c r="RYJ51" s="367"/>
      <c r="RYK51" s="367"/>
      <c r="RYL51" s="367"/>
      <c r="RYM51" s="367"/>
      <c r="RYN51" s="367"/>
      <c r="RYO51" s="367"/>
      <c r="RYP51" s="367"/>
      <c r="RYQ51" s="367"/>
      <c r="RYR51" s="367"/>
      <c r="RYS51" s="367"/>
      <c r="RYT51" s="367"/>
      <c r="RYU51" s="367"/>
      <c r="RYV51" s="367"/>
      <c r="RYW51" s="367"/>
      <c r="RYX51" s="367"/>
      <c r="RYY51" s="367"/>
      <c r="RYZ51" s="367"/>
      <c r="RZA51" s="367"/>
      <c r="RZB51" s="367"/>
      <c r="RZC51" s="367"/>
      <c r="RZD51" s="367"/>
      <c r="RZE51" s="367"/>
      <c r="RZF51" s="367"/>
      <c r="RZG51" s="367"/>
      <c r="RZH51" s="367"/>
      <c r="RZI51" s="367"/>
      <c r="RZJ51" s="367"/>
      <c r="RZK51" s="367"/>
      <c r="RZL51" s="367"/>
      <c r="RZM51" s="367"/>
      <c r="RZN51" s="367"/>
      <c r="RZO51" s="367"/>
      <c r="RZP51" s="367"/>
      <c r="RZQ51" s="367"/>
      <c r="RZR51" s="367"/>
      <c r="RZS51" s="367"/>
      <c r="RZT51" s="367"/>
      <c r="RZU51" s="367"/>
      <c r="RZV51" s="367"/>
      <c r="RZW51" s="367"/>
      <c r="RZX51" s="367"/>
      <c r="RZY51" s="367"/>
      <c r="RZZ51" s="367"/>
      <c r="SAA51" s="367"/>
      <c r="SAB51" s="367"/>
      <c r="SAC51" s="367"/>
      <c r="SAD51" s="367"/>
      <c r="SAE51" s="367"/>
      <c r="SAF51" s="367"/>
      <c r="SAG51" s="367"/>
      <c r="SAH51" s="367"/>
      <c r="SAI51" s="367"/>
      <c r="SAJ51" s="367"/>
      <c r="SAK51" s="367"/>
      <c r="SAL51" s="367"/>
      <c r="SAM51" s="367"/>
      <c r="SAN51" s="367"/>
      <c r="SAO51" s="367"/>
      <c r="SAP51" s="367"/>
      <c r="SAQ51" s="367"/>
      <c r="SAR51" s="367"/>
      <c r="SAS51" s="367"/>
      <c r="SAT51" s="367"/>
      <c r="SAU51" s="367"/>
      <c r="SAV51" s="367"/>
      <c r="SAW51" s="367"/>
      <c r="SAX51" s="367"/>
      <c r="SAY51" s="367"/>
      <c r="SAZ51" s="367"/>
      <c r="SBA51" s="367"/>
      <c r="SBB51" s="367"/>
      <c r="SBC51" s="367"/>
      <c r="SBD51" s="367"/>
      <c r="SBE51" s="367"/>
      <c r="SBF51" s="367"/>
      <c r="SBG51" s="367"/>
      <c r="SBH51" s="367"/>
      <c r="SBI51" s="367"/>
      <c r="SBJ51" s="367"/>
      <c r="SBK51" s="367"/>
      <c r="SBL51" s="367"/>
      <c r="SBM51" s="367"/>
      <c r="SBN51" s="367"/>
      <c r="SBO51" s="367"/>
      <c r="SBP51" s="367"/>
      <c r="SBQ51" s="367"/>
      <c r="SBR51" s="367"/>
      <c r="SBS51" s="367"/>
      <c r="SBT51" s="367"/>
      <c r="SBU51" s="367"/>
      <c r="SBV51" s="367"/>
      <c r="SBW51" s="367"/>
      <c r="SBX51" s="367"/>
      <c r="SBY51" s="367"/>
      <c r="SBZ51" s="367"/>
      <c r="SCA51" s="367"/>
      <c r="SCB51" s="367"/>
      <c r="SCC51" s="367"/>
      <c r="SCD51" s="367"/>
      <c r="SCE51" s="367"/>
      <c r="SCF51" s="367"/>
      <c r="SCG51" s="367"/>
      <c r="SCH51" s="367"/>
      <c r="SCI51" s="367"/>
      <c r="SCJ51" s="367"/>
      <c r="SCK51" s="367"/>
      <c r="SCL51" s="367"/>
      <c r="SCM51" s="367"/>
      <c r="SCN51" s="367"/>
      <c r="SCO51" s="367"/>
      <c r="SCP51" s="367"/>
      <c r="SCQ51" s="367"/>
      <c r="SCR51" s="367"/>
      <c r="SCS51" s="367"/>
      <c r="SCT51" s="367"/>
      <c r="SCU51" s="367"/>
      <c r="SCV51" s="367"/>
      <c r="SCW51" s="367"/>
      <c r="SCX51" s="367"/>
      <c r="SCY51" s="367"/>
      <c r="SCZ51" s="367"/>
      <c r="SDA51" s="367"/>
      <c r="SDB51" s="367"/>
      <c r="SDC51" s="367"/>
      <c r="SDD51" s="367"/>
      <c r="SDE51" s="367"/>
      <c r="SDF51" s="367"/>
      <c r="SDG51" s="367"/>
      <c r="SDH51" s="367"/>
      <c r="SDI51" s="367"/>
      <c r="SDJ51" s="367"/>
      <c r="SDK51" s="367"/>
      <c r="SDL51" s="367"/>
      <c r="SDM51" s="367"/>
      <c r="SDN51" s="367"/>
      <c r="SDO51" s="367"/>
      <c r="SDP51" s="367"/>
      <c r="SDQ51" s="367"/>
      <c r="SDR51" s="367"/>
      <c r="SDS51" s="367"/>
      <c r="SDT51" s="367"/>
      <c r="SDU51" s="367"/>
      <c r="SDV51" s="367"/>
      <c r="SDW51" s="367"/>
      <c r="SDX51" s="367"/>
      <c r="SDY51" s="367"/>
      <c r="SDZ51" s="367"/>
      <c r="SEA51" s="367"/>
      <c r="SEB51" s="367"/>
      <c r="SEC51" s="367"/>
      <c r="SED51" s="367"/>
      <c r="SEE51" s="367"/>
      <c r="SEF51" s="367"/>
      <c r="SEG51" s="367"/>
      <c r="SEH51" s="367"/>
      <c r="SEI51" s="367"/>
      <c r="SEJ51" s="367"/>
      <c r="SEK51" s="367"/>
      <c r="SEL51" s="367"/>
      <c r="SEM51" s="367"/>
      <c r="SEN51" s="367"/>
      <c r="SEO51" s="367"/>
      <c r="SEP51" s="367"/>
      <c r="SEQ51" s="367"/>
      <c r="SER51" s="367"/>
      <c r="SES51" s="367"/>
      <c r="SET51" s="367"/>
      <c r="SEU51" s="367"/>
      <c r="SEV51" s="367"/>
      <c r="SEW51" s="367"/>
      <c r="SEX51" s="367"/>
      <c r="SEY51" s="367"/>
      <c r="SEZ51" s="367"/>
      <c r="SFA51" s="367"/>
      <c r="SFB51" s="367"/>
      <c r="SFC51" s="367"/>
      <c r="SFD51" s="367"/>
      <c r="SFE51" s="367"/>
      <c r="SFF51" s="367"/>
      <c r="SFG51" s="367"/>
      <c r="SFH51" s="367"/>
      <c r="SFI51" s="367"/>
      <c r="SFJ51" s="367"/>
      <c r="SFK51" s="367"/>
      <c r="SFL51" s="367"/>
      <c r="SFM51" s="367"/>
      <c r="SFN51" s="367"/>
      <c r="SFO51" s="367"/>
      <c r="SFP51" s="367"/>
      <c r="SFQ51" s="367"/>
      <c r="SFR51" s="367"/>
      <c r="SFS51" s="367"/>
      <c r="SFT51" s="367"/>
      <c r="SFU51" s="367"/>
      <c r="SFV51" s="367"/>
      <c r="SFW51" s="367"/>
      <c r="SFX51" s="367"/>
      <c r="SFY51" s="367"/>
      <c r="SFZ51" s="367"/>
      <c r="SGA51" s="367"/>
      <c r="SGB51" s="367"/>
      <c r="SGC51" s="367"/>
      <c r="SGD51" s="367"/>
      <c r="SGE51" s="367"/>
      <c r="SGF51" s="367"/>
      <c r="SGG51" s="367"/>
      <c r="SGH51" s="367"/>
      <c r="SGI51" s="367"/>
      <c r="SGJ51" s="367"/>
      <c r="SGK51" s="367"/>
      <c r="SGL51" s="367"/>
      <c r="SGM51" s="367"/>
      <c r="SGN51" s="367"/>
      <c r="SGO51" s="367"/>
      <c r="SGP51" s="367"/>
      <c r="SGQ51" s="367"/>
      <c r="SGR51" s="367"/>
      <c r="SGS51" s="367"/>
      <c r="SGT51" s="367"/>
      <c r="SGU51" s="367"/>
      <c r="SGV51" s="367"/>
      <c r="SGW51" s="367"/>
      <c r="SGX51" s="367"/>
      <c r="SGY51" s="367"/>
      <c r="SGZ51" s="367"/>
      <c r="SHA51" s="367"/>
      <c r="SHB51" s="367"/>
      <c r="SHC51" s="367"/>
      <c r="SHD51" s="367"/>
      <c r="SHE51" s="367"/>
      <c r="SHF51" s="367"/>
      <c r="SHG51" s="367"/>
      <c r="SHH51" s="367"/>
      <c r="SHI51" s="367"/>
      <c r="SHJ51" s="367"/>
      <c r="SHK51" s="367"/>
      <c r="SHL51" s="367"/>
      <c r="SHM51" s="367"/>
      <c r="SHN51" s="367"/>
      <c r="SHO51" s="367"/>
      <c r="SHP51" s="367"/>
      <c r="SHQ51" s="367"/>
      <c r="SHR51" s="367"/>
      <c r="SHS51" s="367"/>
      <c r="SHT51" s="367"/>
      <c r="SHU51" s="367"/>
      <c r="SHV51" s="367"/>
      <c r="SHW51" s="367"/>
      <c r="SHX51" s="367"/>
      <c r="SHY51" s="367"/>
      <c r="SHZ51" s="367"/>
      <c r="SIA51" s="367"/>
      <c r="SIB51" s="367"/>
      <c r="SIC51" s="367"/>
      <c r="SID51" s="367"/>
      <c r="SIE51" s="367"/>
      <c r="SIF51" s="367"/>
      <c r="SIG51" s="367"/>
      <c r="SIH51" s="367"/>
      <c r="SII51" s="367"/>
      <c r="SIJ51" s="367"/>
      <c r="SIK51" s="367"/>
      <c r="SIL51" s="367"/>
      <c r="SIM51" s="367"/>
      <c r="SIN51" s="367"/>
      <c r="SIO51" s="367"/>
      <c r="SIP51" s="367"/>
      <c r="SIQ51" s="367"/>
      <c r="SIR51" s="367"/>
      <c r="SIS51" s="367"/>
      <c r="SIT51" s="367"/>
      <c r="SIU51" s="367"/>
      <c r="SIV51" s="367"/>
      <c r="SIW51" s="367"/>
      <c r="SIX51" s="367"/>
      <c r="SIY51" s="367"/>
      <c r="SIZ51" s="367"/>
      <c r="SJA51" s="367"/>
      <c r="SJB51" s="367"/>
      <c r="SJC51" s="367"/>
      <c r="SJD51" s="367"/>
      <c r="SJE51" s="367"/>
      <c r="SJF51" s="367"/>
      <c r="SJG51" s="367"/>
      <c r="SJH51" s="367"/>
      <c r="SJI51" s="367"/>
      <c r="SJJ51" s="367"/>
      <c r="SJK51" s="367"/>
      <c r="SJL51" s="367"/>
      <c r="SJM51" s="367"/>
      <c r="SJN51" s="367"/>
      <c r="SJO51" s="367"/>
      <c r="SJP51" s="367"/>
      <c r="SJQ51" s="367"/>
      <c r="SJR51" s="367"/>
      <c r="SJS51" s="367"/>
      <c r="SJT51" s="367"/>
      <c r="SJU51" s="367"/>
      <c r="SJV51" s="367"/>
      <c r="SJW51" s="367"/>
      <c r="SJX51" s="367"/>
      <c r="SJY51" s="367"/>
      <c r="SJZ51" s="367"/>
      <c r="SKA51" s="367"/>
      <c r="SKB51" s="367"/>
      <c r="SKC51" s="367"/>
      <c r="SKD51" s="367"/>
      <c r="SKE51" s="367"/>
      <c r="SKF51" s="367"/>
      <c r="SKG51" s="367"/>
      <c r="SKH51" s="367"/>
      <c r="SKI51" s="367"/>
      <c r="SKJ51" s="367"/>
      <c r="SKK51" s="367"/>
      <c r="SKL51" s="367"/>
      <c r="SKM51" s="367"/>
      <c r="SKN51" s="367"/>
      <c r="SKO51" s="367"/>
      <c r="SKP51" s="367"/>
      <c r="SKQ51" s="367"/>
      <c r="SKR51" s="367"/>
      <c r="SKS51" s="367"/>
      <c r="SKT51" s="367"/>
      <c r="SKU51" s="367"/>
      <c r="SKV51" s="367"/>
      <c r="SKW51" s="367"/>
      <c r="SKX51" s="367"/>
      <c r="SKY51" s="367"/>
      <c r="SKZ51" s="367"/>
      <c r="SLA51" s="367"/>
      <c r="SLB51" s="367"/>
      <c r="SLC51" s="367"/>
      <c r="SLD51" s="367"/>
      <c r="SLE51" s="367"/>
      <c r="SLF51" s="367"/>
      <c r="SLG51" s="367"/>
      <c r="SLH51" s="367"/>
      <c r="SLI51" s="367"/>
      <c r="SLJ51" s="367"/>
      <c r="SLK51" s="367"/>
      <c r="SLL51" s="367"/>
      <c r="SLM51" s="367"/>
      <c r="SLN51" s="367"/>
      <c r="SLO51" s="367"/>
      <c r="SLP51" s="367"/>
      <c r="SLQ51" s="367"/>
      <c r="SLR51" s="367"/>
      <c r="SLS51" s="367"/>
      <c r="SLT51" s="367"/>
      <c r="SLU51" s="367"/>
      <c r="SLV51" s="367"/>
      <c r="SLW51" s="367"/>
      <c r="SLX51" s="367"/>
      <c r="SLY51" s="367"/>
      <c r="SLZ51" s="367"/>
      <c r="SMA51" s="367"/>
      <c r="SMB51" s="367"/>
      <c r="SMC51" s="367"/>
      <c r="SMD51" s="367"/>
      <c r="SME51" s="367"/>
      <c r="SMF51" s="367"/>
      <c r="SMG51" s="367"/>
      <c r="SMH51" s="367"/>
      <c r="SMI51" s="367"/>
      <c r="SMJ51" s="367"/>
      <c r="SMK51" s="367"/>
      <c r="SML51" s="367"/>
      <c r="SMM51" s="367"/>
      <c r="SMN51" s="367"/>
      <c r="SMO51" s="367"/>
      <c r="SMP51" s="367"/>
      <c r="SMQ51" s="367"/>
      <c r="SMR51" s="367"/>
      <c r="SMS51" s="367"/>
      <c r="SMT51" s="367"/>
      <c r="SMU51" s="367"/>
      <c r="SMV51" s="367"/>
      <c r="SMW51" s="367"/>
      <c r="SMX51" s="367"/>
      <c r="SMY51" s="367"/>
      <c r="SMZ51" s="367"/>
      <c r="SNA51" s="367"/>
      <c r="SNB51" s="367"/>
      <c r="SNC51" s="367"/>
      <c r="SND51" s="367"/>
      <c r="SNE51" s="367"/>
      <c r="SNF51" s="367"/>
      <c r="SNG51" s="367"/>
      <c r="SNH51" s="367"/>
      <c r="SNI51" s="367"/>
      <c r="SNJ51" s="367"/>
      <c r="SNK51" s="367"/>
      <c r="SNL51" s="367"/>
      <c r="SNM51" s="367"/>
      <c r="SNN51" s="367"/>
      <c r="SNO51" s="367"/>
      <c r="SNP51" s="367"/>
      <c r="SNQ51" s="367"/>
      <c r="SNR51" s="367"/>
      <c r="SNS51" s="367"/>
      <c r="SNT51" s="367"/>
      <c r="SNU51" s="367"/>
      <c r="SNV51" s="367"/>
      <c r="SNW51" s="367"/>
      <c r="SNX51" s="367"/>
      <c r="SNY51" s="367"/>
      <c r="SNZ51" s="367"/>
      <c r="SOA51" s="367"/>
      <c r="SOB51" s="367"/>
      <c r="SOC51" s="367"/>
      <c r="SOD51" s="367"/>
      <c r="SOE51" s="367"/>
      <c r="SOF51" s="367"/>
      <c r="SOG51" s="367"/>
      <c r="SOH51" s="367"/>
      <c r="SOI51" s="367"/>
      <c r="SOJ51" s="367"/>
      <c r="SOK51" s="367"/>
      <c r="SOL51" s="367"/>
      <c r="SOM51" s="367"/>
      <c r="SON51" s="367"/>
      <c r="SOO51" s="367"/>
      <c r="SOP51" s="367"/>
      <c r="SOQ51" s="367"/>
      <c r="SOR51" s="367"/>
      <c r="SOS51" s="367"/>
      <c r="SOT51" s="367"/>
      <c r="SOU51" s="367"/>
      <c r="SOV51" s="367"/>
      <c r="SOW51" s="367"/>
      <c r="SOX51" s="367"/>
      <c r="SOY51" s="367"/>
      <c r="SOZ51" s="367"/>
      <c r="SPA51" s="367"/>
      <c r="SPB51" s="367"/>
      <c r="SPC51" s="367"/>
      <c r="SPD51" s="367"/>
      <c r="SPE51" s="367"/>
      <c r="SPF51" s="367"/>
      <c r="SPG51" s="367"/>
      <c r="SPH51" s="367"/>
      <c r="SPI51" s="367"/>
      <c r="SPJ51" s="367"/>
      <c r="SPK51" s="367"/>
      <c r="SPL51" s="367"/>
      <c r="SPM51" s="367"/>
      <c r="SPN51" s="367"/>
      <c r="SPO51" s="367"/>
      <c r="SPP51" s="367"/>
      <c r="SPQ51" s="367"/>
      <c r="SPR51" s="367"/>
      <c r="SPS51" s="367"/>
      <c r="SPT51" s="367"/>
      <c r="SPU51" s="367"/>
      <c r="SPV51" s="367"/>
      <c r="SPW51" s="367"/>
      <c r="SPX51" s="367"/>
      <c r="SPY51" s="367"/>
      <c r="SPZ51" s="367"/>
      <c r="SQA51" s="367"/>
      <c r="SQB51" s="367"/>
      <c r="SQC51" s="367"/>
      <c r="SQD51" s="367"/>
      <c r="SQE51" s="367"/>
      <c r="SQF51" s="367"/>
      <c r="SQG51" s="367"/>
      <c r="SQH51" s="367"/>
      <c r="SQI51" s="367"/>
      <c r="SQJ51" s="367"/>
      <c r="SQK51" s="367"/>
      <c r="SQL51" s="367"/>
      <c r="SQM51" s="367"/>
      <c r="SQN51" s="367"/>
      <c r="SQO51" s="367"/>
      <c r="SQP51" s="367"/>
      <c r="SQQ51" s="367"/>
      <c r="SQR51" s="367"/>
      <c r="SQS51" s="367"/>
      <c r="SQT51" s="367"/>
      <c r="SQU51" s="367"/>
      <c r="SQV51" s="367"/>
      <c r="SQW51" s="367"/>
      <c r="SQX51" s="367"/>
      <c r="SQY51" s="367"/>
      <c r="SQZ51" s="367"/>
      <c r="SRA51" s="367"/>
      <c r="SRB51" s="367"/>
      <c r="SRC51" s="367"/>
      <c r="SRD51" s="367"/>
      <c r="SRE51" s="367"/>
      <c r="SRF51" s="367"/>
      <c r="SRG51" s="367"/>
      <c r="SRH51" s="367"/>
      <c r="SRI51" s="367"/>
      <c r="SRJ51" s="367"/>
      <c r="SRK51" s="367"/>
      <c r="SRL51" s="367"/>
      <c r="SRM51" s="367"/>
      <c r="SRN51" s="367"/>
      <c r="SRO51" s="367"/>
      <c r="SRP51" s="367"/>
      <c r="SRQ51" s="367"/>
      <c r="SRR51" s="367"/>
      <c r="SRS51" s="367"/>
      <c r="SRT51" s="367"/>
      <c r="SRU51" s="367"/>
      <c r="SRV51" s="367"/>
      <c r="SRW51" s="367"/>
      <c r="SRX51" s="367"/>
      <c r="SRY51" s="367"/>
      <c r="SRZ51" s="367"/>
      <c r="SSA51" s="367"/>
      <c r="SSB51" s="367"/>
      <c r="SSC51" s="367"/>
      <c r="SSD51" s="367"/>
      <c r="SSE51" s="367"/>
      <c r="SSF51" s="367"/>
      <c r="SSG51" s="367"/>
      <c r="SSH51" s="367"/>
      <c r="SSI51" s="367"/>
      <c r="SSJ51" s="367"/>
      <c r="SSK51" s="367"/>
      <c r="SSL51" s="367"/>
      <c r="SSM51" s="367"/>
      <c r="SSN51" s="367"/>
      <c r="SSO51" s="367"/>
      <c r="SSP51" s="367"/>
      <c r="SSQ51" s="367"/>
      <c r="SSR51" s="367"/>
      <c r="SSS51" s="367"/>
      <c r="SST51" s="367"/>
      <c r="SSU51" s="367"/>
      <c r="SSV51" s="367"/>
      <c r="SSW51" s="367"/>
      <c r="SSX51" s="367"/>
      <c r="SSY51" s="367"/>
      <c r="SSZ51" s="367"/>
      <c r="STA51" s="367"/>
      <c r="STB51" s="367"/>
      <c r="STC51" s="367"/>
      <c r="STD51" s="367"/>
      <c r="STE51" s="367"/>
      <c r="STF51" s="367"/>
      <c r="STG51" s="367"/>
      <c r="STH51" s="367"/>
      <c r="STI51" s="367"/>
      <c r="STJ51" s="367"/>
      <c r="STK51" s="367"/>
      <c r="STL51" s="367"/>
      <c r="STM51" s="367"/>
      <c r="STN51" s="367"/>
      <c r="STO51" s="367"/>
      <c r="STP51" s="367"/>
      <c r="STQ51" s="367"/>
      <c r="STR51" s="367"/>
      <c r="STS51" s="367"/>
      <c r="STT51" s="367"/>
      <c r="STU51" s="367"/>
      <c r="STV51" s="367"/>
      <c r="STW51" s="367"/>
      <c r="STX51" s="367"/>
      <c r="STY51" s="367"/>
      <c r="STZ51" s="367"/>
      <c r="SUA51" s="367"/>
      <c r="SUB51" s="367"/>
      <c r="SUC51" s="367"/>
      <c r="SUD51" s="367"/>
      <c r="SUE51" s="367"/>
      <c r="SUF51" s="367"/>
      <c r="SUG51" s="367"/>
      <c r="SUH51" s="367"/>
      <c r="SUI51" s="367"/>
      <c r="SUJ51" s="367"/>
      <c r="SUK51" s="367"/>
      <c r="SUL51" s="367"/>
      <c r="SUM51" s="367"/>
      <c r="SUN51" s="367"/>
      <c r="SUO51" s="367"/>
      <c r="SUP51" s="367"/>
      <c r="SUQ51" s="367"/>
      <c r="SUR51" s="367"/>
      <c r="SUS51" s="367"/>
      <c r="SUT51" s="367"/>
      <c r="SUU51" s="367"/>
      <c r="SUV51" s="367"/>
      <c r="SUW51" s="367"/>
      <c r="SUX51" s="367"/>
      <c r="SUY51" s="367"/>
      <c r="SUZ51" s="367"/>
      <c r="SVA51" s="367"/>
      <c r="SVB51" s="367"/>
      <c r="SVC51" s="367"/>
      <c r="SVD51" s="367"/>
      <c r="SVE51" s="367"/>
      <c r="SVF51" s="367"/>
      <c r="SVG51" s="367"/>
      <c r="SVH51" s="367"/>
      <c r="SVI51" s="367"/>
      <c r="SVJ51" s="367"/>
      <c r="SVK51" s="367"/>
      <c r="SVL51" s="367"/>
      <c r="SVM51" s="367"/>
      <c r="SVN51" s="367"/>
      <c r="SVO51" s="367"/>
      <c r="SVP51" s="367"/>
      <c r="SVQ51" s="367"/>
      <c r="SVR51" s="367"/>
      <c r="SVS51" s="367"/>
      <c r="SVT51" s="367"/>
      <c r="SVU51" s="367"/>
      <c r="SVV51" s="367"/>
      <c r="SVW51" s="367"/>
      <c r="SVX51" s="367"/>
      <c r="SVY51" s="367"/>
      <c r="SVZ51" s="367"/>
      <c r="SWA51" s="367"/>
      <c r="SWB51" s="367"/>
      <c r="SWC51" s="367"/>
      <c r="SWD51" s="367"/>
      <c r="SWE51" s="367"/>
      <c r="SWF51" s="367"/>
      <c r="SWG51" s="367"/>
      <c r="SWH51" s="367"/>
      <c r="SWI51" s="367"/>
      <c r="SWJ51" s="367"/>
      <c r="SWK51" s="367"/>
      <c r="SWL51" s="367"/>
      <c r="SWM51" s="367"/>
      <c r="SWN51" s="367"/>
      <c r="SWO51" s="367"/>
      <c r="SWP51" s="367"/>
      <c r="SWQ51" s="367"/>
      <c r="SWR51" s="367"/>
      <c r="SWS51" s="367"/>
      <c r="SWT51" s="367"/>
      <c r="SWU51" s="367"/>
      <c r="SWV51" s="367"/>
      <c r="SWW51" s="367"/>
      <c r="SWX51" s="367"/>
      <c r="SWY51" s="367"/>
      <c r="SWZ51" s="367"/>
      <c r="SXA51" s="367"/>
      <c r="SXB51" s="367"/>
      <c r="SXC51" s="367"/>
      <c r="SXD51" s="367"/>
      <c r="SXE51" s="367"/>
      <c r="SXF51" s="367"/>
      <c r="SXG51" s="367"/>
      <c r="SXH51" s="367"/>
      <c r="SXI51" s="367"/>
      <c r="SXJ51" s="367"/>
      <c r="SXK51" s="367"/>
      <c r="SXL51" s="367"/>
      <c r="SXM51" s="367"/>
      <c r="SXN51" s="367"/>
      <c r="SXO51" s="367"/>
      <c r="SXP51" s="367"/>
      <c r="SXQ51" s="367"/>
      <c r="SXR51" s="367"/>
      <c r="SXS51" s="367"/>
      <c r="SXT51" s="367"/>
      <c r="SXU51" s="367"/>
      <c r="SXV51" s="367"/>
      <c r="SXW51" s="367"/>
      <c r="SXX51" s="367"/>
      <c r="SXY51" s="367"/>
      <c r="SXZ51" s="367"/>
      <c r="SYA51" s="367"/>
      <c r="SYB51" s="367"/>
      <c r="SYC51" s="367"/>
      <c r="SYD51" s="367"/>
      <c r="SYE51" s="367"/>
      <c r="SYF51" s="367"/>
      <c r="SYG51" s="367"/>
      <c r="SYH51" s="367"/>
      <c r="SYI51" s="367"/>
      <c r="SYJ51" s="367"/>
      <c r="SYK51" s="367"/>
      <c r="SYL51" s="367"/>
      <c r="SYM51" s="367"/>
      <c r="SYN51" s="367"/>
      <c r="SYO51" s="367"/>
      <c r="SYP51" s="367"/>
      <c r="SYQ51" s="367"/>
      <c r="SYR51" s="367"/>
      <c r="SYS51" s="367"/>
      <c r="SYT51" s="367"/>
      <c r="SYU51" s="367"/>
      <c r="SYV51" s="367"/>
      <c r="SYW51" s="367"/>
      <c r="SYX51" s="367"/>
      <c r="SYY51" s="367"/>
      <c r="SYZ51" s="367"/>
      <c r="SZA51" s="367"/>
      <c r="SZB51" s="367"/>
      <c r="SZC51" s="367"/>
      <c r="SZD51" s="367"/>
      <c r="SZE51" s="367"/>
      <c r="SZF51" s="367"/>
      <c r="SZG51" s="367"/>
      <c r="SZH51" s="367"/>
      <c r="SZI51" s="367"/>
      <c r="SZJ51" s="367"/>
      <c r="SZK51" s="367"/>
      <c r="SZL51" s="367"/>
      <c r="SZM51" s="367"/>
      <c r="SZN51" s="367"/>
      <c r="SZO51" s="367"/>
      <c r="SZP51" s="367"/>
      <c r="SZQ51" s="367"/>
      <c r="SZR51" s="367"/>
      <c r="SZS51" s="367"/>
      <c r="SZT51" s="367"/>
      <c r="SZU51" s="367"/>
      <c r="SZV51" s="367"/>
      <c r="SZW51" s="367"/>
      <c r="SZX51" s="367"/>
      <c r="SZY51" s="367"/>
      <c r="SZZ51" s="367"/>
      <c r="TAA51" s="367"/>
      <c r="TAB51" s="367"/>
      <c r="TAC51" s="367"/>
      <c r="TAD51" s="367"/>
      <c r="TAE51" s="367"/>
      <c r="TAF51" s="367"/>
      <c r="TAG51" s="367"/>
      <c r="TAH51" s="367"/>
      <c r="TAI51" s="367"/>
      <c r="TAJ51" s="367"/>
      <c r="TAK51" s="367"/>
      <c r="TAL51" s="367"/>
      <c r="TAM51" s="367"/>
      <c r="TAN51" s="367"/>
      <c r="TAO51" s="367"/>
      <c r="TAP51" s="367"/>
      <c r="TAQ51" s="367"/>
      <c r="TAR51" s="367"/>
      <c r="TAS51" s="367"/>
      <c r="TAT51" s="367"/>
      <c r="TAU51" s="367"/>
      <c r="TAV51" s="367"/>
      <c r="TAW51" s="367"/>
      <c r="TAX51" s="367"/>
      <c r="TAY51" s="367"/>
      <c r="TAZ51" s="367"/>
      <c r="TBA51" s="367"/>
      <c r="TBB51" s="367"/>
      <c r="TBC51" s="367"/>
      <c r="TBD51" s="367"/>
      <c r="TBE51" s="367"/>
      <c r="TBF51" s="367"/>
      <c r="TBG51" s="367"/>
      <c r="TBH51" s="367"/>
      <c r="TBI51" s="367"/>
      <c r="TBJ51" s="367"/>
      <c r="TBK51" s="367"/>
      <c r="TBL51" s="367"/>
      <c r="TBM51" s="367"/>
      <c r="TBN51" s="367"/>
      <c r="TBO51" s="367"/>
      <c r="TBP51" s="367"/>
      <c r="TBQ51" s="367"/>
      <c r="TBR51" s="367"/>
      <c r="TBS51" s="367"/>
      <c r="TBT51" s="367"/>
      <c r="TBU51" s="367"/>
      <c r="TBV51" s="367"/>
      <c r="TBW51" s="367"/>
      <c r="TBX51" s="367"/>
      <c r="TBY51" s="367"/>
      <c r="TBZ51" s="367"/>
      <c r="TCA51" s="367"/>
      <c r="TCB51" s="367"/>
      <c r="TCC51" s="367"/>
      <c r="TCD51" s="367"/>
      <c r="TCE51" s="367"/>
      <c r="TCF51" s="367"/>
      <c r="TCG51" s="367"/>
      <c r="TCH51" s="367"/>
      <c r="TCI51" s="367"/>
      <c r="TCJ51" s="367"/>
      <c r="TCK51" s="367"/>
      <c r="TCL51" s="367"/>
      <c r="TCM51" s="367"/>
      <c r="TCN51" s="367"/>
      <c r="TCO51" s="367"/>
      <c r="TCP51" s="367"/>
      <c r="TCQ51" s="367"/>
      <c r="TCR51" s="367"/>
      <c r="TCS51" s="367"/>
      <c r="TCT51" s="367"/>
      <c r="TCU51" s="367"/>
      <c r="TCV51" s="367"/>
      <c r="TCW51" s="367"/>
      <c r="TCX51" s="367"/>
      <c r="TCY51" s="367"/>
      <c r="TCZ51" s="367"/>
      <c r="TDA51" s="367"/>
      <c r="TDB51" s="367"/>
      <c r="TDC51" s="367"/>
      <c r="TDD51" s="367"/>
      <c r="TDE51" s="367"/>
      <c r="TDF51" s="367"/>
      <c r="TDG51" s="367"/>
      <c r="TDH51" s="367"/>
      <c r="TDI51" s="367"/>
      <c r="TDJ51" s="367"/>
      <c r="TDK51" s="367"/>
      <c r="TDL51" s="367"/>
      <c r="TDM51" s="367"/>
      <c r="TDN51" s="367"/>
      <c r="TDO51" s="367"/>
      <c r="TDP51" s="367"/>
      <c r="TDQ51" s="367"/>
      <c r="TDR51" s="367"/>
      <c r="TDS51" s="367"/>
      <c r="TDT51" s="367"/>
      <c r="TDU51" s="367"/>
      <c r="TDV51" s="367"/>
      <c r="TDW51" s="367"/>
      <c r="TDX51" s="367"/>
      <c r="TDY51" s="367"/>
      <c r="TDZ51" s="367"/>
      <c r="TEA51" s="367"/>
      <c r="TEB51" s="367"/>
      <c r="TEC51" s="367"/>
      <c r="TED51" s="367"/>
      <c r="TEE51" s="367"/>
      <c r="TEF51" s="367"/>
      <c r="TEG51" s="367"/>
      <c r="TEH51" s="367"/>
      <c r="TEI51" s="367"/>
      <c r="TEJ51" s="367"/>
      <c r="TEK51" s="367"/>
      <c r="TEL51" s="367"/>
      <c r="TEM51" s="367"/>
      <c r="TEN51" s="367"/>
      <c r="TEO51" s="367"/>
      <c r="TEP51" s="367"/>
      <c r="TEQ51" s="367"/>
      <c r="TER51" s="367"/>
      <c r="TES51" s="367"/>
      <c r="TET51" s="367"/>
      <c r="TEU51" s="367"/>
      <c r="TEV51" s="367"/>
      <c r="TEW51" s="367"/>
      <c r="TEX51" s="367"/>
      <c r="TEY51" s="367"/>
      <c r="TEZ51" s="367"/>
      <c r="TFA51" s="367"/>
      <c r="TFB51" s="367"/>
      <c r="TFC51" s="367"/>
      <c r="TFD51" s="367"/>
      <c r="TFE51" s="367"/>
      <c r="TFF51" s="367"/>
      <c r="TFG51" s="367"/>
      <c r="TFH51" s="367"/>
      <c r="TFI51" s="367"/>
      <c r="TFJ51" s="367"/>
      <c r="TFK51" s="367"/>
      <c r="TFL51" s="367"/>
      <c r="TFM51" s="367"/>
      <c r="TFN51" s="367"/>
      <c r="TFO51" s="367"/>
      <c r="TFP51" s="367"/>
      <c r="TFQ51" s="367"/>
      <c r="TFR51" s="367"/>
      <c r="TFS51" s="367"/>
      <c r="TFT51" s="367"/>
      <c r="TFU51" s="367"/>
      <c r="TFV51" s="367"/>
      <c r="TFW51" s="367"/>
      <c r="TFX51" s="367"/>
      <c r="TFY51" s="367"/>
      <c r="TFZ51" s="367"/>
      <c r="TGA51" s="367"/>
      <c r="TGB51" s="367"/>
      <c r="TGC51" s="367"/>
      <c r="TGD51" s="367"/>
      <c r="TGE51" s="367"/>
      <c r="TGF51" s="367"/>
      <c r="TGG51" s="367"/>
      <c r="TGH51" s="367"/>
      <c r="TGI51" s="367"/>
      <c r="TGJ51" s="367"/>
      <c r="TGK51" s="367"/>
      <c r="TGL51" s="367"/>
      <c r="TGM51" s="367"/>
      <c r="TGN51" s="367"/>
      <c r="TGO51" s="367"/>
      <c r="TGP51" s="367"/>
      <c r="TGQ51" s="367"/>
      <c r="TGR51" s="367"/>
      <c r="TGS51" s="367"/>
      <c r="TGT51" s="367"/>
      <c r="TGU51" s="367"/>
      <c r="TGV51" s="367"/>
      <c r="TGW51" s="367"/>
      <c r="TGX51" s="367"/>
      <c r="TGY51" s="367"/>
      <c r="TGZ51" s="367"/>
      <c r="THA51" s="367"/>
      <c r="THB51" s="367"/>
      <c r="THC51" s="367"/>
      <c r="THD51" s="367"/>
      <c r="THE51" s="367"/>
      <c r="THF51" s="367"/>
      <c r="THG51" s="367"/>
      <c r="THH51" s="367"/>
      <c r="THI51" s="367"/>
      <c r="THJ51" s="367"/>
      <c r="THK51" s="367"/>
      <c r="THL51" s="367"/>
      <c r="THM51" s="367"/>
      <c r="THN51" s="367"/>
      <c r="THO51" s="367"/>
      <c r="THP51" s="367"/>
      <c r="THQ51" s="367"/>
      <c r="THR51" s="367"/>
      <c r="THS51" s="367"/>
      <c r="THT51" s="367"/>
      <c r="THU51" s="367"/>
      <c r="THV51" s="367"/>
      <c r="THW51" s="367"/>
      <c r="THX51" s="367"/>
      <c r="THY51" s="367"/>
      <c r="THZ51" s="367"/>
      <c r="TIA51" s="367"/>
      <c r="TIB51" s="367"/>
      <c r="TIC51" s="367"/>
      <c r="TID51" s="367"/>
      <c r="TIE51" s="367"/>
      <c r="TIF51" s="367"/>
      <c r="TIG51" s="367"/>
      <c r="TIH51" s="367"/>
      <c r="TII51" s="367"/>
      <c r="TIJ51" s="367"/>
      <c r="TIK51" s="367"/>
      <c r="TIL51" s="367"/>
      <c r="TIM51" s="367"/>
      <c r="TIN51" s="367"/>
      <c r="TIO51" s="367"/>
      <c r="TIP51" s="367"/>
      <c r="TIQ51" s="367"/>
      <c r="TIR51" s="367"/>
      <c r="TIS51" s="367"/>
      <c r="TIT51" s="367"/>
      <c r="TIU51" s="367"/>
      <c r="TIV51" s="367"/>
      <c r="TIW51" s="367"/>
      <c r="TIX51" s="367"/>
      <c r="TIY51" s="367"/>
      <c r="TIZ51" s="367"/>
      <c r="TJA51" s="367"/>
      <c r="TJB51" s="367"/>
      <c r="TJC51" s="367"/>
      <c r="TJD51" s="367"/>
      <c r="TJE51" s="367"/>
      <c r="TJF51" s="367"/>
      <c r="TJG51" s="367"/>
      <c r="TJH51" s="367"/>
      <c r="TJI51" s="367"/>
      <c r="TJJ51" s="367"/>
      <c r="TJK51" s="367"/>
      <c r="TJL51" s="367"/>
      <c r="TJM51" s="367"/>
      <c r="TJN51" s="367"/>
      <c r="TJO51" s="367"/>
      <c r="TJP51" s="367"/>
      <c r="TJQ51" s="367"/>
      <c r="TJR51" s="367"/>
      <c r="TJS51" s="367"/>
      <c r="TJT51" s="367"/>
      <c r="TJU51" s="367"/>
      <c r="TJV51" s="367"/>
      <c r="TJW51" s="367"/>
      <c r="TJX51" s="367"/>
      <c r="TJY51" s="367"/>
      <c r="TJZ51" s="367"/>
      <c r="TKA51" s="367"/>
      <c r="TKB51" s="367"/>
      <c r="TKC51" s="367"/>
      <c r="TKD51" s="367"/>
      <c r="TKE51" s="367"/>
      <c r="TKF51" s="367"/>
      <c r="TKG51" s="367"/>
      <c r="TKH51" s="367"/>
      <c r="TKI51" s="367"/>
      <c r="TKJ51" s="367"/>
      <c r="TKK51" s="367"/>
      <c r="TKL51" s="367"/>
      <c r="TKM51" s="367"/>
      <c r="TKN51" s="367"/>
      <c r="TKO51" s="367"/>
      <c r="TKP51" s="367"/>
      <c r="TKQ51" s="367"/>
      <c r="TKR51" s="367"/>
      <c r="TKS51" s="367"/>
      <c r="TKT51" s="367"/>
      <c r="TKU51" s="367"/>
      <c r="TKV51" s="367"/>
      <c r="TKW51" s="367"/>
      <c r="TKX51" s="367"/>
      <c r="TKY51" s="367"/>
      <c r="TKZ51" s="367"/>
      <c r="TLA51" s="367"/>
      <c r="TLB51" s="367"/>
      <c r="TLC51" s="367"/>
      <c r="TLD51" s="367"/>
      <c r="TLE51" s="367"/>
      <c r="TLF51" s="367"/>
      <c r="TLG51" s="367"/>
      <c r="TLH51" s="367"/>
      <c r="TLI51" s="367"/>
      <c r="TLJ51" s="367"/>
      <c r="TLK51" s="367"/>
      <c r="TLL51" s="367"/>
      <c r="TLM51" s="367"/>
      <c r="TLN51" s="367"/>
      <c r="TLO51" s="367"/>
      <c r="TLP51" s="367"/>
      <c r="TLQ51" s="367"/>
      <c r="TLR51" s="367"/>
      <c r="TLS51" s="367"/>
      <c r="TLT51" s="367"/>
      <c r="TLU51" s="367"/>
      <c r="TLV51" s="367"/>
      <c r="TLW51" s="367"/>
      <c r="TLX51" s="367"/>
      <c r="TLY51" s="367"/>
      <c r="TLZ51" s="367"/>
      <c r="TMA51" s="367"/>
      <c r="TMB51" s="367"/>
      <c r="TMC51" s="367"/>
      <c r="TMD51" s="367"/>
      <c r="TME51" s="367"/>
      <c r="TMF51" s="367"/>
      <c r="TMG51" s="367"/>
      <c r="TMH51" s="367"/>
      <c r="TMI51" s="367"/>
      <c r="TMJ51" s="367"/>
      <c r="TMK51" s="367"/>
      <c r="TML51" s="367"/>
      <c r="TMM51" s="367"/>
      <c r="TMN51" s="367"/>
      <c r="TMO51" s="367"/>
      <c r="TMP51" s="367"/>
      <c r="TMQ51" s="367"/>
      <c r="TMR51" s="367"/>
      <c r="TMS51" s="367"/>
      <c r="TMT51" s="367"/>
      <c r="TMU51" s="367"/>
      <c r="TMV51" s="367"/>
      <c r="TMW51" s="367"/>
      <c r="TMX51" s="367"/>
      <c r="TMY51" s="367"/>
      <c r="TMZ51" s="367"/>
      <c r="TNA51" s="367"/>
      <c r="TNB51" s="367"/>
      <c r="TNC51" s="367"/>
      <c r="TND51" s="367"/>
      <c r="TNE51" s="367"/>
      <c r="TNF51" s="367"/>
      <c r="TNG51" s="367"/>
      <c r="TNH51" s="367"/>
      <c r="TNI51" s="367"/>
      <c r="TNJ51" s="367"/>
      <c r="TNK51" s="367"/>
      <c r="TNL51" s="367"/>
      <c r="TNM51" s="367"/>
      <c r="TNN51" s="367"/>
      <c r="TNO51" s="367"/>
      <c r="TNP51" s="367"/>
      <c r="TNQ51" s="367"/>
      <c r="TNR51" s="367"/>
      <c r="TNS51" s="367"/>
      <c r="TNT51" s="367"/>
      <c r="TNU51" s="367"/>
      <c r="TNV51" s="367"/>
      <c r="TNW51" s="367"/>
      <c r="TNX51" s="367"/>
      <c r="TNY51" s="367"/>
      <c r="TNZ51" s="367"/>
      <c r="TOA51" s="367"/>
      <c r="TOB51" s="367"/>
      <c r="TOC51" s="367"/>
      <c r="TOD51" s="367"/>
      <c r="TOE51" s="367"/>
      <c r="TOF51" s="367"/>
      <c r="TOG51" s="367"/>
      <c r="TOH51" s="367"/>
      <c r="TOI51" s="367"/>
      <c r="TOJ51" s="367"/>
      <c r="TOK51" s="367"/>
      <c r="TOL51" s="367"/>
      <c r="TOM51" s="367"/>
      <c r="TON51" s="367"/>
      <c r="TOO51" s="367"/>
      <c r="TOP51" s="367"/>
      <c r="TOQ51" s="367"/>
      <c r="TOR51" s="367"/>
      <c r="TOS51" s="367"/>
      <c r="TOT51" s="367"/>
      <c r="TOU51" s="367"/>
      <c r="TOV51" s="367"/>
      <c r="TOW51" s="367"/>
      <c r="TOX51" s="367"/>
      <c r="TOY51" s="367"/>
      <c r="TOZ51" s="367"/>
      <c r="TPA51" s="367"/>
      <c r="TPB51" s="367"/>
      <c r="TPC51" s="367"/>
      <c r="TPD51" s="367"/>
      <c r="TPE51" s="367"/>
      <c r="TPF51" s="367"/>
      <c r="TPG51" s="367"/>
      <c r="TPH51" s="367"/>
      <c r="TPI51" s="367"/>
      <c r="TPJ51" s="367"/>
      <c r="TPK51" s="367"/>
      <c r="TPL51" s="367"/>
      <c r="TPM51" s="367"/>
      <c r="TPN51" s="367"/>
      <c r="TPO51" s="367"/>
      <c r="TPP51" s="367"/>
      <c r="TPQ51" s="367"/>
      <c r="TPR51" s="367"/>
      <c r="TPS51" s="367"/>
      <c r="TPT51" s="367"/>
      <c r="TPU51" s="367"/>
      <c r="TPV51" s="367"/>
      <c r="TPW51" s="367"/>
      <c r="TPX51" s="367"/>
      <c r="TPY51" s="367"/>
      <c r="TPZ51" s="367"/>
      <c r="TQA51" s="367"/>
      <c r="TQB51" s="367"/>
      <c r="TQC51" s="367"/>
      <c r="TQD51" s="367"/>
      <c r="TQE51" s="367"/>
      <c r="TQF51" s="367"/>
      <c r="TQG51" s="367"/>
      <c r="TQH51" s="367"/>
      <c r="TQI51" s="367"/>
      <c r="TQJ51" s="367"/>
      <c r="TQK51" s="367"/>
      <c r="TQL51" s="367"/>
      <c r="TQM51" s="367"/>
      <c r="TQN51" s="367"/>
      <c r="TQO51" s="367"/>
      <c r="TQP51" s="367"/>
      <c r="TQQ51" s="367"/>
      <c r="TQR51" s="367"/>
      <c r="TQS51" s="367"/>
      <c r="TQT51" s="367"/>
      <c r="TQU51" s="367"/>
      <c r="TQV51" s="367"/>
      <c r="TQW51" s="367"/>
      <c r="TQX51" s="367"/>
      <c r="TQY51" s="367"/>
      <c r="TQZ51" s="367"/>
      <c r="TRA51" s="367"/>
      <c r="TRB51" s="367"/>
      <c r="TRC51" s="367"/>
      <c r="TRD51" s="367"/>
      <c r="TRE51" s="367"/>
      <c r="TRF51" s="367"/>
      <c r="TRG51" s="367"/>
      <c r="TRH51" s="367"/>
      <c r="TRI51" s="367"/>
      <c r="TRJ51" s="367"/>
      <c r="TRK51" s="367"/>
      <c r="TRL51" s="367"/>
      <c r="TRM51" s="367"/>
      <c r="TRN51" s="367"/>
      <c r="TRO51" s="367"/>
      <c r="TRP51" s="367"/>
      <c r="TRQ51" s="367"/>
      <c r="TRR51" s="367"/>
      <c r="TRS51" s="367"/>
      <c r="TRT51" s="367"/>
      <c r="TRU51" s="367"/>
      <c r="TRV51" s="367"/>
      <c r="TRW51" s="367"/>
      <c r="TRX51" s="367"/>
      <c r="TRY51" s="367"/>
      <c r="TRZ51" s="367"/>
      <c r="TSA51" s="367"/>
      <c r="TSB51" s="367"/>
      <c r="TSC51" s="367"/>
      <c r="TSD51" s="367"/>
      <c r="TSE51" s="367"/>
      <c r="TSF51" s="367"/>
      <c r="TSG51" s="367"/>
      <c r="TSH51" s="367"/>
      <c r="TSI51" s="367"/>
      <c r="TSJ51" s="367"/>
      <c r="TSK51" s="367"/>
      <c r="TSL51" s="367"/>
      <c r="TSM51" s="367"/>
      <c r="TSN51" s="367"/>
      <c r="TSO51" s="367"/>
      <c r="TSP51" s="367"/>
      <c r="TSQ51" s="367"/>
      <c r="TSR51" s="367"/>
      <c r="TSS51" s="367"/>
      <c r="TST51" s="367"/>
      <c r="TSU51" s="367"/>
      <c r="TSV51" s="367"/>
      <c r="TSW51" s="367"/>
      <c r="TSX51" s="367"/>
      <c r="TSY51" s="367"/>
      <c r="TSZ51" s="367"/>
      <c r="TTA51" s="367"/>
      <c r="TTB51" s="367"/>
      <c r="TTC51" s="367"/>
      <c r="TTD51" s="367"/>
      <c r="TTE51" s="367"/>
      <c r="TTF51" s="367"/>
      <c r="TTG51" s="367"/>
      <c r="TTH51" s="367"/>
      <c r="TTI51" s="367"/>
      <c r="TTJ51" s="367"/>
      <c r="TTK51" s="367"/>
      <c r="TTL51" s="367"/>
      <c r="TTM51" s="367"/>
      <c r="TTN51" s="367"/>
      <c r="TTO51" s="367"/>
      <c r="TTP51" s="367"/>
      <c r="TTQ51" s="367"/>
      <c r="TTR51" s="367"/>
      <c r="TTS51" s="367"/>
      <c r="TTT51" s="367"/>
      <c r="TTU51" s="367"/>
      <c r="TTV51" s="367"/>
      <c r="TTW51" s="367"/>
      <c r="TTX51" s="367"/>
      <c r="TTY51" s="367"/>
      <c r="TTZ51" s="367"/>
      <c r="TUA51" s="367"/>
      <c r="TUB51" s="367"/>
      <c r="TUC51" s="367"/>
      <c r="TUD51" s="367"/>
      <c r="TUE51" s="367"/>
      <c r="TUF51" s="367"/>
      <c r="TUG51" s="367"/>
      <c r="TUH51" s="367"/>
      <c r="TUI51" s="367"/>
      <c r="TUJ51" s="367"/>
      <c r="TUK51" s="367"/>
      <c r="TUL51" s="367"/>
      <c r="TUM51" s="367"/>
      <c r="TUN51" s="367"/>
      <c r="TUO51" s="367"/>
      <c r="TUP51" s="367"/>
      <c r="TUQ51" s="367"/>
      <c r="TUR51" s="367"/>
      <c r="TUS51" s="367"/>
      <c r="TUT51" s="367"/>
      <c r="TUU51" s="367"/>
      <c r="TUV51" s="367"/>
      <c r="TUW51" s="367"/>
      <c r="TUX51" s="367"/>
      <c r="TUY51" s="367"/>
      <c r="TUZ51" s="367"/>
      <c r="TVA51" s="367"/>
      <c r="TVB51" s="367"/>
      <c r="TVC51" s="367"/>
      <c r="TVD51" s="367"/>
      <c r="TVE51" s="367"/>
      <c r="TVF51" s="367"/>
      <c r="TVG51" s="367"/>
      <c r="TVH51" s="367"/>
      <c r="TVI51" s="367"/>
      <c r="TVJ51" s="367"/>
      <c r="TVK51" s="367"/>
      <c r="TVL51" s="367"/>
      <c r="TVM51" s="367"/>
      <c r="TVN51" s="367"/>
      <c r="TVO51" s="367"/>
      <c r="TVP51" s="367"/>
      <c r="TVQ51" s="367"/>
      <c r="TVR51" s="367"/>
      <c r="TVS51" s="367"/>
      <c r="TVT51" s="367"/>
      <c r="TVU51" s="367"/>
      <c r="TVV51" s="367"/>
      <c r="TVW51" s="367"/>
      <c r="TVX51" s="367"/>
      <c r="TVY51" s="367"/>
      <c r="TVZ51" s="367"/>
      <c r="TWA51" s="367"/>
      <c r="TWB51" s="367"/>
      <c r="TWC51" s="367"/>
      <c r="TWD51" s="367"/>
      <c r="TWE51" s="367"/>
      <c r="TWF51" s="367"/>
      <c r="TWG51" s="367"/>
      <c r="TWH51" s="367"/>
      <c r="TWI51" s="367"/>
      <c r="TWJ51" s="367"/>
      <c r="TWK51" s="367"/>
      <c r="TWL51" s="367"/>
      <c r="TWM51" s="367"/>
      <c r="TWN51" s="367"/>
      <c r="TWO51" s="367"/>
      <c r="TWP51" s="367"/>
      <c r="TWQ51" s="367"/>
      <c r="TWR51" s="367"/>
      <c r="TWS51" s="367"/>
      <c r="TWT51" s="367"/>
      <c r="TWU51" s="367"/>
      <c r="TWV51" s="367"/>
      <c r="TWW51" s="367"/>
      <c r="TWX51" s="367"/>
      <c r="TWY51" s="367"/>
      <c r="TWZ51" s="367"/>
      <c r="TXA51" s="367"/>
      <c r="TXB51" s="367"/>
      <c r="TXC51" s="367"/>
      <c r="TXD51" s="367"/>
      <c r="TXE51" s="367"/>
      <c r="TXF51" s="367"/>
      <c r="TXG51" s="367"/>
      <c r="TXH51" s="367"/>
      <c r="TXI51" s="367"/>
      <c r="TXJ51" s="367"/>
      <c r="TXK51" s="367"/>
      <c r="TXL51" s="367"/>
      <c r="TXM51" s="367"/>
      <c r="TXN51" s="367"/>
      <c r="TXO51" s="367"/>
      <c r="TXP51" s="367"/>
      <c r="TXQ51" s="367"/>
      <c r="TXR51" s="367"/>
      <c r="TXS51" s="367"/>
      <c r="TXT51" s="367"/>
      <c r="TXU51" s="367"/>
      <c r="TXV51" s="367"/>
      <c r="TXW51" s="367"/>
      <c r="TXX51" s="367"/>
      <c r="TXY51" s="367"/>
      <c r="TXZ51" s="367"/>
      <c r="TYA51" s="367"/>
      <c r="TYB51" s="367"/>
      <c r="TYC51" s="367"/>
      <c r="TYD51" s="367"/>
      <c r="TYE51" s="367"/>
      <c r="TYF51" s="367"/>
      <c r="TYG51" s="367"/>
      <c r="TYH51" s="367"/>
      <c r="TYI51" s="367"/>
      <c r="TYJ51" s="367"/>
      <c r="TYK51" s="367"/>
      <c r="TYL51" s="367"/>
      <c r="TYM51" s="367"/>
      <c r="TYN51" s="367"/>
      <c r="TYO51" s="367"/>
      <c r="TYP51" s="367"/>
      <c r="TYQ51" s="367"/>
      <c r="TYR51" s="367"/>
      <c r="TYS51" s="367"/>
      <c r="TYT51" s="367"/>
      <c r="TYU51" s="367"/>
      <c r="TYV51" s="367"/>
      <c r="TYW51" s="367"/>
      <c r="TYX51" s="367"/>
      <c r="TYY51" s="367"/>
      <c r="TYZ51" s="367"/>
      <c r="TZA51" s="367"/>
      <c r="TZB51" s="367"/>
      <c r="TZC51" s="367"/>
      <c r="TZD51" s="367"/>
      <c r="TZE51" s="367"/>
      <c r="TZF51" s="367"/>
      <c r="TZG51" s="367"/>
      <c r="TZH51" s="367"/>
      <c r="TZI51" s="367"/>
      <c r="TZJ51" s="367"/>
      <c r="TZK51" s="367"/>
      <c r="TZL51" s="367"/>
      <c r="TZM51" s="367"/>
      <c r="TZN51" s="367"/>
      <c r="TZO51" s="367"/>
      <c r="TZP51" s="367"/>
      <c r="TZQ51" s="367"/>
      <c r="TZR51" s="367"/>
      <c r="TZS51" s="367"/>
      <c r="TZT51" s="367"/>
      <c r="TZU51" s="367"/>
      <c r="TZV51" s="367"/>
      <c r="TZW51" s="367"/>
      <c r="TZX51" s="367"/>
      <c r="TZY51" s="367"/>
      <c r="TZZ51" s="367"/>
      <c r="UAA51" s="367"/>
      <c r="UAB51" s="367"/>
      <c r="UAC51" s="367"/>
      <c r="UAD51" s="367"/>
      <c r="UAE51" s="367"/>
      <c r="UAF51" s="367"/>
      <c r="UAG51" s="367"/>
      <c r="UAH51" s="367"/>
      <c r="UAI51" s="367"/>
      <c r="UAJ51" s="367"/>
      <c r="UAK51" s="367"/>
      <c r="UAL51" s="367"/>
      <c r="UAM51" s="367"/>
      <c r="UAN51" s="367"/>
      <c r="UAO51" s="367"/>
      <c r="UAP51" s="367"/>
      <c r="UAQ51" s="367"/>
      <c r="UAR51" s="367"/>
      <c r="UAS51" s="367"/>
      <c r="UAT51" s="367"/>
      <c r="UAU51" s="367"/>
      <c r="UAV51" s="367"/>
      <c r="UAW51" s="367"/>
      <c r="UAX51" s="367"/>
      <c r="UAY51" s="367"/>
      <c r="UAZ51" s="367"/>
      <c r="UBA51" s="367"/>
      <c r="UBB51" s="367"/>
      <c r="UBC51" s="367"/>
      <c r="UBD51" s="367"/>
      <c r="UBE51" s="367"/>
      <c r="UBF51" s="367"/>
      <c r="UBG51" s="367"/>
      <c r="UBH51" s="367"/>
      <c r="UBI51" s="367"/>
      <c r="UBJ51" s="367"/>
      <c r="UBK51" s="367"/>
      <c r="UBL51" s="367"/>
      <c r="UBM51" s="367"/>
      <c r="UBN51" s="367"/>
      <c r="UBO51" s="367"/>
      <c r="UBP51" s="367"/>
      <c r="UBQ51" s="367"/>
      <c r="UBR51" s="367"/>
      <c r="UBS51" s="367"/>
      <c r="UBT51" s="367"/>
      <c r="UBU51" s="367"/>
      <c r="UBV51" s="367"/>
      <c r="UBW51" s="367"/>
      <c r="UBX51" s="367"/>
      <c r="UBY51" s="367"/>
      <c r="UBZ51" s="367"/>
      <c r="UCA51" s="367"/>
      <c r="UCB51" s="367"/>
      <c r="UCC51" s="367"/>
      <c r="UCD51" s="367"/>
      <c r="UCE51" s="367"/>
      <c r="UCF51" s="367"/>
      <c r="UCG51" s="367"/>
      <c r="UCH51" s="367"/>
      <c r="UCI51" s="367"/>
      <c r="UCJ51" s="367"/>
      <c r="UCK51" s="367"/>
      <c r="UCL51" s="367"/>
      <c r="UCM51" s="367"/>
      <c r="UCN51" s="367"/>
      <c r="UCO51" s="367"/>
      <c r="UCP51" s="367"/>
      <c r="UCQ51" s="367"/>
      <c r="UCR51" s="367"/>
      <c r="UCS51" s="367"/>
      <c r="UCT51" s="367"/>
      <c r="UCU51" s="367"/>
      <c r="UCV51" s="367"/>
      <c r="UCW51" s="367"/>
      <c r="UCX51" s="367"/>
      <c r="UCY51" s="367"/>
      <c r="UCZ51" s="367"/>
      <c r="UDA51" s="367"/>
      <c r="UDB51" s="367"/>
      <c r="UDC51" s="367"/>
      <c r="UDD51" s="367"/>
      <c r="UDE51" s="367"/>
      <c r="UDF51" s="367"/>
      <c r="UDG51" s="367"/>
      <c r="UDH51" s="367"/>
      <c r="UDI51" s="367"/>
      <c r="UDJ51" s="367"/>
      <c r="UDK51" s="367"/>
      <c r="UDL51" s="367"/>
      <c r="UDM51" s="367"/>
      <c r="UDN51" s="367"/>
      <c r="UDO51" s="367"/>
      <c r="UDP51" s="367"/>
      <c r="UDQ51" s="367"/>
      <c r="UDR51" s="367"/>
      <c r="UDS51" s="367"/>
      <c r="UDT51" s="367"/>
      <c r="UDU51" s="367"/>
      <c r="UDV51" s="367"/>
      <c r="UDW51" s="367"/>
      <c r="UDX51" s="367"/>
      <c r="UDY51" s="367"/>
      <c r="UDZ51" s="367"/>
      <c r="UEA51" s="367"/>
      <c r="UEB51" s="367"/>
      <c r="UEC51" s="367"/>
      <c r="UED51" s="367"/>
      <c r="UEE51" s="367"/>
      <c r="UEF51" s="367"/>
      <c r="UEG51" s="367"/>
      <c r="UEH51" s="367"/>
      <c r="UEI51" s="367"/>
      <c r="UEJ51" s="367"/>
      <c r="UEK51" s="367"/>
      <c r="UEL51" s="367"/>
      <c r="UEM51" s="367"/>
      <c r="UEN51" s="367"/>
      <c r="UEO51" s="367"/>
      <c r="UEP51" s="367"/>
      <c r="UEQ51" s="367"/>
      <c r="UER51" s="367"/>
      <c r="UES51" s="367"/>
      <c r="UET51" s="367"/>
      <c r="UEU51" s="367"/>
      <c r="UEV51" s="367"/>
      <c r="UEW51" s="367"/>
      <c r="UEX51" s="367"/>
      <c r="UEY51" s="367"/>
      <c r="UEZ51" s="367"/>
      <c r="UFA51" s="367"/>
      <c r="UFB51" s="367"/>
      <c r="UFC51" s="367"/>
      <c r="UFD51" s="367"/>
      <c r="UFE51" s="367"/>
      <c r="UFF51" s="367"/>
      <c r="UFG51" s="367"/>
      <c r="UFH51" s="367"/>
      <c r="UFI51" s="367"/>
      <c r="UFJ51" s="367"/>
      <c r="UFK51" s="367"/>
      <c r="UFL51" s="367"/>
      <c r="UFM51" s="367"/>
      <c r="UFN51" s="367"/>
      <c r="UFO51" s="367"/>
      <c r="UFP51" s="367"/>
      <c r="UFQ51" s="367"/>
      <c r="UFR51" s="367"/>
      <c r="UFS51" s="367"/>
      <c r="UFT51" s="367"/>
      <c r="UFU51" s="367"/>
      <c r="UFV51" s="367"/>
      <c r="UFW51" s="367"/>
      <c r="UFX51" s="367"/>
      <c r="UFY51" s="367"/>
      <c r="UFZ51" s="367"/>
      <c r="UGA51" s="367"/>
      <c r="UGB51" s="367"/>
      <c r="UGC51" s="367"/>
      <c r="UGD51" s="367"/>
      <c r="UGE51" s="367"/>
      <c r="UGF51" s="367"/>
      <c r="UGG51" s="367"/>
      <c r="UGH51" s="367"/>
      <c r="UGI51" s="367"/>
      <c r="UGJ51" s="367"/>
      <c r="UGK51" s="367"/>
      <c r="UGL51" s="367"/>
      <c r="UGM51" s="367"/>
      <c r="UGN51" s="367"/>
      <c r="UGO51" s="367"/>
      <c r="UGP51" s="367"/>
      <c r="UGQ51" s="367"/>
      <c r="UGR51" s="367"/>
      <c r="UGS51" s="367"/>
      <c r="UGT51" s="367"/>
      <c r="UGU51" s="367"/>
      <c r="UGV51" s="367"/>
      <c r="UGW51" s="367"/>
      <c r="UGX51" s="367"/>
      <c r="UGY51" s="367"/>
      <c r="UGZ51" s="367"/>
      <c r="UHA51" s="367"/>
      <c r="UHB51" s="367"/>
      <c r="UHC51" s="367"/>
      <c r="UHD51" s="367"/>
      <c r="UHE51" s="367"/>
      <c r="UHF51" s="367"/>
      <c r="UHG51" s="367"/>
      <c r="UHH51" s="367"/>
      <c r="UHI51" s="367"/>
      <c r="UHJ51" s="367"/>
      <c r="UHK51" s="367"/>
      <c r="UHL51" s="367"/>
      <c r="UHM51" s="367"/>
      <c r="UHN51" s="367"/>
      <c r="UHO51" s="367"/>
      <c r="UHP51" s="367"/>
      <c r="UHQ51" s="367"/>
      <c r="UHR51" s="367"/>
      <c r="UHS51" s="367"/>
      <c r="UHT51" s="367"/>
      <c r="UHU51" s="367"/>
      <c r="UHV51" s="367"/>
      <c r="UHW51" s="367"/>
      <c r="UHX51" s="367"/>
      <c r="UHY51" s="367"/>
      <c r="UHZ51" s="367"/>
      <c r="UIA51" s="367"/>
      <c r="UIB51" s="367"/>
      <c r="UIC51" s="367"/>
      <c r="UID51" s="367"/>
      <c r="UIE51" s="367"/>
      <c r="UIF51" s="367"/>
      <c r="UIG51" s="367"/>
      <c r="UIH51" s="367"/>
      <c r="UII51" s="367"/>
      <c r="UIJ51" s="367"/>
      <c r="UIK51" s="367"/>
      <c r="UIL51" s="367"/>
      <c r="UIM51" s="367"/>
      <c r="UIN51" s="367"/>
      <c r="UIO51" s="367"/>
      <c r="UIP51" s="367"/>
      <c r="UIQ51" s="367"/>
      <c r="UIR51" s="367"/>
      <c r="UIS51" s="367"/>
      <c r="UIT51" s="367"/>
      <c r="UIU51" s="367"/>
      <c r="UIV51" s="367"/>
      <c r="UIW51" s="367"/>
      <c r="UIX51" s="367"/>
      <c r="UIY51" s="367"/>
      <c r="UIZ51" s="367"/>
      <c r="UJA51" s="367"/>
      <c r="UJB51" s="367"/>
      <c r="UJC51" s="367"/>
      <c r="UJD51" s="367"/>
      <c r="UJE51" s="367"/>
      <c r="UJF51" s="367"/>
      <c r="UJG51" s="367"/>
      <c r="UJH51" s="367"/>
      <c r="UJI51" s="367"/>
      <c r="UJJ51" s="367"/>
      <c r="UJK51" s="367"/>
      <c r="UJL51" s="367"/>
      <c r="UJM51" s="367"/>
      <c r="UJN51" s="367"/>
      <c r="UJO51" s="367"/>
      <c r="UJP51" s="367"/>
      <c r="UJQ51" s="367"/>
      <c r="UJR51" s="367"/>
      <c r="UJS51" s="367"/>
      <c r="UJT51" s="367"/>
      <c r="UJU51" s="367"/>
      <c r="UJV51" s="367"/>
      <c r="UJW51" s="367"/>
      <c r="UJX51" s="367"/>
      <c r="UJY51" s="367"/>
      <c r="UJZ51" s="367"/>
      <c r="UKA51" s="367"/>
      <c r="UKB51" s="367"/>
      <c r="UKC51" s="367"/>
      <c r="UKD51" s="367"/>
      <c r="UKE51" s="367"/>
      <c r="UKF51" s="367"/>
      <c r="UKG51" s="367"/>
      <c r="UKH51" s="367"/>
      <c r="UKI51" s="367"/>
      <c r="UKJ51" s="367"/>
      <c r="UKK51" s="367"/>
      <c r="UKL51" s="367"/>
      <c r="UKM51" s="367"/>
      <c r="UKN51" s="367"/>
      <c r="UKO51" s="367"/>
      <c r="UKP51" s="367"/>
      <c r="UKQ51" s="367"/>
      <c r="UKR51" s="367"/>
      <c r="UKS51" s="367"/>
      <c r="UKT51" s="367"/>
      <c r="UKU51" s="367"/>
      <c r="UKV51" s="367"/>
      <c r="UKW51" s="367"/>
      <c r="UKX51" s="367"/>
      <c r="UKY51" s="367"/>
      <c r="UKZ51" s="367"/>
      <c r="ULA51" s="367"/>
      <c r="ULB51" s="367"/>
      <c r="ULC51" s="367"/>
      <c r="ULD51" s="367"/>
      <c r="ULE51" s="367"/>
      <c r="ULF51" s="367"/>
      <c r="ULG51" s="367"/>
      <c r="ULH51" s="367"/>
      <c r="ULI51" s="367"/>
      <c r="ULJ51" s="367"/>
      <c r="ULK51" s="367"/>
      <c r="ULL51" s="367"/>
      <c r="ULM51" s="367"/>
      <c r="ULN51" s="367"/>
      <c r="ULO51" s="367"/>
      <c r="ULP51" s="367"/>
      <c r="ULQ51" s="367"/>
      <c r="ULR51" s="367"/>
      <c r="ULS51" s="367"/>
      <c r="ULT51" s="367"/>
      <c r="ULU51" s="367"/>
      <c r="ULV51" s="367"/>
      <c r="ULW51" s="367"/>
      <c r="ULX51" s="367"/>
      <c r="ULY51" s="367"/>
      <c r="ULZ51" s="367"/>
      <c r="UMA51" s="367"/>
      <c r="UMB51" s="367"/>
      <c r="UMC51" s="367"/>
      <c r="UMD51" s="367"/>
      <c r="UME51" s="367"/>
      <c r="UMF51" s="367"/>
      <c r="UMG51" s="367"/>
      <c r="UMH51" s="367"/>
      <c r="UMI51" s="367"/>
      <c r="UMJ51" s="367"/>
      <c r="UMK51" s="367"/>
      <c r="UML51" s="367"/>
      <c r="UMM51" s="367"/>
      <c r="UMN51" s="367"/>
      <c r="UMO51" s="367"/>
      <c r="UMP51" s="367"/>
      <c r="UMQ51" s="367"/>
      <c r="UMR51" s="367"/>
      <c r="UMS51" s="367"/>
      <c r="UMT51" s="367"/>
      <c r="UMU51" s="367"/>
      <c r="UMV51" s="367"/>
      <c r="UMW51" s="367"/>
      <c r="UMX51" s="367"/>
      <c r="UMY51" s="367"/>
      <c r="UMZ51" s="367"/>
      <c r="UNA51" s="367"/>
      <c r="UNB51" s="367"/>
      <c r="UNC51" s="367"/>
      <c r="UND51" s="367"/>
      <c r="UNE51" s="367"/>
      <c r="UNF51" s="367"/>
      <c r="UNG51" s="367"/>
      <c r="UNH51" s="367"/>
      <c r="UNI51" s="367"/>
      <c r="UNJ51" s="367"/>
      <c r="UNK51" s="367"/>
      <c r="UNL51" s="367"/>
      <c r="UNM51" s="367"/>
      <c r="UNN51" s="367"/>
      <c r="UNO51" s="367"/>
      <c r="UNP51" s="367"/>
      <c r="UNQ51" s="367"/>
      <c r="UNR51" s="367"/>
      <c r="UNS51" s="367"/>
      <c r="UNT51" s="367"/>
      <c r="UNU51" s="367"/>
      <c r="UNV51" s="367"/>
      <c r="UNW51" s="367"/>
      <c r="UNX51" s="367"/>
      <c r="UNY51" s="367"/>
      <c r="UNZ51" s="367"/>
      <c r="UOA51" s="367"/>
      <c r="UOB51" s="367"/>
      <c r="UOC51" s="367"/>
      <c r="UOD51" s="367"/>
      <c r="UOE51" s="367"/>
      <c r="UOF51" s="367"/>
      <c r="UOG51" s="367"/>
      <c r="UOH51" s="367"/>
      <c r="UOI51" s="367"/>
      <c r="UOJ51" s="367"/>
      <c r="UOK51" s="367"/>
      <c r="UOL51" s="367"/>
      <c r="UOM51" s="367"/>
      <c r="UON51" s="367"/>
      <c r="UOO51" s="367"/>
      <c r="UOP51" s="367"/>
      <c r="UOQ51" s="367"/>
      <c r="UOR51" s="367"/>
      <c r="UOS51" s="367"/>
      <c r="UOT51" s="367"/>
      <c r="UOU51" s="367"/>
      <c r="UOV51" s="367"/>
      <c r="UOW51" s="367"/>
      <c r="UOX51" s="367"/>
      <c r="UOY51" s="367"/>
      <c r="UOZ51" s="367"/>
      <c r="UPA51" s="367"/>
      <c r="UPB51" s="367"/>
      <c r="UPC51" s="367"/>
      <c r="UPD51" s="367"/>
      <c r="UPE51" s="367"/>
      <c r="UPF51" s="367"/>
      <c r="UPG51" s="367"/>
      <c r="UPH51" s="367"/>
      <c r="UPI51" s="367"/>
      <c r="UPJ51" s="367"/>
      <c r="UPK51" s="367"/>
      <c r="UPL51" s="367"/>
      <c r="UPM51" s="367"/>
      <c r="UPN51" s="367"/>
      <c r="UPO51" s="367"/>
      <c r="UPP51" s="367"/>
      <c r="UPQ51" s="367"/>
      <c r="UPR51" s="367"/>
      <c r="UPS51" s="367"/>
      <c r="UPT51" s="367"/>
      <c r="UPU51" s="367"/>
      <c r="UPV51" s="367"/>
      <c r="UPW51" s="367"/>
      <c r="UPX51" s="367"/>
      <c r="UPY51" s="367"/>
      <c r="UPZ51" s="367"/>
      <c r="UQA51" s="367"/>
      <c r="UQB51" s="367"/>
      <c r="UQC51" s="367"/>
      <c r="UQD51" s="367"/>
      <c r="UQE51" s="367"/>
      <c r="UQF51" s="367"/>
      <c r="UQG51" s="367"/>
      <c r="UQH51" s="367"/>
      <c r="UQI51" s="367"/>
      <c r="UQJ51" s="367"/>
      <c r="UQK51" s="367"/>
      <c r="UQL51" s="367"/>
      <c r="UQM51" s="367"/>
      <c r="UQN51" s="367"/>
      <c r="UQO51" s="367"/>
      <c r="UQP51" s="367"/>
      <c r="UQQ51" s="367"/>
      <c r="UQR51" s="367"/>
      <c r="UQS51" s="367"/>
      <c r="UQT51" s="367"/>
      <c r="UQU51" s="367"/>
      <c r="UQV51" s="367"/>
      <c r="UQW51" s="367"/>
      <c r="UQX51" s="367"/>
      <c r="UQY51" s="367"/>
      <c r="UQZ51" s="367"/>
      <c r="URA51" s="367"/>
      <c r="URB51" s="367"/>
      <c r="URC51" s="367"/>
      <c r="URD51" s="367"/>
      <c r="URE51" s="367"/>
      <c r="URF51" s="367"/>
      <c r="URG51" s="367"/>
      <c r="URH51" s="367"/>
      <c r="URI51" s="367"/>
      <c r="URJ51" s="367"/>
      <c r="URK51" s="367"/>
      <c r="URL51" s="367"/>
      <c r="URM51" s="367"/>
      <c r="URN51" s="367"/>
      <c r="URO51" s="367"/>
      <c r="URP51" s="367"/>
      <c r="URQ51" s="367"/>
      <c r="URR51" s="367"/>
      <c r="URS51" s="367"/>
      <c r="URT51" s="367"/>
      <c r="URU51" s="367"/>
      <c r="URV51" s="367"/>
      <c r="URW51" s="367"/>
      <c r="URX51" s="367"/>
      <c r="URY51" s="367"/>
      <c r="URZ51" s="367"/>
      <c r="USA51" s="367"/>
      <c r="USB51" s="367"/>
      <c r="USC51" s="367"/>
      <c r="USD51" s="367"/>
      <c r="USE51" s="367"/>
      <c r="USF51" s="367"/>
      <c r="USG51" s="367"/>
      <c r="USH51" s="367"/>
      <c r="USI51" s="367"/>
      <c r="USJ51" s="367"/>
      <c r="USK51" s="367"/>
      <c r="USL51" s="367"/>
      <c r="USM51" s="367"/>
      <c r="USN51" s="367"/>
      <c r="USO51" s="367"/>
      <c r="USP51" s="367"/>
      <c r="USQ51" s="367"/>
      <c r="USR51" s="367"/>
      <c r="USS51" s="367"/>
      <c r="UST51" s="367"/>
      <c r="USU51" s="367"/>
      <c r="USV51" s="367"/>
      <c r="USW51" s="367"/>
      <c r="USX51" s="367"/>
      <c r="USY51" s="367"/>
      <c r="USZ51" s="367"/>
      <c r="UTA51" s="367"/>
      <c r="UTB51" s="367"/>
      <c r="UTC51" s="367"/>
      <c r="UTD51" s="367"/>
      <c r="UTE51" s="367"/>
      <c r="UTF51" s="367"/>
      <c r="UTG51" s="367"/>
      <c r="UTH51" s="367"/>
      <c r="UTI51" s="367"/>
      <c r="UTJ51" s="367"/>
      <c r="UTK51" s="367"/>
      <c r="UTL51" s="367"/>
      <c r="UTM51" s="367"/>
      <c r="UTN51" s="367"/>
      <c r="UTO51" s="367"/>
      <c r="UTP51" s="367"/>
      <c r="UTQ51" s="367"/>
      <c r="UTR51" s="367"/>
      <c r="UTS51" s="367"/>
      <c r="UTT51" s="367"/>
      <c r="UTU51" s="367"/>
      <c r="UTV51" s="367"/>
      <c r="UTW51" s="367"/>
      <c r="UTX51" s="367"/>
      <c r="UTY51" s="367"/>
      <c r="UTZ51" s="367"/>
      <c r="UUA51" s="367"/>
      <c r="UUB51" s="367"/>
      <c r="UUC51" s="367"/>
      <c r="UUD51" s="367"/>
      <c r="UUE51" s="367"/>
      <c r="UUF51" s="367"/>
      <c r="UUG51" s="367"/>
      <c r="UUH51" s="367"/>
      <c r="UUI51" s="367"/>
      <c r="UUJ51" s="367"/>
      <c r="UUK51" s="367"/>
      <c r="UUL51" s="367"/>
      <c r="UUM51" s="367"/>
      <c r="UUN51" s="367"/>
      <c r="UUO51" s="367"/>
      <c r="UUP51" s="367"/>
      <c r="UUQ51" s="367"/>
      <c r="UUR51" s="367"/>
      <c r="UUS51" s="367"/>
      <c r="UUT51" s="367"/>
      <c r="UUU51" s="367"/>
      <c r="UUV51" s="367"/>
      <c r="UUW51" s="367"/>
      <c r="UUX51" s="367"/>
      <c r="UUY51" s="367"/>
      <c r="UUZ51" s="367"/>
      <c r="UVA51" s="367"/>
      <c r="UVB51" s="367"/>
      <c r="UVC51" s="367"/>
      <c r="UVD51" s="367"/>
      <c r="UVE51" s="367"/>
      <c r="UVF51" s="367"/>
      <c r="UVG51" s="367"/>
      <c r="UVH51" s="367"/>
      <c r="UVI51" s="367"/>
      <c r="UVJ51" s="367"/>
      <c r="UVK51" s="367"/>
      <c r="UVL51" s="367"/>
      <c r="UVM51" s="367"/>
      <c r="UVN51" s="367"/>
      <c r="UVO51" s="367"/>
      <c r="UVP51" s="367"/>
      <c r="UVQ51" s="367"/>
      <c r="UVR51" s="367"/>
      <c r="UVS51" s="367"/>
      <c r="UVT51" s="367"/>
      <c r="UVU51" s="367"/>
      <c r="UVV51" s="367"/>
      <c r="UVW51" s="367"/>
      <c r="UVX51" s="367"/>
      <c r="UVY51" s="367"/>
      <c r="UVZ51" s="367"/>
      <c r="UWA51" s="367"/>
      <c r="UWB51" s="367"/>
      <c r="UWC51" s="367"/>
      <c r="UWD51" s="367"/>
      <c r="UWE51" s="367"/>
      <c r="UWF51" s="367"/>
      <c r="UWG51" s="367"/>
      <c r="UWH51" s="367"/>
      <c r="UWI51" s="367"/>
      <c r="UWJ51" s="367"/>
      <c r="UWK51" s="367"/>
      <c r="UWL51" s="367"/>
      <c r="UWM51" s="367"/>
      <c r="UWN51" s="367"/>
      <c r="UWO51" s="367"/>
      <c r="UWP51" s="367"/>
      <c r="UWQ51" s="367"/>
      <c r="UWR51" s="367"/>
      <c r="UWS51" s="367"/>
      <c r="UWT51" s="367"/>
      <c r="UWU51" s="367"/>
      <c r="UWV51" s="367"/>
      <c r="UWW51" s="367"/>
      <c r="UWX51" s="367"/>
      <c r="UWY51" s="367"/>
      <c r="UWZ51" s="367"/>
      <c r="UXA51" s="367"/>
      <c r="UXB51" s="367"/>
      <c r="UXC51" s="367"/>
      <c r="UXD51" s="367"/>
      <c r="UXE51" s="367"/>
      <c r="UXF51" s="367"/>
      <c r="UXG51" s="367"/>
      <c r="UXH51" s="367"/>
      <c r="UXI51" s="367"/>
      <c r="UXJ51" s="367"/>
      <c r="UXK51" s="367"/>
      <c r="UXL51" s="367"/>
      <c r="UXM51" s="367"/>
      <c r="UXN51" s="367"/>
      <c r="UXO51" s="367"/>
      <c r="UXP51" s="367"/>
      <c r="UXQ51" s="367"/>
      <c r="UXR51" s="367"/>
      <c r="UXS51" s="367"/>
      <c r="UXT51" s="367"/>
      <c r="UXU51" s="367"/>
      <c r="UXV51" s="367"/>
      <c r="UXW51" s="367"/>
      <c r="UXX51" s="367"/>
      <c r="UXY51" s="367"/>
      <c r="UXZ51" s="367"/>
      <c r="UYA51" s="367"/>
      <c r="UYB51" s="367"/>
      <c r="UYC51" s="367"/>
      <c r="UYD51" s="367"/>
      <c r="UYE51" s="367"/>
      <c r="UYF51" s="367"/>
      <c r="UYG51" s="367"/>
      <c r="UYH51" s="367"/>
      <c r="UYI51" s="367"/>
      <c r="UYJ51" s="367"/>
      <c r="UYK51" s="367"/>
      <c r="UYL51" s="367"/>
      <c r="UYM51" s="367"/>
      <c r="UYN51" s="367"/>
      <c r="UYO51" s="367"/>
      <c r="UYP51" s="367"/>
      <c r="UYQ51" s="367"/>
      <c r="UYR51" s="367"/>
      <c r="UYS51" s="367"/>
      <c r="UYT51" s="367"/>
      <c r="UYU51" s="367"/>
      <c r="UYV51" s="367"/>
      <c r="UYW51" s="367"/>
      <c r="UYX51" s="367"/>
      <c r="UYY51" s="367"/>
      <c r="UYZ51" s="367"/>
      <c r="UZA51" s="367"/>
      <c r="UZB51" s="367"/>
      <c r="UZC51" s="367"/>
      <c r="UZD51" s="367"/>
      <c r="UZE51" s="367"/>
      <c r="UZF51" s="367"/>
      <c r="UZG51" s="367"/>
      <c r="UZH51" s="367"/>
      <c r="UZI51" s="367"/>
      <c r="UZJ51" s="367"/>
      <c r="UZK51" s="367"/>
      <c r="UZL51" s="367"/>
      <c r="UZM51" s="367"/>
      <c r="UZN51" s="367"/>
      <c r="UZO51" s="367"/>
      <c r="UZP51" s="367"/>
      <c r="UZQ51" s="367"/>
      <c r="UZR51" s="367"/>
      <c r="UZS51" s="367"/>
      <c r="UZT51" s="367"/>
      <c r="UZU51" s="367"/>
      <c r="UZV51" s="367"/>
      <c r="UZW51" s="367"/>
      <c r="UZX51" s="367"/>
      <c r="UZY51" s="367"/>
      <c r="UZZ51" s="367"/>
      <c r="VAA51" s="367"/>
      <c r="VAB51" s="367"/>
      <c r="VAC51" s="367"/>
      <c r="VAD51" s="367"/>
      <c r="VAE51" s="367"/>
      <c r="VAF51" s="367"/>
      <c r="VAG51" s="367"/>
      <c r="VAH51" s="367"/>
      <c r="VAI51" s="367"/>
      <c r="VAJ51" s="367"/>
      <c r="VAK51" s="367"/>
      <c r="VAL51" s="367"/>
      <c r="VAM51" s="367"/>
      <c r="VAN51" s="367"/>
      <c r="VAO51" s="367"/>
      <c r="VAP51" s="367"/>
      <c r="VAQ51" s="367"/>
      <c r="VAR51" s="367"/>
      <c r="VAS51" s="367"/>
      <c r="VAT51" s="367"/>
      <c r="VAU51" s="367"/>
      <c r="VAV51" s="367"/>
      <c r="VAW51" s="367"/>
      <c r="VAX51" s="367"/>
      <c r="VAY51" s="367"/>
      <c r="VAZ51" s="367"/>
      <c r="VBA51" s="367"/>
      <c r="VBB51" s="367"/>
      <c r="VBC51" s="367"/>
      <c r="VBD51" s="367"/>
      <c r="VBE51" s="367"/>
      <c r="VBF51" s="367"/>
      <c r="VBG51" s="367"/>
      <c r="VBH51" s="367"/>
      <c r="VBI51" s="367"/>
      <c r="VBJ51" s="367"/>
      <c r="VBK51" s="367"/>
      <c r="VBL51" s="367"/>
      <c r="VBM51" s="367"/>
      <c r="VBN51" s="367"/>
      <c r="VBO51" s="367"/>
      <c r="VBP51" s="367"/>
      <c r="VBQ51" s="367"/>
      <c r="VBR51" s="367"/>
      <c r="VBS51" s="367"/>
      <c r="VBT51" s="367"/>
      <c r="VBU51" s="367"/>
      <c r="VBV51" s="367"/>
      <c r="VBW51" s="367"/>
      <c r="VBX51" s="367"/>
      <c r="VBY51" s="367"/>
      <c r="VBZ51" s="367"/>
      <c r="VCA51" s="367"/>
      <c r="VCB51" s="367"/>
      <c r="VCC51" s="367"/>
      <c r="VCD51" s="367"/>
      <c r="VCE51" s="367"/>
      <c r="VCF51" s="367"/>
      <c r="VCG51" s="367"/>
      <c r="VCH51" s="367"/>
      <c r="VCI51" s="367"/>
      <c r="VCJ51" s="367"/>
      <c r="VCK51" s="367"/>
      <c r="VCL51" s="367"/>
      <c r="VCM51" s="367"/>
      <c r="VCN51" s="367"/>
      <c r="VCO51" s="367"/>
      <c r="VCP51" s="367"/>
      <c r="VCQ51" s="367"/>
      <c r="VCR51" s="367"/>
      <c r="VCS51" s="367"/>
      <c r="VCT51" s="367"/>
      <c r="VCU51" s="367"/>
      <c r="VCV51" s="367"/>
      <c r="VCW51" s="367"/>
      <c r="VCX51" s="367"/>
      <c r="VCY51" s="367"/>
      <c r="VCZ51" s="367"/>
      <c r="VDA51" s="367"/>
      <c r="VDB51" s="367"/>
      <c r="VDC51" s="367"/>
      <c r="VDD51" s="367"/>
      <c r="VDE51" s="367"/>
      <c r="VDF51" s="367"/>
      <c r="VDG51" s="367"/>
      <c r="VDH51" s="367"/>
      <c r="VDI51" s="367"/>
      <c r="VDJ51" s="367"/>
      <c r="VDK51" s="367"/>
      <c r="VDL51" s="367"/>
      <c r="VDM51" s="367"/>
      <c r="VDN51" s="367"/>
      <c r="VDO51" s="367"/>
      <c r="VDP51" s="367"/>
      <c r="VDQ51" s="367"/>
      <c r="VDR51" s="367"/>
      <c r="VDS51" s="367"/>
      <c r="VDT51" s="367"/>
      <c r="VDU51" s="367"/>
      <c r="VDV51" s="367"/>
      <c r="VDW51" s="367"/>
      <c r="VDX51" s="367"/>
      <c r="VDY51" s="367"/>
      <c r="VDZ51" s="367"/>
      <c r="VEA51" s="367"/>
      <c r="VEB51" s="367"/>
      <c r="VEC51" s="367"/>
      <c r="VED51" s="367"/>
      <c r="VEE51" s="367"/>
      <c r="VEF51" s="367"/>
      <c r="VEG51" s="367"/>
      <c r="VEH51" s="367"/>
      <c r="VEI51" s="367"/>
      <c r="VEJ51" s="367"/>
      <c r="VEK51" s="367"/>
      <c r="VEL51" s="367"/>
      <c r="VEM51" s="367"/>
      <c r="VEN51" s="367"/>
      <c r="VEO51" s="367"/>
      <c r="VEP51" s="367"/>
      <c r="VEQ51" s="367"/>
      <c r="VER51" s="367"/>
      <c r="VES51" s="367"/>
      <c r="VET51" s="367"/>
      <c r="VEU51" s="367"/>
      <c r="VEV51" s="367"/>
      <c r="VEW51" s="367"/>
      <c r="VEX51" s="367"/>
      <c r="VEY51" s="367"/>
      <c r="VEZ51" s="367"/>
      <c r="VFA51" s="367"/>
      <c r="VFB51" s="367"/>
      <c r="VFC51" s="367"/>
      <c r="VFD51" s="367"/>
      <c r="VFE51" s="367"/>
      <c r="VFF51" s="367"/>
      <c r="VFG51" s="367"/>
      <c r="VFH51" s="367"/>
      <c r="VFI51" s="367"/>
      <c r="VFJ51" s="367"/>
      <c r="VFK51" s="367"/>
      <c r="VFL51" s="367"/>
      <c r="VFM51" s="367"/>
      <c r="VFN51" s="367"/>
      <c r="VFO51" s="367"/>
      <c r="VFP51" s="367"/>
      <c r="VFQ51" s="367"/>
      <c r="VFR51" s="367"/>
      <c r="VFS51" s="367"/>
      <c r="VFT51" s="367"/>
      <c r="VFU51" s="367"/>
      <c r="VFV51" s="367"/>
      <c r="VFW51" s="367"/>
      <c r="VFX51" s="367"/>
      <c r="VFY51" s="367"/>
      <c r="VFZ51" s="367"/>
      <c r="VGA51" s="367"/>
      <c r="VGB51" s="367"/>
      <c r="VGC51" s="367"/>
      <c r="VGD51" s="367"/>
      <c r="VGE51" s="367"/>
      <c r="VGF51" s="367"/>
      <c r="VGG51" s="367"/>
      <c r="VGH51" s="367"/>
      <c r="VGI51" s="367"/>
      <c r="VGJ51" s="367"/>
      <c r="VGK51" s="367"/>
      <c r="VGL51" s="367"/>
      <c r="VGM51" s="367"/>
      <c r="VGN51" s="367"/>
      <c r="VGO51" s="367"/>
      <c r="VGP51" s="367"/>
      <c r="VGQ51" s="367"/>
      <c r="VGR51" s="367"/>
      <c r="VGS51" s="367"/>
      <c r="VGT51" s="367"/>
      <c r="VGU51" s="367"/>
      <c r="VGV51" s="367"/>
      <c r="VGW51" s="367"/>
      <c r="VGX51" s="367"/>
      <c r="VGY51" s="367"/>
      <c r="VGZ51" s="367"/>
      <c r="VHA51" s="367"/>
      <c r="VHB51" s="367"/>
      <c r="VHC51" s="367"/>
      <c r="VHD51" s="367"/>
      <c r="VHE51" s="367"/>
      <c r="VHF51" s="367"/>
      <c r="VHG51" s="367"/>
      <c r="VHH51" s="367"/>
      <c r="VHI51" s="367"/>
      <c r="VHJ51" s="367"/>
      <c r="VHK51" s="367"/>
      <c r="VHL51" s="367"/>
      <c r="VHM51" s="367"/>
      <c r="VHN51" s="367"/>
      <c r="VHO51" s="367"/>
      <c r="VHP51" s="367"/>
      <c r="VHQ51" s="367"/>
      <c r="VHR51" s="367"/>
      <c r="VHS51" s="367"/>
      <c r="VHT51" s="367"/>
      <c r="VHU51" s="367"/>
      <c r="VHV51" s="367"/>
      <c r="VHW51" s="367"/>
      <c r="VHX51" s="367"/>
      <c r="VHY51" s="367"/>
      <c r="VHZ51" s="367"/>
      <c r="VIA51" s="367"/>
      <c r="VIB51" s="367"/>
      <c r="VIC51" s="367"/>
      <c r="VID51" s="367"/>
      <c r="VIE51" s="367"/>
      <c r="VIF51" s="367"/>
      <c r="VIG51" s="367"/>
      <c r="VIH51" s="367"/>
      <c r="VII51" s="367"/>
      <c r="VIJ51" s="367"/>
      <c r="VIK51" s="367"/>
      <c r="VIL51" s="367"/>
      <c r="VIM51" s="367"/>
      <c r="VIN51" s="367"/>
      <c r="VIO51" s="367"/>
      <c r="VIP51" s="367"/>
      <c r="VIQ51" s="367"/>
      <c r="VIR51" s="367"/>
      <c r="VIS51" s="367"/>
      <c r="VIT51" s="367"/>
      <c r="VIU51" s="367"/>
      <c r="VIV51" s="367"/>
      <c r="VIW51" s="367"/>
      <c r="VIX51" s="367"/>
      <c r="VIY51" s="367"/>
      <c r="VIZ51" s="367"/>
      <c r="VJA51" s="367"/>
      <c r="VJB51" s="367"/>
      <c r="VJC51" s="367"/>
      <c r="VJD51" s="367"/>
      <c r="VJE51" s="367"/>
      <c r="VJF51" s="367"/>
      <c r="VJG51" s="367"/>
      <c r="VJH51" s="367"/>
      <c r="VJI51" s="367"/>
      <c r="VJJ51" s="367"/>
      <c r="VJK51" s="367"/>
      <c r="VJL51" s="367"/>
      <c r="VJM51" s="367"/>
      <c r="VJN51" s="367"/>
      <c r="VJO51" s="367"/>
      <c r="VJP51" s="367"/>
      <c r="VJQ51" s="367"/>
      <c r="VJR51" s="367"/>
      <c r="VJS51" s="367"/>
      <c r="VJT51" s="367"/>
      <c r="VJU51" s="367"/>
      <c r="VJV51" s="367"/>
      <c r="VJW51" s="367"/>
      <c r="VJX51" s="367"/>
      <c r="VJY51" s="367"/>
      <c r="VJZ51" s="367"/>
      <c r="VKA51" s="367"/>
      <c r="VKB51" s="367"/>
      <c r="VKC51" s="367"/>
      <c r="VKD51" s="367"/>
      <c r="VKE51" s="367"/>
      <c r="VKF51" s="367"/>
      <c r="VKG51" s="367"/>
      <c r="VKH51" s="367"/>
      <c r="VKI51" s="367"/>
      <c r="VKJ51" s="367"/>
      <c r="VKK51" s="367"/>
      <c r="VKL51" s="367"/>
      <c r="VKM51" s="367"/>
      <c r="VKN51" s="367"/>
      <c r="VKO51" s="367"/>
      <c r="VKP51" s="367"/>
      <c r="VKQ51" s="367"/>
      <c r="VKR51" s="367"/>
      <c r="VKS51" s="367"/>
      <c r="VKT51" s="367"/>
      <c r="VKU51" s="367"/>
      <c r="VKV51" s="367"/>
      <c r="VKW51" s="367"/>
      <c r="VKX51" s="367"/>
      <c r="VKY51" s="367"/>
      <c r="VKZ51" s="367"/>
      <c r="VLA51" s="367"/>
      <c r="VLB51" s="367"/>
      <c r="VLC51" s="367"/>
      <c r="VLD51" s="367"/>
      <c r="VLE51" s="367"/>
      <c r="VLF51" s="367"/>
      <c r="VLG51" s="367"/>
      <c r="VLH51" s="367"/>
      <c r="VLI51" s="367"/>
      <c r="VLJ51" s="367"/>
      <c r="VLK51" s="367"/>
      <c r="VLL51" s="367"/>
      <c r="VLM51" s="367"/>
      <c r="VLN51" s="367"/>
      <c r="VLO51" s="367"/>
      <c r="VLP51" s="367"/>
      <c r="VLQ51" s="367"/>
      <c r="VLR51" s="367"/>
      <c r="VLS51" s="367"/>
      <c r="VLT51" s="367"/>
      <c r="VLU51" s="367"/>
      <c r="VLV51" s="367"/>
      <c r="VLW51" s="367"/>
      <c r="VLX51" s="367"/>
      <c r="VLY51" s="367"/>
      <c r="VLZ51" s="367"/>
      <c r="VMA51" s="367"/>
      <c r="VMB51" s="367"/>
      <c r="VMC51" s="367"/>
      <c r="VMD51" s="367"/>
      <c r="VME51" s="367"/>
      <c r="VMF51" s="367"/>
      <c r="VMG51" s="367"/>
      <c r="VMH51" s="367"/>
      <c r="VMI51" s="367"/>
      <c r="VMJ51" s="367"/>
      <c r="VMK51" s="367"/>
      <c r="VML51" s="367"/>
      <c r="VMM51" s="367"/>
      <c r="VMN51" s="367"/>
      <c r="VMO51" s="367"/>
      <c r="VMP51" s="367"/>
      <c r="VMQ51" s="367"/>
      <c r="VMR51" s="367"/>
      <c r="VMS51" s="367"/>
      <c r="VMT51" s="367"/>
      <c r="VMU51" s="367"/>
      <c r="VMV51" s="367"/>
      <c r="VMW51" s="367"/>
      <c r="VMX51" s="367"/>
      <c r="VMY51" s="367"/>
      <c r="VMZ51" s="367"/>
      <c r="VNA51" s="367"/>
      <c r="VNB51" s="367"/>
      <c r="VNC51" s="367"/>
      <c r="VND51" s="367"/>
      <c r="VNE51" s="367"/>
      <c r="VNF51" s="367"/>
      <c r="VNG51" s="367"/>
      <c r="VNH51" s="367"/>
      <c r="VNI51" s="367"/>
      <c r="VNJ51" s="367"/>
      <c r="VNK51" s="367"/>
      <c r="VNL51" s="367"/>
      <c r="VNM51" s="367"/>
      <c r="VNN51" s="367"/>
      <c r="VNO51" s="367"/>
      <c r="VNP51" s="367"/>
      <c r="VNQ51" s="367"/>
      <c r="VNR51" s="367"/>
      <c r="VNS51" s="367"/>
      <c r="VNT51" s="367"/>
      <c r="VNU51" s="367"/>
      <c r="VNV51" s="367"/>
      <c r="VNW51" s="367"/>
      <c r="VNX51" s="367"/>
      <c r="VNY51" s="367"/>
      <c r="VNZ51" s="367"/>
      <c r="VOA51" s="367"/>
      <c r="VOB51" s="367"/>
      <c r="VOC51" s="367"/>
      <c r="VOD51" s="367"/>
      <c r="VOE51" s="367"/>
      <c r="VOF51" s="367"/>
      <c r="VOG51" s="367"/>
      <c r="VOH51" s="367"/>
      <c r="VOI51" s="367"/>
      <c r="VOJ51" s="367"/>
      <c r="VOK51" s="367"/>
      <c r="VOL51" s="367"/>
      <c r="VOM51" s="367"/>
      <c r="VON51" s="367"/>
      <c r="VOO51" s="367"/>
      <c r="VOP51" s="367"/>
      <c r="VOQ51" s="367"/>
      <c r="VOR51" s="367"/>
      <c r="VOS51" s="367"/>
      <c r="VOT51" s="367"/>
      <c r="VOU51" s="367"/>
      <c r="VOV51" s="367"/>
      <c r="VOW51" s="367"/>
      <c r="VOX51" s="367"/>
      <c r="VOY51" s="367"/>
      <c r="VOZ51" s="367"/>
      <c r="VPA51" s="367"/>
      <c r="VPB51" s="367"/>
      <c r="VPC51" s="367"/>
      <c r="VPD51" s="367"/>
      <c r="VPE51" s="367"/>
      <c r="VPF51" s="367"/>
      <c r="VPG51" s="367"/>
      <c r="VPH51" s="367"/>
      <c r="VPI51" s="367"/>
      <c r="VPJ51" s="367"/>
      <c r="VPK51" s="367"/>
      <c r="VPL51" s="367"/>
      <c r="VPM51" s="367"/>
      <c r="VPN51" s="367"/>
      <c r="VPO51" s="367"/>
      <c r="VPP51" s="367"/>
      <c r="VPQ51" s="367"/>
      <c r="VPR51" s="367"/>
      <c r="VPS51" s="367"/>
      <c r="VPT51" s="367"/>
      <c r="VPU51" s="367"/>
      <c r="VPV51" s="367"/>
      <c r="VPW51" s="367"/>
      <c r="VPX51" s="367"/>
      <c r="VPY51" s="367"/>
      <c r="VPZ51" s="367"/>
      <c r="VQA51" s="367"/>
      <c r="VQB51" s="367"/>
      <c r="VQC51" s="367"/>
      <c r="VQD51" s="367"/>
      <c r="VQE51" s="367"/>
      <c r="VQF51" s="367"/>
      <c r="VQG51" s="367"/>
      <c r="VQH51" s="367"/>
      <c r="VQI51" s="367"/>
      <c r="VQJ51" s="367"/>
      <c r="VQK51" s="367"/>
      <c r="VQL51" s="367"/>
      <c r="VQM51" s="367"/>
      <c r="VQN51" s="367"/>
      <c r="VQO51" s="367"/>
      <c r="VQP51" s="367"/>
      <c r="VQQ51" s="367"/>
      <c r="VQR51" s="367"/>
      <c r="VQS51" s="367"/>
      <c r="VQT51" s="367"/>
      <c r="VQU51" s="367"/>
      <c r="VQV51" s="367"/>
      <c r="VQW51" s="367"/>
      <c r="VQX51" s="367"/>
      <c r="VQY51" s="367"/>
      <c r="VQZ51" s="367"/>
      <c r="VRA51" s="367"/>
      <c r="VRB51" s="367"/>
      <c r="VRC51" s="367"/>
      <c r="VRD51" s="367"/>
      <c r="VRE51" s="367"/>
      <c r="VRF51" s="367"/>
      <c r="VRG51" s="367"/>
      <c r="VRH51" s="367"/>
      <c r="VRI51" s="367"/>
      <c r="VRJ51" s="367"/>
      <c r="VRK51" s="367"/>
      <c r="VRL51" s="367"/>
      <c r="VRM51" s="367"/>
      <c r="VRN51" s="367"/>
      <c r="VRO51" s="367"/>
      <c r="VRP51" s="367"/>
      <c r="VRQ51" s="367"/>
      <c r="VRR51" s="367"/>
      <c r="VRS51" s="367"/>
      <c r="VRT51" s="367"/>
      <c r="VRU51" s="367"/>
      <c r="VRV51" s="367"/>
      <c r="VRW51" s="367"/>
      <c r="VRX51" s="367"/>
      <c r="VRY51" s="367"/>
      <c r="VRZ51" s="367"/>
      <c r="VSA51" s="367"/>
      <c r="VSB51" s="367"/>
      <c r="VSC51" s="367"/>
      <c r="VSD51" s="367"/>
      <c r="VSE51" s="367"/>
      <c r="VSF51" s="367"/>
      <c r="VSG51" s="367"/>
      <c r="VSH51" s="367"/>
      <c r="VSI51" s="367"/>
      <c r="VSJ51" s="367"/>
      <c r="VSK51" s="367"/>
      <c r="VSL51" s="367"/>
      <c r="VSM51" s="367"/>
      <c r="VSN51" s="367"/>
      <c r="VSO51" s="367"/>
      <c r="VSP51" s="367"/>
      <c r="VSQ51" s="367"/>
      <c r="VSR51" s="367"/>
      <c r="VSS51" s="367"/>
      <c r="VST51" s="367"/>
      <c r="VSU51" s="367"/>
      <c r="VSV51" s="367"/>
      <c r="VSW51" s="367"/>
      <c r="VSX51" s="367"/>
      <c r="VSY51" s="367"/>
      <c r="VSZ51" s="367"/>
      <c r="VTA51" s="367"/>
      <c r="VTB51" s="367"/>
      <c r="VTC51" s="367"/>
      <c r="VTD51" s="367"/>
      <c r="VTE51" s="367"/>
      <c r="VTF51" s="367"/>
      <c r="VTG51" s="367"/>
      <c r="VTH51" s="367"/>
      <c r="VTI51" s="367"/>
      <c r="VTJ51" s="367"/>
      <c r="VTK51" s="367"/>
      <c r="VTL51" s="367"/>
      <c r="VTM51" s="367"/>
      <c r="VTN51" s="367"/>
      <c r="VTO51" s="367"/>
      <c r="VTP51" s="367"/>
      <c r="VTQ51" s="367"/>
      <c r="VTR51" s="367"/>
      <c r="VTS51" s="367"/>
      <c r="VTT51" s="367"/>
      <c r="VTU51" s="367"/>
      <c r="VTV51" s="367"/>
      <c r="VTW51" s="367"/>
      <c r="VTX51" s="367"/>
      <c r="VTY51" s="367"/>
      <c r="VTZ51" s="367"/>
      <c r="VUA51" s="367"/>
      <c r="VUB51" s="367"/>
      <c r="VUC51" s="367"/>
      <c r="VUD51" s="367"/>
      <c r="VUE51" s="367"/>
      <c r="VUF51" s="367"/>
      <c r="VUG51" s="367"/>
      <c r="VUH51" s="367"/>
      <c r="VUI51" s="367"/>
      <c r="VUJ51" s="367"/>
      <c r="VUK51" s="367"/>
      <c r="VUL51" s="367"/>
      <c r="VUM51" s="367"/>
      <c r="VUN51" s="367"/>
      <c r="VUO51" s="367"/>
      <c r="VUP51" s="367"/>
      <c r="VUQ51" s="367"/>
      <c r="VUR51" s="367"/>
      <c r="VUS51" s="367"/>
      <c r="VUT51" s="367"/>
      <c r="VUU51" s="367"/>
      <c r="VUV51" s="367"/>
      <c r="VUW51" s="367"/>
      <c r="VUX51" s="367"/>
      <c r="VUY51" s="367"/>
      <c r="VUZ51" s="367"/>
      <c r="VVA51" s="367"/>
      <c r="VVB51" s="367"/>
      <c r="VVC51" s="367"/>
      <c r="VVD51" s="367"/>
      <c r="VVE51" s="367"/>
      <c r="VVF51" s="367"/>
      <c r="VVG51" s="367"/>
      <c r="VVH51" s="367"/>
      <c r="VVI51" s="367"/>
      <c r="VVJ51" s="367"/>
      <c r="VVK51" s="367"/>
      <c r="VVL51" s="367"/>
      <c r="VVM51" s="367"/>
      <c r="VVN51" s="367"/>
      <c r="VVO51" s="367"/>
      <c r="VVP51" s="367"/>
      <c r="VVQ51" s="367"/>
      <c r="VVR51" s="367"/>
      <c r="VVS51" s="367"/>
      <c r="VVT51" s="367"/>
      <c r="VVU51" s="367"/>
      <c r="VVV51" s="367"/>
      <c r="VVW51" s="367"/>
      <c r="VVX51" s="367"/>
      <c r="VVY51" s="367"/>
      <c r="VVZ51" s="367"/>
      <c r="VWA51" s="367"/>
      <c r="VWB51" s="367"/>
      <c r="VWC51" s="367"/>
      <c r="VWD51" s="367"/>
      <c r="VWE51" s="367"/>
      <c r="VWF51" s="367"/>
      <c r="VWG51" s="367"/>
      <c r="VWH51" s="367"/>
      <c r="VWI51" s="367"/>
      <c r="VWJ51" s="367"/>
      <c r="VWK51" s="367"/>
      <c r="VWL51" s="367"/>
      <c r="VWM51" s="367"/>
      <c r="VWN51" s="367"/>
      <c r="VWO51" s="367"/>
      <c r="VWP51" s="367"/>
      <c r="VWQ51" s="367"/>
      <c r="VWR51" s="367"/>
      <c r="VWS51" s="367"/>
      <c r="VWT51" s="367"/>
      <c r="VWU51" s="367"/>
      <c r="VWV51" s="367"/>
      <c r="VWW51" s="367"/>
      <c r="VWX51" s="367"/>
      <c r="VWY51" s="367"/>
      <c r="VWZ51" s="367"/>
      <c r="VXA51" s="367"/>
      <c r="VXB51" s="367"/>
      <c r="VXC51" s="367"/>
      <c r="VXD51" s="367"/>
      <c r="VXE51" s="367"/>
      <c r="VXF51" s="367"/>
      <c r="VXG51" s="367"/>
      <c r="VXH51" s="367"/>
      <c r="VXI51" s="367"/>
      <c r="VXJ51" s="367"/>
      <c r="VXK51" s="367"/>
      <c r="VXL51" s="367"/>
      <c r="VXM51" s="367"/>
      <c r="VXN51" s="367"/>
      <c r="VXO51" s="367"/>
      <c r="VXP51" s="367"/>
      <c r="VXQ51" s="367"/>
      <c r="VXR51" s="367"/>
      <c r="VXS51" s="367"/>
      <c r="VXT51" s="367"/>
      <c r="VXU51" s="367"/>
      <c r="VXV51" s="367"/>
      <c r="VXW51" s="367"/>
      <c r="VXX51" s="367"/>
      <c r="VXY51" s="367"/>
      <c r="VXZ51" s="367"/>
      <c r="VYA51" s="367"/>
      <c r="VYB51" s="367"/>
      <c r="VYC51" s="367"/>
      <c r="VYD51" s="367"/>
      <c r="VYE51" s="367"/>
      <c r="VYF51" s="367"/>
      <c r="VYG51" s="367"/>
      <c r="VYH51" s="367"/>
      <c r="VYI51" s="367"/>
      <c r="VYJ51" s="367"/>
      <c r="VYK51" s="367"/>
      <c r="VYL51" s="367"/>
      <c r="VYM51" s="367"/>
      <c r="VYN51" s="367"/>
      <c r="VYO51" s="367"/>
      <c r="VYP51" s="367"/>
      <c r="VYQ51" s="367"/>
      <c r="VYR51" s="367"/>
      <c r="VYS51" s="367"/>
      <c r="VYT51" s="367"/>
      <c r="VYU51" s="367"/>
      <c r="VYV51" s="367"/>
      <c r="VYW51" s="367"/>
      <c r="VYX51" s="367"/>
      <c r="VYY51" s="367"/>
      <c r="VYZ51" s="367"/>
      <c r="VZA51" s="367"/>
      <c r="VZB51" s="367"/>
      <c r="VZC51" s="367"/>
      <c r="VZD51" s="367"/>
      <c r="VZE51" s="367"/>
      <c r="VZF51" s="367"/>
      <c r="VZG51" s="367"/>
      <c r="VZH51" s="367"/>
      <c r="VZI51" s="367"/>
      <c r="VZJ51" s="367"/>
      <c r="VZK51" s="367"/>
      <c r="VZL51" s="367"/>
      <c r="VZM51" s="367"/>
      <c r="VZN51" s="367"/>
      <c r="VZO51" s="367"/>
      <c r="VZP51" s="367"/>
      <c r="VZQ51" s="367"/>
      <c r="VZR51" s="367"/>
      <c r="VZS51" s="367"/>
      <c r="VZT51" s="367"/>
      <c r="VZU51" s="367"/>
      <c r="VZV51" s="367"/>
      <c r="VZW51" s="367"/>
      <c r="VZX51" s="367"/>
      <c r="VZY51" s="367"/>
      <c r="VZZ51" s="367"/>
      <c r="WAA51" s="367"/>
      <c r="WAB51" s="367"/>
      <c r="WAC51" s="367"/>
      <c r="WAD51" s="367"/>
      <c r="WAE51" s="367"/>
      <c r="WAF51" s="367"/>
      <c r="WAG51" s="367"/>
      <c r="WAH51" s="367"/>
      <c r="WAI51" s="367"/>
      <c r="WAJ51" s="367"/>
      <c r="WAK51" s="367"/>
      <c r="WAL51" s="367"/>
      <c r="WAM51" s="367"/>
      <c r="WAN51" s="367"/>
      <c r="WAO51" s="367"/>
      <c r="WAP51" s="367"/>
      <c r="WAQ51" s="367"/>
      <c r="WAR51" s="367"/>
      <c r="WAS51" s="367"/>
      <c r="WAT51" s="367"/>
      <c r="WAU51" s="367"/>
      <c r="WAV51" s="367"/>
      <c r="WAW51" s="367"/>
      <c r="WAX51" s="367"/>
      <c r="WAY51" s="367"/>
      <c r="WAZ51" s="367"/>
      <c r="WBA51" s="367"/>
      <c r="WBB51" s="367"/>
      <c r="WBC51" s="367"/>
      <c r="WBD51" s="367"/>
      <c r="WBE51" s="367"/>
      <c r="WBF51" s="367"/>
      <c r="WBG51" s="367"/>
      <c r="WBH51" s="367"/>
      <c r="WBI51" s="367"/>
      <c r="WBJ51" s="367"/>
      <c r="WBK51" s="367"/>
      <c r="WBL51" s="367"/>
      <c r="WBM51" s="367"/>
      <c r="WBN51" s="367"/>
      <c r="WBO51" s="367"/>
      <c r="WBP51" s="367"/>
      <c r="WBQ51" s="367"/>
      <c r="WBR51" s="367"/>
      <c r="WBS51" s="367"/>
      <c r="WBT51" s="367"/>
      <c r="WBU51" s="367"/>
      <c r="WBV51" s="367"/>
      <c r="WBW51" s="367"/>
      <c r="WBX51" s="367"/>
      <c r="WBY51" s="367"/>
      <c r="WBZ51" s="367"/>
      <c r="WCA51" s="367"/>
      <c r="WCB51" s="367"/>
      <c r="WCC51" s="367"/>
      <c r="WCD51" s="367"/>
      <c r="WCE51" s="367"/>
      <c r="WCF51" s="367"/>
      <c r="WCG51" s="367"/>
      <c r="WCH51" s="367"/>
      <c r="WCI51" s="367"/>
      <c r="WCJ51" s="367"/>
      <c r="WCK51" s="367"/>
      <c r="WCL51" s="367"/>
      <c r="WCM51" s="367"/>
      <c r="WCN51" s="367"/>
      <c r="WCO51" s="367"/>
      <c r="WCP51" s="367"/>
      <c r="WCQ51" s="367"/>
      <c r="WCR51" s="367"/>
      <c r="WCS51" s="367"/>
      <c r="WCT51" s="367"/>
      <c r="WCU51" s="367"/>
      <c r="WCV51" s="367"/>
      <c r="WCW51" s="367"/>
      <c r="WCX51" s="367"/>
      <c r="WCY51" s="367"/>
      <c r="WCZ51" s="367"/>
      <c r="WDA51" s="367"/>
      <c r="WDB51" s="367"/>
      <c r="WDC51" s="367"/>
      <c r="WDD51" s="367"/>
      <c r="WDE51" s="367"/>
      <c r="WDF51" s="367"/>
      <c r="WDG51" s="367"/>
      <c r="WDH51" s="367"/>
      <c r="WDI51" s="367"/>
      <c r="WDJ51" s="367"/>
      <c r="WDK51" s="367"/>
      <c r="WDL51" s="367"/>
      <c r="WDM51" s="367"/>
      <c r="WDN51" s="367"/>
      <c r="WDO51" s="367"/>
      <c r="WDP51" s="367"/>
      <c r="WDQ51" s="367"/>
      <c r="WDR51" s="367"/>
      <c r="WDS51" s="367"/>
      <c r="WDT51" s="367"/>
      <c r="WDU51" s="367"/>
      <c r="WDV51" s="367"/>
      <c r="WDW51" s="367"/>
      <c r="WDX51" s="367"/>
      <c r="WDY51" s="367"/>
      <c r="WDZ51" s="367"/>
      <c r="WEA51" s="367"/>
      <c r="WEB51" s="367"/>
      <c r="WEC51" s="367"/>
      <c r="WED51" s="367"/>
      <c r="WEE51" s="367"/>
      <c r="WEF51" s="367"/>
      <c r="WEG51" s="367"/>
      <c r="WEH51" s="367"/>
      <c r="WEI51" s="367"/>
      <c r="WEJ51" s="367"/>
      <c r="WEK51" s="367"/>
      <c r="WEL51" s="367"/>
      <c r="WEM51" s="367"/>
      <c r="WEN51" s="367"/>
      <c r="WEO51" s="367"/>
      <c r="WEP51" s="367"/>
      <c r="WEQ51" s="367"/>
      <c r="WER51" s="367"/>
      <c r="WES51" s="367"/>
      <c r="WET51" s="367"/>
      <c r="WEU51" s="367"/>
      <c r="WEV51" s="367"/>
      <c r="WEW51" s="367"/>
      <c r="WEX51" s="367"/>
      <c r="WEY51" s="367"/>
      <c r="WEZ51" s="367"/>
      <c r="WFA51" s="367"/>
      <c r="WFB51" s="367"/>
      <c r="WFC51" s="367"/>
      <c r="WFD51" s="367"/>
      <c r="WFE51" s="367"/>
      <c r="WFF51" s="367"/>
      <c r="WFG51" s="367"/>
      <c r="WFH51" s="367"/>
      <c r="WFI51" s="367"/>
      <c r="WFJ51" s="367"/>
      <c r="WFK51" s="367"/>
      <c r="WFL51" s="367"/>
      <c r="WFM51" s="367"/>
      <c r="WFN51" s="367"/>
      <c r="WFO51" s="367"/>
      <c r="WFP51" s="367"/>
      <c r="WFQ51" s="367"/>
      <c r="WFR51" s="367"/>
      <c r="WFS51" s="367"/>
      <c r="WFT51" s="367"/>
      <c r="WFU51" s="367"/>
      <c r="WFV51" s="367"/>
      <c r="WFW51" s="367"/>
      <c r="WFX51" s="367"/>
      <c r="WFY51" s="367"/>
      <c r="WFZ51" s="367"/>
      <c r="WGA51" s="367"/>
      <c r="WGB51" s="367"/>
      <c r="WGC51" s="367"/>
      <c r="WGD51" s="367"/>
      <c r="WGE51" s="367"/>
      <c r="WGF51" s="367"/>
      <c r="WGG51" s="367"/>
      <c r="WGH51" s="367"/>
      <c r="WGI51" s="367"/>
      <c r="WGJ51" s="367"/>
      <c r="WGK51" s="367"/>
      <c r="WGL51" s="367"/>
      <c r="WGM51" s="367"/>
      <c r="WGN51" s="367"/>
      <c r="WGO51" s="367"/>
      <c r="WGP51" s="367"/>
      <c r="WGQ51" s="367"/>
      <c r="WGR51" s="367"/>
      <c r="WGS51" s="367"/>
      <c r="WGT51" s="367"/>
      <c r="WGU51" s="367"/>
      <c r="WGV51" s="367"/>
      <c r="WGW51" s="367"/>
      <c r="WGX51" s="367"/>
      <c r="WGY51" s="367"/>
      <c r="WGZ51" s="367"/>
      <c r="WHA51" s="367"/>
      <c r="WHB51" s="367"/>
      <c r="WHC51" s="367"/>
      <c r="WHD51" s="367"/>
      <c r="WHE51" s="367"/>
      <c r="WHF51" s="367"/>
      <c r="WHG51" s="367"/>
      <c r="WHH51" s="367"/>
      <c r="WHI51" s="367"/>
      <c r="WHJ51" s="367"/>
      <c r="WHK51" s="367"/>
      <c r="WHL51" s="367"/>
      <c r="WHM51" s="367"/>
      <c r="WHN51" s="367"/>
      <c r="WHO51" s="367"/>
      <c r="WHP51" s="367"/>
      <c r="WHQ51" s="367"/>
      <c r="WHR51" s="367"/>
      <c r="WHS51" s="367"/>
      <c r="WHT51" s="367"/>
      <c r="WHU51" s="367"/>
      <c r="WHV51" s="367"/>
      <c r="WHW51" s="367"/>
      <c r="WHX51" s="367"/>
      <c r="WHY51" s="367"/>
      <c r="WHZ51" s="367"/>
      <c r="WIA51" s="367"/>
      <c r="WIB51" s="367"/>
      <c r="WIC51" s="367"/>
      <c r="WID51" s="367"/>
      <c r="WIE51" s="367"/>
      <c r="WIF51" s="367"/>
      <c r="WIG51" s="367"/>
      <c r="WIH51" s="367"/>
      <c r="WII51" s="367"/>
      <c r="WIJ51" s="367"/>
      <c r="WIK51" s="367"/>
      <c r="WIL51" s="367"/>
      <c r="WIM51" s="367"/>
      <c r="WIN51" s="367"/>
      <c r="WIO51" s="367"/>
      <c r="WIP51" s="367"/>
      <c r="WIQ51" s="367"/>
      <c r="WIR51" s="367"/>
      <c r="WIS51" s="367"/>
      <c r="WIT51" s="367"/>
      <c r="WIU51" s="367"/>
      <c r="WIV51" s="367"/>
      <c r="WIW51" s="367"/>
      <c r="WIX51" s="367"/>
      <c r="WIY51" s="367"/>
      <c r="WIZ51" s="367"/>
      <c r="WJA51" s="367"/>
      <c r="WJB51" s="367"/>
      <c r="WJC51" s="367"/>
      <c r="WJD51" s="367"/>
      <c r="WJE51" s="367"/>
      <c r="WJF51" s="367"/>
      <c r="WJG51" s="367"/>
      <c r="WJH51" s="367"/>
      <c r="WJI51" s="367"/>
      <c r="WJJ51" s="367"/>
      <c r="WJK51" s="367"/>
      <c r="WJL51" s="367"/>
      <c r="WJM51" s="367"/>
      <c r="WJN51" s="367"/>
      <c r="WJO51" s="367"/>
      <c r="WJP51" s="367"/>
      <c r="WJQ51" s="367"/>
      <c r="WJR51" s="367"/>
      <c r="WJS51" s="367"/>
      <c r="WJT51" s="367"/>
      <c r="WJU51" s="367"/>
      <c r="WJV51" s="367"/>
      <c r="WJW51" s="367"/>
      <c r="WJX51" s="367"/>
      <c r="WJY51" s="367"/>
      <c r="WJZ51" s="367"/>
      <c r="WKA51" s="367"/>
      <c r="WKB51" s="367"/>
      <c r="WKC51" s="367"/>
      <c r="WKD51" s="367"/>
      <c r="WKE51" s="367"/>
      <c r="WKF51" s="367"/>
      <c r="WKG51" s="367"/>
      <c r="WKH51" s="367"/>
      <c r="WKI51" s="367"/>
      <c r="WKJ51" s="367"/>
      <c r="WKK51" s="367"/>
      <c r="WKL51" s="367"/>
      <c r="WKM51" s="367"/>
      <c r="WKN51" s="367"/>
      <c r="WKO51" s="367"/>
      <c r="WKP51" s="367"/>
      <c r="WKQ51" s="367"/>
      <c r="WKR51" s="367"/>
      <c r="WKS51" s="367"/>
      <c r="WKT51" s="367"/>
      <c r="WKU51" s="367"/>
      <c r="WKV51" s="367"/>
      <c r="WKW51" s="367"/>
      <c r="WKX51" s="367"/>
      <c r="WKY51" s="367"/>
      <c r="WKZ51" s="367"/>
      <c r="WLA51" s="367"/>
      <c r="WLB51" s="367"/>
      <c r="WLC51" s="367"/>
      <c r="WLD51" s="367"/>
      <c r="WLE51" s="367"/>
      <c r="WLF51" s="367"/>
      <c r="WLG51" s="367"/>
      <c r="WLH51" s="367"/>
      <c r="WLI51" s="367"/>
      <c r="WLJ51" s="367"/>
      <c r="WLK51" s="367"/>
      <c r="WLL51" s="367"/>
      <c r="WLM51" s="367"/>
      <c r="WLN51" s="367"/>
      <c r="WLO51" s="367"/>
      <c r="WLP51" s="367"/>
      <c r="WLQ51" s="367"/>
      <c r="WLR51" s="367"/>
      <c r="WLS51" s="367"/>
      <c r="WLT51" s="367"/>
      <c r="WLU51" s="367"/>
      <c r="WLV51" s="367"/>
      <c r="WLW51" s="367"/>
      <c r="WLX51" s="367"/>
      <c r="WLY51" s="367"/>
      <c r="WLZ51" s="367"/>
      <c r="WMA51" s="367"/>
      <c r="WMB51" s="367"/>
      <c r="WMC51" s="367"/>
      <c r="WMD51" s="367"/>
      <c r="WME51" s="367"/>
      <c r="WMF51" s="367"/>
      <c r="WMG51" s="367"/>
      <c r="WMH51" s="367"/>
      <c r="WMI51" s="367"/>
      <c r="WMJ51" s="367"/>
      <c r="WMK51" s="367"/>
      <c r="WML51" s="367"/>
      <c r="WMM51" s="367"/>
      <c r="WMN51" s="367"/>
      <c r="WMO51" s="367"/>
      <c r="WMP51" s="367"/>
      <c r="WMQ51" s="367"/>
      <c r="WMR51" s="367"/>
      <c r="WMS51" s="367"/>
      <c r="WMT51" s="367"/>
      <c r="WMU51" s="367"/>
      <c r="WMV51" s="367"/>
      <c r="WMW51" s="367"/>
      <c r="WMX51" s="367"/>
      <c r="WMY51" s="367"/>
      <c r="WMZ51" s="367"/>
      <c r="WNA51" s="367"/>
      <c r="WNB51" s="367"/>
      <c r="WNC51" s="367"/>
      <c r="WND51" s="367"/>
      <c r="WNE51" s="367"/>
      <c r="WNF51" s="367"/>
      <c r="WNG51" s="367"/>
      <c r="WNH51" s="367"/>
      <c r="WNI51" s="367"/>
      <c r="WNJ51" s="367"/>
      <c r="WNK51" s="367"/>
      <c r="WNL51" s="367"/>
      <c r="WNM51" s="367"/>
      <c r="WNN51" s="367"/>
      <c r="WNO51" s="367"/>
      <c r="WNP51" s="367"/>
      <c r="WNQ51" s="367"/>
      <c r="WNR51" s="367"/>
      <c r="WNS51" s="367"/>
      <c r="WNT51" s="367"/>
      <c r="WNU51" s="367"/>
      <c r="WNV51" s="367"/>
      <c r="WNW51" s="367"/>
      <c r="WNX51" s="367"/>
      <c r="WNY51" s="367"/>
      <c r="WNZ51" s="367"/>
      <c r="WOA51" s="367"/>
      <c r="WOB51" s="367"/>
      <c r="WOC51" s="367"/>
      <c r="WOD51" s="367"/>
      <c r="WOE51" s="367"/>
      <c r="WOF51" s="367"/>
      <c r="WOG51" s="367"/>
      <c r="WOH51" s="367"/>
      <c r="WOI51" s="367"/>
      <c r="WOJ51" s="367"/>
      <c r="WOK51" s="367"/>
      <c r="WOL51" s="367"/>
      <c r="WOM51" s="367"/>
      <c r="WON51" s="367"/>
      <c r="WOO51" s="367"/>
      <c r="WOP51" s="367"/>
      <c r="WOQ51" s="367"/>
      <c r="WOR51" s="367"/>
      <c r="WOS51" s="367"/>
      <c r="WOT51" s="367"/>
      <c r="WOU51" s="367"/>
      <c r="WOV51" s="367"/>
      <c r="WOW51" s="367"/>
      <c r="WOX51" s="367"/>
      <c r="WOY51" s="367"/>
      <c r="WOZ51" s="367"/>
      <c r="WPA51" s="367"/>
      <c r="WPB51" s="367"/>
      <c r="WPC51" s="367"/>
      <c r="WPD51" s="367"/>
      <c r="WPE51" s="367"/>
      <c r="WPF51" s="367"/>
      <c r="WPG51" s="367"/>
      <c r="WPH51" s="367"/>
      <c r="WPI51" s="367"/>
      <c r="WPJ51" s="367"/>
      <c r="WPK51" s="367"/>
      <c r="WPL51" s="367"/>
      <c r="WPM51" s="367"/>
      <c r="WPN51" s="367"/>
      <c r="WPO51" s="367"/>
      <c r="WPP51" s="367"/>
      <c r="WPQ51" s="367"/>
      <c r="WPR51" s="367"/>
      <c r="WPS51" s="367"/>
      <c r="WPT51" s="367"/>
      <c r="WPU51" s="367"/>
      <c r="WPV51" s="367"/>
      <c r="WPW51" s="367"/>
      <c r="WPX51" s="367"/>
      <c r="WPY51" s="367"/>
      <c r="WPZ51" s="367"/>
      <c r="WQA51" s="367"/>
      <c r="WQB51" s="367"/>
      <c r="WQC51" s="367"/>
      <c r="WQD51" s="367"/>
      <c r="WQE51" s="367"/>
      <c r="WQF51" s="367"/>
      <c r="WQG51" s="367"/>
      <c r="WQH51" s="367"/>
      <c r="WQI51" s="367"/>
      <c r="WQJ51" s="367"/>
      <c r="WQK51" s="367"/>
      <c r="WQL51" s="367"/>
      <c r="WQM51" s="367"/>
      <c r="WQN51" s="367"/>
      <c r="WQO51" s="367"/>
      <c r="WQP51" s="367"/>
      <c r="WQQ51" s="367"/>
      <c r="WQR51" s="367"/>
      <c r="WQS51" s="367"/>
      <c r="WQT51" s="367"/>
      <c r="WQU51" s="367"/>
      <c r="WQV51" s="367"/>
      <c r="WQW51" s="367"/>
      <c r="WQX51" s="367"/>
      <c r="WQY51" s="367"/>
      <c r="WQZ51" s="367"/>
      <c r="WRA51" s="367"/>
      <c r="WRB51" s="367"/>
      <c r="WRC51" s="367"/>
      <c r="WRD51" s="367"/>
      <c r="WRE51" s="367"/>
      <c r="WRF51" s="367"/>
      <c r="WRG51" s="367"/>
      <c r="WRH51" s="367"/>
      <c r="WRI51" s="367"/>
      <c r="WRJ51" s="367"/>
      <c r="WRK51" s="367"/>
      <c r="WRL51" s="367"/>
      <c r="WRM51" s="367"/>
      <c r="WRN51" s="367"/>
      <c r="WRO51" s="367"/>
      <c r="WRP51" s="367"/>
      <c r="WRQ51" s="367"/>
      <c r="WRR51" s="367"/>
      <c r="WRS51" s="367"/>
      <c r="WRT51" s="367"/>
      <c r="WRU51" s="367"/>
      <c r="WRV51" s="367"/>
      <c r="WRW51" s="367"/>
      <c r="WRX51" s="367"/>
      <c r="WRY51" s="367"/>
      <c r="WRZ51" s="367"/>
      <c r="WSA51" s="367"/>
      <c r="WSB51" s="367"/>
      <c r="WSC51" s="367"/>
      <c r="WSD51" s="367"/>
      <c r="WSE51" s="367"/>
      <c r="WSF51" s="367"/>
      <c r="WSG51" s="367"/>
      <c r="WSH51" s="367"/>
      <c r="WSI51" s="367"/>
      <c r="WSJ51" s="367"/>
      <c r="WSK51" s="367"/>
      <c r="WSL51" s="367"/>
      <c r="WSM51" s="367"/>
      <c r="WSN51" s="367"/>
      <c r="WSO51" s="367"/>
      <c r="WSP51" s="367"/>
      <c r="WSQ51" s="367"/>
      <c r="WSR51" s="367"/>
      <c r="WSS51" s="367"/>
      <c r="WST51" s="367"/>
      <c r="WSU51" s="367"/>
      <c r="WSV51" s="367"/>
      <c r="WSW51" s="367"/>
      <c r="WSX51" s="367"/>
      <c r="WSY51" s="367"/>
      <c r="WSZ51" s="367"/>
      <c r="WTA51" s="367"/>
      <c r="WTB51" s="367"/>
      <c r="WTC51" s="367"/>
      <c r="WTD51" s="367"/>
      <c r="WTE51" s="367"/>
      <c r="WTF51" s="367"/>
      <c r="WTG51" s="367"/>
      <c r="WTH51" s="367"/>
      <c r="WTI51" s="367"/>
      <c r="WTJ51" s="367"/>
      <c r="WTK51" s="367"/>
      <c r="WTL51" s="367"/>
      <c r="WTM51" s="367"/>
      <c r="WTN51" s="367"/>
      <c r="WTO51" s="367"/>
      <c r="WTP51" s="367"/>
      <c r="WTQ51" s="367"/>
      <c r="WTR51" s="367"/>
      <c r="WTS51" s="367"/>
      <c r="WTT51" s="367"/>
      <c r="WTU51" s="367"/>
      <c r="WTV51" s="367"/>
      <c r="WTW51" s="367"/>
      <c r="WTX51" s="367"/>
      <c r="WTY51" s="367"/>
      <c r="WTZ51" s="367"/>
      <c r="WUA51" s="367"/>
      <c r="WUB51" s="367"/>
      <c r="WUC51" s="367"/>
      <c r="WUD51" s="367"/>
      <c r="WUE51" s="367"/>
      <c r="WUF51" s="367"/>
      <c r="WUG51" s="367"/>
      <c r="WUH51" s="367"/>
      <c r="WUI51" s="367"/>
      <c r="WUJ51" s="367"/>
      <c r="WUK51" s="367"/>
      <c r="WUL51" s="367"/>
      <c r="WUM51" s="367"/>
      <c r="WUN51" s="367"/>
      <c r="WUO51" s="367"/>
      <c r="WUP51" s="367"/>
      <c r="WUQ51" s="367"/>
      <c r="WUR51" s="367"/>
      <c r="WUS51" s="367"/>
      <c r="WUT51" s="367"/>
      <c r="WUU51" s="367"/>
      <c r="WUV51" s="367"/>
      <c r="WUW51" s="367"/>
      <c r="WUX51" s="367"/>
      <c r="WUY51" s="367"/>
      <c r="WUZ51" s="367"/>
      <c r="WVA51" s="367"/>
      <c r="WVB51" s="367"/>
      <c r="WVC51" s="367"/>
      <c r="WVD51" s="367"/>
      <c r="WVE51" s="367"/>
      <c r="WVF51" s="367"/>
      <c r="WVG51" s="367"/>
      <c r="WVH51" s="367"/>
      <c r="WVI51" s="367"/>
      <c r="WVJ51" s="367"/>
      <c r="WVK51" s="367"/>
      <c r="WVL51" s="367"/>
      <c r="WVM51" s="367"/>
      <c r="WVN51" s="367"/>
      <c r="WVO51" s="367"/>
      <c r="WVP51" s="367"/>
      <c r="WVQ51" s="367"/>
      <c r="WVR51" s="367"/>
      <c r="WVS51" s="367"/>
      <c r="WVT51" s="367"/>
      <c r="WVU51" s="367"/>
      <c r="WVV51" s="367"/>
      <c r="WVW51" s="367"/>
      <c r="WVX51" s="367"/>
      <c r="WVY51" s="367"/>
      <c r="WVZ51" s="367"/>
      <c r="WWA51" s="367"/>
      <c r="WWB51" s="367"/>
      <c r="WWC51" s="367"/>
      <c r="WWD51" s="367"/>
      <c r="WWE51" s="367"/>
      <c r="WWF51" s="367"/>
      <c r="WWG51" s="367"/>
      <c r="WWH51" s="367"/>
      <c r="WWI51" s="367"/>
      <c r="WWJ51" s="367"/>
      <c r="WWK51" s="367"/>
      <c r="WWL51" s="367"/>
      <c r="WWM51" s="367"/>
      <c r="WWN51" s="367"/>
      <c r="WWO51" s="367"/>
      <c r="WWP51" s="367"/>
      <c r="WWQ51" s="367"/>
      <c r="WWR51" s="367"/>
      <c r="WWS51" s="367"/>
      <c r="WWT51" s="367"/>
      <c r="WWU51" s="367"/>
      <c r="WWV51" s="367"/>
      <c r="WWW51" s="367"/>
      <c r="WWX51" s="367"/>
      <c r="WWY51" s="367"/>
      <c r="WWZ51" s="367"/>
      <c r="WXA51" s="367"/>
      <c r="WXB51" s="367"/>
      <c r="WXC51" s="367"/>
      <c r="WXD51" s="367"/>
      <c r="WXE51" s="367"/>
      <c r="WXF51" s="367"/>
      <c r="WXG51" s="367"/>
      <c r="WXH51" s="367"/>
      <c r="WXI51" s="367"/>
      <c r="WXJ51" s="367"/>
      <c r="WXK51" s="367"/>
      <c r="WXL51" s="367"/>
      <c r="WXM51" s="367"/>
      <c r="WXN51" s="367"/>
      <c r="WXO51" s="367"/>
      <c r="WXP51" s="367"/>
      <c r="WXQ51" s="367"/>
      <c r="WXR51" s="367"/>
      <c r="WXS51" s="367"/>
      <c r="WXT51" s="367"/>
      <c r="WXU51" s="367"/>
      <c r="WXV51" s="367"/>
      <c r="WXW51" s="367"/>
      <c r="WXX51" s="367"/>
      <c r="WXY51" s="367"/>
      <c r="WXZ51" s="367"/>
      <c r="WYA51" s="367"/>
      <c r="WYB51" s="367"/>
      <c r="WYC51" s="367"/>
      <c r="WYD51" s="367"/>
      <c r="WYE51" s="367"/>
      <c r="WYF51" s="367"/>
      <c r="WYG51" s="367"/>
      <c r="WYH51" s="367"/>
      <c r="WYI51" s="367"/>
      <c r="WYJ51" s="367"/>
      <c r="WYK51" s="367"/>
      <c r="WYL51" s="367"/>
      <c r="WYM51" s="367"/>
      <c r="WYN51" s="367"/>
      <c r="WYO51" s="367"/>
      <c r="WYP51" s="367"/>
      <c r="WYQ51" s="367"/>
      <c r="WYR51" s="367"/>
      <c r="WYS51" s="367"/>
      <c r="WYT51" s="367"/>
      <c r="WYU51" s="367"/>
      <c r="WYV51" s="367"/>
      <c r="WYW51" s="367"/>
      <c r="WYX51" s="367"/>
      <c r="WYY51" s="367"/>
      <c r="WYZ51" s="367"/>
      <c r="WZA51" s="367"/>
      <c r="WZB51" s="367"/>
      <c r="WZC51" s="367"/>
      <c r="WZD51" s="367"/>
      <c r="WZE51" s="367"/>
      <c r="WZF51" s="367"/>
      <c r="WZG51" s="367"/>
      <c r="WZH51" s="367"/>
      <c r="WZI51" s="367"/>
      <c r="WZJ51" s="367"/>
      <c r="WZK51" s="367"/>
      <c r="WZL51" s="367"/>
      <c r="WZM51" s="367"/>
      <c r="WZN51" s="367"/>
      <c r="WZO51" s="367"/>
      <c r="WZP51" s="367"/>
      <c r="WZQ51" s="367"/>
      <c r="WZR51" s="367"/>
      <c r="WZS51" s="367"/>
      <c r="WZT51" s="367"/>
      <c r="WZU51" s="367"/>
      <c r="WZV51" s="367"/>
      <c r="WZW51" s="367"/>
      <c r="WZX51" s="367"/>
      <c r="WZY51" s="367"/>
      <c r="WZZ51" s="367"/>
      <c r="XAA51" s="367"/>
      <c r="XAB51" s="367"/>
      <c r="XAC51" s="367"/>
      <c r="XAD51" s="367"/>
      <c r="XAE51" s="367"/>
      <c r="XAF51" s="367"/>
      <c r="XAG51" s="367"/>
      <c r="XAH51" s="367"/>
      <c r="XAI51" s="367"/>
      <c r="XAJ51" s="367"/>
      <c r="XAK51" s="367"/>
      <c r="XAL51" s="367"/>
      <c r="XAM51" s="367"/>
      <c r="XAN51" s="367"/>
      <c r="XAO51" s="367"/>
      <c r="XAP51" s="367"/>
      <c r="XAQ51" s="367"/>
      <c r="XAR51" s="367"/>
      <c r="XAS51" s="367"/>
      <c r="XAT51" s="367"/>
      <c r="XAU51" s="367"/>
      <c r="XAV51" s="367"/>
      <c r="XAW51" s="367"/>
      <c r="XAX51" s="367"/>
      <c r="XAY51" s="367"/>
      <c r="XAZ51" s="367"/>
      <c r="XBA51" s="367"/>
      <c r="XBB51" s="367"/>
      <c r="XBC51" s="367"/>
      <c r="XBD51" s="367"/>
      <c r="XBE51" s="367"/>
      <c r="XBF51" s="367"/>
      <c r="XBG51" s="367"/>
      <c r="XBH51" s="367"/>
      <c r="XBI51" s="367"/>
      <c r="XBJ51" s="367"/>
      <c r="XBK51" s="367"/>
      <c r="XBL51" s="367"/>
      <c r="XBM51" s="367"/>
      <c r="XBN51" s="367"/>
      <c r="XBO51" s="367"/>
      <c r="XBP51" s="367"/>
      <c r="XBQ51" s="367"/>
      <c r="XBR51" s="367"/>
      <c r="XBS51" s="367"/>
      <c r="XBT51" s="367"/>
      <c r="XBU51" s="367"/>
      <c r="XBV51" s="367"/>
      <c r="XBW51" s="367"/>
      <c r="XBX51" s="367"/>
      <c r="XBY51" s="367"/>
      <c r="XBZ51" s="367"/>
      <c r="XCA51" s="367"/>
      <c r="XCB51" s="367"/>
      <c r="XCC51" s="367"/>
      <c r="XCD51" s="367"/>
      <c r="XCE51" s="367"/>
      <c r="XCF51" s="367"/>
      <c r="XCG51" s="367"/>
      <c r="XCH51" s="367"/>
      <c r="XCI51" s="367"/>
      <c r="XCJ51" s="367"/>
      <c r="XCK51" s="367"/>
      <c r="XCL51" s="367"/>
      <c r="XCM51" s="367"/>
      <c r="XCN51" s="367"/>
      <c r="XCO51" s="367"/>
      <c r="XCP51" s="367"/>
      <c r="XCQ51" s="367"/>
      <c r="XCR51" s="367"/>
      <c r="XCS51" s="367"/>
      <c r="XCT51" s="367"/>
      <c r="XCU51" s="367"/>
      <c r="XCV51" s="367"/>
      <c r="XCW51" s="367"/>
      <c r="XCX51" s="367"/>
      <c r="XCY51" s="367"/>
      <c r="XCZ51" s="367"/>
      <c r="XDA51" s="367"/>
      <c r="XDB51" s="367"/>
      <c r="XDC51" s="367"/>
      <c r="XDD51" s="367"/>
      <c r="XDE51" s="367"/>
      <c r="XDF51" s="367"/>
      <c r="XDG51" s="367"/>
      <c r="XDH51" s="367"/>
      <c r="XDI51" s="367"/>
      <c r="XDJ51" s="367"/>
      <c r="XDK51" s="367"/>
      <c r="XDL51" s="367"/>
      <c r="XDM51" s="367"/>
      <c r="XDN51" s="367"/>
      <c r="XDO51" s="367"/>
      <c r="XDP51" s="367"/>
      <c r="XDQ51" s="367"/>
      <c r="XDR51" s="367"/>
      <c r="XDS51" s="367"/>
      <c r="XDT51" s="367"/>
      <c r="XDU51" s="367"/>
      <c r="XDV51" s="367"/>
      <c r="XDW51" s="367"/>
      <c r="XDX51" s="367"/>
      <c r="XDY51" s="367"/>
      <c r="XDZ51" s="367"/>
      <c r="XEA51" s="367"/>
      <c r="XEB51" s="367"/>
      <c r="XEC51" s="367"/>
      <c r="XED51" s="367"/>
      <c r="XEE51" s="367"/>
      <c r="XEF51" s="367"/>
      <c r="XEG51" s="367"/>
      <c r="XEH51" s="367"/>
      <c r="XEI51" s="367"/>
      <c r="XEJ51" s="367"/>
      <c r="XEK51" s="367"/>
      <c r="XEL51" s="367"/>
      <c r="XEM51" s="367"/>
      <c r="XEN51" s="367"/>
      <c r="XEO51" s="367"/>
      <c r="XEP51" s="367"/>
      <c r="XEQ51" s="367"/>
      <c r="XER51" s="367"/>
      <c r="XES51" s="367"/>
      <c r="XET51" s="367"/>
      <c r="XEU51" s="367"/>
      <c r="XEV51" s="367"/>
      <c r="XEW51" s="367"/>
      <c r="XEX51" s="367"/>
      <c r="XEY51" s="367"/>
      <c r="XEZ51" s="367"/>
    </row>
    <row r="52" spans="1:16380">
      <c r="A52" s="381">
        <f>A51</f>
        <v>14</v>
      </c>
      <c r="B52" s="367" t="str">
        <f t="shared" si="2"/>
        <v>Eligibility</v>
      </c>
      <c r="C52" s="371" t="str">
        <f t="shared" si="1"/>
        <v/>
      </c>
      <c r="D52" s="378" t="str">
        <f>IF(D51="NA","NA",INDEX(purpose_elaborations,A52))</f>
        <v>Using Minisummative Interim, Marking-Period Summative, or Course-of-Study Summative Assessment OF Learning</v>
      </c>
      <c r="E52" s="2084"/>
      <c r="F52" s="2024"/>
      <c r="G52" s="2006"/>
      <c r="H52" s="2048"/>
      <c r="I52" s="2013"/>
      <c r="J52" s="2006"/>
      <c r="K52" s="2025"/>
      <c r="L52" s="2022"/>
      <c r="M52" s="2006"/>
      <c r="N52" s="2048"/>
      <c r="O52" s="2013"/>
      <c r="P52" s="2006"/>
      <c r="Q52" s="2025"/>
      <c r="R52" s="2024"/>
      <c r="S52" s="2006"/>
      <c r="T52" s="2020"/>
      <c r="U52" s="2013"/>
      <c r="V52" s="2006"/>
      <c r="W52" s="2025"/>
      <c r="X52" s="2024"/>
      <c r="Y52" s="2006"/>
      <c r="Z52" s="2020"/>
      <c r="AA52" s="2013"/>
      <c r="AB52" s="2006"/>
      <c r="AC52" s="2025"/>
      <c r="AD52" s="2022"/>
      <c r="AE52" s="2006"/>
      <c r="AF52" s="2025"/>
      <c r="AG52" s="2024"/>
      <c r="AH52" s="2006"/>
      <c r="AI52" s="2020"/>
      <c r="AJ52" s="2013"/>
      <c r="AK52" s="2006"/>
      <c r="AL52" s="2025"/>
      <c r="AM52" s="2024"/>
      <c r="AN52" s="2006"/>
      <c r="AO52" s="2020"/>
      <c r="AP52" s="2013"/>
      <c r="AQ52" s="2006"/>
      <c r="AR52" s="2048"/>
    </row>
    <row r="53" spans="1:16380" s="367" customFormat="1">
      <c r="A53" s="381">
        <f>A51</f>
        <v>14</v>
      </c>
      <c r="B53" s="367" t="str">
        <f t="shared" si="2"/>
        <v>Eligibility</v>
      </c>
      <c r="C53" s="371" t="str">
        <f t="shared" si="1"/>
        <v/>
      </c>
      <c r="D53" s="379" t="str">
        <f>IF(D51="N","N",INDEX(purpose_examples,A53))</f>
        <v>Using a screener assessment to evaluate a student's degree of English proficiency to establish eligibility for English learner services</v>
      </c>
      <c r="E53" s="2084"/>
      <c r="F53" s="2024"/>
      <c r="G53" s="2006"/>
      <c r="H53" s="2048"/>
      <c r="I53" s="2013"/>
      <c r="J53" s="2006"/>
      <c r="K53" s="2025"/>
      <c r="L53" s="2022"/>
      <c r="M53" s="2006"/>
      <c r="N53" s="2048"/>
      <c r="O53" s="2013"/>
      <c r="P53" s="2006"/>
      <c r="Q53" s="2025"/>
      <c r="R53" s="2024"/>
      <c r="S53" s="2006"/>
      <c r="T53" s="2020"/>
      <c r="U53" s="2013"/>
      <c r="V53" s="2006"/>
      <c r="W53" s="2025"/>
      <c r="X53" s="2024"/>
      <c r="Y53" s="2006"/>
      <c r="Z53" s="2020"/>
      <c r="AA53" s="2013"/>
      <c r="AB53" s="2006"/>
      <c r="AC53" s="2025"/>
      <c r="AD53" s="2022"/>
      <c r="AE53" s="2006"/>
      <c r="AF53" s="2025"/>
      <c r="AG53" s="2024"/>
      <c r="AH53" s="2006"/>
      <c r="AI53" s="2020"/>
      <c r="AJ53" s="2013"/>
      <c r="AK53" s="2006"/>
      <c r="AL53" s="2025"/>
      <c r="AM53" s="2024"/>
      <c r="AN53" s="2006"/>
      <c r="AO53" s="2020"/>
      <c r="AP53" s="2013"/>
      <c r="AQ53" s="2006"/>
      <c r="AR53" s="2048"/>
    </row>
    <row r="54" spans="1:16380" s="367" customFormat="1">
      <c r="A54" s="381">
        <f>A51+1</f>
        <v>15</v>
      </c>
      <c r="B54" s="367" t="str">
        <f t="shared" si="2"/>
        <v>Eligibility</v>
      </c>
      <c r="C54" s="371" t="str">
        <f t="shared" si="1"/>
        <v/>
      </c>
      <c r="D54" s="386" t="str">
        <f>INDEX(purposes_medium,A54)</f>
        <v>Evaluate achievement to determine eligibility for program exit (e.g., EL, SWD)</v>
      </c>
      <c r="E54" s="2119" t="s">
        <v>131</v>
      </c>
      <c r="F54" s="2023" t="s">
        <v>131</v>
      </c>
      <c r="G54" s="2005" t="s">
        <v>131</v>
      </c>
      <c r="H54" s="2047" t="s">
        <v>132</v>
      </c>
      <c r="I54" s="2012" t="s">
        <v>131</v>
      </c>
      <c r="J54" s="2005" t="s">
        <v>132</v>
      </c>
      <c r="K54" s="2026" t="s">
        <v>525</v>
      </c>
      <c r="L54" s="2021" t="s">
        <v>131</v>
      </c>
      <c r="M54" s="2005" t="s">
        <v>132</v>
      </c>
      <c r="N54" s="2047" t="s">
        <v>525</v>
      </c>
      <c r="O54" s="2012" t="s">
        <v>131</v>
      </c>
      <c r="P54" s="2005" t="s">
        <v>131</v>
      </c>
      <c r="Q54" s="2026" t="s">
        <v>131</v>
      </c>
      <c r="R54" s="2023" t="s">
        <v>131</v>
      </c>
      <c r="S54" s="2005" t="s">
        <v>131</v>
      </c>
      <c r="T54" s="2019" t="s">
        <v>131</v>
      </c>
      <c r="U54" s="2012" t="s">
        <v>131</v>
      </c>
      <c r="V54" s="2005" t="s">
        <v>131</v>
      </c>
      <c r="W54" s="2026" t="s">
        <v>131</v>
      </c>
      <c r="X54" s="2023" t="s">
        <v>131</v>
      </c>
      <c r="Y54" s="2005" t="s">
        <v>131</v>
      </c>
      <c r="Z54" s="2019" t="s">
        <v>127</v>
      </c>
      <c r="AA54" s="2012" t="s">
        <v>131</v>
      </c>
      <c r="AB54" s="2005" t="s">
        <v>131</v>
      </c>
      <c r="AC54" s="2026" t="s">
        <v>132</v>
      </c>
      <c r="AD54" s="2021" t="s">
        <v>131</v>
      </c>
      <c r="AE54" s="2005" t="s">
        <v>131</v>
      </c>
      <c r="AF54" s="2026" t="s">
        <v>131</v>
      </c>
      <c r="AG54" s="2023" t="s">
        <v>131</v>
      </c>
      <c r="AH54" s="2005" t="s">
        <v>131</v>
      </c>
      <c r="AI54" s="2019" t="s">
        <v>131</v>
      </c>
      <c r="AJ54" s="2012" t="s">
        <v>131</v>
      </c>
      <c r="AK54" s="2005" t="s">
        <v>131</v>
      </c>
      <c r="AL54" s="2026" t="s">
        <v>131</v>
      </c>
      <c r="AM54" s="2023" t="s">
        <v>131</v>
      </c>
      <c r="AN54" s="2005" t="s">
        <v>131</v>
      </c>
      <c r="AO54" s="2019" t="s">
        <v>525</v>
      </c>
      <c r="AP54" s="2012" t="s">
        <v>131</v>
      </c>
      <c r="AQ54" s="2005" t="s">
        <v>132</v>
      </c>
      <c r="AR54" s="2047" t="s">
        <v>525</v>
      </c>
    </row>
    <row r="55" spans="1:16380" s="367" customFormat="1">
      <c r="A55" s="381">
        <f>A54</f>
        <v>15</v>
      </c>
      <c r="B55" s="367" t="str">
        <f t="shared" si="2"/>
        <v>Eligibility</v>
      </c>
      <c r="C55" s="371" t="str">
        <f t="shared" si="1"/>
        <v/>
      </c>
      <c r="D55" s="378" t="str">
        <f>IF(D54="NA","NA",INDEX(purpose_elaborations,A55))</f>
        <v>Using Marking-Period or Course-of-Study Summative Assessment OF Learning</v>
      </c>
      <c r="E55" s="2084"/>
      <c r="F55" s="2024"/>
      <c r="G55" s="2006"/>
      <c r="H55" s="2048"/>
      <c r="I55" s="2013"/>
      <c r="J55" s="2006"/>
      <c r="K55" s="2025"/>
      <c r="L55" s="2022"/>
      <c r="M55" s="2006"/>
      <c r="N55" s="2048"/>
      <c r="O55" s="2013"/>
      <c r="P55" s="2006"/>
      <c r="Q55" s="2025"/>
      <c r="R55" s="2024"/>
      <c r="S55" s="2006"/>
      <c r="T55" s="2020"/>
      <c r="U55" s="2013"/>
      <c r="V55" s="2006"/>
      <c r="W55" s="2025"/>
      <c r="X55" s="2024"/>
      <c r="Y55" s="2006"/>
      <c r="Z55" s="2020"/>
      <c r="AA55" s="2013"/>
      <c r="AB55" s="2006"/>
      <c r="AC55" s="2025"/>
      <c r="AD55" s="2022"/>
      <c r="AE55" s="2006"/>
      <c r="AF55" s="2025"/>
      <c r="AG55" s="2024"/>
      <c r="AH55" s="2006"/>
      <c r="AI55" s="2020"/>
      <c r="AJ55" s="2013"/>
      <c r="AK55" s="2006"/>
      <c r="AL55" s="2025"/>
      <c r="AM55" s="2024"/>
      <c r="AN55" s="2006"/>
      <c r="AO55" s="2020"/>
      <c r="AP55" s="2013"/>
      <c r="AQ55" s="2006"/>
      <c r="AR55" s="2048"/>
    </row>
    <row r="56" spans="1:16380" s="367" customFormat="1">
      <c r="A56" s="381">
        <f>A54</f>
        <v>15</v>
      </c>
      <c r="B56" s="367" t="str">
        <f t="shared" si="2"/>
        <v>Eligibility</v>
      </c>
      <c r="C56" s="371" t="str">
        <f t="shared" si="1"/>
        <v/>
      </c>
      <c r="D56" s="379" t="str">
        <f>IF(D54="N","N",INDEX(purpose_examples,A56))</f>
        <v>Using a full-length English proficiency examination to identify eligibility to continue schooling without English learner services</v>
      </c>
      <c r="E56" s="2084"/>
      <c r="F56" s="2024"/>
      <c r="G56" s="2006"/>
      <c r="H56" s="2048"/>
      <c r="I56" s="2013"/>
      <c r="J56" s="2006"/>
      <c r="K56" s="2025"/>
      <c r="L56" s="2022"/>
      <c r="M56" s="2006"/>
      <c r="N56" s="2048"/>
      <c r="O56" s="2013"/>
      <c r="P56" s="2006"/>
      <c r="Q56" s="2025"/>
      <c r="R56" s="2024"/>
      <c r="S56" s="2006"/>
      <c r="T56" s="2020"/>
      <c r="U56" s="2013"/>
      <c r="V56" s="2006"/>
      <c r="W56" s="2025"/>
      <c r="X56" s="2024"/>
      <c r="Y56" s="2006"/>
      <c r="Z56" s="2020"/>
      <c r="AA56" s="2013"/>
      <c r="AB56" s="2006"/>
      <c r="AC56" s="2025"/>
      <c r="AD56" s="2022"/>
      <c r="AE56" s="2006"/>
      <c r="AF56" s="2025"/>
      <c r="AG56" s="2024"/>
      <c r="AH56" s="2006"/>
      <c r="AI56" s="2020"/>
      <c r="AJ56" s="2013"/>
      <c r="AK56" s="2006"/>
      <c r="AL56" s="2025"/>
      <c r="AM56" s="2024"/>
      <c r="AN56" s="2006"/>
      <c r="AO56" s="2020"/>
      <c r="AP56" s="2013"/>
      <c r="AQ56" s="2006"/>
      <c r="AR56" s="2048"/>
    </row>
    <row r="57" spans="1:16380" s="367" customFormat="1">
      <c r="A57" s="381">
        <f>A54+1</f>
        <v>16</v>
      </c>
      <c r="B57" s="367" t="str">
        <f t="shared" si="2"/>
        <v>Eligibility</v>
      </c>
      <c r="C57" s="371" t="str">
        <f t="shared" si="1"/>
        <v/>
      </c>
      <c r="D57" s="386" t="str">
        <f>INDEX(purposes_medium,A57)</f>
        <v>Evaluate achievement to determine eligibility for graduation/diploma annotation</v>
      </c>
      <c r="E57" s="2119" t="s">
        <v>131</v>
      </c>
      <c r="F57" s="2023" t="s">
        <v>131</v>
      </c>
      <c r="G57" s="2005" t="s">
        <v>131</v>
      </c>
      <c r="H57" s="2047" t="s">
        <v>132</v>
      </c>
      <c r="I57" s="2012" t="s">
        <v>131</v>
      </c>
      <c r="J57" s="2005" t="s">
        <v>132</v>
      </c>
      <c r="K57" s="2026" t="s">
        <v>127</v>
      </c>
      <c r="L57" s="2021" t="s">
        <v>131</v>
      </c>
      <c r="M57" s="2005" t="s">
        <v>132</v>
      </c>
      <c r="N57" s="2047" t="s">
        <v>127</v>
      </c>
      <c r="O57" s="2012" t="s">
        <v>131</v>
      </c>
      <c r="P57" s="2005" t="s">
        <v>131</v>
      </c>
      <c r="Q57" s="2026" t="s">
        <v>131</v>
      </c>
      <c r="R57" s="2023" t="s">
        <v>131</v>
      </c>
      <c r="S57" s="2005" t="s">
        <v>131</v>
      </c>
      <c r="T57" s="2019" t="s">
        <v>131</v>
      </c>
      <c r="U57" s="2012" t="s">
        <v>131</v>
      </c>
      <c r="V57" s="2005" t="s">
        <v>131</v>
      </c>
      <c r="W57" s="2026" t="s">
        <v>131</v>
      </c>
      <c r="X57" s="2023" t="s">
        <v>131</v>
      </c>
      <c r="Y57" s="2005" t="s">
        <v>131</v>
      </c>
      <c r="Z57" s="2019" t="s">
        <v>132</v>
      </c>
      <c r="AA57" s="2012" t="s">
        <v>131</v>
      </c>
      <c r="AB57" s="2005" t="s">
        <v>131</v>
      </c>
      <c r="AC57" s="2026" t="s">
        <v>132</v>
      </c>
      <c r="AD57" s="2021" t="s">
        <v>131</v>
      </c>
      <c r="AE57" s="2005" t="s">
        <v>131</v>
      </c>
      <c r="AF57" s="2026" t="s">
        <v>131</v>
      </c>
      <c r="AG57" s="2023" t="s">
        <v>131</v>
      </c>
      <c r="AH57" s="2005" t="s">
        <v>131</v>
      </c>
      <c r="AI57" s="2019" t="s">
        <v>131</v>
      </c>
      <c r="AJ57" s="2012" t="s">
        <v>131</v>
      </c>
      <c r="AK57" s="2005" t="s">
        <v>131</v>
      </c>
      <c r="AL57" s="2026" t="s">
        <v>131</v>
      </c>
      <c r="AM57" s="2023" t="s">
        <v>131</v>
      </c>
      <c r="AN57" s="2005" t="s">
        <v>131</v>
      </c>
      <c r="AO57" s="2019" t="s">
        <v>132</v>
      </c>
      <c r="AP57" s="2012" t="s">
        <v>131</v>
      </c>
      <c r="AQ57" s="2005" t="s">
        <v>131</v>
      </c>
      <c r="AR57" s="2047" t="s">
        <v>132</v>
      </c>
    </row>
    <row r="58" spans="1:16380" s="367" customFormat="1">
      <c r="A58" s="381">
        <f>A57</f>
        <v>16</v>
      </c>
      <c r="B58" s="367" t="str">
        <f t="shared" si="2"/>
        <v>Eligibility</v>
      </c>
      <c r="C58" s="371" t="str">
        <f t="shared" si="1"/>
        <v/>
      </c>
      <c r="D58" s="378" t="str">
        <f>IF(D57="NA","NA",INDEX(purpose_elaborations,A58))</f>
        <v>Using Marking-Period or Course-of-Study Summative Assessment OF Learning</v>
      </c>
      <c r="E58" s="2084"/>
      <c r="F58" s="2024"/>
      <c r="G58" s="2006"/>
      <c r="H58" s="2048"/>
      <c r="I58" s="2013"/>
      <c r="J58" s="2006"/>
      <c r="K58" s="2025"/>
      <c r="L58" s="2022"/>
      <c r="M58" s="2006"/>
      <c r="N58" s="2048"/>
      <c r="O58" s="2013"/>
      <c r="P58" s="2006"/>
      <c r="Q58" s="2025"/>
      <c r="R58" s="2024"/>
      <c r="S58" s="2006"/>
      <c r="T58" s="2020"/>
      <c r="U58" s="2013"/>
      <c r="V58" s="2006"/>
      <c r="W58" s="2025"/>
      <c r="X58" s="2024"/>
      <c r="Y58" s="2006"/>
      <c r="Z58" s="2020"/>
      <c r="AA58" s="2013"/>
      <c r="AB58" s="2006"/>
      <c r="AC58" s="2025"/>
      <c r="AD58" s="2022"/>
      <c r="AE58" s="2006"/>
      <c r="AF58" s="2025"/>
      <c r="AG58" s="2024"/>
      <c r="AH58" s="2006"/>
      <c r="AI58" s="2020"/>
      <c r="AJ58" s="2013"/>
      <c r="AK58" s="2006"/>
      <c r="AL58" s="2025"/>
      <c r="AM58" s="2024"/>
      <c r="AN58" s="2006"/>
      <c r="AO58" s="2020"/>
      <c r="AP58" s="2013"/>
      <c r="AQ58" s="2006"/>
      <c r="AR58" s="2048"/>
    </row>
    <row r="59" spans="1:16380" s="367" customFormat="1">
      <c r="A59" s="381">
        <f>A57</f>
        <v>16</v>
      </c>
      <c r="B59" s="367" t="str">
        <f t="shared" si="2"/>
        <v>Eligibility</v>
      </c>
      <c r="C59" s="371" t="str">
        <f t="shared" si="1"/>
        <v/>
      </c>
      <c r="D59" s="379" t="str">
        <f>IF(D57="N","N",INDEX(purpose_examples,A59))</f>
        <v>Using a suite of end-of-course exams to quality for different tiers of state-endorsement on a graduation diploma</v>
      </c>
      <c r="E59" s="2084"/>
      <c r="F59" s="2024"/>
      <c r="G59" s="2006"/>
      <c r="H59" s="2048"/>
      <c r="I59" s="2013"/>
      <c r="J59" s="2006"/>
      <c r="K59" s="2025"/>
      <c r="L59" s="2022"/>
      <c r="M59" s="2006"/>
      <c r="N59" s="2048"/>
      <c r="O59" s="2013"/>
      <c r="P59" s="2006"/>
      <c r="Q59" s="2025"/>
      <c r="R59" s="2024"/>
      <c r="S59" s="2006"/>
      <c r="T59" s="2020"/>
      <c r="U59" s="2013"/>
      <c r="V59" s="2006"/>
      <c r="W59" s="2025"/>
      <c r="X59" s="2024"/>
      <c r="Y59" s="2006"/>
      <c r="Z59" s="2020"/>
      <c r="AA59" s="2013"/>
      <c r="AB59" s="2006"/>
      <c r="AC59" s="2025"/>
      <c r="AD59" s="2022"/>
      <c r="AE59" s="2006"/>
      <c r="AF59" s="2025"/>
      <c r="AG59" s="2024"/>
      <c r="AH59" s="2006"/>
      <c r="AI59" s="2020"/>
      <c r="AJ59" s="2013"/>
      <c r="AK59" s="2006"/>
      <c r="AL59" s="2025"/>
      <c r="AM59" s="2024"/>
      <c r="AN59" s="2006"/>
      <c r="AO59" s="2020"/>
      <c r="AP59" s="2013"/>
      <c r="AQ59" s="2006"/>
      <c r="AR59" s="2048"/>
    </row>
    <row r="60" spans="1:16380" s="367" customFormat="1">
      <c r="A60" s="381">
        <f>A57+1</f>
        <v>17</v>
      </c>
      <c r="B60" s="367" t="str">
        <f t="shared" si="2"/>
        <v>Eligibility</v>
      </c>
      <c r="C60" s="371" t="str">
        <f t="shared" si="1"/>
        <v/>
      </c>
      <c r="D60" s="386" t="str">
        <f>INDEX(purposes_medium,A60)</f>
        <v>Evaluate achievement to determine eligibility for formal honors/awards</v>
      </c>
      <c r="E60" s="2119" t="s">
        <v>131</v>
      </c>
      <c r="F60" s="2023" t="s">
        <v>131</v>
      </c>
      <c r="G60" s="2005" t="s">
        <v>131</v>
      </c>
      <c r="H60" s="2047" t="s">
        <v>132</v>
      </c>
      <c r="I60" s="2012" t="s">
        <v>131</v>
      </c>
      <c r="J60" s="2005" t="s">
        <v>132</v>
      </c>
      <c r="K60" s="2026" t="s">
        <v>127</v>
      </c>
      <c r="L60" s="2021" t="s">
        <v>131</v>
      </c>
      <c r="M60" s="2005" t="s">
        <v>132</v>
      </c>
      <c r="N60" s="2047" t="s">
        <v>127</v>
      </c>
      <c r="O60" s="2012" t="s">
        <v>131</v>
      </c>
      <c r="P60" s="2005" t="s">
        <v>131</v>
      </c>
      <c r="Q60" s="2026" t="s">
        <v>131</v>
      </c>
      <c r="R60" s="2023" t="s">
        <v>131</v>
      </c>
      <c r="S60" s="2005" t="s">
        <v>131</v>
      </c>
      <c r="T60" s="2019" t="s">
        <v>131</v>
      </c>
      <c r="U60" s="2012" t="s">
        <v>131</v>
      </c>
      <c r="V60" s="2005" t="s">
        <v>131</v>
      </c>
      <c r="W60" s="2026" t="s">
        <v>131</v>
      </c>
      <c r="X60" s="2023" t="s">
        <v>131</v>
      </c>
      <c r="Y60" s="2005" t="s">
        <v>131</v>
      </c>
      <c r="Z60" s="2019" t="s">
        <v>132</v>
      </c>
      <c r="AA60" s="2012" t="s">
        <v>131</v>
      </c>
      <c r="AB60" s="2005" t="s">
        <v>131</v>
      </c>
      <c r="AC60" s="2026" t="s">
        <v>132</v>
      </c>
      <c r="AD60" s="2021" t="s">
        <v>131</v>
      </c>
      <c r="AE60" s="2005" t="s">
        <v>131</v>
      </c>
      <c r="AF60" s="2026" t="s">
        <v>131</v>
      </c>
      <c r="AG60" s="2023" t="s">
        <v>131</v>
      </c>
      <c r="AH60" s="2005" t="s">
        <v>131</v>
      </c>
      <c r="AI60" s="2019" t="s">
        <v>131</v>
      </c>
      <c r="AJ60" s="2012" t="s">
        <v>131</v>
      </c>
      <c r="AK60" s="2005" t="s">
        <v>131</v>
      </c>
      <c r="AL60" s="2026" t="s">
        <v>131</v>
      </c>
      <c r="AM60" s="2023" t="s">
        <v>131</v>
      </c>
      <c r="AN60" s="2005" t="s">
        <v>131</v>
      </c>
      <c r="AO60" s="2019" t="s">
        <v>132</v>
      </c>
      <c r="AP60" s="2012" t="s">
        <v>131</v>
      </c>
      <c r="AQ60" s="2005" t="s">
        <v>131</v>
      </c>
      <c r="AR60" s="2047" t="s">
        <v>132</v>
      </c>
    </row>
    <row r="61" spans="1:16380" s="367" customFormat="1">
      <c r="A61" s="381">
        <f>A60</f>
        <v>17</v>
      </c>
      <c r="B61" s="367" t="str">
        <f t="shared" si="2"/>
        <v>Eligibility</v>
      </c>
      <c r="C61" s="371" t="str">
        <f t="shared" si="1"/>
        <v/>
      </c>
      <c r="D61" s="378" t="str">
        <f>IF(D60="NA","NA",INDEX(purpose_elaborations,A61))</f>
        <v>Using Marking-Period or Course-of-Study Summative Assessment OF Learning</v>
      </c>
      <c r="E61" s="2084"/>
      <c r="F61" s="2024"/>
      <c r="G61" s="2006"/>
      <c r="H61" s="2048"/>
      <c r="I61" s="2013"/>
      <c r="J61" s="2006"/>
      <c r="K61" s="2025"/>
      <c r="L61" s="2022"/>
      <c r="M61" s="2006"/>
      <c r="N61" s="2048"/>
      <c r="O61" s="2013"/>
      <c r="P61" s="2006"/>
      <c r="Q61" s="2025"/>
      <c r="R61" s="2024"/>
      <c r="S61" s="2006"/>
      <c r="T61" s="2020"/>
      <c r="U61" s="2013"/>
      <c r="V61" s="2006"/>
      <c r="W61" s="2025"/>
      <c r="X61" s="2024"/>
      <c r="Y61" s="2006"/>
      <c r="Z61" s="2020"/>
      <c r="AA61" s="2013"/>
      <c r="AB61" s="2006"/>
      <c r="AC61" s="2025"/>
      <c r="AD61" s="2022"/>
      <c r="AE61" s="2006"/>
      <c r="AF61" s="2025"/>
      <c r="AG61" s="2024"/>
      <c r="AH61" s="2006"/>
      <c r="AI61" s="2020"/>
      <c r="AJ61" s="2013"/>
      <c r="AK61" s="2006"/>
      <c r="AL61" s="2025"/>
      <c r="AM61" s="2024"/>
      <c r="AN61" s="2006"/>
      <c r="AO61" s="2020"/>
      <c r="AP61" s="2013"/>
      <c r="AQ61" s="2006"/>
      <c r="AR61" s="2048"/>
    </row>
    <row r="62" spans="1:16380" s="367" customFormat="1">
      <c r="A62" s="381">
        <f>A60</f>
        <v>17</v>
      </c>
      <c r="B62" s="367" t="str">
        <f t="shared" si="2"/>
        <v>Eligibility</v>
      </c>
      <c r="C62" s="371" t="str">
        <f t="shared" si="1"/>
        <v/>
      </c>
      <c r="D62" s="379" t="str">
        <f>IF(D60="N","N",INDEX(purpose_examples,A62))</f>
        <v>Using course grades and scores from a college-admission assessment as part of identifying a district valedictorian</v>
      </c>
      <c r="E62" s="2084"/>
      <c r="F62" s="2024"/>
      <c r="G62" s="2006"/>
      <c r="H62" s="2048"/>
      <c r="I62" s="2013"/>
      <c r="J62" s="2006"/>
      <c r="K62" s="2025"/>
      <c r="L62" s="2022"/>
      <c r="M62" s="2006"/>
      <c r="N62" s="2048"/>
      <c r="O62" s="2013"/>
      <c r="P62" s="2006"/>
      <c r="Q62" s="2025"/>
      <c r="R62" s="2024"/>
      <c r="S62" s="2006"/>
      <c r="T62" s="2020"/>
      <c r="U62" s="2013"/>
      <c r="V62" s="2006"/>
      <c r="W62" s="2025"/>
      <c r="X62" s="2024"/>
      <c r="Y62" s="2006"/>
      <c r="Z62" s="2020"/>
      <c r="AA62" s="2013"/>
      <c r="AB62" s="2006"/>
      <c r="AC62" s="2025"/>
      <c r="AD62" s="2022"/>
      <c r="AE62" s="2006"/>
      <c r="AF62" s="2025"/>
      <c r="AG62" s="2024"/>
      <c r="AH62" s="2006"/>
      <c r="AI62" s="2020"/>
      <c r="AJ62" s="2013"/>
      <c r="AK62" s="2006"/>
      <c r="AL62" s="2025"/>
      <c r="AM62" s="2024"/>
      <c r="AN62" s="2006"/>
      <c r="AO62" s="2020"/>
      <c r="AP62" s="2013"/>
      <c r="AQ62" s="2006"/>
      <c r="AR62" s="2048"/>
    </row>
    <row r="63" spans="1:16380" s="367" customFormat="1">
      <c r="A63" s="381">
        <f>A60+1</f>
        <v>18</v>
      </c>
      <c r="B63" s="367" t="str">
        <f t="shared" si="2"/>
        <v>Readiness</v>
      </c>
      <c r="C63" s="371" t="str">
        <f t="shared" si="1"/>
        <v>Readiness</v>
      </c>
      <c r="D63" s="386" t="str">
        <f>INDEX(purposes_medium,A63)</f>
        <v>Evaluate achievement to determine readiness for the next grade or course</v>
      </c>
      <c r="E63" s="2119" t="s">
        <v>131</v>
      </c>
      <c r="F63" s="2023" t="s">
        <v>131</v>
      </c>
      <c r="G63" s="2005" t="s">
        <v>127</v>
      </c>
      <c r="H63" s="2047" t="s">
        <v>132</v>
      </c>
      <c r="I63" s="2012" t="s">
        <v>525</v>
      </c>
      <c r="J63" s="2005" t="s">
        <v>132</v>
      </c>
      <c r="K63" s="2026" t="s">
        <v>127</v>
      </c>
      <c r="L63" s="2021" t="s">
        <v>525</v>
      </c>
      <c r="M63" s="2005" t="s">
        <v>132</v>
      </c>
      <c r="N63" s="2047" t="s">
        <v>127</v>
      </c>
      <c r="O63" s="2012" t="s">
        <v>131</v>
      </c>
      <c r="P63" s="2005" t="s">
        <v>131</v>
      </c>
      <c r="Q63" s="2026" t="s">
        <v>131</v>
      </c>
      <c r="R63" s="2023" t="s">
        <v>131</v>
      </c>
      <c r="S63" s="2005" t="s">
        <v>131</v>
      </c>
      <c r="T63" s="2019" t="s">
        <v>131</v>
      </c>
      <c r="U63" s="2012" t="s">
        <v>131</v>
      </c>
      <c r="V63" s="2005" t="s">
        <v>131</v>
      </c>
      <c r="W63" s="2026" t="s">
        <v>127</v>
      </c>
      <c r="X63" s="2023" t="s">
        <v>131</v>
      </c>
      <c r="Y63" s="2005" t="s">
        <v>131</v>
      </c>
      <c r="Z63" s="2019" t="s">
        <v>132</v>
      </c>
      <c r="AA63" s="2012" t="s">
        <v>131</v>
      </c>
      <c r="AB63" s="2005" t="s">
        <v>131</v>
      </c>
      <c r="AC63" s="2026" t="s">
        <v>524</v>
      </c>
      <c r="AD63" s="2021" t="s">
        <v>131</v>
      </c>
      <c r="AE63" s="2005" t="s">
        <v>131</v>
      </c>
      <c r="AF63" s="2026" t="s">
        <v>131</v>
      </c>
      <c r="AG63" s="2023" t="s">
        <v>131</v>
      </c>
      <c r="AH63" s="2005" t="s">
        <v>131</v>
      </c>
      <c r="AI63" s="2019" t="s">
        <v>131</v>
      </c>
      <c r="AJ63" s="2012" t="s">
        <v>131</v>
      </c>
      <c r="AK63" s="2005" t="s">
        <v>131</v>
      </c>
      <c r="AL63" s="2026" t="s">
        <v>127</v>
      </c>
      <c r="AM63" s="2023" t="s">
        <v>131</v>
      </c>
      <c r="AN63" s="2005" t="s">
        <v>131</v>
      </c>
      <c r="AO63" s="2019" t="s">
        <v>132</v>
      </c>
      <c r="AP63" s="2012" t="s">
        <v>131</v>
      </c>
      <c r="AQ63" s="2005" t="s">
        <v>131</v>
      </c>
      <c r="AR63" s="2047" t="s">
        <v>524</v>
      </c>
    </row>
    <row r="64" spans="1:16380" s="367" customFormat="1">
      <c r="A64" s="381">
        <f>A63</f>
        <v>18</v>
      </c>
      <c r="B64" s="367" t="str">
        <f t="shared" si="2"/>
        <v>Readiness</v>
      </c>
      <c r="C64" s="371" t="str">
        <f t="shared" si="1"/>
        <v/>
      </c>
      <c r="D64" s="378" t="str">
        <f>IF(D63="NA","NA",INDEX(purpose_elaborations,A64))</f>
        <v>Using Marking-Period Summative Assessment OF Learning</v>
      </c>
      <c r="E64" s="2084"/>
      <c r="F64" s="2024"/>
      <c r="G64" s="2006"/>
      <c r="H64" s="2048"/>
      <c r="I64" s="2013"/>
      <c r="J64" s="2006"/>
      <c r="K64" s="2025"/>
      <c r="L64" s="2022"/>
      <c r="M64" s="2006"/>
      <c r="N64" s="2048"/>
      <c r="O64" s="2013"/>
      <c r="P64" s="2006"/>
      <c r="Q64" s="2025"/>
      <c r="R64" s="2024"/>
      <c r="S64" s="2006"/>
      <c r="T64" s="2020"/>
      <c r="U64" s="2013"/>
      <c r="V64" s="2006"/>
      <c r="W64" s="2025"/>
      <c r="X64" s="2024"/>
      <c r="Y64" s="2006"/>
      <c r="Z64" s="2020"/>
      <c r="AA64" s="2013"/>
      <c r="AB64" s="2006"/>
      <c r="AC64" s="2025"/>
      <c r="AD64" s="2022"/>
      <c r="AE64" s="2006"/>
      <c r="AF64" s="2025"/>
      <c r="AG64" s="2024"/>
      <c r="AH64" s="2006"/>
      <c r="AI64" s="2020"/>
      <c r="AJ64" s="2013"/>
      <c r="AK64" s="2006"/>
      <c r="AL64" s="2025"/>
      <c r="AM64" s="2024"/>
      <c r="AN64" s="2006"/>
      <c r="AO64" s="2020"/>
      <c r="AP64" s="2013"/>
      <c r="AQ64" s="2006"/>
      <c r="AR64" s="2048"/>
    </row>
    <row r="65" spans="1:44" s="367" customFormat="1">
      <c r="A65" s="381">
        <f>A63</f>
        <v>18</v>
      </c>
      <c r="B65" s="367" t="str">
        <f t="shared" si="2"/>
        <v>Readiness</v>
      </c>
      <c r="C65" s="371" t="str">
        <f t="shared" si="1"/>
        <v/>
      </c>
      <c r="D65" s="379" t="str">
        <f>IF(D63="N","N",INDEX(purpose_examples,A65))</f>
        <v>Using an end-of-third grade reading assessment as part of a grade-retention/promotion decision</v>
      </c>
      <c r="E65" s="2084"/>
      <c r="F65" s="2024"/>
      <c r="G65" s="2006"/>
      <c r="H65" s="2048"/>
      <c r="I65" s="2013"/>
      <c r="J65" s="2006"/>
      <c r="K65" s="2025"/>
      <c r="L65" s="2022"/>
      <c r="M65" s="2006"/>
      <c r="N65" s="2048"/>
      <c r="O65" s="2013"/>
      <c r="P65" s="2006"/>
      <c r="Q65" s="2025"/>
      <c r="R65" s="2024"/>
      <c r="S65" s="2006"/>
      <c r="T65" s="2020"/>
      <c r="U65" s="2013"/>
      <c r="V65" s="2006"/>
      <c r="W65" s="2025"/>
      <c r="X65" s="2024"/>
      <c r="Y65" s="2006"/>
      <c r="Z65" s="2020"/>
      <c r="AA65" s="2013"/>
      <c r="AB65" s="2006"/>
      <c r="AC65" s="2025"/>
      <c r="AD65" s="2022"/>
      <c r="AE65" s="2006"/>
      <c r="AF65" s="2025"/>
      <c r="AG65" s="2024"/>
      <c r="AH65" s="2006"/>
      <c r="AI65" s="2020"/>
      <c r="AJ65" s="2013"/>
      <c r="AK65" s="2006"/>
      <c r="AL65" s="2025"/>
      <c r="AM65" s="2024"/>
      <c r="AN65" s="2006"/>
      <c r="AO65" s="2020"/>
      <c r="AP65" s="2013"/>
      <c r="AQ65" s="2006"/>
      <c r="AR65" s="2048"/>
    </row>
    <row r="66" spans="1:44" s="367" customFormat="1">
      <c r="A66" s="381">
        <f>A63+1</f>
        <v>19</v>
      </c>
      <c r="B66" s="367" t="str">
        <f t="shared" si="2"/>
        <v>Readiness</v>
      </c>
      <c r="C66" s="371" t="str">
        <f t="shared" si="1"/>
        <v/>
      </c>
      <c r="D66" s="386" t="str">
        <f>INDEX(purposes_medium,A66)</f>
        <v>Evaluate achievement to determine academic readiness to begin college coursework</v>
      </c>
      <c r="E66" s="2119" t="s">
        <v>131</v>
      </c>
      <c r="F66" s="2023" t="s">
        <v>131</v>
      </c>
      <c r="G66" s="2005" t="s">
        <v>131</v>
      </c>
      <c r="H66" s="2047" t="s">
        <v>127</v>
      </c>
      <c r="I66" s="2012" t="s">
        <v>131</v>
      </c>
      <c r="J66" s="2005" t="s">
        <v>131</v>
      </c>
      <c r="K66" s="2026" t="s">
        <v>127</v>
      </c>
      <c r="L66" s="2021" t="s">
        <v>131</v>
      </c>
      <c r="M66" s="2005" t="s">
        <v>127</v>
      </c>
      <c r="N66" s="2047" t="s">
        <v>127</v>
      </c>
      <c r="O66" s="2012" t="s">
        <v>131</v>
      </c>
      <c r="P66" s="2005" t="s">
        <v>131</v>
      </c>
      <c r="Q66" s="2026" t="s">
        <v>131</v>
      </c>
      <c r="R66" s="2023" t="s">
        <v>131</v>
      </c>
      <c r="S66" s="2005" t="s">
        <v>131</v>
      </c>
      <c r="T66" s="2019" t="s">
        <v>131</v>
      </c>
      <c r="U66" s="2012" t="s">
        <v>131</v>
      </c>
      <c r="V66" s="2005" t="s">
        <v>131</v>
      </c>
      <c r="W66" s="2026" t="s">
        <v>131</v>
      </c>
      <c r="X66" s="2023" t="s">
        <v>131</v>
      </c>
      <c r="Y66" s="2005" t="s">
        <v>131</v>
      </c>
      <c r="Z66" s="2019" t="s">
        <v>127</v>
      </c>
      <c r="AA66" s="2012" t="s">
        <v>131</v>
      </c>
      <c r="AB66" s="2005" t="s">
        <v>131</v>
      </c>
      <c r="AC66" s="2026" t="s">
        <v>127</v>
      </c>
      <c r="AD66" s="2021" t="s">
        <v>131</v>
      </c>
      <c r="AE66" s="2005" t="s">
        <v>131</v>
      </c>
      <c r="AF66" s="2026" t="s">
        <v>131</v>
      </c>
      <c r="AG66" s="2023" t="s">
        <v>131</v>
      </c>
      <c r="AH66" s="2005" t="s">
        <v>131</v>
      </c>
      <c r="AI66" s="2019" t="s">
        <v>131</v>
      </c>
      <c r="AJ66" s="2012" t="s">
        <v>131</v>
      </c>
      <c r="AK66" s="2005" t="s">
        <v>131</v>
      </c>
      <c r="AL66" s="2026" t="s">
        <v>131</v>
      </c>
      <c r="AM66" s="2023" t="s">
        <v>131</v>
      </c>
      <c r="AN66" s="2005" t="s">
        <v>131</v>
      </c>
      <c r="AO66" s="2019" t="s">
        <v>127</v>
      </c>
      <c r="AP66" s="2012" t="s">
        <v>131</v>
      </c>
      <c r="AQ66" s="2005" t="s">
        <v>127</v>
      </c>
      <c r="AR66" s="2047" t="s">
        <v>127</v>
      </c>
    </row>
    <row r="67" spans="1:44" s="367" customFormat="1">
      <c r="A67" s="381">
        <f>A66</f>
        <v>19</v>
      </c>
      <c r="B67" s="367" t="str">
        <f t="shared" si="2"/>
        <v>Readiness</v>
      </c>
      <c r="C67" s="371" t="str">
        <f t="shared" si="1"/>
        <v/>
      </c>
      <c r="D67" s="378" t="str">
        <f>IF(D66="NA","NA",INDEX(purpose_elaborations,A67))</f>
        <v>Using Course-of-Study Summative Assessment OF Learning</v>
      </c>
      <c r="E67" s="2084"/>
      <c r="F67" s="2024"/>
      <c r="G67" s="2006"/>
      <c r="H67" s="2048"/>
      <c r="I67" s="2013"/>
      <c r="J67" s="2006"/>
      <c r="K67" s="2025"/>
      <c r="L67" s="2022"/>
      <c r="M67" s="2006"/>
      <c r="N67" s="2048"/>
      <c r="O67" s="2013"/>
      <c r="P67" s="2006"/>
      <c r="Q67" s="2025"/>
      <c r="R67" s="2024"/>
      <c r="S67" s="2006"/>
      <c r="T67" s="2020"/>
      <c r="U67" s="2013"/>
      <c r="V67" s="2006"/>
      <c r="W67" s="2025"/>
      <c r="X67" s="2024"/>
      <c r="Y67" s="2006"/>
      <c r="Z67" s="2020"/>
      <c r="AA67" s="2013"/>
      <c r="AB67" s="2006"/>
      <c r="AC67" s="2025"/>
      <c r="AD67" s="2022"/>
      <c r="AE67" s="2006"/>
      <c r="AF67" s="2025"/>
      <c r="AG67" s="2024"/>
      <c r="AH67" s="2006"/>
      <c r="AI67" s="2020"/>
      <c r="AJ67" s="2013"/>
      <c r="AK67" s="2006"/>
      <c r="AL67" s="2025"/>
      <c r="AM67" s="2024"/>
      <c r="AN67" s="2006"/>
      <c r="AO67" s="2020"/>
      <c r="AP67" s="2013"/>
      <c r="AQ67" s="2006"/>
      <c r="AR67" s="2048"/>
    </row>
    <row r="68" spans="1:44" s="367" customFormat="1">
      <c r="A68" s="381">
        <f>A66</f>
        <v>19</v>
      </c>
      <c r="B68" s="367" t="str">
        <f t="shared" si="2"/>
        <v>Readiness</v>
      </c>
      <c r="C68" s="371" t="str">
        <f t="shared" si="1"/>
        <v/>
      </c>
      <c r="D68" s="379" t="str">
        <f>IF(D66="N","N",INDEX(purpose_examples,A68))</f>
        <v>Using a college-admission assessment to estimate the likelihood of success in credit-bearing freshman college courses</v>
      </c>
      <c r="E68" s="2084"/>
      <c r="F68" s="2024"/>
      <c r="G68" s="2006"/>
      <c r="H68" s="2048"/>
      <c r="I68" s="2013"/>
      <c r="J68" s="2006"/>
      <c r="K68" s="2025"/>
      <c r="L68" s="2022"/>
      <c r="M68" s="2006"/>
      <c r="N68" s="2048"/>
      <c r="O68" s="2013"/>
      <c r="P68" s="2006"/>
      <c r="Q68" s="2025"/>
      <c r="R68" s="2024"/>
      <c r="S68" s="2006"/>
      <c r="T68" s="2020"/>
      <c r="U68" s="2013"/>
      <c r="V68" s="2006"/>
      <c r="W68" s="2025"/>
      <c r="X68" s="2024"/>
      <c r="Y68" s="2006"/>
      <c r="Z68" s="2020"/>
      <c r="AA68" s="2013"/>
      <c r="AB68" s="2006"/>
      <c r="AC68" s="2025"/>
      <c r="AD68" s="2022"/>
      <c r="AE68" s="2006"/>
      <c r="AF68" s="2025"/>
      <c r="AG68" s="2024"/>
      <c r="AH68" s="2006"/>
      <c r="AI68" s="2020"/>
      <c r="AJ68" s="2013"/>
      <c r="AK68" s="2006"/>
      <c r="AL68" s="2025"/>
      <c r="AM68" s="2024"/>
      <c r="AN68" s="2006"/>
      <c r="AO68" s="2020"/>
      <c r="AP68" s="2013"/>
      <c r="AQ68" s="2006"/>
      <c r="AR68" s="2048"/>
    </row>
    <row r="69" spans="1:44" s="367" customFormat="1">
      <c r="A69" s="381">
        <f>A66+1</f>
        <v>20</v>
      </c>
      <c r="B69" s="367" t="str">
        <f t="shared" si="2"/>
        <v>Readiness</v>
      </c>
      <c r="C69" s="371" t="str">
        <f t="shared" si="1"/>
        <v/>
      </c>
      <c r="D69" s="386" t="str">
        <f>INDEX(purposes_medium,A69)</f>
        <v>Evaluate achievement to determine academic readiness to begin career training coursework</v>
      </c>
      <c r="E69" s="2119" t="s">
        <v>131</v>
      </c>
      <c r="F69" s="2023" t="s">
        <v>131</v>
      </c>
      <c r="G69" s="2005" t="s">
        <v>131</v>
      </c>
      <c r="H69" s="2047" t="s">
        <v>127</v>
      </c>
      <c r="I69" s="2012" t="s">
        <v>131</v>
      </c>
      <c r="J69" s="2005" t="s">
        <v>131</v>
      </c>
      <c r="K69" s="2026" t="s">
        <v>127</v>
      </c>
      <c r="L69" s="2021" t="s">
        <v>131</v>
      </c>
      <c r="M69" s="2005" t="s">
        <v>127</v>
      </c>
      <c r="N69" s="2047" t="s">
        <v>127</v>
      </c>
      <c r="O69" s="2012" t="s">
        <v>131</v>
      </c>
      <c r="P69" s="2005" t="s">
        <v>131</v>
      </c>
      <c r="Q69" s="2026" t="s">
        <v>131</v>
      </c>
      <c r="R69" s="2023" t="s">
        <v>131</v>
      </c>
      <c r="S69" s="2005" t="s">
        <v>131</v>
      </c>
      <c r="T69" s="2019" t="s">
        <v>131</v>
      </c>
      <c r="U69" s="2012" t="s">
        <v>131</v>
      </c>
      <c r="V69" s="2005" t="s">
        <v>131</v>
      </c>
      <c r="W69" s="2026" t="s">
        <v>131</v>
      </c>
      <c r="X69" s="2023" t="s">
        <v>131</v>
      </c>
      <c r="Y69" s="2005" t="s">
        <v>131</v>
      </c>
      <c r="Z69" s="2019" t="s">
        <v>127</v>
      </c>
      <c r="AA69" s="2012" t="s">
        <v>131</v>
      </c>
      <c r="AB69" s="2005" t="s">
        <v>131</v>
      </c>
      <c r="AC69" s="2026" t="s">
        <v>127</v>
      </c>
      <c r="AD69" s="2021" t="s">
        <v>131</v>
      </c>
      <c r="AE69" s="2005" t="s">
        <v>131</v>
      </c>
      <c r="AF69" s="2026" t="s">
        <v>131</v>
      </c>
      <c r="AG69" s="2023" t="s">
        <v>131</v>
      </c>
      <c r="AH69" s="2005" t="s">
        <v>131</v>
      </c>
      <c r="AI69" s="2019" t="s">
        <v>131</v>
      </c>
      <c r="AJ69" s="2012" t="s">
        <v>131</v>
      </c>
      <c r="AK69" s="2005" t="s">
        <v>131</v>
      </c>
      <c r="AL69" s="2026" t="s">
        <v>131</v>
      </c>
      <c r="AM69" s="2023" t="s">
        <v>131</v>
      </c>
      <c r="AN69" s="2005" t="s">
        <v>131</v>
      </c>
      <c r="AO69" s="2019" t="s">
        <v>127</v>
      </c>
      <c r="AP69" s="2012" t="s">
        <v>131</v>
      </c>
      <c r="AQ69" s="2005" t="s">
        <v>127</v>
      </c>
      <c r="AR69" s="2047" t="s">
        <v>127</v>
      </c>
    </row>
    <row r="70" spans="1:44" s="367" customFormat="1">
      <c r="A70" s="381">
        <f>A69</f>
        <v>20</v>
      </c>
      <c r="B70" s="367" t="str">
        <f t="shared" si="2"/>
        <v>Readiness</v>
      </c>
      <c r="C70" s="371" t="str">
        <f t="shared" si="1"/>
        <v/>
      </c>
      <c r="D70" s="378" t="str">
        <f>IF(D69="NA","NA",INDEX(purpose_elaborations,A70))</f>
        <v>Using Course-of-Study Summative Assessment OF Learning</v>
      </c>
      <c r="E70" s="2084"/>
      <c r="F70" s="2024"/>
      <c r="G70" s="2006"/>
      <c r="H70" s="2048"/>
      <c r="I70" s="2013"/>
      <c r="J70" s="2006"/>
      <c r="K70" s="2025"/>
      <c r="L70" s="2022"/>
      <c r="M70" s="2006"/>
      <c r="N70" s="2048"/>
      <c r="O70" s="2013"/>
      <c r="P70" s="2006"/>
      <c r="Q70" s="2025"/>
      <c r="R70" s="2024"/>
      <c r="S70" s="2006"/>
      <c r="T70" s="2020"/>
      <c r="U70" s="2013"/>
      <c r="V70" s="2006"/>
      <c r="W70" s="2025"/>
      <c r="X70" s="2024"/>
      <c r="Y70" s="2006"/>
      <c r="Z70" s="2020"/>
      <c r="AA70" s="2013"/>
      <c r="AB70" s="2006"/>
      <c r="AC70" s="2025"/>
      <c r="AD70" s="2022"/>
      <c r="AE70" s="2006"/>
      <c r="AF70" s="2025"/>
      <c r="AG70" s="2024"/>
      <c r="AH70" s="2006"/>
      <c r="AI70" s="2020"/>
      <c r="AJ70" s="2013"/>
      <c r="AK70" s="2006"/>
      <c r="AL70" s="2025"/>
      <c r="AM70" s="2024"/>
      <c r="AN70" s="2006"/>
      <c r="AO70" s="2020"/>
      <c r="AP70" s="2013"/>
      <c r="AQ70" s="2006"/>
      <c r="AR70" s="2048"/>
    </row>
    <row r="71" spans="1:44" s="367" customFormat="1">
      <c r="A71" s="381">
        <f>A69</f>
        <v>20</v>
      </c>
      <c r="B71" s="367" t="str">
        <f t="shared" si="2"/>
        <v>Readiness</v>
      </c>
      <c r="C71" s="371" t="str">
        <f t="shared" si="1"/>
        <v/>
      </c>
      <c r="D71" s="379" t="str">
        <f>IF(D69="N","N",INDEX(purpose_examples,A71))</f>
        <v>Using a career and technical education certification test to demonstrate readiness for post-secondary job training</v>
      </c>
      <c r="E71" s="2084"/>
      <c r="F71" s="2024"/>
      <c r="G71" s="2006"/>
      <c r="H71" s="2048"/>
      <c r="I71" s="2013"/>
      <c r="J71" s="2006"/>
      <c r="K71" s="2025"/>
      <c r="L71" s="2022"/>
      <c r="M71" s="2006"/>
      <c r="N71" s="2048"/>
      <c r="O71" s="2013"/>
      <c r="P71" s="2006"/>
      <c r="Q71" s="2025"/>
      <c r="R71" s="2024"/>
      <c r="S71" s="2006"/>
      <c r="T71" s="2020"/>
      <c r="U71" s="2013"/>
      <c r="V71" s="2006"/>
      <c r="W71" s="2025"/>
      <c r="X71" s="2024"/>
      <c r="Y71" s="2006"/>
      <c r="Z71" s="2020"/>
      <c r="AA71" s="2013"/>
      <c r="AB71" s="2006"/>
      <c r="AC71" s="2025"/>
      <c r="AD71" s="2022"/>
      <c r="AE71" s="2006"/>
      <c r="AF71" s="2025"/>
      <c r="AG71" s="2024"/>
      <c r="AH71" s="2006"/>
      <c r="AI71" s="2020"/>
      <c r="AJ71" s="2013"/>
      <c r="AK71" s="2006"/>
      <c r="AL71" s="2025"/>
      <c r="AM71" s="2024"/>
      <c r="AN71" s="2006"/>
      <c r="AO71" s="2020"/>
      <c r="AP71" s="2013"/>
      <c r="AQ71" s="2006"/>
      <c r="AR71" s="2048"/>
    </row>
    <row r="72" spans="1:44" s="367" customFormat="1">
      <c r="A72" s="381">
        <f>A69+1</f>
        <v>21</v>
      </c>
      <c r="B72" s="367" t="str">
        <f t="shared" si="2"/>
        <v>Readiness</v>
      </c>
      <c r="C72" s="371" t="str">
        <f t="shared" si="1"/>
        <v/>
      </c>
      <c r="D72" s="386" t="str">
        <f>INDEX(purposes_medium,A72)</f>
        <v>Evaluate off/on/above track status for an outcome 2+ years out for planning/intervention</v>
      </c>
      <c r="E72" s="2119" t="s">
        <v>131</v>
      </c>
      <c r="F72" s="2023" t="s">
        <v>131</v>
      </c>
      <c r="G72" s="2005" t="s">
        <v>127</v>
      </c>
      <c r="H72" s="2047" t="s">
        <v>525</v>
      </c>
      <c r="I72" s="2012" t="s">
        <v>131</v>
      </c>
      <c r="J72" s="2005" t="s">
        <v>127</v>
      </c>
      <c r="K72" s="2026" t="s">
        <v>525</v>
      </c>
      <c r="L72" s="2021" t="s">
        <v>131</v>
      </c>
      <c r="M72" s="2005" t="s">
        <v>524</v>
      </c>
      <c r="N72" s="2047" t="s">
        <v>525</v>
      </c>
      <c r="O72" s="2012" t="s">
        <v>131</v>
      </c>
      <c r="P72" s="2005" t="s">
        <v>131</v>
      </c>
      <c r="Q72" s="2026" t="s">
        <v>131</v>
      </c>
      <c r="R72" s="2023" t="s">
        <v>131</v>
      </c>
      <c r="S72" s="2005" t="s">
        <v>131</v>
      </c>
      <c r="T72" s="2019" t="s">
        <v>131</v>
      </c>
      <c r="U72" s="2012" t="s">
        <v>131</v>
      </c>
      <c r="V72" s="2005" t="s">
        <v>131</v>
      </c>
      <c r="W72" s="2026" t="s">
        <v>127</v>
      </c>
      <c r="X72" s="2023" t="s">
        <v>131</v>
      </c>
      <c r="Y72" s="2005" t="s">
        <v>131</v>
      </c>
      <c r="Z72" s="2019" t="s">
        <v>525</v>
      </c>
      <c r="AA72" s="2012" t="s">
        <v>131</v>
      </c>
      <c r="AB72" s="2005" t="s">
        <v>131</v>
      </c>
      <c r="AC72" s="2026" t="s">
        <v>525</v>
      </c>
      <c r="AD72" s="2021" t="s">
        <v>131</v>
      </c>
      <c r="AE72" s="2005" t="s">
        <v>131</v>
      </c>
      <c r="AF72" s="2026" t="s">
        <v>131</v>
      </c>
      <c r="AG72" s="2023" t="s">
        <v>131</v>
      </c>
      <c r="AH72" s="2005" t="s">
        <v>131</v>
      </c>
      <c r="AI72" s="2019" t="s">
        <v>131</v>
      </c>
      <c r="AJ72" s="2012" t="s">
        <v>131</v>
      </c>
      <c r="AK72" s="2005" t="s">
        <v>131</v>
      </c>
      <c r="AL72" s="2026" t="s">
        <v>131</v>
      </c>
      <c r="AM72" s="2023" t="s">
        <v>127</v>
      </c>
      <c r="AN72" s="2005" t="s">
        <v>127</v>
      </c>
      <c r="AO72" s="2019" t="s">
        <v>525</v>
      </c>
      <c r="AP72" s="2012" t="s">
        <v>127</v>
      </c>
      <c r="AQ72" s="2005" t="s">
        <v>525</v>
      </c>
      <c r="AR72" s="2047" t="s">
        <v>127</v>
      </c>
    </row>
    <row r="73" spans="1:44" s="367" customFormat="1">
      <c r="A73" s="381">
        <f>A72</f>
        <v>21</v>
      </c>
      <c r="B73" s="367" t="str">
        <f t="shared" si="2"/>
        <v>Readiness</v>
      </c>
      <c r="C73" s="371" t="str">
        <f t="shared" si="1"/>
        <v/>
      </c>
      <c r="D73" s="378" t="str">
        <f>IF(D72="NA","NA",INDEX(purpose_elaborations,A73))</f>
        <v>Using Minisummative Interim, Marking-Period Summative, or Course-of-Study Summative Assessment OF Learning</v>
      </c>
      <c r="E73" s="2084"/>
      <c r="F73" s="2024"/>
      <c r="G73" s="2006"/>
      <c r="H73" s="2048"/>
      <c r="I73" s="2013"/>
      <c r="J73" s="2006"/>
      <c r="K73" s="2025"/>
      <c r="L73" s="2022"/>
      <c r="M73" s="2006"/>
      <c r="N73" s="2048"/>
      <c r="O73" s="2013"/>
      <c r="P73" s="2006"/>
      <c r="Q73" s="2025"/>
      <c r="R73" s="2024"/>
      <c r="S73" s="2006"/>
      <c r="T73" s="2020"/>
      <c r="U73" s="2013"/>
      <c r="V73" s="2006"/>
      <c r="W73" s="2025"/>
      <c r="X73" s="2024"/>
      <c r="Y73" s="2006"/>
      <c r="Z73" s="2020"/>
      <c r="AA73" s="2013"/>
      <c r="AB73" s="2006"/>
      <c r="AC73" s="2025"/>
      <c r="AD73" s="2022"/>
      <c r="AE73" s="2006"/>
      <c r="AF73" s="2025"/>
      <c r="AG73" s="2024"/>
      <c r="AH73" s="2006"/>
      <c r="AI73" s="2020"/>
      <c r="AJ73" s="2013"/>
      <c r="AK73" s="2006"/>
      <c r="AL73" s="2025"/>
      <c r="AM73" s="2024"/>
      <c r="AN73" s="2006"/>
      <c r="AO73" s="2020"/>
      <c r="AP73" s="2013"/>
      <c r="AQ73" s="2006"/>
      <c r="AR73" s="2048"/>
    </row>
    <row r="74" spans="1:44" s="367" customFormat="1">
      <c r="A74" s="381">
        <f>A72</f>
        <v>21</v>
      </c>
      <c r="B74" s="367" t="str">
        <f t="shared" si="2"/>
        <v>Readiness</v>
      </c>
      <c r="C74" s="371" t="str">
        <f t="shared" si="1"/>
        <v/>
      </c>
      <c r="D74" s="379" t="str">
        <f>IF(D72="N","N",INDEX(purpose_examples,A74))</f>
        <v>Using three past years of state scores to identify whether students are keeping pace with increasing grade-level expectations</v>
      </c>
      <c r="E74" s="2084"/>
      <c r="F74" s="2024"/>
      <c r="G74" s="2006"/>
      <c r="H74" s="2048"/>
      <c r="I74" s="2013"/>
      <c r="J74" s="2006"/>
      <c r="K74" s="2025"/>
      <c r="L74" s="2022"/>
      <c r="M74" s="2006"/>
      <c r="N74" s="2048"/>
      <c r="O74" s="2013"/>
      <c r="P74" s="2006"/>
      <c r="Q74" s="2025"/>
      <c r="R74" s="2024"/>
      <c r="S74" s="2006"/>
      <c r="T74" s="2020"/>
      <c r="U74" s="2013"/>
      <c r="V74" s="2006"/>
      <c r="W74" s="2025"/>
      <c r="X74" s="2024"/>
      <c r="Y74" s="2006"/>
      <c r="Z74" s="2020"/>
      <c r="AA74" s="2013"/>
      <c r="AB74" s="2006"/>
      <c r="AC74" s="2025"/>
      <c r="AD74" s="2022"/>
      <c r="AE74" s="2006"/>
      <c r="AF74" s="2025"/>
      <c r="AG74" s="2024"/>
      <c r="AH74" s="2006"/>
      <c r="AI74" s="2020"/>
      <c r="AJ74" s="2013"/>
      <c r="AK74" s="2006"/>
      <c r="AL74" s="2025"/>
      <c r="AM74" s="2024"/>
      <c r="AN74" s="2006"/>
      <c r="AO74" s="2020"/>
      <c r="AP74" s="2013"/>
      <c r="AQ74" s="2006"/>
      <c r="AR74" s="2048"/>
    </row>
    <row r="75" spans="1:44" s="367" customFormat="1">
      <c r="A75" s="381">
        <f>A72+1</f>
        <v>22</v>
      </c>
      <c r="B75" s="367" t="str">
        <f t="shared" si="2"/>
        <v>Programs &amp; policies</v>
      </c>
      <c r="C75" s="371" t="str">
        <f t="shared" si="1"/>
        <v>Programs &amp; policies</v>
      </c>
      <c r="D75" s="386" t="str">
        <f>INDEX(purposes_medium,A75)</f>
        <v>Identify needs or track progress to develop, refine, and/or evaluate policies and/or programs</v>
      </c>
      <c r="E75" s="2119" t="s">
        <v>131</v>
      </c>
      <c r="F75" s="2023" t="s">
        <v>525</v>
      </c>
      <c r="G75" s="2005" t="s">
        <v>127</v>
      </c>
      <c r="H75" s="2047" t="s">
        <v>132</v>
      </c>
      <c r="I75" s="2012" t="s">
        <v>131</v>
      </c>
      <c r="J75" s="2005" t="s">
        <v>132</v>
      </c>
      <c r="K75" s="2026" t="s">
        <v>525</v>
      </c>
      <c r="L75" s="2021" t="s">
        <v>131</v>
      </c>
      <c r="M75" s="2005" t="s">
        <v>132</v>
      </c>
      <c r="N75" s="2047" t="s">
        <v>525</v>
      </c>
      <c r="O75" s="2012" t="s">
        <v>131</v>
      </c>
      <c r="P75" s="2005" t="s">
        <v>131</v>
      </c>
      <c r="Q75" s="2026" t="s">
        <v>131</v>
      </c>
      <c r="R75" s="2023" t="s">
        <v>131</v>
      </c>
      <c r="S75" s="2005" t="s">
        <v>131</v>
      </c>
      <c r="T75" s="2019" t="s">
        <v>131</v>
      </c>
      <c r="U75" s="2012" t="s">
        <v>127</v>
      </c>
      <c r="V75" s="2005" t="s">
        <v>524</v>
      </c>
      <c r="W75" s="2026" t="s">
        <v>127</v>
      </c>
      <c r="X75" s="2023" t="s">
        <v>132</v>
      </c>
      <c r="Y75" s="2005" t="s">
        <v>127</v>
      </c>
      <c r="Z75" s="2019" t="s">
        <v>132</v>
      </c>
      <c r="AA75" s="2012" t="s">
        <v>525</v>
      </c>
      <c r="AB75" s="2005" t="s">
        <v>127</v>
      </c>
      <c r="AC75" s="2026" t="s">
        <v>525</v>
      </c>
      <c r="AD75" s="2021" t="s">
        <v>131</v>
      </c>
      <c r="AE75" s="2005" t="s">
        <v>131</v>
      </c>
      <c r="AF75" s="2026" t="s">
        <v>131</v>
      </c>
      <c r="AG75" s="2023" t="s">
        <v>131</v>
      </c>
      <c r="AH75" s="2005" t="s">
        <v>131</v>
      </c>
      <c r="AI75" s="2019" t="s">
        <v>131</v>
      </c>
      <c r="AJ75" s="2012" t="s">
        <v>127</v>
      </c>
      <c r="AK75" s="2005" t="s">
        <v>127</v>
      </c>
      <c r="AL75" s="2026" t="s">
        <v>127</v>
      </c>
      <c r="AM75" s="2023" t="s">
        <v>132</v>
      </c>
      <c r="AN75" s="2005" t="s">
        <v>132</v>
      </c>
      <c r="AO75" s="2019" t="s">
        <v>132</v>
      </c>
      <c r="AP75" s="2012" t="s">
        <v>132</v>
      </c>
      <c r="AQ75" s="2005" t="s">
        <v>132</v>
      </c>
      <c r="AR75" s="2047" t="s">
        <v>132</v>
      </c>
    </row>
    <row r="76" spans="1:44" s="367" customFormat="1">
      <c r="A76" s="381">
        <f>A75</f>
        <v>22</v>
      </c>
      <c r="B76" s="367" t="str">
        <f t="shared" ref="B76:B101" si="3">INDEX(categories,A76)</f>
        <v>Programs &amp; policies</v>
      </c>
      <c r="C76" s="371" t="str">
        <f t="shared" si="1"/>
        <v/>
      </c>
      <c r="D76" s="378" t="str">
        <f>IF(D75="NA","NA",INDEX(purpose_elaborations,A76))</f>
        <v>Using Unit/Minisummative Interim, or Marking-Period/Course-of-Study Summative Assessment OF Learning</v>
      </c>
      <c r="E76" s="2084"/>
      <c r="F76" s="2024"/>
      <c r="G76" s="2006"/>
      <c r="H76" s="2048"/>
      <c r="I76" s="2013"/>
      <c r="J76" s="2006"/>
      <c r="K76" s="2025"/>
      <c r="L76" s="2022"/>
      <c r="M76" s="2006"/>
      <c r="N76" s="2048"/>
      <c r="O76" s="2013"/>
      <c r="P76" s="2006"/>
      <c r="Q76" s="2025"/>
      <c r="R76" s="2024"/>
      <c r="S76" s="2006"/>
      <c r="T76" s="2020"/>
      <c r="U76" s="2013"/>
      <c r="V76" s="2006"/>
      <c r="W76" s="2025"/>
      <c r="X76" s="2024"/>
      <c r="Y76" s="2006"/>
      <c r="Z76" s="2020"/>
      <c r="AA76" s="2013"/>
      <c r="AB76" s="2006"/>
      <c r="AC76" s="2025"/>
      <c r="AD76" s="2022"/>
      <c r="AE76" s="2006"/>
      <c r="AF76" s="2025"/>
      <c r="AG76" s="2024"/>
      <c r="AH76" s="2006"/>
      <c r="AI76" s="2020"/>
      <c r="AJ76" s="2013"/>
      <c r="AK76" s="2006"/>
      <c r="AL76" s="2025"/>
      <c r="AM76" s="2024"/>
      <c r="AN76" s="2006"/>
      <c r="AO76" s="2020"/>
      <c r="AP76" s="2013"/>
      <c r="AQ76" s="2006"/>
      <c r="AR76" s="2048"/>
    </row>
    <row r="77" spans="1:44" s="367" customFormat="1">
      <c r="A77" s="381">
        <f>A75</f>
        <v>22</v>
      </c>
      <c r="B77" s="367" t="str">
        <f t="shared" si="3"/>
        <v>Programs &amp; policies</v>
      </c>
      <c r="C77" s="371" t="str">
        <f t="shared" ref="C77:C101" si="4">IF(B77=B76,"",B77)</f>
        <v/>
      </c>
      <c r="D77" s="379" t="str">
        <f>IF(D75="N","N",INDEX(purpose_examples,A77))</f>
        <v>Identifying district-wide areas of weakness and putting into place policies and programs to target the areas of weakness</v>
      </c>
      <c r="E77" s="2084"/>
      <c r="F77" s="2024"/>
      <c r="G77" s="2006"/>
      <c r="H77" s="2048"/>
      <c r="I77" s="2013"/>
      <c r="J77" s="2006"/>
      <c r="K77" s="2025"/>
      <c r="L77" s="2022"/>
      <c r="M77" s="2006"/>
      <c r="N77" s="2048"/>
      <c r="O77" s="2013"/>
      <c r="P77" s="2006"/>
      <c r="Q77" s="2025"/>
      <c r="R77" s="2024"/>
      <c r="S77" s="2006"/>
      <c r="T77" s="2020"/>
      <c r="U77" s="2013"/>
      <c r="V77" s="2006"/>
      <c r="W77" s="2025"/>
      <c r="X77" s="2024"/>
      <c r="Y77" s="2006"/>
      <c r="Z77" s="2020"/>
      <c r="AA77" s="2013"/>
      <c r="AB77" s="2006"/>
      <c r="AC77" s="2025"/>
      <c r="AD77" s="2022"/>
      <c r="AE77" s="2006"/>
      <c r="AF77" s="2025"/>
      <c r="AG77" s="2024"/>
      <c r="AH77" s="2006"/>
      <c r="AI77" s="2020"/>
      <c r="AJ77" s="2013"/>
      <c r="AK77" s="2006"/>
      <c r="AL77" s="2025"/>
      <c r="AM77" s="2024"/>
      <c r="AN77" s="2006"/>
      <c r="AO77" s="2020"/>
      <c r="AP77" s="2013"/>
      <c r="AQ77" s="2006"/>
      <c r="AR77" s="2048"/>
    </row>
    <row r="78" spans="1:44" s="367" customFormat="1">
      <c r="A78" s="381">
        <f>A75+1</f>
        <v>23</v>
      </c>
      <c r="B78" s="367" t="str">
        <f t="shared" si="3"/>
        <v>Growth</v>
      </c>
      <c r="C78" s="371" t="str">
        <f t="shared" si="4"/>
        <v>Growth</v>
      </c>
      <c r="D78" s="386" t="str">
        <f>INDEX(purposes_medium,A78)</f>
        <v>Measure growth during a single marking period for accountability or policy/program evaluation</v>
      </c>
      <c r="E78" s="2119" t="s">
        <v>131</v>
      </c>
      <c r="F78" s="2023" t="s">
        <v>132</v>
      </c>
      <c r="G78" s="2005" t="s">
        <v>127</v>
      </c>
      <c r="H78" s="2047" t="s">
        <v>127</v>
      </c>
      <c r="I78" s="2012" t="s">
        <v>131</v>
      </c>
      <c r="J78" s="2005" t="s">
        <v>132</v>
      </c>
      <c r="K78" s="2026" t="s">
        <v>525</v>
      </c>
      <c r="L78" s="2021" t="s">
        <v>131</v>
      </c>
      <c r="M78" s="2005" t="s">
        <v>132</v>
      </c>
      <c r="N78" s="2047" t="s">
        <v>525</v>
      </c>
      <c r="O78" s="2012" t="s">
        <v>131</v>
      </c>
      <c r="P78" s="2005" t="s">
        <v>131</v>
      </c>
      <c r="Q78" s="2026" t="s">
        <v>131</v>
      </c>
      <c r="R78" s="2023" t="s">
        <v>131</v>
      </c>
      <c r="S78" s="2005" t="s">
        <v>131</v>
      </c>
      <c r="T78" s="2019" t="s">
        <v>131</v>
      </c>
      <c r="U78" s="2012" t="s">
        <v>132</v>
      </c>
      <c r="V78" s="2005" t="s">
        <v>524</v>
      </c>
      <c r="W78" s="2026" t="s">
        <v>132</v>
      </c>
      <c r="X78" s="2023" t="s">
        <v>525</v>
      </c>
      <c r="Y78" s="2005" t="s">
        <v>524</v>
      </c>
      <c r="Z78" s="2019" t="s">
        <v>525</v>
      </c>
      <c r="AA78" s="2012" t="s">
        <v>127</v>
      </c>
      <c r="AB78" s="2005" t="s">
        <v>524</v>
      </c>
      <c r="AC78" s="2026" t="s">
        <v>127</v>
      </c>
      <c r="AD78" s="2021" t="s">
        <v>131</v>
      </c>
      <c r="AE78" s="2005" t="s">
        <v>131</v>
      </c>
      <c r="AF78" s="2026" t="s">
        <v>131</v>
      </c>
      <c r="AG78" s="2023" t="s">
        <v>131</v>
      </c>
      <c r="AH78" s="2005" t="s">
        <v>131</v>
      </c>
      <c r="AI78" s="2019" t="s">
        <v>131</v>
      </c>
      <c r="AJ78" s="2012" t="s">
        <v>127</v>
      </c>
      <c r="AK78" s="2005" t="s">
        <v>127</v>
      </c>
      <c r="AL78" s="2026" t="s">
        <v>132</v>
      </c>
      <c r="AM78" s="2023" t="s">
        <v>525</v>
      </c>
      <c r="AN78" s="2005" t="s">
        <v>525</v>
      </c>
      <c r="AO78" s="2019" t="s">
        <v>525</v>
      </c>
      <c r="AP78" s="2012" t="s">
        <v>127</v>
      </c>
      <c r="AQ78" s="2005" t="s">
        <v>127</v>
      </c>
      <c r="AR78" s="2047" t="s">
        <v>127</v>
      </c>
    </row>
    <row r="79" spans="1:44" s="367" customFormat="1">
      <c r="A79" s="381">
        <f>A78</f>
        <v>23</v>
      </c>
      <c r="B79" s="367" t="str">
        <f t="shared" si="3"/>
        <v>Growth</v>
      </c>
      <c r="C79" s="371" t="str">
        <f t="shared" si="4"/>
        <v/>
      </c>
      <c r="D79" s="378" t="str">
        <f>IF(D78="NA","NA",INDEX(purpose_elaborations,A79))</f>
        <v>Using Unit or Minisummative Interim Assessment OF Learning</v>
      </c>
      <c r="E79" s="2084"/>
      <c r="F79" s="2024"/>
      <c r="G79" s="2006"/>
      <c r="H79" s="2048"/>
      <c r="I79" s="2013"/>
      <c r="J79" s="2006"/>
      <c r="K79" s="2025"/>
      <c r="L79" s="2022"/>
      <c r="M79" s="2006"/>
      <c r="N79" s="2048"/>
      <c r="O79" s="2013"/>
      <c r="P79" s="2006"/>
      <c r="Q79" s="2025"/>
      <c r="R79" s="2024"/>
      <c r="S79" s="2006"/>
      <c r="T79" s="2020"/>
      <c r="U79" s="2013"/>
      <c r="V79" s="2006"/>
      <c r="W79" s="2025"/>
      <c r="X79" s="2024"/>
      <c r="Y79" s="2006"/>
      <c r="Z79" s="2020"/>
      <c r="AA79" s="2013"/>
      <c r="AB79" s="2006"/>
      <c r="AC79" s="2025"/>
      <c r="AD79" s="2022"/>
      <c r="AE79" s="2006"/>
      <c r="AF79" s="2025"/>
      <c r="AG79" s="2024"/>
      <c r="AH79" s="2006"/>
      <c r="AI79" s="2020"/>
      <c r="AJ79" s="2013"/>
      <c r="AK79" s="2006"/>
      <c r="AL79" s="2025"/>
      <c r="AM79" s="2024"/>
      <c r="AN79" s="2006"/>
      <c r="AO79" s="2020"/>
      <c r="AP79" s="2013"/>
      <c r="AQ79" s="2006"/>
      <c r="AR79" s="2048"/>
    </row>
    <row r="80" spans="1:44" s="367" customFormat="1">
      <c r="A80" s="381">
        <f>A78</f>
        <v>23</v>
      </c>
      <c r="B80" s="367" t="str">
        <f t="shared" si="3"/>
        <v>Growth</v>
      </c>
      <c r="C80" s="371" t="str">
        <f t="shared" si="4"/>
        <v/>
      </c>
      <c r="D80" s="379" t="str">
        <f>IF(D78="N","N",INDEX(purpose_examples,A80))</f>
        <v>Giving a shortened end-of-year assessment at the beginning, middle, and end of the school year</v>
      </c>
      <c r="E80" s="2084"/>
      <c r="F80" s="2024"/>
      <c r="G80" s="2006"/>
      <c r="H80" s="2048"/>
      <c r="I80" s="2013"/>
      <c r="J80" s="2006"/>
      <c r="K80" s="2025"/>
      <c r="L80" s="2022"/>
      <c r="M80" s="2006"/>
      <c r="N80" s="2048"/>
      <c r="O80" s="2013"/>
      <c r="P80" s="2006"/>
      <c r="Q80" s="2025"/>
      <c r="R80" s="2024"/>
      <c r="S80" s="2006"/>
      <c r="T80" s="2020"/>
      <c r="U80" s="2013"/>
      <c r="V80" s="2006"/>
      <c r="W80" s="2025"/>
      <c r="X80" s="2024"/>
      <c r="Y80" s="2006"/>
      <c r="Z80" s="2020"/>
      <c r="AA80" s="2013"/>
      <c r="AB80" s="2006"/>
      <c r="AC80" s="2025"/>
      <c r="AD80" s="2022"/>
      <c r="AE80" s="2006"/>
      <c r="AF80" s="2025"/>
      <c r="AG80" s="2024"/>
      <c r="AH80" s="2006"/>
      <c r="AI80" s="2020"/>
      <c r="AJ80" s="2013"/>
      <c r="AK80" s="2006"/>
      <c r="AL80" s="2025"/>
      <c r="AM80" s="2024"/>
      <c r="AN80" s="2006"/>
      <c r="AO80" s="2020"/>
      <c r="AP80" s="2013"/>
      <c r="AQ80" s="2006"/>
      <c r="AR80" s="2048"/>
    </row>
    <row r="81" spans="1:44" s="367" customFormat="1">
      <c r="A81" s="381">
        <f>A78+1</f>
        <v>24</v>
      </c>
      <c r="B81" s="367" t="str">
        <f t="shared" si="3"/>
        <v>Growth</v>
      </c>
      <c r="C81" s="371" t="str">
        <f t="shared" si="4"/>
        <v/>
      </c>
      <c r="D81" s="386" t="str">
        <f>INDEX(purposes_medium,A81)</f>
        <v>Measure growth across multiple marking periods for accountability or policy/program evaluation</v>
      </c>
      <c r="E81" s="2119" t="s">
        <v>131</v>
      </c>
      <c r="F81" s="2023" t="s">
        <v>131</v>
      </c>
      <c r="G81" s="2005" t="s">
        <v>127</v>
      </c>
      <c r="H81" s="2047" t="s">
        <v>132</v>
      </c>
      <c r="I81" s="2012" t="s">
        <v>131</v>
      </c>
      <c r="J81" s="2005" t="s">
        <v>132</v>
      </c>
      <c r="K81" s="2026" t="s">
        <v>525</v>
      </c>
      <c r="L81" s="2021" t="s">
        <v>131</v>
      </c>
      <c r="M81" s="2005" t="s">
        <v>132</v>
      </c>
      <c r="N81" s="2047" t="s">
        <v>525</v>
      </c>
      <c r="O81" s="2012" t="s">
        <v>131</v>
      </c>
      <c r="P81" s="2005" t="s">
        <v>131</v>
      </c>
      <c r="Q81" s="2026" t="s">
        <v>131</v>
      </c>
      <c r="R81" s="2023" t="s">
        <v>131</v>
      </c>
      <c r="S81" s="2005" t="s">
        <v>131</v>
      </c>
      <c r="T81" s="2019" t="s">
        <v>131</v>
      </c>
      <c r="U81" s="2012" t="s">
        <v>131</v>
      </c>
      <c r="V81" s="2005" t="s">
        <v>131</v>
      </c>
      <c r="W81" s="2026" t="s">
        <v>131</v>
      </c>
      <c r="X81" s="2023" t="s">
        <v>131</v>
      </c>
      <c r="Y81" s="2005" t="s">
        <v>131</v>
      </c>
      <c r="Z81" s="2019" t="s">
        <v>132</v>
      </c>
      <c r="AA81" s="2012" t="s">
        <v>132</v>
      </c>
      <c r="AB81" s="2005" t="s">
        <v>131</v>
      </c>
      <c r="AC81" s="2026" t="s">
        <v>132</v>
      </c>
      <c r="AD81" s="2021" t="s">
        <v>131</v>
      </c>
      <c r="AE81" s="2005" t="s">
        <v>131</v>
      </c>
      <c r="AF81" s="2026" t="s">
        <v>131</v>
      </c>
      <c r="AG81" s="2023" t="s">
        <v>131</v>
      </c>
      <c r="AH81" s="2005" t="s">
        <v>131</v>
      </c>
      <c r="AI81" s="2019" t="s">
        <v>131</v>
      </c>
      <c r="AJ81" s="2012" t="s">
        <v>131</v>
      </c>
      <c r="AK81" s="2005" t="s">
        <v>131</v>
      </c>
      <c r="AL81" s="2026" t="s">
        <v>131</v>
      </c>
      <c r="AM81" s="2023" t="s">
        <v>131</v>
      </c>
      <c r="AN81" s="2005" t="s">
        <v>131</v>
      </c>
      <c r="AO81" s="2019" t="s">
        <v>132</v>
      </c>
      <c r="AP81" s="2012" t="s">
        <v>132</v>
      </c>
      <c r="AQ81" s="2005" t="s">
        <v>132</v>
      </c>
      <c r="AR81" s="2047" t="s">
        <v>132</v>
      </c>
    </row>
    <row r="82" spans="1:44" s="367" customFormat="1">
      <c r="A82" s="381">
        <f>A81</f>
        <v>24</v>
      </c>
      <c r="B82" s="367" t="str">
        <f t="shared" si="3"/>
        <v>Growth</v>
      </c>
      <c r="C82" s="371" t="str">
        <f t="shared" si="4"/>
        <v/>
      </c>
      <c r="D82" s="378" t="str">
        <f>IF(D81="NA","NA",INDEX(purpose_elaborations,A82))</f>
        <v>Using Marking-Period or Course-of-Study Summative Assessment OF Learning</v>
      </c>
      <c r="E82" s="2084"/>
      <c r="F82" s="2024"/>
      <c r="G82" s="2006"/>
      <c r="H82" s="2048"/>
      <c r="I82" s="2013"/>
      <c r="J82" s="2006"/>
      <c r="K82" s="2025"/>
      <c r="L82" s="2022"/>
      <c r="M82" s="2006"/>
      <c r="N82" s="2048"/>
      <c r="O82" s="2013"/>
      <c r="P82" s="2006"/>
      <c r="Q82" s="2025"/>
      <c r="R82" s="2024"/>
      <c r="S82" s="2006"/>
      <c r="T82" s="2020"/>
      <c r="U82" s="2013"/>
      <c r="V82" s="2006"/>
      <c r="W82" s="2025"/>
      <c r="X82" s="2024"/>
      <c r="Y82" s="2006"/>
      <c r="Z82" s="2020"/>
      <c r="AA82" s="2013"/>
      <c r="AB82" s="2006"/>
      <c r="AC82" s="2025"/>
      <c r="AD82" s="2022"/>
      <c r="AE82" s="2006"/>
      <c r="AF82" s="2025"/>
      <c r="AG82" s="2024"/>
      <c r="AH82" s="2006"/>
      <c r="AI82" s="2020"/>
      <c r="AJ82" s="2013"/>
      <c r="AK82" s="2006"/>
      <c r="AL82" s="2025"/>
      <c r="AM82" s="2024"/>
      <c r="AN82" s="2006"/>
      <c r="AO82" s="2020"/>
      <c r="AP82" s="2013"/>
      <c r="AQ82" s="2006"/>
      <c r="AR82" s="2048"/>
    </row>
    <row r="83" spans="1:44" s="367" customFormat="1">
      <c r="A83" s="381">
        <f>A81</f>
        <v>24</v>
      </c>
      <c r="B83" s="367" t="str">
        <f t="shared" si="3"/>
        <v>Growth</v>
      </c>
      <c r="C83" s="371" t="str">
        <f t="shared" si="4"/>
        <v/>
      </c>
      <c r="D83" s="379" t="str">
        <f>IF(D81="N","N",INDEX(purpose_examples,A83))</f>
        <v xml:space="preserve">Comparing K-3 reading gains for students who were in grades 1-3 before versus after an early literacy program was adopted </v>
      </c>
      <c r="E83" s="2084"/>
      <c r="F83" s="2024"/>
      <c r="G83" s="2006"/>
      <c r="H83" s="2048"/>
      <c r="I83" s="2013"/>
      <c r="J83" s="2006"/>
      <c r="K83" s="2025"/>
      <c r="L83" s="2022"/>
      <c r="M83" s="2006"/>
      <c r="N83" s="2048"/>
      <c r="O83" s="2013"/>
      <c r="P83" s="2006"/>
      <c r="Q83" s="2025"/>
      <c r="R83" s="2024"/>
      <c r="S83" s="2006"/>
      <c r="T83" s="2020"/>
      <c r="U83" s="2013"/>
      <c r="V83" s="2006"/>
      <c r="W83" s="2025"/>
      <c r="X83" s="2024"/>
      <c r="Y83" s="2006"/>
      <c r="Z83" s="2020"/>
      <c r="AA83" s="2013"/>
      <c r="AB83" s="2006"/>
      <c r="AC83" s="2025"/>
      <c r="AD83" s="2022"/>
      <c r="AE83" s="2006"/>
      <c r="AF83" s="2025"/>
      <c r="AG83" s="2024"/>
      <c r="AH83" s="2006"/>
      <c r="AI83" s="2020"/>
      <c r="AJ83" s="2013"/>
      <c r="AK83" s="2006"/>
      <c r="AL83" s="2025"/>
      <c r="AM83" s="2024"/>
      <c r="AN83" s="2006"/>
      <c r="AO83" s="2020"/>
      <c r="AP83" s="2013"/>
      <c r="AQ83" s="2006"/>
      <c r="AR83" s="2048"/>
    </row>
    <row r="84" spans="1:44" s="367" customFormat="1">
      <c r="A84" s="381">
        <f>A81+1</f>
        <v>25</v>
      </c>
      <c r="B84" s="367" t="str">
        <f t="shared" si="3"/>
        <v>Growth</v>
      </c>
      <c r="C84" s="371" t="str">
        <f t="shared" si="4"/>
        <v/>
      </c>
      <c r="D84" s="386" t="str">
        <f>INDEX(purposes_medium,A84)</f>
        <v>Isolate school effects on student growth for educator evaluation</v>
      </c>
      <c r="E84" s="2119" t="s">
        <v>131</v>
      </c>
      <c r="F84" s="2023" t="s">
        <v>131</v>
      </c>
      <c r="G84" s="2005" t="s">
        <v>524</v>
      </c>
      <c r="H84" s="2047" t="s">
        <v>127</v>
      </c>
      <c r="I84" s="2012" t="s">
        <v>131</v>
      </c>
      <c r="J84" s="2005" t="s">
        <v>127</v>
      </c>
      <c r="K84" s="2026" t="s">
        <v>127</v>
      </c>
      <c r="L84" s="2021" t="s">
        <v>131</v>
      </c>
      <c r="M84" s="2005" t="s">
        <v>127</v>
      </c>
      <c r="N84" s="2047" t="s">
        <v>127</v>
      </c>
      <c r="O84" s="2012" t="s">
        <v>131</v>
      </c>
      <c r="P84" s="2005" t="s">
        <v>131</v>
      </c>
      <c r="Q84" s="2026" t="s">
        <v>131</v>
      </c>
      <c r="R84" s="2023" t="s">
        <v>131</v>
      </c>
      <c r="S84" s="2005" t="s">
        <v>131</v>
      </c>
      <c r="T84" s="2019" t="s">
        <v>131</v>
      </c>
      <c r="U84" s="2012" t="s">
        <v>127</v>
      </c>
      <c r="V84" s="2005" t="s">
        <v>524</v>
      </c>
      <c r="W84" s="2026" t="s">
        <v>127</v>
      </c>
      <c r="X84" s="2023" t="s">
        <v>127</v>
      </c>
      <c r="Y84" s="2005" t="s">
        <v>127</v>
      </c>
      <c r="Z84" s="2019" t="s">
        <v>127</v>
      </c>
      <c r="AA84" s="2012" t="s">
        <v>127</v>
      </c>
      <c r="AB84" s="2005" t="s">
        <v>127</v>
      </c>
      <c r="AC84" s="2026" t="s">
        <v>127</v>
      </c>
      <c r="AD84" s="2021" t="s">
        <v>131</v>
      </c>
      <c r="AE84" s="2005" t="s">
        <v>131</v>
      </c>
      <c r="AF84" s="2026" t="s">
        <v>131</v>
      </c>
      <c r="AG84" s="2023" t="s">
        <v>131</v>
      </c>
      <c r="AH84" s="2005" t="s">
        <v>131</v>
      </c>
      <c r="AI84" s="2019" t="s">
        <v>131</v>
      </c>
      <c r="AJ84" s="2012" t="s">
        <v>127</v>
      </c>
      <c r="AK84" s="2005" t="s">
        <v>524</v>
      </c>
      <c r="AL84" s="2026" t="s">
        <v>127</v>
      </c>
      <c r="AM84" s="2023" t="s">
        <v>127</v>
      </c>
      <c r="AN84" s="2005" t="s">
        <v>127</v>
      </c>
      <c r="AO84" s="2019" t="s">
        <v>127</v>
      </c>
      <c r="AP84" s="2012" t="s">
        <v>127</v>
      </c>
      <c r="AQ84" s="2005" t="s">
        <v>127</v>
      </c>
      <c r="AR84" s="2047" t="s">
        <v>127</v>
      </c>
    </row>
    <row r="85" spans="1:44" s="367" customFormat="1">
      <c r="A85" s="381">
        <f>A84</f>
        <v>25</v>
      </c>
      <c r="B85" s="367" t="str">
        <f t="shared" si="3"/>
        <v>Growth</v>
      </c>
      <c r="C85" s="371" t="str">
        <f t="shared" si="4"/>
        <v/>
      </c>
      <c r="D85" s="378" t="str">
        <f>IF(D84="NA","NA",INDEX(purpose_elaborations,A85))</f>
        <v>Using Unit/Minisummative Interim, or Marking-Period/Course-of-Study Summative Assessment OF Learning</v>
      </c>
      <c r="E85" s="2084"/>
      <c r="F85" s="2024"/>
      <c r="G85" s="2006"/>
      <c r="H85" s="2048"/>
      <c r="I85" s="2013"/>
      <c r="J85" s="2006"/>
      <c r="K85" s="2025"/>
      <c r="L85" s="2022"/>
      <c r="M85" s="2006"/>
      <c r="N85" s="2048"/>
      <c r="O85" s="2013"/>
      <c r="P85" s="2006"/>
      <c r="Q85" s="2025"/>
      <c r="R85" s="2024"/>
      <c r="S85" s="2006"/>
      <c r="T85" s="2020"/>
      <c r="U85" s="2013"/>
      <c r="V85" s="2006"/>
      <c r="W85" s="2025"/>
      <c r="X85" s="2024"/>
      <c r="Y85" s="2006"/>
      <c r="Z85" s="2020"/>
      <c r="AA85" s="2013"/>
      <c r="AB85" s="2006"/>
      <c r="AC85" s="2025"/>
      <c r="AD85" s="2022"/>
      <c r="AE85" s="2006"/>
      <c r="AF85" s="2025"/>
      <c r="AG85" s="2024"/>
      <c r="AH85" s="2006"/>
      <c r="AI85" s="2020"/>
      <c r="AJ85" s="2013"/>
      <c r="AK85" s="2006"/>
      <c r="AL85" s="2025"/>
      <c r="AM85" s="2024"/>
      <c r="AN85" s="2006"/>
      <c r="AO85" s="2020"/>
      <c r="AP85" s="2013"/>
      <c r="AQ85" s="2006"/>
      <c r="AR85" s="2048"/>
    </row>
    <row r="86" spans="1:44" s="367" customFormat="1">
      <c r="A86" s="381">
        <f>A84</f>
        <v>25</v>
      </c>
      <c r="B86" s="367" t="str">
        <f t="shared" si="3"/>
        <v>Growth</v>
      </c>
      <c r="C86" s="371" t="str">
        <f t="shared" si="4"/>
        <v/>
      </c>
      <c r="D86" s="379" t="str">
        <f>IF(D84="N","N",INDEX(purpose_examples,A86))</f>
        <v xml:space="preserve">A value-added model of grade-11 scores covering all of high school as a function of 8th grade scores and schools students attended </v>
      </c>
      <c r="E86" s="2084"/>
      <c r="F86" s="2024"/>
      <c r="G86" s="2006"/>
      <c r="H86" s="2048"/>
      <c r="I86" s="2013"/>
      <c r="J86" s="2006"/>
      <c r="K86" s="2025"/>
      <c r="L86" s="2022"/>
      <c r="M86" s="2006"/>
      <c r="N86" s="2048"/>
      <c r="O86" s="2013"/>
      <c r="P86" s="2006"/>
      <c r="Q86" s="2025"/>
      <c r="R86" s="2024"/>
      <c r="S86" s="2006"/>
      <c r="T86" s="2020"/>
      <c r="U86" s="2013"/>
      <c r="V86" s="2006"/>
      <c r="W86" s="2025"/>
      <c r="X86" s="2024"/>
      <c r="Y86" s="2006"/>
      <c r="Z86" s="2020"/>
      <c r="AA86" s="2013"/>
      <c r="AB86" s="2006"/>
      <c r="AC86" s="2025"/>
      <c r="AD86" s="2022"/>
      <c r="AE86" s="2006"/>
      <c r="AF86" s="2025"/>
      <c r="AG86" s="2024"/>
      <c r="AH86" s="2006"/>
      <c r="AI86" s="2020"/>
      <c r="AJ86" s="2013"/>
      <c r="AK86" s="2006"/>
      <c r="AL86" s="2025"/>
      <c r="AM86" s="2024"/>
      <c r="AN86" s="2006"/>
      <c r="AO86" s="2020"/>
      <c r="AP86" s="2013"/>
      <c r="AQ86" s="2006"/>
      <c r="AR86" s="2048"/>
    </row>
    <row r="87" spans="1:44" s="367" customFormat="1">
      <c r="A87" s="381">
        <f>A84+1</f>
        <v>26</v>
      </c>
      <c r="B87" s="367" t="str">
        <f t="shared" si="3"/>
        <v>Growth</v>
      </c>
      <c r="C87" s="371" t="str">
        <f t="shared" si="4"/>
        <v/>
      </c>
      <c r="D87" s="386" t="str">
        <f>INDEX(purposes_medium,A87)</f>
        <v>Isolate educator effects on student growth for educator evaluation</v>
      </c>
      <c r="E87" s="2119" t="s">
        <v>131</v>
      </c>
      <c r="F87" s="2023" t="s">
        <v>131</v>
      </c>
      <c r="G87" s="2005" t="s">
        <v>524</v>
      </c>
      <c r="H87" s="2047" t="s">
        <v>127</v>
      </c>
      <c r="I87" s="2012" t="s">
        <v>131</v>
      </c>
      <c r="J87" s="2005" t="s">
        <v>127</v>
      </c>
      <c r="K87" s="2026" t="s">
        <v>127</v>
      </c>
      <c r="L87" s="2021" t="s">
        <v>131</v>
      </c>
      <c r="M87" s="2005" t="s">
        <v>127</v>
      </c>
      <c r="N87" s="2047" t="s">
        <v>127</v>
      </c>
      <c r="O87" s="2012" t="s">
        <v>131</v>
      </c>
      <c r="P87" s="2005" t="s">
        <v>131</v>
      </c>
      <c r="Q87" s="2026" t="s">
        <v>131</v>
      </c>
      <c r="R87" s="2023" t="s">
        <v>131</v>
      </c>
      <c r="S87" s="2005" t="s">
        <v>131</v>
      </c>
      <c r="T87" s="2019" t="s">
        <v>131</v>
      </c>
      <c r="U87" s="2012" t="s">
        <v>127</v>
      </c>
      <c r="V87" s="2005" t="s">
        <v>524</v>
      </c>
      <c r="W87" s="2026" t="s">
        <v>127</v>
      </c>
      <c r="X87" s="2023" t="s">
        <v>127</v>
      </c>
      <c r="Y87" s="2005" t="s">
        <v>127</v>
      </c>
      <c r="Z87" s="2019" t="s">
        <v>127</v>
      </c>
      <c r="AA87" s="2012" t="s">
        <v>127</v>
      </c>
      <c r="AB87" s="2005" t="s">
        <v>127</v>
      </c>
      <c r="AC87" s="2026" t="s">
        <v>127</v>
      </c>
      <c r="AD87" s="2021" t="s">
        <v>131</v>
      </c>
      <c r="AE87" s="2005" t="s">
        <v>131</v>
      </c>
      <c r="AF87" s="2026" t="s">
        <v>131</v>
      </c>
      <c r="AG87" s="2023" t="s">
        <v>131</v>
      </c>
      <c r="AH87" s="2005" t="s">
        <v>131</v>
      </c>
      <c r="AI87" s="2019" t="s">
        <v>131</v>
      </c>
      <c r="AJ87" s="2012" t="s">
        <v>127</v>
      </c>
      <c r="AK87" s="2005" t="s">
        <v>524</v>
      </c>
      <c r="AL87" s="2026" t="s">
        <v>127</v>
      </c>
      <c r="AM87" s="2023" t="s">
        <v>127</v>
      </c>
      <c r="AN87" s="2005" t="s">
        <v>127</v>
      </c>
      <c r="AO87" s="2019" t="s">
        <v>127</v>
      </c>
      <c r="AP87" s="2012" t="s">
        <v>127</v>
      </c>
      <c r="AQ87" s="2005" t="s">
        <v>127</v>
      </c>
      <c r="AR87" s="2047" t="s">
        <v>127</v>
      </c>
    </row>
    <row r="88" spans="1:44" s="367" customFormat="1">
      <c r="A88" s="381">
        <f>A87</f>
        <v>26</v>
      </c>
      <c r="B88" s="367" t="str">
        <f t="shared" si="3"/>
        <v>Growth</v>
      </c>
      <c r="C88" s="371" t="str">
        <f t="shared" si="4"/>
        <v/>
      </c>
      <c r="D88" s="378" t="str">
        <f>IF(D87="NA","NA",INDEX(purpose_elaborations,A88))</f>
        <v>Using Unit/Minisummative Interim, or Marking-Period/Course-of-Study Summative Assessment OF Learning</v>
      </c>
      <c r="E88" s="2084"/>
      <c r="F88" s="2024"/>
      <c r="G88" s="2006"/>
      <c r="H88" s="2048"/>
      <c r="I88" s="2013"/>
      <c r="J88" s="2006"/>
      <c r="K88" s="2025"/>
      <c r="L88" s="2022"/>
      <c r="M88" s="2006"/>
      <c r="N88" s="2048"/>
      <c r="O88" s="2013"/>
      <c r="P88" s="2006"/>
      <c r="Q88" s="2025"/>
      <c r="R88" s="2024"/>
      <c r="S88" s="2006"/>
      <c r="T88" s="2020"/>
      <c r="U88" s="2013"/>
      <c r="V88" s="2006"/>
      <c r="W88" s="2025"/>
      <c r="X88" s="2024"/>
      <c r="Y88" s="2006"/>
      <c r="Z88" s="2020"/>
      <c r="AA88" s="2013"/>
      <c r="AB88" s="2006"/>
      <c r="AC88" s="2025"/>
      <c r="AD88" s="2022"/>
      <c r="AE88" s="2006"/>
      <c r="AF88" s="2025"/>
      <c r="AG88" s="2024"/>
      <c r="AH88" s="2006"/>
      <c r="AI88" s="2020"/>
      <c r="AJ88" s="2013"/>
      <c r="AK88" s="2006"/>
      <c r="AL88" s="2025"/>
      <c r="AM88" s="2024"/>
      <c r="AN88" s="2006"/>
      <c r="AO88" s="2020"/>
      <c r="AP88" s="2013"/>
      <c r="AQ88" s="2006"/>
      <c r="AR88" s="2048"/>
    </row>
    <row r="89" spans="1:44" s="367" customFormat="1">
      <c r="A89" s="381">
        <f>A87</f>
        <v>26</v>
      </c>
      <c r="B89" s="367" t="str">
        <f t="shared" si="3"/>
        <v>Growth</v>
      </c>
      <c r="C89" s="371" t="str">
        <f t="shared" si="4"/>
        <v/>
      </c>
      <c r="D89" s="379" t="str">
        <f>IF(D87="N","N",INDEX(purpose_examples,A89))</f>
        <v>A value-added model of end-of-course scores as a function of all previous scores and which teachers students had for the course</v>
      </c>
      <c r="E89" s="2084"/>
      <c r="F89" s="2024"/>
      <c r="G89" s="2006"/>
      <c r="H89" s="2048"/>
      <c r="I89" s="2013"/>
      <c r="J89" s="2006"/>
      <c r="K89" s="2025"/>
      <c r="L89" s="2022"/>
      <c r="M89" s="2006"/>
      <c r="N89" s="2048"/>
      <c r="O89" s="2013"/>
      <c r="P89" s="2006"/>
      <c r="Q89" s="2025"/>
      <c r="R89" s="2024"/>
      <c r="S89" s="2006"/>
      <c r="T89" s="2020"/>
      <c r="U89" s="2013"/>
      <c r="V89" s="2006"/>
      <c r="W89" s="2025"/>
      <c r="X89" s="2024"/>
      <c r="Y89" s="2006"/>
      <c r="Z89" s="2020"/>
      <c r="AA89" s="2013"/>
      <c r="AB89" s="2006"/>
      <c r="AC89" s="2025"/>
      <c r="AD89" s="2022"/>
      <c r="AE89" s="2006"/>
      <c r="AF89" s="2025"/>
      <c r="AG89" s="2024"/>
      <c r="AH89" s="2006"/>
      <c r="AI89" s="2020"/>
      <c r="AJ89" s="2013"/>
      <c r="AK89" s="2006"/>
      <c r="AL89" s="2025"/>
      <c r="AM89" s="2024"/>
      <c r="AN89" s="2006"/>
      <c r="AO89" s="2020"/>
      <c r="AP89" s="2013"/>
      <c r="AQ89" s="2006"/>
      <c r="AR89" s="2048"/>
    </row>
    <row r="90" spans="1:44" s="367" customFormat="1">
      <c r="A90" s="381">
        <f>A87+1</f>
        <v>27</v>
      </c>
      <c r="B90" s="367" t="str">
        <f t="shared" si="3"/>
        <v>NA</v>
      </c>
      <c r="C90" s="371" t="str">
        <f t="shared" si="4"/>
        <v>NA</v>
      </c>
      <c r="D90" s="386" t="str">
        <f>INDEX(purposes_medium,A90)</f>
        <v>NA</v>
      </c>
      <c r="E90" s="2119"/>
      <c r="F90" s="2023"/>
      <c r="G90" s="2005"/>
      <c r="H90" s="2047"/>
      <c r="I90" s="2012"/>
      <c r="J90" s="2005"/>
      <c r="K90" s="2026"/>
      <c r="L90" s="2021"/>
      <c r="M90" s="2005"/>
      <c r="N90" s="2047"/>
      <c r="O90" s="2012"/>
      <c r="P90" s="2005"/>
      <c r="Q90" s="2026"/>
      <c r="R90" s="2023"/>
      <c r="S90" s="2005"/>
      <c r="T90" s="2019"/>
      <c r="U90" s="2012"/>
      <c r="V90" s="2005"/>
      <c r="W90" s="2026"/>
      <c r="X90" s="2023"/>
      <c r="Y90" s="2005"/>
      <c r="Z90" s="2019"/>
      <c r="AA90" s="2012"/>
      <c r="AB90" s="2005"/>
      <c r="AC90" s="2026"/>
      <c r="AD90" s="2021"/>
      <c r="AE90" s="2005"/>
      <c r="AF90" s="2026"/>
      <c r="AG90" s="2023"/>
      <c r="AH90" s="2005"/>
      <c r="AI90" s="2019"/>
      <c r="AJ90" s="2012"/>
      <c r="AK90" s="2005"/>
      <c r="AL90" s="2026"/>
      <c r="AM90" s="2023"/>
      <c r="AN90" s="2005"/>
      <c r="AO90" s="2019"/>
      <c r="AP90" s="2012"/>
      <c r="AQ90" s="2005"/>
      <c r="AR90" s="2047"/>
    </row>
    <row r="91" spans="1:44" s="367" customFormat="1">
      <c r="A91" s="381">
        <f>A90</f>
        <v>27</v>
      </c>
      <c r="B91" s="367" t="str">
        <f t="shared" si="3"/>
        <v>NA</v>
      </c>
      <c r="C91" s="371" t="str">
        <f t="shared" si="4"/>
        <v/>
      </c>
      <c r="D91" s="378" t="str">
        <f>IF(D90="NA","NA",INDEX(purpose_elaborations,A91))</f>
        <v>NA</v>
      </c>
      <c r="E91" s="2084"/>
      <c r="F91" s="2024"/>
      <c r="G91" s="2006"/>
      <c r="H91" s="2048"/>
      <c r="I91" s="2013"/>
      <c r="J91" s="2006"/>
      <c r="K91" s="2025"/>
      <c r="L91" s="2022"/>
      <c r="M91" s="2006"/>
      <c r="N91" s="2048"/>
      <c r="O91" s="2013"/>
      <c r="P91" s="2006"/>
      <c r="Q91" s="2025"/>
      <c r="R91" s="2024"/>
      <c r="S91" s="2006"/>
      <c r="T91" s="2020"/>
      <c r="U91" s="2013"/>
      <c r="V91" s="2006"/>
      <c r="W91" s="2025"/>
      <c r="X91" s="2024"/>
      <c r="Y91" s="2006"/>
      <c r="Z91" s="2020"/>
      <c r="AA91" s="2013"/>
      <c r="AB91" s="2006"/>
      <c r="AC91" s="2025"/>
      <c r="AD91" s="2022"/>
      <c r="AE91" s="2006"/>
      <c r="AF91" s="2025"/>
      <c r="AG91" s="2024"/>
      <c r="AH91" s="2006"/>
      <c r="AI91" s="2020"/>
      <c r="AJ91" s="2013"/>
      <c r="AK91" s="2006"/>
      <c r="AL91" s="2025"/>
      <c r="AM91" s="2024"/>
      <c r="AN91" s="2006"/>
      <c r="AO91" s="2020"/>
      <c r="AP91" s="2013"/>
      <c r="AQ91" s="2006"/>
      <c r="AR91" s="2048"/>
    </row>
    <row r="92" spans="1:44" s="367" customFormat="1">
      <c r="A92" s="381">
        <f>A90</f>
        <v>27</v>
      </c>
      <c r="B92" s="367" t="str">
        <f t="shared" si="3"/>
        <v>NA</v>
      </c>
      <c r="C92" s="371" t="str">
        <f t="shared" si="4"/>
        <v/>
      </c>
      <c r="D92" s="379" t="str">
        <f>IF(D90="N","N",INDEX(purpose_examples,A92))</f>
        <v>NA</v>
      </c>
      <c r="E92" s="2084"/>
      <c r="F92" s="2024"/>
      <c r="G92" s="2006"/>
      <c r="H92" s="2048"/>
      <c r="I92" s="2013"/>
      <c r="J92" s="2006"/>
      <c r="K92" s="2025"/>
      <c r="L92" s="2022"/>
      <c r="M92" s="2006"/>
      <c r="N92" s="2048"/>
      <c r="O92" s="2013"/>
      <c r="P92" s="2006"/>
      <c r="Q92" s="2025"/>
      <c r="R92" s="2024"/>
      <c r="S92" s="2006"/>
      <c r="T92" s="2020"/>
      <c r="U92" s="2013"/>
      <c r="V92" s="2006"/>
      <c r="W92" s="2025"/>
      <c r="X92" s="2024"/>
      <c r="Y92" s="2006"/>
      <c r="Z92" s="2020"/>
      <c r="AA92" s="2013"/>
      <c r="AB92" s="2006"/>
      <c r="AC92" s="2025"/>
      <c r="AD92" s="2022"/>
      <c r="AE92" s="2006"/>
      <c r="AF92" s="2025"/>
      <c r="AG92" s="2024"/>
      <c r="AH92" s="2006"/>
      <c r="AI92" s="2020"/>
      <c r="AJ92" s="2013"/>
      <c r="AK92" s="2006"/>
      <c r="AL92" s="2025"/>
      <c r="AM92" s="2024"/>
      <c r="AN92" s="2006"/>
      <c r="AO92" s="2020"/>
      <c r="AP92" s="2013"/>
      <c r="AQ92" s="2006"/>
      <c r="AR92" s="2048"/>
    </row>
    <row r="93" spans="1:44" s="367" customFormat="1">
      <c r="A93" s="381">
        <f>A90+1</f>
        <v>28</v>
      </c>
      <c r="B93" s="367" t="str">
        <f t="shared" si="3"/>
        <v>NA</v>
      </c>
      <c r="C93" s="371" t="str">
        <f t="shared" si="4"/>
        <v/>
      </c>
      <c r="D93" s="386" t="str">
        <f>INDEX(purposes_medium,A93)</f>
        <v>NA</v>
      </c>
      <c r="E93" s="2119"/>
      <c r="F93" s="2023"/>
      <c r="G93" s="2005"/>
      <c r="H93" s="2047"/>
      <c r="I93" s="2012"/>
      <c r="J93" s="2005"/>
      <c r="K93" s="2026"/>
      <c r="L93" s="2021"/>
      <c r="M93" s="2005"/>
      <c r="N93" s="2047"/>
      <c r="O93" s="2012"/>
      <c r="P93" s="2005"/>
      <c r="Q93" s="2026"/>
      <c r="R93" s="2023"/>
      <c r="S93" s="2005"/>
      <c r="T93" s="2019"/>
      <c r="U93" s="2012"/>
      <c r="V93" s="2005"/>
      <c r="W93" s="2026"/>
      <c r="X93" s="2023"/>
      <c r="Y93" s="2005"/>
      <c r="Z93" s="2019"/>
      <c r="AA93" s="2012"/>
      <c r="AB93" s="2005"/>
      <c r="AC93" s="2026"/>
      <c r="AD93" s="2021"/>
      <c r="AE93" s="2005"/>
      <c r="AF93" s="2026"/>
      <c r="AG93" s="2023"/>
      <c r="AH93" s="2005"/>
      <c r="AI93" s="2019"/>
      <c r="AJ93" s="2012"/>
      <c r="AK93" s="2005"/>
      <c r="AL93" s="2026"/>
      <c r="AM93" s="2023"/>
      <c r="AN93" s="2005"/>
      <c r="AO93" s="2019"/>
      <c r="AP93" s="2012"/>
      <c r="AQ93" s="2005"/>
      <c r="AR93" s="2047"/>
    </row>
    <row r="94" spans="1:44" s="367" customFormat="1">
      <c r="A94" s="381">
        <f>A93</f>
        <v>28</v>
      </c>
      <c r="B94" s="367" t="str">
        <f t="shared" si="3"/>
        <v>NA</v>
      </c>
      <c r="C94" s="371" t="str">
        <f t="shared" si="4"/>
        <v/>
      </c>
      <c r="D94" s="378" t="str">
        <f>IF(D93="NA","NA",INDEX(purpose_elaborations,A94))</f>
        <v>NA</v>
      </c>
      <c r="E94" s="2084"/>
      <c r="F94" s="2024"/>
      <c r="G94" s="2006"/>
      <c r="H94" s="2048"/>
      <c r="I94" s="2013"/>
      <c r="J94" s="2006"/>
      <c r="K94" s="2025"/>
      <c r="L94" s="2022"/>
      <c r="M94" s="2006"/>
      <c r="N94" s="2048"/>
      <c r="O94" s="2013"/>
      <c r="P94" s="2006"/>
      <c r="Q94" s="2025"/>
      <c r="R94" s="2024"/>
      <c r="S94" s="2006"/>
      <c r="T94" s="2020"/>
      <c r="U94" s="2013"/>
      <c r="V94" s="2006"/>
      <c r="W94" s="2025"/>
      <c r="X94" s="2024"/>
      <c r="Y94" s="2006"/>
      <c r="Z94" s="2020"/>
      <c r="AA94" s="2013"/>
      <c r="AB94" s="2006"/>
      <c r="AC94" s="2025"/>
      <c r="AD94" s="2022"/>
      <c r="AE94" s="2006"/>
      <c r="AF94" s="2025"/>
      <c r="AG94" s="2024"/>
      <c r="AH94" s="2006"/>
      <c r="AI94" s="2020"/>
      <c r="AJ94" s="2013"/>
      <c r="AK94" s="2006"/>
      <c r="AL94" s="2025"/>
      <c r="AM94" s="2024"/>
      <c r="AN94" s="2006"/>
      <c r="AO94" s="2020"/>
      <c r="AP94" s="2013"/>
      <c r="AQ94" s="2006"/>
      <c r="AR94" s="2048"/>
    </row>
    <row r="95" spans="1:44" s="367" customFormat="1">
      <c r="A95" s="381">
        <f>A93</f>
        <v>28</v>
      </c>
      <c r="B95" s="367" t="str">
        <f t="shared" si="3"/>
        <v>NA</v>
      </c>
      <c r="C95" s="371" t="str">
        <f t="shared" si="4"/>
        <v/>
      </c>
      <c r="D95" s="379" t="str">
        <f>IF(D93="N","N",INDEX(purpose_examples,A95))</f>
        <v>NA</v>
      </c>
      <c r="E95" s="2084"/>
      <c r="F95" s="2024"/>
      <c r="G95" s="2006"/>
      <c r="H95" s="2048"/>
      <c r="I95" s="2013"/>
      <c r="J95" s="2006"/>
      <c r="K95" s="2025"/>
      <c r="L95" s="2022"/>
      <c r="M95" s="2006"/>
      <c r="N95" s="2048"/>
      <c r="O95" s="2013"/>
      <c r="P95" s="2006"/>
      <c r="Q95" s="2025"/>
      <c r="R95" s="2024"/>
      <c r="S95" s="2006"/>
      <c r="T95" s="2020"/>
      <c r="U95" s="2013"/>
      <c r="V95" s="2006"/>
      <c r="W95" s="2025"/>
      <c r="X95" s="2024"/>
      <c r="Y95" s="2006"/>
      <c r="Z95" s="2020"/>
      <c r="AA95" s="2013"/>
      <c r="AB95" s="2006"/>
      <c r="AC95" s="2025"/>
      <c r="AD95" s="2022"/>
      <c r="AE95" s="2006"/>
      <c r="AF95" s="2025"/>
      <c r="AG95" s="2024"/>
      <c r="AH95" s="2006"/>
      <c r="AI95" s="2020"/>
      <c r="AJ95" s="2013"/>
      <c r="AK95" s="2006"/>
      <c r="AL95" s="2025"/>
      <c r="AM95" s="2024"/>
      <c r="AN95" s="2006"/>
      <c r="AO95" s="2020"/>
      <c r="AP95" s="2013"/>
      <c r="AQ95" s="2006"/>
      <c r="AR95" s="2048"/>
    </row>
    <row r="96" spans="1:44" s="367" customFormat="1">
      <c r="A96" s="381">
        <f>A93+1</f>
        <v>29</v>
      </c>
      <c r="B96" s="367" t="str">
        <f t="shared" si="3"/>
        <v>NA</v>
      </c>
      <c r="C96" s="371" t="str">
        <f t="shared" si="4"/>
        <v/>
      </c>
      <c r="D96" s="386" t="str">
        <f>INDEX(purposes_medium,A96)</f>
        <v>NA</v>
      </c>
      <c r="E96" s="2119"/>
      <c r="F96" s="2023"/>
      <c r="G96" s="2005"/>
      <c r="H96" s="2047"/>
      <c r="I96" s="2012"/>
      <c r="J96" s="2005"/>
      <c r="K96" s="2026"/>
      <c r="L96" s="2021"/>
      <c r="M96" s="2005"/>
      <c r="N96" s="2047"/>
      <c r="O96" s="2012"/>
      <c r="P96" s="2005"/>
      <c r="Q96" s="2026"/>
      <c r="R96" s="2023"/>
      <c r="S96" s="2005"/>
      <c r="T96" s="2019"/>
      <c r="U96" s="2012"/>
      <c r="V96" s="2005"/>
      <c r="W96" s="2026"/>
      <c r="X96" s="2023"/>
      <c r="Y96" s="2005"/>
      <c r="Z96" s="2019"/>
      <c r="AA96" s="2012"/>
      <c r="AB96" s="2005"/>
      <c r="AC96" s="2026"/>
      <c r="AD96" s="2021"/>
      <c r="AE96" s="2005"/>
      <c r="AF96" s="2026"/>
      <c r="AG96" s="2023"/>
      <c r="AH96" s="2005"/>
      <c r="AI96" s="2019"/>
      <c r="AJ96" s="2012"/>
      <c r="AK96" s="2005"/>
      <c r="AL96" s="2026"/>
      <c r="AM96" s="2023"/>
      <c r="AN96" s="2005"/>
      <c r="AO96" s="2019"/>
      <c r="AP96" s="2012"/>
      <c r="AQ96" s="2005"/>
      <c r="AR96" s="2047"/>
    </row>
    <row r="97" spans="1:44" s="367" customFormat="1">
      <c r="A97" s="381">
        <f>A96</f>
        <v>29</v>
      </c>
      <c r="B97" s="367" t="str">
        <f t="shared" si="3"/>
        <v>NA</v>
      </c>
      <c r="C97" s="371" t="str">
        <f t="shared" si="4"/>
        <v/>
      </c>
      <c r="D97" s="378" t="str">
        <f>IF(D96="NA","NA",INDEX(purpose_elaborations,A97))</f>
        <v>NA</v>
      </c>
      <c r="E97" s="2084"/>
      <c r="F97" s="2024"/>
      <c r="G97" s="2006"/>
      <c r="H97" s="2048"/>
      <c r="I97" s="2013"/>
      <c r="J97" s="2006"/>
      <c r="K97" s="2025"/>
      <c r="L97" s="2022"/>
      <c r="M97" s="2006"/>
      <c r="N97" s="2048"/>
      <c r="O97" s="2013"/>
      <c r="P97" s="2006"/>
      <c r="Q97" s="2025"/>
      <c r="R97" s="2024"/>
      <c r="S97" s="2006"/>
      <c r="T97" s="2020"/>
      <c r="U97" s="2013"/>
      <c r="V97" s="2006"/>
      <c r="W97" s="2025"/>
      <c r="X97" s="2024"/>
      <c r="Y97" s="2006"/>
      <c r="Z97" s="2020"/>
      <c r="AA97" s="2013"/>
      <c r="AB97" s="2006"/>
      <c r="AC97" s="2025"/>
      <c r="AD97" s="2022"/>
      <c r="AE97" s="2006"/>
      <c r="AF97" s="2025"/>
      <c r="AG97" s="2024"/>
      <c r="AH97" s="2006"/>
      <c r="AI97" s="2020"/>
      <c r="AJ97" s="2013"/>
      <c r="AK97" s="2006"/>
      <c r="AL97" s="2025"/>
      <c r="AM97" s="2024"/>
      <c r="AN97" s="2006"/>
      <c r="AO97" s="2020"/>
      <c r="AP97" s="2013"/>
      <c r="AQ97" s="2006"/>
      <c r="AR97" s="2048"/>
    </row>
    <row r="98" spans="1:44" s="367" customFormat="1">
      <c r="A98" s="381">
        <f>A96</f>
        <v>29</v>
      </c>
      <c r="B98" s="367" t="str">
        <f t="shared" si="3"/>
        <v>NA</v>
      </c>
      <c r="C98" s="371" t="str">
        <f t="shared" si="4"/>
        <v/>
      </c>
      <c r="D98" s="379" t="str">
        <f>IF(D96="N","N",INDEX(purpose_examples,A98))</f>
        <v>NA</v>
      </c>
      <c r="E98" s="2084"/>
      <c r="F98" s="2024"/>
      <c r="G98" s="2006"/>
      <c r="H98" s="2048"/>
      <c r="I98" s="2013"/>
      <c r="J98" s="2006"/>
      <c r="K98" s="2025"/>
      <c r="L98" s="2022"/>
      <c r="M98" s="2006"/>
      <c r="N98" s="2048"/>
      <c r="O98" s="2013"/>
      <c r="P98" s="2006"/>
      <c r="Q98" s="2025"/>
      <c r="R98" s="2024"/>
      <c r="S98" s="2006"/>
      <c r="T98" s="2020"/>
      <c r="U98" s="2013"/>
      <c r="V98" s="2006"/>
      <c r="W98" s="2025"/>
      <c r="X98" s="2024"/>
      <c r="Y98" s="2006"/>
      <c r="Z98" s="2020"/>
      <c r="AA98" s="2013"/>
      <c r="AB98" s="2006"/>
      <c r="AC98" s="2025"/>
      <c r="AD98" s="2022"/>
      <c r="AE98" s="2006"/>
      <c r="AF98" s="2025"/>
      <c r="AG98" s="2024"/>
      <c r="AH98" s="2006"/>
      <c r="AI98" s="2020"/>
      <c r="AJ98" s="2013"/>
      <c r="AK98" s="2006"/>
      <c r="AL98" s="2025"/>
      <c r="AM98" s="2024"/>
      <c r="AN98" s="2006"/>
      <c r="AO98" s="2020"/>
      <c r="AP98" s="2013"/>
      <c r="AQ98" s="2006"/>
      <c r="AR98" s="2048"/>
    </row>
    <row r="99" spans="1:44" s="367" customFormat="1">
      <c r="A99" s="381">
        <f>A96+1</f>
        <v>30</v>
      </c>
      <c r="B99" s="367" t="str">
        <f t="shared" si="3"/>
        <v>NA</v>
      </c>
      <c r="C99" s="371" t="str">
        <f t="shared" si="4"/>
        <v/>
      </c>
      <c r="D99" s="386" t="str">
        <f>INDEX(purposes_medium,A99)</f>
        <v>NA</v>
      </c>
      <c r="E99" s="2119"/>
      <c r="F99" s="2023"/>
      <c r="G99" s="2005"/>
      <c r="H99" s="2047"/>
      <c r="I99" s="2012"/>
      <c r="J99" s="2005"/>
      <c r="K99" s="2026"/>
      <c r="L99" s="2021"/>
      <c r="M99" s="2005"/>
      <c r="N99" s="2047"/>
      <c r="O99" s="2012"/>
      <c r="P99" s="2005"/>
      <c r="Q99" s="2026"/>
      <c r="R99" s="2023"/>
      <c r="S99" s="2005"/>
      <c r="T99" s="2019"/>
      <c r="U99" s="2012"/>
      <c r="V99" s="2005"/>
      <c r="W99" s="2026"/>
      <c r="X99" s="2023"/>
      <c r="Y99" s="2005"/>
      <c r="Z99" s="2019"/>
      <c r="AA99" s="2012"/>
      <c r="AB99" s="2005"/>
      <c r="AC99" s="2026"/>
      <c r="AD99" s="2021"/>
      <c r="AE99" s="2005"/>
      <c r="AF99" s="2026"/>
      <c r="AG99" s="2023"/>
      <c r="AH99" s="2005"/>
      <c r="AI99" s="2019"/>
      <c r="AJ99" s="2012"/>
      <c r="AK99" s="2005"/>
      <c r="AL99" s="2026"/>
      <c r="AM99" s="2023"/>
      <c r="AN99" s="2005"/>
      <c r="AO99" s="2019"/>
      <c r="AP99" s="2012"/>
      <c r="AQ99" s="2005"/>
      <c r="AR99" s="2047"/>
    </row>
    <row r="100" spans="1:44" s="367" customFormat="1">
      <c r="A100" s="381">
        <f>A99</f>
        <v>30</v>
      </c>
      <c r="B100" s="367" t="str">
        <f t="shared" si="3"/>
        <v>NA</v>
      </c>
      <c r="C100" s="371" t="str">
        <f t="shared" si="4"/>
        <v/>
      </c>
      <c r="D100" s="378" t="str">
        <f>IF(D99="NA","NA",INDEX(purpose_elaborations,A100))</f>
        <v>NA</v>
      </c>
      <c r="E100" s="2084"/>
      <c r="F100" s="2024"/>
      <c r="G100" s="2006"/>
      <c r="H100" s="2048"/>
      <c r="I100" s="2013"/>
      <c r="J100" s="2006"/>
      <c r="K100" s="2025"/>
      <c r="L100" s="2022"/>
      <c r="M100" s="2006"/>
      <c r="N100" s="2048"/>
      <c r="O100" s="2013"/>
      <c r="P100" s="2006"/>
      <c r="Q100" s="2025"/>
      <c r="R100" s="2024"/>
      <c r="S100" s="2006"/>
      <c r="T100" s="2020"/>
      <c r="U100" s="2013"/>
      <c r="V100" s="2006"/>
      <c r="W100" s="2025"/>
      <c r="X100" s="2024"/>
      <c r="Y100" s="2006"/>
      <c r="Z100" s="2020"/>
      <c r="AA100" s="2013"/>
      <c r="AB100" s="2006"/>
      <c r="AC100" s="2025"/>
      <c r="AD100" s="2022"/>
      <c r="AE100" s="2006"/>
      <c r="AF100" s="2025"/>
      <c r="AG100" s="2024"/>
      <c r="AH100" s="2006"/>
      <c r="AI100" s="2020"/>
      <c r="AJ100" s="2013"/>
      <c r="AK100" s="2006"/>
      <c r="AL100" s="2025"/>
      <c r="AM100" s="2024"/>
      <c r="AN100" s="2006"/>
      <c r="AO100" s="2020"/>
      <c r="AP100" s="2013"/>
      <c r="AQ100" s="2006"/>
      <c r="AR100" s="2048"/>
    </row>
    <row r="101" spans="1:44" s="367" customFormat="1" ht="15" thickBot="1">
      <c r="A101" s="381">
        <f>A99</f>
        <v>30</v>
      </c>
      <c r="B101" s="367" t="str">
        <f t="shared" si="3"/>
        <v>NA</v>
      </c>
      <c r="C101" s="387" t="str">
        <f t="shared" si="4"/>
        <v/>
      </c>
      <c r="D101" s="380" t="str">
        <f>IF(D99="N","N",INDEX(purpose_examples,A101))</f>
        <v>NA</v>
      </c>
      <c r="E101" s="2120"/>
      <c r="F101" s="2077"/>
      <c r="G101" s="2067"/>
      <c r="H101" s="2078"/>
      <c r="I101" s="2068"/>
      <c r="J101" s="2067"/>
      <c r="K101" s="2076"/>
      <c r="L101" s="2075"/>
      <c r="M101" s="2067"/>
      <c r="N101" s="2078"/>
      <c r="O101" s="2068"/>
      <c r="P101" s="2067"/>
      <c r="Q101" s="2076"/>
      <c r="R101" s="2077"/>
      <c r="S101" s="2067"/>
      <c r="T101" s="2069"/>
      <c r="U101" s="2068"/>
      <c r="V101" s="2067"/>
      <c r="W101" s="2076"/>
      <c r="X101" s="2077"/>
      <c r="Y101" s="2067"/>
      <c r="Z101" s="2069"/>
      <c r="AA101" s="2068"/>
      <c r="AB101" s="2067"/>
      <c r="AC101" s="2076"/>
      <c r="AD101" s="2075"/>
      <c r="AE101" s="2067"/>
      <c r="AF101" s="2076"/>
      <c r="AG101" s="2077"/>
      <c r="AH101" s="2067"/>
      <c r="AI101" s="2069"/>
      <c r="AJ101" s="2068"/>
      <c r="AK101" s="2067"/>
      <c r="AL101" s="2076"/>
      <c r="AM101" s="2077"/>
      <c r="AN101" s="2067"/>
      <c r="AO101" s="2069"/>
      <c r="AP101" s="2068"/>
      <c r="AQ101" s="2067"/>
      <c r="AR101" s="2078"/>
    </row>
  </sheetData>
  <sheetProtection sheet="1" objects="1" scenarios="1"/>
  <mergeCells count="1261">
    <mergeCell ref="V87:V89"/>
    <mergeCell ref="W87:W89"/>
    <mergeCell ref="V90:V92"/>
    <mergeCell ref="W90:W92"/>
    <mergeCell ref="V93:V95"/>
    <mergeCell ref="W93:W95"/>
    <mergeCell ref="V96:V98"/>
    <mergeCell ref="W96:W98"/>
    <mergeCell ref="V99:V101"/>
    <mergeCell ref="W99:W101"/>
    <mergeCell ref="V72:V74"/>
    <mergeCell ref="W72:W74"/>
    <mergeCell ref="V75:V77"/>
    <mergeCell ref="W75:W77"/>
    <mergeCell ref="V78:V80"/>
    <mergeCell ref="W78:W80"/>
    <mergeCell ref="V81:V83"/>
    <mergeCell ref="W81:W83"/>
    <mergeCell ref="V84:V86"/>
    <mergeCell ref="W84:W86"/>
    <mergeCell ref="V57:V59"/>
    <mergeCell ref="W57:W59"/>
    <mergeCell ref="V60:V62"/>
    <mergeCell ref="W60:W62"/>
    <mergeCell ref="V63:V65"/>
    <mergeCell ref="W63:W65"/>
    <mergeCell ref="V66:V68"/>
    <mergeCell ref="W66:W68"/>
    <mergeCell ref="V69:V71"/>
    <mergeCell ref="W69:W71"/>
    <mergeCell ref="V42:V44"/>
    <mergeCell ref="W42:W44"/>
    <mergeCell ref="V45:V47"/>
    <mergeCell ref="W45:W47"/>
    <mergeCell ref="V48:V50"/>
    <mergeCell ref="W48:W50"/>
    <mergeCell ref="V51:V53"/>
    <mergeCell ref="W51:W53"/>
    <mergeCell ref="V54:V56"/>
    <mergeCell ref="W54:W56"/>
    <mergeCell ref="V27:V29"/>
    <mergeCell ref="W27:W29"/>
    <mergeCell ref="V30:V32"/>
    <mergeCell ref="W30:W32"/>
    <mergeCell ref="V33:V35"/>
    <mergeCell ref="W33:W35"/>
    <mergeCell ref="V36:V38"/>
    <mergeCell ref="W36:W38"/>
    <mergeCell ref="V39:V41"/>
    <mergeCell ref="W39:W41"/>
    <mergeCell ref="V12:V14"/>
    <mergeCell ref="W12:W14"/>
    <mergeCell ref="V15:V17"/>
    <mergeCell ref="W15:W17"/>
    <mergeCell ref="V18:V20"/>
    <mergeCell ref="W18:W20"/>
    <mergeCell ref="V21:V23"/>
    <mergeCell ref="W21:W23"/>
    <mergeCell ref="V24:V26"/>
    <mergeCell ref="W24:W26"/>
    <mergeCell ref="S93:S95"/>
    <mergeCell ref="T93:T95"/>
    <mergeCell ref="U93:U95"/>
    <mergeCell ref="S96:S98"/>
    <mergeCell ref="T96:T98"/>
    <mergeCell ref="U96:U98"/>
    <mergeCell ref="S99:S101"/>
    <mergeCell ref="T99:T101"/>
    <mergeCell ref="U99:U101"/>
    <mergeCell ref="S84:S86"/>
    <mergeCell ref="T84:T86"/>
    <mergeCell ref="U84:U86"/>
    <mergeCell ref="S87:S89"/>
    <mergeCell ref="T87:T89"/>
    <mergeCell ref="U87:U89"/>
    <mergeCell ref="S90:S92"/>
    <mergeCell ref="T90:T92"/>
    <mergeCell ref="U90:U92"/>
    <mergeCell ref="S75:S77"/>
    <mergeCell ref="T75:T77"/>
    <mergeCell ref="U75:U77"/>
    <mergeCell ref="S78:S80"/>
    <mergeCell ref="T78:T80"/>
    <mergeCell ref="U78:U80"/>
    <mergeCell ref="S81:S83"/>
    <mergeCell ref="T81:T83"/>
    <mergeCell ref="U81:U83"/>
    <mergeCell ref="S66:S68"/>
    <mergeCell ref="T66:T68"/>
    <mergeCell ref="U66:U68"/>
    <mergeCell ref="S69:S71"/>
    <mergeCell ref="T69:T71"/>
    <mergeCell ref="U69:U71"/>
    <mergeCell ref="S72:S74"/>
    <mergeCell ref="T72:T74"/>
    <mergeCell ref="U72:U74"/>
    <mergeCell ref="S57:S59"/>
    <mergeCell ref="T57:T59"/>
    <mergeCell ref="U57:U59"/>
    <mergeCell ref="S60:S62"/>
    <mergeCell ref="T60:T62"/>
    <mergeCell ref="U60:U62"/>
    <mergeCell ref="S63:S65"/>
    <mergeCell ref="T63:T65"/>
    <mergeCell ref="U63:U65"/>
    <mergeCell ref="S48:S50"/>
    <mergeCell ref="T48:T50"/>
    <mergeCell ref="U48:U50"/>
    <mergeCell ref="S51:S53"/>
    <mergeCell ref="T51:T53"/>
    <mergeCell ref="U51:U53"/>
    <mergeCell ref="S54:S56"/>
    <mergeCell ref="T54:T56"/>
    <mergeCell ref="U54:U56"/>
    <mergeCell ref="S39:S41"/>
    <mergeCell ref="T39:T41"/>
    <mergeCell ref="U39:U41"/>
    <mergeCell ref="S42:S44"/>
    <mergeCell ref="T42:T44"/>
    <mergeCell ref="U42:U44"/>
    <mergeCell ref="S45:S47"/>
    <mergeCell ref="T45:T47"/>
    <mergeCell ref="U45:U47"/>
    <mergeCell ref="S30:S32"/>
    <mergeCell ref="T30:T32"/>
    <mergeCell ref="U30:U32"/>
    <mergeCell ref="S33:S35"/>
    <mergeCell ref="T33:T35"/>
    <mergeCell ref="U33:U35"/>
    <mergeCell ref="S36:S38"/>
    <mergeCell ref="T36:T38"/>
    <mergeCell ref="U36:U38"/>
    <mergeCell ref="S21:S23"/>
    <mergeCell ref="T21:T23"/>
    <mergeCell ref="U21:U23"/>
    <mergeCell ref="S24:S26"/>
    <mergeCell ref="T24:T26"/>
    <mergeCell ref="U24:U26"/>
    <mergeCell ref="S27:S29"/>
    <mergeCell ref="T27:T29"/>
    <mergeCell ref="U27:U29"/>
    <mergeCell ref="S12:S14"/>
    <mergeCell ref="T12:T14"/>
    <mergeCell ref="U12:U14"/>
    <mergeCell ref="S15:S17"/>
    <mergeCell ref="T15:T17"/>
    <mergeCell ref="U15:U17"/>
    <mergeCell ref="S18:S20"/>
    <mergeCell ref="T18:T20"/>
    <mergeCell ref="U18:U20"/>
    <mergeCell ref="P93:P95"/>
    <mergeCell ref="Q93:Q95"/>
    <mergeCell ref="R93:R95"/>
    <mergeCell ref="P96:P98"/>
    <mergeCell ref="Q96:Q98"/>
    <mergeCell ref="R96:R98"/>
    <mergeCell ref="P99:P101"/>
    <mergeCell ref="Q99:Q101"/>
    <mergeCell ref="R99:R101"/>
    <mergeCell ref="P84:P86"/>
    <mergeCell ref="Q84:Q86"/>
    <mergeCell ref="R84:R86"/>
    <mergeCell ref="P87:P89"/>
    <mergeCell ref="Q87:Q89"/>
    <mergeCell ref="R87:R89"/>
    <mergeCell ref="P90:P92"/>
    <mergeCell ref="Q90:Q92"/>
    <mergeCell ref="R90:R92"/>
    <mergeCell ref="P75:P77"/>
    <mergeCell ref="Q75:Q77"/>
    <mergeCell ref="R75:R77"/>
    <mergeCell ref="P78:P80"/>
    <mergeCell ref="Q78:Q80"/>
    <mergeCell ref="R78:R80"/>
    <mergeCell ref="P81:P83"/>
    <mergeCell ref="Q81:Q83"/>
    <mergeCell ref="R81:R83"/>
    <mergeCell ref="P66:P68"/>
    <mergeCell ref="Q66:Q68"/>
    <mergeCell ref="R66:R68"/>
    <mergeCell ref="P69:P71"/>
    <mergeCell ref="Q69:Q71"/>
    <mergeCell ref="R69:R71"/>
    <mergeCell ref="P72:P74"/>
    <mergeCell ref="Q72:Q74"/>
    <mergeCell ref="R72:R74"/>
    <mergeCell ref="P57:P59"/>
    <mergeCell ref="Q57:Q59"/>
    <mergeCell ref="R57:R59"/>
    <mergeCell ref="P60:P62"/>
    <mergeCell ref="Q60:Q62"/>
    <mergeCell ref="R60:R62"/>
    <mergeCell ref="P63:P65"/>
    <mergeCell ref="Q63:Q65"/>
    <mergeCell ref="R63:R65"/>
    <mergeCell ref="P48:P50"/>
    <mergeCell ref="Q48:Q50"/>
    <mergeCell ref="R48:R50"/>
    <mergeCell ref="P51:P53"/>
    <mergeCell ref="Q51:Q53"/>
    <mergeCell ref="R51:R53"/>
    <mergeCell ref="P54:P56"/>
    <mergeCell ref="Q54:Q56"/>
    <mergeCell ref="R54:R56"/>
    <mergeCell ref="P39:P41"/>
    <mergeCell ref="Q39:Q41"/>
    <mergeCell ref="R39:R41"/>
    <mergeCell ref="P42:P44"/>
    <mergeCell ref="Q42:Q44"/>
    <mergeCell ref="R42:R44"/>
    <mergeCell ref="P45:P47"/>
    <mergeCell ref="Q45:Q47"/>
    <mergeCell ref="R45:R47"/>
    <mergeCell ref="P30:P32"/>
    <mergeCell ref="Q30:Q32"/>
    <mergeCell ref="R30:R32"/>
    <mergeCell ref="P33:P35"/>
    <mergeCell ref="Q33:Q35"/>
    <mergeCell ref="R33:R35"/>
    <mergeCell ref="P36:P38"/>
    <mergeCell ref="Q36:Q38"/>
    <mergeCell ref="R36:R38"/>
    <mergeCell ref="P21:P23"/>
    <mergeCell ref="Q21:Q23"/>
    <mergeCell ref="R21:R23"/>
    <mergeCell ref="P24:P26"/>
    <mergeCell ref="Q24:Q26"/>
    <mergeCell ref="R24:R26"/>
    <mergeCell ref="P27:P29"/>
    <mergeCell ref="Q27:Q29"/>
    <mergeCell ref="R27:R29"/>
    <mergeCell ref="P12:P14"/>
    <mergeCell ref="Q12:Q14"/>
    <mergeCell ref="R12:R14"/>
    <mergeCell ref="P15:P17"/>
    <mergeCell ref="Q15:Q17"/>
    <mergeCell ref="R15:R17"/>
    <mergeCell ref="P18:P20"/>
    <mergeCell ref="Q18:Q20"/>
    <mergeCell ref="R18:R20"/>
    <mergeCell ref="M93:M95"/>
    <mergeCell ref="N93:N95"/>
    <mergeCell ref="O93:O95"/>
    <mergeCell ref="M96:M98"/>
    <mergeCell ref="N96:N98"/>
    <mergeCell ref="O96:O98"/>
    <mergeCell ref="M99:M101"/>
    <mergeCell ref="N99:N101"/>
    <mergeCell ref="O99:O101"/>
    <mergeCell ref="M84:M86"/>
    <mergeCell ref="N84:N86"/>
    <mergeCell ref="O84:O86"/>
    <mergeCell ref="M87:M89"/>
    <mergeCell ref="N87:N89"/>
    <mergeCell ref="O87:O89"/>
    <mergeCell ref="M90:M92"/>
    <mergeCell ref="N90:N92"/>
    <mergeCell ref="O90:O92"/>
    <mergeCell ref="M75:M77"/>
    <mergeCell ref="N75:N77"/>
    <mergeCell ref="O75:O77"/>
    <mergeCell ref="M78:M80"/>
    <mergeCell ref="N78:N80"/>
    <mergeCell ref="O78:O80"/>
    <mergeCell ref="M81:M83"/>
    <mergeCell ref="N81:N83"/>
    <mergeCell ref="O81:O83"/>
    <mergeCell ref="M66:M68"/>
    <mergeCell ref="N66:N68"/>
    <mergeCell ref="O66:O68"/>
    <mergeCell ref="M69:M71"/>
    <mergeCell ref="N69:N71"/>
    <mergeCell ref="O69:O71"/>
    <mergeCell ref="M72:M74"/>
    <mergeCell ref="N72:N74"/>
    <mergeCell ref="O72:O74"/>
    <mergeCell ref="M57:M59"/>
    <mergeCell ref="N57:N59"/>
    <mergeCell ref="O57:O59"/>
    <mergeCell ref="M60:M62"/>
    <mergeCell ref="N60:N62"/>
    <mergeCell ref="O60:O62"/>
    <mergeCell ref="M63:M65"/>
    <mergeCell ref="N63:N65"/>
    <mergeCell ref="O63:O65"/>
    <mergeCell ref="M48:M50"/>
    <mergeCell ref="N48:N50"/>
    <mergeCell ref="O48:O50"/>
    <mergeCell ref="M51:M53"/>
    <mergeCell ref="N51:N53"/>
    <mergeCell ref="O51:O53"/>
    <mergeCell ref="M54:M56"/>
    <mergeCell ref="N54:N56"/>
    <mergeCell ref="O54:O56"/>
    <mergeCell ref="M39:M41"/>
    <mergeCell ref="N39:N41"/>
    <mergeCell ref="O39:O41"/>
    <mergeCell ref="M42:M44"/>
    <mergeCell ref="N42:N44"/>
    <mergeCell ref="O42:O44"/>
    <mergeCell ref="M45:M47"/>
    <mergeCell ref="N45:N47"/>
    <mergeCell ref="O45:O47"/>
    <mergeCell ref="M30:M32"/>
    <mergeCell ref="N30:N32"/>
    <mergeCell ref="O30:O32"/>
    <mergeCell ref="M33:M35"/>
    <mergeCell ref="N33:N35"/>
    <mergeCell ref="O33:O35"/>
    <mergeCell ref="M36:M38"/>
    <mergeCell ref="N36:N38"/>
    <mergeCell ref="O36:O38"/>
    <mergeCell ref="M21:M23"/>
    <mergeCell ref="N21:N23"/>
    <mergeCell ref="O21:O23"/>
    <mergeCell ref="M24:M26"/>
    <mergeCell ref="N24:N26"/>
    <mergeCell ref="O24:O26"/>
    <mergeCell ref="M27:M29"/>
    <mergeCell ref="N27:N29"/>
    <mergeCell ref="O27:O29"/>
    <mergeCell ref="M12:M14"/>
    <mergeCell ref="N12:N14"/>
    <mergeCell ref="O12:O14"/>
    <mergeCell ref="M15:M17"/>
    <mergeCell ref="N15:N17"/>
    <mergeCell ref="O15:O17"/>
    <mergeCell ref="M18:M20"/>
    <mergeCell ref="N18:N20"/>
    <mergeCell ref="O18:O20"/>
    <mergeCell ref="J93:J95"/>
    <mergeCell ref="K93:K95"/>
    <mergeCell ref="L93:L95"/>
    <mergeCell ref="J96:J98"/>
    <mergeCell ref="K96:K98"/>
    <mergeCell ref="L96:L98"/>
    <mergeCell ref="J99:J101"/>
    <mergeCell ref="K99:K101"/>
    <mergeCell ref="L99:L101"/>
    <mergeCell ref="J84:J86"/>
    <mergeCell ref="K84:K86"/>
    <mergeCell ref="L84:L86"/>
    <mergeCell ref="J87:J89"/>
    <mergeCell ref="K87:K89"/>
    <mergeCell ref="L87:L89"/>
    <mergeCell ref="J90:J92"/>
    <mergeCell ref="K90:K92"/>
    <mergeCell ref="L90:L92"/>
    <mergeCell ref="J75:J77"/>
    <mergeCell ref="K75:K77"/>
    <mergeCell ref="L75:L77"/>
    <mergeCell ref="J78:J80"/>
    <mergeCell ref="K78:K80"/>
    <mergeCell ref="L78:L80"/>
    <mergeCell ref="J81:J83"/>
    <mergeCell ref="K81:K83"/>
    <mergeCell ref="L81:L83"/>
    <mergeCell ref="J66:J68"/>
    <mergeCell ref="K66:K68"/>
    <mergeCell ref="L66:L68"/>
    <mergeCell ref="J69:J71"/>
    <mergeCell ref="K69:K71"/>
    <mergeCell ref="L69:L71"/>
    <mergeCell ref="J72:J74"/>
    <mergeCell ref="K72:K74"/>
    <mergeCell ref="L72:L74"/>
    <mergeCell ref="J57:J59"/>
    <mergeCell ref="K57:K59"/>
    <mergeCell ref="L57:L59"/>
    <mergeCell ref="J60:J62"/>
    <mergeCell ref="K60:K62"/>
    <mergeCell ref="L60:L62"/>
    <mergeCell ref="J63:J65"/>
    <mergeCell ref="K63:K65"/>
    <mergeCell ref="L63:L65"/>
    <mergeCell ref="J48:J50"/>
    <mergeCell ref="K48:K50"/>
    <mergeCell ref="L48:L50"/>
    <mergeCell ref="J51:J53"/>
    <mergeCell ref="K51:K53"/>
    <mergeCell ref="L51:L53"/>
    <mergeCell ref="J54:J56"/>
    <mergeCell ref="K54:K56"/>
    <mergeCell ref="L54:L56"/>
    <mergeCell ref="J39:J41"/>
    <mergeCell ref="K39:K41"/>
    <mergeCell ref="L39:L41"/>
    <mergeCell ref="J42:J44"/>
    <mergeCell ref="K42:K44"/>
    <mergeCell ref="L42:L44"/>
    <mergeCell ref="J45:J47"/>
    <mergeCell ref="K45:K47"/>
    <mergeCell ref="L45:L47"/>
    <mergeCell ref="J30:J32"/>
    <mergeCell ref="K30:K32"/>
    <mergeCell ref="L30:L32"/>
    <mergeCell ref="J33:J35"/>
    <mergeCell ref="K33:K35"/>
    <mergeCell ref="L33:L35"/>
    <mergeCell ref="J36:J38"/>
    <mergeCell ref="K36:K38"/>
    <mergeCell ref="L36:L38"/>
    <mergeCell ref="J21:J23"/>
    <mergeCell ref="K21:K23"/>
    <mergeCell ref="L21:L23"/>
    <mergeCell ref="J24:J26"/>
    <mergeCell ref="K24:K26"/>
    <mergeCell ref="L24:L26"/>
    <mergeCell ref="J27:J29"/>
    <mergeCell ref="K27:K29"/>
    <mergeCell ref="L27:L29"/>
    <mergeCell ref="J12:J14"/>
    <mergeCell ref="K12:K14"/>
    <mergeCell ref="L12:L14"/>
    <mergeCell ref="J15:J17"/>
    <mergeCell ref="K15:K17"/>
    <mergeCell ref="L15:L17"/>
    <mergeCell ref="J18:J20"/>
    <mergeCell ref="K18:K20"/>
    <mergeCell ref="L18:L20"/>
    <mergeCell ref="H93:H95"/>
    <mergeCell ref="I93:I95"/>
    <mergeCell ref="G96:G98"/>
    <mergeCell ref="H96:H98"/>
    <mergeCell ref="I96:I98"/>
    <mergeCell ref="G99:G101"/>
    <mergeCell ref="H99:H101"/>
    <mergeCell ref="I99:I101"/>
    <mergeCell ref="G84:G86"/>
    <mergeCell ref="H84:H86"/>
    <mergeCell ref="I84:I86"/>
    <mergeCell ref="G87:G89"/>
    <mergeCell ref="H87:H89"/>
    <mergeCell ref="I87:I89"/>
    <mergeCell ref="G90:G92"/>
    <mergeCell ref="H90:H92"/>
    <mergeCell ref="I90:I92"/>
    <mergeCell ref="H75:H77"/>
    <mergeCell ref="I75:I77"/>
    <mergeCell ref="G78:G80"/>
    <mergeCell ref="H78:H80"/>
    <mergeCell ref="I78:I80"/>
    <mergeCell ref="G81:G83"/>
    <mergeCell ref="H81:H83"/>
    <mergeCell ref="I81:I83"/>
    <mergeCell ref="G66:G68"/>
    <mergeCell ref="H66:H68"/>
    <mergeCell ref="I66:I68"/>
    <mergeCell ref="G69:G71"/>
    <mergeCell ref="H69:H71"/>
    <mergeCell ref="I69:I71"/>
    <mergeCell ref="G72:G74"/>
    <mergeCell ref="H72:H74"/>
    <mergeCell ref="I72:I74"/>
    <mergeCell ref="H33:H35"/>
    <mergeCell ref="I33:I35"/>
    <mergeCell ref="G36:G38"/>
    <mergeCell ref="H36:H38"/>
    <mergeCell ref="I36:I38"/>
    <mergeCell ref="G57:G59"/>
    <mergeCell ref="H57:H59"/>
    <mergeCell ref="I57:I59"/>
    <mergeCell ref="G60:G62"/>
    <mergeCell ref="H60:H62"/>
    <mergeCell ref="I60:I62"/>
    <mergeCell ref="G63:G65"/>
    <mergeCell ref="H63:H65"/>
    <mergeCell ref="I63:I65"/>
    <mergeCell ref="G48:G50"/>
    <mergeCell ref="H48:H50"/>
    <mergeCell ref="I48:I50"/>
    <mergeCell ref="G51:G53"/>
    <mergeCell ref="H51:H53"/>
    <mergeCell ref="I51:I53"/>
    <mergeCell ref="G54:G56"/>
    <mergeCell ref="H54:H56"/>
    <mergeCell ref="I54:I56"/>
    <mergeCell ref="E96:E98"/>
    <mergeCell ref="F96:F98"/>
    <mergeCell ref="E99:E101"/>
    <mergeCell ref="F99:F101"/>
    <mergeCell ref="E84:E86"/>
    <mergeCell ref="F84:F86"/>
    <mergeCell ref="E87:E89"/>
    <mergeCell ref="F87:F89"/>
    <mergeCell ref="E90:E92"/>
    <mergeCell ref="F90:F92"/>
    <mergeCell ref="E75:E77"/>
    <mergeCell ref="F75:F77"/>
    <mergeCell ref="E78:E80"/>
    <mergeCell ref="F78:F80"/>
    <mergeCell ref="E81:E83"/>
    <mergeCell ref="F81:F83"/>
    <mergeCell ref="G21:G23"/>
    <mergeCell ref="G24:G26"/>
    <mergeCell ref="G27:G29"/>
    <mergeCell ref="G39:G41"/>
    <mergeCell ref="G42:G44"/>
    <mergeCell ref="G45:G47"/>
    <mergeCell ref="G30:G32"/>
    <mergeCell ref="G33:G35"/>
    <mergeCell ref="G75:G77"/>
    <mergeCell ref="G93:G95"/>
    <mergeCell ref="E69:E71"/>
    <mergeCell ref="F69:F71"/>
    <mergeCell ref="E72:E74"/>
    <mergeCell ref="F72:F74"/>
    <mergeCell ref="E57:E59"/>
    <mergeCell ref="F57:F59"/>
    <mergeCell ref="E60:E62"/>
    <mergeCell ref="F60:F62"/>
    <mergeCell ref="E63:E65"/>
    <mergeCell ref="F63:F65"/>
    <mergeCell ref="E48:E50"/>
    <mergeCell ref="F48:F50"/>
    <mergeCell ref="E51:E53"/>
    <mergeCell ref="F51:F53"/>
    <mergeCell ref="E54:E56"/>
    <mergeCell ref="F54:F56"/>
    <mergeCell ref="E93:E95"/>
    <mergeCell ref="F93:F95"/>
    <mergeCell ref="E42:E44"/>
    <mergeCell ref="F42:F44"/>
    <mergeCell ref="E45:E47"/>
    <mergeCell ref="F45:F47"/>
    <mergeCell ref="E30:E32"/>
    <mergeCell ref="F30:F32"/>
    <mergeCell ref="E33:E35"/>
    <mergeCell ref="F33:F35"/>
    <mergeCell ref="E36:E38"/>
    <mergeCell ref="F36:F38"/>
    <mergeCell ref="E21:E23"/>
    <mergeCell ref="F21:F23"/>
    <mergeCell ref="E24:E26"/>
    <mergeCell ref="F24:F26"/>
    <mergeCell ref="E27:E29"/>
    <mergeCell ref="F27:F29"/>
    <mergeCell ref="E66:E68"/>
    <mergeCell ref="F66:F68"/>
    <mergeCell ref="AC7:AC11"/>
    <mergeCell ref="AD7:AD11"/>
    <mergeCell ref="AE7:AE11"/>
    <mergeCell ref="AF7:AF11"/>
    <mergeCell ref="AG7:AG11"/>
    <mergeCell ref="AH7:AH11"/>
    <mergeCell ref="AI7:AI11"/>
    <mergeCell ref="AJ7:AJ11"/>
    <mergeCell ref="S7:S11"/>
    <mergeCell ref="T7:T11"/>
    <mergeCell ref="U7:U11"/>
    <mergeCell ref="V7:V11"/>
    <mergeCell ref="W7:W11"/>
    <mergeCell ref="X7:X11"/>
    <mergeCell ref="Y7:Y11"/>
    <mergeCell ref="E39:E41"/>
    <mergeCell ref="F39:F41"/>
    <mergeCell ref="H21:H23"/>
    <mergeCell ref="I21:I23"/>
    <mergeCell ref="H24:H26"/>
    <mergeCell ref="I24:I26"/>
    <mergeCell ref="H27:H29"/>
    <mergeCell ref="I27:I29"/>
    <mergeCell ref="G12:G14"/>
    <mergeCell ref="H12:H14"/>
    <mergeCell ref="I12:I14"/>
    <mergeCell ref="G15:G17"/>
    <mergeCell ref="H15:H17"/>
    <mergeCell ref="I15:I17"/>
    <mergeCell ref="G18:G20"/>
    <mergeCell ref="H18:H20"/>
    <mergeCell ref="I18:I20"/>
    <mergeCell ref="Z7:Z11"/>
    <mergeCell ref="AA7:AA11"/>
    <mergeCell ref="C3:D9"/>
    <mergeCell ref="E3:H4"/>
    <mergeCell ref="I3:K6"/>
    <mergeCell ref="L3:N6"/>
    <mergeCell ref="O3:AC4"/>
    <mergeCell ref="AD3:AR4"/>
    <mergeCell ref="E5:E11"/>
    <mergeCell ref="F5:H6"/>
    <mergeCell ref="O5:Q6"/>
    <mergeCell ref="R5:T6"/>
    <mergeCell ref="U5:W6"/>
    <mergeCell ref="X5:Z6"/>
    <mergeCell ref="AA5:AC6"/>
    <mergeCell ref="AD5:AF6"/>
    <mergeCell ref="AG5:AI6"/>
    <mergeCell ref="AJ5:AL6"/>
    <mergeCell ref="AM5:AO6"/>
    <mergeCell ref="AP5:AR6"/>
    <mergeCell ref="F7:F11"/>
    <mergeCell ref="AK7:AK11"/>
    <mergeCell ref="AL7:AL11"/>
    <mergeCell ref="AM7:AM11"/>
    <mergeCell ref="AN7:AN11"/>
    <mergeCell ref="AO7:AO11"/>
    <mergeCell ref="AP7:AP11"/>
    <mergeCell ref="AQ7:AQ11"/>
    <mergeCell ref="AR7:AR11"/>
    <mergeCell ref="C10:C11"/>
    <mergeCell ref="D10:D11"/>
    <mergeCell ref="AB7:AB11"/>
    <mergeCell ref="Y96:Y98"/>
    <mergeCell ref="Y99:Y101"/>
    <mergeCell ref="B3:B11"/>
    <mergeCell ref="X96:X98"/>
    <mergeCell ref="X99:X101"/>
    <mergeCell ref="X84:X86"/>
    <mergeCell ref="X87:X89"/>
    <mergeCell ref="X66:X68"/>
    <mergeCell ref="X69:X71"/>
    <mergeCell ref="X72:X74"/>
    <mergeCell ref="X75:X77"/>
    <mergeCell ref="X12:X14"/>
    <mergeCell ref="X15:X17"/>
    <mergeCell ref="X33:X35"/>
    <mergeCell ref="X30:X32"/>
    <mergeCell ref="X27:X29"/>
    <mergeCell ref="X48:X50"/>
    <mergeCell ref="X45:X47"/>
    <mergeCell ref="X90:X92"/>
    <mergeCell ref="X93:X95"/>
    <mergeCell ref="Y12:Y14"/>
    <mergeCell ref="Y15:Y17"/>
    <mergeCell ref="Y18:Y20"/>
    <mergeCell ref="Y21:Y23"/>
    <mergeCell ref="Y24:Y26"/>
    <mergeCell ref="Y27:Y29"/>
    <mergeCell ref="E12:E14"/>
    <mergeCell ref="F12:F14"/>
    <mergeCell ref="E15:E17"/>
    <mergeCell ref="F15:F17"/>
    <mergeCell ref="E18:E20"/>
    <mergeCell ref="F18:F20"/>
    <mergeCell ref="A3:A11"/>
    <mergeCell ref="AC78:AC80"/>
    <mergeCell ref="AB63:AB65"/>
    <mergeCell ref="AB60:AB62"/>
    <mergeCell ref="AB57:AB59"/>
    <mergeCell ref="AB54:AB56"/>
    <mergeCell ref="AB69:AB71"/>
    <mergeCell ref="AB72:AB74"/>
    <mergeCell ref="AB75:AB77"/>
    <mergeCell ref="AB78:AB80"/>
    <mergeCell ref="AA24:AA26"/>
    <mergeCell ref="AA12:AA14"/>
    <mergeCell ref="AA15:AA17"/>
    <mergeCell ref="AA18:AA20"/>
    <mergeCell ref="AA21:AA23"/>
    <mergeCell ref="Z12:Z14"/>
    <mergeCell ref="AA72:AA74"/>
    <mergeCell ref="AA57:AA59"/>
    <mergeCell ref="AA27:AA29"/>
    <mergeCell ref="AA30:AA32"/>
    <mergeCell ref="AA33:AA35"/>
    <mergeCell ref="AA36:AA38"/>
    <mergeCell ref="Z33:Z35"/>
    <mergeCell ref="Z36:Z38"/>
    <mergeCell ref="X54:X56"/>
    <mergeCell ref="X51:X53"/>
    <mergeCell ref="AL54:AL56"/>
    <mergeCell ref="AL57:AL59"/>
    <mergeCell ref="AL60:AL62"/>
    <mergeCell ref="AL33:AL35"/>
    <mergeCell ref="AL36:AL38"/>
    <mergeCell ref="AL39:AL41"/>
    <mergeCell ref="Z90:Z92"/>
    <mergeCell ref="Z93:Z95"/>
    <mergeCell ref="AR63:AR65"/>
    <mergeCell ref="AR66:AR68"/>
    <mergeCell ref="AR69:AR71"/>
    <mergeCell ref="AR72:AR74"/>
    <mergeCell ref="AR75:AR77"/>
    <mergeCell ref="AR48:AR50"/>
    <mergeCell ref="AR51:AR53"/>
    <mergeCell ref="AR54:AR56"/>
    <mergeCell ref="AR57:AR59"/>
    <mergeCell ref="AR60:AR62"/>
    <mergeCell ref="AO60:AO62"/>
    <mergeCell ref="AO63:AO65"/>
    <mergeCell ref="AN66:AN68"/>
    <mergeCell ref="AL87:AL89"/>
    <mergeCell ref="AL90:AL92"/>
    <mergeCell ref="AL93:AL95"/>
    <mergeCell ref="AL51:AL53"/>
    <mergeCell ref="AK57:AK59"/>
    <mergeCell ref="AB93:AB95"/>
    <mergeCell ref="AC33:AC35"/>
    <mergeCell ref="AC30:AC32"/>
    <mergeCell ref="AC27:AC29"/>
    <mergeCell ref="X24:X26"/>
    <mergeCell ref="X21:X23"/>
    <mergeCell ref="X18:X20"/>
    <mergeCell ref="AC48:AC50"/>
    <mergeCell ref="AC45:AC47"/>
    <mergeCell ref="AC42:AC44"/>
    <mergeCell ref="AC39:AC41"/>
    <mergeCell ref="AC36:AC38"/>
    <mergeCell ref="AC63:AC65"/>
    <mergeCell ref="AC60:AC62"/>
    <mergeCell ref="AC57:AC59"/>
    <mergeCell ref="AC54:AC56"/>
    <mergeCell ref="AC51:AC53"/>
    <mergeCell ref="AC24:AC26"/>
    <mergeCell ref="AC21:AC23"/>
    <mergeCell ref="AC18:AC20"/>
    <mergeCell ref="X78:X80"/>
    <mergeCell ref="Z87:Z89"/>
    <mergeCell ref="Y78:Y80"/>
    <mergeCell ref="Y81:Y83"/>
    <mergeCell ref="X42:X44"/>
    <mergeCell ref="X39:X41"/>
    <mergeCell ref="X36:X38"/>
    <mergeCell ref="X63:X65"/>
    <mergeCell ref="X60:X62"/>
    <mergeCell ref="X57:X59"/>
    <mergeCell ref="Y84:Y86"/>
    <mergeCell ref="Y87:Y89"/>
    <mergeCell ref="Y90:Y92"/>
    <mergeCell ref="Y93:Y95"/>
    <mergeCell ref="AR87:AR89"/>
    <mergeCell ref="AR90:AR92"/>
    <mergeCell ref="AR93:AR95"/>
    <mergeCell ref="AR96:AR98"/>
    <mergeCell ref="AR99:AR101"/>
    <mergeCell ref="AR78:AR80"/>
    <mergeCell ref="AR84:AR86"/>
    <mergeCell ref="AP99:AP101"/>
    <mergeCell ref="AQ93:AQ95"/>
    <mergeCell ref="AO36:AO38"/>
    <mergeCell ref="AO39:AO41"/>
    <mergeCell ref="AO42:AO44"/>
    <mergeCell ref="AO45:AO47"/>
    <mergeCell ref="AO48:AO50"/>
    <mergeCell ref="AO75:AO77"/>
    <mergeCell ref="AN51:AN53"/>
    <mergeCell ref="AM84:AM86"/>
    <mergeCell ref="AM63:AM65"/>
    <mergeCell ref="AM66:AM68"/>
    <mergeCell ref="AM69:AM71"/>
    <mergeCell ref="AM42:AM44"/>
    <mergeCell ref="AM45:AM47"/>
    <mergeCell ref="AM48:AM50"/>
    <mergeCell ref="AM51:AM53"/>
    <mergeCell ref="AM54:AM56"/>
    <mergeCell ref="AM72:AM74"/>
    <mergeCell ref="AM75:AM77"/>
    <mergeCell ref="AL42:AL44"/>
    <mergeCell ref="AR33:AR35"/>
    <mergeCell ref="AR36:AR38"/>
    <mergeCell ref="AR39:AR41"/>
    <mergeCell ref="AQ96:AQ98"/>
    <mergeCell ref="AQ99:AQ101"/>
    <mergeCell ref="AN93:AN95"/>
    <mergeCell ref="AN96:AN98"/>
    <mergeCell ref="AN99:AN101"/>
    <mergeCell ref="AN84:AN86"/>
    <mergeCell ref="AN87:AN89"/>
    <mergeCell ref="AN90:AN92"/>
    <mergeCell ref="AN69:AN71"/>
    <mergeCell ref="AN72:AN74"/>
    <mergeCell ref="AN75:AN77"/>
    <mergeCell ref="AN78:AN80"/>
    <mergeCell ref="AN54:AN56"/>
    <mergeCell ref="AN57:AN59"/>
    <mergeCell ref="AN60:AN62"/>
    <mergeCell ref="AN63:AN65"/>
    <mergeCell ref="AO78:AO80"/>
    <mergeCell ref="AO51:AO53"/>
    <mergeCell ref="AO54:AO56"/>
    <mergeCell ref="AO57:AO59"/>
    <mergeCell ref="AO90:AO92"/>
    <mergeCell ref="AO93:AO95"/>
    <mergeCell ref="AO96:AO98"/>
    <mergeCell ref="AO99:AO101"/>
    <mergeCell ref="AO84:AO86"/>
    <mergeCell ref="AO87:AO89"/>
    <mergeCell ref="AO66:AO68"/>
    <mergeCell ref="AO69:AO71"/>
    <mergeCell ref="AO72:AO74"/>
    <mergeCell ref="AM24:AM26"/>
    <mergeCell ref="AM12:AM14"/>
    <mergeCell ref="AM15:AM17"/>
    <mergeCell ref="AM18:AM20"/>
    <mergeCell ref="AM21:AM23"/>
    <mergeCell ref="AM78:AM80"/>
    <mergeCell ref="AR42:AR44"/>
    <mergeCell ref="AR45:AR47"/>
    <mergeCell ref="AP36:AP38"/>
    <mergeCell ref="AP39:AP41"/>
    <mergeCell ref="AP42:AP44"/>
    <mergeCell ref="AO18:AO20"/>
    <mergeCell ref="AO21:AO23"/>
    <mergeCell ref="AO24:AO26"/>
    <mergeCell ref="AO27:AO29"/>
    <mergeCell ref="AO30:AO32"/>
    <mergeCell ref="AO33:AO35"/>
    <mergeCell ref="AN39:AN41"/>
    <mergeCell ref="AN42:AN44"/>
    <mergeCell ref="AN45:AN47"/>
    <mergeCell ref="AR18:AR20"/>
    <mergeCell ref="AR21:AR23"/>
    <mergeCell ref="AR24:AR26"/>
    <mergeCell ref="AR27:AR29"/>
    <mergeCell ref="AR30:AR32"/>
    <mergeCell ref="AN48:AN50"/>
    <mergeCell ref="AN27:AN29"/>
    <mergeCell ref="AN30:AN32"/>
    <mergeCell ref="AN33:AN35"/>
    <mergeCell ref="AN36:AN38"/>
    <mergeCell ref="AM57:AM59"/>
    <mergeCell ref="AM60:AM62"/>
    <mergeCell ref="AL45:AL47"/>
    <mergeCell ref="AL12:AL14"/>
    <mergeCell ref="AL15:AL17"/>
    <mergeCell ref="AL18:AL20"/>
    <mergeCell ref="AL21:AL23"/>
    <mergeCell ref="AL24:AL26"/>
    <mergeCell ref="AL27:AL29"/>
    <mergeCell ref="AL30:AL32"/>
    <mergeCell ref="AK42:AK44"/>
    <mergeCell ref="AK45:AK47"/>
    <mergeCell ref="AK48:AK50"/>
    <mergeCell ref="AL96:AL98"/>
    <mergeCell ref="AL99:AL101"/>
    <mergeCell ref="AL78:AL80"/>
    <mergeCell ref="AL84:AL86"/>
    <mergeCell ref="AM27:AM29"/>
    <mergeCell ref="AM30:AM32"/>
    <mergeCell ref="AM33:AM35"/>
    <mergeCell ref="AM36:AM38"/>
    <mergeCell ref="AM39:AM41"/>
    <mergeCell ref="AM96:AM98"/>
    <mergeCell ref="AM99:AM101"/>
    <mergeCell ref="AM87:AM89"/>
    <mergeCell ref="AM90:AM92"/>
    <mergeCell ref="AM93:AM95"/>
    <mergeCell ref="AL63:AL65"/>
    <mergeCell ref="AL66:AL68"/>
    <mergeCell ref="AL69:AL71"/>
    <mergeCell ref="AL72:AL74"/>
    <mergeCell ref="AL75:AL77"/>
    <mergeCell ref="AL48:AL50"/>
    <mergeCell ref="AL81:AL83"/>
    <mergeCell ref="AJ96:AJ98"/>
    <mergeCell ref="AJ99:AJ101"/>
    <mergeCell ref="AK96:AK98"/>
    <mergeCell ref="AK99:AK101"/>
    <mergeCell ref="AK84:AK86"/>
    <mergeCell ref="AK87:AK89"/>
    <mergeCell ref="AK66:AK68"/>
    <mergeCell ref="AK69:AK71"/>
    <mergeCell ref="AK72:AK74"/>
    <mergeCell ref="AK75:AK77"/>
    <mergeCell ref="AK81:AK83"/>
    <mergeCell ref="AJ66:AJ68"/>
    <mergeCell ref="AI81:AI83"/>
    <mergeCell ref="AJ81:AJ83"/>
    <mergeCell ref="AJ93:AJ95"/>
    <mergeCell ref="AJ84:AJ86"/>
    <mergeCell ref="AJ87:AJ89"/>
    <mergeCell ref="AJ90:AJ92"/>
    <mergeCell ref="AK90:AK92"/>
    <mergeCell ref="AK93:AK95"/>
    <mergeCell ref="AJ78:AJ80"/>
    <mergeCell ref="AJ39:AJ41"/>
    <mergeCell ref="AJ42:AJ44"/>
    <mergeCell ref="AJ45:AJ47"/>
    <mergeCell ref="AJ48:AJ50"/>
    <mergeCell ref="AJ51:AJ53"/>
    <mergeCell ref="AJ18:AJ20"/>
    <mergeCell ref="AJ63:AJ65"/>
    <mergeCell ref="AK78:AK80"/>
    <mergeCell ref="AK51:AK53"/>
    <mergeCell ref="AK54:AK56"/>
    <mergeCell ref="AJ21:AJ23"/>
    <mergeCell ref="AJ24:AJ26"/>
    <mergeCell ref="AJ27:AJ29"/>
    <mergeCell ref="AJ30:AJ32"/>
    <mergeCell ref="AJ33:AJ35"/>
    <mergeCell ref="AJ36:AJ38"/>
    <mergeCell ref="AK60:AK62"/>
    <mergeCell ref="AK63:AK65"/>
    <mergeCell ref="AJ69:AJ71"/>
    <mergeCell ref="AJ72:AJ74"/>
    <mergeCell ref="AJ75:AJ77"/>
    <mergeCell ref="AJ54:AJ56"/>
    <mergeCell ref="AJ57:AJ59"/>
    <mergeCell ref="AJ60:AJ62"/>
    <mergeCell ref="AI24:AI26"/>
    <mergeCell ref="AH96:AH98"/>
    <mergeCell ref="AH99:AH101"/>
    <mergeCell ref="AH78:AH80"/>
    <mergeCell ref="AH84:AH86"/>
    <mergeCell ref="AI27:AI29"/>
    <mergeCell ref="AI30:AI32"/>
    <mergeCell ref="AI33:AI35"/>
    <mergeCell ref="AI36:AI38"/>
    <mergeCell ref="AI39:AI41"/>
    <mergeCell ref="AI78:AI80"/>
    <mergeCell ref="AI84:AI86"/>
    <mergeCell ref="AI57:AI59"/>
    <mergeCell ref="AI60:AI62"/>
    <mergeCell ref="AI63:AI65"/>
    <mergeCell ref="AI66:AI68"/>
    <mergeCell ref="AI69:AI71"/>
    <mergeCell ref="AI42:AI44"/>
    <mergeCell ref="AI45:AI47"/>
    <mergeCell ref="AI48:AI50"/>
    <mergeCell ref="AI51:AI53"/>
    <mergeCell ref="AI54:AI56"/>
    <mergeCell ref="AH63:AH65"/>
    <mergeCell ref="AI96:AI98"/>
    <mergeCell ref="AI99:AI101"/>
    <mergeCell ref="AI87:AI89"/>
    <mergeCell ref="AI90:AI92"/>
    <mergeCell ref="AI93:AI95"/>
    <mergeCell ref="AI72:AI74"/>
    <mergeCell ref="AI75:AI77"/>
    <mergeCell ref="AG57:AG59"/>
    <mergeCell ref="AG60:AG62"/>
    <mergeCell ref="AG63:AG65"/>
    <mergeCell ref="AH66:AH68"/>
    <mergeCell ref="AH69:AH71"/>
    <mergeCell ref="AG93:AG95"/>
    <mergeCell ref="AG96:AG98"/>
    <mergeCell ref="AG99:AG101"/>
    <mergeCell ref="AG84:AG86"/>
    <mergeCell ref="AG87:AG89"/>
    <mergeCell ref="AG66:AG68"/>
    <mergeCell ref="AG69:AG71"/>
    <mergeCell ref="AG72:AG74"/>
    <mergeCell ref="AG75:AG77"/>
    <mergeCell ref="AG45:AG47"/>
    <mergeCell ref="AG48:AG50"/>
    <mergeCell ref="AH33:AH35"/>
    <mergeCell ref="AH36:AH38"/>
    <mergeCell ref="AH39:AH41"/>
    <mergeCell ref="AH42:AH44"/>
    <mergeCell ref="AH45:AH47"/>
    <mergeCell ref="AH75:AH77"/>
    <mergeCell ref="AH48:AH50"/>
    <mergeCell ref="AH51:AH53"/>
    <mergeCell ref="AH54:AH56"/>
    <mergeCell ref="AH57:AH59"/>
    <mergeCell ref="AH60:AH62"/>
    <mergeCell ref="AH81:AH83"/>
    <mergeCell ref="AH87:AH89"/>
    <mergeCell ref="AH90:AH92"/>
    <mergeCell ref="AH93:AH95"/>
    <mergeCell ref="AH72:AH74"/>
    <mergeCell ref="AG90:AG92"/>
    <mergeCell ref="AE90:AE92"/>
    <mergeCell ref="AE93:AE95"/>
    <mergeCell ref="AE72:AE74"/>
    <mergeCell ref="AE75:AE77"/>
    <mergeCell ref="AF78:AF80"/>
    <mergeCell ref="AE27:AE29"/>
    <mergeCell ref="AE30:AE32"/>
    <mergeCell ref="AE33:AE35"/>
    <mergeCell ref="AE36:AE38"/>
    <mergeCell ref="AF93:AF95"/>
    <mergeCell ref="AF54:AF56"/>
    <mergeCell ref="AF57:AF59"/>
    <mergeCell ref="AF60:AF62"/>
    <mergeCell ref="AF63:AF65"/>
    <mergeCell ref="AH12:AH14"/>
    <mergeCell ref="AH15:AH17"/>
    <mergeCell ref="AH18:AH20"/>
    <mergeCell ref="AH21:AH23"/>
    <mergeCell ref="AH24:AH26"/>
    <mergeCell ref="AH27:AH29"/>
    <mergeCell ref="AH30:AH32"/>
    <mergeCell ref="AG18:AG20"/>
    <mergeCell ref="AG21:AG23"/>
    <mergeCell ref="AG24:AG26"/>
    <mergeCell ref="AG27:AG29"/>
    <mergeCell ref="AG30:AG32"/>
    <mergeCell ref="AG33:AG35"/>
    <mergeCell ref="AG36:AG38"/>
    <mergeCell ref="AG78:AG80"/>
    <mergeCell ref="AG51:AG53"/>
    <mergeCell ref="AG54:AG56"/>
    <mergeCell ref="AE96:AE98"/>
    <mergeCell ref="AE99:AE101"/>
    <mergeCell ref="AE87:AE89"/>
    <mergeCell ref="AF66:AF68"/>
    <mergeCell ref="AF39:AF41"/>
    <mergeCell ref="AF42:AF44"/>
    <mergeCell ref="AF45:AF47"/>
    <mergeCell ref="AF48:AF50"/>
    <mergeCell ref="AF51:AF53"/>
    <mergeCell ref="AF96:AF98"/>
    <mergeCell ref="AF99:AF101"/>
    <mergeCell ref="AE39:AE41"/>
    <mergeCell ref="AE78:AE80"/>
    <mergeCell ref="AE84:AE86"/>
    <mergeCell ref="AE57:AE59"/>
    <mergeCell ref="AE60:AE62"/>
    <mergeCell ref="AE63:AE65"/>
    <mergeCell ref="AE66:AE68"/>
    <mergeCell ref="AE69:AE71"/>
    <mergeCell ref="AE42:AE44"/>
    <mergeCell ref="AE45:AE47"/>
    <mergeCell ref="AE48:AE50"/>
    <mergeCell ref="AE51:AE53"/>
    <mergeCell ref="AE54:AE56"/>
    <mergeCell ref="AF84:AF86"/>
    <mergeCell ref="AF87:AF89"/>
    <mergeCell ref="AF90:AF92"/>
    <mergeCell ref="AF69:AF71"/>
    <mergeCell ref="AF72:AF74"/>
    <mergeCell ref="AF75:AF77"/>
    <mergeCell ref="AD36:AD38"/>
    <mergeCell ref="AD69:AD71"/>
    <mergeCell ref="AD72:AD74"/>
    <mergeCell ref="AD75:AD77"/>
    <mergeCell ref="AD87:AD89"/>
    <mergeCell ref="AD90:AD92"/>
    <mergeCell ref="AD93:AD95"/>
    <mergeCell ref="AD96:AD98"/>
    <mergeCell ref="AD99:AD101"/>
    <mergeCell ref="AD78:AD80"/>
    <mergeCell ref="AD84:AD86"/>
    <mergeCell ref="AC90:AC92"/>
    <mergeCell ref="AC93:AC95"/>
    <mergeCell ref="AC96:AC98"/>
    <mergeCell ref="AC99:AC101"/>
    <mergeCell ref="AC84:AC86"/>
    <mergeCell ref="AC87:AC89"/>
    <mergeCell ref="AC66:AC68"/>
    <mergeCell ref="AC69:AC71"/>
    <mergeCell ref="AC72:AC74"/>
    <mergeCell ref="AC75:AC77"/>
    <mergeCell ref="Z48:Z50"/>
    <mergeCell ref="Z51:Z53"/>
    <mergeCell ref="Z54:Z56"/>
    <mergeCell ref="Z57:Z59"/>
    <mergeCell ref="Z60:Z62"/>
    <mergeCell ref="Z39:Z41"/>
    <mergeCell ref="Z42:Z44"/>
    <mergeCell ref="Z45:Z47"/>
    <mergeCell ref="AD45:AD47"/>
    <mergeCell ref="AD48:AD50"/>
    <mergeCell ref="AD51:AD53"/>
    <mergeCell ref="AD54:AD56"/>
    <mergeCell ref="AD57:AD59"/>
    <mergeCell ref="AD12:AD14"/>
    <mergeCell ref="AD15:AD17"/>
    <mergeCell ref="AD18:AD20"/>
    <mergeCell ref="AD21:AD23"/>
    <mergeCell ref="AD24:AD26"/>
    <mergeCell ref="AD27:AD29"/>
    <mergeCell ref="AD30:AD32"/>
    <mergeCell ref="AD60:AD62"/>
    <mergeCell ref="AC12:AC14"/>
    <mergeCell ref="AC15:AC17"/>
    <mergeCell ref="AB39:AB41"/>
    <mergeCell ref="AB42:AB44"/>
    <mergeCell ref="AB45:AB47"/>
    <mergeCell ref="AB48:AB50"/>
    <mergeCell ref="AB51:AB53"/>
    <mergeCell ref="AB12:AB14"/>
    <mergeCell ref="AB15:AB17"/>
    <mergeCell ref="AB18:AB20"/>
    <mergeCell ref="AB21:AB23"/>
    <mergeCell ref="AD63:AD65"/>
    <mergeCell ref="AD66:AD68"/>
    <mergeCell ref="AB96:AB98"/>
    <mergeCell ref="AB99:AB101"/>
    <mergeCell ref="AB84:AB86"/>
    <mergeCell ref="AB87:AB89"/>
    <mergeCell ref="AB90:AB92"/>
    <mergeCell ref="AA96:AA98"/>
    <mergeCell ref="AA99:AA101"/>
    <mergeCell ref="AA87:AA89"/>
    <mergeCell ref="AA90:AA92"/>
    <mergeCell ref="AA93:AA95"/>
    <mergeCell ref="AA84:AA86"/>
    <mergeCell ref="Z96:Z98"/>
    <mergeCell ref="Z99:Z101"/>
    <mergeCell ref="Z78:Z80"/>
    <mergeCell ref="Z84:Z86"/>
    <mergeCell ref="Z63:Z65"/>
    <mergeCell ref="Z66:Z68"/>
    <mergeCell ref="Z69:Z71"/>
    <mergeCell ref="Z72:Z74"/>
    <mergeCell ref="Z75:Z77"/>
    <mergeCell ref="AB66:AB68"/>
    <mergeCell ref="Y30:Y32"/>
    <mergeCell ref="Y33:Y35"/>
    <mergeCell ref="Y36:Y38"/>
    <mergeCell ref="Y39:Y41"/>
    <mergeCell ref="Y42:Y44"/>
    <mergeCell ref="Y45:Y47"/>
    <mergeCell ref="Y48:Y50"/>
    <mergeCell ref="Y51:Y53"/>
    <mergeCell ref="Y54:Y56"/>
    <mergeCell ref="Y57:Y59"/>
    <mergeCell ref="Y60:Y62"/>
    <mergeCell ref="Y63:Y65"/>
    <mergeCell ref="G7:G11"/>
    <mergeCell ref="H7:H11"/>
    <mergeCell ref="I7:I11"/>
    <mergeCell ref="J7:J11"/>
    <mergeCell ref="K7:K11"/>
    <mergeCell ref="L7:L11"/>
    <mergeCell ref="M7:M11"/>
    <mergeCell ref="N7:N11"/>
    <mergeCell ref="O7:O11"/>
    <mergeCell ref="P7:P11"/>
    <mergeCell ref="Q7:Q11"/>
    <mergeCell ref="R7:R11"/>
    <mergeCell ref="H39:H41"/>
    <mergeCell ref="I39:I41"/>
    <mergeCell ref="H42:H44"/>
    <mergeCell ref="I42:I44"/>
    <mergeCell ref="H45:H47"/>
    <mergeCell ref="I45:I47"/>
    <mergeCell ref="H30:H32"/>
    <mergeCell ref="I30:I32"/>
    <mergeCell ref="AM81:AM83"/>
    <mergeCell ref="AG81:AG83"/>
    <mergeCell ref="AF81:AF83"/>
    <mergeCell ref="AE81:AE83"/>
    <mergeCell ref="AD81:AD83"/>
    <mergeCell ref="AC81:AC83"/>
    <mergeCell ref="AB81:AB83"/>
    <mergeCell ref="AA81:AA83"/>
    <mergeCell ref="Z81:Z83"/>
    <mergeCell ref="X81:X83"/>
    <mergeCell ref="AO12:AO14"/>
    <mergeCell ref="AO15:AO17"/>
    <mergeCell ref="AR12:AR14"/>
    <mergeCell ref="AR15:AR17"/>
    <mergeCell ref="AN81:AN83"/>
    <mergeCell ref="AO81:AO83"/>
    <mergeCell ref="AR81:AR83"/>
    <mergeCell ref="Y66:Y68"/>
    <mergeCell ref="Y69:Y71"/>
    <mergeCell ref="Y72:Y74"/>
    <mergeCell ref="Y75:Y77"/>
    <mergeCell ref="AA60:AA62"/>
    <mergeCell ref="AA63:AA65"/>
    <mergeCell ref="AA66:AA68"/>
    <mergeCell ref="AA69:AA71"/>
    <mergeCell ref="AA42:AA44"/>
    <mergeCell ref="AA45:AA47"/>
    <mergeCell ref="AA48:AA50"/>
    <mergeCell ref="AA51:AA53"/>
    <mergeCell ref="AA54:AA56"/>
    <mergeCell ref="AA75:AA77"/>
    <mergeCell ref="AA78:AA80"/>
    <mergeCell ref="AK39:AK41"/>
    <mergeCell ref="AK18:AK20"/>
    <mergeCell ref="AK21:AK23"/>
    <mergeCell ref="AK24:AK26"/>
    <mergeCell ref="AK27:AK29"/>
    <mergeCell ref="AK30:AK32"/>
    <mergeCell ref="AK33:AK35"/>
    <mergeCell ref="Z15:Z17"/>
    <mergeCell ref="AE12:AE14"/>
    <mergeCell ref="AE15:AE17"/>
    <mergeCell ref="AI12:AI14"/>
    <mergeCell ref="AI15:AI17"/>
    <mergeCell ref="AF12:AF14"/>
    <mergeCell ref="AF15:AF17"/>
    <mergeCell ref="AG12:AG14"/>
    <mergeCell ref="AG15:AG17"/>
    <mergeCell ref="AK12:AK14"/>
    <mergeCell ref="AK15:AK17"/>
    <mergeCell ref="AJ12:AJ14"/>
    <mergeCell ref="AJ15:AJ17"/>
    <mergeCell ref="Z18:Z20"/>
    <mergeCell ref="Z21:Z23"/>
    <mergeCell ref="Z24:Z26"/>
    <mergeCell ref="Z27:Z29"/>
    <mergeCell ref="AD39:AD41"/>
    <mergeCell ref="AA39:AA41"/>
    <mergeCell ref="AB24:AB26"/>
    <mergeCell ref="AB27:AB29"/>
    <mergeCell ref="AB30:AB32"/>
    <mergeCell ref="AB33:AB35"/>
    <mergeCell ref="AB36:AB38"/>
    <mergeCell ref="AD33:AD35"/>
    <mergeCell ref="AQ36:AQ38"/>
    <mergeCell ref="AP18:AP20"/>
    <mergeCell ref="AQ12:AQ14"/>
    <mergeCell ref="AQ15:AQ17"/>
    <mergeCell ref="AQ18:AQ20"/>
    <mergeCell ref="AQ21:AQ23"/>
    <mergeCell ref="AQ24:AQ26"/>
    <mergeCell ref="AQ27:AQ29"/>
    <mergeCell ref="AQ30:AQ32"/>
    <mergeCell ref="AQ33:AQ35"/>
    <mergeCell ref="AP21:AP23"/>
    <mergeCell ref="AP24:AP26"/>
    <mergeCell ref="AP27:AP29"/>
    <mergeCell ref="AP30:AP32"/>
    <mergeCell ref="AP33:AP35"/>
    <mergeCell ref="Z30:Z32"/>
    <mergeCell ref="AD42:AD44"/>
    <mergeCell ref="AE18:AE20"/>
    <mergeCell ref="AE21:AE23"/>
    <mergeCell ref="AG39:AG41"/>
    <mergeCell ref="AG42:AG44"/>
    <mergeCell ref="AF18:AF20"/>
    <mergeCell ref="AF21:AF23"/>
    <mergeCell ref="AF24:AF26"/>
    <mergeCell ref="AF27:AF29"/>
    <mergeCell ref="AF30:AF32"/>
    <mergeCell ref="AF33:AF35"/>
    <mergeCell ref="AF36:AF38"/>
    <mergeCell ref="AE24:AE26"/>
    <mergeCell ref="AI18:AI20"/>
    <mergeCell ref="AI21:AI23"/>
    <mergeCell ref="AK36:AK38"/>
    <mergeCell ref="AN12:AN14"/>
    <mergeCell ref="AN15:AN17"/>
    <mergeCell ref="AN18:AN20"/>
    <mergeCell ref="AN21:AN23"/>
    <mergeCell ref="AN24:AN26"/>
    <mergeCell ref="AP87:AP89"/>
    <mergeCell ref="AP90:AP92"/>
    <mergeCell ref="AP93:AP95"/>
    <mergeCell ref="AP96:AP98"/>
    <mergeCell ref="AP45:AP47"/>
    <mergeCell ref="AP48:AP50"/>
    <mergeCell ref="AP51:AP53"/>
    <mergeCell ref="AP54:AP56"/>
    <mergeCell ref="AP57:AP59"/>
    <mergeCell ref="AP60:AP62"/>
    <mergeCell ref="AP63:AP65"/>
    <mergeCell ref="AP66:AP68"/>
    <mergeCell ref="AP69:AP71"/>
    <mergeCell ref="AP72:AP74"/>
    <mergeCell ref="AP75:AP77"/>
    <mergeCell ref="AP78:AP80"/>
    <mergeCell ref="AP81:AP83"/>
    <mergeCell ref="AP84:AP86"/>
    <mergeCell ref="AP12:AP14"/>
    <mergeCell ref="AP15:AP17"/>
    <mergeCell ref="AQ87:AQ89"/>
    <mergeCell ref="AQ90:AQ92"/>
    <mergeCell ref="AQ39:AQ41"/>
    <mergeCell ref="AQ42:AQ44"/>
    <mergeCell ref="AQ45:AQ47"/>
    <mergeCell ref="AQ48:AQ50"/>
    <mergeCell ref="AQ51:AQ53"/>
    <mergeCell ref="AQ54:AQ56"/>
    <mergeCell ref="AQ57:AQ59"/>
    <mergeCell ref="AQ60:AQ62"/>
    <mergeCell ref="AQ63:AQ65"/>
    <mergeCell ref="AQ66:AQ68"/>
    <mergeCell ref="AQ69:AQ71"/>
    <mergeCell ref="AQ72:AQ74"/>
    <mergeCell ref="AQ75:AQ77"/>
    <mergeCell ref="AQ78:AQ80"/>
    <mergeCell ref="AQ81:AQ83"/>
    <mergeCell ref="AQ84:AQ86"/>
  </mergeCells>
  <conditionalFormatting sqref="C18:AR101">
    <cfRule type="expression" dxfId="95" priority="7">
      <formula>OR($C18="NA",$D18="NA")</formula>
    </cfRule>
    <cfRule type="expression" dxfId="94" priority="8">
      <formula>$C18&lt;&gt;""</formula>
    </cfRule>
  </conditionalFormatting>
  <conditionalFormatting sqref="E18:AR101">
    <cfRule type="cellIs" dxfId="93" priority="1" operator="equal">
      <formula>"N"</formula>
    </cfRule>
    <cfRule type="cellIs" dxfId="92" priority="2" operator="equal">
      <formula>"W"</formula>
    </cfRule>
    <cfRule type="cellIs" dxfId="91" priority="3" operator="equal">
      <formula>"M"</formula>
    </cfRule>
    <cfRule type="cellIs" dxfId="90" priority="4" operator="equal">
      <formula>"S"</formula>
    </cfRule>
    <cfRule type="cellIs" dxfId="89" priority="5" operator="equal">
      <formula>"O"</formula>
    </cfRule>
  </conditionalFormatting>
  <dataValidations count="1">
    <dataValidation type="list" allowBlank="1" showInputMessage="1" showErrorMessage="1" sqref="E12:AR101" xr:uid="{40F69F86-D2AF-C442-961E-6192A716144E}">
      <formula1>match_abbrev</formula1>
    </dataValidation>
  </dataValidation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86D974-7FDD-584A-9166-E546B614BA56}">
  <dimension ref="A1:K125"/>
  <sheetViews>
    <sheetView topLeftCell="A96" workbookViewId="0">
      <selection activeCell="C105" sqref="C105:C110"/>
    </sheetView>
  </sheetViews>
  <sheetFormatPr baseColWidth="10" defaultRowHeight="15"/>
  <cols>
    <col min="1" max="1" width="1.83203125" style="1038" customWidth="1"/>
    <col min="2" max="2" width="15.33203125" style="1038" customWidth="1"/>
    <col min="3" max="3" width="13" style="1038" bestFit="1" customWidth="1"/>
    <col min="4" max="4" width="2.83203125" style="1168" customWidth="1"/>
    <col min="5" max="5" width="24.83203125" style="1038" customWidth="1"/>
    <col min="6" max="6" width="2.83203125" style="1169" customWidth="1"/>
    <col min="7" max="7" width="61.5" style="1038" customWidth="1"/>
    <col min="8" max="9" width="2.83203125" style="1168" customWidth="1"/>
    <col min="10" max="10" width="61.5" style="1038" customWidth="1"/>
    <col min="11" max="11" width="2.83203125" style="1038" customWidth="1"/>
    <col min="12" max="16384" width="10.83203125" style="1038"/>
  </cols>
  <sheetData>
    <row r="1" spans="1:11" ht="16" thickBot="1">
      <c r="A1" s="1035"/>
      <c r="B1" s="1035"/>
      <c r="C1" s="1035"/>
      <c r="D1" s="1036"/>
      <c r="E1" s="1035"/>
      <c r="F1" s="1037"/>
      <c r="G1" s="1035"/>
      <c r="H1" s="1036"/>
      <c r="I1" s="1036"/>
      <c r="J1" s="1035"/>
      <c r="K1" s="1035"/>
    </row>
    <row r="2" spans="1:11" ht="16" thickBot="1">
      <c r="A2" s="1035"/>
      <c r="B2" s="2133" t="s">
        <v>443</v>
      </c>
      <c r="C2" s="2134"/>
      <c r="D2" s="2134"/>
      <c r="E2" s="2134"/>
      <c r="F2" s="2134"/>
      <c r="G2" s="2135"/>
      <c r="H2" s="1036"/>
      <c r="I2" s="1036"/>
      <c r="J2" s="1039" t="s">
        <v>474</v>
      </c>
      <c r="K2" s="1035"/>
    </row>
    <row r="3" spans="1:11" ht="16" thickBot="1">
      <c r="A3" s="1035"/>
      <c r="B3" s="1040" t="s">
        <v>323</v>
      </c>
      <c r="C3" s="1041" t="s">
        <v>479</v>
      </c>
      <c r="D3" s="2122" t="s">
        <v>4</v>
      </c>
      <c r="E3" s="2123"/>
      <c r="F3" s="2122" t="s">
        <v>319</v>
      </c>
      <c r="G3" s="2124"/>
      <c r="H3" s="1036"/>
      <c r="I3" s="1035"/>
      <c r="J3" s="1035"/>
      <c r="K3" s="1035"/>
    </row>
    <row r="4" spans="1:11" ht="63" customHeight="1">
      <c r="A4" s="1035"/>
      <c r="B4" s="1042" t="s">
        <v>454</v>
      </c>
      <c r="C4" s="1043" t="s">
        <v>458</v>
      </c>
      <c r="D4" s="2217" t="s">
        <v>333</v>
      </c>
      <c r="E4" s="2148"/>
      <c r="F4" s="1044" t="s">
        <v>364</v>
      </c>
      <c r="G4" s="1045" t="s">
        <v>327</v>
      </c>
      <c r="H4" s="1036"/>
      <c r="I4" s="1035"/>
      <c r="J4" s="1035"/>
      <c r="K4" s="1035"/>
    </row>
    <row r="5" spans="1:11" ht="45">
      <c r="A5" s="1035"/>
      <c r="B5" s="1046" t="s">
        <v>455</v>
      </c>
      <c r="C5" s="1047" t="s">
        <v>459</v>
      </c>
      <c r="D5" s="2220" t="s">
        <v>326</v>
      </c>
      <c r="E5" s="2221"/>
      <c r="F5" s="1048" t="s">
        <v>365</v>
      </c>
      <c r="G5" s="1049" t="s">
        <v>329</v>
      </c>
      <c r="H5" s="1036"/>
      <c r="I5" s="1035"/>
      <c r="J5" s="1035"/>
      <c r="K5" s="1035"/>
    </row>
    <row r="6" spans="1:11" ht="60">
      <c r="A6" s="1035"/>
      <c r="B6" s="1046" t="s">
        <v>456</v>
      </c>
      <c r="C6" s="1047" t="s">
        <v>460</v>
      </c>
      <c r="D6" s="2220" t="s">
        <v>328</v>
      </c>
      <c r="E6" s="2221"/>
      <c r="F6" s="1048" t="s">
        <v>366</v>
      </c>
      <c r="G6" s="1049" t="s">
        <v>331</v>
      </c>
      <c r="H6" s="1036"/>
      <c r="I6" s="1035"/>
      <c r="J6" s="1035"/>
      <c r="K6" s="1035"/>
    </row>
    <row r="7" spans="1:11" ht="78" customHeight="1">
      <c r="A7" s="1035"/>
      <c r="B7" s="1046" t="s">
        <v>457</v>
      </c>
      <c r="C7" s="1047" t="s">
        <v>461</v>
      </c>
      <c r="D7" s="2220" t="s">
        <v>335</v>
      </c>
      <c r="E7" s="2221"/>
      <c r="F7" s="1048" t="s">
        <v>364</v>
      </c>
      <c r="G7" s="1049" t="s">
        <v>332</v>
      </c>
      <c r="H7" s="1036"/>
      <c r="I7" s="1035"/>
      <c r="J7" s="1035"/>
      <c r="K7" s="1035"/>
    </row>
    <row r="8" spans="1:11" ht="136" thickBot="1">
      <c r="A8" s="1035"/>
      <c r="B8" s="1050" t="s">
        <v>325</v>
      </c>
      <c r="C8" s="1051" t="s">
        <v>462</v>
      </c>
      <c r="D8" s="2218" t="s">
        <v>334</v>
      </c>
      <c r="E8" s="2219"/>
      <c r="F8" s="1052" t="s">
        <v>367</v>
      </c>
      <c r="G8" s="1053" t="s">
        <v>330</v>
      </c>
      <c r="H8" s="1036"/>
      <c r="I8" s="1035"/>
      <c r="J8" s="1035"/>
      <c r="K8" s="1035"/>
    </row>
    <row r="9" spans="1:11" ht="16" thickBot="1">
      <c r="A9" s="1035"/>
      <c r="B9" s="1035"/>
      <c r="C9" s="1035"/>
      <c r="D9" s="1036"/>
      <c r="E9" s="1035"/>
      <c r="F9" s="1037"/>
      <c r="G9" s="1035"/>
      <c r="H9" s="1036"/>
      <c r="I9" s="1035"/>
      <c r="J9" s="1035"/>
      <c r="K9" s="1035"/>
    </row>
    <row r="10" spans="1:11" ht="16" thickBot="1">
      <c r="A10" s="1035"/>
      <c r="B10" s="2241" t="s">
        <v>528</v>
      </c>
      <c r="C10" s="2242"/>
      <c r="D10" s="2242"/>
      <c r="E10" s="2242"/>
      <c r="F10" s="2242"/>
      <c r="G10" s="2243"/>
      <c r="H10" s="1036"/>
      <c r="I10" s="1036"/>
      <c r="J10" s="1054" t="s">
        <v>453</v>
      </c>
      <c r="K10" s="1035"/>
    </row>
    <row r="11" spans="1:11" ht="16" thickBot="1">
      <c r="A11" s="1035"/>
      <c r="B11" s="2239" t="s">
        <v>128</v>
      </c>
      <c r="C11" s="2238"/>
      <c r="D11" s="2238" t="s">
        <v>445</v>
      </c>
      <c r="E11" s="2238"/>
      <c r="F11" s="2238" t="s">
        <v>446</v>
      </c>
      <c r="G11" s="2240"/>
      <c r="H11" s="1036"/>
      <c r="I11" s="1036"/>
      <c r="J11" s="1055" t="s">
        <v>128</v>
      </c>
      <c r="K11" s="1035"/>
    </row>
    <row r="12" spans="1:11">
      <c r="A12" s="1035"/>
      <c r="B12" s="2255" t="s">
        <v>317</v>
      </c>
      <c r="C12" s="2154"/>
      <c r="D12" s="2267" t="s">
        <v>447</v>
      </c>
      <c r="E12" s="2267"/>
      <c r="F12" s="2267" t="s">
        <v>527</v>
      </c>
      <c r="G12" s="2268"/>
      <c r="H12" s="1036"/>
      <c r="I12" s="1036"/>
      <c r="J12" s="1056" t="s">
        <v>0</v>
      </c>
      <c r="K12" s="1035"/>
    </row>
    <row r="13" spans="1:11">
      <c r="A13" s="1035"/>
      <c r="B13" s="2271"/>
      <c r="C13" s="2272"/>
      <c r="D13" s="2269"/>
      <c r="E13" s="2269"/>
      <c r="F13" s="2269"/>
      <c r="G13" s="2270"/>
      <c r="H13" s="1036"/>
      <c r="I13" s="1036"/>
      <c r="J13" s="1057" t="s">
        <v>463</v>
      </c>
      <c r="K13" s="1035"/>
    </row>
    <row r="14" spans="1:11" ht="16" customHeight="1" thickBot="1">
      <c r="A14" s="1035"/>
      <c r="B14" s="2271" t="s">
        <v>318</v>
      </c>
      <c r="C14" s="2272"/>
      <c r="D14" s="2269" t="s">
        <v>440</v>
      </c>
      <c r="E14" s="2269"/>
      <c r="F14" s="2281" t="s">
        <v>126</v>
      </c>
      <c r="G14" s="2282"/>
      <c r="H14" s="1036"/>
      <c r="I14" s="1036"/>
      <c r="J14" s="1058" t="s">
        <v>464</v>
      </c>
      <c r="K14" s="1035"/>
    </row>
    <row r="15" spans="1:11" ht="16" thickBot="1">
      <c r="A15" s="1035"/>
      <c r="B15" s="2286"/>
      <c r="C15" s="2287"/>
      <c r="D15" s="2285"/>
      <c r="E15" s="2285"/>
      <c r="F15" s="2283"/>
      <c r="G15" s="2284"/>
      <c r="H15" s="1036"/>
      <c r="I15" s="1036"/>
      <c r="J15" s="1035"/>
      <c r="K15" s="1035"/>
    </row>
    <row r="16" spans="1:11" ht="16" thickBot="1">
      <c r="A16" s="1035"/>
      <c r="B16" s="1035"/>
      <c r="C16" s="1035"/>
      <c r="D16" s="1036"/>
      <c r="E16" s="1035"/>
      <c r="F16" s="1037"/>
      <c r="G16" s="1035"/>
      <c r="H16" s="1036"/>
      <c r="I16" s="1036"/>
      <c r="J16" s="1035"/>
      <c r="K16" s="1035"/>
    </row>
    <row r="17" spans="1:11" ht="16" thickBot="1">
      <c r="A17" s="1035"/>
      <c r="B17" s="2228" t="str">
        <f>mindset</f>
        <v>Assessment Type/Mindset</v>
      </c>
      <c r="C17" s="2229"/>
      <c r="D17" s="2229"/>
      <c r="E17" s="2229"/>
      <c r="F17" s="2229"/>
      <c r="G17" s="2229"/>
      <c r="H17" s="2229"/>
      <c r="I17" s="2229"/>
      <c r="J17" s="2230"/>
      <c r="K17" s="1035"/>
    </row>
    <row r="18" spans="1:11" ht="16" thickBot="1">
      <c r="A18" s="1035"/>
      <c r="B18" s="1059" t="s">
        <v>323</v>
      </c>
      <c r="C18" s="1041" t="s">
        <v>479</v>
      </c>
      <c r="D18" s="2122" t="s">
        <v>322</v>
      </c>
      <c r="E18" s="2123"/>
      <c r="F18" s="2122" t="s">
        <v>4</v>
      </c>
      <c r="G18" s="2123"/>
      <c r="H18" s="2122" t="s">
        <v>319</v>
      </c>
      <c r="I18" s="2176"/>
      <c r="J18" s="2124"/>
      <c r="K18" s="1035"/>
    </row>
    <row r="19" spans="1:11" ht="15" customHeight="1">
      <c r="A19" s="1035"/>
      <c r="B19" s="2212" t="str">
        <f>mindset_for</f>
        <v>Assessment FOR Learning</v>
      </c>
      <c r="C19" s="2224" t="str">
        <f>for_learning</f>
        <v>FOR Learning</v>
      </c>
      <c r="D19" s="2168" t="s">
        <v>366</v>
      </c>
      <c r="E19" s="2147" t="s">
        <v>368</v>
      </c>
      <c r="F19" s="2172" t="s">
        <v>372</v>
      </c>
      <c r="G19" s="2175"/>
      <c r="H19" s="2174" t="s">
        <v>378</v>
      </c>
      <c r="I19" s="2232"/>
      <c r="J19" s="2209"/>
      <c r="K19" s="1035"/>
    </row>
    <row r="20" spans="1:11">
      <c r="A20" s="1035"/>
      <c r="B20" s="2212"/>
      <c r="C20" s="2224"/>
      <c r="D20" s="2168"/>
      <c r="E20" s="2147"/>
      <c r="F20" s="1060" t="s">
        <v>363</v>
      </c>
      <c r="G20" s="1061" t="s">
        <v>371</v>
      </c>
      <c r="H20" s="2174"/>
      <c r="I20" s="2232"/>
      <c r="J20" s="2209"/>
      <c r="K20" s="1035"/>
    </row>
    <row r="21" spans="1:11">
      <c r="A21" s="1035"/>
      <c r="B21" s="2212"/>
      <c r="C21" s="1062"/>
      <c r="D21" s="2168"/>
      <c r="E21" s="2147"/>
      <c r="F21" s="2172" t="s">
        <v>373</v>
      </c>
      <c r="G21" s="2173"/>
      <c r="H21" s="2196" t="s">
        <v>381</v>
      </c>
      <c r="I21" s="1063"/>
      <c r="J21" s="2209" t="s">
        <v>382</v>
      </c>
      <c r="K21" s="1035"/>
    </row>
    <row r="22" spans="1:11" ht="45">
      <c r="A22" s="1035"/>
      <c r="B22" s="2212"/>
      <c r="C22" s="1062" t="str">
        <f>formative</f>
        <v>FOR Learning (formative assessment)</v>
      </c>
      <c r="D22" s="2168"/>
      <c r="E22" s="2147"/>
      <c r="F22" s="1060" t="s">
        <v>376</v>
      </c>
      <c r="G22" s="1061" t="s">
        <v>377</v>
      </c>
      <c r="H22" s="2196"/>
      <c r="I22" s="1063"/>
      <c r="J22" s="2209"/>
      <c r="K22" s="1035"/>
    </row>
    <row r="23" spans="1:11">
      <c r="A23" s="1035"/>
      <c r="B23" s="2212"/>
      <c r="C23" s="1062"/>
      <c r="D23" s="2168"/>
      <c r="E23" s="2147"/>
      <c r="F23" s="2172" t="s">
        <v>374</v>
      </c>
      <c r="G23" s="2173"/>
      <c r="H23" s="2196"/>
      <c r="I23" s="1063"/>
      <c r="J23" s="2209"/>
      <c r="K23" s="1035"/>
    </row>
    <row r="24" spans="1:11" ht="60">
      <c r="A24" s="1035"/>
      <c r="B24" s="2212"/>
      <c r="C24" s="1062"/>
      <c r="D24" s="2168"/>
      <c r="E24" s="2147"/>
      <c r="F24" s="1060" t="s">
        <v>366</v>
      </c>
      <c r="G24" s="1061" t="s">
        <v>379</v>
      </c>
      <c r="H24" s="2196"/>
      <c r="I24" s="1063"/>
      <c r="J24" s="2209"/>
      <c r="K24" s="1035"/>
    </row>
    <row r="25" spans="1:11">
      <c r="A25" s="1035"/>
      <c r="B25" s="2212"/>
      <c r="C25" s="1062"/>
      <c r="D25" s="2168"/>
      <c r="E25" s="2147"/>
      <c r="F25" s="2172" t="s">
        <v>375</v>
      </c>
      <c r="G25" s="2173"/>
      <c r="H25" s="2196"/>
      <c r="I25" s="1063"/>
      <c r="J25" s="2209"/>
      <c r="K25" s="1035"/>
    </row>
    <row r="26" spans="1:11" ht="30">
      <c r="A26" s="1035"/>
      <c r="B26" s="2231"/>
      <c r="C26" s="1064"/>
      <c r="D26" s="2169"/>
      <c r="E26" s="2148"/>
      <c r="F26" s="1065" t="s">
        <v>364</v>
      </c>
      <c r="G26" s="1066" t="s">
        <v>380</v>
      </c>
      <c r="H26" s="2197"/>
      <c r="I26" s="1067"/>
      <c r="J26" s="2210"/>
      <c r="K26" s="1035"/>
    </row>
    <row r="27" spans="1:11">
      <c r="A27" s="1035"/>
      <c r="B27" s="2211" t="str">
        <f>mindset_of</f>
        <v>Assessment OF Learning</v>
      </c>
      <c r="C27" s="2223" t="str">
        <f>mindset_of</f>
        <v>Assessment OF Learning</v>
      </c>
      <c r="D27" s="2187" t="s">
        <v>369</v>
      </c>
      <c r="E27" s="2146" t="s">
        <v>370</v>
      </c>
      <c r="F27" s="2190" t="s">
        <v>384</v>
      </c>
      <c r="G27" s="2222"/>
      <c r="H27" s="2189" t="s">
        <v>383</v>
      </c>
      <c r="I27" s="2190"/>
      <c r="J27" s="2191"/>
      <c r="K27" s="1035"/>
    </row>
    <row r="28" spans="1:11">
      <c r="A28" s="1035"/>
      <c r="B28" s="2212"/>
      <c r="C28" s="2224"/>
      <c r="D28" s="2168"/>
      <c r="E28" s="2147"/>
      <c r="F28" s="1063" t="s">
        <v>363</v>
      </c>
      <c r="G28" s="1061" t="s">
        <v>385</v>
      </c>
      <c r="H28" s="2196" t="s">
        <v>369</v>
      </c>
      <c r="I28" s="1063"/>
      <c r="J28" s="2209" t="s">
        <v>390</v>
      </c>
      <c r="K28" s="1035"/>
    </row>
    <row r="29" spans="1:11">
      <c r="A29" s="1035"/>
      <c r="B29" s="2212"/>
      <c r="C29" s="2224"/>
      <c r="D29" s="2168"/>
      <c r="E29" s="2147"/>
      <c r="F29" s="2207" t="s">
        <v>387</v>
      </c>
      <c r="G29" s="2173"/>
      <c r="H29" s="2196"/>
      <c r="I29" s="1063"/>
      <c r="J29" s="2209"/>
      <c r="K29" s="1035"/>
    </row>
    <row r="30" spans="1:11" ht="30">
      <c r="A30" s="1035"/>
      <c r="B30" s="2212"/>
      <c r="C30" s="2224"/>
      <c r="D30" s="2168"/>
      <c r="E30" s="2147"/>
      <c r="F30" s="1063" t="s">
        <v>364</v>
      </c>
      <c r="G30" s="1061" t="s">
        <v>388</v>
      </c>
      <c r="H30" s="2196"/>
      <c r="I30" s="1063"/>
      <c r="J30" s="2209"/>
      <c r="K30" s="1035"/>
    </row>
    <row r="31" spans="1:11">
      <c r="A31" s="1035"/>
      <c r="B31" s="2212"/>
      <c r="C31" s="2224"/>
      <c r="D31" s="2168"/>
      <c r="E31" s="2147"/>
      <c r="F31" s="2207" t="s">
        <v>386</v>
      </c>
      <c r="G31" s="2173"/>
      <c r="H31" s="2196"/>
      <c r="I31" s="1063"/>
      <c r="J31" s="2209"/>
      <c r="K31" s="1035"/>
    </row>
    <row r="32" spans="1:11" ht="31" thickBot="1">
      <c r="A32" s="1035"/>
      <c r="B32" s="2213"/>
      <c r="C32" s="2225"/>
      <c r="D32" s="2188"/>
      <c r="E32" s="2214"/>
      <c r="F32" s="1068" t="s">
        <v>364</v>
      </c>
      <c r="G32" s="1069" t="s">
        <v>389</v>
      </c>
      <c r="H32" s="2216"/>
      <c r="I32" s="1068"/>
      <c r="J32" s="2215"/>
      <c r="K32" s="1035"/>
    </row>
    <row r="33" spans="1:11" ht="16" thickBot="1">
      <c r="A33" s="1035"/>
      <c r="B33" s="1035"/>
      <c r="C33" s="1035"/>
      <c r="D33" s="1036"/>
      <c r="E33" s="1035"/>
      <c r="F33" s="1037"/>
      <c r="G33" s="1035"/>
      <c r="H33" s="1036"/>
      <c r="I33" s="1036"/>
      <c r="J33" s="1035"/>
      <c r="K33" s="1035"/>
    </row>
    <row r="34" spans="1:11" ht="16" thickBot="1">
      <c r="A34" s="1035"/>
      <c r="B34" s="2133" t="s">
        <v>324</v>
      </c>
      <c r="C34" s="2134"/>
      <c r="D34" s="2134"/>
      <c r="E34" s="2134"/>
      <c r="F34" s="2134"/>
      <c r="G34" s="2134"/>
      <c r="H34" s="2134"/>
      <c r="I34" s="2134"/>
      <c r="J34" s="2135"/>
      <c r="K34" s="1035"/>
    </row>
    <row r="35" spans="1:11" ht="16" thickBot="1">
      <c r="A35" s="1035"/>
      <c r="B35" s="1040" t="s">
        <v>323</v>
      </c>
      <c r="C35" s="1041" t="s">
        <v>479</v>
      </c>
      <c r="D35" s="2122" t="s">
        <v>322</v>
      </c>
      <c r="E35" s="2176"/>
      <c r="F35" s="2176" t="s">
        <v>4</v>
      </c>
      <c r="G35" s="2123"/>
      <c r="H35" s="2122" t="s">
        <v>319</v>
      </c>
      <c r="I35" s="2176"/>
      <c r="J35" s="2124"/>
      <c r="K35" s="1035"/>
    </row>
    <row r="36" spans="1:11">
      <c r="A36" s="1035"/>
      <c r="B36" s="2178" t="s">
        <v>320</v>
      </c>
      <c r="C36" s="2153" t="s">
        <v>437</v>
      </c>
      <c r="D36" s="2168" t="s">
        <v>363</v>
      </c>
      <c r="E36" s="2147" t="s">
        <v>320</v>
      </c>
      <c r="F36" s="2172" t="s">
        <v>394</v>
      </c>
      <c r="G36" s="2173"/>
      <c r="H36" s="2172" t="s">
        <v>394</v>
      </c>
      <c r="I36" s="2207"/>
      <c r="J36" s="2208"/>
      <c r="K36" s="1035"/>
    </row>
    <row r="37" spans="1:11" ht="75">
      <c r="A37" s="1035"/>
      <c r="B37" s="2178"/>
      <c r="C37" s="2153"/>
      <c r="D37" s="2168"/>
      <c r="E37" s="2147"/>
      <c r="F37" s="2174" t="s">
        <v>391</v>
      </c>
      <c r="G37" s="2175"/>
      <c r="H37" s="1060" t="s">
        <v>397</v>
      </c>
      <c r="I37" s="1063"/>
      <c r="J37" s="1070" t="s">
        <v>396</v>
      </c>
      <c r="K37" s="1035"/>
    </row>
    <row r="38" spans="1:11">
      <c r="A38" s="1035"/>
      <c r="B38" s="2178"/>
      <c r="C38" s="2153"/>
      <c r="D38" s="2168"/>
      <c r="E38" s="2147"/>
      <c r="F38" s="2250"/>
      <c r="G38" s="2251"/>
      <c r="H38" s="2252"/>
      <c r="I38" s="2253"/>
      <c r="J38" s="2254"/>
      <c r="K38" s="1035"/>
    </row>
    <row r="39" spans="1:11">
      <c r="A39" s="1035"/>
      <c r="B39" s="2178"/>
      <c r="C39" s="2153"/>
      <c r="D39" s="2168"/>
      <c r="E39" s="2147"/>
      <c r="F39" s="2170" t="s">
        <v>392</v>
      </c>
      <c r="G39" s="2171"/>
      <c r="H39" s="2172" t="s">
        <v>392</v>
      </c>
      <c r="I39" s="2207"/>
      <c r="J39" s="2208"/>
      <c r="K39" s="1035"/>
    </row>
    <row r="40" spans="1:11" ht="45">
      <c r="A40" s="1035"/>
      <c r="B40" s="2178"/>
      <c r="C40" s="2153"/>
      <c r="D40" s="2168"/>
      <c r="E40" s="2147"/>
      <c r="F40" s="2174" t="s">
        <v>393</v>
      </c>
      <c r="G40" s="2175"/>
      <c r="H40" s="1060" t="s">
        <v>365</v>
      </c>
      <c r="I40" s="1063"/>
      <c r="J40" s="1071" t="s">
        <v>399</v>
      </c>
      <c r="K40" s="1035"/>
    </row>
    <row r="41" spans="1:11" ht="150">
      <c r="A41" s="1035"/>
      <c r="B41" s="2255"/>
      <c r="C41" s="2154"/>
      <c r="D41" s="2169"/>
      <c r="E41" s="2148"/>
      <c r="F41" s="1072" t="s">
        <v>400</v>
      </c>
      <c r="G41" s="1073" t="s">
        <v>395</v>
      </c>
      <c r="H41" s="1065" t="s">
        <v>369</v>
      </c>
      <c r="I41" s="1067"/>
      <c r="J41" s="1074" t="s">
        <v>398</v>
      </c>
      <c r="K41" s="1035"/>
    </row>
    <row r="42" spans="1:11" ht="15" customHeight="1">
      <c r="A42" s="1035"/>
      <c r="B42" s="2177" t="s">
        <v>483</v>
      </c>
      <c r="C42" s="2152" t="s">
        <v>438</v>
      </c>
      <c r="D42" s="2187" t="s">
        <v>364</v>
      </c>
      <c r="E42" s="2146" t="s">
        <v>436</v>
      </c>
      <c r="F42" s="2192" t="s">
        <v>404</v>
      </c>
      <c r="G42" s="2193"/>
      <c r="H42" s="2192" t="s">
        <v>404</v>
      </c>
      <c r="I42" s="2194"/>
      <c r="J42" s="2195"/>
      <c r="K42" s="1035"/>
    </row>
    <row r="43" spans="1:11" ht="30">
      <c r="A43" s="1035"/>
      <c r="B43" s="2178"/>
      <c r="C43" s="2153"/>
      <c r="D43" s="2168"/>
      <c r="E43" s="2147"/>
      <c r="F43" s="2174" t="s">
        <v>401</v>
      </c>
      <c r="G43" s="2175"/>
      <c r="H43" s="1075" t="s">
        <v>364</v>
      </c>
      <c r="I43" s="1076"/>
      <c r="J43" s="1070" t="s">
        <v>409</v>
      </c>
      <c r="K43" s="1035"/>
    </row>
    <row r="44" spans="1:11">
      <c r="A44" s="1035"/>
      <c r="B44" s="2178"/>
      <c r="C44" s="2153"/>
      <c r="D44" s="2168"/>
      <c r="E44" s="2147"/>
      <c r="F44" s="1060" t="s">
        <v>363</v>
      </c>
      <c r="G44" s="1061" t="s">
        <v>410</v>
      </c>
      <c r="H44" s="1075" t="s">
        <v>363</v>
      </c>
      <c r="I44" s="1076"/>
      <c r="J44" s="1070" t="s">
        <v>408</v>
      </c>
      <c r="K44" s="1035"/>
    </row>
    <row r="45" spans="1:11">
      <c r="A45" s="1035"/>
      <c r="B45" s="2178"/>
      <c r="C45" s="2153"/>
      <c r="D45" s="2168"/>
      <c r="E45" s="2147"/>
      <c r="F45" s="1060" t="s">
        <v>363</v>
      </c>
      <c r="G45" s="1061" t="s">
        <v>410</v>
      </c>
      <c r="H45" s="1060"/>
      <c r="I45" s="1063"/>
      <c r="J45" s="1070"/>
      <c r="K45" s="1035"/>
    </row>
    <row r="46" spans="1:11" ht="120">
      <c r="A46" s="1035"/>
      <c r="B46" s="2178"/>
      <c r="C46" s="2153"/>
      <c r="D46" s="2168"/>
      <c r="E46" s="2147"/>
      <c r="F46" s="1075" t="s">
        <v>411</v>
      </c>
      <c r="G46" s="1077" t="s">
        <v>412</v>
      </c>
      <c r="H46" s="2199" t="s">
        <v>407</v>
      </c>
      <c r="I46" s="2200"/>
      <c r="J46" s="2201"/>
      <c r="K46" s="1035"/>
    </row>
    <row r="47" spans="1:11">
      <c r="A47" s="1035"/>
      <c r="B47" s="2178"/>
      <c r="C47" s="2153"/>
      <c r="D47" s="2168"/>
      <c r="E47" s="2147"/>
      <c r="F47" s="1075"/>
      <c r="G47" s="1077"/>
      <c r="H47" s="1060"/>
      <c r="I47" s="1063"/>
      <c r="J47" s="1070"/>
      <c r="K47" s="1035"/>
    </row>
    <row r="48" spans="1:11">
      <c r="A48" s="1035"/>
      <c r="B48" s="2178"/>
      <c r="C48" s="2153"/>
      <c r="D48" s="2168"/>
      <c r="E48" s="2147"/>
      <c r="F48" s="2172" t="s">
        <v>402</v>
      </c>
      <c r="G48" s="2173"/>
      <c r="H48" s="2172" t="s">
        <v>405</v>
      </c>
      <c r="I48" s="2207"/>
      <c r="J48" s="2208"/>
      <c r="K48" s="1035"/>
    </row>
    <row r="49" spans="1:11" ht="30">
      <c r="A49" s="1035"/>
      <c r="B49" s="2178"/>
      <c r="C49" s="2153"/>
      <c r="D49" s="2168"/>
      <c r="E49" s="2147"/>
      <c r="F49" s="2202" t="s">
        <v>403</v>
      </c>
      <c r="G49" s="2203"/>
      <c r="H49" s="1060" t="s">
        <v>364</v>
      </c>
      <c r="I49" s="1063"/>
      <c r="J49" s="1070" t="s">
        <v>413</v>
      </c>
      <c r="K49" s="1035"/>
    </row>
    <row r="50" spans="1:11" ht="45">
      <c r="A50" s="1035"/>
      <c r="B50" s="2178"/>
      <c r="C50" s="2153"/>
      <c r="D50" s="2168"/>
      <c r="E50" s="2147"/>
      <c r="F50" s="2196" t="s">
        <v>381</v>
      </c>
      <c r="G50" s="2175" t="s">
        <v>414</v>
      </c>
      <c r="H50" s="1060" t="s">
        <v>363</v>
      </c>
      <c r="I50" s="1063"/>
      <c r="J50" s="1070" t="s">
        <v>415</v>
      </c>
      <c r="K50" s="1035"/>
    </row>
    <row r="51" spans="1:11">
      <c r="A51" s="1035"/>
      <c r="B51" s="2178"/>
      <c r="C51" s="2153"/>
      <c r="D51" s="2168"/>
      <c r="E51" s="2147"/>
      <c r="F51" s="2196"/>
      <c r="G51" s="2175"/>
      <c r="H51" s="1060"/>
      <c r="I51" s="1063"/>
      <c r="J51" s="1070"/>
      <c r="K51" s="1035"/>
    </row>
    <row r="52" spans="1:11" ht="45" customHeight="1">
      <c r="A52" s="1035"/>
      <c r="B52" s="2255"/>
      <c r="C52" s="2154"/>
      <c r="D52" s="2169"/>
      <c r="E52" s="2148"/>
      <c r="F52" s="2197"/>
      <c r="G52" s="2198"/>
      <c r="H52" s="2204" t="s">
        <v>406</v>
      </c>
      <c r="I52" s="2205"/>
      <c r="J52" s="2206"/>
      <c r="K52" s="1035"/>
    </row>
    <row r="53" spans="1:11">
      <c r="A53" s="1035"/>
      <c r="B53" s="2177" t="s">
        <v>484</v>
      </c>
      <c r="C53" s="2152" t="s">
        <v>439</v>
      </c>
      <c r="D53" s="2187" t="s">
        <v>366</v>
      </c>
      <c r="E53" s="2184" t="s">
        <v>416</v>
      </c>
      <c r="F53" s="2180" t="s">
        <v>419</v>
      </c>
      <c r="G53" s="2181"/>
      <c r="H53" s="2189" t="s">
        <v>418</v>
      </c>
      <c r="I53" s="2190"/>
      <c r="J53" s="2191"/>
      <c r="K53" s="1035"/>
    </row>
    <row r="54" spans="1:11">
      <c r="A54" s="1035"/>
      <c r="B54" s="2178"/>
      <c r="C54" s="2153"/>
      <c r="D54" s="2168"/>
      <c r="E54" s="2185"/>
      <c r="F54" s="2182"/>
      <c r="G54" s="2183"/>
      <c r="H54" s="1078" t="s">
        <v>363</v>
      </c>
      <c r="I54" s="1079"/>
      <c r="J54" s="1070" t="s">
        <v>420</v>
      </c>
      <c r="K54" s="1035"/>
    </row>
    <row r="55" spans="1:11">
      <c r="A55" s="1035"/>
      <c r="B55" s="2178"/>
      <c r="C55" s="2153"/>
      <c r="D55" s="2168"/>
      <c r="E55" s="2185"/>
      <c r="F55" s="2182"/>
      <c r="G55" s="2183"/>
      <c r="H55" s="1078" t="s">
        <v>363</v>
      </c>
      <c r="I55" s="1079"/>
      <c r="J55" s="1070" t="s">
        <v>421</v>
      </c>
      <c r="K55" s="1035"/>
    </row>
    <row r="56" spans="1:11" ht="76" thickBot="1">
      <c r="A56" s="1035"/>
      <c r="B56" s="2179"/>
      <c r="C56" s="2155"/>
      <c r="D56" s="2188"/>
      <c r="E56" s="2186"/>
      <c r="F56" s="1080" t="s">
        <v>423</v>
      </c>
      <c r="G56" s="1081" t="s">
        <v>417</v>
      </c>
      <c r="H56" s="1082" t="s">
        <v>366</v>
      </c>
      <c r="I56" s="1083"/>
      <c r="J56" s="1084" t="s">
        <v>422</v>
      </c>
      <c r="K56" s="1035"/>
    </row>
    <row r="57" spans="1:11" ht="16" thickBot="1">
      <c r="A57" s="1035"/>
      <c r="B57" s="1085"/>
      <c r="C57" s="1085"/>
      <c r="D57" s="1036"/>
      <c r="E57" s="1085"/>
      <c r="F57" s="1036"/>
      <c r="G57" s="1085"/>
      <c r="H57" s="1036"/>
      <c r="I57" s="1036"/>
      <c r="J57" s="1085"/>
      <c r="K57" s="1035"/>
    </row>
    <row r="58" spans="1:11" ht="16" thickBot="1">
      <c r="A58" s="1035"/>
      <c r="B58" s="2149" t="s">
        <v>465</v>
      </c>
      <c r="C58" s="2150"/>
      <c r="D58" s="2150"/>
      <c r="E58" s="2150"/>
      <c r="F58" s="2150"/>
      <c r="G58" s="2150"/>
      <c r="H58" s="2150"/>
      <c r="I58" s="2150"/>
      <c r="J58" s="2151"/>
      <c r="K58" s="1035"/>
    </row>
    <row r="59" spans="1:11" ht="31" customHeight="1" thickBot="1">
      <c r="A59" s="1035"/>
      <c r="B59" s="2313" t="s">
        <v>480</v>
      </c>
      <c r="C59" s="2314"/>
      <c r="D59" s="2314"/>
      <c r="E59" s="2314"/>
      <c r="F59" s="2314"/>
      <c r="G59" s="2314"/>
      <c r="H59" s="2314"/>
      <c r="I59" s="2314"/>
      <c r="J59" s="2315"/>
      <c r="K59" s="1035"/>
    </row>
    <row r="60" spans="1:11" ht="16" thickBot="1">
      <c r="A60" s="1035"/>
      <c r="B60" s="1040" t="s">
        <v>354</v>
      </c>
      <c r="C60" s="1041" t="s">
        <v>479</v>
      </c>
      <c r="D60" s="2122" t="s">
        <v>468</v>
      </c>
      <c r="E60" s="2123"/>
      <c r="F60" s="2122" t="s">
        <v>448</v>
      </c>
      <c r="G60" s="2123"/>
      <c r="H60" s="2122" t="s">
        <v>449</v>
      </c>
      <c r="I60" s="2176"/>
      <c r="J60" s="2124"/>
      <c r="K60" s="1035"/>
    </row>
    <row r="61" spans="1:11" ht="60">
      <c r="A61" s="1035"/>
      <c r="B61" s="2136" t="str">
        <f>lesson</f>
        <v xml:space="preserve">Lesson
</v>
      </c>
      <c r="C61" s="2244" t="s">
        <v>126</v>
      </c>
      <c r="D61" s="2164" t="s">
        <v>321</v>
      </c>
      <c r="E61" s="2165"/>
      <c r="F61" s="1086" t="s">
        <v>365</v>
      </c>
      <c r="G61" s="1087" t="s">
        <v>425</v>
      </c>
      <c r="H61" s="1088" t="s">
        <v>363</v>
      </c>
      <c r="I61" s="1089"/>
      <c r="J61" s="1090" t="s">
        <v>126</v>
      </c>
      <c r="K61" s="1035"/>
    </row>
    <row r="62" spans="1:11" ht="75">
      <c r="A62" s="1035"/>
      <c r="B62" s="2136"/>
      <c r="C62" s="2244"/>
      <c r="D62" s="2166" t="s">
        <v>466</v>
      </c>
      <c r="E62" s="2167"/>
      <c r="F62" s="1091" t="s">
        <v>366</v>
      </c>
      <c r="G62" s="1092" t="s">
        <v>424</v>
      </c>
      <c r="H62" s="1093" t="s">
        <v>364</v>
      </c>
      <c r="I62" s="1094"/>
      <c r="J62" s="1095" t="s">
        <v>434</v>
      </c>
      <c r="K62" s="1035"/>
    </row>
    <row r="63" spans="1:11" ht="45">
      <c r="A63" s="1035"/>
      <c r="B63" s="2138"/>
      <c r="C63" s="2245"/>
      <c r="D63" s="2162" t="s">
        <v>467</v>
      </c>
      <c r="E63" s="2163"/>
      <c r="F63" s="1096" t="s">
        <v>365</v>
      </c>
      <c r="G63" s="1097" t="s">
        <v>426</v>
      </c>
      <c r="H63" s="1098" t="s">
        <v>365</v>
      </c>
      <c r="I63" s="1099"/>
      <c r="J63" s="1100" t="s">
        <v>433</v>
      </c>
      <c r="K63" s="1035"/>
    </row>
    <row r="64" spans="1:11" ht="30">
      <c r="A64" s="1035"/>
      <c r="B64" s="2137" t="str">
        <f>small_unit</f>
        <v xml:space="preserve">Small Unit
</v>
      </c>
      <c r="C64" s="2246" t="s">
        <v>126</v>
      </c>
      <c r="D64" s="2160" t="str">
        <f>prerequisites</f>
        <v>Prerequisites</v>
      </c>
      <c r="E64" s="2161"/>
      <c r="F64" s="1101" t="s">
        <v>363</v>
      </c>
      <c r="G64" s="1102" t="s">
        <v>126</v>
      </c>
      <c r="H64" s="1103" t="s">
        <v>363</v>
      </c>
      <c r="I64" s="1104"/>
      <c r="J64" s="1105" t="s">
        <v>341</v>
      </c>
      <c r="K64" s="1035"/>
    </row>
    <row r="65" spans="1:11" ht="30" customHeight="1">
      <c r="A65" s="1035"/>
      <c r="B65" s="2136"/>
      <c r="C65" s="2244"/>
      <c r="D65" s="2158" t="str">
        <f>partial_coverage</f>
        <v>Partial</v>
      </c>
      <c r="E65" s="2159"/>
      <c r="F65" s="1106" t="s">
        <v>363</v>
      </c>
      <c r="G65" s="1107" t="s">
        <v>348</v>
      </c>
      <c r="H65" s="1108"/>
      <c r="I65" s="1109"/>
      <c r="J65" s="1110" t="s">
        <v>450</v>
      </c>
      <c r="K65" s="1035"/>
    </row>
    <row r="66" spans="1:11" ht="30">
      <c r="A66" s="1035"/>
      <c r="B66" s="2138"/>
      <c r="C66" s="2245"/>
      <c r="D66" s="2156" t="str">
        <f>complete_coverage</f>
        <v>Complete</v>
      </c>
      <c r="E66" s="2157"/>
      <c r="F66" s="1111" t="s">
        <v>363</v>
      </c>
      <c r="G66" s="1112" t="s">
        <v>126</v>
      </c>
      <c r="H66" s="1098" t="s">
        <v>363</v>
      </c>
      <c r="I66" s="1099"/>
      <c r="J66" s="1100" t="s">
        <v>339</v>
      </c>
      <c r="K66" s="1035"/>
    </row>
    <row r="67" spans="1:11" ht="30" customHeight="1">
      <c r="A67" s="1035"/>
      <c r="B67" s="2137" t="str">
        <f>large_unit</f>
        <v xml:space="preserve">Large Unit
</v>
      </c>
      <c r="C67" s="2246" t="s">
        <v>126</v>
      </c>
      <c r="D67" s="2160" t="str">
        <f>prerequisites</f>
        <v>Prerequisites</v>
      </c>
      <c r="E67" s="2161"/>
      <c r="F67" s="1101" t="s">
        <v>363</v>
      </c>
      <c r="G67" s="1102" t="s">
        <v>126</v>
      </c>
      <c r="H67" s="1103" t="s">
        <v>363</v>
      </c>
      <c r="I67" s="1104"/>
      <c r="J67" s="1105" t="s">
        <v>340</v>
      </c>
      <c r="K67" s="1035"/>
    </row>
    <row r="68" spans="1:11" ht="30" customHeight="1">
      <c r="A68" s="1035"/>
      <c r="B68" s="2136"/>
      <c r="C68" s="2244"/>
      <c r="D68" s="2158" t="str">
        <f>partial_coverage</f>
        <v>Partial</v>
      </c>
      <c r="E68" s="2159"/>
      <c r="F68" s="1113" t="s">
        <v>363</v>
      </c>
      <c r="G68" s="1114" t="s">
        <v>349</v>
      </c>
      <c r="H68" s="1115"/>
      <c r="I68" s="1116"/>
      <c r="J68" s="1110" t="s">
        <v>451</v>
      </c>
      <c r="K68" s="1035"/>
    </row>
    <row r="69" spans="1:11" ht="30" customHeight="1">
      <c r="A69" s="1035"/>
      <c r="B69" s="2138"/>
      <c r="C69" s="2245"/>
      <c r="D69" s="2156" t="str">
        <f>complete_coverage</f>
        <v>Complete</v>
      </c>
      <c r="E69" s="2157"/>
      <c r="F69" s="1111" t="s">
        <v>363</v>
      </c>
      <c r="G69" s="1112" t="s">
        <v>126</v>
      </c>
      <c r="H69" s="1098" t="s">
        <v>363</v>
      </c>
      <c r="I69" s="1099"/>
      <c r="J69" s="1100" t="s">
        <v>338</v>
      </c>
      <c r="K69" s="1035"/>
    </row>
    <row r="70" spans="1:11" ht="45" customHeight="1">
      <c r="A70" s="1035"/>
      <c r="B70" s="2137" t="str">
        <f>marking_period</f>
        <v xml:space="preserve">Marking Period
</v>
      </c>
      <c r="C70" s="2246" t="s">
        <v>126</v>
      </c>
      <c r="D70" s="2160" t="str">
        <f>prerequisites</f>
        <v>Prerequisites</v>
      </c>
      <c r="E70" s="2161"/>
      <c r="F70" s="1101" t="s">
        <v>363</v>
      </c>
      <c r="G70" s="1102" t="s">
        <v>126</v>
      </c>
      <c r="H70" s="1103" t="s">
        <v>363</v>
      </c>
      <c r="I70" s="1104"/>
      <c r="J70" s="1105" t="s">
        <v>343</v>
      </c>
      <c r="K70" s="1035"/>
    </row>
    <row r="71" spans="1:11" ht="30" customHeight="1">
      <c r="A71" s="1035"/>
      <c r="B71" s="2136"/>
      <c r="C71" s="2244"/>
      <c r="D71" s="2158" t="str">
        <f>partial_coverage</f>
        <v>Partial</v>
      </c>
      <c r="E71" s="2159"/>
      <c r="F71" s="1106" t="s">
        <v>363</v>
      </c>
      <c r="G71" s="1107" t="s">
        <v>435</v>
      </c>
      <c r="H71" s="1115"/>
      <c r="I71" s="1116"/>
      <c r="J71" s="1117" t="s">
        <v>452</v>
      </c>
      <c r="K71" s="1035"/>
    </row>
    <row r="72" spans="1:11" ht="30" customHeight="1">
      <c r="A72" s="1035"/>
      <c r="B72" s="2138"/>
      <c r="C72" s="2245"/>
      <c r="D72" s="2156" t="str">
        <f>complete_coverage</f>
        <v>Complete</v>
      </c>
      <c r="E72" s="2157"/>
      <c r="F72" s="1111" t="s">
        <v>363</v>
      </c>
      <c r="G72" s="1112" t="s">
        <v>126</v>
      </c>
      <c r="H72" s="1098" t="s">
        <v>363</v>
      </c>
      <c r="I72" s="1099"/>
      <c r="J72" s="1100" t="s">
        <v>342</v>
      </c>
      <c r="K72" s="1035"/>
    </row>
    <row r="73" spans="1:11" ht="45">
      <c r="A73" s="1035"/>
      <c r="B73" s="2137" t="str">
        <f>course_of_study</f>
        <v>Course of Study</v>
      </c>
      <c r="C73" s="2246" t="s">
        <v>126</v>
      </c>
      <c r="D73" s="2316" t="str">
        <f>prerequisites</f>
        <v>Prerequisites</v>
      </c>
      <c r="E73" s="2317"/>
      <c r="F73" s="1101" t="s">
        <v>363</v>
      </c>
      <c r="G73" s="1102" t="s">
        <v>126</v>
      </c>
      <c r="H73" s="1118" t="s">
        <v>364</v>
      </c>
      <c r="I73" s="1119"/>
      <c r="J73" s="1120" t="s">
        <v>347</v>
      </c>
      <c r="K73" s="1035"/>
    </row>
    <row r="74" spans="1:11" ht="30">
      <c r="A74" s="1035"/>
      <c r="B74" s="2136"/>
      <c r="C74" s="2244"/>
      <c r="D74" s="2248" t="str">
        <f>partial_coverage</f>
        <v>Partial</v>
      </c>
      <c r="E74" s="2249"/>
      <c r="F74" s="1121" t="s">
        <v>363</v>
      </c>
      <c r="G74" s="1122" t="s">
        <v>126</v>
      </c>
      <c r="H74" s="1093" t="s">
        <v>364</v>
      </c>
      <c r="I74" s="1094"/>
      <c r="J74" s="1123" t="s">
        <v>350</v>
      </c>
      <c r="K74" s="1035"/>
    </row>
    <row r="75" spans="1:11" ht="15" customHeight="1">
      <c r="A75" s="1035"/>
      <c r="B75" s="2136"/>
      <c r="C75" s="2244"/>
      <c r="D75" s="2248" t="str">
        <f>complete_coverage</f>
        <v>Complete</v>
      </c>
      <c r="E75" s="2249"/>
      <c r="F75" s="2264" t="s">
        <v>363</v>
      </c>
      <c r="G75" s="2261" t="s">
        <v>126</v>
      </c>
      <c r="H75" s="1124" t="s">
        <v>363</v>
      </c>
      <c r="I75" s="1125"/>
      <c r="J75" s="1126" t="s">
        <v>427</v>
      </c>
      <c r="K75" s="1035"/>
    </row>
    <row r="76" spans="1:11" ht="45">
      <c r="A76" s="1035"/>
      <c r="B76" s="2136"/>
      <c r="C76" s="2244"/>
      <c r="D76" s="2248"/>
      <c r="E76" s="2249"/>
      <c r="F76" s="2265"/>
      <c r="G76" s="2262"/>
      <c r="H76" s="1060" t="s">
        <v>363</v>
      </c>
      <c r="I76" s="1063"/>
      <c r="J76" s="1071" t="s">
        <v>429</v>
      </c>
      <c r="K76" s="1035"/>
    </row>
    <row r="77" spans="1:11" ht="46" thickBot="1">
      <c r="A77" s="1035"/>
      <c r="B77" s="2233"/>
      <c r="C77" s="2247"/>
      <c r="D77" s="2318"/>
      <c r="E77" s="2319"/>
      <c r="F77" s="2266"/>
      <c r="G77" s="2263"/>
      <c r="H77" s="1082" t="s">
        <v>363</v>
      </c>
      <c r="I77" s="1083"/>
      <c r="J77" s="1127" t="s">
        <v>428</v>
      </c>
      <c r="K77" s="1035"/>
    </row>
    <row r="78" spans="1:11">
      <c r="A78" s="1035"/>
      <c r="B78" s="2139" t="s">
        <v>344</v>
      </c>
      <c r="C78" s="2139"/>
      <c r="D78" s="2139"/>
      <c r="E78" s="2139"/>
      <c r="F78" s="2139"/>
      <c r="G78" s="2139"/>
      <c r="H78" s="2139"/>
      <c r="I78" s="2139"/>
      <c r="J78" s="2139"/>
      <c r="K78" s="1035"/>
    </row>
    <row r="79" spans="1:11">
      <c r="A79" s="1035"/>
      <c r="B79" s="2140" t="s">
        <v>345</v>
      </c>
      <c r="C79" s="2140"/>
      <c r="D79" s="2140"/>
      <c r="E79" s="2140"/>
      <c r="F79" s="2140"/>
      <c r="G79" s="2140"/>
      <c r="H79" s="2140"/>
      <c r="I79" s="2140"/>
      <c r="J79" s="2140"/>
      <c r="K79" s="1035"/>
    </row>
    <row r="80" spans="1:11">
      <c r="A80" s="1035"/>
      <c r="B80" s="2140" t="s">
        <v>346</v>
      </c>
      <c r="C80" s="2140"/>
      <c r="D80" s="2140"/>
      <c r="E80" s="2140"/>
      <c r="F80" s="2140"/>
      <c r="G80" s="2140"/>
      <c r="H80" s="2140"/>
      <c r="I80" s="2140"/>
      <c r="J80" s="2140"/>
      <c r="K80" s="1035"/>
    </row>
    <row r="81" spans="1:11" ht="16" thickBot="1">
      <c r="A81" s="1035"/>
      <c r="B81" s="1035"/>
      <c r="C81" s="1035"/>
      <c r="D81" s="1036"/>
      <c r="E81" s="1035"/>
      <c r="F81" s="1037"/>
      <c r="G81" s="1035"/>
      <c r="H81" s="1036"/>
      <c r="I81" s="1036"/>
      <c r="J81" s="1035"/>
      <c r="K81" s="1035"/>
    </row>
    <row r="82" spans="1:11" ht="16" thickBot="1">
      <c r="A82" s="1035"/>
      <c r="B82" s="2149" t="s">
        <v>444</v>
      </c>
      <c r="C82" s="2150"/>
      <c r="D82" s="2150"/>
      <c r="E82" s="2150"/>
      <c r="F82" s="2150"/>
      <c r="G82" s="2150"/>
      <c r="H82" s="2150"/>
      <c r="I82" s="2150"/>
      <c r="J82" s="2151"/>
      <c r="K82" s="1035"/>
    </row>
    <row r="83" spans="1:11" s="1129" customFormat="1" ht="30" customHeight="1" thickBot="1">
      <c r="A83" s="1128"/>
      <c r="B83" s="2313" t="s">
        <v>481</v>
      </c>
      <c r="C83" s="2314"/>
      <c r="D83" s="2314"/>
      <c r="E83" s="2314"/>
      <c r="F83" s="2314"/>
      <c r="G83" s="2314"/>
      <c r="H83" s="2314"/>
      <c r="I83" s="2314"/>
      <c r="J83" s="2315"/>
      <c r="K83" s="1128"/>
    </row>
    <row r="84" spans="1:11" ht="16" thickBot="1">
      <c r="A84" s="1035"/>
      <c r="B84" s="1040" t="s">
        <v>354</v>
      </c>
      <c r="C84" s="1041" t="s">
        <v>479</v>
      </c>
      <c r="D84" s="2122" t="s">
        <v>353</v>
      </c>
      <c r="E84" s="2123"/>
      <c r="F84" s="2310" t="s">
        <v>441</v>
      </c>
      <c r="G84" s="2311"/>
      <c r="H84" s="2312"/>
      <c r="I84" s="1130" t="s">
        <v>442</v>
      </c>
      <c r="J84" s="1131"/>
      <c r="K84" s="1035"/>
    </row>
    <row r="85" spans="1:11" ht="53" customHeight="1">
      <c r="A85" s="1035"/>
      <c r="B85" s="2136" t="str">
        <f>lesson</f>
        <v xml:space="preserve">Lesson
</v>
      </c>
      <c r="C85" s="2141" t="s">
        <v>126</v>
      </c>
      <c r="D85" s="2322" t="s">
        <v>141</v>
      </c>
      <c r="E85" s="2323"/>
      <c r="F85" s="1132" t="s">
        <v>363</v>
      </c>
      <c r="G85" s="2308" t="s">
        <v>357</v>
      </c>
      <c r="H85" s="2309"/>
      <c r="I85" s="1133" t="s">
        <v>363</v>
      </c>
      <c r="J85" s="1134" t="s">
        <v>126</v>
      </c>
      <c r="K85" s="1035"/>
    </row>
    <row r="86" spans="1:11" ht="30" customHeight="1">
      <c r="A86" s="1035"/>
      <c r="B86" s="2136"/>
      <c r="C86" s="2141"/>
      <c r="D86" s="2320" t="s">
        <v>142</v>
      </c>
      <c r="E86" s="2321"/>
      <c r="F86" s="1135" t="s">
        <v>364</v>
      </c>
      <c r="G86" s="2306" t="s">
        <v>432</v>
      </c>
      <c r="H86" s="2307"/>
      <c r="I86" s="1136" t="s">
        <v>363</v>
      </c>
      <c r="J86" s="1137" t="s">
        <v>337</v>
      </c>
      <c r="K86" s="1035"/>
    </row>
    <row r="87" spans="1:11" ht="45" customHeight="1">
      <c r="A87" s="1035"/>
      <c r="B87" s="2136"/>
      <c r="C87" s="2141"/>
      <c r="D87" s="2144" t="s">
        <v>143</v>
      </c>
      <c r="E87" s="2145"/>
      <c r="F87" s="1138" t="s">
        <v>365</v>
      </c>
      <c r="G87" s="2304" t="s">
        <v>358</v>
      </c>
      <c r="H87" s="2305"/>
      <c r="I87" s="1139" t="s">
        <v>365</v>
      </c>
      <c r="J87" s="1140" t="s">
        <v>336</v>
      </c>
      <c r="K87" s="1035"/>
    </row>
    <row r="88" spans="1:11" ht="30">
      <c r="A88" s="1035"/>
      <c r="B88" s="2137" t="str">
        <f>small_unit</f>
        <v xml:space="preserve">Small Unit
</v>
      </c>
      <c r="C88" s="2226" t="s">
        <v>126</v>
      </c>
      <c r="D88" s="2131" t="str">
        <f>before</f>
        <v>Before</v>
      </c>
      <c r="E88" s="2132"/>
      <c r="F88" s="1141" t="s">
        <v>363</v>
      </c>
      <c r="G88" s="2296" t="s">
        <v>519</v>
      </c>
      <c r="H88" s="2297"/>
      <c r="I88" s="1142" t="s">
        <v>363</v>
      </c>
      <c r="J88" s="1143" t="s">
        <v>341</v>
      </c>
      <c r="K88" s="1035"/>
    </row>
    <row r="89" spans="1:11" ht="30" customHeight="1">
      <c r="A89" s="1035"/>
      <c r="B89" s="2136"/>
      <c r="C89" s="2141"/>
      <c r="D89" s="2125" t="str">
        <f>during</f>
        <v>During</v>
      </c>
      <c r="E89" s="2126"/>
      <c r="F89" s="1135" t="s">
        <v>363</v>
      </c>
      <c r="G89" s="2236" t="s">
        <v>356</v>
      </c>
      <c r="H89" s="2237"/>
      <c r="I89" s="1144" t="s">
        <v>363</v>
      </c>
      <c r="J89" s="1145" t="s">
        <v>450</v>
      </c>
      <c r="K89" s="1035"/>
    </row>
    <row r="90" spans="1:11" ht="30" customHeight="1">
      <c r="B90" s="2138"/>
      <c r="C90" s="2227"/>
      <c r="D90" s="2129" t="str">
        <f>after</f>
        <v>After</v>
      </c>
      <c r="E90" s="2130"/>
      <c r="F90" s="1146" t="s">
        <v>363</v>
      </c>
      <c r="G90" s="2294" t="s">
        <v>126</v>
      </c>
      <c r="H90" s="2295"/>
      <c r="I90" s="1147" t="s">
        <v>364</v>
      </c>
      <c r="J90" s="1148" t="s">
        <v>339</v>
      </c>
      <c r="K90" s="1035"/>
    </row>
    <row r="91" spans="1:11" ht="30">
      <c r="A91" s="1035"/>
      <c r="B91" s="2136" t="str">
        <f>large_unit</f>
        <v xml:space="preserve">Large Unit
</v>
      </c>
      <c r="C91" s="2141" t="s">
        <v>126</v>
      </c>
      <c r="D91" s="2127" t="str">
        <f>before</f>
        <v>Before</v>
      </c>
      <c r="E91" s="2128"/>
      <c r="F91" s="1133" t="s">
        <v>363</v>
      </c>
      <c r="G91" s="2292" t="s">
        <v>519</v>
      </c>
      <c r="H91" s="2293"/>
      <c r="I91" s="1149" t="s">
        <v>363</v>
      </c>
      <c r="J91" s="1150" t="s">
        <v>340</v>
      </c>
      <c r="K91" s="1035"/>
    </row>
    <row r="92" spans="1:11" ht="30" customHeight="1">
      <c r="A92" s="1035"/>
      <c r="B92" s="2136"/>
      <c r="C92" s="2141"/>
      <c r="D92" s="2125" t="str">
        <f>during</f>
        <v>During</v>
      </c>
      <c r="E92" s="2126"/>
      <c r="F92" s="1135" t="s">
        <v>363</v>
      </c>
      <c r="G92" s="2236" t="s">
        <v>351</v>
      </c>
      <c r="H92" s="2237"/>
      <c r="I92" s="1151"/>
      <c r="J92" s="1145" t="s">
        <v>451</v>
      </c>
      <c r="K92" s="1035"/>
    </row>
    <row r="93" spans="1:11" ht="30">
      <c r="A93" s="1035"/>
      <c r="B93" s="2136"/>
      <c r="C93" s="2141"/>
      <c r="D93" s="2142" t="str">
        <f>after</f>
        <v>After</v>
      </c>
      <c r="E93" s="2143"/>
      <c r="F93" s="1152" t="s">
        <v>363</v>
      </c>
      <c r="G93" s="2234" t="s">
        <v>519</v>
      </c>
      <c r="H93" s="2235"/>
      <c r="I93" s="1153" t="s">
        <v>363</v>
      </c>
      <c r="J93" s="1140" t="s">
        <v>338</v>
      </c>
      <c r="K93" s="1035"/>
    </row>
    <row r="94" spans="1:11" ht="60">
      <c r="A94" s="1035"/>
      <c r="B94" s="2137" t="str">
        <f>marking_period</f>
        <v xml:space="preserve">Marking Period
</v>
      </c>
      <c r="C94" s="2226" t="s">
        <v>126</v>
      </c>
      <c r="D94" s="2131" t="str">
        <f>before</f>
        <v>Before</v>
      </c>
      <c r="E94" s="2132"/>
      <c r="F94" s="1141" t="s">
        <v>363</v>
      </c>
      <c r="G94" s="2296" t="s">
        <v>520</v>
      </c>
      <c r="H94" s="2297"/>
      <c r="I94" s="1142" t="s">
        <v>365</v>
      </c>
      <c r="J94" s="1143" t="s">
        <v>430</v>
      </c>
      <c r="K94" s="1035"/>
    </row>
    <row r="95" spans="1:11" ht="30" customHeight="1">
      <c r="A95" s="1035"/>
      <c r="B95" s="2136"/>
      <c r="C95" s="2141"/>
      <c r="D95" s="2125" t="str">
        <f>during</f>
        <v>During</v>
      </c>
      <c r="E95" s="2126"/>
      <c r="F95" s="1135" t="s">
        <v>363</v>
      </c>
      <c r="G95" s="2236" t="s">
        <v>355</v>
      </c>
      <c r="H95" s="2237"/>
      <c r="I95" s="1154" t="s">
        <v>363</v>
      </c>
      <c r="J95" s="1137" t="s">
        <v>518</v>
      </c>
      <c r="K95" s="1035"/>
    </row>
    <row r="96" spans="1:11" ht="45">
      <c r="A96" s="1035"/>
      <c r="B96" s="2138"/>
      <c r="C96" s="2227"/>
      <c r="D96" s="2129" t="str">
        <f>after</f>
        <v>After</v>
      </c>
      <c r="E96" s="2130"/>
      <c r="F96" s="1146" t="s">
        <v>363</v>
      </c>
      <c r="G96" s="2294" t="s">
        <v>521</v>
      </c>
      <c r="H96" s="2295"/>
      <c r="I96" s="1147" t="s">
        <v>364</v>
      </c>
      <c r="J96" s="1148" t="s">
        <v>431</v>
      </c>
      <c r="K96" s="1035"/>
    </row>
    <row r="97" spans="1:11" ht="45">
      <c r="A97" s="1035"/>
      <c r="B97" s="2136" t="str">
        <f>course_of_study</f>
        <v>Course of Study</v>
      </c>
      <c r="C97" s="2141" t="s">
        <v>126</v>
      </c>
      <c r="D97" s="2127" t="str">
        <f>before</f>
        <v>Before</v>
      </c>
      <c r="E97" s="2128"/>
      <c r="F97" s="1133" t="s">
        <v>363</v>
      </c>
      <c r="G97" s="2292" t="s">
        <v>521</v>
      </c>
      <c r="H97" s="2293"/>
      <c r="I97" s="1155" t="s">
        <v>364</v>
      </c>
      <c r="J97" s="1156" t="s">
        <v>347</v>
      </c>
      <c r="K97" s="1035"/>
    </row>
    <row r="98" spans="1:11" ht="45" customHeight="1">
      <c r="A98" s="1035"/>
      <c r="B98" s="2136"/>
      <c r="C98" s="2141"/>
      <c r="D98" s="2125" t="str">
        <f>during</f>
        <v>During</v>
      </c>
      <c r="E98" s="2126"/>
      <c r="F98" s="1144" t="s">
        <v>363</v>
      </c>
      <c r="G98" s="2290" t="s">
        <v>126</v>
      </c>
      <c r="H98" s="2291"/>
      <c r="I98" s="1136" t="s">
        <v>365</v>
      </c>
      <c r="J98" s="1157" t="s">
        <v>352</v>
      </c>
      <c r="K98" s="1035"/>
    </row>
    <row r="99" spans="1:11" ht="106" thickBot="1">
      <c r="A99" s="1035"/>
      <c r="B99" s="2136"/>
      <c r="C99" s="2141"/>
      <c r="D99" s="2125" t="str">
        <f>after</f>
        <v>After</v>
      </c>
      <c r="E99" s="2126"/>
      <c r="F99" s="1158" t="s">
        <v>363</v>
      </c>
      <c r="G99" s="2288" t="s">
        <v>126</v>
      </c>
      <c r="H99" s="2289"/>
      <c r="I99" s="1136" t="s">
        <v>523</v>
      </c>
      <c r="J99" s="1137" t="s">
        <v>522</v>
      </c>
      <c r="K99" s="1035"/>
    </row>
    <row r="100" spans="1:11">
      <c r="A100" s="1035"/>
      <c r="B100" s="2139" t="s">
        <v>344</v>
      </c>
      <c r="C100" s="2139"/>
      <c r="D100" s="2139"/>
      <c r="E100" s="2139"/>
      <c r="F100" s="2139"/>
      <c r="G100" s="2139"/>
      <c r="H100" s="2139"/>
      <c r="I100" s="2139"/>
      <c r="J100" s="2139"/>
      <c r="K100" s="1035"/>
    </row>
    <row r="101" spans="1:11">
      <c r="A101" s="1035"/>
      <c r="B101" s="2140" t="s">
        <v>345</v>
      </c>
      <c r="C101" s="2140"/>
      <c r="D101" s="2140"/>
      <c r="E101" s="2140"/>
      <c r="F101" s="2140"/>
      <c r="G101" s="2140"/>
      <c r="H101" s="2140"/>
      <c r="I101" s="2140"/>
      <c r="J101" s="2140"/>
      <c r="K101" s="1035"/>
    </row>
    <row r="102" spans="1:11" ht="16" thickBot="1">
      <c r="A102" s="1035"/>
      <c r="B102" s="1035"/>
      <c r="C102" s="1035"/>
      <c r="D102" s="1036"/>
      <c r="E102" s="1035"/>
      <c r="F102" s="1037"/>
      <c r="G102" s="1035"/>
      <c r="H102" s="1036"/>
      <c r="I102" s="1036"/>
      <c r="J102" s="1035"/>
      <c r="K102" s="1035"/>
    </row>
    <row r="103" spans="1:11" ht="16" thickBot="1">
      <c r="A103" s="1035"/>
      <c r="B103" s="2133" t="s">
        <v>473</v>
      </c>
      <c r="C103" s="2134"/>
      <c r="D103" s="2134"/>
      <c r="E103" s="2134"/>
      <c r="F103" s="2134"/>
      <c r="G103" s="2135"/>
      <c r="H103" s="1036"/>
      <c r="I103" s="2149" t="s">
        <v>69</v>
      </c>
      <c r="J103" s="2151"/>
      <c r="K103" s="1035"/>
    </row>
    <row r="104" spans="1:11" ht="16" thickBot="1">
      <c r="A104" s="1035"/>
      <c r="B104" s="1159" t="s">
        <v>323</v>
      </c>
      <c r="C104" s="1041" t="s">
        <v>479</v>
      </c>
      <c r="D104" s="2122" t="s">
        <v>4</v>
      </c>
      <c r="E104" s="2123"/>
      <c r="F104" s="2122" t="s">
        <v>319</v>
      </c>
      <c r="G104" s="2124"/>
      <c r="H104" s="1036"/>
      <c r="I104" s="2260" t="s">
        <v>128</v>
      </c>
      <c r="J104" s="2124"/>
      <c r="K104" s="1035"/>
    </row>
    <row r="105" spans="1:11" ht="15" customHeight="1">
      <c r="A105" s="1035"/>
      <c r="B105" s="2280" t="s">
        <v>475</v>
      </c>
      <c r="C105" s="2279" t="s">
        <v>477</v>
      </c>
      <c r="D105" s="2277" t="s">
        <v>360</v>
      </c>
      <c r="E105" s="2277"/>
      <c r="F105" s="2273" t="s">
        <v>369</v>
      </c>
      <c r="G105" s="2276" t="s">
        <v>359</v>
      </c>
      <c r="H105" s="1036"/>
      <c r="I105" s="2258" t="s">
        <v>136</v>
      </c>
      <c r="J105" s="2259"/>
      <c r="K105" s="1035"/>
    </row>
    <row r="106" spans="1:11">
      <c r="A106" s="1035"/>
      <c r="B106" s="2271"/>
      <c r="C106" s="2272"/>
      <c r="D106" s="2278"/>
      <c r="E106" s="2278"/>
      <c r="F106" s="2274"/>
      <c r="G106" s="2209"/>
      <c r="H106" s="1036"/>
      <c r="I106" s="2256" t="s">
        <v>470</v>
      </c>
      <c r="J106" s="2257"/>
      <c r="K106" s="1035"/>
    </row>
    <row r="107" spans="1:11">
      <c r="A107" s="1035"/>
      <c r="B107" s="2271"/>
      <c r="C107" s="2272"/>
      <c r="D107" s="2278"/>
      <c r="E107" s="2278"/>
      <c r="F107" s="2274"/>
      <c r="G107" s="2209"/>
      <c r="H107" s="1036"/>
      <c r="I107" s="2256" t="s">
        <v>469</v>
      </c>
      <c r="J107" s="2257"/>
      <c r="K107" s="1035"/>
    </row>
    <row r="108" spans="1:11" ht="16" thickBot="1">
      <c r="A108" s="1035"/>
      <c r="B108" s="2271"/>
      <c r="C108" s="2272"/>
      <c r="D108" s="2278"/>
      <c r="E108" s="2278"/>
      <c r="F108" s="2274"/>
      <c r="G108" s="2209"/>
      <c r="H108" s="1036"/>
      <c r="I108" s="2302" t="s">
        <v>126</v>
      </c>
      <c r="J108" s="2303"/>
      <c r="K108" s="1035"/>
    </row>
    <row r="109" spans="1:11" ht="16" thickBot="1">
      <c r="A109" s="1035"/>
      <c r="B109" s="2271"/>
      <c r="C109" s="2272"/>
      <c r="D109" s="2278"/>
      <c r="E109" s="2278"/>
      <c r="F109" s="2274"/>
      <c r="G109" s="2209"/>
      <c r="H109" s="1036"/>
      <c r="I109" s="1036"/>
      <c r="J109" s="1035"/>
      <c r="K109" s="1035"/>
    </row>
    <row r="110" spans="1:11" ht="16" thickBot="1">
      <c r="A110" s="1035"/>
      <c r="B110" s="2271"/>
      <c r="C110" s="2272"/>
      <c r="D110" s="2278"/>
      <c r="E110" s="2278"/>
      <c r="F110" s="2275"/>
      <c r="G110" s="2210"/>
      <c r="H110" s="1036"/>
      <c r="I110" s="2149" t="s">
        <v>154</v>
      </c>
      <c r="J110" s="2151"/>
      <c r="K110" s="1035"/>
    </row>
    <row r="111" spans="1:11" ht="16" thickBot="1">
      <c r="A111" s="1035"/>
      <c r="B111" s="2271" t="s">
        <v>476</v>
      </c>
      <c r="C111" s="2272" t="s">
        <v>478</v>
      </c>
      <c r="D111" s="2278" t="s">
        <v>361</v>
      </c>
      <c r="E111" s="2278"/>
      <c r="F111" s="2298" t="s">
        <v>369</v>
      </c>
      <c r="G111" s="2191" t="s">
        <v>362</v>
      </c>
      <c r="H111" s="1036"/>
      <c r="I111" s="2260" t="s">
        <v>128</v>
      </c>
      <c r="J111" s="2124"/>
      <c r="K111" s="1035"/>
    </row>
    <row r="112" spans="1:11">
      <c r="A112" s="1035"/>
      <c r="B112" s="2271"/>
      <c r="C112" s="2272"/>
      <c r="D112" s="2278"/>
      <c r="E112" s="2278"/>
      <c r="F112" s="2299"/>
      <c r="G112" s="2209"/>
      <c r="H112" s="1036"/>
      <c r="I112" s="1160" t="s">
        <v>131</v>
      </c>
      <c r="J112" s="1161" t="s">
        <v>309</v>
      </c>
      <c r="K112" s="1035"/>
    </row>
    <row r="113" spans="1:11">
      <c r="A113" s="1035"/>
      <c r="B113" s="2271"/>
      <c r="C113" s="2272"/>
      <c r="D113" s="2278"/>
      <c r="E113" s="2278"/>
      <c r="F113" s="2299"/>
      <c r="G113" s="2209"/>
      <c r="H113" s="1036"/>
      <c r="I113" s="1162" t="s">
        <v>524</v>
      </c>
      <c r="J113" s="1163" t="s">
        <v>310</v>
      </c>
      <c r="K113" s="1035"/>
    </row>
    <row r="114" spans="1:11">
      <c r="A114" s="1035"/>
      <c r="B114" s="2271"/>
      <c r="C114" s="2272"/>
      <c r="D114" s="2278"/>
      <c r="E114" s="2278"/>
      <c r="F114" s="2299"/>
      <c r="G114" s="2209"/>
      <c r="H114" s="1036"/>
      <c r="I114" s="1162" t="s">
        <v>127</v>
      </c>
      <c r="J114" s="1163" t="s">
        <v>311</v>
      </c>
      <c r="K114" s="1035"/>
    </row>
    <row r="115" spans="1:11">
      <c r="A115" s="1035"/>
      <c r="B115" s="2271"/>
      <c r="C115" s="2272"/>
      <c r="D115" s="2278"/>
      <c r="E115" s="2278"/>
      <c r="F115" s="2299"/>
      <c r="G115" s="2209"/>
      <c r="H115" s="1036"/>
      <c r="I115" s="1162" t="s">
        <v>525</v>
      </c>
      <c r="J115" s="1163" t="s">
        <v>312</v>
      </c>
      <c r="K115" s="1035"/>
    </row>
    <row r="116" spans="1:11" ht="16" thickBot="1">
      <c r="A116" s="1035"/>
      <c r="B116" s="2286"/>
      <c r="C116" s="2287"/>
      <c r="D116" s="2301"/>
      <c r="E116" s="2301"/>
      <c r="F116" s="2300"/>
      <c r="G116" s="2215"/>
      <c r="H116" s="1036"/>
      <c r="I116" s="1164" t="s">
        <v>132</v>
      </c>
      <c r="J116" s="1165" t="s">
        <v>313</v>
      </c>
      <c r="K116" s="1035"/>
    </row>
    <row r="117" spans="1:11" ht="16" thickBot="1">
      <c r="A117" s="1035"/>
      <c r="B117" s="1035"/>
      <c r="C117" s="1035"/>
      <c r="D117" s="1036"/>
      <c r="E117" s="1035"/>
      <c r="F117" s="1037"/>
      <c r="G117" s="1035"/>
      <c r="H117" s="1036"/>
      <c r="I117" s="1036"/>
      <c r="J117" s="1035"/>
      <c r="K117" s="1035"/>
    </row>
    <row r="118" spans="1:11" ht="16" thickBot="1">
      <c r="A118" s="1035"/>
      <c r="B118" s="1166" t="s">
        <v>1</v>
      </c>
      <c r="C118" s="1035"/>
      <c r="D118" s="1036"/>
      <c r="E118" s="1035"/>
      <c r="F118" s="1037"/>
      <c r="G118" s="1035"/>
      <c r="H118" s="1036"/>
      <c r="I118" s="1036"/>
      <c r="J118" s="1035"/>
      <c r="K118" s="1035"/>
    </row>
    <row r="119" spans="1:11">
      <c r="A119" s="1035"/>
      <c r="B119" s="1167" t="s">
        <v>140</v>
      </c>
      <c r="C119" s="1035"/>
      <c r="D119" s="1036"/>
      <c r="E119" s="1035"/>
      <c r="F119" s="1037"/>
      <c r="G119" s="1035"/>
      <c r="H119" s="1036"/>
      <c r="I119" s="1036"/>
      <c r="J119" s="1035"/>
      <c r="K119" s="1035"/>
    </row>
    <row r="120" spans="1:11">
      <c r="A120" s="1035"/>
      <c r="B120" s="1057" t="s">
        <v>137</v>
      </c>
      <c r="C120" s="1035"/>
      <c r="D120" s="1036"/>
      <c r="E120" s="1035"/>
      <c r="F120" s="1037"/>
      <c r="G120" s="1035"/>
      <c r="H120" s="1036"/>
      <c r="I120" s="1036"/>
      <c r="J120" s="1035"/>
      <c r="K120" s="1035"/>
    </row>
    <row r="121" spans="1:11">
      <c r="A121" s="1035"/>
      <c r="B121" s="1057" t="s">
        <v>139</v>
      </c>
      <c r="C121" s="1035"/>
      <c r="D121" s="1036"/>
      <c r="E121" s="1035"/>
      <c r="F121" s="1037"/>
      <c r="G121" s="1035"/>
      <c r="H121" s="1036"/>
      <c r="I121" s="1036"/>
      <c r="J121" s="1035"/>
      <c r="K121" s="1035"/>
    </row>
    <row r="122" spans="1:11" ht="16" thickBot="1">
      <c r="A122" s="1035"/>
      <c r="B122" s="1058" t="s">
        <v>138</v>
      </c>
      <c r="C122" s="1035"/>
      <c r="D122" s="1036"/>
      <c r="E122" s="1035"/>
      <c r="F122" s="1037"/>
      <c r="G122" s="1035"/>
      <c r="H122" s="1036"/>
      <c r="I122" s="1036"/>
      <c r="J122" s="1035"/>
      <c r="K122" s="1035"/>
    </row>
    <row r="123" spans="1:11">
      <c r="A123" s="1035"/>
      <c r="B123" s="1035"/>
      <c r="C123" s="1035"/>
      <c r="D123" s="1036"/>
      <c r="E123" s="1035"/>
      <c r="F123" s="1037"/>
      <c r="G123" s="1035"/>
      <c r="H123" s="1036"/>
      <c r="I123" s="1036"/>
      <c r="J123" s="1035"/>
      <c r="K123" s="1035"/>
    </row>
    <row r="125" spans="1:11">
      <c r="J125" s="1170"/>
    </row>
  </sheetData>
  <sheetProtection sheet="1" objects="1" scenarios="1"/>
  <mergeCells count="181">
    <mergeCell ref="G91:H91"/>
    <mergeCell ref="G90:H90"/>
    <mergeCell ref="G89:H89"/>
    <mergeCell ref="G88:H88"/>
    <mergeCell ref="G87:H87"/>
    <mergeCell ref="G86:H86"/>
    <mergeCell ref="G85:H85"/>
    <mergeCell ref="F84:H84"/>
    <mergeCell ref="B59:J59"/>
    <mergeCell ref="B83:J83"/>
    <mergeCell ref="D73:E73"/>
    <mergeCell ref="D75:E77"/>
    <mergeCell ref="D84:E84"/>
    <mergeCell ref="D86:E86"/>
    <mergeCell ref="D85:E85"/>
    <mergeCell ref="G111:G116"/>
    <mergeCell ref="F111:F116"/>
    <mergeCell ref="B111:B116"/>
    <mergeCell ref="C111:C116"/>
    <mergeCell ref="D111:E116"/>
    <mergeCell ref="I111:J111"/>
    <mergeCell ref="I110:J110"/>
    <mergeCell ref="I108:J108"/>
    <mergeCell ref="I107:J107"/>
    <mergeCell ref="I106:J106"/>
    <mergeCell ref="I105:J105"/>
    <mergeCell ref="I104:J104"/>
    <mergeCell ref="I103:J103"/>
    <mergeCell ref="G75:G77"/>
    <mergeCell ref="F75:F77"/>
    <mergeCell ref="B42:B52"/>
    <mergeCell ref="F12:G13"/>
    <mergeCell ref="D12:E13"/>
    <mergeCell ref="B12:C13"/>
    <mergeCell ref="F105:F110"/>
    <mergeCell ref="G105:G110"/>
    <mergeCell ref="D105:E110"/>
    <mergeCell ref="C105:C110"/>
    <mergeCell ref="B105:B110"/>
    <mergeCell ref="F14:G15"/>
    <mergeCell ref="D14:E15"/>
    <mergeCell ref="B14:C15"/>
    <mergeCell ref="G99:H99"/>
    <mergeCell ref="G98:H98"/>
    <mergeCell ref="G97:H97"/>
    <mergeCell ref="G96:H96"/>
    <mergeCell ref="G95:H95"/>
    <mergeCell ref="G94:H94"/>
    <mergeCell ref="G93:H93"/>
    <mergeCell ref="G92:H92"/>
    <mergeCell ref="D11:E11"/>
    <mergeCell ref="B11:C11"/>
    <mergeCell ref="F11:G11"/>
    <mergeCell ref="B10:G10"/>
    <mergeCell ref="C61:C63"/>
    <mergeCell ref="C64:C66"/>
    <mergeCell ref="C67:C69"/>
    <mergeCell ref="C70:C72"/>
    <mergeCell ref="C73:C77"/>
    <mergeCell ref="C85:C87"/>
    <mergeCell ref="C88:C90"/>
    <mergeCell ref="C91:C93"/>
    <mergeCell ref="D74:E74"/>
    <mergeCell ref="F38:G38"/>
    <mergeCell ref="H38:J38"/>
    <mergeCell ref="H36:J36"/>
    <mergeCell ref="H35:J35"/>
    <mergeCell ref="F35:G35"/>
    <mergeCell ref="F40:G40"/>
    <mergeCell ref="H39:J39"/>
    <mergeCell ref="B36:B41"/>
    <mergeCell ref="D35:E35"/>
    <mergeCell ref="C94:C96"/>
    <mergeCell ref="B61:B63"/>
    <mergeCell ref="B17:J17"/>
    <mergeCell ref="B82:J82"/>
    <mergeCell ref="B64:B66"/>
    <mergeCell ref="B34:J34"/>
    <mergeCell ref="H27:J27"/>
    <mergeCell ref="B19:B26"/>
    <mergeCell ref="F21:G21"/>
    <mergeCell ref="F23:G23"/>
    <mergeCell ref="F25:G25"/>
    <mergeCell ref="H19:J20"/>
    <mergeCell ref="E19:E26"/>
    <mergeCell ref="D19:D26"/>
    <mergeCell ref="H21:H26"/>
    <mergeCell ref="B78:J78"/>
    <mergeCell ref="B80:J80"/>
    <mergeCell ref="B79:J79"/>
    <mergeCell ref="B70:B72"/>
    <mergeCell ref="B67:B69"/>
    <mergeCell ref="B73:B77"/>
    <mergeCell ref="D72:E72"/>
    <mergeCell ref="D71:E71"/>
    <mergeCell ref="D70:E70"/>
    <mergeCell ref="J21:J26"/>
    <mergeCell ref="B27:B32"/>
    <mergeCell ref="D27:D32"/>
    <mergeCell ref="E27:E32"/>
    <mergeCell ref="J28:J32"/>
    <mergeCell ref="F29:G29"/>
    <mergeCell ref="F31:G31"/>
    <mergeCell ref="H28:H32"/>
    <mergeCell ref="B2:G2"/>
    <mergeCell ref="D3:E3"/>
    <mergeCell ref="D4:E4"/>
    <mergeCell ref="D8:E8"/>
    <mergeCell ref="D7:E7"/>
    <mergeCell ref="D6:E6"/>
    <mergeCell ref="D5:E5"/>
    <mergeCell ref="F3:G3"/>
    <mergeCell ref="D18:E18"/>
    <mergeCell ref="F18:G18"/>
    <mergeCell ref="F19:G19"/>
    <mergeCell ref="H18:J18"/>
    <mergeCell ref="F27:G27"/>
    <mergeCell ref="C27:C32"/>
    <mergeCell ref="C19:C20"/>
    <mergeCell ref="D36:D41"/>
    <mergeCell ref="E36:E41"/>
    <mergeCell ref="F39:G39"/>
    <mergeCell ref="F36:G36"/>
    <mergeCell ref="F37:G37"/>
    <mergeCell ref="C36:C41"/>
    <mergeCell ref="H60:J60"/>
    <mergeCell ref="F60:G60"/>
    <mergeCell ref="B53:B56"/>
    <mergeCell ref="F53:G55"/>
    <mergeCell ref="E53:E56"/>
    <mergeCell ref="D53:D56"/>
    <mergeCell ref="H53:J53"/>
    <mergeCell ref="F42:G42"/>
    <mergeCell ref="H42:J42"/>
    <mergeCell ref="F50:F52"/>
    <mergeCell ref="G50:G52"/>
    <mergeCell ref="H46:J46"/>
    <mergeCell ref="F43:G43"/>
    <mergeCell ref="F48:G48"/>
    <mergeCell ref="F49:G49"/>
    <mergeCell ref="H52:J52"/>
    <mergeCell ref="H48:J48"/>
    <mergeCell ref="D42:D52"/>
    <mergeCell ref="E42:E52"/>
    <mergeCell ref="B58:J58"/>
    <mergeCell ref="C42:C52"/>
    <mergeCell ref="C53:C56"/>
    <mergeCell ref="D66:E66"/>
    <mergeCell ref="D65:E65"/>
    <mergeCell ref="D64:E64"/>
    <mergeCell ref="D69:E69"/>
    <mergeCell ref="D68:E68"/>
    <mergeCell ref="D67:E67"/>
    <mergeCell ref="D60:E60"/>
    <mergeCell ref="D63:E63"/>
    <mergeCell ref="D61:E61"/>
    <mergeCell ref="D62:E62"/>
    <mergeCell ref="D104:E104"/>
    <mergeCell ref="F104:G104"/>
    <mergeCell ref="D98:E98"/>
    <mergeCell ref="D97:E97"/>
    <mergeCell ref="D96:E96"/>
    <mergeCell ref="D95:E95"/>
    <mergeCell ref="D94:E94"/>
    <mergeCell ref="B103:G103"/>
    <mergeCell ref="B85:B87"/>
    <mergeCell ref="B88:B90"/>
    <mergeCell ref="B100:J100"/>
    <mergeCell ref="B101:J101"/>
    <mergeCell ref="B91:B93"/>
    <mergeCell ref="B94:B96"/>
    <mergeCell ref="B97:B99"/>
    <mergeCell ref="D99:E99"/>
    <mergeCell ref="C97:C99"/>
    <mergeCell ref="D93:E93"/>
    <mergeCell ref="D92:E92"/>
    <mergeCell ref="D91:E91"/>
    <mergeCell ref="D90:E90"/>
    <mergeCell ref="D89:E89"/>
    <mergeCell ref="D88:E88"/>
    <mergeCell ref="D87:E87"/>
  </mergeCells>
  <pageMargins left="0.7" right="0.7" top="0.75" bottom="0.75" header="0.3" footer="0.3"/>
  <pageSetup orientation="portrait" horizontalDpi="0" verticalDpi="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266BF0-9452-D843-91D4-5C55A960BDBC}">
  <sheetPr>
    <tabColor theme="0" tint="-0.499984740745262"/>
  </sheetPr>
  <dimension ref="A1:Q42"/>
  <sheetViews>
    <sheetView topLeftCell="J1" zoomScaleNormal="100" workbookViewId="0">
      <selection activeCell="N14" sqref="N14"/>
    </sheetView>
  </sheetViews>
  <sheetFormatPr baseColWidth="10" defaultColWidth="10.83203125" defaultRowHeight="16" customHeight="1"/>
  <cols>
    <col min="1" max="1" width="77.83203125" style="105" hidden="1" customWidth="1"/>
    <col min="2" max="2" width="2.33203125" style="106" customWidth="1"/>
    <col min="3" max="3" width="2.83203125" style="107" bestFit="1" customWidth="1"/>
    <col min="4" max="4" width="15.6640625" style="106" bestFit="1" customWidth="1"/>
    <col min="5" max="5" width="10.6640625" style="106" bestFit="1" customWidth="1"/>
    <col min="6" max="6" width="24.1640625" style="106" bestFit="1" customWidth="1"/>
    <col min="7" max="7" width="7" style="106" bestFit="1" customWidth="1"/>
    <col min="8" max="8" width="17.6640625" style="106" bestFit="1" customWidth="1"/>
    <col min="9" max="9" width="3.6640625" style="106" bestFit="1" customWidth="1"/>
    <col min="10" max="10" width="33.83203125" style="106" bestFit="1" customWidth="1"/>
    <col min="11" max="11" width="4.33203125" style="106" bestFit="1" customWidth="1"/>
    <col min="12" max="12" width="27" style="106" bestFit="1" customWidth="1"/>
    <col min="13" max="13" width="29.5" style="106" bestFit="1" customWidth="1"/>
    <col min="14" max="14" width="79.6640625" style="106" bestFit="1" customWidth="1"/>
    <col min="15" max="15" width="89.6640625" style="106" bestFit="1" customWidth="1"/>
    <col min="16" max="16" width="66.1640625" style="106" bestFit="1" customWidth="1"/>
    <col min="17" max="17" width="77.6640625" style="106" bestFit="1" customWidth="1"/>
    <col min="18" max="16384" width="10.83203125" style="106"/>
  </cols>
  <sheetData>
    <row r="1" spans="1:17" ht="16" customHeight="1" thickBot="1"/>
    <row r="2" spans="1:17" s="108" customFormat="1" ht="26">
      <c r="A2" s="105"/>
      <c r="C2" s="2326" t="s">
        <v>44</v>
      </c>
      <c r="D2" s="2327"/>
      <c r="E2" s="2327"/>
      <c r="F2" s="2327"/>
      <c r="G2" s="2327"/>
      <c r="H2" s="2327"/>
      <c r="I2" s="2327"/>
      <c r="J2" s="2327"/>
      <c r="K2" s="2327"/>
      <c r="L2" s="2327"/>
      <c r="M2" s="2330" t="s">
        <v>70</v>
      </c>
      <c r="N2" s="2328" t="s">
        <v>83</v>
      </c>
      <c r="O2" s="2328" t="s">
        <v>84</v>
      </c>
      <c r="P2" s="2330" t="s">
        <v>100</v>
      </c>
      <c r="Q2" s="2328" t="s">
        <v>99</v>
      </c>
    </row>
    <row r="3" spans="1:17" s="108" customFormat="1" ht="16" customHeight="1">
      <c r="A3" s="105"/>
      <c r="C3" s="2324" t="s">
        <v>40</v>
      </c>
      <c r="D3" s="2337" t="s">
        <v>49</v>
      </c>
      <c r="E3" s="2338"/>
      <c r="F3" s="2332" t="s">
        <v>14</v>
      </c>
      <c r="G3" s="2333"/>
      <c r="H3" s="2334"/>
      <c r="I3" s="2335" t="s">
        <v>21</v>
      </c>
      <c r="J3" s="2336"/>
      <c r="K3" s="2336"/>
      <c r="L3" s="2336"/>
      <c r="M3" s="2331"/>
      <c r="N3" s="2329"/>
      <c r="O3" s="2329"/>
      <c r="P3" s="2331"/>
      <c r="Q3" s="2329"/>
    </row>
    <row r="4" spans="1:17" s="110" customFormat="1" ht="16" customHeight="1" thickBot="1">
      <c r="A4" s="109" t="s">
        <v>135</v>
      </c>
      <c r="C4" s="2325"/>
      <c r="D4" s="327" t="s">
        <v>6</v>
      </c>
      <c r="E4" s="328" t="s">
        <v>13</v>
      </c>
      <c r="F4" s="329" t="s">
        <v>5</v>
      </c>
      <c r="G4" s="330" t="s">
        <v>36</v>
      </c>
      <c r="H4" s="331" t="s">
        <v>42</v>
      </c>
      <c r="I4" s="332" t="s">
        <v>36</v>
      </c>
      <c r="J4" s="333" t="s">
        <v>5</v>
      </c>
      <c r="K4" s="334" t="s">
        <v>36</v>
      </c>
      <c r="L4" s="335" t="s">
        <v>42</v>
      </c>
      <c r="M4" s="2331"/>
      <c r="N4" s="2329"/>
      <c r="O4" s="2329"/>
      <c r="P4" s="2331"/>
      <c r="Q4" s="2329"/>
    </row>
    <row r="5" spans="1:17" s="108" customFormat="1" ht="16" customHeight="1">
      <c r="A5" s="105" t="str">
        <f>E5&amp;" "&amp;F5&amp;" "&amp;G5&amp;" "&amp;H5&amp;" "&amp;I5&amp;" "&amp;J5&amp;" "&amp;K5&amp;" "&amp;L5</f>
        <v xml:space="preserve">Maintain a feedback loop between student and teacher to signal next steps  </v>
      </c>
      <c r="C5" s="336">
        <v>1</v>
      </c>
      <c r="D5" s="337" t="s">
        <v>124</v>
      </c>
      <c r="E5" s="338" t="s">
        <v>73</v>
      </c>
      <c r="F5" s="339" t="s">
        <v>76</v>
      </c>
      <c r="G5" s="340" t="s">
        <v>74</v>
      </c>
      <c r="H5" s="338" t="s">
        <v>75</v>
      </c>
      <c r="I5" s="341" t="s">
        <v>22</v>
      </c>
      <c r="J5" s="342" t="s">
        <v>125</v>
      </c>
      <c r="K5" s="342"/>
      <c r="L5" s="343"/>
      <c r="M5" s="344" t="s">
        <v>485</v>
      </c>
      <c r="N5" s="344" t="s">
        <v>216</v>
      </c>
      <c r="O5" s="344" t="s">
        <v>235</v>
      </c>
      <c r="P5" s="344" t="str">
        <f t="shared" ref="P5:P34" si="0">IF(LEN(TRIM(A5))&gt;0, TRIM(A5),"NA")</f>
        <v>Maintain a feedback loop between student and teacher to signal next steps</v>
      </c>
      <c r="Q5" s="345" t="str">
        <f t="shared" ref="Q5:Q34" si="1">IF(D5="NA","NA",TRIM(D5&amp;":  "&amp;P5))</f>
        <v>Signal: Maintain a feedback loop between student and teacher to signal next steps</v>
      </c>
    </row>
    <row r="6" spans="1:17" s="108" customFormat="1" ht="16" customHeight="1" thickBot="1">
      <c r="A6" s="105" t="str">
        <f t="shared" ref="A6:A34" si="2">E6&amp;" "&amp;F6&amp;" "&amp;G6&amp;" "&amp;H6&amp;" "&amp;I6&amp;" "&amp;J6&amp;" "&amp;K6&amp;" "&amp;L6</f>
        <v>Indicate valued knowledge and skills   to motivate instruction and student work</v>
      </c>
      <c r="C6" s="346">
        <f>C5+1</f>
        <v>2</v>
      </c>
      <c r="D6" s="347" t="s">
        <v>124</v>
      </c>
      <c r="E6" s="348" t="s">
        <v>78</v>
      </c>
      <c r="F6" s="349" t="s">
        <v>77</v>
      </c>
      <c r="G6" s="350"/>
      <c r="H6" s="348"/>
      <c r="I6" s="351" t="s">
        <v>22</v>
      </c>
      <c r="J6" s="352" t="s">
        <v>79</v>
      </c>
      <c r="K6" s="352" t="s">
        <v>59</v>
      </c>
      <c r="L6" s="353" t="s">
        <v>80</v>
      </c>
      <c r="M6" s="354" t="s">
        <v>486</v>
      </c>
      <c r="N6" s="354" t="s">
        <v>234</v>
      </c>
      <c r="O6" s="354" t="s">
        <v>236</v>
      </c>
      <c r="P6" s="355" t="str">
        <f t="shared" si="0"/>
        <v>Indicate valued knowledge and skills to motivate instruction and student work</v>
      </c>
      <c r="Q6" s="356" t="str">
        <f t="shared" si="1"/>
        <v>Signal: Indicate valued knowledge and skills to motivate instruction and student work</v>
      </c>
    </row>
    <row r="7" spans="1:17" s="108" customFormat="1" ht="16" customHeight="1">
      <c r="A7" s="105" t="str">
        <f t="shared" si="2"/>
        <v>Corroborate formative assessment insights   to improve decisions and refine practice</v>
      </c>
      <c r="C7" s="346">
        <f t="shared" ref="C7:C33" si="3">C6+1</f>
        <v>3</v>
      </c>
      <c r="D7" s="1017" t="s">
        <v>88</v>
      </c>
      <c r="E7" s="1018" t="s">
        <v>88</v>
      </c>
      <c r="F7" s="1019" t="s">
        <v>58</v>
      </c>
      <c r="G7" s="1020"/>
      <c r="H7" s="1021"/>
      <c r="I7" s="1022" t="s">
        <v>22</v>
      </c>
      <c r="J7" s="1023" t="s">
        <v>23</v>
      </c>
      <c r="K7" s="1023" t="s">
        <v>59</v>
      </c>
      <c r="L7" s="1024" t="s">
        <v>60</v>
      </c>
      <c r="M7" s="1025" t="s">
        <v>487</v>
      </c>
      <c r="N7" s="1025" t="s">
        <v>221</v>
      </c>
      <c r="O7" s="1025" t="s">
        <v>262</v>
      </c>
      <c r="P7" s="357" t="str">
        <f t="shared" si="0"/>
        <v>Corroborate formative assessment insights to improve decisions and refine practice</v>
      </c>
      <c r="Q7" s="358" t="str">
        <f t="shared" si="1"/>
        <v>Corroborate: Corroborate formative assessment insights to improve decisions and refine practice</v>
      </c>
    </row>
    <row r="8" spans="1:17" s="108" customFormat="1" ht="16" customHeight="1">
      <c r="A8" s="105" t="str">
        <f t="shared" si="2"/>
        <v>Corroborate unit grades/test results   to improve decisions and refine content/scoring</v>
      </c>
      <c r="C8" s="346">
        <f t="shared" si="3"/>
        <v>4</v>
      </c>
      <c r="D8" s="1017" t="s">
        <v>88</v>
      </c>
      <c r="E8" s="1018" t="s">
        <v>88</v>
      </c>
      <c r="F8" s="1019" t="s">
        <v>47</v>
      </c>
      <c r="G8" s="1020"/>
      <c r="H8" s="1021"/>
      <c r="I8" s="1022" t="s">
        <v>22</v>
      </c>
      <c r="J8" s="1023" t="s">
        <v>23</v>
      </c>
      <c r="K8" s="1023" t="s">
        <v>59</v>
      </c>
      <c r="L8" s="1024" t="s">
        <v>56</v>
      </c>
      <c r="M8" s="1025" t="s">
        <v>488</v>
      </c>
      <c r="N8" s="1025" t="s">
        <v>225</v>
      </c>
      <c r="O8" s="1025" t="s">
        <v>260</v>
      </c>
      <c r="P8" s="357" t="str">
        <f t="shared" si="0"/>
        <v>Corroborate unit grades/test results to improve decisions and refine content/scoring</v>
      </c>
      <c r="Q8" s="358" t="str">
        <f t="shared" si="1"/>
        <v>Corroborate: Corroborate unit grades/test results to improve decisions and refine content/scoring</v>
      </c>
    </row>
    <row r="9" spans="1:17" s="108" customFormat="1" ht="16" customHeight="1">
      <c r="A9" s="105" t="str">
        <f t="shared" si="2"/>
        <v>Corroborate marking period grades/test results   to improve decisions and refine content/scoring</v>
      </c>
      <c r="C9" s="346">
        <f t="shared" si="3"/>
        <v>5</v>
      </c>
      <c r="D9" s="1017" t="s">
        <v>88</v>
      </c>
      <c r="E9" s="1018" t="s">
        <v>88</v>
      </c>
      <c r="F9" s="1019" t="s">
        <v>48</v>
      </c>
      <c r="G9" s="1020"/>
      <c r="H9" s="1021"/>
      <c r="I9" s="1022" t="s">
        <v>22</v>
      </c>
      <c r="J9" s="1023" t="s">
        <v>23</v>
      </c>
      <c r="K9" s="1023" t="s">
        <v>59</v>
      </c>
      <c r="L9" s="1024" t="s">
        <v>56</v>
      </c>
      <c r="M9" s="1025" t="s">
        <v>489</v>
      </c>
      <c r="N9" s="1025" t="s">
        <v>223</v>
      </c>
      <c r="O9" s="1025" t="s">
        <v>261</v>
      </c>
      <c r="P9" s="357" t="str">
        <f t="shared" si="0"/>
        <v>Corroborate marking period grades/test results to improve decisions and refine content/scoring</v>
      </c>
      <c r="Q9" s="358" t="str">
        <f t="shared" si="1"/>
        <v>Corroborate: Corroborate marking period grades/test results to improve decisions and refine content/scoring</v>
      </c>
    </row>
    <row r="10" spans="1:17" s="108" customFormat="1" ht="16" customHeight="1">
      <c r="A10" s="105" t="str">
        <f t="shared" si="2"/>
        <v>Monitor instructional effectiveness   for in-the-moment adaptation and rapid course correction</v>
      </c>
      <c r="C10" s="346">
        <f t="shared" si="3"/>
        <v>6</v>
      </c>
      <c r="D10" s="1017" t="s">
        <v>471</v>
      </c>
      <c r="E10" s="1018" t="s">
        <v>19</v>
      </c>
      <c r="F10" s="1019" t="s">
        <v>57</v>
      </c>
      <c r="G10" s="1020"/>
      <c r="H10" s="1021"/>
      <c r="I10" s="1022" t="s">
        <v>26</v>
      </c>
      <c r="J10" s="1023" t="s">
        <v>66</v>
      </c>
      <c r="K10" s="1023" t="s">
        <v>59</v>
      </c>
      <c r="L10" s="1024" t="s">
        <v>214</v>
      </c>
      <c r="M10" s="1025" t="s">
        <v>490</v>
      </c>
      <c r="N10" s="1025" t="s">
        <v>217</v>
      </c>
      <c r="O10" s="1025" t="s">
        <v>237</v>
      </c>
      <c r="P10" s="357" t="str">
        <f t="shared" si="0"/>
        <v>Monitor instructional effectiveness for in-the-moment adaptation and rapid course correction</v>
      </c>
      <c r="Q10" s="358" t="str">
        <f t="shared" si="1"/>
        <v>Inform instruction: Monitor instructional effectiveness for in-the-moment adaptation and rapid course correction</v>
      </c>
    </row>
    <row r="11" spans="1:17" s="108" customFormat="1" ht="16" customHeight="1">
      <c r="A11" s="105" t="str">
        <f t="shared" si="2"/>
        <v>Monitor student/group needs   to differentiate and/or tailor  next-lesson planning &amp; instruction</v>
      </c>
      <c r="C11" s="346">
        <f t="shared" si="3"/>
        <v>7</v>
      </c>
      <c r="D11" s="1017" t="s">
        <v>471</v>
      </c>
      <c r="E11" s="1018" t="s">
        <v>19</v>
      </c>
      <c r="F11" s="1019" t="s">
        <v>25</v>
      </c>
      <c r="G11" s="1020"/>
      <c r="H11" s="1021"/>
      <c r="I11" s="1022" t="s">
        <v>22</v>
      </c>
      <c r="J11" s="1023" t="s">
        <v>24</v>
      </c>
      <c r="K11" s="1023"/>
      <c r="L11" s="1024" t="s">
        <v>37</v>
      </c>
      <c r="M11" s="1025" t="s">
        <v>491</v>
      </c>
      <c r="N11" s="1025" t="s">
        <v>224</v>
      </c>
      <c r="O11" s="1025" t="s">
        <v>238</v>
      </c>
      <c r="P11" s="357" t="str">
        <f t="shared" si="0"/>
        <v>Monitor student/group needs to differentiate and/or tailor next-lesson planning &amp; instruction</v>
      </c>
      <c r="Q11" s="358" t="str">
        <f t="shared" si="1"/>
        <v>Inform instruction: Monitor student/group needs to differentiate and/or tailor next-lesson planning &amp; instruction</v>
      </c>
    </row>
    <row r="12" spans="1:17" s="108" customFormat="1" ht="16" customHeight="1">
      <c r="A12" s="105" t="str">
        <f t="shared" si="2"/>
        <v>Monitor student/group needs   to differentiate and/or tailor  next-unit planning &amp; instruction</v>
      </c>
      <c r="C12" s="346">
        <f t="shared" si="3"/>
        <v>8</v>
      </c>
      <c r="D12" s="1017" t="s">
        <v>471</v>
      </c>
      <c r="E12" s="1018" t="s">
        <v>19</v>
      </c>
      <c r="F12" s="1019" t="s">
        <v>25</v>
      </c>
      <c r="G12" s="1020"/>
      <c r="H12" s="1021"/>
      <c r="I12" s="1022" t="s">
        <v>22</v>
      </c>
      <c r="J12" s="1023" t="s">
        <v>24</v>
      </c>
      <c r="K12" s="1023"/>
      <c r="L12" s="1024" t="s">
        <v>38</v>
      </c>
      <c r="M12" s="1025" t="s">
        <v>492</v>
      </c>
      <c r="N12" s="1025" t="s">
        <v>222</v>
      </c>
      <c r="O12" s="1025" t="s">
        <v>263</v>
      </c>
      <c r="P12" s="357" t="str">
        <f t="shared" si="0"/>
        <v>Monitor student/group needs to differentiate and/or tailor next-unit planning &amp; instruction</v>
      </c>
      <c r="Q12" s="358" t="str">
        <f t="shared" si="1"/>
        <v>Inform instruction: Monitor student/group needs to differentiate and/or tailor next-unit planning &amp; instruction</v>
      </c>
    </row>
    <row r="13" spans="1:17" s="108" customFormat="1" ht="16" customHeight="1">
      <c r="A13" s="105" t="str">
        <f t="shared" si="2"/>
        <v>Evaluate achievement   to guide mid-marking-period instructional grouping  (including remediation)</v>
      </c>
      <c r="C13" s="346">
        <f t="shared" si="3"/>
        <v>9</v>
      </c>
      <c r="D13" s="1017" t="s">
        <v>472</v>
      </c>
      <c r="E13" s="1018" t="s">
        <v>9</v>
      </c>
      <c r="F13" s="1019" t="s">
        <v>61</v>
      </c>
      <c r="G13" s="1020"/>
      <c r="H13" s="1021"/>
      <c r="I13" s="1022" t="s">
        <v>22</v>
      </c>
      <c r="J13" s="1023" t="s">
        <v>526</v>
      </c>
      <c r="K13" s="1023"/>
      <c r="L13" s="1024" t="s">
        <v>27</v>
      </c>
      <c r="M13" s="1025" t="s">
        <v>515</v>
      </c>
      <c r="N13" s="1025" t="s">
        <v>226</v>
      </c>
      <c r="O13" s="1025" t="s">
        <v>264</v>
      </c>
      <c r="P13" s="357" t="str">
        <f t="shared" si="0"/>
        <v>Evaluate achievement to guide mid-marking-period instructional grouping (including remediation)</v>
      </c>
      <c r="Q13" s="358" t="str">
        <f t="shared" si="1"/>
        <v>Inform programming: Evaluate achievement to guide mid-marking-period instructional grouping (including remediation)</v>
      </c>
    </row>
    <row r="14" spans="1:17" s="108" customFormat="1" ht="16" customHeight="1">
      <c r="A14" s="105" t="str">
        <f t="shared" si="2"/>
        <v>Evaluate achievement   to guide instructional program placement  (e.g., grade, course, track)</v>
      </c>
      <c r="C14" s="346">
        <f t="shared" si="3"/>
        <v>10</v>
      </c>
      <c r="D14" s="1017" t="s">
        <v>472</v>
      </c>
      <c r="E14" s="1018" t="s">
        <v>9</v>
      </c>
      <c r="F14" s="1019" t="s">
        <v>61</v>
      </c>
      <c r="G14" s="1020"/>
      <c r="H14" s="1021"/>
      <c r="I14" s="1022" t="s">
        <v>22</v>
      </c>
      <c r="J14" s="1023" t="s">
        <v>90</v>
      </c>
      <c r="K14" s="1023"/>
      <c r="L14" s="1024" t="s">
        <v>28</v>
      </c>
      <c r="M14" s="1025" t="s">
        <v>516</v>
      </c>
      <c r="N14" s="1025" t="s">
        <v>227</v>
      </c>
      <c r="O14" s="1025" t="s">
        <v>239</v>
      </c>
      <c r="P14" s="357" t="str">
        <f t="shared" si="0"/>
        <v>Evaluate achievement to guide instructional program placement (e.g., grade, course, track)</v>
      </c>
      <c r="Q14" s="358" t="str">
        <f t="shared" si="1"/>
        <v>Inform programming: Evaluate achievement to guide instructional program placement (e.g., grade, course, track)</v>
      </c>
    </row>
    <row r="15" spans="1:17" s="108" customFormat="1" ht="16" customHeight="1">
      <c r="A15" s="105" t="str">
        <f t="shared" si="2"/>
        <v>Evaluate achievement   to support  traditional grading</v>
      </c>
      <c r="C15" s="346">
        <f t="shared" si="3"/>
        <v>11</v>
      </c>
      <c r="D15" s="1017" t="s">
        <v>71</v>
      </c>
      <c r="E15" s="1018" t="s">
        <v>9</v>
      </c>
      <c r="F15" s="1019" t="s">
        <v>61</v>
      </c>
      <c r="G15" s="1020"/>
      <c r="H15" s="1021"/>
      <c r="I15" s="1022" t="s">
        <v>22</v>
      </c>
      <c r="J15" s="1023" t="s">
        <v>39</v>
      </c>
      <c r="K15" s="1023"/>
      <c r="L15" s="1024" t="s">
        <v>11</v>
      </c>
      <c r="M15" s="1025" t="s">
        <v>493</v>
      </c>
      <c r="N15" s="1025" t="s">
        <v>253</v>
      </c>
      <c r="O15" s="1025" t="s">
        <v>258</v>
      </c>
      <c r="P15" s="357" t="str">
        <f t="shared" si="0"/>
        <v>Evaluate achievement to support traditional grading</v>
      </c>
      <c r="Q15" s="358" t="str">
        <f t="shared" si="1"/>
        <v>Grades: Evaluate achievement to support traditional grading</v>
      </c>
    </row>
    <row r="16" spans="1:17" s="108" customFormat="1" ht="16" customHeight="1">
      <c r="A16" s="105" t="str">
        <f t="shared" si="2"/>
        <v>Evaluate achievement   to support  standards-based grading</v>
      </c>
      <c r="C16" s="346">
        <f t="shared" si="3"/>
        <v>12</v>
      </c>
      <c r="D16" s="1017" t="s">
        <v>71</v>
      </c>
      <c r="E16" s="1018" t="s">
        <v>9</v>
      </c>
      <c r="F16" s="1019" t="s">
        <v>61</v>
      </c>
      <c r="G16" s="1020"/>
      <c r="H16" s="1021"/>
      <c r="I16" s="1022" t="s">
        <v>22</v>
      </c>
      <c r="J16" s="1023" t="s">
        <v>39</v>
      </c>
      <c r="K16" s="1023"/>
      <c r="L16" s="1024" t="s">
        <v>12</v>
      </c>
      <c r="M16" s="1025" t="s">
        <v>494</v>
      </c>
      <c r="N16" s="1025" t="s">
        <v>228</v>
      </c>
      <c r="O16" s="1025" t="s">
        <v>257</v>
      </c>
      <c r="P16" s="357" t="str">
        <f t="shared" si="0"/>
        <v>Evaluate achievement to support standards-based grading</v>
      </c>
      <c r="Q16" s="358" t="str">
        <f t="shared" si="1"/>
        <v>Grades: Evaluate achievement to support standards-based grading</v>
      </c>
    </row>
    <row r="17" spans="1:17" s="108" customFormat="1" ht="16" customHeight="1">
      <c r="A17" s="105" t="str">
        <f t="shared" si="2"/>
        <v>Evaluate achievement   to determine eligibility for course credit (w/out taking the course)</v>
      </c>
      <c r="C17" s="346">
        <f t="shared" si="3"/>
        <v>13</v>
      </c>
      <c r="D17" s="1017" t="s">
        <v>16</v>
      </c>
      <c r="E17" s="1018" t="s">
        <v>9</v>
      </c>
      <c r="F17" s="1019" t="s">
        <v>61</v>
      </c>
      <c r="G17" s="1020"/>
      <c r="H17" s="1021"/>
      <c r="I17" s="1022" t="s">
        <v>22</v>
      </c>
      <c r="J17" s="1023" t="s">
        <v>29</v>
      </c>
      <c r="K17" s="1023" t="s">
        <v>26</v>
      </c>
      <c r="L17" s="1024" t="s">
        <v>101</v>
      </c>
      <c r="M17" s="1025" t="s">
        <v>495</v>
      </c>
      <c r="N17" s="1025" t="s">
        <v>229</v>
      </c>
      <c r="O17" s="1025" t="s">
        <v>240</v>
      </c>
      <c r="P17" s="357" t="str">
        <f t="shared" si="0"/>
        <v>Evaluate achievement to determine eligibility for course credit (w/out taking the course)</v>
      </c>
      <c r="Q17" s="358" t="str">
        <f t="shared" si="1"/>
        <v>Eligibility: Evaluate achievement to determine eligibility for course credit (w/out taking the course)</v>
      </c>
    </row>
    <row r="18" spans="1:17" s="108" customFormat="1" ht="16" customHeight="1">
      <c r="A18" s="105" t="str">
        <f t="shared" si="2"/>
        <v>Evaluate achievement   to determine eligibility for program entrance (e.g., EL, SWD)</v>
      </c>
      <c r="C18" s="346">
        <f t="shared" si="3"/>
        <v>14</v>
      </c>
      <c r="D18" s="1017" t="s">
        <v>16</v>
      </c>
      <c r="E18" s="1018" t="s">
        <v>9</v>
      </c>
      <c r="F18" s="1019" t="s">
        <v>61</v>
      </c>
      <c r="G18" s="1020"/>
      <c r="H18" s="1021"/>
      <c r="I18" s="1022" t="s">
        <v>22</v>
      </c>
      <c r="J18" s="1023" t="s">
        <v>29</v>
      </c>
      <c r="K18" s="1023" t="s">
        <v>26</v>
      </c>
      <c r="L18" s="1024" t="s">
        <v>7</v>
      </c>
      <c r="M18" s="1025" t="s">
        <v>496</v>
      </c>
      <c r="N18" s="1025" t="s">
        <v>230</v>
      </c>
      <c r="O18" s="1025" t="s">
        <v>256</v>
      </c>
      <c r="P18" s="357" t="str">
        <f t="shared" si="0"/>
        <v>Evaluate achievement to determine eligibility for program entrance (e.g., EL, SWD)</v>
      </c>
      <c r="Q18" s="358" t="str">
        <f t="shared" si="1"/>
        <v>Eligibility: Evaluate achievement to determine eligibility for program entrance (e.g., EL, SWD)</v>
      </c>
    </row>
    <row r="19" spans="1:17" s="108" customFormat="1" ht="16" customHeight="1">
      <c r="A19" s="105" t="str">
        <f t="shared" si="2"/>
        <v>Evaluate achievement   to determine eligibility for program exit (e.g., EL, SWD)</v>
      </c>
      <c r="C19" s="346">
        <f t="shared" si="3"/>
        <v>15</v>
      </c>
      <c r="D19" s="1017" t="s">
        <v>16</v>
      </c>
      <c r="E19" s="1018" t="s">
        <v>9</v>
      </c>
      <c r="F19" s="1019" t="s">
        <v>61</v>
      </c>
      <c r="G19" s="1020"/>
      <c r="H19" s="1021"/>
      <c r="I19" s="1022" t="s">
        <v>22</v>
      </c>
      <c r="J19" s="1023" t="s">
        <v>29</v>
      </c>
      <c r="K19" s="1023" t="s">
        <v>26</v>
      </c>
      <c r="L19" s="1024" t="s">
        <v>8</v>
      </c>
      <c r="M19" s="1025" t="s">
        <v>497</v>
      </c>
      <c r="N19" s="1025" t="s">
        <v>231</v>
      </c>
      <c r="O19" s="1025" t="s">
        <v>241</v>
      </c>
      <c r="P19" s="357" t="str">
        <f t="shared" si="0"/>
        <v>Evaluate achievement to determine eligibility for program exit (e.g., EL, SWD)</v>
      </c>
      <c r="Q19" s="358" t="str">
        <f t="shared" si="1"/>
        <v>Eligibility: Evaluate achievement to determine eligibility for program exit (e.g., EL, SWD)</v>
      </c>
    </row>
    <row r="20" spans="1:17" s="108" customFormat="1" ht="16" customHeight="1">
      <c r="A20" s="105" t="str">
        <f t="shared" si="2"/>
        <v>Evaluate achievement   to determine eligibility for graduation/diploma annotation</v>
      </c>
      <c r="C20" s="346">
        <f t="shared" si="3"/>
        <v>16</v>
      </c>
      <c r="D20" s="1017" t="s">
        <v>16</v>
      </c>
      <c r="E20" s="1018" t="s">
        <v>9</v>
      </c>
      <c r="F20" s="1019" t="s">
        <v>61</v>
      </c>
      <c r="G20" s="1020"/>
      <c r="H20" s="1021"/>
      <c r="I20" s="1022" t="s">
        <v>22</v>
      </c>
      <c r="J20" s="1023" t="s">
        <v>29</v>
      </c>
      <c r="K20" s="1023" t="s">
        <v>26</v>
      </c>
      <c r="L20" s="1024" t="s">
        <v>15</v>
      </c>
      <c r="M20" s="1025" t="s">
        <v>498</v>
      </c>
      <c r="N20" s="1025" t="s">
        <v>231</v>
      </c>
      <c r="O20" s="1025" t="s">
        <v>242</v>
      </c>
      <c r="P20" s="357" t="str">
        <f t="shared" si="0"/>
        <v>Evaluate achievement to determine eligibility for graduation/diploma annotation</v>
      </c>
      <c r="Q20" s="358" t="str">
        <f t="shared" si="1"/>
        <v>Eligibility: Evaluate achievement to determine eligibility for graduation/diploma annotation</v>
      </c>
    </row>
    <row r="21" spans="1:17" s="108" customFormat="1" ht="16" customHeight="1">
      <c r="A21" s="105" t="str">
        <f t="shared" si="2"/>
        <v>Evaluate achievement   to determine eligibility for formal honors/awards</v>
      </c>
      <c r="C21" s="346">
        <f t="shared" si="3"/>
        <v>17</v>
      </c>
      <c r="D21" s="1017" t="s">
        <v>16</v>
      </c>
      <c r="E21" s="1018" t="s">
        <v>9</v>
      </c>
      <c r="F21" s="1019" t="s">
        <v>61</v>
      </c>
      <c r="G21" s="1020"/>
      <c r="H21" s="1021"/>
      <c r="I21" s="1022" t="s">
        <v>22</v>
      </c>
      <c r="J21" s="1023" t="s">
        <v>29</v>
      </c>
      <c r="K21" s="1023" t="s">
        <v>26</v>
      </c>
      <c r="L21" s="1024" t="s">
        <v>51</v>
      </c>
      <c r="M21" s="1025" t="s">
        <v>499</v>
      </c>
      <c r="N21" s="1025" t="s">
        <v>231</v>
      </c>
      <c r="O21" s="1025" t="s">
        <v>243</v>
      </c>
      <c r="P21" s="357" t="str">
        <f t="shared" si="0"/>
        <v>Evaluate achievement to determine eligibility for formal honors/awards</v>
      </c>
      <c r="Q21" s="358" t="str">
        <f t="shared" si="1"/>
        <v>Eligibility: Evaluate achievement to determine eligibility for formal honors/awards</v>
      </c>
    </row>
    <row r="22" spans="1:17" s="108" customFormat="1" ht="16" customHeight="1">
      <c r="A22" s="105" t="str">
        <f t="shared" si="2"/>
        <v>Evaluate achievement   to determine readiness for the next grade or course</v>
      </c>
      <c r="C22" s="346">
        <f t="shared" si="3"/>
        <v>18</v>
      </c>
      <c r="D22" s="1017" t="s">
        <v>17</v>
      </c>
      <c r="E22" s="1018" t="s">
        <v>9</v>
      </c>
      <c r="F22" s="1019" t="s">
        <v>61</v>
      </c>
      <c r="G22" s="1020"/>
      <c r="H22" s="1021"/>
      <c r="I22" s="1022" t="s">
        <v>22</v>
      </c>
      <c r="J22" s="1023" t="s">
        <v>30</v>
      </c>
      <c r="K22" s="1023" t="s">
        <v>26</v>
      </c>
      <c r="L22" s="1024" t="s">
        <v>31</v>
      </c>
      <c r="M22" s="1025" t="s">
        <v>500</v>
      </c>
      <c r="N22" s="1025" t="s">
        <v>229</v>
      </c>
      <c r="O22" s="1025" t="s">
        <v>244</v>
      </c>
      <c r="P22" s="357" t="str">
        <f t="shared" si="0"/>
        <v>Evaluate achievement to determine readiness for the next grade or course</v>
      </c>
      <c r="Q22" s="358" t="str">
        <f t="shared" si="1"/>
        <v>Readiness: Evaluate achievement to determine readiness for the next grade or course</v>
      </c>
    </row>
    <row r="23" spans="1:17" s="108" customFormat="1" ht="16" customHeight="1">
      <c r="A23" s="105" t="str">
        <f t="shared" si="2"/>
        <v>Evaluate achievement   to determine academic readiness to begin college coursework</v>
      </c>
      <c r="C23" s="346">
        <f t="shared" si="3"/>
        <v>19</v>
      </c>
      <c r="D23" s="1017" t="s">
        <v>17</v>
      </c>
      <c r="E23" s="1018" t="s">
        <v>9</v>
      </c>
      <c r="F23" s="1019" t="s">
        <v>61</v>
      </c>
      <c r="G23" s="1020"/>
      <c r="H23" s="1021"/>
      <c r="I23" s="1022" t="s">
        <v>22</v>
      </c>
      <c r="J23" s="1023" t="s">
        <v>52</v>
      </c>
      <c r="K23" s="1023" t="s">
        <v>22</v>
      </c>
      <c r="L23" s="1024" t="s">
        <v>45</v>
      </c>
      <c r="M23" s="1025" t="s">
        <v>501</v>
      </c>
      <c r="N23" s="1025" t="s">
        <v>232</v>
      </c>
      <c r="O23" s="1025" t="s">
        <v>245</v>
      </c>
      <c r="P23" s="357" t="str">
        <f t="shared" si="0"/>
        <v>Evaluate achievement to determine academic readiness to begin college coursework</v>
      </c>
      <c r="Q23" s="358" t="str">
        <f t="shared" si="1"/>
        <v>Readiness: Evaluate achievement to determine academic readiness to begin college coursework</v>
      </c>
    </row>
    <row r="24" spans="1:17" s="108" customFormat="1" ht="16" customHeight="1">
      <c r="A24" s="105" t="str">
        <f t="shared" si="2"/>
        <v>Evaluate achievement   to determine academic readiness to begin career training coursework</v>
      </c>
      <c r="C24" s="346">
        <f t="shared" si="3"/>
        <v>20</v>
      </c>
      <c r="D24" s="1017" t="s">
        <v>17</v>
      </c>
      <c r="E24" s="1018" t="s">
        <v>9</v>
      </c>
      <c r="F24" s="1019" t="s">
        <v>61</v>
      </c>
      <c r="G24" s="1020"/>
      <c r="H24" s="1021"/>
      <c r="I24" s="1022" t="s">
        <v>22</v>
      </c>
      <c r="J24" s="1023" t="s">
        <v>52</v>
      </c>
      <c r="K24" s="1023" t="s">
        <v>22</v>
      </c>
      <c r="L24" s="1024" t="s">
        <v>46</v>
      </c>
      <c r="M24" s="1025" t="s">
        <v>502</v>
      </c>
      <c r="N24" s="1025" t="s">
        <v>232</v>
      </c>
      <c r="O24" s="1025" t="s">
        <v>246</v>
      </c>
      <c r="P24" s="357" t="str">
        <f t="shared" si="0"/>
        <v>Evaluate achievement to determine academic readiness to begin career training coursework</v>
      </c>
      <c r="Q24" s="358" t="str">
        <f t="shared" si="1"/>
        <v>Readiness: Evaluate achievement to determine academic readiness to begin career training coursework</v>
      </c>
    </row>
    <row r="25" spans="1:17" s="108" customFormat="1" ht="16" customHeight="1">
      <c r="A25" s="105" t="str">
        <f t="shared" si="2"/>
        <v xml:space="preserve">Evaluate off/on/above track status for an outcome 2+ years out for planning/intervention  </v>
      </c>
      <c r="C25" s="346">
        <f t="shared" si="3"/>
        <v>21</v>
      </c>
      <c r="D25" s="1017" t="s">
        <v>17</v>
      </c>
      <c r="E25" s="1018" t="s">
        <v>9</v>
      </c>
      <c r="F25" s="1019" t="s">
        <v>89</v>
      </c>
      <c r="G25" s="1020" t="s">
        <v>26</v>
      </c>
      <c r="H25" s="1021" t="s">
        <v>50</v>
      </c>
      <c r="I25" s="1022" t="s">
        <v>26</v>
      </c>
      <c r="J25" s="1023" t="s">
        <v>67</v>
      </c>
      <c r="K25" s="1023"/>
      <c r="L25" s="1024"/>
      <c r="M25" s="1025" t="s">
        <v>503</v>
      </c>
      <c r="N25" s="1025" t="s">
        <v>230</v>
      </c>
      <c r="O25" s="1025" t="s">
        <v>255</v>
      </c>
      <c r="P25" s="357" t="str">
        <f t="shared" si="0"/>
        <v>Evaluate off/on/above track status for an outcome 2+ years out for planning/intervention</v>
      </c>
      <c r="Q25" s="358" t="str">
        <f t="shared" si="1"/>
        <v>Readiness: Evaluate off/on/above track status for an outcome 2+ years out for planning/intervention</v>
      </c>
    </row>
    <row r="26" spans="1:17" s="108" customFormat="1" ht="16" customHeight="1">
      <c r="A26" s="105" t="str">
        <f t="shared" si="2"/>
        <v>Identify needs or track progress   to develop, refine, and/or evaluate  policies and/or programs</v>
      </c>
      <c r="C26" s="346">
        <f t="shared" si="3"/>
        <v>22</v>
      </c>
      <c r="D26" s="1017" t="s">
        <v>129</v>
      </c>
      <c r="E26" s="1018" t="s">
        <v>68</v>
      </c>
      <c r="F26" s="1019" t="s">
        <v>218</v>
      </c>
      <c r="G26" s="1020"/>
      <c r="H26" s="1021"/>
      <c r="I26" s="1022" t="s">
        <v>22</v>
      </c>
      <c r="J26" s="1023" t="s">
        <v>219</v>
      </c>
      <c r="K26" s="1023"/>
      <c r="L26" s="1024" t="s">
        <v>220</v>
      </c>
      <c r="M26" s="1025" t="s">
        <v>504</v>
      </c>
      <c r="N26" s="1025" t="s">
        <v>252</v>
      </c>
      <c r="O26" s="1025" t="s">
        <v>247</v>
      </c>
      <c r="P26" s="357" t="str">
        <f t="shared" si="0"/>
        <v>Identify needs or track progress to develop, refine, and/or evaluate policies and/or programs</v>
      </c>
      <c r="Q26" s="358" t="str">
        <f t="shared" si="1"/>
        <v>Programs &amp; policies: Identify needs or track progress to develop, refine, and/or evaluate policies and/or programs</v>
      </c>
    </row>
    <row r="27" spans="1:17" s="108" customFormat="1" ht="16" customHeight="1">
      <c r="A27" s="105" t="str">
        <f t="shared" si="2"/>
        <v>Measure growth during a single marking period for accountability or policy/program evaluation</v>
      </c>
      <c r="C27" s="346">
        <f t="shared" si="3"/>
        <v>23</v>
      </c>
      <c r="D27" s="1017" t="s">
        <v>20</v>
      </c>
      <c r="E27" s="1018" t="s">
        <v>18</v>
      </c>
      <c r="F27" s="1019" t="s">
        <v>64</v>
      </c>
      <c r="G27" s="1020" t="s">
        <v>32</v>
      </c>
      <c r="H27" s="1021" t="s">
        <v>43</v>
      </c>
      <c r="I27" s="1022" t="s">
        <v>26</v>
      </c>
      <c r="J27" s="1023" t="s">
        <v>249</v>
      </c>
      <c r="K27" s="1023" t="s">
        <v>250</v>
      </c>
      <c r="L27" s="1024" t="s">
        <v>63</v>
      </c>
      <c r="M27" s="1025" t="s">
        <v>505</v>
      </c>
      <c r="N27" s="1025" t="s">
        <v>233</v>
      </c>
      <c r="O27" s="1025" t="s">
        <v>248</v>
      </c>
      <c r="P27" s="357" t="str">
        <f t="shared" si="0"/>
        <v>Measure growth during a single marking period for accountability or policy/program evaluation</v>
      </c>
      <c r="Q27" s="358" t="str">
        <f t="shared" si="1"/>
        <v>Growth: Measure growth during a single marking period for accountability or policy/program evaluation</v>
      </c>
    </row>
    <row r="28" spans="1:17" s="108" customFormat="1" ht="16" customHeight="1">
      <c r="A28" s="105" t="str">
        <f t="shared" si="2"/>
        <v>Measure growth across multiple marking periods for accountability or policy/program evaluation</v>
      </c>
      <c r="C28" s="346">
        <f t="shared" si="3"/>
        <v>24</v>
      </c>
      <c r="D28" s="1017" t="s">
        <v>20</v>
      </c>
      <c r="E28" s="1018" t="s">
        <v>18</v>
      </c>
      <c r="F28" s="1019" t="s">
        <v>64</v>
      </c>
      <c r="G28" s="1020" t="s">
        <v>33</v>
      </c>
      <c r="H28" s="1021" t="s">
        <v>215</v>
      </c>
      <c r="I28" s="1022" t="s">
        <v>26</v>
      </c>
      <c r="J28" s="1023" t="s">
        <v>249</v>
      </c>
      <c r="K28" s="1023" t="s">
        <v>250</v>
      </c>
      <c r="L28" s="1024" t="s">
        <v>63</v>
      </c>
      <c r="M28" s="1025" t="s">
        <v>506</v>
      </c>
      <c r="N28" s="1025" t="s">
        <v>231</v>
      </c>
      <c r="O28" s="1025" t="s">
        <v>251</v>
      </c>
      <c r="P28" s="357" t="str">
        <f t="shared" si="0"/>
        <v>Measure growth across multiple marking periods for accountability or policy/program evaluation</v>
      </c>
      <c r="Q28" s="358" t="str">
        <f t="shared" si="1"/>
        <v>Growth: Measure growth across multiple marking periods for accountability or policy/program evaluation</v>
      </c>
    </row>
    <row r="29" spans="1:17" s="108" customFormat="1" ht="16" customHeight="1">
      <c r="A29" s="105" t="str">
        <f t="shared" si="2"/>
        <v xml:space="preserve">Isolate school effects on student growth for educator evaluation  </v>
      </c>
      <c r="C29" s="346">
        <f t="shared" si="3"/>
        <v>25</v>
      </c>
      <c r="D29" s="1017" t="s">
        <v>20</v>
      </c>
      <c r="E29" s="1018" t="s">
        <v>10</v>
      </c>
      <c r="F29" s="1019" t="s">
        <v>41</v>
      </c>
      <c r="G29" s="1020" t="s">
        <v>35</v>
      </c>
      <c r="H29" s="1021" t="s">
        <v>65</v>
      </c>
      <c r="I29" s="1022" t="s">
        <v>26</v>
      </c>
      <c r="J29" s="1023" t="s">
        <v>62</v>
      </c>
      <c r="K29" s="1023"/>
      <c r="L29" s="1024"/>
      <c r="M29" s="1025" t="s">
        <v>507</v>
      </c>
      <c r="N29" s="1025" t="s">
        <v>252</v>
      </c>
      <c r="O29" s="1025" t="s">
        <v>259</v>
      </c>
      <c r="P29" s="357" t="str">
        <f t="shared" si="0"/>
        <v>Isolate school effects on student growth for educator evaluation</v>
      </c>
      <c r="Q29" s="358" t="str">
        <f t="shared" si="1"/>
        <v>Growth: Isolate school effects on student growth for educator evaluation</v>
      </c>
    </row>
    <row r="30" spans="1:17" s="108" customFormat="1" ht="16" customHeight="1">
      <c r="A30" s="105" t="str">
        <f t="shared" si="2"/>
        <v xml:space="preserve">Isolate educator effects on student growth for educator evaluation  </v>
      </c>
      <c r="C30" s="346">
        <f t="shared" si="3"/>
        <v>26</v>
      </c>
      <c r="D30" s="1017" t="s">
        <v>20</v>
      </c>
      <c r="E30" s="1018" t="s">
        <v>10</v>
      </c>
      <c r="F30" s="1019" t="s">
        <v>34</v>
      </c>
      <c r="G30" s="1020" t="s">
        <v>35</v>
      </c>
      <c r="H30" s="1021" t="s">
        <v>65</v>
      </c>
      <c r="I30" s="1022" t="s">
        <v>26</v>
      </c>
      <c r="J30" s="1023" t="s">
        <v>62</v>
      </c>
      <c r="K30" s="1023"/>
      <c r="L30" s="1024"/>
      <c r="M30" s="1025" t="s">
        <v>508</v>
      </c>
      <c r="N30" s="1025" t="s">
        <v>252</v>
      </c>
      <c r="O30" s="1025" t="s">
        <v>254</v>
      </c>
      <c r="P30" s="357" t="str">
        <f t="shared" si="0"/>
        <v>Isolate educator effects on student growth for educator evaluation</v>
      </c>
      <c r="Q30" s="358" t="str">
        <f t="shared" si="1"/>
        <v>Growth: Isolate educator effects on student growth for educator evaluation</v>
      </c>
    </row>
    <row r="31" spans="1:17" s="108" customFormat="1" ht="16" customHeight="1">
      <c r="A31" s="105" t="str">
        <f t="shared" si="2"/>
        <v xml:space="preserve">       </v>
      </c>
      <c r="C31" s="346">
        <f t="shared" si="3"/>
        <v>27</v>
      </c>
      <c r="D31" s="1017" t="s">
        <v>126</v>
      </c>
      <c r="E31" s="1018"/>
      <c r="F31" s="1019"/>
      <c r="G31" s="1020"/>
      <c r="H31" s="1021"/>
      <c r="I31" s="1022"/>
      <c r="J31" s="1023"/>
      <c r="K31" s="1023"/>
      <c r="L31" s="1024"/>
      <c r="M31" s="1025" t="s">
        <v>126</v>
      </c>
      <c r="N31" s="1025" t="s">
        <v>126</v>
      </c>
      <c r="O31" s="1025" t="s">
        <v>126</v>
      </c>
      <c r="P31" s="357" t="str">
        <f t="shared" si="0"/>
        <v>NA</v>
      </c>
      <c r="Q31" s="358" t="str">
        <f t="shared" si="1"/>
        <v>NA</v>
      </c>
    </row>
    <row r="32" spans="1:17" s="108" customFormat="1" ht="16" customHeight="1">
      <c r="A32" s="105" t="str">
        <f t="shared" si="2"/>
        <v xml:space="preserve">       </v>
      </c>
      <c r="C32" s="346">
        <f t="shared" si="3"/>
        <v>28</v>
      </c>
      <c r="D32" s="1017" t="s">
        <v>126</v>
      </c>
      <c r="E32" s="1018"/>
      <c r="F32" s="1019"/>
      <c r="G32" s="1020"/>
      <c r="H32" s="1021"/>
      <c r="I32" s="1022"/>
      <c r="J32" s="1023"/>
      <c r="K32" s="1023"/>
      <c r="L32" s="1024"/>
      <c r="M32" s="1025" t="s">
        <v>126</v>
      </c>
      <c r="N32" s="1025" t="s">
        <v>126</v>
      </c>
      <c r="O32" s="1025" t="s">
        <v>126</v>
      </c>
      <c r="P32" s="357" t="str">
        <f t="shared" si="0"/>
        <v>NA</v>
      </c>
      <c r="Q32" s="358" t="str">
        <f t="shared" si="1"/>
        <v>NA</v>
      </c>
    </row>
    <row r="33" spans="1:17" s="108" customFormat="1" ht="16" customHeight="1">
      <c r="A33" s="105" t="str">
        <f t="shared" si="2"/>
        <v xml:space="preserve">       </v>
      </c>
      <c r="C33" s="346">
        <f t="shared" si="3"/>
        <v>29</v>
      </c>
      <c r="D33" s="1017" t="s">
        <v>126</v>
      </c>
      <c r="E33" s="1018"/>
      <c r="F33" s="1019"/>
      <c r="G33" s="1020"/>
      <c r="H33" s="1021"/>
      <c r="I33" s="1022"/>
      <c r="J33" s="1023"/>
      <c r="K33" s="1023"/>
      <c r="L33" s="1024"/>
      <c r="M33" s="1025" t="s">
        <v>126</v>
      </c>
      <c r="N33" s="1025" t="s">
        <v>126</v>
      </c>
      <c r="O33" s="1025" t="s">
        <v>126</v>
      </c>
      <c r="P33" s="357" t="str">
        <f t="shared" si="0"/>
        <v>NA</v>
      </c>
      <c r="Q33" s="358" t="str">
        <f t="shared" si="1"/>
        <v>NA</v>
      </c>
    </row>
    <row r="34" spans="1:17" s="108" customFormat="1" ht="16" customHeight="1" thickBot="1">
      <c r="A34" s="105" t="str">
        <f t="shared" si="2"/>
        <v xml:space="preserve">       </v>
      </c>
      <c r="C34" s="359">
        <f>C33+1</f>
        <v>30</v>
      </c>
      <c r="D34" s="1026" t="s">
        <v>126</v>
      </c>
      <c r="E34" s="1027"/>
      <c r="F34" s="1028"/>
      <c r="G34" s="1029"/>
      <c r="H34" s="1030"/>
      <c r="I34" s="1031"/>
      <c r="J34" s="1032"/>
      <c r="K34" s="1032"/>
      <c r="L34" s="1033"/>
      <c r="M34" s="1034" t="s">
        <v>126</v>
      </c>
      <c r="N34" s="1034" t="s">
        <v>126</v>
      </c>
      <c r="O34" s="1034" t="s">
        <v>126</v>
      </c>
      <c r="P34" s="360" t="str">
        <f t="shared" si="0"/>
        <v>NA</v>
      </c>
      <c r="Q34" s="361" t="str">
        <f t="shared" si="1"/>
        <v>NA</v>
      </c>
    </row>
    <row r="37" spans="1:17" ht="16" customHeight="1">
      <c r="D37" s="105"/>
    </row>
    <row r="38" spans="1:17" ht="16" customHeight="1">
      <c r="D38" s="105"/>
    </row>
    <row r="39" spans="1:17" ht="16" customHeight="1">
      <c r="D39" s="105"/>
    </row>
    <row r="40" spans="1:17" ht="16" customHeight="1">
      <c r="D40" s="105"/>
    </row>
    <row r="41" spans="1:17" ht="16" customHeight="1">
      <c r="D41" s="105"/>
    </row>
    <row r="42" spans="1:17" ht="16" customHeight="1">
      <c r="D42" s="105"/>
    </row>
  </sheetData>
  <sheetProtection sheet="1" objects="1" scenarios="1"/>
  <mergeCells count="10">
    <mergeCell ref="C3:C4"/>
    <mergeCell ref="C2:L2"/>
    <mergeCell ref="Q2:Q4"/>
    <mergeCell ref="P2:P4"/>
    <mergeCell ref="F3:H3"/>
    <mergeCell ref="I3:L3"/>
    <mergeCell ref="D3:E3"/>
    <mergeCell ref="N2:N4"/>
    <mergeCell ref="O2:O4"/>
    <mergeCell ref="M2:M4"/>
  </mergeCells>
  <conditionalFormatting sqref="D7:E34">
    <cfRule type="expression" dxfId="88" priority="105">
      <formula>D7=D6</formula>
    </cfRule>
  </conditionalFormatting>
  <conditionalFormatting sqref="D7:O34">
    <cfRule type="expression" dxfId="87" priority="104">
      <formula>D7&lt;&gt;""</formula>
    </cfRule>
  </conditionalFormatting>
  <conditionalFormatting sqref="F7:H34">
    <cfRule type="expression" dxfId="86" priority="103">
      <formula>F7=F6</formula>
    </cfRule>
  </conditionalFormatting>
  <conditionalFormatting sqref="I7:L34">
    <cfRule type="expression" dxfId="85" priority="102">
      <formula>I7=I6</formula>
    </cfRule>
  </conditionalFormatting>
  <conditionalFormatting sqref="D29:E29">
    <cfRule type="expression" dxfId="84" priority="143">
      <formula>D29=D27</formula>
    </cfRule>
  </conditionalFormatting>
  <conditionalFormatting sqref="F29:H29">
    <cfRule type="expression" dxfId="83" priority="148">
      <formula>F29=F27</formula>
    </cfRule>
  </conditionalFormatting>
  <conditionalFormatting sqref="I31:L31 I29:L29 I27:L27">
    <cfRule type="expression" dxfId="82" priority="151">
      <formula>I27=I25</formula>
    </cfRule>
  </conditionalFormatting>
  <conditionalFormatting sqref="D30:E30 D9:E10">
    <cfRule type="expression" dxfId="81" priority="153">
      <formula>D9=#REF!</formula>
    </cfRule>
  </conditionalFormatting>
  <conditionalFormatting sqref="F30:H30 F9:H10">
    <cfRule type="expression" dxfId="80" priority="158">
      <formula>F9=#REF!</formula>
    </cfRule>
  </conditionalFormatting>
  <conditionalFormatting sqref="I9:O10 I30:O30">
    <cfRule type="expression" dxfId="79" priority="161">
      <formula>I9=#REF!</formula>
    </cfRule>
  </conditionalFormatting>
  <conditionalFormatting sqref="K9">
    <cfRule type="expression" dxfId="78" priority="101">
      <formula>K9=K8</formula>
    </cfRule>
  </conditionalFormatting>
  <conditionalFormatting sqref="D34:E34">
    <cfRule type="expression" dxfId="77" priority="162">
      <formula>D34=D33</formula>
    </cfRule>
  </conditionalFormatting>
  <conditionalFormatting sqref="F34:H34">
    <cfRule type="expression" dxfId="76" priority="164">
      <formula>F34=F33</formula>
    </cfRule>
  </conditionalFormatting>
  <conditionalFormatting sqref="D31:E31">
    <cfRule type="expression" dxfId="75" priority="77">
      <formula>D31=D29</formula>
    </cfRule>
  </conditionalFormatting>
  <conditionalFormatting sqref="F31:H31">
    <cfRule type="expression" dxfId="74" priority="78">
      <formula>F31=F29</formula>
    </cfRule>
  </conditionalFormatting>
  <conditionalFormatting sqref="D31:E32 D10:E12">
    <cfRule type="expression" dxfId="73" priority="80">
      <formula>D10=#REF!</formula>
    </cfRule>
  </conditionalFormatting>
  <conditionalFormatting sqref="F31:H32 F10:H12">
    <cfRule type="expression" dxfId="72" priority="81">
      <formula>F10=#REF!</formula>
    </cfRule>
  </conditionalFormatting>
  <conditionalFormatting sqref="I31:L32 I10:L12 M11:O12 M32:O32">
    <cfRule type="expression" dxfId="71" priority="82">
      <formula>I10=#REF!</formula>
    </cfRule>
  </conditionalFormatting>
  <conditionalFormatting sqref="K11">
    <cfRule type="expression" dxfId="70" priority="76">
      <formula>K11=K10</formula>
    </cfRule>
  </conditionalFormatting>
  <conditionalFormatting sqref="C5:C6 C7:Q34">
    <cfRule type="expression" dxfId="69" priority="75">
      <formula>$D5&lt;&gt;$D4</formula>
    </cfRule>
  </conditionalFormatting>
  <conditionalFormatting sqref="D28:E28">
    <cfRule type="expression" dxfId="68" priority="67">
      <formula>D28=D26</formula>
    </cfRule>
  </conditionalFormatting>
  <conditionalFormatting sqref="F28:H28">
    <cfRule type="expression" dxfId="67" priority="68">
      <formula>F28=F26</formula>
    </cfRule>
  </conditionalFormatting>
  <conditionalFormatting sqref="I30:L30 I26:L26 I28:L28">
    <cfRule type="expression" dxfId="66" priority="69">
      <formula>I26=I24</formula>
    </cfRule>
  </conditionalFormatting>
  <conditionalFormatting sqref="D29:E29 E34">
    <cfRule type="expression" dxfId="65" priority="70">
      <formula>D29=#REF!</formula>
    </cfRule>
  </conditionalFormatting>
  <conditionalFormatting sqref="F29:H29 F34:H34">
    <cfRule type="expression" dxfId="64" priority="71">
      <formula>F29=#REF!</formula>
    </cfRule>
  </conditionalFormatting>
  <conditionalFormatting sqref="I29:L29 I34:L34">
    <cfRule type="expression" dxfId="63" priority="72">
      <formula>I29=#REF!</formula>
    </cfRule>
  </conditionalFormatting>
  <conditionalFormatting sqref="D33:E33">
    <cfRule type="expression" dxfId="62" priority="73">
      <formula>D33=D32</formula>
    </cfRule>
  </conditionalFormatting>
  <conditionalFormatting sqref="F33:H33">
    <cfRule type="expression" dxfId="61" priority="74">
      <formula>F33=F32</formula>
    </cfRule>
  </conditionalFormatting>
  <conditionalFormatting sqref="D30:E30">
    <cfRule type="expression" dxfId="60" priority="65">
      <formula>D30=D28</formula>
    </cfRule>
  </conditionalFormatting>
  <conditionalFormatting sqref="F30:H30">
    <cfRule type="expression" dxfId="59" priority="66">
      <formula>F30=F28</formula>
    </cfRule>
  </conditionalFormatting>
  <conditionalFormatting sqref="K10">
    <cfRule type="expression" dxfId="58" priority="64">
      <formula>K10=K9</formula>
    </cfRule>
  </conditionalFormatting>
  <conditionalFormatting sqref="N7:N34">
    <cfRule type="expression" dxfId="57" priority="62">
      <formula>N7&lt;&gt;""</formula>
    </cfRule>
  </conditionalFormatting>
  <conditionalFormatting sqref="N30 N9:N10">
    <cfRule type="expression" dxfId="56" priority="63">
      <formula>N9=#REF!</formula>
    </cfRule>
  </conditionalFormatting>
  <conditionalFormatting sqref="N32 N11:N12">
    <cfRule type="expression" dxfId="55" priority="61">
      <formula>N11=#REF!</formula>
    </cfRule>
  </conditionalFormatting>
  <conditionalFormatting sqref="O7:O34">
    <cfRule type="expression" dxfId="54" priority="58">
      <formula>O7&lt;&gt;""</formula>
    </cfRule>
  </conditionalFormatting>
  <conditionalFormatting sqref="O30 O9:O10">
    <cfRule type="expression" dxfId="53" priority="59">
      <formula>O9=#REF!</formula>
    </cfRule>
  </conditionalFormatting>
  <conditionalFormatting sqref="O32 O11:O12">
    <cfRule type="expression" dxfId="52" priority="57">
      <formula>O11=#REF!</formula>
    </cfRule>
  </conditionalFormatting>
  <conditionalFormatting sqref="D32:E32">
    <cfRule type="expression" dxfId="51" priority="54">
      <formula>D32=D31</formula>
    </cfRule>
  </conditionalFormatting>
  <conditionalFormatting sqref="F32:H32">
    <cfRule type="expression" dxfId="50" priority="55">
      <formula>F32=F31</formula>
    </cfRule>
  </conditionalFormatting>
  <conditionalFormatting sqref="D29:E29">
    <cfRule type="expression" dxfId="49" priority="49">
      <formula>D29=D27</formula>
    </cfRule>
  </conditionalFormatting>
  <conditionalFormatting sqref="F29:H29">
    <cfRule type="expression" dxfId="48" priority="50">
      <formula>F29=F27</formula>
    </cfRule>
  </conditionalFormatting>
  <conditionalFormatting sqref="D29:E30">
    <cfRule type="expression" dxfId="47" priority="51">
      <formula>D29=#REF!</formula>
    </cfRule>
  </conditionalFormatting>
  <conditionalFormatting sqref="F29:H30">
    <cfRule type="expression" dxfId="46" priority="52">
      <formula>F29=#REF!</formula>
    </cfRule>
  </conditionalFormatting>
  <conditionalFormatting sqref="I29:L30 M30">
    <cfRule type="expression" dxfId="45" priority="53">
      <formula>I29=#REF!</formula>
    </cfRule>
  </conditionalFormatting>
  <conditionalFormatting sqref="E32">
    <cfRule type="expression" dxfId="44" priority="44">
      <formula>E32=#REF!</formula>
    </cfRule>
  </conditionalFormatting>
  <conditionalFormatting sqref="F32:H32">
    <cfRule type="expression" dxfId="43" priority="45">
      <formula>F32=#REF!</formula>
    </cfRule>
  </conditionalFormatting>
  <conditionalFormatting sqref="I32:L32">
    <cfRule type="expression" dxfId="42" priority="46">
      <formula>I32=#REF!</formula>
    </cfRule>
  </conditionalFormatting>
  <conditionalFormatting sqref="D31:E31">
    <cfRule type="expression" dxfId="41" priority="47">
      <formula>D31=D30</formula>
    </cfRule>
  </conditionalFormatting>
  <conditionalFormatting sqref="F31:H31">
    <cfRule type="expression" dxfId="40" priority="48">
      <formula>F31=F30</formula>
    </cfRule>
  </conditionalFormatting>
  <conditionalFormatting sqref="D27:E27">
    <cfRule type="expression" dxfId="39" priority="39">
      <formula>D27=D25</formula>
    </cfRule>
  </conditionalFormatting>
  <conditionalFormatting sqref="F27:H27">
    <cfRule type="expression" dxfId="38" priority="40">
      <formula>F27=F25</formula>
    </cfRule>
  </conditionalFormatting>
  <conditionalFormatting sqref="D28:E28">
    <cfRule type="expression" dxfId="37" priority="41">
      <formula>D28=#REF!</formula>
    </cfRule>
  </conditionalFormatting>
  <conditionalFormatting sqref="F28:H28">
    <cfRule type="expression" dxfId="36" priority="42">
      <formula>F28=#REF!</formula>
    </cfRule>
  </conditionalFormatting>
  <conditionalFormatting sqref="I28:O28">
    <cfRule type="expression" dxfId="35" priority="43">
      <formula>I28=#REF!</formula>
    </cfRule>
  </conditionalFormatting>
  <conditionalFormatting sqref="D29:E29">
    <cfRule type="expression" dxfId="34" priority="34">
      <formula>D29=D27</formula>
    </cfRule>
  </conditionalFormatting>
  <conditionalFormatting sqref="F29:H29">
    <cfRule type="expression" dxfId="33" priority="35">
      <formula>F29=F27</formula>
    </cfRule>
  </conditionalFormatting>
  <conditionalFormatting sqref="D29:E30">
    <cfRule type="expression" dxfId="32" priority="36">
      <formula>D29=#REF!</formula>
    </cfRule>
  </conditionalFormatting>
  <conditionalFormatting sqref="F29:H30">
    <cfRule type="expression" dxfId="31" priority="37">
      <formula>F29=#REF!</formula>
    </cfRule>
  </conditionalFormatting>
  <conditionalFormatting sqref="I29:L30 M30:O30">
    <cfRule type="expression" dxfId="30" priority="38">
      <formula>I29=#REF!</formula>
    </cfRule>
  </conditionalFormatting>
  <conditionalFormatting sqref="D26:E26">
    <cfRule type="expression" dxfId="29" priority="29">
      <formula>D26=D24</formula>
    </cfRule>
  </conditionalFormatting>
  <conditionalFormatting sqref="F26:H26">
    <cfRule type="expression" dxfId="28" priority="30">
      <formula>F26=F24</formula>
    </cfRule>
  </conditionalFormatting>
  <conditionalFormatting sqref="D27:E27">
    <cfRule type="expression" dxfId="27" priority="31">
      <formula>D27=#REF!</formula>
    </cfRule>
  </conditionalFormatting>
  <conditionalFormatting sqref="F27:H27">
    <cfRule type="expression" dxfId="26" priority="32">
      <formula>F27=#REF!</formula>
    </cfRule>
  </conditionalFormatting>
  <conditionalFormatting sqref="I27:L27">
    <cfRule type="expression" dxfId="25" priority="33">
      <formula>I27=#REF!</formula>
    </cfRule>
  </conditionalFormatting>
  <conditionalFormatting sqref="D28:E28">
    <cfRule type="expression" dxfId="24" priority="27">
      <formula>D28=D26</formula>
    </cfRule>
  </conditionalFormatting>
  <conditionalFormatting sqref="F28:H28">
    <cfRule type="expression" dxfId="23" priority="28">
      <formula>F28=F26</formula>
    </cfRule>
  </conditionalFormatting>
  <conditionalFormatting sqref="N28">
    <cfRule type="expression" dxfId="22" priority="26">
      <formula>N28=#REF!</formula>
    </cfRule>
  </conditionalFormatting>
  <conditionalFormatting sqref="N30">
    <cfRule type="expression" dxfId="21" priority="25">
      <formula>N30=#REF!</formula>
    </cfRule>
  </conditionalFormatting>
  <conditionalFormatting sqref="O28">
    <cfRule type="expression" dxfId="20" priority="24">
      <formula>O28=#REF!</formula>
    </cfRule>
  </conditionalFormatting>
  <conditionalFormatting sqref="O30">
    <cfRule type="expression" dxfId="19" priority="23">
      <formula>O30=#REF!</formula>
    </cfRule>
  </conditionalFormatting>
  <conditionalFormatting sqref="D30:E30">
    <cfRule type="expression" dxfId="18" priority="21">
      <formula>D30=D29</formula>
    </cfRule>
  </conditionalFormatting>
  <conditionalFormatting sqref="F30:H30">
    <cfRule type="expression" dxfId="17" priority="22">
      <formula>F30=F29</formula>
    </cfRule>
  </conditionalFormatting>
  <conditionalFormatting sqref="D27:E27">
    <cfRule type="expression" dxfId="16" priority="16">
      <formula>D27=D25</formula>
    </cfRule>
  </conditionalFormatting>
  <conditionalFormatting sqref="F27:H27">
    <cfRule type="expression" dxfId="15" priority="17">
      <formula>F27=F25</formula>
    </cfRule>
  </conditionalFormatting>
  <conditionalFormatting sqref="D27:E28">
    <cfRule type="expression" dxfId="14" priority="18">
      <formula>D27=#REF!</formula>
    </cfRule>
  </conditionalFormatting>
  <conditionalFormatting sqref="F27:H28">
    <cfRule type="expression" dxfId="13" priority="19">
      <formula>F27=#REF!</formula>
    </cfRule>
  </conditionalFormatting>
  <conditionalFormatting sqref="I27:L28 M28">
    <cfRule type="expression" dxfId="12" priority="20">
      <formula>I27=#REF!</formula>
    </cfRule>
  </conditionalFormatting>
  <conditionalFormatting sqref="E30">
    <cfRule type="expression" dxfId="11" priority="11">
      <formula>E30=#REF!</formula>
    </cfRule>
  </conditionalFormatting>
  <conditionalFormatting sqref="F30:H30">
    <cfRule type="expression" dxfId="10" priority="12">
      <formula>F30=#REF!</formula>
    </cfRule>
  </conditionalFormatting>
  <conditionalFormatting sqref="I30:L30">
    <cfRule type="expression" dxfId="9" priority="13">
      <formula>I30=#REF!</formula>
    </cfRule>
  </conditionalFormatting>
  <conditionalFormatting sqref="D29:E29">
    <cfRule type="expression" dxfId="8" priority="14">
      <formula>D29=D28</formula>
    </cfRule>
  </conditionalFormatting>
  <conditionalFormatting sqref="F29:H29">
    <cfRule type="expression" dxfId="7" priority="15">
      <formula>F29=F28</formula>
    </cfRule>
  </conditionalFormatting>
  <conditionalFormatting sqref="J28:L28">
    <cfRule type="expression" dxfId="6" priority="10">
      <formula>J28=J26</formula>
    </cfRule>
  </conditionalFormatting>
  <conditionalFormatting sqref="J28:L28">
    <cfRule type="expression" dxfId="5" priority="9">
      <formula>J28=#REF!</formula>
    </cfRule>
  </conditionalFormatting>
  <pageMargins left="0.7" right="0.7" top="0.75" bottom="0.75" header="0.3" footer="0.3"/>
  <pageSetup orientation="portrait" horizontalDpi="0" verticalDpi="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3DDD7A-FAE8-FB40-BF5C-ED317628BDDC}">
  <dimension ref="A1:AV41"/>
  <sheetViews>
    <sheetView zoomScaleNormal="100" workbookViewId="0">
      <selection activeCell="O6" sqref="O6:O10"/>
    </sheetView>
  </sheetViews>
  <sheetFormatPr baseColWidth="10" defaultRowHeight="14"/>
  <cols>
    <col min="1" max="1" width="2.83203125" style="958" customWidth="1"/>
    <col min="2" max="2" width="15" style="958" bestFit="1" customWidth="1"/>
    <col min="3" max="3" width="66.1640625" style="958" bestFit="1" customWidth="1"/>
    <col min="4" max="7" width="2.6640625" style="958" customWidth="1"/>
    <col min="8" max="8" width="2.6640625" style="1015" customWidth="1"/>
    <col min="9" max="11" width="2.6640625" style="1016" customWidth="1"/>
    <col min="12" max="47" width="2.6640625" style="958" customWidth="1"/>
    <col min="48" max="48" width="2.83203125" style="958" customWidth="1"/>
    <col min="49" max="16384" width="10.83203125" style="958"/>
  </cols>
  <sheetData>
    <row r="1" spans="1:48" ht="15" thickBot="1">
      <c r="A1" s="955"/>
      <c r="B1" s="955"/>
      <c r="C1" s="955"/>
      <c r="D1" s="955"/>
      <c r="E1" s="955"/>
      <c r="F1" s="955"/>
      <c r="G1" s="955"/>
      <c r="H1" s="956"/>
      <c r="I1" s="957"/>
      <c r="J1" s="957"/>
      <c r="K1" s="957"/>
      <c r="L1" s="955"/>
      <c r="M1" s="955"/>
      <c r="N1" s="955"/>
      <c r="O1" s="955"/>
      <c r="P1" s="955"/>
      <c r="Q1" s="955"/>
      <c r="R1" s="955"/>
      <c r="S1" s="955"/>
      <c r="T1" s="955"/>
      <c r="U1" s="955"/>
      <c r="V1" s="955"/>
      <c r="W1" s="955"/>
      <c r="X1" s="955"/>
      <c r="Y1" s="955"/>
      <c r="Z1" s="955"/>
      <c r="AA1" s="955"/>
      <c r="AB1" s="955"/>
      <c r="AC1" s="955"/>
      <c r="AD1" s="955"/>
      <c r="AE1" s="955"/>
      <c r="AF1" s="955"/>
      <c r="AG1" s="955"/>
      <c r="AH1" s="955"/>
      <c r="AI1" s="955"/>
      <c r="AJ1" s="955"/>
      <c r="AK1" s="955"/>
      <c r="AL1" s="955"/>
      <c r="AM1" s="955"/>
      <c r="AN1" s="955"/>
      <c r="AO1" s="955"/>
      <c r="AP1" s="955"/>
      <c r="AQ1" s="955"/>
      <c r="AR1" s="955"/>
      <c r="AS1" s="955"/>
      <c r="AT1" s="955"/>
      <c r="AU1" s="955"/>
      <c r="AV1" s="955"/>
    </row>
    <row r="2" spans="1:48">
      <c r="A2" s="955"/>
      <c r="B2" s="1653" t="s">
        <v>482</v>
      </c>
      <c r="C2" s="1654"/>
      <c r="D2" s="1617" t="str">
        <f>school_level</f>
        <v>School Level</v>
      </c>
      <c r="E2" s="1618"/>
      <c r="F2" s="1618"/>
      <c r="G2" s="1618"/>
      <c r="H2" s="1944" t="str">
        <f>mindset2</f>
        <v>Assessment Type/Mindset</v>
      </c>
      <c r="I2" s="1932"/>
      <c r="J2" s="1932"/>
      <c r="K2" s="1945"/>
      <c r="L2" s="1936" t="str">
        <f>control_timing2</f>
        <v>Control
Over
Timing</v>
      </c>
      <c r="M2" s="1936"/>
      <c r="N2" s="1936"/>
      <c r="O2" s="1944" t="str">
        <f>control_content2</f>
        <v>Control
Over
Content</v>
      </c>
      <c r="P2" s="1932"/>
      <c r="Q2" s="1945"/>
      <c r="R2" s="1935" t="str">
        <f>coverage</f>
        <v>Assessment Coverage</v>
      </c>
      <c r="S2" s="1936"/>
      <c r="T2" s="1936"/>
      <c r="U2" s="1936"/>
      <c r="V2" s="1936"/>
      <c r="W2" s="1936"/>
      <c r="X2" s="1936"/>
      <c r="Y2" s="1936"/>
      <c r="Z2" s="1936"/>
      <c r="AA2" s="1936"/>
      <c r="AB2" s="1936"/>
      <c r="AC2" s="1936"/>
      <c r="AD2" s="1936"/>
      <c r="AE2" s="1936"/>
      <c r="AF2" s="1937"/>
      <c r="AG2" s="1944" t="str">
        <f>timing</f>
        <v>Assessment Timing</v>
      </c>
      <c r="AH2" s="1932"/>
      <c r="AI2" s="1932"/>
      <c r="AJ2" s="1932"/>
      <c r="AK2" s="1932"/>
      <c r="AL2" s="1932"/>
      <c r="AM2" s="1932"/>
      <c r="AN2" s="1932"/>
      <c r="AO2" s="1932"/>
      <c r="AP2" s="1932"/>
      <c r="AQ2" s="1932"/>
      <c r="AR2" s="1932"/>
      <c r="AS2" s="1932"/>
      <c r="AT2" s="1932"/>
      <c r="AU2" s="1945"/>
      <c r="AV2" s="955"/>
    </row>
    <row r="3" spans="1:48">
      <c r="A3" s="955"/>
      <c r="B3" s="1655"/>
      <c r="C3" s="1656"/>
      <c r="D3" s="2358"/>
      <c r="E3" s="2359"/>
      <c r="F3" s="2359"/>
      <c r="G3" s="2359"/>
      <c r="H3" s="1946"/>
      <c r="I3" s="1934"/>
      <c r="J3" s="1934"/>
      <c r="K3" s="1947"/>
      <c r="L3" s="1939"/>
      <c r="M3" s="1939"/>
      <c r="N3" s="1939"/>
      <c r="O3" s="2100"/>
      <c r="P3" s="1933"/>
      <c r="Q3" s="2351"/>
      <c r="R3" s="1941"/>
      <c r="S3" s="1942"/>
      <c r="T3" s="1942"/>
      <c r="U3" s="1942"/>
      <c r="V3" s="1942"/>
      <c r="W3" s="1942"/>
      <c r="X3" s="1942"/>
      <c r="Y3" s="1942"/>
      <c r="Z3" s="1942"/>
      <c r="AA3" s="1942"/>
      <c r="AB3" s="1942"/>
      <c r="AC3" s="1942"/>
      <c r="AD3" s="1942"/>
      <c r="AE3" s="1942"/>
      <c r="AF3" s="1943"/>
      <c r="AG3" s="1946"/>
      <c r="AH3" s="1934"/>
      <c r="AI3" s="1934"/>
      <c r="AJ3" s="1934"/>
      <c r="AK3" s="1934"/>
      <c r="AL3" s="1934"/>
      <c r="AM3" s="1934"/>
      <c r="AN3" s="1934"/>
      <c r="AO3" s="1934"/>
      <c r="AP3" s="1934"/>
      <c r="AQ3" s="1934"/>
      <c r="AR3" s="1934"/>
      <c r="AS3" s="1934"/>
      <c r="AT3" s="1934"/>
      <c r="AU3" s="1947"/>
      <c r="AV3" s="955"/>
    </row>
    <row r="4" spans="1:48">
      <c r="A4" s="955"/>
      <c r="B4" s="1655"/>
      <c r="C4" s="1656"/>
      <c r="D4" s="2358"/>
      <c r="E4" s="2359"/>
      <c r="F4" s="2359"/>
      <c r="G4" s="2359"/>
      <c r="H4" s="2360" t="str">
        <f>for_learning</f>
        <v>FOR Learning</v>
      </c>
      <c r="I4" s="1952" t="str">
        <f>of_learning</f>
        <v>OF
Learning</v>
      </c>
      <c r="J4" s="1949"/>
      <c r="K4" s="1954"/>
      <c r="L4" s="1939"/>
      <c r="M4" s="1939"/>
      <c r="N4" s="1939"/>
      <c r="O4" s="2100"/>
      <c r="P4" s="1933"/>
      <c r="Q4" s="2351"/>
      <c r="R4" s="2352" t="str">
        <f>lesson2</f>
        <v xml:space="preserve">
Lesson</v>
      </c>
      <c r="S4" s="1969"/>
      <c r="T4" s="1969"/>
      <c r="U4" s="1968" t="str">
        <f>small_unit2</f>
        <v>Small
Unit</v>
      </c>
      <c r="V4" s="1969"/>
      <c r="W4" s="1969"/>
      <c r="X4" s="1968" t="str">
        <f>large_unit2</f>
        <v>Large
Unit</v>
      </c>
      <c r="Y4" s="1969"/>
      <c r="Z4" s="1969"/>
      <c r="AA4" s="1968" t="str">
        <f>marking_period2</f>
        <v>Marking
Period</v>
      </c>
      <c r="AB4" s="1969"/>
      <c r="AC4" s="1969"/>
      <c r="AD4" s="1968" t="str">
        <f>course_of_study2</f>
        <v>Course
of Study</v>
      </c>
      <c r="AE4" s="1969"/>
      <c r="AF4" s="1970"/>
      <c r="AG4" s="1949" t="str">
        <f>lesson2</f>
        <v xml:space="preserve">
Lesson</v>
      </c>
      <c r="AH4" s="1949"/>
      <c r="AI4" s="1949"/>
      <c r="AJ4" s="1952" t="str">
        <f>small_unit2</f>
        <v>Small
Unit</v>
      </c>
      <c r="AK4" s="1949"/>
      <c r="AL4" s="1949"/>
      <c r="AM4" s="1952" t="str">
        <f>large_unit2</f>
        <v>Large
Unit</v>
      </c>
      <c r="AN4" s="1949"/>
      <c r="AO4" s="1949"/>
      <c r="AP4" s="1952" t="str">
        <f>marking_period2</f>
        <v>Marking
Period</v>
      </c>
      <c r="AQ4" s="1949"/>
      <c r="AR4" s="1949"/>
      <c r="AS4" s="1952" t="str">
        <f>course_of_study2</f>
        <v>Course
of Study</v>
      </c>
      <c r="AT4" s="1949"/>
      <c r="AU4" s="1954"/>
      <c r="AV4" s="955"/>
    </row>
    <row r="5" spans="1:48">
      <c r="A5" s="955"/>
      <c r="B5" s="1655"/>
      <c r="C5" s="1656"/>
      <c r="D5" s="1620"/>
      <c r="E5" s="1621"/>
      <c r="F5" s="1621"/>
      <c r="G5" s="1621"/>
      <c r="H5" s="2360"/>
      <c r="I5" s="2346"/>
      <c r="J5" s="2347"/>
      <c r="K5" s="2348"/>
      <c r="L5" s="1942"/>
      <c r="M5" s="1942"/>
      <c r="N5" s="1942"/>
      <c r="O5" s="1946"/>
      <c r="P5" s="1934"/>
      <c r="Q5" s="1947"/>
      <c r="R5" s="2353"/>
      <c r="S5" s="1978"/>
      <c r="T5" s="1978"/>
      <c r="U5" s="1979"/>
      <c r="V5" s="1978"/>
      <c r="W5" s="1978"/>
      <c r="X5" s="1979"/>
      <c r="Y5" s="1978"/>
      <c r="Z5" s="1978"/>
      <c r="AA5" s="1979"/>
      <c r="AB5" s="1978"/>
      <c r="AC5" s="1978"/>
      <c r="AD5" s="1979"/>
      <c r="AE5" s="1978"/>
      <c r="AF5" s="1980"/>
      <c r="AG5" s="1951"/>
      <c r="AH5" s="1951"/>
      <c r="AI5" s="1951"/>
      <c r="AJ5" s="1953"/>
      <c r="AK5" s="1951"/>
      <c r="AL5" s="1951"/>
      <c r="AM5" s="1953"/>
      <c r="AN5" s="1951"/>
      <c r="AO5" s="1951"/>
      <c r="AP5" s="1953"/>
      <c r="AQ5" s="1951"/>
      <c r="AR5" s="1951"/>
      <c r="AS5" s="1953"/>
      <c r="AT5" s="1951"/>
      <c r="AU5" s="1955"/>
      <c r="AV5" s="955"/>
    </row>
    <row r="6" spans="1:48">
      <c r="A6" s="955"/>
      <c r="B6" s="1655"/>
      <c r="C6" s="1656"/>
      <c r="D6" s="1633" t="str">
        <f>school_level1</f>
        <v>Elementary</v>
      </c>
      <c r="E6" s="1630" t="str">
        <f>school_level2</f>
        <v>Middle School</v>
      </c>
      <c r="F6" s="1630" t="str">
        <f>school_level3</f>
        <v>High School</v>
      </c>
      <c r="G6" s="2115" t="str">
        <f>school_level4</f>
        <v>NA</v>
      </c>
      <c r="H6" s="2360"/>
      <c r="I6" s="2343" t="str">
        <f>interim_short</f>
        <v>Interim</v>
      </c>
      <c r="J6" s="2342" t="str">
        <f>minisummative_short</f>
        <v>Minisummative</v>
      </c>
      <c r="K6" s="2339" t="str">
        <f>summative_short</f>
        <v>Summative</v>
      </c>
      <c r="L6" s="2086" t="str">
        <f>teacher</f>
        <v>Teacher</v>
      </c>
      <c r="M6" s="2050" t="str">
        <f>district</f>
        <v>School/District</v>
      </c>
      <c r="N6" s="2349" t="str">
        <f>state</f>
        <v>State/Vendor</v>
      </c>
      <c r="O6" s="2354" t="str">
        <f>teacher</f>
        <v>Teacher</v>
      </c>
      <c r="P6" s="2057" t="str">
        <f>district</f>
        <v>School/District</v>
      </c>
      <c r="Q6" s="2340" t="str">
        <f>state</f>
        <v>State/Vendor</v>
      </c>
      <c r="R6" s="1633" t="str">
        <f>prerequisites</f>
        <v>Prerequisites</v>
      </c>
      <c r="S6" s="1630" t="str">
        <f>partial_coverage</f>
        <v>Partial</v>
      </c>
      <c r="T6" s="2115" t="str">
        <f>complete_coverage</f>
        <v>Complete</v>
      </c>
      <c r="U6" s="2117" t="s">
        <v>321</v>
      </c>
      <c r="V6" s="1630" t="s">
        <v>466</v>
      </c>
      <c r="W6" s="2115" t="s">
        <v>467</v>
      </c>
      <c r="X6" s="2117" t="s">
        <v>321</v>
      </c>
      <c r="Y6" s="1630" t="s">
        <v>466</v>
      </c>
      <c r="Z6" s="2115" t="s">
        <v>467</v>
      </c>
      <c r="AA6" s="2117" t="s">
        <v>321</v>
      </c>
      <c r="AB6" s="1630" t="s">
        <v>466</v>
      </c>
      <c r="AC6" s="2115" t="s">
        <v>467</v>
      </c>
      <c r="AD6" s="2117" t="s">
        <v>321</v>
      </c>
      <c r="AE6" s="1630" t="s">
        <v>466</v>
      </c>
      <c r="AF6" s="2088" t="s">
        <v>467</v>
      </c>
      <c r="AG6" s="2055" t="str">
        <f>before</f>
        <v>Before</v>
      </c>
      <c r="AH6" s="2061" t="str">
        <f>during</f>
        <v>During</v>
      </c>
      <c r="AI6" s="2063" t="str">
        <f>after</f>
        <v>After</v>
      </c>
      <c r="AJ6" s="2065" t="str">
        <f>before</f>
        <v>Before</v>
      </c>
      <c r="AK6" s="2061" t="str">
        <f>during</f>
        <v>During</v>
      </c>
      <c r="AL6" s="2063" t="str">
        <f>after</f>
        <v>After</v>
      </c>
      <c r="AM6" s="2065" t="str">
        <f>before</f>
        <v>Before</v>
      </c>
      <c r="AN6" s="2061" t="str">
        <f>during</f>
        <v>During</v>
      </c>
      <c r="AO6" s="2063" t="str">
        <f>after</f>
        <v>After</v>
      </c>
      <c r="AP6" s="2065" t="str">
        <f>before</f>
        <v>Before</v>
      </c>
      <c r="AQ6" s="2061" t="str">
        <f>during</f>
        <v>During</v>
      </c>
      <c r="AR6" s="2063" t="str">
        <f>after</f>
        <v>After</v>
      </c>
      <c r="AS6" s="2065" t="str">
        <f>before</f>
        <v>Before</v>
      </c>
      <c r="AT6" s="2061" t="str">
        <f>during</f>
        <v>During</v>
      </c>
      <c r="AU6" s="2356" t="str">
        <f>after</f>
        <v>After</v>
      </c>
      <c r="AV6" s="955"/>
    </row>
    <row r="7" spans="1:48">
      <c r="A7" s="955"/>
      <c r="B7" s="1655"/>
      <c r="C7" s="1656"/>
      <c r="D7" s="1633"/>
      <c r="E7" s="1630"/>
      <c r="F7" s="1630"/>
      <c r="G7" s="2115"/>
      <c r="H7" s="2360"/>
      <c r="I7" s="2344"/>
      <c r="J7" s="2057"/>
      <c r="K7" s="2340"/>
      <c r="L7" s="2086"/>
      <c r="M7" s="2050"/>
      <c r="N7" s="2349"/>
      <c r="O7" s="2354"/>
      <c r="P7" s="2057"/>
      <c r="Q7" s="2340"/>
      <c r="R7" s="1633"/>
      <c r="S7" s="1630"/>
      <c r="T7" s="2115"/>
      <c r="U7" s="2117"/>
      <c r="V7" s="1630"/>
      <c r="W7" s="2115"/>
      <c r="X7" s="2117"/>
      <c r="Y7" s="1630"/>
      <c r="Z7" s="2115"/>
      <c r="AA7" s="2117"/>
      <c r="AB7" s="1630"/>
      <c r="AC7" s="2115"/>
      <c r="AD7" s="2117"/>
      <c r="AE7" s="1630"/>
      <c r="AF7" s="2088"/>
      <c r="AG7" s="2055"/>
      <c r="AH7" s="2061"/>
      <c r="AI7" s="2063"/>
      <c r="AJ7" s="2065"/>
      <c r="AK7" s="2061"/>
      <c r="AL7" s="2063"/>
      <c r="AM7" s="2065"/>
      <c r="AN7" s="2061"/>
      <c r="AO7" s="2063"/>
      <c r="AP7" s="2065"/>
      <c r="AQ7" s="2061"/>
      <c r="AR7" s="2063"/>
      <c r="AS7" s="2065"/>
      <c r="AT7" s="2061"/>
      <c r="AU7" s="2356"/>
      <c r="AV7" s="955"/>
    </row>
    <row r="8" spans="1:48">
      <c r="A8" s="955"/>
      <c r="B8" s="1836"/>
      <c r="C8" s="1965"/>
      <c r="D8" s="1633"/>
      <c r="E8" s="1630"/>
      <c r="F8" s="1630"/>
      <c r="G8" s="2115"/>
      <c r="H8" s="2360"/>
      <c r="I8" s="2344"/>
      <c r="J8" s="2057"/>
      <c r="K8" s="2340"/>
      <c r="L8" s="2086"/>
      <c r="M8" s="2050"/>
      <c r="N8" s="2349"/>
      <c r="O8" s="2354"/>
      <c r="P8" s="2057"/>
      <c r="Q8" s="2340"/>
      <c r="R8" s="1633"/>
      <c r="S8" s="1630"/>
      <c r="T8" s="2115"/>
      <c r="U8" s="2117"/>
      <c r="V8" s="1630"/>
      <c r="W8" s="2115"/>
      <c r="X8" s="2117"/>
      <c r="Y8" s="1630"/>
      <c r="Z8" s="2115"/>
      <c r="AA8" s="2117"/>
      <c r="AB8" s="1630"/>
      <c r="AC8" s="2115"/>
      <c r="AD8" s="2117"/>
      <c r="AE8" s="1630"/>
      <c r="AF8" s="2088"/>
      <c r="AG8" s="2055"/>
      <c r="AH8" s="2061"/>
      <c r="AI8" s="2063"/>
      <c r="AJ8" s="2065"/>
      <c r="AK8" s="2061"/>
      <c r="AL8" s="2063"/>
      <c r="AM8" s="2065"/>
      <c r="AN8" s="2061"/>
      <c r="AO8" s="2063"/>
      <c r="AP8" s="2065"/>
      <c r="AQ8" s="2061"/>
      <c r="AR8" s="2063"/>
      <c r="AS8" s="2065"/>
      <c r="AT8" s="2061"/>
      <c r="AU8" s="2356"/>
      <c r="AV8" s="955"/>
    </row>
    <row r="9" spans="1:48">
      <c r="A9" s="955"/>
      <c r="B9" s="1655" t="s">
        <v>6</v>
      </c>
      <c r="C9" s="1977" t="s">
        <v>2</v>
      </c>
      <c r="D9" s="1633"/>
      <c r="E9" s="1630"/>
      <c r="F9" s="1630"/>
      <c r="G9" s="2115"/>
      <c r="H9" s="2360"/>
      <c r="I9" s="2344"/>
      <c r="J9" s="2057"/>
      <c r="K9" s="2340"/>
      <c r="L9" s="2086"/>
      <c r="M9" s="2050"/>
      <c r="N9" s="2349"/>
      <c r="O9" s="2354"/>
      <c r="P9" s="2057"/>
      <c r="Q9" s="2340"/>
      <c r="R9" s="1633"/>
      <c r="S9" s="1630"/>
      <c r="T9" s="2115"/>
      <c r="U9" s="2117"/>
      <c r="V9" s="1630"/>
      <c r="W9" s="2115"/>
      <c r="X9" s="2117"/>
      <c r="Y9" s="1630"/>
      <c r="Z9" s="2115"/>
      <c r="AA9" s="2117"/>
      <c r="AB9" s="1630"/>
      <c r="AC9" s="2115"/>
      <c r="AD9" s="2117"/>
      <c r="AE9" s="1630"/>
      <c r="AF9" s="2088"/>
      <c r="AG9" s="2055"/>
      <c r="AH9" s="2061"/>
      <c r="AI9" s="2063"/>
      <c r="AJ9" s="2065"/>
      <c r="AK9" s="2061"/>
      <c r="AL9" s="2063"/>
      <c r="AM9" s="2065"/>
      <c r="AN9" s="2061"/>
      <c r="AO9" s="2063"/>
      <c r="AP9" s="2065"/>
      <c r="AQ9" s="2061"/>
      <c r="AR9" s="2063"/>
      <c r="AS9" s="2065"/>
      <c r="AT9" s="2061"/>
      <c r="AU9" s="2356"/>
      <c r="AV9" s="955"/>
    </row>
    <row r="10" spans="1:48" ht="15" thickBot="1">
      <c r="A10" s="955"/>
      <c r="B10" s="1657"/>
      <c r="C10" s="1659"/>
      <c r="D10" s="1634"/>
      <c r="E10" s="1631"/>
      <c r="F10" s="1631"/>
      <c r="G10" s="2116"/>
      <c r="H10" s="2361"/>
      <c r="I10" s="2345"/>
      <c r="J10" s="2058"/>
      <c r="K10" s="2341"/>
      <c r="L10" s="2087"/>
      <c r="M10" s="2051"/>
      <c r="N10" s="2350"/>
      <c r="O10" s="2355"/>
      <c r="P10" s="2058"/>
      <c r="Q10" s="2341"/>
      <c r="R10" s="1634"/>
      <c r="S10" s="1631"/>
      <c r="T10" s="2116"/>
      <c r="U10" s="2118"/>
      <c r="V10" s="1631"/>
      <c r="W10" s="2116"/>
      <c r="X10" s="2118"/>
      <c r="Y10" s="1631"/>
      <c r="Z10" s="2116"/>
      <c r="AA10" s="2118"/>
      <c r="AB10" s="1631"/>
      <c r="AC10" s="2116"/>
      <c r="AD10" s="2118"/>
      <c r="AE10" s="1631"/>
      <c r="AF10" s="2089"/>
      <c r="AG10" s="2056"/>
      <c r="AH10" s="2062"/>
      <c r="AI10" s="2064"/>
      <c r="AJ10" s="2066"/>
      <c r="AK10" s="2062"/>
      <c r="AL10" s="2064"/>
      <c r="AM10" s="2066"/>
      <c r="AN10" s="2062"/>
      <c r="AO10" s="2064"/>
      <c r="AP10" s="2066"/>
      <c r="AQ10" s="2062"/>
      <c r="AR10" s="2064"/>
      <c r="AS10" s="2066"/>
      <c r="AT10" s="2062"/>
      <c r="AU10" s="2357"/>
      <c r="AV10" s="955"/>
    </row>
    <row r="11" spans="1:48">
      <c r="A11" s="955"/>
      <c r="B11" s="959" t="str">
        <f t="array" ref="B11:B40">IF(categories="","",categories)</f>
        <v>Signal</v>
      </c>
      <c r="C11" s="960" t="str">
        <f t="array" ref="C11:C40">purposes_medium</f>
        <v>Maintain a feedback loop between student and teacher to signal next steps</v>
      </c>
      <c r="D11" s="961"/>
      <c r="E11" s="962"/>
      <c r="F11" s="962"/>
      <c r="G11" s="963"/>
      <c r="H11" s="964"/>
      <c r="I11" s="965"/>
      <c r="J11" s="966"/>
      <c r="K11" s="967"/>
      <c r="L11" s="968"/>
      <c r="M11" s="962"/>
      <c r="N11" s="963"/>
      <c r="O11" s="961"/>
      <c r="P11" s="962"/>
      <c r="Q11" s="969"/>
      <c r="R11" s="961"/>
      <c r="S11" s="962"/>
      <c r="T11" s="963"/>
      <c r="U11" s="970"/>
      <c r="V11" s="962"/>
      <c r="W11" s="963"/>
      <c r="X11" s="970"/>
      <c r="Y11" s="962"/>
      <c r="Z11" s="963"/>
      <c r="AA11" s="970"/>
      <c r="AB11" s="962"/>
      <c r="AC11" s="963"/>
      <c r="AD11" s="970"/>
      <c r="AE11" s="962"/>
      <c r="AF11" s="969"/>
      <c r="AG11" s="968"/>
      <c r="AH11" s="962"/>
      <c r="AI11" s="963"/>
      <c r="AJ11" s="970"/>
      <c r="AK11" s="962"/>
      <c r="AL11" s="963"/>
      <c r="AM11" s="970"/>
      <c r="AN11" s="962"/>
      <c r="AO11" s="963"/>
      <c r="AP11" s="970"/>
      <c r="AQ11" s="962"/>
      <c r="AR11" s="963"/>
      <c r="AS11" s="970"/>
      <c r="AT11" s="962"/>
      <c r="AU11" s="969"/>
      <c r="AV11" s="955"/>
    </row>
    <row r="12" spans="1:48">
      <c r="A12" s="955"/>
      <c r="B12" s="846" t="str">
        <v>Signal</v>
      </c>
      <c r="C12" s="971" t="str">
        <v>Indicate valued knowledge and skills to motivate instruction and student work</v>
      </c>
      <c r="D12" s="972"/>
      <c r="E12" s="973"/>
      <c r="F12" s="973"/>
      <c r="G12" s="974"/>
      <c r="H12" s="975"/>
      <c r="I12" s="976"/>
      <c r="J12" s="977"/>
      <c r="K12" s="978"/>
      <c r="L12" s="979"/>
      <c r="M12" s="973"/>
      <c r="N12" s="974"/>
      <c r="O12" s="972"/>
      <c r="P12" s="973"/>
      <c r="Q12" s="980"/>
      <c r="R12" s="972"/>
      <c r="S12" s="973"/>
      <c r="T12" s="974"/>
      <c r="U12" s="981"/>
      <c r="V12" s="973"/>
      <c r="W12" s="974"/>
      <c r="X12" s="981"/>
      <c r="Y12" s="973"/>
      <c r="Z12" s="974"/>
      <c r="AA12" s="981"/>
      <c r="AB12" s="973"/>
      <c r="AC12" s="974"/>
      <c r="AD12" s="981"/>
      <c r="AE12" s="973"/>
      <c r="AF12" s="980"/>
      <c r="AG12" s="979"/>
      <c r="AH12" s="973"/>
      <c r="AI12" s="974"/>
      <c r="AJ12" s="981"/>
      <c r="AK12" s="973"/>
      <c r="AL12" s="974"/>
      <c r="AM12" s="981"/>
      <c r="AN12" s="973"/>
      <c r="AO12" s="974"/>
      <c r="AP12" s="981"/>
      <c r="AQ12" s="973"/>
      <c r="AR12" s="974"/>
      <c r="AS12" s="981"/>
      <c r="AT12" s="973"/>
      <c r="AU12" s="980"/>
      <c r="AV12" s="955"/>
    </row>
    <row r="13" spans="1:48">
      <c r="A13" s="955"/>
      <c r="B13" s="848" t="str">
        <v>Corroborate</v>
      </c>
      <c r="C13" s="849" t="str">
        <v>Corroborate formative assessment insights to improve decisions and refine practice</v>
      </c>
      <c r="D13" s="982"/>
      <c r="E13" s="983"/>
      <c r="F13" s="983"/>
      <c r="G13" s="984"/>
      <c r="H13" s="985"/>
      <c r="I13" s="986"/>
      <c r="J13" s="987"/>
      <c r="K13" s="988"/>
      <c r="L13" s="989"/>
      <c r="M13" s="983"/>
      <c r="N13" s="984"/>
      <c r="O13" s="982"/>
      <c r="P13" s="983"/>
      <c r="Q13" s="990"/>
      <c r="R13" s="982"/>
      <c r="S13" s="983"/>
      <c r="T13" s="984"/>
      <c r="U13" s="991"/>
      <c r="V13" s="983"/>
      <c r="W13" s="992"/>
      <c r="X13" s="989"/>
      <c r="Y13" s="983"/>
      <c r="Z13" s="984"/>
      <c r="AA13" s="991"/>
      <c r="AB13" s="983"/>
      <c r="AC13" s="992"/>
      <c r="AD13" s="989"/>
      <c r="AE13" s="983"/>
      <c r="AF13" s="990"/>
      <c r="AG13" s="989"/>
      <c r="AH13" s="983"/>
      <c r="AI13" s="984"/>
      <c r="AJ13" s="991"/>
      <c r="AK13" s="983"/>
      <c r="AL13" s="992"/>
      <c r="AM13" s="989"/>
      <c r="AN13" s="983"/>
      <c r="AO13" s="984"/>
      <c r="AP13" s="991"/>
      <c r="AQ13" s="983"/>
      <c r="AR13" s="992"/>
      <c r="AS13" s="989"/>
      <c r="AT13" s="983"/>
      <c r="AU13" s="990"/>
      <c r="AV13" s="955"/>
    </row>
    <row r="14" spans="1:48">
      <c r="A14" s="955"/>
      <c r="B14" s="848" t="str">
        <v>Corroborate</v>
      </c>
      <c r="C14" s="850" t="str">
        <v>Corroborate unit grades/test results to improve decisions and refine content/scoring</v>
      </c>
      <c r="D14" s="993"/>
      <c r="E14" s="994"/>
      <c r="F14" s="994"/>
      <c r="G14" s="995"/>
      <c r="H14" s="996"/>
      <c r="I14" s="997"/>
      <c r="J14" s="998"/>
      <c r="K14" s="999"/>
      <c r="L14" s="1000"/>
      <c r="M14" s="994"/>
      <c r="N14" s="995"/>
      <c r="O14" s="993"/>
      <c r="P14" s="994"/>
      <c r="Q14" s="1001"/>
      <c r="R14" s="993"/>
      <c r="S14" s="994"/>
      <c r="T14" s="995"/>
      <c r="U14" s="1002"/>
      <c r="V14" s="994"/>
      <c r="W14" s="1003"/>
      <c r="X14" s="1000"/>
      <c r="Y14" s="994"/>
      <c r="Z14" s="995"/>
      <c r="AA14" s="1002"/>
      <c r="AB14" s="994"/>
      <c r="AC14" s="1003"/>
      <c r="AD14" s="1000"/>
      <c r="AE14" s="994"/>
      <c r="AF14" s="1001"/>
      <c r="AG14" s="1000"/>
      <c r="AH14" s="994"/>
      <c r="AI14" s="995"/>
      <c r="AJ14" s="1002"/>
      <c r="AK14" s="994"/>
      <c r="AL14" s="1003"/>
      <c r="AM14" s="1000"/>
      <c r="AN14" s="994"/>
      <c r="AO14" s="995"/>
      <c r="AP14" s="1002"/>
      <c r="AQ14" s="994"/>
      <c r="AR14" s="1003"/>
      <c r="AS14" s="1000"/>
      <c r="AT14" s="994"/>
      <c r="AU14" s="1001"/>
      <c r="AV14" s="955"/>
    </row>
    <row r="15" spans="1:48">
      <c r="A15" s="955"/>
      <c r="B15" s="848" t="str">
        <v>Corroborate</v>
      </c>
      <c r="C15" s="850" t="str">
        <v>Corroborate marking period grades/test results to improve decisions and refine content/scoring</v>
      </c>
      <c r="D15" s="993"/>
      <c r="E15" s="994"/>
      <c r="F15" s="994"/>
      <c r="G15" s="995"/>
      <c r="H15" s="996"/>
      <c r="I15" s="997"/>
      <c r="J15" s="998"/>
      <c r="K15" s="999"/>
      <c r="L15" s="1000"/>
      <c r="M15" s="994"/>
      <c r="N15" s="995"/>
      <c r="O15" s="993"/>
      <c r="P15" s="994"/>
      <c r="Q15" s="1001"/>
      <c r="R15" s="993"/>
      <c r="S15" s="994"/>
      <c r="T15" s="995"/>
      <c r="U15" s="1002"/>
      <c r="V15" s="994"/>
      <c r="W15" s="1003"/>
      <c r="X15" s="1000"/>
      <c r="Y15" s="994"/>
      <c r="Z15" s="995"/>
      <c r="AA15" s="1002"/>
      <c r="AB15" s="994"/>
      <c r="AC15" s="1003"/>
      <c r="AD15" s="1000"/>
      <c r="AE15" s="994"/>
      <c r="AF15" s="1001"/>
      <c r="AG15" s="1000"/>
      <c r="AH15" s="994"/>
      <c r="AI15" s="995"/>
      <c r="AJ15" s="1002"/>
      <c r="AK15" s="994"/>
      <c r="AL15" s="1003"/>
      <c r="AM15" s="1000"/>
      <c r="AN15" s="994"/>
      <c r="AO15" s="995"/>
      <c r="AP15" s="1002"/>
      <c r="AQ15" s="994"/>
      <c r="AR15" s="1003"/>
      <c r="AS15" s="1000"/>
      <c r="AT15" s="994"/>
      <c r="AU15" s="1001"/>
      <c r="AV15" s="955"/>
    </row>
    <row r="16" spans="1:48">
      <c r="A16" s="955"/>
      <c r="B16" s="848" t="str">
        <v>Inform instruction</v>
      </c>
      <c r="C16" s="850" t="str">
        <v>Monitor instructional effectiveness for in-the-moment adaptation and rapid course correction</v>
      </c>
      <c r="D16" s="993"/>
      <c r="E16" s="994"/>
      <c r="F16" s="994"/>
      <c r="G16" s="995"/>
      <c r="H16" s="996"/>
      <c r="I16" s="997"/>
      <c r="J16" s="998"/>
      <c r="K16" s="999"/>
      <c r="L16" s="1000"/>
      <c r="M16" s="994"/>
      <c r="N16" s="995"/>
      <c r="O16" s="993"/>
      <c r="P16" s="994"/>
      <c r="Q16" s="1001"/>
      <c r="R16" s="993"/>
      <c r="S16" s="994"/>
      <c r="T16" s="995"/>
      <c r="U16" s="1002"/>
      <c r="V16" s="994"/>
      <c r="W16" s="1003"/>
      <c r="X16" s="1000"/>
      <c r="Y16" s="994"/>
      <c r="Z16" s="995"/>
      <c r="AA16" s="1002"/>
      <c r="AB16" s="994"/>
      <c r="AC16" s="1003"/>
      <c r="AD16" s="1000"/>
      <c r="AE16" s="994"/>
      <c r="AF16" s="1001"/>
      <c r="AG16" s="1000"/>
      <c r="AH16" s="994"/>
      <c r="AI16" s="995"/>
      <c r="AJ16" s="1002"/>
      <c r="AK16" s="994"/>
      <c r="AL16" s="1003"/>
      <c r="AM16" s="1000"/>
      <c r="AN16" s="994"/>
      <c r="AO16" s="995"/>
      <c r="AP16" s="1002"/>
      <c r="AQ16" s="994"/>
      <c r="AR16" s="1003"/>
      <c r="AS16" s="1000"/>
      <c r="AT16" s="994"/>
      <c r="AU16" s="1001"/>
      <c r="AV16" s="955"/>
    </row>
    <row r="17" spans="1:48">
      <c r="A17" s="955"/>
      <c r="B17" s="848" t="str">
        <v>Inform instruction</v>
      </c>
      <c r="C17" s="850" t="str">
        <v>Monitor student/group needs to differentiate and/or tailor next-lesson planning &amp; instruction</v>
      </c>
      <c r="D17" s="993"/>
      <c r="E17" s="994"/>
      <c r="F17" s="994"/>
      <c r="G17" s="995"/>
      <c r="H17" s="996"/>
      <c r="I17" s="997"/>
      <c r="J17" s="998"/>
      <c r="K17" s="999"/>
      <c r="L17" s="1000"/>
      <c r="M17" s="994"/>
      <c r="N17" s="995"/>
      <c r="O17" s="993"/>
      <c r="P17" s="994"/>
      <c r="Q17" s="1001"/>
      <c r="R17" s="993"/>
      <c r="S17" s="994"/>
      <c r="T17" s="995"/>
      <c r="U17" s="1002"/>
      <c r="V17" s="994"/>
      <c r="W17" s="1003"/>
      <c r="X17" s="1000"/>
      <c r="Y17" s="994"/>
      <c r="Z17" s="995"/>
      <c r="AA17" s="1002"/>
      <c r="AB17" s="994"/>
      <c r="AC17" s="1003"/>
      <c r="AD17" s="1000"/>
      <c r="AE17" s="994"/>
      <c r="AF17" s="1001"/>
      <c r="AG17" s="1000"/>
      <c r="AH17" s="994"/>
      <c r="AI17" s="995"/>
      <c r="AJ17" s="1002"/>
      <c r="AK17" s="994"/>
      <c r="AL17" s="1003"/>
      <c r="AM17" s="1000"/>
      <c r="AN17" s="994"/>
      <c r="AO17" s="995"/>
      <c r="AP17" s="1002"/>
      <c r="AQ17" s="994"/>
      <c r="AR17" s="1003"/>
      <c r="AS17" s="1000"/>
      <c r="AT17" s="994"/>
      <c r="AU17" s="1001"/>
      <c r="AV17" s="955"/>
    </row>
    <row r="18" spans="1:48">
      <c r="A18" s="955"/>
      <c r="B18" s="848" t="str">
        <v>Inform instruction</v>
      </c>
      <c r="C18" s="850" t="str">
        <v>Monitor student/group needs to differentiate and/or tailor next-unit planning &amp; instruction</v>
      </c>
      <c r="D18" s="993"/>
      <c r="E18" s="994"/>
      <c r="F18" s="994"/>
      <c r="G18" s="995"/>
      <c r="H18" s="996"/>
      <c r="I18" s="997"/>
      <c r="J18" s="998"/>
      <c r="K18" s="999"/>
      <c r="L18" s="1000"/>
      <c r="M18" s="994"/>
      <c r="N18" s="995"/>
      <c r="O18" s="993"/>
      <c r="P18" s="994"/>
      <c r="Q18" s="1001"/>
      <c r="R18" s="993"/>
      <c r="S18" s="994"/>
      <c r="T18" s="995"/>
      <c r="U18" s="1002"/>
      <c r="V18" s="994"/>
      <c r="W18" s="1003"/>
      <c r="X18" s="1000"/>
      <c r="Y18" s="994"/>
      <c r="Z18" s="995"/>
      <c r="AA18" s="1002"/>
      <c r="AB18" s="994"/>
      <c r="AC18" s="1003"/>
      <c r="AD18" s="1000"/>
      <c r="AE18" s="994"/>
      <c r="AF18" s="1001"/>
      <c r="AG18" s="1000"/>
      <c r="AH18" s="994"/>
      <c r="AI18" s="995"/>
      <c r="AJ18" s="1002"/>
      <c r="AK18" s="994"/>
      <c r="AL18" s="1003"/>
      <c r="AM18" s="1000"/>
      <c r="AN18" s="994"/>
      <c r="AO18" s="995"/>
      <c r="AP18" s="1002"/>
      <c r="AQ18" s="994"/>
      <c r="AR18" s="1003"/>
      <c r="AS18" s="1000"/>
      <c r="AT18" s="994"/>
      <c r="AU18" s="1001"/>
      <c r="AV18" s="955"/>
    </row>
    <row r="19" spans="1:48">
      <c r="A19" s="955"/>
      <c r="B19" s="848" t="str">
        <v>Inform programming</v>
      </c>
      <c r="C19" s="850" t="str">
        <v>Evaluate achievement to guide mid-marking-period instructional grouping (including remediation)</v>
      </c>
      <c r="D19" s="993"/>
      <c r="E19" s="994"/>
      <c r="F19" s="994"/>
      <c r="G19" s="995"/>
      <c r="H19" s="996"/>
      <c r="I19" s="997"/>
      <c r="J19" s="998"/>
      <c r="K19" s="999"/>
      <c r="L19" s="1000"/>
      <c r="M19" s="994"/>
      <c r="N19" s="995"/>
      <c r="O19" s="993"/>
      <c r="P19" s="994"/>
      <c r="Q19" s="1001"/>
      <c r="R19" s="993"/>
      <c r="S19" s="994"/>
      <c r="T19" s="995"/>
      <c r="U19" s="1002"/>
      <c r="V19" s="994"/>
      <c r="W19" s="1003"/>
      <c r="X19" s="1000"/>
      <c r="Y19" s="994"/>
      <c r="Z19" s="995"/>
      <c r="AA19" s="1002"/>
      <c r="AB19" s="994"/>
      <c r="AC19" s="1003"/>
      <c r="AD19" s="1000"/>
      <c r="AE19" s="994"/>
      <c r="AF19" s="1001"/>
      <c r="AG19" s="1000"/>
      <c r="AH19" s="994"/>
      <c r="AI19" s="995"/>
      <c r="AJ19" s="1002"/>
      <c r="AK19" s="994"/>
      <c r="AL19" s="1003"/>
      <c r="AM19" s="1000"/>
      <c r="AN19" s="994"/>
      <c r="AO19" s="995"/>
      <c r="AP19" s="1002"/>
      <c r="AQ19" s="994"/>
      <c r="AR19" s="1003"/>
      <c r="AS19" s="1000"/>
      <c r="AT19" s="994"/>
      <c r="AU19" s="1001"/>
      <c r="AV19" s="955"/>
    </row>
    <row r="20" spans="1:48">
      <c r="A20" s="955"/>
      <c r="B20" s="848" t="str">
        <v>Inform programming</v>
      </c>
      <c r="C20" s="850" t="str">
        <v>Evaluate achievement to guide instructional program placement (e.g., grade, course, track)</v>
      </c>
      <c r="D20" s="993"/>
      <c r="E20" s="994"/>
      <c r="F20" s="994"/>
      <c r="G20" s="995"/>
      <c r="H20" s="996"/>
      <c r="I20" s="997"/>
      <c r="J20" s="998"/>
      <c r="K20" s="999"/>
      <c r="L20" s="1000"/>
      <c r="M20" s="994"/>
      <c r="N20" s="995"/>
      <c r="O20" s="993"/>
      <c r="P20" s="994"/>
      <c r="Q20" s="1001"/>
      <c r="R20" s="993"/>
      <c r="S20" s="994"/>
      <c r="T20" s="995"/>
      <c r="U20" s="1002"/>
      <c r="V20" s="994"/>
      <c r="W20" s="1003"/>
      <c r="X20" s="1000"/>
      <c r="Y20" s="994"/>
      <c r="Z20" s="995"/>
      <c r="AA20" s="1002"/>
      <c r="AB20" s="994"/>
      <c r="AC20" s="1003"/>
      <c r="AD20" s="1000"/>
      <c r="AE20" s="994"/>
      <c r="AF20" s="1001"/>
      <c r="AG20" s="1000"/>
      <c r="AH20" s="994"/>
      <c r="AI20" s="995"/>
      <c r="AJ20" s="1002"/>
      <c r="AK20" s="994"/>
      <c r="AL20" s="1003"/>
      <c r="AM20" s="1000"/>
      <c r="AN20" s="994"/>
      <c r="AO20" s="995"/>
      <c r="AP20" s="1002"/>
      <c r="AQ20" s="994"/>
      <c r="AR20" s="1003"/>
      <c r="AS20" s="1000"/>
      <c r="AT20" s="994"/>
      <c r="AU20" s="1001"/>
      <c r="AV20" s="955"/>
    </row>
    <row r="21" spans="1:48">
      <c r="A21" s="955"/>
      <c r="B21" s="848" t="str">
        <v>Grades</v>
      </c>
      <c r="C21" s="850" t="str">
        <v>Evaluate achievement to support traditional grading</v>
      </c>
      <c r="D21" s="993"/>
      <c r="E21" s="994"/>
      <c r="F21" s="994"/>
      <c r="G21" s="995"/>
      <c r="H21" s="996"/>
      <c r="I21" s="997"/>
      <c r="J21" s="998"/>
      <c r="K21" s="999"/>
      <c r="L21" s="1000"/>
      <c r="M21" s="994"/>
      <c r="N21" s="995"/>
      <c r="O21" s="993"/>
      <c r="P21" s="994"/>
      <c r="Q21" s="1001"/>
      <c r="R21" s="993"/>
      <c r="S21" s="994"/>
      <c r="T21" s="995"/>
      <c r="U21" s="1002"/>
      <c r="V21" s="994"/>
      <c r="W21" s="1003"/>
      <c r="X21" s="1000"/>
      <c r="Y21" s="994"/>
      <c r="Z21" s="995"/>
      <c r="AA21" s="1002"/>
      <c r="AB21" s="994"/>
      <c r="AC21" s="1003"/>
      <c r="AD21" s="1000"/>
      <c r="AE21" s="994"/>
      <c r="AF21" s="1001"/>
      <c r="AG21" s="1000"/>
      <c r="AH21" s="994"/>
      <c r="AI21" s="995"/>
      <c r="AJ21" s="1002"/>
      <c r="AK21" s="994"/>
      <c r="AL21" s="1003"/>
      <c r="AM21" s="1000"/>
      <c r="AN21" s="994"/>
      <c r="AO21" s="995"/>
      <c r="AP21" s="1002"/>
      <c r="AQ21" s="994"/>
      <c r="AR21" s="1003"/>
      <c r="AS21" s="1000"/>
      <c r="AT21" s="994"/>
      <c r="AU21" s="1001"/>
      <c r="AV21" s="955"/>
    </row>
    <row r="22" spans="1:48">
      <c r="A22" s="955"/>
      <c r="B22" s="848" t="str">
        <v>Grades</v>
      </c>
      <c r="C22" s="850" t="str">
        <v>Evaluate achievement to support standards-based grading</v>
      </c>
      <c r="D22" s="993"/>
      <c r="E22" s="994"/>
      <c r="F22" s="994"/>
      <c r="G22" s="995"/>
      <c r="H22" s="996"/>
      <c r="I22" s="997"/>
      <c r="J22" s="998"/>
      <c r="K22" s="999"/>
      <c r="L22" s="1000"/>
      <c r="M22" s="994"/>
      <c r="N22" s="995"/>
      <c r="O22" s="993"/>
      <c r="P22" s="994"/>
      <c r="Q22" s="1001"/>
      <c r="R22" s="993"/>
      <c r="S22" s="994"/>
      <c r="T22" s="995"/>
      <c r="U22" s="1002"/>
      <c r="V22" s="994"/>
      <c r="W22" s="1003"/>
      <c r="X22" s="1000"/>
      <c r="Y22" s="994"/>
      <c r="Z22" s="995"/>
      <c r="AA22" s="1002"/>
      <c r="AB22" s="994"/>
      <c r="AC22" s="1003"/>
      <c r="AD22" s="1000"/>
      <c r="AE22" s="994"/>
      <c r="AF22" s="1001"/>
      <c r="AG22" s="1000"/>
      <c r="AH22" s="994"/>
      <c r="AI22" s="995"/>
      <c r="AJ22" s="1002"/>
      <c r="AK22" s="994"/>
      <c r="AL22" s="1003"/>
      <c r="AM22" s="1000"/>
      <c r="AN22" s="994"/>
      <c r="AO22" s="995"/>
      <c r="AP22" s="1002"/>
      <c r="AQ22" s="994"/>
      <c r="AR22" s="1003"/>
      <c r="AS22" s="1000"/>
      <c r="AT22" s="994"/>
      <c r="AU22" s="1001"/>
      <c r="AV22" s="955"/>
    </row>
    <row r="23" spans="1:48">
      <c r="A23" s="955"/>
      <c r="B23" s="848" t="str">
        <v>Eligibility</v>
      </c>
      <c r="C23" s="850" t="str">
        <v>Evaluate achievement to determine eligibility for course credit (w/out taking the course)</v>
      </c>
      <c r="D23" s="993"/>
      <c r="E23" s="994"/>
      <c r="F23" s="994"/>
      <c r="G23" s="995"/>
      <c r="H23" s="996"/>
      <c r="I23" s="997"/>
      <c r="J23" s="998"/>
      <c r="K23" s="999"/>
      <c r="L23" s="1000"/>
      <c r="M23" s="994"/>
      <c r="N23" s="995"/>
      <c r="O23" s="993"/>
      <c r="P23" s="994"/>
      <c r="Q23" s="1001"/>
      <c r="R23" s="993"/>
      <c r="S23" s="994"/>
      <c r="T23" s="995"/>
      <c r="U23" s="1002"/>
      <c r="V23" s="994"/>
      <c r="W23" s="1003"/>
      <c r="X23" s="1000"/>
      <c r="Y23" s="994"/>
      <c r="Z23" s="995"/>
      <c r="AA23" s="1002"/>
      <c r="AB23" s="994"/>
      <c r="AC23" s="1003"/>
      <c r="AD23" s="1000"/>
      <c r="AE23" s="994"/>
      <c r="AF23" s="1001"/>
      <c r="AG23" s="1000"/>
      <c r="AH23" s="994"/>
      <c r="AI23" s="995"/>
      <c r="AJ23" s="1002"/>
      <c r="AK23" s="994"/>
      <c r="AL23" s="1003"/>
      <c r="AM23" s="1000"/>
      <c r="AN23" s="994"/>
      <c r="AO23" s="995"/>
      <c r="AP23" s="1002"/>
      <c r="AQ23" s="994"/>
      <c r="AR23" s="1003"/>
      <c r="AS23" s="1000"/>
      <c r="AT23" s="994"/>
      <c r="AU23" s="1001"/>
      <c r="AV23" s="955"/>
    </row>
    <row r="24" spans="1:48">
      <c r="A24" s="955"/>
      <c r="B24" s="848" t="str">
        <v>Eligibility</v>
      </c>
      <c r="C24" s="850" t="str">
        <v>Evaluate achievement to determine eligibility for program entrance (e.g., EL, SWD)</v>
      </c>
      <c r="D24" s="993"/>
      <c r="E24" s="994"/>
      <c r="F24" s="994"/>
      <c r="G24" s="995"/>
      <c r="H24" s="996"/>
      <c r="I24" s="997"/>
      <c r="J24" s="998"/>
      <c r="K24" s="999"/>
      <c r="L24" s="1000"/>
      <c r="M24" s="994"/>
      <c r="N24" s="995"/>
      <c r="O24" s="993"/>
      <c r="P24" s="994"/>
      <c r="Q24" s="1001"/>
      <c r="R24" s="993"/>
      <c r="S24" s="994"/>
      <c r="T24" s="995"/>
      <c r="U24" s="1002"/>
      <c r="V24" s="994"/>
      <c r="W24" s="1003"/>
      <c r="X24" s="1000"/>
      <c r="Y24" s="994"/>
      <c r="Z24" s="995"/>
      <c r="AA24" s="1002"/>
      <c r="AB24" s="994"/>
      <c r="AC24" s="1003"/>
      <c r="AD24" s="1000"/>
      <c r="AE24" s="994"/>
      <c r="AF24" s="1001"/>
      <c r="AG24" s="1000"/>
      <c r="AH24" s="994"/>
      <c r="AI24" s="995"/>
      <c r="AJ24" s="1002"/>
      <c r="AK24" s="994"/>
      <c r="AL24" s="1003"/>
      <c r="AM24" s="1000"/>
      <c r="AN24" s="994"/>
      <c r="AO24" s="995"/>
      <c r="AP24" s="1002"/>
      <c r="AQ24" s="994"/>
      <c r="AR24" s="1003"/>
      <c r="AS24" s="1000"/>
      <c r="AT24" s="994"/>
      <c r="AU24" s="1001"/>
      <c r="AV24" s="955"/>
    </row>
    <row r="25" spans="1:48">
      <c r="A25" s="955"/>
      <c r="B25" s="848" t="str">
        <v>Eligibility</v>
      </c>
      <c r="C25" s="850" t="str">
        <v>Evaluate achievement to determine eligibility for program exit (e.g., EL, SWD)</v>
      </c>
      <c r="D25" s="993"/>
      <c r="E25" s="994"/>
      <c r="F25" s="994"/>
      <c r="G25" s="995"/>
      <c r="H25" s="996"/>
      <c r="I25" s="997"/>
      <c r="J25" s="998"/>
      <c r="K25" s="999"/>
      <c r="L25" s="1000"/>
      <c r="M25" s="994"/>
      <c r="N25" s="995"/>
      <c r="O25" s="993"/>
      <c r="P25" s="994"/>
      <c r="Q25" s="1001"/>
      <c r="R25" s="993"/>
      <c r="S25" s="994"/>
      <c r="T25" s="995"/>
      <c r="U25" s="1002"/>
      <c r="V25" s="994"/>
      <c r="W25" s="1003"/>
      <c r="X25" s="1000"/>
      <c r="Y25" s="994"/>
      <c r="Z25" s="995"/>
      <c r="AA25" s="1002"/>
      <c r="AB25" s="994"/>
      <c r="AC25" s="1003"/>
      <c r="AD25" s="1000"/>
      <c r="AE25" s="994"/>
      <c r="AF25" s="1001"/>
      <c r="AG25" s="1000"/>
      <c r="AH25" s="994"/>
      <c r="AI25" s="995"/>
      <c r="AJ25" s="1002"/>
      <c r="AK25" s="994"/>
      <c r="AL25" s="1003"/>
      <c r="AM25" s="1000"/>
      <c r="AN25" s="994"/>
      <c r="AO25" s="995"/>
      <c r="AP25" s="1002"/>
      <c r="AQ25" s="994"/>
      <c r="AR25" s="1003"/>
      <c r="AS25" s="1000"/>
      <c r="AT25" s="994"/>
      <c r="AU25" s="1001"/>
      <c r="AV25" s="955"/>
    </row>
    <row r="26" spans="1:48">
      <c r="A26" s="955"/>
      <c r="B26" s="848" t="str">
        <v>Eligibility</v>
      </c>
      <c r="C26" s="850" t="str">
        <v>Evaluate achievement to determine eligibility for graduation/diploma annotation</v>
      </c>
      <c r="D26" s="993"/>
      <c r="E26" s="994"/>
      <c r="F26" s="994"/>
      <c r="G26" s="995"/>
      <c r="H26" s="996"/>
      <c r="I26" s="997"/>
      <c r="J26" s="998"/>
      <c r="K26" s="999"/>
      <c r="L26" s="1000"/>
      <c r="M26" s="994"/>
      <c r="N26" s="995"/>
      <c r="O26" s="993"/>
      <c r="P26" s="994"/>
      <c r="Q26" s="1001"/>
      <c r="R26" s="993"/>
      <c r="S26" s="994"/>
      <c r="T26" s="995"/>
      <c r="U26" s="1002"/>
      <c r="V26" s="994"/>
      <c r="W26" s="1003"/>
      <c r="X26" s="1000"/>
      <c r="Y26" s="994"/>
      <c r="Z26" s="995"/>
      <c r="AA26" s="1002"/>
      <c r="AB26" s="994"/>
      <c r="AC26" s="1003"/>
      <c r="AD26" s="1000"/>
      <c r="AE26" s="994"/>
      <c r="AF26" s="1001"/>
      <c r="AG26" s="1000"/>
      <c r="AH26" s="994"/>
      <c r="AI26" s="995"/>
      <c r="AJ26" s="1002"/>
      <c r="AK26" s="994"/>
      <c r="AL26" s="1003"/>
      <c r="AM26" s="1000"/>
      <c r="AN26" s="994"/>
      <c r="AO26" s="995"/>
      <c r="AP26" s="1002"/>
      <c r="AQ26" s="994"/>
      <c r="AR26" s="1003"/>
      <c r="AS26" s="1000"/>
      <c r="AT26" s="994"/>
      <c r="AU26" s="1001"/>
      <c r="AV26" s="955"/>
    </row>
    <row r="27" spans="1:48">
      <c r="A27" s="955"/>
      <c r="B27" s="848" t="str">
        <v>Eligibility</v>
      </c>
      <c r="C27" s="850" t="str">
        <v>Evaluate achievement to determine eligibility for formal honors/awards</v>
      </c>
      <c r="D27" s="993"/>
      <c r="E27" s="994"/>
      <c r="F27" s="994"/>
      <c r="G27" s="995"/>
      <c r="H27" s="996"/>
      <c r="I27" s="997"/>
      <c r="J27" s="998"/>
      <c r="K27" s="999"/>
      <c r="L27" s="1000"/>
      <c r="M27" s="994"/>
      <c r="N27" s="995"/>
      <c r="O27" s="993"/>
      <c r="P27" s="994"/>
      <c r="Q27" s="1001"/>
      <c r="R27" s="993"/>
      <c r="S27" s="994"/>
      <c r="T27" s="995"/>
      <c r="U27" s="1002"/>
      <c r="V27" s="994"/>
      <c r="W27" s="1003"/>
      <c r="X27" s="1000"/>
      <c r="Y27" s="994"/>
      <c r="Z27" s="995"/>
      <c r="AA27" s="1002"/>
      <c r="AB27" s="994"/>
      <c r="AC27" s="1003"/>
      <c r="AD27" s="1000"/>
      <c r="AE27" s="994"/>
      <c r="AF27" s="1001"/>
      <c r="AG27" s="1000"/>
      <c r="AH27" s="994"/>
      <c r="AI27" s="995"/>
      <c r="AJ27" s="1002"/>
      <c r="AK27" s="994"/>
      <c r="AL27" s="1003"/>
      <c r="AM27" s="1000"/>
      <c r="AN27" s="994"/>
      <c r="AO27" s="995"/>
      <c r="AP27" s="1002"/>
      <c r="AQ27" s="994"/>
      <c r="AR27" s="1003"/>
      <c r="AS27" s="1000"/>
      <c r="AT27" s="994"/>
      <c r="AU27" s="1001"/>
      <c r="AV27" s="955"/>
    </row>
    <row r="28" spans="1:48">
      <c r="A28" s="955"/>
      <c r="B28" s="848" t="str">
        <v>Readiness</v>
      </c>
      <c r="C28" s="850" t="str">
        <v>Evaluate achievement to determine readiness for the next grade or course</v>
      </c>
      <c r="D28" s="993"/>
      <c r="E28" s="994"/>
      <c r="F28" s="994"/>
      <c r="G28" s="995"/>
      <c r="H28" s="996"/>
      <c r="I28" s="997"/>
      <c r="J28" s="998"/>
      <c r="K28" s="999"/>
      <c r="L28" s="1000"/>
      <c r="M28" s="994"/>
      <c r="N28" s="995"/>
      <c r="O28" s="993"/>
      <c r="P28" s="994"/>
      <c r="Q28" s="1001"/>
      <c r="R28" s="993"/>
      <c r="S28" s="994"/>
      <c r="T28" s="995"/>
      <c r="U28" s="1002"/>
      <c r="V28" s="994"/>
      <c r="W28" s="1003"/>
      <c r="X28" s="1000"/>
      <c r="Y28" s="994"/>
      <c r="Z28" s="995"/>
      <c r="AA28" s="1002"/>
      <c r="AB28" s="994"/>
      <c r="AC28" s="1003"/>
      <c r="AD28" s="1000"/>
      <c r="AE28" s="994"/>
      <c r="AF28" s="1001"/>
      <c r="AG28" s="1000"/>
      <c r="AH28" s="994"/>
      <c r="AI28" s="995"/>
      <c r="AJ28" s="1002"/>
      <c r="AK28" s="994"/>
      <c r="AL28" s="1003"/>
      <c r="AM28" s="1000"/>
      <c r="AN28" s="994"/>
      <c r="AO28" s="995"/>
      <c r="AP28" s="1002"/>
      <c r="AQ28" s="994"/>
      <c r="AR28" s="1003"/>
      <c r="AS28" s="1000"/>
      <c r="AT28" s="994"/>
      <c r="AU28" s="1001"/>
      <c r="AV28" s="955"/>
    </row>
    <row r="29" spans="1:48">
      <c r="A29" s="955"/>
      <c r="B29" s="848" t="str">
        <v>Readiness</v>
      </c>
      <c r="C29" s="850" t="str">
        <v>Evaluate achievement to determine academic readiness to begin college coursework</v>
      </c>
      <c r="D29" s="993"/>
      <c r="E29" s="994"/>
      <c r="F29" s="994"/>
      <c r="G29" s="995"/>
      <c r="H29" s="996"/>
      <c r="I29" s="997"/>
      <c r="J29" s="998"/>
      <c r="K29" s="999"/>
      <c r="L29" s="1000"/>
      <c r="M29" s="994"/>
      <c r="N29" s="995"/>
      <c r="O29" s="993"/>
      <c r="P29" s="994"/>
      <c r="Q29" s="1001"/>
      <c r="R29" s="993"/>
      <c r="S29" s="994"/>
      <c r="T29" s="995"/>
      <c r="U29" s="1002"/>
      <c r="V29" s="994"/>
      <c r="W29" s="1003"/>
      <c r="X29" s="1000"/>
      <c r="Y29" s="994"/>
      <c r="Z29" s="995"/>
      <c r="AA29" s="1002"/>
      <c r="AB29" s="994"/>
      <c r="AC29" s="1003"/>
      <c r="AD29" s="1000"/>
      <c r="AE29" s="994"/>
      <c r="AF29" s="1001"/>
      <c r="AG29" s="1000"/>
      <c r="AH29" s="994"/>
      <c r="AI29" s="995"/>
      <c r="AJ29" s="1002"/>
      <c r="AK29" s="994"/>
      <c r="AL29" s="1003"/>
      <c r="AM29" s="1000"/>
      <c r="AN29" s="994"/>
      <c r="AO29" s="995"/>
      <c r="AP29" s="1002"/>
      <c r="AQ29" s="994"/>
      <c r="AR29" s="1003"/>
      <c r="AS29" s="1000"/>
      <c r="AT29" s="994"/>
      <c r="AU29" s="1001"/>
      <c r="AV29" s="955"/>
    </row>
    <row r="30" spans="1:48">
      <c r="A30" s="955"/>
      <c r="B30" s="848" t="str">
        <v>Readiness</v>
      </c>
      <c r="C30" s="850" t="str">
        <v>Evaluate achievement to determine academic readiness to begin career training coursework</v>
      </c>
      <c r="D30" s="993"/>
      <c r="E30" s="994"/>
      <c r="F30" s="994"/>
      <c r="G30" s="995"/>
      <c r="H30" s="996"/>
      <c r="I30" s="997"/>
      <c r="J30" s="998"/>
      <c r="K30" s="999"/>
      <c r="L30" s="1000"/>
      <c r="M30" s="994"/>
      <c r="N30" s="995"/>
      <c r="O30" s="993"/>
      <c r="P30" s="994"/>
      <c r="Q30" s="1001"/>
      <c r="R30" s="993"/>
      <c r="S30" s="994"/>
      <c r="T30" s="995"/>
      <c r="U30" s="1002"/>
      <c r="V30" s="994"/>
      <c r="W30" s="1003"/>
      <c r="X30" s="1000"/>
      <c r="Y30" s="994"/>
      <c r="Z30" s="995"/>
      <c r="AA30" s="1002"/>
      <c r="AB30" s="994"/>
      <c r="AC30" s="1003"/>
      <c r="AD30" s="1000"/>
      <c r="AE30" s="994"/>
      <c r="AF30" s="1001"/>
      <c r="AG30" s="1000"/>
      <c r="AH30" s="994"/>
      <c r="AI30" s="995"/>
      <c r="AJ30" s="1002"/>
      <c r="AK30" s="994"/>
      <c r="AL30" s="1003"/>
      <c r="AM30" s="1000"/>
      <c r="AN30" s="994"/>
      <c r="AO30" s="995"/>
      <c r="AP30" s="1002"/>
      <c r="AQ30" s="994"/>
      <c r="AR30" s="1003"/>
      <c r="AS30" s="1000"/>
      <c r="AT30" s="994"/>
      <c r="AU30" s="1001"/>
      <c r="AV30" s="955"/>
    </row>
    <row r="31" spans="1:48">
      <c r="A31" s="955"/>
      <c r="B31" s="848" t="str">
        <v>Readiness</v>
      </c>
      <c r="C31" s="850" t="str">
        <v>Evaluate off/on/above track status for an outcome 2+ years out for planning/intervention</v>
      </c>
      <c r="D31" s="993"/>
      <c r="E31" s="994"/>
      <c r="F31" s="994"/>
      <c r="G31" s="995"/>
      <c r="H31" s="996"/>
      <c r="I31" s="997"/>
      <c r="J31" s="998"/>
      <c r="K31" s="999"/>
      <c r="L31" s="1000"/>
      <c r="M31" s="994"/>
      <c r="N31" s="995"/>
      <c r="O31" s="993"/>
      <c r="P31" s="994"/>
      <c r="Q31" s="1001"/>
      <c r="R31" s="993"/>
      <c r="S31" s="994"/>
      <c r="T31" s="995"/>
      <c r="U31" s="1002"/>
      <c r="V31" s="994"/>
      <c r="W31" s="1003"/>
      <c r="X31" s="1000"/>
      <c r="Y31" s="994"/>
      <c r="Z31" s="995"/>
      <c r="AA31" s="1002"/>
      <c r="AB31" s="994"/>
      <c r="AC31" s="1003"/>
      <c r="AD31" s="1000"/>
      <c r="AE31" s="994"/>
      <c r="AF31" s="1001"/>
      <c r="AG31" s="1000"/>
      <c r="AH31" s="994"/>
      <c r="AI31" s="995"/>
      <c r="AJ31" s="1002"/>
      <c r="AK31" s="994"/>
      <c r="AL31" s="1003"/>
      <c r="AM31" s="1000"/>
      <c r="AN31" s="994"/>
      <c r="AO31" s="995"/>
      <c r="AP31" s="1002"/>
      <c r="AQ31" s="994"/>
      <c r="AR31" s="1003"/>
      <c r="AS31" s="1000"/>
      <c r="AT31" s="994"/>
      <c r="AU31" s="1001"/>
      <c r="AV31" s="955"/>
    </row>
    <row r="32" spans="1:48">
      <c r="A32" s="955"/>
      <c r="B32" s="848" t="str">
        <v>Programs &amp; policies</v>
      </c>
      <c r="C32" s="850" t="str">
        <v>Identify needs or track progress to develop, refine, and/or evaluate policies and/or programs</v>
      </c>
      <c r="D32" s="993"/>
      <c r="E32" s="994"/>
      <c r="F32" s="994"/>
      <c r="G32" s="995"/>
      <c r="H32" s="996"/>
      <c r="I32" s="997"/>
      <c r="J32" s="998"/>
      <c r="K32" s="999"/>
      <c r="L32" s="1000"/>
      <c r="M32" s="994"/>
      <c r="N32" s="995"/>
      <c r="O32" s="993"/>
      <c r="P32" s="994"/>
      <c r="Q32" s="1001"/>
      <c r="R32" s="993"/>
      <c r="S32" s="994"/>
      <c r="T32" s="995"/>
      <c r="U32" s="1002"/>
      <c r="V32" s="994"/>
      <c r="W32" s="1003"/>
      <c r="X32" s="1000"/>
      <c r="Y32" s="994"/>
      <c r="Z32" s="995"/>
      <c r="AA32" s="1002"/>
      <c r="AB32" s="994"/>
      <c r="AC32" s="1003"/>
      <c r="AD32" s="1000"/>
      <c r="AE32" s="994"/>
      <c r="AF32" s="1001"/>
      <c r="AG32" s="1000"/>
      <c r="AH32" s="994"/>
      <c r="AI32" s="995"/>
      <c r="AJ32" s="1002"/>
      <c r="AK32" s="994"/>
      <c r="AL32" s="1003"/>
      <c r="AM32" s="1000"/>
      <c r="AN32" s="994"/>
      <c r="AO32" s="995"/>
      <c r="AP32" s="1002"/>
      <c r="AQ32" s="994"/>
      <c r="AR32" s="1003"/>
      <c r="AS32" s="1000"/>
      <c r="AT32" s="994"/>
      <c r="AU32" s="1001"/>
      <c r="AV32" s="955"/>
    </row>
    <row r="33" spans="1:48">
      <c r="A33" s="955"/>
      <c r="B33" s="848" t="str">
        <v>Growth</v>
      </c>
      <c r="C33" s="850" t="str">
        <v>Measure growth during a single marking period for accountability or policy/program evaluation</v>
      </c>
      <c r="D33" s="993"/>
      <c r="E33" s="994"/>
      <c r="F33" s="994"/>
      <c r="G33" s="995"/>
      <c r="H33" s="996"/>
      <c r="I33" s="997"/>
      <c r="J33" s="998"/>
      <c r="K33" s="999"/>
      <c r="L33" s="1000"/>
      <c r="M33" s="994"/>
      <c r="N33" s="995"/>
      <c r="O33" s="993"/>
      <c r="P33" s="994"/>
      <c r="Q33" s="1001"/>
      <c r="R33" s="993"/>
      <c r="S33" s="994"/>
      <c r="T33" s="995"/>
      <c r="U33" s="1002"/>
      <c r="V33" s="994"/>
      <c r="W33" s="1003"/>
      <c r="X33" s="1000"/>
      <c r="Y33" s="994"/>
      <c r="Z33" s="995"/>
      <c r="AA33" s="1002"/>
      <c r="AB33" s="994"/>
      <c r="AC33" s="1003"/>
      <c r="AD33" s="1000"/>
      <c r="AE33" s="994"/>
      <c r="AF33" s="1001"/>
      <c r="AG33" s="1000"/>
      <c r="AH33" s="994"/>
      <c r="AI33" s="995"/>
      <c r="AJ33" s="1002"/>
      <c r="AK33" s="994"/>
      <c r="AL33" s="1003"/>
      <c r="AM33" s="1000"/>
      <c r="AN33" s="994"/>
      <c r="AO33" s="995"/>
      <c r="AP33" s="1002"/>
      <c r="AQ33" s="994"/>
      <c r="AR33" s="1003"/>
      <c r="AS33" s="1000"/>
      <c r="AT33" s="994"/>
      <c r="AU33" s="1001"/>
      <c r="AV33" s="955"/>
    </row>
    <row r="34" spans="1:48">
      <c r="A34" s="955"/>
      <c r="B34" s="848" t="str">
        <v>Growth</v>
      </c>
      <c r="C34" s="850" t="str">
        <v>Measure growth across multiple marking periods for accountability or policy/program evaluation</v>
      </c>
      <c r="D34" s="993"/>
      <c r="E34" s="994"/>
      <c r="F34" s="994"/>
      <c r="G34" s="995"/>
      <c r="H34" s="996"/>
      <c r="I34" s="997"/>
      <c r="J34" s="998"/>
      <c r="K34" s="999"/>
      <c r="L34" s="1000"/>
      <c r="M34" s="994"/>
      <c r="N34" s="995"/>
      <c r="O34" s="993"/>
      <c r="P34" s="994"/>
      <c r="Q34" s="1001"/>
      <c r="R34" s="993"/>
      <c r="S34" s="994"/>
      <c r="T34" s="995"/>
      <c r="U34" s="1002"/>
      <c r="V34" s="994"/>
      <c r="W34" s="1003"/>
      <c r="X34" s="1000"/>
      <c r="Y34" s="994"/>
      <c r="Z34" s="995"/>
      <c r="AA34" s="1002"/>
      <c r="AB34" s="994"/>
      <c r="AC34" s="1003"/>
      <c r="AD34" s="1000"/>
      <c r="AE34" s="994"/>
      <c r="AF34" s="1001"/>
      <c r="AG34" s="1000"/>
      <c r="AH34" s="994"/>
      <c r="AI34" s="995"/>
      <c r="AJ34" s="1002"/>
      <c r="AK34" s="994"/>
      <c r="AL34" s="1003"/>
      <c r="AM34" s="1000"/>
      <c r="AN34" s="994"/>
      <c r="AO34" s="995"/>
      <c r="AP34" s="1002"/>
      <c r="AQ34" s="994"/>
      <c r="AR34" s="1003"/>
      <c r="AS34" s="1000"/>
      <c r="AT34" s="994"/>
      <c r="AU34" s="1001"/>
      <c r="AV34" s="955"/>
    </row>
    <row r="35" spans="1:48">
      <c r="A35" s="955"/>
      <c r="B35" s="848" t="str">
        <v>Growth</v>
      </c>
      <c r="C35" s="850" t="str">
        <v>Isolate school effects on student growth for educator evaluation</v>
      </c>
      <c r="D35" s="993"/>
      <c r="E35" s="994"/>
      <c r="F35" s="994"/>
      <c r="G35" s="995"/>
      <c r="H35" s="996"/>
      <c r="I35" s="997"/>
      <c r="J35" s="998"/>
      <c r="K35" s="999"/>
      <c r="L35" s="1000"/>
      <c r="M35" s="994"/>
      <c r="N35" s="995"/>
      <c r="O35" s="993"/>
      <c r="P35" s="994"/>
      <c r="Q35" s="1001"/>
      <c r="R35" s="993"/>
      <c r="S35" s="994"/>
      <c r="T35" s="995"/>
      <c r="U35" s="1002"/>
      <c r="V35" s="994"/>
      <c r="W35" s="1003"/>
      <c r="X35" s="1000"/>
      <c r="Y35" s="994"/>
      <c r="Z35" s="995"/>
      <c r="AA35" s="1002"/>
      <c r="AB35" s="994"/>
      <c r="AC35" s="1003"/>
      <c r="AD35" s="1000"/>
      <c r="AE35" s="994"/>
      <c r="AF35" s="1001"/>
      <c r="AG35" s="1000"/>
      <c r="AH35" s="994"/>
      <c r="AI35" s="995"/>
      <c r="AJ35" s="1002"/>
      <c r="AK35" s="994"/>
      <c r="AL35" s="1003"/>
      <c r="AM35" s="1000"/>
      <c r="AN35" s="994"/>
      <c r="AO35" s="995"/>
      <c r="AP35" s="1002"/>
      <c r="AQ35" s="994"/>
      <c r="AR35" s="1003"/>
      <c r="AS35" s="1000"/>
      <c r="AT35" s="994"/>
      <c r="AU35" s="1001"/>
      <c r="AV35" s="955"/>
    </row>
    <row r="36" spans="1:48">
      <c r="A36" s="955"/>
      <c r="B36" s="848" t="str">
        <v>Growth</v>
      </c>
      <c r="C36" s="850" t="str">
        <v>Isolate educator effects on student growth for educator evaluation</v>
      </c>
      <c r="D36" s="993"/>
      <c r="E36" s="994"/>
      <c r="F36" s="994"/>
      <c r="G36" s="995"/>
      <c r="H36" s="996"/>
      <c r="I36" s="997"/>
      <c r="J36" s="998"/>
      <c r="K36" s="999"/>
      <c r="L36" s="1000"/>
      <c r="M36" s="994"/>
      <c r="N36" s="995"/>
      <c r="O36" s="993"/>
      <c r="P36" s="994"/>
      <c r="Q36" s="1001"/>
      <c r="R36" s="993"/>
      <c r="S36" s="994"/>
      <c r="T36" s="995"/>
      <c r="U36" s="1002"/>
      <c r="V36" s="994"/>
      <c r="W36" s="1003"/>
      <c r="X36" s="1000"/>
      <c r="Y36" s="994"/>
      <c r="Z36" s="995"/>
      <c r="AA36" s="1002"/>
      <c r="AB36" s="994"/>
      <c r="AC36" s="1003"/>
      <c r="AD36" s="1000"/>
      <c r="AE36" s="994"/>
      <c r="AF36" s="1001"/>
      <c r="AG36" s="1000"/>
      <c r="AH36" s="994"/>
      <c r="AI36" s="995"/>
      <c r="AJ36" s="1002"/>
      <c r="AK36" s="994"/>
      <c r="AL36" s="1003"/>
      <c r="AM36" s="1000"/>
      <c r="AN36" s="994"/>
      <c r="AO36" s="995"/>
      <c r="AP36" s="1002"/>
      <c r="AQ36" s="994"/>
      <c r="AR36" s="1003"/>
      <c r="AS36" s="1000"/>
      <c r="AT36" s="994"/>
      <c r="AU36" s="1001"/>
      <c r="AV36" s="955"/>
    </row>
    <row r="37" spans="1:48">
      <c r="A37" s="955"/>
      <c r="B37" s="848" t="str">
        <v>NA</v>
      </c>
      <c r="C37" s="850" t="str">
        <v>NA</v>
      </c>
      <c r="D37" s="993"/>
      <c r="E37" s="994"/>
      <c r="F37" s="994"/>
      <c r="G37" s="995"/>
      <c r="H37" s="996"/>
      <c r="I37" s="997"/>
      <c r="J37" s="998"/>
      <c r="K37" s="999"/>
      <c r="L37" s="1000"/>
      <c r="M37" s="994"/>
      <c r="N37" s="995"/>
      <c r="O37" s="993"/>
      <c r="P37" s="994"/>
      <c r="Q37" s="1001"/>
      <c r="R37" s="993"/>
      <c r="S37" s="994"/>
      <c r="T37" s="995"/>
      <c r="U37" s="1002"/>
      <c r="V37" s="994"/>
      <c r="W37" s="1003"/>
      <c r="X37" s="1000"/>
      <c r="Y37" s="994"/>
      <c r="Z37" s="995"/>
      <c r="AA37" s="1002"/>
      <c r="AB37" s="994"/>
      <c r="AC37" s="1003"/>
      <c r="AD37" s="1000"/>
      <c r="AE37" s="994"/>
      <c r="AF37" s="1001"/>
      <c r="AG37" s="1000"/>
      <c r="AH37" s="994"/>
      <c r="AI37" s="995"/>
      <c r="AJ37" s="1002"/>
      <c r="AK37" s="994"/>
      <c r="AL37" s="1003"/>
      <c r="AM37" s="1000"/>
      <c r="AN37" s="994"/>
      <c r="AO37" s="995"/>
      <c r="AP37" s="1002"/>
      <c r="AQ37" s="994"/>
      <c r="AR37" s="1003"/>
      <c r="AS37" s="1000"/>
      <c r="AT37" s="994"/>
      <c r="AU37" s="1001"/>
      <c r="AV37" s="955"/>
    </row>
    <row r="38" spans="1:48">
      <c r="A38" s="955"/>
      <c r="B38" s="848" t="str">
        <v>NA</v>
      </c>
      <c r="C38" s="850" t="str">
        <v>NA</v>
      </c>
      <c r="D38" s="993"/>
      <c r="E38" s="994"/>
      <c r="F38" s="994"/>
      <c r="G38" s="995"/>
      <c r="H38" s="996"/>
      <c r="I38" s="997"/>
      <c r="J38" s="998"/>
      <c r="K38" s="999"/>
      <c r="L38" s="1000"/>
      <c r="M38" s="994"/>
      <c r="N38" s="995"/>
      <c r="O38" s="993"/>
      <c r="P38" s="994"/>
      <c r="Q38" s="1001"/>
      <c r="R38" s="993"/>
      <c r="S38" s="994"/>
      <c r="T38" s="995"/>
      <c r="U38" s="1002"/>
      <c r="V38" s="994"/>
      <c r="W38" s="1003"/>
      <c r="X38" s="1000"/>
      <c r="Y38" s="994"/>
      <c r="Z38" s="995"/>
      <c r="AA38" s="1002"/>
      <c r="AB38" s="994"/>
      <c r="AC38" s="1003"/>
      <c r="AD38" s="1000"/>
      <c r="AE38" s="994"/>
      <c r="AF38" s="1001"/>
      <c r="AG38" s="1000"/>
      <c r="AH38" s="994"/>
      <c r="AI38" s="995"/>
      <c r="AJ38" s="1002"/>
      <c r="AK38" s="994"/>
      <c r="AL38" s="1003"/>
      <c r="AM38" s="1000"/>
      <c r="AN38" s="994"/>
      <c r="AO38" s="995"/>
      <c r="AP38" s="1002"/>
      <c r="AQ38" s="994"/>
      <c r="AR38" s="1003"/>
      <c r="AS38" s="1000"/>
      <c r="AT38" s="994"/>
      <c r="AU38" s="1001"/>
      <c r="AV38" s="955"/>
    </row>
    <row r="39" spans="1:48">
      <c r="A39" s="955"/>
      <c r="B39" s="848" t="str">
        <v>NA</v>
      </c>
      <c r="C39" s="850" t="str">
        <v>NA</v>
      </c>
      <c r="D39" s="993"/>
      <c r="E39" s="994"/>
      <c r="F39" s="994"/>
      <c r="G39" s="995"/>
      <c r="H39" s="996"/>
      <c r="I39" s="997"/>
      <c r="J39" s="998"/>
      <c r="K39" s="999"/>
      <c r="L39" s="1000"/>
      <c r="M39" s="994"/>
      <c r="N39" s="995"/>
      <c r="O39" s="993"/>
      <c r="P39" s="994"/>
      <c r="Q39" s="1001"/>
      <c r="R39" s="993"/>
      <c r="S39" s="994"/>
      <c r="T39" s="995"/>
      <c r="U39" s="1002"/>
      <c r="V39" s="994"/>
      <c r="W39" s="1003"/>
      <c r="X39" s="1000"/>
      <c r="Y39" s="994"/>
      <c r="Z39" s="995"/>
      <c r="AA39" s="1002"/>
      <c r="AB39" s="994"/>
      <c r="AC39" s="1003"/>
      <c r="AD39" s="1000"/>
      <c r="AE39" s="994"/>
      <c r="AF39" s="1001"/>
      <c r="AG39" s="1000"/>
      <c r="AH39" s="994"/>
      <c r="AI39" s="995"/>
      <c r="AJ39" s="1002"/>
      <c r="AK39" s="994"/>
      <c r="AL39" s="1003"/>
      <c r="AM39" s="1000"/>
      <c r="AN39" s="994"/>
      <c r="AO39" s="995"/>
      <c r="AP39" s="1002"/>
      <c r="AQ39" s="994"/>
      <c r="AR39" s="1003"/>
      <c r="AS39" s="1000"/>
      <c r="AT39" s="994"/>
      <c r="AU39" s="1001"/>
      <c r="AV39" s="955"/>
    </row>
    <row r="40" spans="1:48" ht="15" thickBot="1">
      <c r="A40" s="955"/>
      <c r="B40" s="851" t="str">
        <v>NA</v>
      </c>
      <c r="C40" s="852" t="str">
        <v>NA</v>
      </c>
      <c r="D40" s="1004"/>
      <c r="E40" s="1005"/>
      <c r="F40" s="1005"/>
      <c r="G40" s="1006"/>
      <c r="H40" s="1007"/>
      <c r="I40" s="1008"/>
      <c r="J40" s="1009"/>
      <c r="K40" s="1010"/>
      <c r="L40" s="1011"/>
      <c r="M40" s="1005"/>
      <c r="N40" s="1006"/>
      <c r="O40" s="1004"/>
      <c r="P40" s="1005"/>
      <c r="Q40" s="1012"/>
      <c r="R40" s="1004"/>
      <c r="S40" s="1005"/>
      <c r="T40" s="1006"/>
      <c r="U40" s="1013"/>
      <c r="V40" s="1005"/>
      <c r="W40" s="1014"/>
      <c r="X40" s="1011"/>
      <c r="Y40" s="1005"/>
      <c r="Z40" s="1006"/>
      <c r="AA40" s="1013"/>
      <c r="AB40" s="1005"/>
      <c r="AC40" s="1014"/>
      <c r="AD40" s="1011"/>
      <c r="AE40" s="1005"/>
      <c r="AF40" s="1012"/>
      <c r="AG40" s="1011"/>
      <c r="AH40" s="1005"/>
      <c r="AI40" s="1006"/>
      <c r="AJ40" s="1013"/>
      <c r="AK40" s="1005"/>
      <c r="AL40" s="1014"/>
      <c r="AM40" s="1011"/>
      <c r="AN40" s="1005"/>
      <c r="AO40" s="1006"/>
      <c r="AP40" s="1013"/>
      <c r="AQ40" s="1005"/>
      <c r="AR40" s="1014"/>
      <c r="AS40" s="1011"/>
      <c r="AT40" s="1005"/>
      <c r="AU40" s="1012"/>
      <c r="AV40" s="955"/>
    </row>
    <row r="41" spans="1:48">
      <c r="A41" s="955"/>
      <c r="B41" s="955"/>
      <c r="C41" s="955"/>
      <c r="D41" s="955"/>
      <c r="E41" s="955"/>
      <c r="F41" s="955"/>
      <c r="G41" s="955"/>
      <c r="H41" s="956"/>
      <c r="I41" s="957"/>
      <c r="J41" s="957"/>
      <c r="K41" s="957"/>
      <c r="L41" s="955"/>
      <c r="M41" s="955"/>
      <c r="N41" s="955"/>
      <c r="O41" s="955"/>
      <c r="P41" s="955"/>
      <c r="Q41" s="955"/>
      <c r="R41" s="955"/>
      <c r="S41" s="955"/>
      <c r="T41" s="955"/>
      <c r="U41" s="955"/>
      <c r="V41" s="955"/>
      <c r="W41" s="955"/>
      <c r="X41" s="955"/>
      <c r="Y41" s="955"/>
      <c r="Z41" s="955"/>
      <c r="AA41" s="955"/>
      <c r="AB41" s="955"/>
      <c r="AC41" s="955"/>
      <c r="AD41" s="955"/>
      <c r="AE41" s="955"/>
      <c r="AF41" s="955"/>
      <c r="AG41" s="955"/>
      <c r="AH41" s="955"/>
      <c r="AI41" s="955"/>
      <c r="AJ41" s="955"/>
      <c r="AK41" s="955"/>
      <c r="AL41" s="955"/>
      <c r="AM41" s="955"/>
      <c r="AN41" s="955"/>
      <c r="AO41" s="955"/>
      <c r="AP41" s="955"/>
      <c r="AQ41" s="955"/>
      <c r="AR41" s="955"/>
      <c r="AS41" s="955"/>
      <c r="AT41" s="955"/>
      <c r="AU41" s="955"/>
      <c r="AV41" s="955"/>
    </row>
  </sheetData>
  <sheetProtection sheet="1" objects="1" scenarios="1"/>
  <mergeCells count="64">
    <mergeCell ref="C9:C10"/>
    <mergeCell ref="B9:B10"/>
    <mergeCell ref="B2:C8"/>
    <mergeCell ref="H2:K3"/>
    <mergeCell ref="AS6:AS10"/>
    <mergeCell ref="AE6:AE10"/>
    <mergeCell ref="AF6:AF10"/>
    <mergeCell ref="AJ6:AJ10"/>
    <mergeCell ref="AK6:AK10"/>
    <mergeCell ref="AL6:AL10"/>
    <mergeCell ref="X6:X10"/>
    <mergeCell ref="Y6:Y10"/>
    <mergeCell ref="Z6:Z10"/>
    <mergeCell ref="AA6:AA10"/>
    <mergeCell ref="AB6:AB10"/>
    <mergeCell ref="AC6:AC10"/>
    <mergeCell ref="AT6:AT10"/>
    <mergeCell ref="AU6:AU10"/>
    <mergeCell ref="D2:G5"/>
    <mergeCell ref="G6:G10"/>
    <mergeCell ref="F6:F10"/>
    <mergeCell ref="E6:E10"/>
    <mergeCell ref="D6:D10"/>
    <mergeCell ref="H4:H10"/>
    <mergeCell ref="AG2:AU3"/>
    <mergeCell ref="AM6:AM10"/>
    <mergeCell ref="AN6:AN10"/>
    <mergeCell ref="AO6:AO10"/>
    <mergeCell ref="AP6:AP10"/>
    <mergeCell ref="AQ6:AQ10"/>
    <mergeCell ref="AR6:AR10"/>
    <mergeCell ref="AD6:AD10"/>
    <mergeCell ref="O6:O10"/>
    <mergeCell ref="P6:P10"/>
    <mergeCell ref="Q6:Q10"/>
    <mergeCell ref="U6:U10"/>
    <mergeCell ref="V6:V10"/>
    <mergeCell ref="S6:S10"/>
    <mergeCell ref="R6:R10"/>
    <mergeCell ref="AP4:AR5"/>
    <mergeCell ref="AS4:AU5"/>
    <mergeCell ref="R4:T5"/>
    <mergeCell ref="U4:W5"/>
    <mergeCell ref="X4:Z5"/>
    <mergeCell ref="AA4:AC5"/>
    <mergeCell ref="AD4:AF5"/>
    <mergeCell ref="AG4:AI5"/>
    <mergeCell ref="AJ4:AL5"/>
    <mergeCell ref="K6:K10"/>
    <mergeCell ref="J6:J10"/>
    <mergeCell ref="I6:I10"/>
    <mergeCell ref="I4:K5"/>
    <mergeCell ref="AM4:AO5"/>
    <mergeCell ref="N6:N10"/>
    <mergeCell ref="M6:M10"/>
    <mergeCell ref="L6:L10"/>
    <mergeCell ref="O2:Q5"/>
    <mergeCell ref="L2:N5"/>
    <mergeCell ref="R2:AF3"/>
    <mergeCell ref="W6:W10"/>
    <mergeCell ref="AI6:AI10"/>
    <mergeCell ref="AH6:AH10"/>
    <mergeCell ref="AG6:AG10"/>
    <mergeCell ref="T6:T10"/>
  </mergeCells>
  <conditionalFormatting sqref="B14:B40">
    <cfRule type="expression" dxfId="4" priority="4">
      <formula>$B14=$B13</formula>
    </cfRule>
  </conditionalFormatting>
  <conditionalFormatting sqref="B14:AU40">
    <cfRule type="expression" dxfId="3" priority="410">
      <formula>$B14&lt;&gt;$B13</formula>
    </cfRule>
  </conditionalFormatting>
  <conditionalFormatting sqref="B13:AU40">
    <cfRule type="expression" dxfId="2" priority="3">
      <formula>OR($B13="NA",$C13="NA")</formula>
    </cfRule>
  </conditionalFormatting>
  <conditionalFormatting sqref="B13:B40">
    <cfRule type="expression" dxfId="1" priority="2">
      <formula>AND($B13="NA",$B13=$B12)</formula>
    </cfRule>
  </conditionalFormatting>
  <conditionalFormatting sqref="E6:G40">
    <cfRule type="expression" dxfId="0" priority="1">
      <formula>E$6="NA"</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11</vt:i4>
      </vt:variant>
      <vt:variant>
        <vt:lpstr>Named Ranges</vt:lpstr>
      </vt:variant>
      <vt:variant>
        <vt:i4>64</vt:i4>
      </vt:variant>
    </vt:vector>
  </HeadingPairs>
  <TitlesOfParts>
    <vt:vector size="75" baseType="lpstr">
      <vt:lpstr>WS1 Audit</vt:lpstr>
      <vt:lpstr>WS2 Audit Summary</vt:lpstr>
      <vt:lpstr>WS2 Activity 1</vt:lpstr>
      <vt:lpstr>WS2 Activity 2</vt:lpstr>
      <vt:lpstr>WS2 Activity 3</vt:lpstr>
      <vt:lpstr>WS3 Differences</vt:lpstr>
      <vt:lpstr>Match Scores</vt:lpstr>
      <vt:lpstr>Match Ratings</vt:lpstr>
      <vt:lpstr>Vocabulary</vt:lpstr>
      <vt:lpstr>Purposes</vt:lpstr>
      <vt:lpstr>Table Structure</vt:lpstr>
      <vt:lpstr>after</vt:lpstr>
      <vt:lpstr>before</vt:lpstr>
      <vt:lpstr>categories</vt:lpstr>
      <vt:lpstr>characteristics_base</vt:lpstr>
      <vt:lpstr>complete_coverage</vt:lpstr>
      <vt:lpstr>control_content</vt:lpstr>
      <vt:lpstr>control_content2</vt:lpstr>
      <vt:lpstr>control_timing</vt:lpstr>
      <vt:lpstr>control_timing2</vt:lpstr>
      <vt:lpstr>course_of_study</vt:lpstr>
      <vt:lpstr>course_of_study2</vt:lpstr>
      <vt:lpstr>coverage</vt:lpstr>
      <vt:lpstr>coverage2</vt:lpstr>
      <vt:lpstr>degree_of_match</vt:lpstr>
      <vt:lpstr>district</vt:lpstr>
      <vt:lpstr>during</vt:lpstr>
      <vt:lpstr>for_learning</vt:lpstr>
      <vt:lpstr>formative</vt:lpstr>
      <vt:lpstr>interim</vt:lpstr>
      <vt:lpstr>interim_short</vt:lpstr>
      <vt:lpstr>large_unit</vt:lpstr>
      <vt:lpstr>large_unit2</vt:lpstr>
      <vt:lpstr>lesson</vt:lpstr>
      <vt:lpstr>lesson2</vt:lpstr>
      <vt:lpstr>locus_of_control</vt:lpstr>
      <vt:lpstr>marking_period</vt:lpstr>
      <vt:lpstr>marking_period2</vt:lpstr>
      <vt:lpstr>match_abbrev</vt:lpstr>
      <vt:lpstr>match_ratings</vt:lpstr>
      <vt:lpstr>match_scores</vt:lpstr>
      <vt:lpstr>mindset</vt:lpstr>
      <vt:lpstr>mindset_for</vt:lpstr>
      <vt:lpstr>mindset_of</vt:lpstr>
      <vt:lpstr>mindset2</vt:lpstr>
      <vt:lpstr>minisummative</vt:lpstr>
      <vt:lpstr>minisummative_short</vt:lpstr>
      <vt:lpstr>of_learning</vt:lpstr>
      <vt:lpstr>partial_coverage</vt:lpstr>
      <vt:lpstr>prerequisites</vt:lpstr>
      <vt:lpstr>'WS2 Activity 1'!Print_Area</vt:lpstr>
      <vt:lpstr>priorities</vt:lpstr>
      <vt:lpstr>priority</vt:lpstr>
      <vt:lpstr>purpose_elaborations</vt:lpstr>
      <vt:lpstr>purpose_examples</vt:lpstr>
      <vt:lpstr>'WS3 Differences'!Purposes</vt:lpstr>
      <vt:lpstr>purposes_base</vt:lpstr>
      <vt:lpstr>purposes_long</vt:lpstr>
      <vt:lpstr>purposes_medium</vt:lpstr>
      <vt:lpstr>purposes_short</vt:lpstr>
      <vt:lpstr>school_level</vt:lpstr>
      <vt:lpstr>school_level1</vt:lpstr>
      <vt:lpstr>school_level2</vt:lpstr>
      <vt:lpstr>school_level3</vt:lpstr>
      <vt:lpstr>school_level4</vt:lpstr>
      <vt:lpstr>small_unit</vt:lpstr>
      <vt:lpstr>small_unit2</vt:lpstr>
      <vt:lpstr>state</vt:lpstr>
      <vt:lpstr>summative</vt:lpstr>
      <vt:lpstr>summative_short</vt:lpstr>
      <vt:lpstr>teacher</vt:lpstr>
      <vt:lpstr>timing</vt:lpstr>
      <vt:lpstr>timing2</vt:lpstr>
      <vt:lpstr>unit</vt:lpstr>
      <vt:lpstr>unit_label</vt:lpstr>
    </vt:vector>
  </TitlesOfParts>
  <Manager/>
  <Company>Center for Assessment</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DASD Toolkit - District Project Workbook - Exemplar</dc:title>
  <dc:subject/>
  <dc:creator>Joseph Martineau</dc:creator>
  <cp:keywords/>
  <dc:description/>
  <cp:lastModifiedBy>Joseph Martineau</cp:lastModifiedBy>
  <cp:revision/>
  <cp:lastPrinted>2018-01-31T07:16:02Z</cp:lastPrinted>
  <dcterms:created xsi:type="dcterms:W3CDTF">2017-06-01T23:52:58Z</dcterms:created>
  <dcterms:modified xsi:type="dcterms:W3CDTF">2018-06-29T10:42:06Z</dcterms:modified>
  <cp:category/>
  <cp:contentStatus/>
</cp:coreProperties>
</file>